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V:\FSC\610670 SDG&amp;E D-TOU PY2019\Deliverables\Table Generators\Final\"/>
    </mc:Choice>
  </mc:AlternateContent>
  <bookViews>
    <workbookView xWindow="14100" yWindow="210" windowWidth="22020" windowHeight="9930" firstSheet="2" activeTab="2"/>
  </bookViews>
  <sheets>
    <sheet name="Hourly Data" sheetId="1" state="hidden" r:id="rId1"/>
    <sheet name="Lists" sheetId="2" state="hidden" r:id="rId2"/>
    <sheet name="Output" sheetId="3" r:id="rId3"/>
    <sheet name="Enrollment Forecast" sheetId="5" state="hidden" r:id="rId4"/>
    <sheet name="Summary Data" sheetId="4" state="hidden" r:id="rId5"/>
  </sheets>
  <definedNames>
    <definedName name="_xlnm._FilterDatabase" localSheetId="0" hidden="1">'Hourly Data'!$A$1:$R$14401</definedName>
    <definedName name="_xlnm._FilterDatabase" localSheetId="4" hidden="1">'Summary Data'!$A$1:$S$1393</definedName>
    <definedName name="DATA_enrollments">'Enrollment Forecast'!$A:$G</definedName>
    <definedName name="DATA_load_impacts">'Hourly Data'!$A:$X</definedName>
    <definedName name="DATA_summary_table">'Summary Data'!$A:$T</definedName>
    <definedName name="daytype">Lists!$I$3:$I$4</definedName>
    <definedName name="forecast_year">Lists!$Q$3:$Q$14</definedName>
    <definedName name="HEADER_enrollments">'Enrollment Forecast'!$1:$1</definedName>
    <definedName name="HEADER_load_impacts">'Hourly Data'!$A$1:$X$1</definedName>
    <definedName name="HEADER_summary_table">'Summary Data'!$A$1:$Z$1</definedName>
    <definedName name="rate">Lists!$C$3:$C$4</definedName>
    <definedName name="result_type">Lists!$O$3:$O$4</definedName>
    <definedName name="segment">Lists!$E$3:$E$5</definedName>
    <definedName name="time">Lists!$G$3:$G$14</definedName>
    <definedName name="weather_data">Lists!$K$3:$K$4</definedName>
    <definedName name="weather_year">Lists!$M$3:$M$4</definedName>
  </definedNames>
  <calcPr calcId="152511"/>
</workbook>
</file>

<file path=xl/calcChain.xml><?xml version="1.0" encoding="utf-8"?>
<calcChain xmlns="http://schemas.openxmlformats.org/spreadsheetml/2006/main">
  <c r="E11" i="3" l="1"/>
  <c r="F3" i="5" l="1"/>
  <c r="E3" i="5" s="1"/>
  <c r="F4" i="5"/>
  <c r="E4" i="5" s="1"/>
  <c r="F5" i="5"/>
  <c r="E5" i="5" s="1"/>
  <c r="F6" i="5"/>
  <c r="E6" i="5" s="1"/>
  <c r="F7" i="5"/>
  <c r="E7" i="5" s="1"/>
  <c r="F8" i="5"/>
  <c r="E8" i="5" s="1"/>
  <c r="F9" i="5"/>
  <c r="E9" i="5" s="1"/>
  <c r="F10" i="5"/>
  <c r="E10" i="5" s="1"/>
  <c r="F11" i="5"/>
  <c r="E11" i="5" s="1"/>
  <c r="F12" i="5"/>
  <c r="E12" i="5" s="1"/>
  <c r="F13" i="5"/>
  <c r="E13" i="5" s="1"/>
  <c r="F14" i="5"/>
  <c r="E14" i="5" s="1"/>
  <c r="F15" i="5"/>
  <c r="E15" i="5" s="1"/>
  <c r="F16" i="5"/>
  <c r="E16" i="5" s="1"/>
  <c r="F17" i="5"/>
  <c r="E17" i="5" s="1"/>
  <c r="F18" i="5"/>
  <c r="E18" i="5" s="1"/>
  <c r="F19" i="5"/>
  <c r="E19" i="5" s="1"/>
  <c r="F20" i="5"/>
  <c r="E20" i="5" s="1"/>
  <c r="F21" i="5"/>
  <c r="E21" i="5" s="1"/>
  <c r="F22" i="5"/>
  <c r="E22" i="5" s="1"/>
  <c r="F23" i="5"/>
  <c r="E23" i="5" s="1"/>
  <c r="F24" i="5"/>
  <c r="E24" i="5" s="1"/>
  <c r="F25" i="5"/>
  <c r="E25" i="5" s="1"/>
  <c r="F26" i="5"/>
  <c r="E26" i="5" s="1"/>
  <c r="F27" i="5"/>
  <c r="E27" i="5" s="1"/>
  <c r="F28" i="5"/>
  <c r="E28" i="5" s="1"/>
  <c r="F29" i="5"/>
  <c r="E29" i="5" s="1"/>
  <c r="F30" i="5"/>
  <c r="E30" i="5" s="1"/>
  <c r="F31" i="5"/>
  <c r="E31" i="5" s="1"/>
  <c r="F32" i="5"/>
  <c r="E32" i="5" s="1"/>
  <c r="F33" i="5"/>
  <c r="E33" i="5" s="1"/>
  <c r="F34" i="5"/>
  <c r="E34" i="5" s="1"/>
  <c r="F35" i="5"/>
  <c r="E35" i="5" s="1"/>
  <c r="F36" i="5"/>
  <c r="E36" i="5" s="1"/>
  <c r="F37" i="5"/>
  <c r="E37" i="5" s="1"/>
  <c r="F38" i="5"/>
  <c r="E38" i="5" s="1"/>
  <c r="F39" i="5"/>
  <c r="E39" i="5" s="1"/>
  <c r="F40" i="5"/>
  <c r="E40" i="5" s="1"/>
  <c r="F41" i="5"/>
  <c r="E41" i="5" s="1"/>
  <c r="F42" i="5"/>
  <c r="E42" i="5" s="1"/>
  <c r="F43" i="5"/>
  <c r="E43" i="5" s="1"/>
  <c r="F44" i="5"/>
  <c r="E44" i="5" s="1"/>
  <c r="F45" i="5"/>
  <c r="E45" i="5" s="1"/>
  <c r="F46" i="5"/>
  <c r="E46" i="5" s="1"/>
  <c r="F47" i="5"/>
  <c r="E47" i="5" s="1"/>
  <c r="F48" i="5"/>
  <c r="E48" i="5" s="1"/>
  <c r="F49" i="5"/>
  <c r="E49" i="5" s="1"/>
  <c r="F50" i="5"/>
  <c r="E50" i="5" s="1"/>
  <c r="F51" i="5"/>
  <c r="E51" i="5" s="1"/>
  <c r="F52" i="5"/>
  <c r="E52" i="5" s="1"/>
  <c r="F53" i="5"/>
  <c r="E53" i="5" s="1"/>
  <c r="F54" i="5"/>
  <c r="E54" i="5" s="1"/>
  <c r="F55" i="5"/>
  <c r="E55" i="5" s="1"/>
  <c r="F56" i="5"/>
  <c r="E56" i="5" s="1"/>
  <c r="F57" i="5"/>
  <c r="E57" i="5" s="1"/>
  <c r="E58" i="5"/>
  <c r="F58" i="5"/>
  <c r="F59" i="5"/>
  <c r="E59" i="5" s="1"/>
  <c r="F60" i="5"/>
  <c r="E60" i="5" s="1"/>
  <c r="F61" i="5"/>
  <c r="E61" i="5" s="1"/>
  <c r="E62" i="5"/>
  <c r="F62" i="5"/>
  <c r="F63" i="5"/>
  <c r="E63" i="5" s="1"/>
  <c r="F64" i="5"/>
  <c r="E64" i="5" s="1"/>
  <c r="F65" i="5"/>
  <c r="E65" i="5" s="1"/>
  <c r="E66" i="5"/>
  <c r="F66" i="5"/>
  <c r="F67" i="5"/>
  <c r="E67" i="5" s="1"/>
  <c r="F68" i="5"/>
  <c r="E68" i="5" s="1"/>
  <c r="F69" i="5"/>
  <c r="E69" i="5" s="1"/>
  <c r="E70" i="5"/>
  <c r="F70" i="5"/>
  <c r="F71" i="5"/>
  <c r="E71" i="5" s="1"/>
  <c r="F72" i="5"/>
  <c r="E72" i="5" s="1"/>
  <c r="F73" i="5"/>
  <c r="E73" i="5" s="1"/>
  <c r="E74" i="5"/>
  <c r="F74" i="5"/>
  <c r="F75" i="5"/>
  <c r="E75" i="5" s="1"/>
  <c r="F76" i="5"/>
  <c r="E76" i="5" s="1"/>
  <c r="F77" i="5"/>
  <c r="E77" i="5" s="1"/>
  <c r="E78" i="5"/>
  <c r="F78" i="5"/>
  <c r="F79" i="5"/>
  <c r="E79" i="5" s="1"/>
  <c r="F80" i="5"/>
  <c r="E80" i="5" s="1"/>
  <c r="F81" i="5"/>
  <c r="E81" i="5" s="1"/>
  <c r="E82" i="5"/>
  <c r="F82" i="5"/>
  <c r="F83" i="5"/>
  <c r="E83" i="5" s="1"/>
  <c r="F84" i="5"/>
  <c r="E84" i="5" s="1"/>
  <c r="F85" i="5"/>
  <c r="E85" i="5" s="1"/>
  <c r="E86" i="5"/>
  <c r="F86" i="5"/>
  <c r="F87" i="5"/>
  <c r="E87" i="5" s="1"/>
  <c r="E88" i="5"/>
  <c r="F88" i="5"/>
  <c r="F89" i="5"/>
  <c r="E89" i="5" s="1"/>
  <c r="E90" i="5"/>
  <c r="F90" i="5"/>
  <c r="F91" i="5"/>
  <c r="E91" i="5" s="1"/>
  <c r="E92" i="5"/>
  <c r="F92" i="5"/>
  <c r="F93" i="5"/>
  <c r="E93" i="5" s="1"/>
  <c r="E94" i="5"/>
  <c r="F94" i="5"/>
  <c r="F95" i="5"/>
  <c r="E95" i="5" s="1"/>
  <c r="E96" i="5"/>
  <c r="F96" i="5"/>
  <c r="F97" i="5"/>
  <c r="E97" i="5" s="1"/>
  <c r="E98" i="5"/>
  <c r="F98" i="5"/>
  <c r="F99" i="5"/>
  <c r="E99" i="5" s="1"/>
  <c r="E100" i="5"/>
  <c r="F100" i="5"/>
  <c r="F101" i="5"/>
  <c r="E101" i="5" s="1"/>
  <c r="E102" i="5"/>
  <c r="F102" i="5"/>
  <c r="F103" i="5"/>
  <c r="E103" i="5" s="1"/>
  <c r="E104" i="5"/>
  <c r="F104" i="5"/>
  <c r="F105" i="5"/>
  <c r="E105" i="5" s="1"/>
  <c r="E106" i="5"/>
  <c r="F106" i="5"/>
  <c r="F107" i="5"/>
  <c r="E107" i="5" s="1"/>
  <c r="E108" i="5"/>
  <c r="F108" i="5"/>
  <c r="F109" i="5"/>
  <c r="E109" i="5" s="1"/>
  <c r="E110" i="5"/>
  <c r="F110" i="5"/>
  <c r="F111" i="5"/>
  <c r="E111" i="5" s="1"/>
  <c r="E112" i="5"/>
  <c r="F112" i="5"/>
  <c r="F113" i="5"/>
  <c r="E113" i="5" s="1"/>
  <c r="E114" i="5"/>
  <c r="F114" i="5"/>
  <c r="F115" i="5"/>
  <c r="E115" i="5" s="1"/>
  <c r="E116" i="5"/>
  <c r="F116" i="5"/>
  <c r="F117" i="5"/>
  <c r="E117" i="5" s="1"/>
  <c r="E118" i="5"/>
  <c r="F118" i="5"/>
  <c r="F119" i="5"/>
  <c r="E119" i="5" s="1"/>
  <c r="E120" i="5"/>
  <c r="F120" i="5"/>
  <c r="F121" i="5"/>
  <c r="E121" i="5" s="1"/>
  <c r="E122" i="5"/>
  <c r="F122" i="5"/>
  <c r="F123" i="5"/>
  <c r="E123" i="5" s="1"/>
  <c r="E124" i="5"/>
  <c r="F124" i="5"/>
  <c r="F125" i="5"/>
  <c r="E125" i="5" s="1"/>
  <c r="E126" i="5"/>
  <c r="F126" i="5"/>
  <c r="F127" i="5"/>
  <c r="E127" i="5" s="1"/>
  <c r="E128" i="5"/>
  <c r="F128" i="5"/>
  <c r="F129" i="5"/>
  <c r="E129" i="5" s="1"/>
  <c r="E130" i="5"/>
  <c r="F130" i="5"/>
  <c r="F131" i="5"/>
  <c r="E131" i="5" s="1"/>
  <c r="E132" i="5"/>
  <c r="F132" i="5"/>
  <c r="F133" i="5"/>
  <c r="E133" i="5" s="1"/>
  <c r="E134" i="5"/>
  <c r="F134" i="5"/>
  <c r="F135" i="5"/>
  <c r="E135" i="5" s="1"/>
  <c r="E136" i="5"/>
  <c r="F136" i="5"/>
  <c r="F137" i="5"/>
  <c r="E137" i="5" s="1"/>
  <c r="E138" i="5"/>
  <c r="F138" i="5"/>
  <c r="F139" i="5"/>
  <c r="E139" i="5" s="1"/>
  <c r="E140" i="5"/>
  <c r="F140" i="5"/>
  <c r="F141" i="5"/>
  <c r="E141" i="5" s="1"/>
  <c r="E142" i="5"/>
  <c r="F142" i="5"/>
  <c r="F143" i="5"/>
  <c r="E143" i="5" s="1"/>
  <c r="E144" i="5"/>
  <c r="F144" i="5"/>
  <c r="F145" i="5"/>
  <c r="E145" i="5" s="1"/>
  <c r="D14" i="5"/>
  <c r="D13" i="5" s="1"/>
  <c r="G14" i="5"/>
  <c r="G13" i="5" s="1"/>
  <c r="D15" i="5"/>
  <c r="G15" i="5"/>
  <c r="D18" i="5"/>
  <c r="G18" i="5"/>
  <c r="G19" i="5"/>
  <c r="G20" i="5" s="1"/>
  <c r="G21" i="5" s="1"/>
  <c r="G22" i="5" s="1"/>
  <c r="G23" i="5" s="1"/>
  <c r="G24" i="5" s="1"/>
  <c r="G25" i="5" s="1"/>
  <c r="G26" i="5" s="1"/>
  <c r="G27" i="5" s="1"/>
  <c r="G28" i="5" s="1"/>
  <c r="G29" i="5" s="1"/>
  <c r="G30" i="5" s="1"/>
  <c r="G31" i="5" s="1"/>
  <c r="G32" i="5" s="1"/>
  <c r="G33" i="5" s="1"/>
  <c r="G34" i="5" s="1"/>
  <c r="G35" i="5" s="1"/>
  <c r="G36" i="5" s="1"/>
  <c r="G17" i="5"/>
  <c r="D17" i="5"/>
  <c r="D19" i="5" l="1"/>
  <c r="G12" i="5"/>
  <c r="G11" i="5" s="1"/>
  <c r="G10" i="5" s="1"/>
  <c r="G9" i="5" s="1"/>
  <c r="G8" i="5" s="1"/>
  <c r="G7" i="5" s="1"/>
  <c r="G6" i="5" s="1"/>
  <c r="G5" i="5" s="1"/>
  <c r="G4" i="5" s="1"/>
  <c r="G3" i="5" s="1"/>
  <c r="G2" i="5" s="1"/>
  <c r="D20" i="5" l="1"/>
  <c r="G38" i="5"/>
  <c r="G39" i="5" s="1"/>
  <c r="G40" i="5" s="1"/>
  <c r="G41" i="5" s="1"/>
  <c r="G42" i="5" s="1"/>
  <c r="G43" i="5" s="1"/>
  <c r="G44" i="5" s="1"/>
  <c r="G45" i="5" s="1"/>
  <c r="G46" i="5" s="1"/>
  <c r="G47" i="5" s="1"/>
  <c r="G48" i="5" s="1"/>
  <c r="G49" i="5" s="1"/>
  <c r="G50" i="5" s="1"/>
  <c r="G51" i="5" s="1"/>
  <c r="G52" i="5" s="1"/>
  <c r="G53" i="5" s="1"/>
  <c r="G54" i="5" s="1"/>
  <c r="G55" i="5" s="1"/>
  <c r="G56" i="5" s="1"/>
  <c r="G57" i="5" s="1"/>
  <c r="G58" i="5" s="1"/>
  <c r="G59" i="5" s="1"/>
  <c r="G60" i="5" s="1"/>
  <c r="G61" i="5" s="1"/>
  <c r="G62" i="5" s="1"/>
  <c r="G63" i="5" s="1"/>
  <c r="G64" i="5" s="1"/>
  <c r="G65" i="5" s="1"/>
  <c r="G66" i="5" s="1"/>
  <c r="G67" i="5" s="1"/>
  <c r="G68" i="5" s="1"/>
  <c r="G69" i="5" s="1"/>
  <c r="G70" i="5" s="1"/>
  <c r="G71" i="5" s="1"/>
  <c r="G72" i="5" s="1"/>
  <c r="G73" i="5" s="1"/>
  <c r="G74" i="5" s="1"/>
  <c r="G75" i="5" s="1"/>
  <c r="G76" i="5" s="1"/>
  <c r="G77" i="5" s="1"/>
  <c r="G78" i="5" s="1"/>
  <c r="G79" i="5" s="1"/>
  <c r="G80" i="5" s="1"/>
  <c r="G81" i="5" s="1"/>
  <c r="G82" i="5" s="1"/>
  <c r="G83" i="5" s="1"/>
  <c r="G84" i="5" s="1"/>
  <c r="G85" i="5" s="1"/>
  <c r="G86" i="5" s="1"/>
  <c r="G87" i="5" s="1"/>
  <c r="G88" i="5" s="1"/>
  <c r="G89" i="5" s="1"/>
  <c r="G90" i="5" s="1"/>
  <c r="G91" i="5" s="1"/>
  <c r="G92" i="5" s="1"/>
  <c r="G93" i="5" s="1"/>
  <c r="G94" i="5" s="1"/>
  <c r="G95" i="5" s="1"/>
  <c r="G96" i="5" s="1"/>
  <c r="G97" i="5" s="1"/>
  <c r="G98" i="5" s="1"/>
  <c r="G99" i="5" s="1"/>
  <c r="G100" i="5" s="1"/>
  <c r="G101" i="5" s="1"/>
  <c r="G102" i="5" s="1"/>
  <c r="G103" i="5" s="1"/>
  <c r="G104" i="5" s="1"/>
  <c r="G105" i="5" s="1"/>
  <c r="G106" i="5" s="1"/>
  <c r="G107" i="5" s="1"/>
  <c r="G108" i="5" s="1"/>
  <c r="G109" i="5" s="1"/>
  <c r="G110" i="5" s="1"/>
  <c r="G111" i="5" s="1"/>
  <c r="G112" i="5" s="1"/>
  <c r="G113" i="5" s="1"/>
  <c r="G114" i="5" s="1"/>
  <c r="G115" i="5" s="1"/>
  <c r="G116" i="5" s="1"/>
  <c r="G117" i="5" s="1"/>
  <c r="G118" i="5" s="1"/>
  <c r="G119" i="5" s="1"/>
  <c r="G120" i="5" s="1"/>
  <c r="G121" i="5" s="1"/>
  <c r="G122" i="5" s="1"/>
  <c r="G123" i="5" s="1"/>
  <c r="G124" i="5" s="1"/>
  <c r="G125" i="5" s="1"/>
  <c r="G126" i="5" s="1"/>
  <c r="G127" i="5" s="1"/>
  <c r="G128" i="5" s="1"/>
  <c r="G129" i="5" s="1"/>
  <c r="G130" i="5" s="1"/>
  <c r="G131" i="5" s="1"/>
  <c r="G132" i="5" s="1"/>
  <c r="G133" i="5" s="1"/>
  <c r="G134" i="5" s="1"/>
  <c r="G135" i="5" s="1"/>
  <c r="G136" i="5" s="1"/>
  <c r="G137" i="5" s="1"/>
  <c r="G138" i="5" s="1"/>
  <c r="G139" i="5" s="1"/>
  <c r="G140" i="5" s="1"/>
  <c r="G141" i="5" s="1"/>
  <c r="G142" i="5" s="1"/>
  <c r="G143" i="5" s="1"/>
  <c r="G144" i="5" s="1"/>
  <c r="G145" i="5" s="1"/>
  <c r="D12" i="5"/>
  <c r="D11" i="5" s="1"/>
  <c r="A2" i="5"/>
  <c r="A3" i="5"/>
  <c r="A4" i="5"/>
  <c r="A5" i="5"/>
  <c r="A6" i="5"/>
  <c r="A7" i="5"/>
  <c r="A8" i="5"/>
  <c r="A9" i="5"/>
  <c r="A10" i="5"/>
  <c r="A11" i="5"/>
  <c r="A12" i="5"/>
  <c r="A13" i="5"/>
  <c r="G11" i="3"/>
  <c r="G7" i="3"/>
  <c r="G10" i="3" s="1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A60" i="5"/>
  <c r="A61" i="5"/>
  <c r="A62" i="5"/>
  <c r="A63" i="5"/>
  <c r="A64" i="5"/>
  <c r="A65" i="5"/>
  <c r="A66" i="5"/>
  <c r="A67" i="5"/>
  <c r="A68" i="5"/>
  <c r="A69" i="5"/>
  <c r="A70" i="5"/>
  <c r="A71" i="5"/>
  <c r="A72" i="5"/>
  <c r="A73" i="5"/>
  <c r="A74" i="5"/>
  <c r="A75" i="5"/>
  <c r="A76" i="5"/>
  <c r="A77" i="5"/>
  <c r="A78" i="5"/>
  <c r="A79" i="5"/>
  <c r="A80" i="5"/>
  <c r="A81" i="5"/>
  <c r="A82" i="5"/>
  <c r="A83" i="5"/>
  <c r="A84" i="5"/>
  <c r="A85" i="5"/>
  <c r="A86" i="5"/>
  <c r="A87" i="5"/>
  <c r="A88" i="5"/>
  <c r="A89" i="5"/>
  <c r="A90" i="5"/>
  <c r="A91" i="5"/>
  <c r="A92" i="5"/>
  <c r="A93" i="5"/>
  <c r="A94" i="5"/>
  <c r="A95" i="5"/>
  <c r="A96" i="5"/>
  <c r="A97" i="5"/>
  <c r="A98" i="5"/>
  <c r="A99" i="5"/>
  <c r="A100" i="5"/>
  <c r="A101" i="5"/>
  <c r="A102" i="5"/>
  <c r="A103" i="5"/>
  <c r="A104" i="5"/>
  <c r="A105" i="5"/>
  <c r="A106" i="5"/>
  <c r="A107" i="5"/>
  <c r="A108" i="5"/>
  <c r="A109" i="5"/>
  <c r="A110" i="5"/>
  <c r="A111" i="5"/>
  <c r="A112" i="5"/>
  <c r="A113" i="5"/>
  <c r="A114" i="5"/>
  <c r="A115" i="5"/>
  <c r="A116" i="5"/>
  <c r="A117" i="5"/>
  <c r="A118" i="5"/>
  <c r="A119" i="5"/>
  <c r="A120" i="5"/>
  <c r="A121" i="5"/>
  <c r="A122" i="5"/>
  <c r="A123" i="5"/>
  <c r="A124" i="5"/>
  <c r="A125" i="5"/>
  <c r="A126" i="5"/>
  <c r="A127" i="5"/>
  <c r="A128" i="5"/>
  <c r="A129" i="5"/>
  <c r="A130" i="5"/>
  <c r="A131" i="5"/>
  <c r="A132" i="5"/>
  <c r="A133" i="5"/>
  <c r="A134" i="5"/>
  <c r="A135" i="5"/>
  <c r="A136" i="5"/>
  <c r="A137" i="5"/>
  <c r="A138" i="5"/>
  <c r="A139" i="5"/>
  <c r="A140" i="5"/>
  <c r="A141" i="5"/>
  <c r="A142" i="5"/>
  <c r="A143" i="5"/>
  <c r="A144" i="5"/>
  <c r="A145" i="5"/>
  <c r="A14" i="5"/>
  <c r="D21" i="5" l="1"/>
  <c r="D10" i="5"/>
  <c r="D22" i="5" l="1"/>
  <c r="D9" i="5"/>
  <c r="G8" i="3"/>
  <c r="G9" i="3"/>
  <c r="D23" i="5" l="1"/>
  <c r="D8" i="5"/>
  <c r="S5" i="3"/>
  <c r="R5" i="3"/>
  <c r="Q5" i="3"/>
  <c r="J5" i="3"/>
  <c r="I5" i="3"/>
  <c r="H5" i="3"/>
  <c r="D24" i="5" l="1"/>
  <c r="D7" i="5"/>
  <c r="D25" i="5" l="1"/>
  <c r="D6" i="5"/>
  <c r="P30" i="3"/>
  <c r="T30" i="3"/>
  <c r="U30" i="3"/>
  <c r="P8" i="3"/>
  <c r="T8" i="3"/>
  <c r="U8" i="3"/>
  <c r="P9" i="3"/>
  <c r="T9" i="3"/>
  <c r="U9" i="3"/>
  <c r="P10" i="3"/>
  <c r="T10" i="3"/>
  <c r="U10" i="3"/>
  <c r="P11" i="3"/>
  <c r="T11" i="3"/>
  <c r="U11" i="3"/>
  <c r="P12" i="3"/>
  <c r="T12" i="3"/>
  <c r="U12" i="3"/>
  <c r="P13" i="3"/>
  <c r="T13" i="3"/>
  <c r="U13" i="3"/>
  <c r="P14" i="3"/>
  <c r="T14" i="3"/>
  <c r="U14" i="3"/>
  <c r="P15" i="3"/>
  <c r="T15" i="3"/>
  <c r="U15" i="3"/>
  <c r="P16" i="3"/>
  <c r="T16" i="3"/>
  <c r="U16" i="3"/>
  <c r="P17" i="3"/>
  <c r="T17" i="3"/>
  <c r="U17" i="3"/>
  <c r="P18" i="3"/>
  <c r="T18" i="3"/>
  <c r="U18" i="3"/>
  <c r="P19" i="3"/>
  <c r="T19" i="3"/>
  <c r="U19" i="3"/>
  <c r="P20" i="3"/>
  <c r="T20" i="3"/>
  <c r="U20" i="3"/>
  <c r="P21" i="3"/>
  <c r="T21" i="3"/>
  <c r="U21" i="3"/>
  <c r="P22" i="3"/>
  <c r="T22" i="3"/>
  <c r="U22" i="3"/>
  <c r="P23" i="3"/>
  <c r="T23" i="3"/>
  <c r="U23" i="3"/>
  <c r="P24" i="3"/>
  <c r="T24" i="3"/>
  <c r="U24" i="3"/>
  <c r="P25" i="3"/>
  <c r="T25" i="3"/>
  <c r="U25" i="3"/>
  <c r="P26" i="3"/>
  <c r="T26" i="3"/>
  <c r="U26" i="3"/>
  <c r="P27" i="3"/>
  <c r="T27" i="3"/>
  <c r="U27" i="3"/>
  <c r="P28" i="3"/>
  <c r="T28" i="3"/>
  <c r="U28" i="3"/>
  <c r="P29" i="3"/>
  <c r="T29" i="3"/>
  <c r="U29" i="3"/>
  <c r="T7" i="3"/>
  <c r="U7" i="3"/>
  <c r="P7" i="3"/>
  <c r="D26" i="5" l="1"/>
  <c r="D5" i="5"/>
  <c r="C15" i="3"/>
  <c r="D27" i="5" l="1"/>
  <c r="I11" i="3"/>
  <c r="H7" i="3"/>
  <c r="H10" i="3" s="1"/>
  <c r="K8" i="3"/>
  <c r="I7" i="3"/>
  <c r="I10" i="3" s="1"/>
  <c r="L8" i="3"/>
  <c r="J7" i="3"/>
  <c r="I9" i="3"/>
  <c r="L9" i="3"/>
  <c r="K7" i="3"/>
  <c r="K10" i="3" s="1"/>
  <c r="J9" i="3"/>
  <c r="L7" i="3"/>
  <c r="L10" i="3" s="1"/>
  <c r="H8" i="3"/>
  <c r="I8" i="3"/>
  <c r="H9" i="3"/>
  <c r="J8" i="3"/>
  <c r="K9" i="3"/>
  <c r="K11" i="3"/>
  <c r="H11" i="3"/>
  <c r="L11" i="3"/>
  <c r="J11" i="3"/>
  <c r="Q29" i="3"/>
  <c r="Z20" i="3"/>
  <c r="Z30" i="3"/>
  <c r="Z8" i="3"/>
  <c r="R14" i="3"/>
  <c r="Y24" i="3"/>
  <c r="Y8" i="3"/>
  <c r="S9" i="3"/>
  <c r="X22" i="3"/>
  <c r="Q28" i="3"/>
  <c r="R9" i="3"/>
  <c r="W22" i="3"/>
  <c r="Q27" i="3"/>
  <c r="S8" i="3"/>
  <c r="Z21" i="3"/>
  <c r="Q26" i="3"/>
  <c r="R8" i="3"/>
  <c r="Y21" i="3"/>
  <c r="Q17" i="3"/>
  <c r="V25" i="3"/>
  <c r="S14" i="3"/>
  <c r="Q15" i="3"/>
  <c r="Z14" i="3"/>
  <c r="Q30" i="3"/>
  <c r="R10" i="3"/>
  <c r="Y22" i="3"/>
  <c r="Q21" i="3"/>
  <c r="V29" i="3"/>
  <c r="X20" i="3"/>
  <c r="Q20" i="3"/>
  <c r="V28" i="3"/>
  <c r="W20" i="3"/>
  <c r="Q19" i="3"/>
  <c r="V27" i="3"/>
  <c r="Z19" i="3"/>
  <c r="Q18" i="3"/>
  <c r="V26" i="3"/>
  <c r="Y19" i="3"/>
  <c r="Q9" i="3"/>
  <c r="V17" i="3"/>
  <c r="X17" i="3"/>
  <c r="Q8" i="3"/>
  <c r="V16" i="3"/>
  <c r="W17" i="3"/>
  <c r="S23" i="3"/>
  <c r="R23" i="3"/>
  <c r="Z26" i="3"/>
  <c r="X26" i="3"/>
  <c r="W10" i="3"/>
  <c r="Y9" i="3"/>
  <c r="W23" i="3"/>
  <c r="Z10" i="3"/>
  <c r="X8" i="3"/>
  <c r="Z23" i="3"/>
  <c r="S7" i="3"/>
  <c r="X19" i="3"/>
  <c r="Z24" i="3"/>
  <c r="V23" i="3"/>
  <c r="Z28" i="3"/>
  <c r="Q22" i="3"/>
  <c r="V30" i="3"/>
  <c r="Y20" i="3"/>
  <c r="Q13" i="3"/>
  <c r="V21" i="3"/>
  <c r="X18" i="3"/>
  <c r="Q12" i="3"/>
  <c r="V20" i="3"/>
  <c r="W18" i="3"/>
  <c r="Q11" i="3"/>
  <c r="V19" i="3"/>
  <c r="Z17" i="3"/>
  <c r="Q10" i="3"/>
  <c r="V18" i="3"/>
  <c r="Y17" i="3"/>
  <c r="S27" i="3"/>
  <c r="V9" i="3"/>
  <c r="X15" i="3"/>
  <c r="R27" i="3"/>
  <c r="V8" i="3"/>
  <c r="W15" i="3"/>
  <c r="X13" i="3"/>
  <c r="W13" i="3"/>
  <c r="Y28" i="3"/>
  <c r="R17" i="3"/>
  <c r="Z9" i="3"/>
  <c r="X23" i="3"/>
  <c r="V7" i="3"/>
  <c r="Y10" i="3"/>
  <c r="W24" i="3"/>
  <c r="R12" i="3"/>
  <c r="Q24" i="3"/>
  <c r="Q16" i="3"/>
  <c r="Q25" i="3"/>
  <c r="Z18" i="3"/>
  <c r="Z12" i="3"/>
  <c r="Q14" i="3"/>
  <c r="V22" i="3"/>
  <c r="Y18" i="3"/>
  <c r="S29" i="3"/>
  <c r="V13" i="3"/>
  <c r="X16" i="3"/>
  <c r="R29" i="3"/>
  <c r="V12" i="3"/>
  <c r="W16" i="3"/>
  <c r="S28" i="3"/>
  <c r="V11" i="3"/>
  <c r="Z15" i="3"/>
  <c r="R28" i="3"/>
  <c r="V10" i="3"/>
  <c r="Y15" i="3"/>
  <c r="X29" i="3"/>
  <c r="W29" i="3"/>
  <c r="Z16" i="3"/>
  <c r="S17" i="3"/>
  <c r="W26" i="3"/>
  <c r="R16" i="3"/>
  <c r="X7" i="3"/>
  <c r="S26" i="3"/>
  <c r="S13" i="3"/>
  <c r="S12" i="3"/>
  <c r="Y7" i="3"/>
  <c r="W21" i="3"/>
  <c r="S10" i="3"/>
  <c r="S30" i="3"/>
  <c r="R30" i="3"/>
  <c r="V14" i="3"/>
  <c r="Y16" i="3"/>
  <c r="S25" i="3"/>
  <c r="X30" i="3"/>
  <c r="X14" i="3"/>
  <c r="R25" i="3"/>
  <c r="W30" i="3"/>
  <c r="W14" i="3"/>
  <c r="S24" i="3"/>
  <c r="Z29" i="3"/>
  <c r="Z13" i="3"/>
  <c r="R24" i="3"/>
  <c r="Y29" i="3"/>
  <c r="Y13" i="3"/>
  <c r="S19" i="3"/>
  <c r="X27" i="3"/>
  <c r="X11" i="3"/>
  <c r="R19" i="3"/>
  <c r="W27" i="3"/>
  <c r="W11" i="3"/>
  <c r="W25" i="3"/>
  <c r="S22" i="3"/>
  <c r="R22" i="3"/>
  <c r="X10" i="3"/>
  <c r="Z25" i="3"/>
  <c r="S11" i="3"/>
  <c r="Q7" i="3"/>
  <c r="Y26" i="3"/>
  <c r="R13" i="3"/>
  <c r="Z7" i="3"/>
  <c r="X21" i="3"/>
  <c r="V24" i="3"/>
  <c r="W7" i="3"/>
  <c r="Z22" i="3"/>
  <c r="V15" i="3"/>
  <c r="S18" i="3"/>
  <c r="R26" i="3"/>
  <c r="Y30" i="3"/>
  <c r="Y14" i="3"/>
  <c r="S21" i="3"/>
  <c r="X28" i="3"/>
  <c r="X12" i="3"/>
  <c r="R21" i="3"/>
  <c r="W28" i="3"/>
  <c r="W12" i="3"/>
  <c r="S20" i="3"/>
  <c r="Z27" i="3"/>
  <c r="Z11" i="3"/>
  <c r="R20" i="3"/>
  <c r="Y27" i="3"/>
  <c r="Y11" i="3"/>
  <c r="S15" i="3"/>
  <c r="X25" i="3"/>
  <c r="X9" i="3"/>
  <c r="R15" i="3"/>
  <c r="W9" i="3"/>
  <c r="Q23" i="3"/>
  <c r="Y12" i="3"/>
  <c r="S16" i="3"/>
  <c r="Y25" i="3"/>
  <c r="R11" i="3"/>
  <c r="R18" i="3"/>
  <c r="X24" i="3"/>
  <c r="W8" i="3"/>
  <c r="Y23" i="3"/>
  <c r="R7" i="3"/>
  <c r="W19" i="3"/>
  <c r="D4" i="5"/>
  <c r="D28" i="5" l="1"/>
  <c r="M11" i="3"/>
  <c r="M8" i="3"/>
  <c r="J10" i="3"/>
  <c r="M10" i="3" s="1"/>
  <c r="M7" i="3"/>
  <c r="D3" i="5"/>
  <c r="M9" i="3"/>
  <c r="D29" i="5" l="1"/>
  <c r="D2" i="5"/>
  <c r="F2" i="5" s="1"/>
  <c r="E2" i="5" s="1"/>
  <c r="D30" i="5" l="1"/>
  <c r="D31" i="5" l="1"/>
  <c r="D32" i="5" l="1"/>
  <c r="D33" i="5" l="1"/>
  <c r="D34" i="5" l="1"/>
  <c r="D35" i="5" l="1"/>
  <c r="D36" i="5" l="1"/>
  <c r="D37" i="5" l="1"/>
  <c r="D38" i="5" l="1"/>
  <c r="D39" i="5" l="1"/>
  <c r="D40" i="5" l="1"/>
  <c r="D41" i="5" l="1"/>
  <c r="D42" i="5" l="1"/>
  <c r="D43" i="5" l="1"/>
  <c r="D44" i="5" l="1"/>
  <c r="D45" i="5" l="1"/>
  <c r="D46" i="5" l="1"/>
  <c r="D47" i="5" l="1"/>
  <c r="D48" i="5" l="1"/>
  <c r="D49" i="5" l="1"/>
  <c r="D50" i="5" l="1"/>
  <c r="D51" i="5" l="1"/>
  <c r="D52" i="5" l="1"/>
  <c r="D53" i="5" l="1"/>
  <c r="D54" i="5" l="1"/>
  <c r="D55" i="5" l="1"/>
  <c r="D56" i="5" l="1"/>
  <c r="D57" i="5" l="1"/>
  <c r="D58" i="5" l="1"/>
  <c r="D59" i="5" l="1"/>
  <c r="D60" i="5" l="1"/>
  <c r="D61" i="5" l="1"/>
  <c r="D62" i="5" l="1"/>
  <c r="D63" i="5" l="1"/>
  <c r="D64" i="5" l="1"/>
  <c r="D65" i="5" l="1"/>
  <c r="D66" i="5" l="1"/>
  <c r="D67" i="5" l="1"/>
  <c r="D68" i="5" l="1"/>
  <c r="D69" i="5" l="1"/>
  <c r="D70" i="5" l="1"/>
  <c r="D71" i="5" l="1"/>
  <c r="D72" i="5" l="1"/>
  <c r="D73" i="5" l="1"/>
  <c r="D74" i="5" l="1"/>
  <c r="D75" i="5" l="1"/>
  <c r="D76" i="5" l="1"/>
  <c r="D77" i="5" l="1"/>
  <c r="D78" i="5" l="1"/>
  <c r="D79" i="5" l="1"/>
  <c r="D80" i="5" l="1"/>
  <c r="D81" i="5" l="1"/>
  <c r="D82" i="5" l="1"/>
  <c r="D83" i="5" l="1"/>
  <c r="D84" i="5" l="1"/>
  <c r="D85" i="5" l="1"/>
  <c r="D86" i="5" l="1"/>
  <c r="D87" i="5" l="1"/>
  <c r="D88" i="5" l="1"/>
  <c r="D89" i="5" l="1"/>
  <c r="D90" i="5" l="1"/>
  <c r="D91" i="5" l="1"/>
  <c r="D92" i="5" l="1"/>
  <c r="D93" i="5" l="1"/>
  <c r="D94" i="5" l="1"/>
  <c r="D95" i="5" l="1"/>
  <c r="D96" i="5" l="1"/>
  <c r="D97" i="5" l="1"/>
  <c r="D98" i="5" l="1"/>
  <c r="D99" i="5" l="1"/>
  <c r="D100" i="5" l="1"/>
  <c r="D101" i="5" l="1"/>
  <c r="D102" i="5" l="1"/>
  <c r="D103" i="5" l="1"/>
  <c r="D104" i="5" l="1"/>
  <c r="D105" i="5" l="1"/>
  <c r="D106" i="5" l="1"/>
  <c r="D107" i="5" l="1"/>
  <c r="D108" i="5" l="1"/>
  <c r="D109" i="5" l="1"/>
  <c r="D110" i="5" l="1"/>
  <c r="D111" i="5" l="1"/>
  <c r="D112" i="5" l="1"/>
  <c r="D113" i="5" l="1"/>
  <c r="D114" i="5" l="1"/>
  <c r="D115" i="5" l="1"/>
  <c r="D116" i="5" l="1"/>
  <c r="D117" i="5" l="1"/>
  <c r="D118" i="5" l="1"/>
  <c r="D119" i="5" l="1"/>
  <c r="D120" i="5" l="1"/>
  <c r="D121" i="5" l="1"/>
  <c r="D122" i="5" l="1"/>
  <c r="D123" i="5" l="1"/>
  <c r="D124" i="5" l="1"/>
  <c r="D125" i="5" l="1"/>
  <c r="D126" i="5" l="1"/>
  <c r="D127" i="5" l="1"/>
  <c r="D128" i="5" l="1"/>
  <c r="D129" i="5" l="1"/>
  <c r="D130" i="5" l="1"/>
  <c r="D131" i="5" l="1"/>
  <c r="D132" i="5" l="1"/>
  <c r="D133" i="5" l="1"/>
  <c r="D134" i="5" l="1"/>
  <c r="D135" i="5" l="1"/>
  <c r="D136" i="5" l="1"/>
  <c r="D137" i="5" l="1"/>
  <c r="D138" i="5" l="1"/>
  <c r="D139" i="5" l="1"/>
  <c r="D140" i="5" l="1"/>
  <c r="D141" i="5" l="1"/>
  <c r="D142" i="5" l="1"/>
  <c r="D143" i="5" l="1"/>
  <c r="D144" i="5" l="1"/>
  <c r="D145" i="5" l="1"/>
</calcChain>
</file>

<file path=xl/sharedStrings.xml><?xml version="1.0" encoding="utf-8"?>
<sst xmlns="http://schemas.openxmlformats.org/spreadsheetml/2006/main" count="88619" uniqueCount="10938">
  <si>
    <t>concat</t>
  </si>
  <si>
    <t>rate</t>
  </si>
  <si>
    <t>segment</t>
  </si>
  <si>
    <t>time</t>
  </si>
  <si>
    <t>daytype</t>
  </si>
  <si>
    <t>hour</t>
  </si>
  <si>
    <t>treat_kw</t>
  </si>
  <si>
    <t>impact</t>
  </si>
  <si>
    <t>se</t>
  </si>
  <si>
    <t>upper_90</t>
  </si>
  <si>
    <t>lower_90</t>
  </si>
  <si>
    <t>period</t>
  </si>
  <si>
    <t>Average Weekday</t>
  </si>
  <si>
    <t>Super Off-Peak</t>
  </si>
  <si>
    <t>Off-Peak</t>
  </si>
  <si>
    <t>Peak</t>
  </si>
  <si>
    <t>% Impact</t>
  </si>
  <si>
    <t>Period</t>
  </si>
  <si>
    <t>pct_impact</t>
  </si>
  <si>
    <t>90% Conf. Interval</t>
  </si>
  <si>
    <t>se2</t>
  </si>
  <si>
    <t>June</t>
  </si>
  <si>
    <t>July</t>
  </si>
  <si>
    <t>August</t>
  </si>
  <si>
    <t>September</t>
  </si>
  <si>
    <t>Monthly System Peak</t>
  </si>
  <si>
    <t>day</t>
  </si>
  <si>
    <t>significant</t>
  </si>
  <si>
    <t>error_bar</t>
  </si>
  <si>
    <t>Select Options Below</t>
  </si>
  <si>
    <t>January</t>
  </si>
  <si>
    <t>October</t>
  </si>
  <si>
    <t>November</t>
  </si>
  <si>
    <t>December</t>
  </si>
  <si>
    <t>February</t>
  </si>
  <si>
    <t>March</t>
  </si>
  <si>
    <t>April</t>
  </si>
  <si>
    <t>May</t>
  </si>
  <si>
    <t>pctile05</t>
  </si>
  <si>
    <t>pctile10</t>
  </si>
  <si>
    <t>pctile30</t>
  </si>
  <si>
    <t>pctile50</t>
  </si>
  <si>
    <t>pctile70</t>
  </si>
  <si>
    <t>pctile90</t>
  </si>
  <si>
    <t>pctile95</t>
  </si>
  <si>
    <t>10th</t>
  </si>
  <si>
    <t>30th</t>
  </si>
  <si>
    <t>50th</t>
  </si>
  <si>
    <t>70th</t>
  </si>
  <si>
    <t>90th</t>
  </si>
  <si>
    <r>
      <t>Weighted Temp. (</t>
    </r>
    <r>
      <rPr>
        <b/>
        <sz val="11"/>
        <color theme="0"/>
        <rFont val="Calibri"/>
        <family val="2"/>
      </rPr>
      <t>°F)</t>
    </r>
  </si>
  <si>
    <t>Uncertainty-adjusted Impact - Percentiles</t>
  </si>
  <si>
    <t>temp</t>
  </si>
  <si>
    <t>weather_data</t>
  </si>
  <si>
    <t>weatheryear</t>
  </si>
  <si>
    <t>ref_kw</t>
  </si>
  <si>
    <t>mean17</t>
  </si>
  <si>
    <t>CAISO</t>
  </si>
  <si>
    <t>1-in-10</t>
  </si>
  <si>
    <t>1-in-2</t>
  </si>
  <si>
    <t>weather_year</t>
  </si>
  <si>
    <t>Weather Data:</t>
  </si>
  <si>
    <t>Weather Year:</t>
  </si>
  <si>
    <t>Rate 1</t>
  </si>
  <si>
    <t>Rate 2</t>
  </si>
  <si>
    <t>Non-NEM</t>
  </si>
  <si>
    <t>NEM</t>
  </si>
  <si>
    <t>SDG&amp;E</t>
  </si>
  <si>
    <t>CAISO1-in-10Average WeekdayNon-NEMRate 1January1</t>
  </si>
  <si>
    <t>CAISO1-in-10Average WeekdayNon-NEMRate 1January2</t>
  </si>
  <si>
    <t>CAISO1-in-10Average WeekdayNon-NEMRate 1January3</t>
  </si>
  <si>
    <t>CAISO1-in-10Average WeekdayNon-NEMRate 1January4</t>
  </si>
  <si>
    <t>CAISO1-in-10Average WeekdayNon-NEMRate 1January5</t>
  </si>
  <si>
    <t>CAISO1-in-10Average WeekdayNon-NEMRate 1January6</t>
  </si>
  <si>
    <t>CAISO1-in-10Average WeekdayNon-NEMRate 1January7</t>
  </si>
  <si>
    <t>CAISO1-in-10Average WeekdayNon-NEMRate 1January8</t>
  </si>
  <si>
    <t>CAISO1-in-10Average WeekdayNon-NEMRate 1January9</t>
  </si>
  <si>
    <t>CAISO1-in-10Average WeekdayNon-NEMRate 1January10</t>
  </si>
  <si>
    <t>CAISO1-in-10Average WeekdayNon-NEMRate 1January11</t>
  </si>
  <si>
    <t>CAISO1-in-10Average WeekdayNon-NEMRate 1January12</t>
  </si>
  <si>
    <t>CAISO1-in-10Average WeekdayNon-NEMRate 1January13</t>
  </si>
  <si>
    <t>CAISO1-in-10Average WeekdayNon-NEMRate 1January14</t>
  </si>
  <si>
    <t>CAISO1-in-10Average WeekdayNon-NEMRate 1January15</t>
  </si>
  <si>
    <t>CAISO1-in-10Average WeekdayNon-NEMRate 1January16</t>
  </si>
  <si>
    <t>CAISO1-in-10Average WeekdayNon-NEMRate 1January17</t>
  </si>
  <si>
    <t>CAISO1-in-10Average WeekdayNon-NEMRate 1January18</t>
  </si>
  <si>
    <t>CAISO1-in-10Average WeekdayNon-NEMRate 1January19</t>
  </si>
  <si>
    <t>CAISO1-in-10Average WeekdayNon-NEMRate 1January20</t>
  </si>
  <si>
    <t>CAISO1-in-10Average WeekdayNon-NEMRate 1January21</t>
  </si>
  <si>
    <t>CAISO1-in-10Average WeekdayNon-NEMRate 1January22</t>
  </si>
  <si>
    <t>CAISO1-in-10Average WeekdayNon-NEMRate 1January23</t>
  </si>
  <si>
    <t>CAISO1-in-10Average WeekdayNon-NEMRate 1January24</t>
  </si>
  <si>
    <t>CAISO1-in-10Average WeekdayNEMRate 1January1</t>
  </si>
  <si>
    <t>CAISO1-in-10Average WeekdayNEMRate 1January2</t>
  </si>
  <si>
    <t>CAISO1-in-10Average WeekdayNEMRate 1January3</t>
  </si>
  <si>
    <t>CAISO1-in-10Average WeekdayNEMRate 1January4</t>
  </si>
  <si>
    <t>CAISO1-in-10Average WeekdayNEMRate 1January5</t>
  </si>
  <si>
    <t>CAISO1-in-10Average WeekdayNEMRate 1January6</t>
  </si>
  <si>
    <t>CAISO1-in-10Average WeekdayNEMRate 1January7</t>
  </si>
  <si>
    <t>CAISO1-in-10Average WeekdayNEMRate 1January8</t>
  </si>
  <si>
    <t>CAISO1-in-10Average WeekdayNEMRate 1January9</t>
  </si>
  <si>
    <t>CAISO1-in-10Average WeekdayNEMRate 1January10</t>
  </si>
  <si>
    <t>CAISO1-in-10Average WeekdayNEMRate 1January11</t>
  </si>
  <si>
    <t>CAISO1-in-10Average WeekdayNEMRate 1January12</t>
  </si>
  <si>
    <t>CAISO1-in-10Average WeekdayNEMRate 1January13</t>
  </si>
  <si>
    <t>CAISO1-in-10Average WeekdayNEMRate 1January14</t>
  </si>
  <si>
    <t>CAISO1-in-10Average WeekdayNEMRate 1January15</t>
  </si>
  <si>
    <t>CAISO1-in-10Average WeekdayNEMRate 1January16</t>
  </si>
  <si>
    <t>CAISO1-in-10Average WeekdayNEMRate 1January17</t>
  </si>
  <si>
    <t>CAISO1-in-10Average WeekdayNEMRate 1January18</t>
  </si>
  <si>
    <t>CAISO1-in-10Average WeekdayNEMRate 1January19</t>
  </si>
  <si>
    <t>CAISO1-in-10Average WeekdayNEMRate 1January20</t>
  </si>
  <si>
    <t>CAISO1-in-10Average WeekdayNEMRate 1January21</t>
  </si>
  <si>
    <t>CAISO1-in-10Average WeekdayNEMRate 1January22</t>
  </si>
  <si>
    <t>CAISO1-in-10Average WeekdayNEMRate 1January23</t>
  </si>
  <si>
    <t>CAISO1-in-10Average WeekdayNEMRate 1January24</t>
  </si>
  <si>
    <t>CAISO1-in-10Monthly System PeakNon-NEMRate 1January1</t>
  </si>
  <si>
    <t>CAISO1-in-10Monthly System PeakNon-NEMRate 1January2</t>
  </si>
  <si>
    <t>CAISO1-in-10Monthly System PeakNon-NEMRate 1January3</t>
  </si>
  <si>
    <t>CAISO1-in-10Monthly System PeakNon-NEMRate 1January4</t>
  </si>
  <si>
    <t>CAISO1-in-10Monthly System PeakNon-NEMRate 1January5</t>
  </si>
  <si>
    <t>CAISO1-in-10Monthly System PeakNon-NEMRate 1January6</t>
  </si>
  <si>
    <t>CAISO1-in-10Monthly System PeakNon-NEMRate 1January7</t>
  </si>
  <si>
    <t>CAISO1-in-10Monthly System PeakNon-NEMRate 1January8</t>
  </si>
  <si>
    <t>CAISO1-in-10Monthly System PeakNon-NEMRate 1January9</t>
  </si>
  <si>
    <t>CAISO1-in-10Monthly System PeakNon-NEMRate 1January10</t>
  </si>
  <si>
    <t>CAISO1-in-10Monthly System PeakNon-NEMRate 1January11</t>
  </si>
  <si>
    <t>CAISO1-in-10Monthly System PeakNon-NEMRate 1January12</t>
  </si>
  <si>
    <t>CAISO1-in-10Monthly System PeakNon-NEMRate 1January13</t>
  </si>
  <si>
    <t>CAISO1-in-10Monthly System PeakNon-NEMRate 1January14</t>
  </si>
  <si>
    <t>CAISO1-in-10Monthly System PeakNon-NEMRate 1January15</t>
  </si>
  <si>
    <t>CAISO1-in-10Monthly System PeakNon-NEMRate 1January16</t>
  </si>
  <si>
    <t>CAISO1-in-10Monthly System PeakNon-NEMRate 1January17</t>
  </si>
  <si>
    <t>CAISO1-in-10Monthly System PeakNon-NEMRate 1January18</t>
  </si>
  <si>
    <t>CAISO1-in-10Monthly System PeakNon-NEMRate 1January19</t>
  </si>
  <si>
    <t>CAISO1-in-10Monthly System PeakNon-NEMRate 1January20</t>
  </si>
  <si>
    <t>CAISO1-in-10Monthly System PeakNon-NEMRate 1January21</t>
  </si>
  <si>
    <t>CAISO1-in-10Monthly System PeakNon-NEMRate 1January22</t>
  </si>
  <si>
    <t>CAISO1-in-10Monthly System PeakNon-NEMRate 1January23</t>
  </si>
  <si>
    <t>CAISO1-in-10Monthly System PeakNon-NEMRate 1January24</t>
  </si>
  <si>
    <t>CAISO1-in-10Monthly System PeakNEMRate 1January1</t>
  </si>
  <si>
    <t>CAISO1-in-10Monthly System PeakNEMRate 1January2</t>
  </si>
  <si>
    <t>CAISO1-in-10Monthly System PeakNEMRate 1January3</t>
  </si>
  <si>
    <t>CAISO1-in-10Monthly System PeakNEMRate 1January4</t>
  </si>
  <si>
    <t>CAISO1-in-10Monthly System PeakNEMRate 1January5</t>
  </si>
  <si>
    <t>CAISO1-in-10Monthly System PeakNEMRate 1January6</t>
  </si>
  <si>
    <t>CAISO1-in-10Monthly System PeakNEMRate 1January7</t>
  </si>
  <si>
    <t>CAISO1-in-10Monthly System PeakNEMRate 1January8</t>
  </si>
  <si>
    <t>CAISO1-in-10Monthly System PeakNEMRate 1January9</t>
  </si>
  <si>
    <t>CAISO1-in-10Monthly System PeakNEMRate 1January10</t>
  </si>
  <si>
    <t>CAISO1-in-10Monthly System PeakNEMRate 1January11</t>
  </si>
  <si>
    <t>CAISO1-in-10Monthly System PeakNEMRate 1January12</t>
  </si>
  <si>
    <t>CAISO1-in-10Monthly System PeakNEMRate 1January13</t>
  </si>
  <si>
    <t>CAISO1-in-10Monthly System PeakNEMRate 1January14</t>
  </si>
  <si>
    <t>CAISO1-in-10Monthly System PeakNEMRate 1January15</t>
  </si>
  <si>
    <t>CAISO1-in-10Monthly System PeakNEMRate 1January16</t>
  </si>
  <si>
    <t>CAISO1-in-10Monthly System PeakNEMRate 1January17</t>
  </si>
  <si>
    <t>CAISO1-in-10Monthly System PeakNEMRate 1January18</t>
  </si>
  <si>
    <t>CAISO1-in-10Monthly System PeakNEMRate 1January19</t>
  </si>
  <si>
    <t>CAISO1-in-10Monthly System PeakNEMRate 1January20</t>
  </si>
  <si>
    <t>CAISO1-in-10Monthly System PeakNEMRate 1January21</t>
  </si>
  <si>
    <t>CAISO1-in-10Monthly System PeakNEMRate 1January22</t>
  </si>
  <si>
    <t>CAISO1-in-10Monthly System PeakNEMRate 1January23</t>
  </si>
  <si>
    <t>CAISO1-in-10Monthly System PeakNEMRate 1January24</t>
  </si>
  <si>
    <t>CAISO1-in-2Average WeekdayNon-NEMRate 1January1</t>
  </si>
  <si>
    <t>CAISO1-in-2Average WeekdayNon-NEMRate 1January2</t>
  </si>
  <si>
    <t>CAISO1-in-2Average WeekdayNon-NEMRate 1January3</t>
  </si>
  <si>
    <t>CAISO1-in-2Average WeekdayNon-NEMRate 1January4</t>
  </si>
  <si>
    <t>CAISO1-in-2Average WeekdayNon-NEMRate 1January5</t>
  </si>
  <si>
    <t>CAISO1-in-2Average WeekdayNon-NEMRate 1January6</t>
  </si>
  <si>
    <t>CAISO1-in-2Average WeekdayNon-NEMRate 1January7</t>
  </si>
  <si>
    <t>CAISO1-in-2Average WeekdayNon-NEMRate 1January8</t>
  </si>
  <si>
    <t>CAISO1-in-2Average WeekdayNon-NEMRate 1January9</t>
  </si>
  <si>
    <t>CAISO1-in-2Average WeekdayNon-NEMRate 1January10</t>
  </si>
  <si>
    <t>CAISO1-in-2Average WeekdayNon-NEMRate 1January11</t>
  </si>
  <si>
    <t>CAISO1-in-2Average WeekdayNon-NEMRate 1January12</t>
  </si>
  <si>
    <t>CAISO1-in-2Average WeekdayNon-NEMRate 1January13</t>
  </si>
  <si>
    <t>CAISO1-in-2Average WeekdayNon-NEMRate 1January14</t>
  </si>
  <si>
    <t>CAISO1-in-2Average WeekdayNon-NEMRate 1January15</t>
  </si>
  <si>
    <t>CAISO1-in-2Average WeekdayNon-NEMRate 1January16</t>
  </si>
  <si>
    <t>CAISO1-in-2Average WeekdayNon-NEMRate 1January17</t>
  </si>
  <si>
    <t>CAISO1-in-2Average WeekdayNon-NEMRate 1January18</t>
  </si>
  <si>
    <t>CAISO1-in-2Average WeekdayNon-NEMRate 1January19</t>
  </si>
  <si>
    <t>CAISO1-in-2Average WeekdayNon-NEMRate 1January20</t>
  </si>
  <si>
    <t>CAISO1-in-2Average WeekdayNon-NEMRate 1January21</t>
  </si>
  <si>
    <t>CAISO1-in-2Average WeekdayNon-NEMRate 1January22</t>
  </si>
  <si>
    <t>CAISO1-in-2Average WeekdayNon-NEMRate 1January23</t>
  </si>
  <si>
    <t>CAISO1-in-2Average WeekdayNon-NEMRate 1January24</t>
  </si>
  <si>
    <t>CAISO1-in-2Average WeekdayNEMRate 1January1</t>
  </si>
  <si>
    <t>CAISO1-in-2Average WeekdayNEMRate 1January2</t>
  </si>
  <si>
    <t>CAISO1-in-2Average WeekdayNEMRate 1January3</t>
  </si>
  <si>
    <t>CAISO1-in-2Average WeekdayNEMRate 1January4</t>
  </si>
  <si>
    <t>CAISO1-in-2Average WeekdayNEMRate 1January5</t>
  </si>
  <si>
    <t>CAISO1-in-2Average WeekdayNEMRate 1January6</t>
  </si>
  <si>
    <t>CAISO1-in-2Average WeekdayNEMRate 1January7</t>
  </si>
  <si>
    <t>CAISO1-in-2Average WeekdayNEMRate 1January8</t>
  </si>
  <si>
    <t>CAISO1-in-2Average WeekdayNEMRate 1January9</t>
  </si>
  <si>
    <t>CAISO1-in-2Average WeekdayNEMRate 1January10</t>
  </si>
  <si>
    <t>CAISO1-in-2Average WeekdayNEMRate 1January11</t>
  </si>
  <si>
    <t>CAISO1-in-2Average WeekdayNEMRate 1January12</t>
  </si>
  <si>
    <t>CAISO1-in-2Average WeekdayNEMRate 1January13</t>
  </si>
  <si>
    <t>CAISO1-in-2Average WeekdayNEMRate 1January14</t>
  </si>
  <si>
    <t>CAISO1-in-2Average WeekdayNEMRate 1January15</t>
  </si>
  <si>
    <t>CAISO1-in-2Average WeekdayNEMRate 1January16</t>
  </si>
  <si>
    <t>CAISO1-in-2Average WeekdayNEMRate 1January17</t>
  </si>
  <si>
    <t>CAISO1-in-2Average WeekdayNEMRate 1January18</t>
  </si>
  <si>
    <t>CAISO1-in-2Average WeekdayNEMRate 1January19</t>
  </si>
  <si>
    <t>CAISO1-in-2Average WeekdayNEMRate 1January20</t>
  </si>
  <si>
    <t>CAISO1-in-2Average WeekdayNEMRate 1January21</t>
  </si>
  <si>
    <t>CAISO1-in-2Average WeekdayNEMRate 1January22</t>
  </si>
  <si>
    <t>CAISO1-in-2Average WeekdayNEMRate 1January23</t>
  </si>
  <si>
    <t>CAISO1-in-2Average WeekdayNEMRate 1January24</t>
  </si>
  <si>
    <t>CAISO1-in-2Monthly System PeakNon-NEMRate 1January1</t>
  </si>
  <si>
    <t>CAISO1-in-2Monthly System PeakNon-NEMRate 1January2</t>
  </si>
  <si>
    <t>CAISO1-in-2Monthly System PeakNon-NEMRate 1January3</t>
  </si>
  <si>
    <t>CAISO1-in-2Monthly System PeakNon-NEMRate 1January4</t>
  </si>
  <si>
    <t>CAISO1-in-2Monthly System PeakNon-NEMRate 1January5</t>
  </si>
  <si>
    <t>CAISO1-in-2Monthly System PeakNon-NEMRate 1January6</t>
  </si>
  <si>
    <t>CAISO1-in-2Monthly System PeakNon-NEMRate 1January7</t>
  </si>
  <si>
    <t>CAISO1-in-2Monthly System PeakNon-NEMRate 1January8</t>
  </si>
  <si>
    <t>CAISO1-in-2Monthly System PeakNon-NEMRate 1January9</t>
  </si>
  <si>
    <t>CAISO1-in-2Monthly System PeakNon-NEMRate 1January10</t>
  </si>
  <si>
    <t>CAISO1-in-2Monthly System PeakNon-NEMRate 1January11</t>
  </si>
  <si>
    <t>CAISO1-in-2Monthly System PeakNon-NEMRate 1January12</t>
  </si>
  <si>
    <t>CAISO1-in-2Monthly System PeakNon-NEMRate 1January13</t>
  </si>
  <si>
    <t>CAISO1-in-2Monthly System PeakNon-NEMRate 1January14</t>
  </si>
  <si>
    <t>CAISO1-in-2Monthly System PeakNon-NEMRate 1January15</t>
  </si>
  <si>
    <t>CAISO1-in-2Monthly System PeakNon-NEMRate 1January16</t>
  </si>
  <si>
    <t>CAISO1-in-2Monthly System PeakNon-NEMRate 1January17</t>
  </si>
  <si>
    <t>CAISO1-in-2Monthly System PeakNon-NEMRate 1January18</t>
  </si>
  <si>
    <t>CAISO1-in-2Monthly System PeakNon-NEMRate 1January19</t>
  </si>
  <si>
    <t>CAISO1-in-2Monthly System PeakNon-NEMRate 1January20</t>
  </si>
  <si>
    <t>CAISO1-in-2Monthly System PeakNon-NEMRate 1January21</t>
  </si>
  <si>
    <t>CAISO1-in-2Monthly System PeakNon-NEMRate 1January22</t>
  </si>
  <si>
    <t>CAISO1-in-2Monthly System PeakNon-NEMRate 1January23</t>
  </si>
  <si>
    <t>CAISO1-in-2Monthly System PeakNon-NEMRate 1January24</t>
  </si>
  <si>
    <t>CAISO1-in-2Monthly System PeakNEMRate 1January1</t>
  </si>
  <si>
    <t>CAISO1-in-2Monthly System PeakNEMRate 1January2</t>
  </si>
  <si>
    <t>CAISO1-in-2Monthly System PeakNEMRate 1January3</t>
  </si>
  <si>
    <t>CAISO1-in-2Monthly System PeakNEMRate 1January4</t>
  </si>
  <si>
    <t>CAISO1-in-2Monthly System PeakNEMRate 1January5</t>
  </si>
  <si>
    <t>CAISO1-in-2Monthly System PeakNEMRate 1January6</t>
  </si>
  <si>
    <t>CAISO1-in-2Monthly System PeakNEMRate 1January7</t>
  </si>
  <si>
    <t>CAISO1-in-2Monthly System PeakNEMRate 1January8</t>
  </si>
  <si>
    <t>CAISO1-in-2Monthly System PeakNEMRate 1January9</t>
  </si>
  <si>
    <t>CAISO1-in-2Monthly System PeakNEMRate 1January10</t>
  </si>
  <si>
    <t>CAISO1-in-2Monthly System PeakNEMRate 1January11</t>
  </si>
  <si>
    <t>CAISO1-in-2Monthly System PeakNEMRate 1January12</t>
  </si>
  <si>
    <t>CAISO1-in-2Monthly System PeakNEMRate 1January13</t>
  </si>
  <si>
    <t>CAISO1-in-2Monthly System PeakNEMRate 1January14</t>
  </si>
  <si>
    <t>CAISO1-in-2Monthly System PeakNEMRate 1January15</t>
  </si>
  <si>
    <t>CAISO1-in-2Monthly System PeakNEMRate 1January16</t>
  </si>
  <si>
    <t>CAISO1-in-2Monthly System PeakNEMRate 1January17</t>
  </si>
  <si>
    <t>CAISO1-in-2Monthly System PeakNEMRate 1January18</t>
  </si>
  <si>
    <t>CAISO1-in-2Monthly System PeakNEMRate 1January19</t>
  </si>
  <si>
    <t>CAISO1-in-2Monthly System PeakNEMRate 1January20</t>
  </si>
  <si>
    <t>CAISO1-in-2Monthly System PeakNEMRate 1January21</t>
  </si>
  <si>
    <t>CAISO1-in-2Monthly System PeakNEMRate 1January22</t>
  </si>
  <si>
    <t>CAISO1-in-2Monthly System PeakNEMRate 1January23</t>
  </si>
  <si>
    <t>CAISO1-in-2Monthly System PeakNEMRate 1January24</t>
  </si>
  <si>
    <t>CAISO1-in-10Average WeekdayNon-NEMRate 1February1</t>
  </si>
  <si>
    <t>CAISO1-in-10Average WeekdayNon-NEMRate 1February2</t>
  </si>
  <si>
    <t>CAISO1-in-10Average WeekdayNon-NEMRate 1February3</t>
  </si>
  <si>
    <t>CAISO1-in-10Average WeekdayNon-NEMRate 1February4</t>
  </si>
  <si>
    <t>CAISO1-in-10Average WeekdayNon-NEMRate 1February5</t>
  </si>
  <si>
    <t>CAISO1-in-10Average WeekdayNon-NEMRate 1February6</t>
  </si>
  <si>
    <t>CAISO1-in-10Average WeekdayNon-NEMRate 1February7</t>
  </si>
  <si>
    <t>CAISO1-in-10Average WeekdayNon-NEMRate 1February8</t>
  </si>
  <si>
    <t>CAISO1-in-10Average WeekdayNon-NEMRate 1February9</t>
  </si>
  <si>
    <t>CAISO1-in-10Average WeekdayNon-NEMRate 1February10</t>
  </si>
  <si>
    <t>CAISO1-in-10Average WeekdayNon-NEMRate 1February11</t>
  </si>
  <si>
    <t>CAISO1-in-10Average WeekdayNon-NEMRate 1February12</t>
  </si>
  <si>
    <t>CAISO1-in-10Average WeekdayNon-NEMRate 1February13</t>
  </si>
  <si>
    <t>CAISO1-in-10Average WeekdayNon-NEMRate 1February14</t>
  </si>
  <si>
    <t>CAISO1-in-10Average WeekdayNon-NEMRate 1February15</t>
  </si>
  <si>
    <t>CAISO1-in-10Average WeekdayNon-NEMRate 1February16</t>
  </si>
  <si>
    <t>CAISO1-in-10Average WeekdayNon-NEMRate 1February17</t>
  </si>
  <si>
    <t>CAISO1-in-10Average WeekdayNon-NEMRate 1February18</t>
  </si>
  <si>
    <t>CAISO1-in-10Average WeekdayNon-NEMRate 1February19</t>
  </si>
  <si>
    <t>CAISO1-in-10Average WeekdayNon-NEMRate 1February20</t>
  </si>
  <si>
    <t>CAISO1-in-10Average WeekdayNon-NEMRate 1February21</t>
  </si>
  <si>
    <t>CAISO1-in-10Average WeekdayNon-NEMRate 1February22</t>
  </si>
  <si>
    <t>CAISO1-in-10Average WeekdayNon-NEMRate 1February23</t>
  </si>
  <si>
    <t>CAISO1-in-10Average WeekdayNon-NEMRate 1February24</t>
  </si>
  <si>
    <t>CAISO1-in-10Average WeekdayNEMRate 1February1</t>
  </si>
  <si>
    <t>CAISO1-in-10Average WeekdayNEMRate 1February2</t>
  </si>
  <si>
    <t>CAISO1-in-10Average WeekdayNEMRate 1February3</t>
  </si>
  <si>
    <t>CAISO1-in-10Average WeekdayNEMRate 1February4</t>
  </si>
  <si>
    <t>CAISO1-in-10Average WeekdayNEMRate 1February5</t>
  </si>
  <si>
    <t>CAISO1-in-10Average WeekdayNEMRate 1February6</t>
  </si>
  <si>
    <t>CAISO1-in-10Average WeekdayNEMRate 1February7</t>
  </si>
  <si>
    <t>CAISO1-in-10Average WeekdayNEMRate 1February8</t>
  </si>
  <si>
    <t>CAISO1-in-10Average WeekdayNEMRate 1February9</t>
  </si>
  <si>
    <t>CAISO1-in-10Average WeekdayNEMRate 1February10</t>
  </si>
  <si>
    <t>CAISO1-in-10Average WeekdayNEMRate 1February11</t>
  </si>
  <si>
    <t>CAISO1-in-10Average WeekdayNEMRate 1February12</t>
  </si>
  <si>
    <t>CAISO1-in-10Average WeekdayNEMRate 1February13</t>
  </si>
  <si>
    <t>CAISO1-in-10Average WeekdayNEMRate 1February14</t>
  </si>
  <si>
    <t>CAISO1-in-10Average WeekdayNEMRate 1February15</t>
  </si>
  <si>
    <t>CAISO1-in-10Average WeekdayNEMRate 1February16</t>
  </si>
  <si>
    <t>CAISO1-in-10Average WeekdayNEMRate 1February17</t>
  </si>
  <si>
    <t>CAISO1-in-10Average WeekdayNEMRate 1February18</t>
  </si>
  <si>
    <t>CAISO1-in-10Average WeekdayNEMRate 1February19</t>
  </si>
  <si>
    <t>CAISO1-in-10Average WeekdayNEMRate 1February20</t>
  </si>
  <si>
    <t>CAISO1-in-10Average WeekdayNEMRate 1February21</t>
  </si>
  <si>
    <t>CAISO1-in-10Average WeekdayNEMRate 1February22</t>
  </si>
  <si>
    <t>CAISO1-in-10Average WeekdayNEMRate 1February23</t>
  </si>
  <si>
    <t>CAISO1-in-10Average WeekdayNEMRate 1February24</t>
  </si>
  <si>
    <t>CAISO1-in-10Monthly System PeakNon-NEMRate 1February1</t>
  </si>
  <si>
    <t>CAISO1-in-10Monthly System PeakNon-NEMRate 1February2</t>
  </si>
  <si>
    <t>CAISO1-in-10Monthly System PeakNon-NEMRate 1February3</t>
  </si>
  <si>
    <t>CAISO1-in-10Monthly System PeakNon-NEMRate 1February4</t>
  </si>
  <si>
    <t>CAISO1-in-10Monthly System PeakNon-NEMRate 1February5</t>
  </si>
  <si>
    <t>CAISO1-in-10Monthly System PeakNon-NEMRate 1February6</t>
  </si>
  <si>
    <t>CAISO1-in-10Monthly System PeakNon-NEMRate 1February7</t>
  </si>
  <si>
    <t>CAISO1-in-10Monthly System PeakNon-NEMRate 1February8</t>
  </si>
  <si>
    <t>CAISO1-in-10Monthly System PeakNon-NEMRate 1February9</t>
  </si>
  <si>
    <t>CAISO1-in-10Monthly System PeakNon-NEMRate 1February10</t>
  </si>
  <si>
    <t>CAISO1-in-10Monthly System PeakNon-NEMRate 1February11</t>
  </si>
  <si>
    <t>CAISO1-in-10Monthly System PeakNon-NEMRate 1February12</t>
  </si>
  <si>
    <t>CAISO1-in-10Monthly System PeakNon-NEMRate 1February13</t>
  </si>
  <si>
    <t>CAISO1-in-10Monthly System PeakNon-NEMRate 1February14</t>
  </si>
  <si>
    <t>CAISO1-in-10Monthly System PeakNon-NEMRate 1February15</t>
  </si>
  <si>
    <t>CAISO1-in-10Monthly System PeakNon-NEMRate 1February16</t>
  </si>
  <si>
    <t>CAISO1-in-10Monthly System PeakNon-NEMRate 1February17</t>
  </si>
  <si>
    <t>CAISO1-in-10Monthly System PeakNon-NEMRate 1February18</t>
  </si>
  <si>
    <t>CAISO1-in-10Monthly System PeakNon-NEMRate 1February19</t>
  </si>
  <si>
    <t>CAISO1-in-10Monthly System PeakNon-NEMRate 1February20</t>
  </si>
  <si>
    <t>CAISO1-in-10Monthly System PeakNon-NEMRate 1February21</t>
  </si>
  <si>
    <t>CAISO1-in-10Monthly System PeakNon-NEMRate 1February22</t>
  </si>
  <si>
    <t>CAISO1-in-10Monthly System PeakNon-NEMRate 1February23</t>
  </si>
  <si>
    <t>CAISO1-in-10Monthly System PeakNon-NEMRate 1February24</t>
  </si>
  <si>
    <t>CAISO1-in-10Monthly System PeakNEMRate 1February1</t>
  </si>
  <si>
    <t>CAISO1-in-10Monthly System PeakNEMRate 1February2</t>
  </si>
  <si>
    <t>CAISO1-in-10Monthly System PeakNEMRate 1February3</t>
  </si>
  <si>
    <t>CAISO1-in-10Monthly System PeakNEMRate 1February4</t>
  </si>
  <si>
    <t>CAISO1-in-10Monthly System PeakNEMRate 1February5</t>
  </si>
  <si>
    <t>CAISO1-in-10Monthly System PeakNEMRate 1February6</t>
  </si>
  <si>
    <t>CAISO1-in-10Monthly System PeakNEMRate 1February7</t>
  </si>
  <si>
    <t>CAISO1-in-10Monthly System PeakNEMRate 1February8</t>
  </si>
  <si>
    <t>CAISO1-in-10Monthly System PeakNEMRate 1February9</t>
  </si>
  <si>
    <t>CAISO1-in-10Monthly System PeakNEMRate 1February10</t>
  </si>
  <si>
    <t>CAISO1-in-10Monthly System PeakNEMRate 1February11</t>
  </si>
  <si>
    <t>CAISO1-in-10Monthly System PeakNEMRate 1February12</t>
  </si>
  <si>
    <t>CAISO1-in-10Monthly System PeakNEMRate 1February13</t>
  </si>
  <si>
    <t>CAISO1-in-10Monthly System PeakNEMRate 1February14</t>
  </si>
  <si>
    <t>CAISO1-in-10Monthly System PeakNEMRate 1February15</t>
  </si>
  <si>
    <t>CAISO1-in-10Monthly System PeakNEMRate 1February16</t>
  </si>
  <si>
    <t>CAISO1-in-10Monthly System PeakNEMRate 1February17</t>
  </si>
  <si>
    <t>CAISO1-in-10Monthly System PeakNEMRate 1February18</t>
  </si>
  <si>
    <t>CAISO1-in-10Monthly System PeakNEMRate 1February19</t>
  </si>
  <si>
    <t>CAISO1-in-10Monthly System PeakNEMRate 1February20</t>
  </si>
  <si>
    <t>CAISO1-in-10Monthly System PeakNEMRate 1February21</t>
  </si>
  <si>
    <t>CAISO1-in-10Monthly System PeakNEMRate 1February22</t>
  </si>
  <si>
    <t>CAISO1-in-10Monthly System PeakNEMRate 1February23</t>
  </si>
  <si>
    <t>CAISO1-in-10Monthly System PeakNEMRate 1February24</t>
  </si>
  <si>
    <t>CAISO1-in-2Average WeekdayNon-NEMRate 1February1</t>
  </si>
  <si>
    <t>CAISO1-in-2Average WeekdayNon-NEMRate 1February2</t>
  </si>
  <si>
    <t>CAISO1-in-2Average WeekdayNon-NEMRate 1February3</t>
  </si>
  <si>
    <t>CAISO1-in-2Average WeekdayNon-NEMRate 1February4</t>
  </si>
  <si>
    <t>CAISO1-in-2Average WeekdayNon-NEMRate 1February5</t>
  </si>
  <si>
    <t>CAISO1-in-2Average WeekdayNon-NEMRate 1February6</t>
  </si>
  <si>
    <t>CAISO1-in-2Average WeekdayNon-NEMRate 1February7</t>
  </si>
  <si>
    <t>CAISO1-in-2Average WeekdayNon-NEMRate 1February8</t>
  </si>
  <si>
    <t>CAISO1-in-2Average WeekdayNon-NEMRate 1February9</t>
  </si>
  <si>
    <t>CAISO1-in-2Average WeekdayNon-NEMRate 1February10</t>
  </si>
  <si>
    <t>CAISO1-in-2Average WeekdayNon-NEMRate 1February11</t>
  </si>
  <si>
    <t>CAISO1-in-2Average WeekdayNon-NEMRate 1February12</t>
  </si>
  <si>
    <t>CAISO1-in-2Average WeekdayNon-NEMRate 1February13</t>
  </si>
  <si>
    <t>CAISO1-in-2Average WeekdayNon-NEMRate 1February14</t>
  </si>
  <si>
    <t>CAISO1-in-2Average WeekdayNon-NEMRate 1February15</t>
  </si>
  <si>
    <t>CAISO1-in-2Average WeekdayNon-NEMRate 1February16</t>
  </si>
  <si>
    <t>CAISO1-in-2Average WeekdayNon-NEMRate 1February17</t>
  </si>
  <si>
    <t>CAISO1-in-2Average WeekdayNon-NEMRate 1February18</t>
  </si>
  <si>
    <t>CAISO1-in-2Average WeekdayNon-NEMRate 1February19</t>
  </si>
  <si>
    <t>CAISO1-in-2Average WeekdayNon-NEMRate 1February20</t>
  </si>
  <si>
    <t>CAISO1-in-2Average WeekdayNon-NEMRate 1February21</t>
  </si>
  <si>
    <t>CAISO1-in-2Average WeekdayNon-NEMRate 1February22</t>
  </si>
  <si>
    <t>CAISO1-in-2Average WeekdayNon-NEMRate 1February23</t>
  </si>
  <si>
    <t>CAISO1-in-2Average WeekdayNon-NEMRate 1February24</t>
  </si>
  <si>
    <t>CAISO1-in-2Average WeekdayNEMRate 1February1</t>
  </si>
  <si>
    <t>CAISO1-in-2Average WeekdayNEMRate 1February2</t>
  </si>
  <si>
    <t>CAISO1-in-2Average WeekdayNEMRate 1February3</t>
  </si>
  <si>
    <t>CAISO1-in-2Average WeekdayNEMRate 1February4</t>
  </si>
  <si>
    <t>CAISO1-in-2Average WeekdayNEMRate 1February5</t>
  </si>
  <si>
    <t>CAISO1-in-2Average WeekdayNEMRate 1February6</t>
  </si>
  <si>
    <t>CAISO1-in-2Average WeekdayNEMRate 1February7</t>
  </si>
  <si>
    <t>CAISO1-in-2Average WeekdayNEMRate 1February8</t>
  </si>
  <si>
    <t>CAISO1-in-2Average WeekdayNEMRate 1February9</t>
  </si>
  <si>
    <t>CAISO1-in-2Average WeekdayNEMRate 1February10</t>
  </si>
  <si>
    <t>CAISO1-in-2Average WeekdayNEMRate 1February11</t>
  </si>
  <si>
    <t>CAISO1-in-2Average WeekdayNEMRate 1February12</t>
  </si>
  <si>
    <t>CAISO1-in-2Average WeekdayNEMRate 1February13</t>
  </si>
  <si>
    <t>CAISO1-in-2Average WeekdayNEMRate 1February14</t>
  </si>
  <si>
    <t>CAISO1-in-2Average WeekdayNEMRate 1February15</t>
  </si>
  <si>
    <t>CAISO1-in-2Average WeekdayNEMRate 1February16</t>
  </si>
  <si>
    <t>CAISO1-in-2Average WeekdayNEMRate 1February17</t>
  </si>
  <si>
    <t>CAISO1-in-2Average WeekdayNEMRate 1February18</t>
  </si>
  <si>
    <t>CAISO1-in-2Average WeekdayNEMRate 1February19</t>
  </si>
  <si>
    <t>CAISO1-in-2Average WeekdayNEMRate 1February20</t>
  </si>
  <si>
    <t>CAISO1-in-2Average WeekdayNEMRate 1February21</t>
  </si>
  <si>
    <t>CAISO1-in-2Average WeekdayNEMRate 1February22</t>
  </si>
  <si>
    <t>CAISO1-in-2Average WeekdayNEMRate 1February23</t>
  </si>
  <si>
    <t>CAISO1-in-2Average WeekdayNEMRate 1February24</t>
  </si>
  <si>
    <t>CAISO1-in-2Monthly System PeakNon-NEMRate 1February1</t>
  </si>
  <si>
    <t>CAISO1-in-2Monthly System PeakNon-NEMRate 1February2</t>
  </si>
  <si>
    <t>CAISO1-in-2Monthly System PeakNon-NEMRate 1February3</t>
  </si>
  <si>
    <t>CAISO1-in-2Monthly System PeakNon-NEMRate 1February4</t>
  </si>
  <si>
    <t>CAISO1-in-2Monthly System PeakNon-NEMRate 1February5</t>
  </si>
  <si>
    <t>CAISO1-in-2Monthly System PeakNon-NEMRate 1February6</t>
  </si>
  <si>
    <t>CAISO1-in-2Monthly System PeakNon-NEMRate 1February7</t>
  </si>
  <si>
    <t>CAISO1-in-2Monthly System PeakNon-NEMRate 1February8</t>
  </si>
  <si>
    <t>CAISO1-in-2Monthly System PeakNon-NEMRate 1February9</t>
  </si>
  <si>
    <t>CAISO1-in-2Monthly System PeakNon-NEMRate 1February10</t>
  </si>
  <si>
    <t>CAISO1-in-2Monthly System PeakNon-NEMRate 1February11</t>
  </si>
  <si>
    <t>CAISO1-in-2Monthly System PeakNon-NEMRate 1February12</t>
  </si>
  <si>
    <t>CAISO1-in-2Monthly System PeakNon-NEMRate 1February13</t>
  </si>
  <si>
    <t>CAISO1-in-2Monthly System PeakNon-NEMRate 1February14</t>
  </si>
  <si>
    <t>CAISO1-in-2Monthly System PeakNon-NEMRate 1February15</t>
  </si>
  <si>
    <t>CAISO1-in-2Monthly System PeakNon-NEMRate 1February16</t>
  </si>
  <si>
    <t>CAISO1-in-2Monthly System PeakNon-NEMRate 1February17</t>
  </si>
  <si>
    <t>CAISO1-in-2Monthly System PeakNon-NEMRate 1February18</t>
  </si>
  <si>
    <t>CAISO1-in-2Monthly System PeakNon-NEMRate 1February19</t>
  </si>
  <si>
    <t>CAISO1-in-2Monthly System PeakNon-NEMRate 1February20</t>
  </si>
  <si>
    <t>CAISO1-in-2Monthly System PeakNon-NEMRate 1February21</t>
  </si>
  <si>
    <t>CAISO1-in-2Monthly System PeakNon-NEMRate 1February22</t>
  </si>
  <si>
    <t>CAISO1-in-2Monthly System PeakNon-NEMRate 1February23</t>
  </si>
  <si>
    <t>CAISO1-in-2Monthly System PeakNon-NEMRate 1February24</t>
  </si>
  <si>
    <t>CAISO1-in-2Monthly System PeakNEMRate 1February1</t>
  </si>
  <si>
    <t>CAISO1-in-2Monthly System PeakNEMRate 1February2</t>
  </si>
  <si>
    <t>CAISO1-in-2Monthly System PeakNEMRate 1February3</t>
  </si>
  <si>
    <t>CAISO1-in-2Monthly System PeakNEMRate 1February4</t>
  </si>
  <si>
    <t>CAISO1-in-2Monthly System PeakNEMRate 1February5</t>
  </si>
  <si>
    <t>CAISO1-in-2Monthly System PeakNEMRate 1February6</t>
  </si>
  <si>
    <t>CAISO1-in-2Monthly System PeakNEMRate 1February7</t>
  </si>
  <si>
    <t>CAISO1-in-2Monthly System PeakNEMRate 1February8</t>
  </si>
  <si>
    <t>CAISO1-in-2Monthly System PeakNEMRate 1February9</t>
  </si>
  <si>
    <t>CAISO1-in-2Monthly System PeakNEMRate 1February10</t>
  </si>
  <si>
    <t>CAISO1-in-2Monthly System PeakNEMRate 1February11</t>
  </si>
  <si>
    <t>CAISO1-in-2Monthly System PeakNEMRate 1February12</t>
  </si>
  <si>
    <t>CAISO1-in-2Monthly System PeakNEMRate 1February13</t>
  </si>
  <si>
    <t>CAISO1-in-2Monthly System PeakNEMRate 1February14</t>
  </si>
  <si>
    <t>CAISO1-in-2Monthly System PeakNEMRate 1February15</t>
  </si>
  <si>
    <t>CAISO1-in-2Monthly System PeakNEMRate 1February16</t>
  </si>
  <si>
    <t>CAISO1-in-2Monthly System PeakNEMRate 1February17</t>
  </si>
  <si>
    <t>CAISO1-in-2Monthly System PeakNEMRate 1February18</t>
  </si>
  <si>
    <t>CAISO1-in-2Monthly System PeakNEMRate 1February19</t>
  </si>
  <si>
    <t>CAISO1-in-2Monthly System PeakNEMRate 1February20</t>
  </si>
  <si>
    <t>CAISO1-in-2Monthly System PeakNEMRate 1February21</t>
  </si>
  <si>
    <t>CAISO1-in-2Monthly System PeakNEMRate 1February22</t>
  </si>
  <si>
    <t>CAISO1-in-2Monthly System PeakNEMRate 1February23</t>
  </si>
  <si>
    <t>CAISO1-in-2Monthly System PeakNEMRate 1February24</t>
  </si>
  <si>
    <t>CAISO1-in-10Average WeekdayNon-NEMRate 1March1</t>
  </si>
  <si>
    <t>CAISO1-in-10Average WeekdayNon-NEMRate 1March2</t>
  </si>
  <si>
    <t>CAISO1-in-10Average WeekdayNon-NEMRate 1March3</t>
  </si>
  <si>
    <t>CAISO1-in-10Average WeekdayNon-NEMRate 1March4</t>
  </si>
  <si>
    <t>CAISO1-in-10Average WeekdayNon-NEMRate 1March5</t>
  </si>
  <si>
    <t>CAISO1-in-10Average WeekdayNon-NEMRate 1March6</t>
  </si>
  <si>
    <t>CAISO1-in-10Average WeekdayNon-NEMRate 1March7</t>
  </si>
  <si>
    <t>CAISO1-in-10Average WeekdayNon-NEMRate 1March8</t>
  </si>
  <si>
    <t>CAISO1-in-10Average WeekdayNon-NEMRate 1March9</t>
  </si>
  <si>
    <t>CAISO1-in-10Average WeekdayNon-NEMRate 1March10</t>
  </si>
  <si>
    <t>CAISO1-in-10Average WeekdayNon-NEMRate 1March11</t>
  </si>
  <si>
    <t>CAISO1-in-10Average WeekdayNon-NEMRate 1March12</t>
  </si>
  <si>
    <t>CAISO1-in-10Average WeekdayNon-NEMRate 1March13</t>
  </si>
  <si>
    <t>CAISO1-in-10Average WeekdayNon-NEMRate 1March14</t>
  </si>
  <si>
    <t>CAISO1-in-10Average WeekdayNon-NEMRate 1March15</t>
  </si>
  <si>
    <t>CAISO1-in-10Average WeekdayNon-NEMRate 1March16</t>
  </si>
  <si>
    <t>CAISO1-in-10Average WeekdayNon-NEMRate 1March17</t>
  </si>
  <si>
    <t>CAISO1-in-10Average WeekdayNon-NEMRate 1March18</t>
  </si>
  <si>
    <t>CAISO1-in-10Average WeekdayNon-NEMRate 1March19</t>
  </si>
  <si>
    <t>CAISO1-in-10Average WeekdayNon-NEMRate 1March20</t>
  </si>
  <si>
    <t>CAISO1-in-10Average WeekdayNon-NEMRate 1March21</t>
  </si>
  <si>
    <t>CAISO1-in-10Average WeekdayNon-NEMRate 1March22</t>
  </si>
  <si>
    <t>CAISO1-in-10Average WeekdayNon-NEMRate 1March23</t>
  </si>
  <si>
    <t>CAISO1-in-10Average WeekdayNon-NEMRate 1March24</t>
  </si>
  <si>
    <t>CAISO1-in-10Average WeekdayNEMRate 1March1</t>
  </si>
  <si>
    <t>CAISO1-in-10Average WeekdayNEMRate 1March2</t>
  </si>
  <si>
    <t>CAISO1-in-10Average WeekdayNEMRate 1March3</t>
  </si>
  <si>
    <t>CAISO1-in-10Average WeekdayNEMRate 1March4</t>
  </si>
  <si>
    <t>CAISO1-in-10Average WeekdayNEMRate 1March5</t>
  </si>
  <si>
    <t>CAISO1-in-10Average WeekdayNEMRate 1March6</t>
  </si>
  <si>
    <t>CAISO1-in-10Average WeekdayNEMRate 1March7</t>
  </si>
  <si>
    <t>CAISO1-in-10Average WeekdayNEMRate 1March8</t>
  </si>
  <si>
    <t>CAISO1-in-10Average WeekdayNEMRate 1March9</t>
  </si>
  <si>
    <t>CAISO1-in-10Average WeekdayNEMRate 1March10</t>
  </si>
  <si>
    <t>CAISO1-in-10Average WeekdayNEMRate 1March11</t>
  </si>
  <si>
    <t>CAISO1-in-10Average WeekdayNEMRate 1March12</t>
  </si>
  <si>
    <t>CAISO1-in-10Average WeekdayNEMRate 1March13</t>
  </si>
  <si>
    <t>CAISO1-in-10Average WeekdayNEMRate 1March14</t>
  </si>
  <si>
    <t>CAISO1-in-10Average WeekdayNEMRate 1March15</t>
  </si>
  <si>
    <t>CAISO1-in-10Average WeekdayNEMRate 1March16</t>
  </si>
  <si>
    <t>CAISO1-in-10Average WeekdayNEMRate 1March17</t>
  </si>
  <si>
    <t>CAISO1-in-10Average WeekdayNEMRate 1March18</t>
  </si>
  <si>
    <t>CAISO1-in-10Average WeekdayNEMRate 1March19</t>
  </si>
  <si>
    <t>CAISO1-in-10Average WeekdayNEMRate 1March20</t>
  </si>
  <si>
    <t>CAISO1-in-10Average WeekdayNEMRate 1March21</t>
  </si>
  <si>
    <t>CAISO1-in-10Average WeekdayNEMRate 1March22</t>
  </si>
  <si>
    <t>CAISO1-in-10Average WeekdayNEMRate 1March23</t>
  </si>
  <si>
    <t>CAISO1-in-10Average WeekdayNEMRate 1March24</t>
  </si>
  <si>
    <t>CAISO1-in-10Monthly System PeakNon-NEMRate 1March1</t>
  </si>
  <si>
    <t>CAISO1-in-10Monthly System PeakNon-NEMRate 1March2</t>
  </si>
  <si>
    <t>CAISO1-in-10Monthly System PeakNon-NEMRate 1March3</t>
  </si>
  <si>
    <t>CAISO1-in-10Monthly System PeakNon-NEMRate 1March4</t>
  </si>
  <si>
    <t>CAISO1-in-10Monthly System PeakNon-NEMRate 1March5</t>
  </si>
  <si>
    <t>CAISO1-in-10Monthly System PeakNon-NEMRate 1March6</t>
  </si>
  <si>
    <t>CAISO1-in-10Monthly System PeakNon-NEMRate 1March7</t>
  </si>
  <si>
    <t>CAISO1-in-10Monthly System PeakNon-NEMRate 1March8</t>
  </si>
  <si>
    <t>CAISO1-in-10Monthly System PeakNon-NEMRate 1March9</t>
  </si>
  <si>
    <t>CAISO1-in-10Monthly System PeakNon-NEMRate 1March10</t>
  </si>
  <si>
    <t>CAISO1-in-10Monthly System PeakNon-NEMRate 1March11</t>
  </si>
  <si>
    <t>CAISO1-in-10Monthly System PeakNon-NEMRate 1March12</t>
  </si>
  <si>
    <t>CAISO1-in-10Monthly System PeakNon-NEMRate 1March13</t>
  </si>
  <si>
    <t>CAISO1-in-10Monthly System PeakNon-NEMRate 1March14</t>
  </si>
  <si>
    <t>CAISO1-in-10Monthly System PeakNon-NEMRate 1March15</t>
  </si>
  <si>
    <t>CAISO1-in-10Monthly System PeakNon-NEMRate 1March16</t>
  </si>
  <si>
    <t>CAISO1-in-10Monthly System PeakNon-NEMRate 1March17</t>
  </si>
  <si>
    <t>CAISO1-in-10Monthly System PeakNon-NEMRate 1March18</t>
  </si>
  <si>
    <t>CAISO1-in-10Monthly System PeakNon-NEMRate 1March19</t>
  </si>
  <si>
    <t>CAISO1-in-10Monthly System PeakNon-NEMRate 1March20</t>
  </si>
  <si>
    <t>CAISO1-in-10Monthly System PeakNon-NEMRate 1March21</t>
  </si>
  <si>
    <t>CAISO1-in-10Monthly System PeakNon-NEMRate 1March22</t>
  </si>
  <si>
    <t>CAISO1-in-10Monthly System PeakNon-NEMRate 1March23</t>
  </si>
  <si>
    <t>CAISO1-in-10Monthly System PeakNon-NEMRate 1March24</t>
  </si>
  <si>
    <t>CAISO1-in-10Monthly System PeakNEMRate 1March1</t>
  </si>
  <si>
    <t>CAISO1-in-10Monthly System PeakNEMRate 1March2</t>
  </si>
  <si>
    <t>CAISO1-in-10Monthly System PeakNEMRate 1March3</t>
  </si>
  <si>
    <t>CAISO1-in-10Monthly System PeakNEMRate 1March4</t>
  </si>
  <si>
    <t>CAISO1-in-10Monthly System PeakNEMRate 1March5</t>
  </si>
  <si>
    <t>CAISO1-in-10Monthly System PeakNEMRate 1March6</t>
  </si>
  <si>
    <t>CAISO1-in-10Monthly System PeakNEMRate 1March7</t>
  </si>
  <si>
    <t>CAISO1-in-10Monthly System PeakNEMRate 1March8</t>
  </si>
  <si>
    <t>CAISO1-in-10Monthly System PeakNEMRate 1March9</t>
  </si>
  <si>
    <t>CAISO1-in-10Monthly System PeakNEMRate 1March10</t>
  </si>
  <si>
    <t>CAISO1-in-10Monthly System PeakNEMRate 1March11</t>
  </si>
  <si>
    <t>CAISO1-in-10Monthly System PeakNEMRate 1March12</t>
  </si>
  <si>
    <t>CAISO1-in-10Monthly System PeakNEMRate 1March13</t>
  </si>
  <si>
    <t>CAISO1-in-10Monthly System PeakNEMRate 1March14</t>
  </si>
  <si>
    <t>CAISO1-in-10Monthly System PeakNEMRate 1March15</t>
  </si>
  <si>
    <t>CAISO1-in-10Monthly System PeakNEMRate 1March16</t>
  </si>
  <si>
    <t>CAISO1-in-10Monthly System PeakNEMRate 1March17</t>
  </si>
  <si>
    <t>CAISO1-in-10Monthly System PeakNEMRate 1March18</t>
  </si>
  <si>
    <t>CAISO1-in-10Monthly System PeakNEMRate 1March19</t>
  </si>
  <si>
    <t>CAISO1-in-10Monthly System PeakNEMRate 1March20</t>
  </si>
  <si>
    <t>CAISO1-in-10Monthly System PeakNEMRate 1March21</t>
  </si>
  <si>
    <t>CAISO1-in-10Monthly System PeakNEMRate 1March22</t>
  </si>
  <si>
    <t>CAISO1-in-10Monthly System PeakNEMRate 1March23</t>
  </si>
  <si>
    <t>CAISO1-in-10Monthly System PeakNEMRate 1March24</t>
  </si>
  <si>
    <t>CAISO1-in-2Average WeekdayNon-NEMRate 1March1</t>
  </si>
  <si>
    <t>CAISO1-in-2Average WeekdayNon-NEMRate 1March2</t>
  </si>
  <si>
    <t>CAISO1-in-2Average WeekdayNon-NEMRate 1March3</t>
  </si>
  <si>
    <t>CAISO1-in-2Average WeekdayNon-NEMRate 1March4</t>
  </si>
  <si>
    <t>CAISO1-in-2Average WeekdayNon-NEMRate 1March5</t>
  </si>
  <si>
    <t>CAISO1-in-2Average WeekdayNon-NEMRate 1March6</t>
  </si>
  <si>
    <t>CAISO1-in-2Average WeekdayNon-NEMRate 1March7</t>
  </si>
  <si>
    <t>CAISO1-in-2Average WeekdayNon-NEMRate 1March8</t>
  </si>
  <si>
    <t>CAISO1-in-2Average WeekdayNon-NEMRate 1March9</t>
  </si>
  <si>
    <t>CAISO1-in-2Average WeekdayNon-NEMRate 1March10</t>
  </si>
  <si>
    <t>CAISO1-in-2Average WeekdayNon-NEMRate 1March11</t>
  </si>
  <si>
    <t>CAISO1-in-2Average WeekdayNon-NEMRate 1March12</t>
  </si>
  <si>
    <t>CAISO1-in-2Average WeekdayNon-NEMRate 1March13</t>
  </si>
  <si>
    <t>CAISO1-in-2Average WeekdayNon-NEMRate 1March14</t>
  </si>
  <si>
    <t>CAISO1-in-2Average WeekdayNon-NEMRate 1March15</t>
  </si>
  <si>
    <t>CAISO1-in-2Average WeekdayNon-NEMRate 1March16</t>
  </si>
  <si>
    <t>CAISO1-in-2Average WeekdayNon-NEMRate 1March17</t>
  </si>
  <si>
    <t>CAISO1-in-2Average WeekdayNon-NEMRate 1March18</t>
  </si>
  <si>
    <t>CAISO1-in-2Average WeekdayNon-NEMRate 1March19</t>
  </si>
  <si>
    <t>CAISO1-in-2Average WeekdayNon-NEMRate 1March20</t>
  </si>
  <si>
    <t>CAISO1-in-2Average WeekdayNon-NEMRate 1March21</t>
  </si>
  <si>
    <t>CAISO1-in-2Average WeekdayNon-NEMRate 1March22</t>
  </si>
  <si>
    <t>CAISO1-in-2Average WeekdayNon-NEMRate 1March23</t>
  </si>
  <si>
    <t>CAISO1-in-2Average WeekdayNon-NEMRate 1March24</t>
  </si>
  <si>
    <t>CAISO1-in-2Average WeekdayNEMRate 1March1</t>
  </si>
  <si>
    <t>CAISO1-in-2Average WeekdayNEMRate 1March2</t>
  </si>
  <si>
    <t>CAISO1-in-2Average WeekdayNEMRate 1March3</t>
  </si>
  <si>
    <t>CAISO1-in-2Average WeekdayNEMRate 1March4</t>
  </si>
  <si>
    <t>CAISO1-in-2Average WeekdayNEMRate 1March5</t>
  </si>
  <si>
    <t>CAISO1-in-2Average WeekdayNEMRate 1March6</t>
  </si>
  <si>
    <t>CAISO1-in-2Average WeekdayNEMRate 1March7</t>
  </si>
  <si>
    <t>CAISO1-in-2Average WeekdayNEMRate 1March8</t>
  </si>
  <si>
    <t>CAISO1-in-2Average WeekdayNEMRate 1March9</t>
  </si>
  <si>
    <t>CAISO1-in-2Average WeekdayNEMRate 1March10</t>
  </si>
  <si>
    <t>CAISO1-in-2Average WeekdayNEMRate 1March11</t>
  </si>
  <si>
    <t>CAISO1-in-2Average WeekdayNEMRate 1March12</t>
  </si>
  <si>
    <t>CAISO1-in-2Average WeekdayNEMRate 1March13</t>
  </si>
  <si>
    <t>CAISO1-in-2Average WeekdayNEMRate 1March14</t>
  </si>
  <si>
    <t>CAISO1-in-2Average WeekdayNEMRate 1March15</t>
  </si>
  <si>
    <t>CAISO1-in-2Average WeekdayNEMRate 1March16</t>
  </si>
  <si>
    <t>CAISO1-in-2Average WeekdayNEMRate 1March17</t>
  </si>
  <si>
    <t>CAISO1-in-2Average WeekdayNEMRate 1March18</t>
  </si>
  <si>
    <t>CAISO1-in-2Average WeekdayNEMRate 1March19</t>
  </si>
  <si>
    <t>CAISO1-in-2Average WeekdayNEMRate 1March20</t>
  </si>
  <si>
    <t>CAISO1-in-2Average WeekdayNEMRate 1March21</t>
  </si>
  <si>
    <t>CAISO1-in-2Average WeekdayNEMRate 1March22</t>
  </si>
  <si>
    <t>CAISO1-in-2Average WeekdayNEMRate 1March23</t>
  </si>
  <si>
    <t>CAISO1-in-2Average WeekdayNEMRate 1March24</t>
  </si>
  <si>
    <t>CAISO1-in-2Monthly System PeakNon-NEMRate 1March1</t>
  </si>
  <si>
    <t>CAISO1-in-2Monthly System PeakNon-NEMRate 1March2</t>
  </si>
  <si>
    <t>CAISO1-in-2Monthly System PeakNon-NEMRate 1March3</t>
  </si>
  <si>
    <t>CAISO1-in-2Monthly System PeakNon-NEMRate 1March4</t>
  </si>
  <si>
    <t>CAISO1-in-2Monthly System PeakNon-NEMRate 1March5</t>
  </si>
  <si>
    <t>CAISO1-in-2Monthly System PeakNon-NEMRate 1March6</t>
  </si>
  <si>
    <t>CAISO1-in-2Monthly System PeakNon-NEMRate 1March7</t>
  </si>
  <si>
    <t>CAISO1-in-2Monthly System PeakNon-NEMRate 1March8</t>
  </si>
  <si>
    <t>CAISO1-in-2Monthly System PeakNon-NEMRate 1March9</t>
  </si>
  <si>
    <t>CAISO1-in-2Monthly System PeakNon-NEMRate 1March10</t>
  </si>
  <si>
    <t>CAISO1-in-2Monthly System PeakNon-NEMRate 1March11</t>
  </si>
  <si>
    <t>CAISO1-in-2Monthly System PeakNon-NEMRate 1March12</t>
  </si>
  <si>
    <t>CAISO1-in-2Monthly System PeakNon-NEMRate 1March13</t>
  </si>
  <si>
    <t>CAISO1-in-2Monthly System PeakNon-NEMRate 1March14</t>
  </si>
  <si>
    <t>CAISO1-in-2Monthly System PeakNon-NEMRate 1March15</t>
  </si>
  <si>
    <t>CAISO1-in-2Monthly System PeakNon-NEMRate 1March16</t>
  </si>
  <si>
    <t>CAISO1-in-2Monthly System PeakNon-NEMRate 1March17</t>
  </si>
  <si>
    <t>CAISO1-in-2Monthly System PeakNon-NEMRate 1March18</t>
  </si>
  <si>
    <t>CAISO1-in-2Monthly System PeakNon-NEMRate 1March19</t>
  </si>
  <si>
    <t>CAISO1-in-2Monthly System PeakNon-NEMRate 1March20</t>
  </si>
  <si>
    <t>CAISO1-in-2Monthly System PeakNon-NEMRate 1March21</t>
  </si>
  <si>
    <t>CAISO1-in-2Monthly System PeakNon-NEMRate 1March22</t>
  </si>
  <si>
    <t>CAISO1-in-2Monthly System PeakNon-NEMRate 1March23</t>
  </si>
  <si>
    <t>CAISO1-in-2Monthly System PeakNon-NEMRate 1March24</t>
  </si>
  <si>
    <t>CAISO1-in-2Monthly System PeakNEMRate 1March1</t>
  </si>
  <si>
    <t>CAISO1-in-2Monthly System PeakNEMRate 1March2</t>
  </si>
  <si>
    <t>CAISO1-in-2Monthly System PeakNEMRate 1March3</t>
  </si>
  <si>
    <t>CAISO1-in-2Monthly System PeakNEMRate 1March4</t>
  </si>
  <si>
    <t>CAISO1-in-2Monthly System PeakNEMRate 1March5</t>
  </si>
  <si>
    <t>CAISO1-in-2Monthly System PeakNEMRate 1March6</t>
  </si>
  <si>
    <t>CAISO1-in-2Monthly System PeakNEMRate 1March7</t>
  </si>
  <si>
    <t>CAISO1-in-2Monthly System PeakNEMRate 1March8</t>
  </si>
  <si>
    <t>CAISO1-in-2Monthly System PeakNEMRate 1March9</t>
  </si>
  <si>
    <t>CAISO1-in-2Monthly System PeakNEMRate 1March10</t>
  </si>
  <si>
    <t>CAISO1-in-2Monthly System PeakNEMRate 1March11</t>
  </si>
  <si>
    <t>CAISO1-in-2Monthly System PeakNEMRate 1March12</t>
  </si>
  <si>
    <t>CAISO1-in-2Monthly System PeakNEMRate 1March13</t>
  </si>
  <si>
    <t>CAISO1-in-2Monthly System PeakNEMRate 1March14</t>
  </si>
  <si>
    <t>CAISO1-in-2Monthly System PeakNEMRate 1March15</t>
  </si>
  <si>
    <t>CAISO1-in-2Monthly System PeakNEMRate 1March16</t>
  </si>
  <si>
    <t>CAISO1-in-2Monthly System PeakNEMRate 1March17</t>
  </si>
  <si>
    <t>CAISO1-in-2Monthly System PeakNEMRate 1March18</t>
  </si>
  <si>
    <t>CAISO1-in-2Monthly System PeakNEMRate 1March19</t>
  </si>
  <si>
    <t>CAISO1-in-2Monthly System PeakNEMRate 1March20</t>
  </si>
  <si>
    <t>CAISO1-in-2Monthly System PeakNEMRate 1March21</t>
  </si>
  <si>
    <t>CAISO1-in-2Monthly System PeakNEMRate 1March22</t>
  </si>
  <si>
    <t>CAISO1-in-2Monthly System PeakNEMRate 1March23</t>
  </si>
  <si>
    <t>CAISO1-in-2Monthly System PeakNEMRate 1March24</t>
  </si>
  <si>
    <t>CAISO1-in-10Average WeekdayNon-NEMRate 1April1</t>
  </si>
  <si>
    <t>CAISO1-in-10Average WeekdayNon-NEMRate 1April2</t>
  </si>
  <si>
    <t>CAISO1-in-10Average WeekdayNon-NEMRate 1April3</t>
  </si>
  <si>
    <t>CAISO1-in-10Average WeekdayNon-NEMRate 1April4</t>
  </si>
  <si>
    <t>CAISO1-in-10Average WeekdayNon-NEMRate 1April5</t>
  </si>
  <si>
    <t>CAISO1-in-10Average WeekdayNon-NEMRate 1April6</t>
  </si>
  <si>
    <t>CAISO1-in-10Average WeekdayNon-NEMRate 1April7</t>
  </si>
  <si>
    <t>CAISO1-in-10Average WeekdayNon-NEMRate 1April8</t>
  </si>
  <si>
    <t>CAISO1-in-10Average WeekdayNon-NEMRate 1April9</t>
  </si>
  <si>
    <t>CAISO1-in-10Average WeekdayNon-NEMRate 1April10</t>
  </si>
  <si>
    <t>CAISO1-in-10Average WeekdayNon-NEMRate 1April11</t>
  </si>
  <si>
    <t>CAISO1-in-10Average WeekdayNon-NEMRate 1April12</t>
  </si>
  <si>
    <t>CAISO1-in-10Average WeekdayNon-NEMRate 1April13</t>
  </si>
  <si>
    <t>CAISO1-in-10Average WeekdayNon-NEMRate 1April14</t>
  </si>
  <si>
    <t>CAISO1-in-10Average WeekdayNon-NEMRate 1April15</t>
  </si>
  <si>
    <t>CAISO1-in-10Average WeekdayNon-NEMRate 1April16</t>
  </si>
  <si>
    <t>CAISO1-in-10Average WeekdayNon-NEMRate 1April17</t>
  </si>
  <si>
    <t>CAISO1-in-10Average WeekdayNon-NEMRate 1April18</t>
  </si>
  <si>
    <t>CAISO1-in-10Average WeekdayNon-NEMRate 1April19</t>
  </si>
  <si>
    <t>CAISO1-in-10Average WeekdayNon-NEMRate 1April20</t>
  </si>
  <si>
    <t>CAISO1-in-10Average WeekdayNon-NEMRate 1April21</t>
  </si>
  <si>
    <t>CAISO1-in-10Average WeekdayNon-NEMRate 1April22</t>
  </si>
  <si>
    <t>CAISO1-in-10Average WeekdayNon-NEMRate 1April23</t>
  </si>
  <si>
    <t>CAISO1-in-10Average WeekdayNon-NEMRate 1April24</t>
  </si>
  <si>
    <t>CAISO1-in-10Average WeekdayNEMRate 1April1</t>
  </si>
  <si>
    <t>CAISO1-in-10Average WeekdayNEMRate 1April2</t>
  </si>
  <si>
    <t>CAISO1-in-10Average WeekdayNEMRate 1April3</t>
  </si>
  <si>
    <t>CAISO1-in-10Average WeekdayNEMRate 1April4</t>
  </si>
  <si>
    <t>CAISO1-in-10Average WeekdayNEMRate 1April5</t>
  </si>
  <si>
    <t>CAISO1-in-10Average WeekdayNEMRate 1April6</t>
  </si>
  <si>
    <t>CAISO1-in-10Average WeekdayNEMRate 1April7</t>
  </si>
  <si>
    <t>CAISO1-in-10Average WeekdayNEMRate 1April8</t>
  </si>
  <si>
    <t>CAISO1-in-10Average WeekdayNEMRate 1April9</t>
  </si>
  <si>
    <t>CAISO1-in-10Average WeekdayNEMRate 1April10</t>
  </si>
  <si>
    <t>CAISO1-in-10Average WeekdayNEMRate 1April11</t>
  </si>
  <si>
    <t>CAISO1-in-10Average WeekdayNEMRate 1April12</t>
  </si>
  <si>
    <t>CAISO1-in-10Average WeekdayNEMRate 1April13</t>
  </si>
  <si>
    <t>CAISO1-in-10Average WeekdayNEMRate 1April14</t>
  </si>
  <si>
    <t>CAISO1-in-10Average WeekdayNEMRate 1April15</t>
  </si>
  <si>
    <t>CAISO1-in-10Average WeekdayNEMRate 1April16</t>
  </si>
  <si>
    <t>CAISO1-in-10Average WeekdayNEMRate 1April17</t>
  </si>
  <si>
    <t>CAISO1-in-10Average WeekdayNEMRate 1April18</t>
  </si>
  <si>
    <t>CAISO1-in-10Average WeekdayNEMRate 1April19</t>
  </si>
  <si>
    <t>CAISO1-in-10Average WeekdayNEMRate 1April20</t>
  </si>
  <si>
    <t>CAISO1-in-10Average WeekdayNEMRate 1April21</t>
  </si>
  <si>
    <t>CAISO1-in-10Average WeekdayNEMRate 1April22</t>
  </si>
  <si>
    <t>CAISO1-in-10Average WeekdayNEMRate 1April23</t>
  </si>
  <si>
    <t>CAISO1-in-10Average WeekdayNEMRate 1April24</t>
  </si>
  <si>
    <t>CAISO1-in-10Monthly System PeakNon-NEMRate 1April1</t>
  </si>
  <si>
    <t>CAISO1-in-10Monthly System PeakNon-NEMRate 1April2</t>
  </si>
  <si>
    <t>CAISO1-in-10Monthly System PeakNon-NEMRate 1April3</t>
  </si>
  <si>
    <t>CAISO1-in-10Monthly System PeakNon-NEMRate 1April4</t>
  </si>
  <si>
    <t>CAISO1-in-10Monthly System PeakNon-NEMRate 1April5</t>
  </si>
  <si>
    <t>CAISO1-in-10Monthly System PeakNon-NEMRate 1April6</t>
  </si>
  <si>
    <t>CAISO1-in-10Monthly System PeakNon-NEMRate 1April7</t>
  </si>
  <si>
    <t>CAISO1-in-10Monthly System PeakNon-NEMRate 1April8</t>
  </si>
  <si>
    <t>CAISO1-in-10Monthly System PeakNon-NEMRate 1April9</t>
  </si>
  <si>
    <t>CAISO1-in-10Monthly System PeakNon-NEMRate 1April10</t>
  </si>
  <si>
    <t>CAISO1-in-10Monthly System PeakNon-NEMRate 1April11</t>
  </si>
  <si>
    <t>CAISO1-in-10Monthly System PeakNon-NEMRate 1April12</t>
  </si>
  <si>
    <t>CAISO1-in-10Monthly System PeakNon-NEMRate 1April13</t>
  </si>
  <si>
    <t>CAISO1-in-10Monthly System PeakNon-NEMRate 1April14</t>
  </si>
  <si>
    <t>CAISO1-in-10Monthly System PeakNon-NEMRate 1April15</t>
  </si>
  <si>
    <t>CAISO1-in-10Monthly System PeakNon-NEMRate 1April16</t>
  </si>
  <si>
    <t>CAISO1-in-10Monthly System PeakNon-NEMRate 1April17</t>
  </si>
  <si>
    <t>CAISO1-in-10Monthly System PeakNon-NEMRate 1April18</t>
  </si>
  <si>
    <t>CAISO1-in-10Monthly System PeakNon-NEMRate 1April19</t>
  </si>
  <si>
    <t>CAISO1-in-10Monthly System PeakNon-NEMRate 1April20</t>
  </si>
  <si>
    <t>CAISO1-in-10Monthly System PeakNon-NEMRate 1April21</t>
  </si>
  <si>
    <t>CAISO1-in-10Monthly System PeakNon-NEMRate 1April22</t>
  </si>
  <si>
    <t>CAISO1-in-10Monthly System PeakNon-NEMRate 1April23</t>
  </si>
  <si>
    <t>CAISO1-in-10Monthly System PeakNon-NEMRate 1April24</t>
  </si>
  <si>
    <t>CAISO1-in-10Monthly System PeakNEMRate 1April1</t>
  </si>
  <si>
    <t>CAISO1-in-10Monthly System PeakNEMRate 1April2</t>
  </si>
  <si>
    <t>CAISO1-in-10Monthly System PeakNEMRate 1April3</t>
  </si>
  <si>
    <t>CAISO1-in-10Monthly System PeakNEMRate 1April4</t>
  </si>
  <si>
    <t>CAISO1-in-10Monthly System PeakNEMRate 1April5</t>
  </si>
  <si>
    <t>CAISO1-in-10Monthly System PeakNEMRate 1April6</t>
  </si>
  <si>
    <t>CAISO1-in-10Monthly System PeakNEMRate 1April7</t>
  </si>
  <si>
    <t>CAISO1-in-10Monthly System PeakNEMRate 1April8</t>
  </si>
  <si>
    <t>CAISO1-in-10Monthly System PeakNEMRate 1April9</t>
  </si>
  <si>
    <t>CAISO1-in-10Monthly System PeakNEMRate 1April10</t>
  </si>
  <si>
    <t>CAISO1-in-10Monthly System PeakNEMRate 1April11</t>
  </si>
  <si>
    <t>CAISO1-in-10Monthly System PeakNEMRate 1April12</t>
  </si>
  <si>
    <t>CAISO1-in-10Monthly System PeakNEMRate 1April13</t>
  </si>
  <si>
    <t>CAISO1-in-10Monthly System PeakNEMRate 1April14</t>
  </si>
  <si>
    <t>CAISO1-in-10Monthly System PeakNEMRate 1April15</t>
  </si>
  <si>
    <t>CAISO1-in-10Monthly System PeakNEMRate 1April16</t>
  </si>
  <si>
    <t>CAISO1-in-10Monthly System PeakNEMRate 1April17</t>
  </si>
  <si>
    <t>CAISO1-in-10Monthly System PeakNEMRate 1April18</t>
  </si>
  <si>
    <t>CAISO1-in-10Monthly System PeakNEMRate 1April19</t>
  </si>
  <si>
    <t>CAISO1-in-10Monthly System PeakNEMRate 1April20</t>
  </si>
  <si>
    <t>CAISO1-in-10Monthly System PeakNEMRate 1April21</t>
  </si>
  <si>
    <t>CAISO1-in-10Monthly System PeakNEMRate 1April22</t>
  </si>
  <si>
    <t>CAISO1-in-10Monthly System PeakNEMRate 1April23</t>
  </si>
  <si>
    <t>CAISO1-in-10Monthly System PeakNEMRate 1April24</t>
  </si>
  <si>
    <t>CAISO1-in-2Average WeekdayNon-NEMRate 1April1</t>
  </si>
  <si>
    <t>CAISO1-in-2Average WeekdayNon-NEMRate 1April2</t>
  </si>
  <si>
    <t>CAISO1-in-2Average WeekdayNon-NEMRate 1April3</t>
  </si>
  <si>
    <t>CAISO1-in-2Average WeekdayNon-NEMRate 1April4</t>
  </si>
  <si>
    <t>CAISO1-in-2Average WeekdayNon-NEMRate 1April5</t>
  </si>
  <si>
    <t>CAISO1-in-2Average WeekdayNon-NEMRate 1April6</t>
  </si>
  <si>
    <t>CAISO1-in-2Average WeekdayNon-NEMRate 1April7</t>
  </si>
  <si>
    <t>CAISO1-in-2Average WeekdayNon-NEMRate 1April8</t>
  </si>
  <si>
    <t>CAISO1-in-2Average WeekdayNon-NEMRate 1April9</t>
  </si>
  <si>
    <t>CAISO1-in-2Average WeekdayNon-NEMRate 1April10</t>
  </si>
  <si>
    <t>CAISO1-in-2Average WeekdayNon-NEMRate 1April11</t>
  </si>
  <si>
    <t>CAISO1-in-2Average WeekdayNon-NEMRate 1April12</t>
  </si>
  <si>
    <t>CAISO1-in-2Average WeekdayNon-NEMRate 1April13</t>
  </si>
  <si>
    <t>CAISO1-in-2Average WeekdayNon-NEMRate 1April14</t>
  </si>
  <si>
    <t>CAISO1-in-2Average WeekdayNon-NEMRate 1April15</t>
  </si>
  <si>
    <t>CAISO1-in-2Average WeekdayNon-NEMRate 1April16</t>
  </si>
  <si>
    <t>CAISO1-in-2Average WeekdayNon-NEMRate 1April17</t>
  </si>
  <si>
    <t>CAISO1-in-2Average WeekdayNon-NEMRate 1April18</t>
  </si>
  <si>
    <t>CAISO1-in-2Average WeekdayNon-NEMRate 1April19</t>
  </si>
  <si>
    <t>CAISO1-in-2Average WeekdayNon-NEMRate 1April20</t>
  </si>
  <si>
    <t>CAISO1-in-2Average WeekdayNon-NEMRate 1April21</t>
  </si>
  <si>
    <t>CAISO1-in-2Average WeekdayNon-NEMRate 1April22</t>
  </si>
  <si>
    <t>CAISO1-in-2Average WeekdayNon-NEMRate 1April23</t>
  </si>
  <si>
    <t>CAISO1-in-2Average WeekdayNon-NEMRate 1April24</t>
  </si>
  <si>
    <t>CAISO1-in-2Average WeekdayNEMRate 1April1</t>
  </si>
  <si>
    <t>CAISO1-in-2Average WeekdayNEMRate 1April2</t>
  </si>
  <si>
    <t>CAISO1-in-2Average WeekdayNEMRate 1April3</t>
  </si>
  <si>
    <t>CAISO1-in-2Average WeekdayNEMRate 1April4</t>
  </si>
  <si>
    <t>CAISO1-in-2Average WeekdayNEMRate 1April5</t>
  </si>
  <si>
    <t>CAISO1-in-2Average WeekdayNEMRate 1April6</t>
  </si>
  <si>
    <t>CAISO1-in-2Average WeekdayNEMRate 1April7</t>
  </si>
  <si>
    <t>CAISO1-in-2Average WeekdayNEMRate 1April8</t>
  </si>
  <si>
    <t>CAISO1-in-2Average WeekdayNEMRate 1April9</t>
  </si>
  <si>
    <t>CAISO1-in-2Average WeekdayNEMRate 1April10</t>
  </si>
  <si>
    <t>CAISO1-in-2Average WeekdayNEMRate 1April11</t>
  </si>
  <si>
    <t>CAISO1-in-2Average WeekdayNEMRate 1April12</t>
  </si>
  <si>
    <t>CAISO1-in-2Average WeekdayNEMRate 1April13</t>
  </si>
  <si>
    <t>CAISO1-in-2Average WeekdayNEMRate 1April14</t>
  </si>
  <si>
    <t>CAISO1-in-2Average WeekdayNEMRate 1April15</t>
  </si>
  <si>
    <t>CAISO1-in-2Average WeekdayNEMRate 1April16</t>
  </si>
  <si>
    <t>CAISO1-in-2Average WeekdayNEMRate 1April17</t>
  </si>
  <si>
    <t>CAISO1-in-2Average WeekdayNEMRate 1April18</t>
  </si>
  <si>
    <t>CAISO1-in-2Average WeekdayNEMRate 1April19</t>
  </si>
  <si>
    <t>CAISO1-in-2Average WeekdayNEMRate 1April20</t>
  </si>
  <si>
    <t>CAISO1-in-2Average WeekdayNEMRate 1April21</t>
  </si>
  <si>
    <t>CAISO1-in-2Average WeekdayNEMRate 1April22</t>
  </si>
  <si>
    <t>CAISO1-in-2Average WeekdayNEMRate 1April23</t>
  </si>
  <si>
    <t>CAISO1-in-2Average WeekdayNEMRate 1April24</t>
  </si>
  <si>
    <t>CAISO1-in-2Monthly System PeakNon-NEMRate 1April1</t>
  </si>
  <si>
    <t>CAISO1-in-2Monthly System PeakNon-NEMRate 1April2</t>
  </si>
  <si>
    <t>CAISO1-in-2Monthly System PeakNon-NEMRate 1April3</t>
  </si>
  <si>
    <t>CAISO1-in-2Monthly System PeakNon-NEMRate 1April4</t>
  </si>
  <si>
    <t>CAISO1-in-2Monthly System PeakNon-NEMRate 1April5</t>
  </si>
  <si>
    <t>CAISO1-in-2Monthly System PeakNon-NEMRate 1April6</t>
  </si>
  <si>
    <t>CAISO1-in-2Monthly System PeakNon-NEMRate 1April7</t>
  </si>
  <si>
    <t>CAISO1-in-2Monthly System PeakNon-NEMRate 1April8</t>
  </si>
  <si>
    <t>CAISO1-in-2Monthly System PeakNon-NEMRate 1April9</t>
  </si>
  <si>
    <t>CAISO1-in-2Monthly System PeakNon-NEMRate 1April10</t>
  </si>
  <si>
    <t>CAISO1-in-2Monthly System PeakNon-NEMRate 1April11</t>
  </si>
  <si>
    <t>CAISO1-in-2Monthly System PeakNon-NEMRate 1April12</t>
  </si>
  <si>
    <t>CAISO1-in-2Monthly System PeakNon-NEMRate 1April13</t>
  </si>
  <si>
    <t>CAISO1-in-2Monthly System PeakNon-NEMRate 1April14</t>
  </si>
  <si>
    <t>CAISO1-in-2Monthly System PeakNon-NEMRate 1April15</t>
  </si>
  <si>
    <t>CAISO1-in-2Monthly System PeakNon-NEMRate 1April16</t>
  </si>
  <si>
    <t>CAISO1-in-2Monthly System PeakNon-NEMRate 1April17</t>
  </si>
  <si>
    <t>CAISO1-in-2Monthly System PeakNon-NEMRate 1April18</t>
  </si>
  <si>
    <t>CAISO1-in-2Monthly System PeakNon-NEMRate 1April19</t>
  </si>
  <si>
    <t>CAISO1-in-2Monthly System PeakNon-NEMRate 1April20</t>
  </si>
  <si>
    <t>CAISO1-in-2Monthly System PeakNon-NEMRate 1April21</t>
  </si>
  <si>
    <t>CAISO1-in-2Monthly System PeakNon-NEMRate 1April22</t>
  </si>
  <si>
    <t>CAISO1-in-2Monthly System PeakNon-NEMRate 1April23</t>
  </si>
  <si>
    <t>CAISO1-in-2Monthly System PeakNon-NEMRate 1April24</t>
  </si>
  <si>
    <t>CAISO1-in-2Monthly System PeakNEMRate 1April1</t>
  </si>
  <si>
    <t>CAISO1-in-2Monthly System PeakNEMRate 1April2</t>
  </si>
  <si>
    <t>CAISO1-in-2Monthly System PeakNEMRate 1April3</t>
  </si>
  <si>
    <t>CAISO1-in-2Monthly System PeakNEMRate 1April4</t>
  </si>
  <si>
    <t>CAISO1-in-2Monthly System PeakNEMRate 1April5</t>
  </si>
  <si>
    <t>CAISO1-in-2Monthly System PeakNEMRate 1April6</t>
  </si>
  <si>
    <t>CAISO1-in-2Monthly System PeakNEMRate 1April7</t>
  </si>
  <si>
    <t>CAISO1-in-2Monthly System PeakNEMRate 1April8</t>
  </si>
  <si>
    <t>CAISO1-in-2Monthly System PeakNEMRate 1April9</t>
  </si>
  <si>
    <t>CAISO1-in-2Monthly System PeakNEMRate 1April10</t>
  </si>
  <si>
    <t>CAISO1-in-2Monthly System PeakNEMRate 1April11</t>
  </si>
  <si>
    <t>CAISO1-in-2Monthly System PeakNEMRate 1April12</t>
  </si>
  <si>
    <t>CAISO1-in-2Monthly System PeakNEMRate 1April13</t>
  </si>
  <si>
    <t>CAISO1-in-2Monthly System PeakNEMRate 1April14</t>
  </si>
  <si>
    <t>CAISO1-in-2Monthly System PeakNEMRate 1April15</t>
  </si>
  <si>
    <t>CAISO1-in-2Monthly System PeakNEMRate 1April16</t>
  </si>
  <si>
    <t>CAISO1-in-2Monthly System PeakNEMRate 1April17</t>
  </si>
  <si>
    <t>CAISO1-in-2Monthly System PeakNEMRate 1April18</t>
  </si>
  <si>
    <t>CAISO1-in-2Monthly System PeakNEMRate 1April19</t>
  </si>
  <si>
    <t>CAISO1-in-2Monthly System PeakNEMRate 1April20</t>
  </si>
  <si>
    <t>CAISO1-in-2Monthly System PeakNEMRate 1April21</t>
  </si>
  <si>
    <t>CAISO1-in-2Monthly System PeakNEMRate 1April22</t>
  </si>
  <si>
    <t>CAISO1-in-2Monthly System PeakNEMRate 1April23</t>
  </si>
  <si>
    <t>CAISO1-in-2Monthly System PeakNEMRate 1April24</t>
  </si>
  <si>
    <t>CAISO1-in-10Average WeekdayNon-NEMRate 1May1</t>
  </si>
  <si>
    <t>CAISO1-in-10Average WeekdayNon-NEMRate 1May2</t>
  </si>
  <si>
    <t>CAISO1-in-10Average WeekdayNon-NEMRate 1May3</t>
  </si>
  <si>
    <t>CAISO1-in-10Average WeekdayNon-NEMRate 1May4</t>
  </si>
  <si>
    <t>CAISO1-in-10Average WeekdayNon-NEMRate 1May5</t>
  </si>
  <si>
    <t>CAISO1-in-10Average WeekdayNon-NEMRate 1May6</t>
  </si>
  <si>
    <t>CAISO1-in-10Average WeekdayNon-NEMRate 1May7</t>
  </si>
  <si>
    <t>CAISO1-in-10Average WeekdayNon-NEMRate 1May8</t>
  </si>
  <si>
    <t>CAISO1-in-10Average WeekdayNon-NEMRate 1May9</t>
  </si>
  <si>
    <t>CAISO1-in-10Average WeekdayNon-NEMRate 1May10</t>
  </si>
  <si>
    <t>CAISO1-in-10Average WeekdayNon-NEMRate 1May11</t>
  </si>
  <si>
    <t>CAISO1-in-10Average WeekdayNon-NEMRate 1May12</t>
  </si>
  <si>
    <t>CAISO1-in-10Average WeekdayNon-NEMRate 1May13</t>
  </si>
  <si>
    <t>CAISO1-in-10Average WeekdayNon-NEMRate 1May14</t>
  </si>
  <si>
    <t>CAISO1-in-10Average WeekdayNon-NEMRate 1May15</t>
  </si>
  <si>
    <t>CAISO1-in-10Average WeekdayNon-NEMRate 1May16</t>
  </si>
  <si>
    <t>CAISO1-in-10Average WeekdayNon-NEMRate 1May17</t>
  </si>
  <si>
    <t>CAISO1-in-10Average WeekdayNon-NEMRate 1May18</t>
  </si>
  <si>
    <t>CAISO1-in-10Average WeekdayNon-NEMRate 1May19</t>
  </si>
  <si>
    <t>CAISO1-in-10Average WeekdayNon-NEMRate 1May20</t>
  </si>
  <si>
    <t>CAISO1-in-10Average WeekdayNon-NEMRate 1May21</t>
  </si>
  <si>
    <t>CAISO1-in-10Average WeekdayNon-NEMRate 1May22</t>
  </si>
  <si>
    <t>CAISO1-in-10Average WeekdayNon-NEMRate 1May23</t>
  </si>
  <si>
    <t>CAISO1-in-10Average WeekdayNon-NEMRate 1May24</t>
  </si>
  <si>
    <t>CAISO1-in-10Average WeekdayNEMRate 1May1</t>
  </si>
  <si>
    <t>CAISO1-in-10Average WeekdayNEMRate 1May2</t>
  </si>
  <si>
    <t>CAISO1-in-10Average WeekdayNEMRate 1May3</t>
  </si>
  <si>
    <t>CAISO1-in-10Average WeekdayNEMRate 1May4</t>
  </si>
  <si>
    <t>CAISO1-in-10Average WeekdayNEMRate 1May5</t>
  </si>
  <si>
    <t>CAISO1-in-10Average WeekdayNEMRate 1May6</t>
  </si>
  <si>
    <t>CAISO1-in-10Average WeekdayNEMRate 1May7</t>
  </si>
  <si>
    <t>CAISO1-in-10Average WeekdayNEMRate 1May8</t>
  </si>
  <si>
    <t>CAISO1-in-10Average WeekdayNEMRate 1May9</t>
  </si>
  <si>
    <t>CAISO1-in-10Average WeekdayNEMRate 1May10</t>
  </si>
  <si>
    <t>CAISO1-in-10Average WeekdayNEMRate 1May11</t>
  </si>
  <si>
    <t>CAISO1-in-10Average WeekdayNEMRate 1May12</t>
  </si>
  <si>
    <t>CAISO1-in-10Average WeekdayNEMRate 1May13</t>
  </si>
  <si>
    <t>CAISO1-in-10Average WeekdayNEMRate 1May14</t>
  </si>
  <si>
    <t>CAISO1-in-10Average WeekdayNEMRate 1May15</t>
  </si>
  <si>
    <t>CAISO1-in-10Average WeekdayNEMRate 1May16</t>
  </si>
  <si>
    <t>CAISO1-in-10Average WeekdayNEMRate 1May17</t>
  </si>
  <si>
    <t>CAISO1-in-10Average WeekdayNEMRate 1May18</t>
  </si>
  <si>
    <t>CAISO1-in-10Average WeekdayNEMRate 1May19</t>
  </si>
  <si>
    <t>CAISO1-in-10Average WeekdayNEMRate 1May20</t>
  </si>
  <si>
    <t>CAISO1-in-10Average WeekdayNEMRate 1May21</t>
  </si>
  <si>
    <t>CAISO1-in-10Average WeekdayNEMRate 1May22</t>
  </si>
  <si>
    <t>CAISO1-in-10Average WeekdayNEMRate 1May23</t>
  </si>
  <si>
    <t>CAISO1-in-10Average WeekdayNEMRate 1May24</t>
  </si>
  <si>
    <t>CAISO1-in-10Monthly System PeakNon-NEMRate 1May1</t>
  </si>
  <si>
    <t>CAISO1-in-10Monthly System PeakNon-NEMRate 1May2</t>
  </si>
  <si>
    <t>CAISO1-in-10Monthly System PeakNon-NEMRate 1May3</t>
  </si>
  <si>
    <t>CAISO1-in-10Monthly System PeakNon-NEMRate 1May4</t>
  </si>
  <si>
    <t>CAISO1-in-10Monthly System PeakNon-NEMRate 1May5</t>
  </si>
  <si>
    <t>CAISO1-in-10Monthly System PeakNon-NEMRate 1May6</t>
  </si>
  <si>
    <t>CAISO1-in-10Monthly System PeakNon-NEMRate 1May7</t>
  </si>
  <si>
    <t>CAISO1-in-10Monthly System PeakNon-NEMRate 1May8</t>
  </si>
  <si>
    <t>CAISO1-in-10Monthly System PeakNon-NEMRate 1May9</t>
  </si>
  <si>
    <t>CAISO1-in-10Monthly System PeakNon-NEMRate 1May10</t>
  </si>
  <si>
    <t>CAISO1-in-10Monthly System PeakNon-NEMRate 1May11</t>
  </si>
  <si>
    <t>CAISO1-in-10Monthly System PeakNon-NEMRate 1May12</t>
  </si>
  <si>
    <t>CAISO1-in-10Monthly System PeakNon-NEMRate 1May13</t>
  </si>
  <si>
    <t>CAISO1-in-10Monthly System PeakNon-NEMRate 1May14</t>
  </si>
  <si>
    <t>CAISO1-in-10Monthly System PeakNon-NEMRate 1May15</t>
  </si>
  <si>
    <t>CAISO1-in-10Monthly System PeakNon-NEMRate 1May16</t>
  </si>
  <si>
    <t>CAISO1-in-10Monthly System PeakNon-NEMRate 1May17</t>
  </si>
  <si>
    <t>CAISO1-in-10Monthly System PeakNon-NEMRate 1May18</t>
  </si>
  <si>
    <t>CAISO1-in-10Monthly System PeakNon-NEMRate 1May19</t>
  </si>
  <si>
    <t>CAISO1-in-10Monthly System PeakNon-NEMRate 1May20</t>
  </si>
  <si>
    <t>CAISO1-in-10Monthly System PeakNon-NEMRate 1May21</t>
  </si>
  <si>
    <t>CAISO1-in-10Monthly System PeakNon-NEMRate 1May22</t>
  </si>
  <si>
    <t>CAISO1-in-10Monthly System PeakNon-NEMRate 1May23</t>
  </si>
  <si>
    <t>CAISO1-in-10Monthly System PeakNon-NEMRate 1May24</t>
  </si>
  <si>
    <t>CAISO1-in-10Monthly System PeakNEMRate 1May1</t>
  </si>
  <si>
    <t>CAISO1-in-10Monthly System PeakNEMRate 1May2</t>
  </si>
  <si>
    <t>CAISO1-in-10Monthly System PeakNEMRate 1May3</t>
  </si>
  <si>
    <t>CAISO1-in-10Monthly System PeakNEMRate 1May4</t>
  </si>
  <si>
    <t>CAISO1-in-10Monthly System PeakNEMRate 1May5</t>
  </si>
  <si>
    <t>CAISO1-in-10Monthly System PeakNEMRate 1May6</t>
  </si>
  <si>
    <t>CAISO1-in-10Monthly System PeakNEMRate 1May7</t>
  </si>
  <si>
    <t>CAISO1-in-10Monthly System PeakNEMRate 1May8</t>
  </si>
  <si>
    <t>CAISO1-in-10Monthly System PeakNEMRate 1May9</t>
  </si>
  <si>
    <t>CAISO1-in-10Monthly System PeakNEMRate 1May10</t>
  </si>
  <si>
    <t>CAISO1-in-10Monthly System PeakNEMRate 1May11</t>
  </si>
  <si>
    <t>CAISO1-in-10Monthly System PeakNEMRate 1May12</t>
  </si>
  <si>
    <t>CAISO1-in-10Monthly System PeakNEMRate 1May13</t>
  </si>
  <si>
    <t>CAISO1-in-10Monthly System PeakNEMRate 1May14</t>
  </si>
  <si>
    <t>CAISO1-in-10Monthly System PeakNEMRate 1May15</t>
  </si>
  <si>
    <t>CAISO1-in-10Monthly System PeakNEMRate 1May16</t>
  </si>
  <si>
    <t>CAISO1-in-10Monthly System PeakNEMRate 1May17</t>
  </si>
  <si>
    <t>CAISO1-in-10Monthly System PeakNEMRate 1May18</t>
  </si>
  <si>
    <t>CAISO1-in-10Monthly System PeakNEMRate 1May19</t>
  </si>
  <si>
    <t>CAISO1-in-10Monthly System PeakNEMRate 1May20</t>
  </si>
  <si>
    <t>CAISO1-in-10Monthly System PeakNEMRate 1May21</t>
  </si>
  <si>
    <t>CAISO1-in-10Monthly System PeakNEMRate 1May22</t>
  </si>
  <si>
    <t>CAISO1-in-10Monthly System PeakNEMRate 1May23</t>
  </si>
  <si>
    <t>CAISO1-in-10Monthly System PeakNEMRate 1May24</t>
  </si>
  <si>
    <t>CAISO1-in-2Average WeekdayNon-NEMRate 1May1</t>
  </si>
  <si>
    <t>CAISO1-in-2Average WeekdayNon-NEMRate 1May2</t>
  </si>
  <si>
    <t>CAISO1-in-2Average WeekdayNon-NEMRate 1May3</t>
  </si>
  <si>
    <t>CAISO1-in-2Average WeekdayNon-NEMRate 1May4</t>
  </si>
  <si>
    <t>CAISO1-in-2Average WeekdayNon-NEMRate 1May5</t>
  </si>
  <si>
    <t>CAISO1-in-2Average WeekdayNon-NEMRate 1May6</t>
  </si>
  <si>
    <t>CAISO1-in-2Average WeekdayNon-NEMRate 1May7</t>
  </si>
  <si>
    <t>CAISO1-in-2Average WeekdayNon-NEMRate 1May8</t>
  </si>
  <si>
    <t>CAISO1-in-2Average WeekdayNon-NEMRate 1May9</t>
  </si>
  <si>
    <t>CAISO1-in-2Average WeekdayNon-NEMRate 1May10</t>
  </si>
  <si>
    <t>CAISO1-in-2Average WeekdayNon-NEMRate 1May11</t>
  </si>
  <si>
    <t>CAISO1-in-2Average WeekdayNon-NEMRate 1May12</t>
  </si>
  <si>
    <t>CAISO1-in-2Average WeekdayNon-NEMRate 1May13</t>
  </si>
  <si>
    <t>CAISO1-in-2Average WeekdayNon-NEMRate 1May14</t>
  </si>
  <si>
    <t>CAISO1-in-2Average WeekdayNon-NEMRate 1May15</t>
  </si>
  <si>
    <t>CAISO1-in-2Average WeekdayNon-NEMRate 1May16</t>
  </si>
  <si>
    <t>CAISO1-in-2Average WeekdayNon-NEMRate 1May17</t>
  </si>
  <si>
    <t>CAISO1-in-2Average WeekdayNon-NEMRate 1May18</t>
  </si>
  <si>
    <t>CAISO1-in-2Average WeekdayNon-NEMRate 1May19</t>
  </si>
  <si>
    <t>CAISO1-in-2Average WeekdayNon-NEMRate 1May20</t>
  </si>
  <si>
    <t>CAISO1-in-2Average WeekdayNon-NEMRate 1May21</t>
  </si>
  <si>
    <t>CAISO1-in-2Average WeekdayNon-NEMRate 1May22</t>
  </si>
  <si>
    <t>CAISO1-in-2Average WeekdayNon-NEMRate 1May23</t>
  </si>
  <si>
    <t>CAISO1-in-2Average WeekdayNon-NEMRate 1May24</t>
  </si>
  <si>
    <t>CAISO1-in-2Average WeekdayNEMRate 1May1</t>
  </si>
  <si>
    <t>CAISO1-in-2Average WeekdayNEMRate 1May2</t>
  </si>
  <si>
    <t>CAISO1-in-2Average WeekdayNEMRate 1May3</t>
  </si>
  <si>
    <t>CAISO1-in-2Average WeekdayNEMRate 1May4</t>
  </si>
  <si>
    <t>CAISO1-in-2Average WeekdayNEMRate 1May5</t>
  </si>
  <si>
    <t>CAISO1-in-2Average WeekdayNEMRate 1May6</t>
  </si>
  <si>
    <t>CAISO1-in-2Average WeekdayNEMRate 1May7</t>
  </si>
  <si>
    <t>CAISO1-in-2Average WeekdayNEMRate 1May8</t>
  </si>
  <si>
    <t>CAISO1-in-2Average WeekdayNEMRate 1May9</t>
  </si>
  <si>
    <t>CAISO1-in-2Average WeekdayNEMRate 1May10</t>
  </si>
  <si>
    <t>CAISO1-in-2Average WeekdayNEMRate 1May11</t>
  </si>
  <si>
    <t>CAISO1-in-2Average WeekdayNEMRate 1May12</t>
  </si>
  <si>
    <t>CAISO1-in-2Average WeekdayNEMRate 1May13</t>
  </si>
  <si>
    <t>CAISO1-in-2Average WeekdayNEMRate 1May14</t>
  </si>
  <si>
    <t>CAISO1-in-2Average WeekdayNEMRate 1May15</t>
  </si>
  <si>
    <t>CAISO1-in-2Average WeekdayNEMRate 1May16</t>
  </si>
  <si>
    <t>CAISO1-in-2Average WeekdayNEMRate 1May17</t>
  </si>
  <si>
    <t>CAISO1-in-2Average WeekdayNEMRate 1May18</t>
  </si>
  <si>
    <t>CAISO1-in-2Average WeekdayNEMRate 1May19</t>
  </si>
  <si>
    <t>CAISO1-in-2Average WeekdayNEMRate 1May20</t>
  </si>
  <si>
    <t>CAISO1-in-2Average WeekdayNEMRate 1May21</t>
  </si>
  <si>
    <t>CAISO1-in-2Average WeekdayNEMRate 1May22</t>
  </si>
  <si>
    <t>CAISO1-in-2Average WeekdayNEMRate 1May23</t>
  </si>
  <si>
    <t>CAISO1-in-2Average WeekdayNEMRate 1May24</t>
  </si>
  <si>
    <t>CAISO1-in-2Monthly System PeakNon-NEMRate 1May1</t>
  </si>
  <si>
    <t>CAISO1-in-2Monthly System PeakNon-NEMRate 1May2</t>
  </si>
  <si>
    <t>CAISO1-in-2Monthly System PeakNon-NEMRate 1May3</t>
  </si>
  <si>
    <t>CAISO1-in-2Monthly System PeakNon-NEMRate 1May4</t>
  </si>
  <si>
    <t>CAISO1-in-2Monthly System PeakNon-NEMRate 1May5</t>
  </si>
  <si>
    <t>CAISO1-in-2Monthly System PeakNon-NEMRate 1May6</t>
  </si>
  <si>
    <t>CAISO1-in-2Monthly System PeakNon-NEMRate 1May7</t>
  </si>
  <si>
    <t>CAISO1-in-2Monthly System PeakNon-NEMRate 1May8</t>
  </si>
  <si>
    <t>CAISO1-in-2Monthly System PeakNon-NEMRate 1May9</t>
  </si>
  <si>
    <t>CAISO1-in-2Monthly System PeakNon-NEMRate 1May10</t>
  </si>
  <si>
    <t>CAISO1-in-2Monthly System PeakNon-NEMRate 1May11</t>
  </si>
  <si>
    <t>CAISO1-in-2Monthly System PeakNon-NEMRate 1May12</t>
  </si>
  <si>
    <t>CAISO1-in-2Monthly System PeakNon-NEMRate 1May13</t>
  </si>
  <si>
    <t>CAISO1-in-2Monthly System PeakNon-NEMRate 1May14</t>
  </si>
  <si>
    <t>CAISO1-in-2Monthly System PeakNon-NEMRate 1May15</t>
  </si>
  <si>
    <t>CAISO1-in-2Monthly System PeakNon-NEMRate 1May16</t>
  </si>
  <si>
    <t>CAISO1-in-2Monthly System PeakNon-NEMRate 1May17</t>
  </si>
  <si>
    <t>CAISO1-in-2Monthly System PeakNon-NEMRate 1May18</t>
  </si>
  <si>
    <t>CAISO1-in-2Monthly System PeakNon-NEMRate 1May19</t>
  </si>
  <si>
    <t>CAISO1-in-2Monthly System PeakNon-NEMRate 1May20</t>
  </si>
  <si>
    <t>CAISO1-in-2Monthly System PeakNon-NEMRate 1May21</t>
  </si>
  <si>
    <t>CAISO1-in-2Monthly System PeakNon-NEMRate 1May22</t>
  </si>
  <si>
    <t>CAISO1-in-2Monthly System PeakNon-NEMRate 1May23</t>
  </si>
  <si>
    <t>CAISO1-in-2Monthly System PeakNon-NEMRate 1May24</t>
  </si>
  <si>
    <t>CAISO1-in-2Monthly System PeakNEMRate 1May1</t>
  </si>
  <si>
    <t>CAISO1-in-2Monthly System PeakNEMRate 1May2</t>
  </si>
  <si>
    <t>CAISO1-in-2Monthly System PeakNEMRate 1May3</t>
  </si>
  <si>
    <t>CAISO1-in-2Monthly System PeakNEMRate 1May4</t>
  </si>
  <si>
    <t>CAISO1-in-2Monthly System PeakNEMRate 1May5</t>
  </si>
  <si>
    <t>CAISO1-in-2Monthly System PeakNEMRate 1May6</t>
  </si>
  <si>
    <t>CAISO1-in-2Monthly System PeakNEMRate 1May7</t>
  </si>
  <si>
    <t>CAISO1-in-2Monthly System PeakNEMRate 1May8</t>
  </si>
  <si>
    <t>CAISO1-in-2Monthly System PeakNEMRate 1May9</t>
  </si>
  <si>
    <t>CAISO1-in-2Monthly System PeakNEMRate 1May10</t>
  </si>
  <si>
    <t>CAISO1-in-2Monthly System PeakNEMRate 1May11</t>
  </si>
  <si>
    <t>CAISO1-in-2Monthly System PeakNEMRate 1May12</t>
  </si>
  <si>
    <t>CAISO1-in-2Monthly System PeakNEMRate 1May13</t>
  </si>
  <si>
    <t>CAISO1-in-2Monthly System PeakNEMRate 1May14</t>
  </si>
  <si>
    <t>CAISO1-in-2Monthly System PeakNEMRate 1May15</t>
  </si>
  <si>
    <t>CAISO1-in-2Monthly System PeakNEMRate 1May16</t>
  </si>
  <si>
    <t>CAISO1-in-2Monthly System PeakNEMRate 1May17</t>
  </si>
  <si>
    <t>CAISO1-in-2Monthly System PeakNEMRate 1May18</t>
  </si>
  <si>
    <t>CAISO1-in-2Monthly System PeakNEMRate 1May19</t>
  </si>
  <si>
    <t>CAISO1-in-2Monthly System PeakNEMRate 1May20</t>
  </si>
  <si>
    <t>CAISO1-in-2Monthly System PeakNEMRate 1May21</t>
  </si>
  <si>
    <t>CAISO1-in-2Monthly System PeakNEMRate 1May22</t>
  </si>
  <si>
    <t>CAISO1-in-2Monthly System PeakNEMRate 1May23</t>
  </si>
  <si>
    <t>CAISO1-in-2Monthly System PeakNEMRate 1May24</t>
  </si>
  <si>
    <t>CAISO1-in-10Average WeekdayNon-NEMRate 1June1</t>
  </si>
  <si>
    <t>CAISO1-in-10Average WeekdayNon-NEMRate 1June2</t>
  </si>
  <si>
    <t>CAISO1-in-10Average WeekdayNon-NEMRate 1June3</t>
  </si>
  <si>
    <t>CAISO1-in-10Average WeekdayNon-NEMRate 1June4</t>
  </si>
  <si>
    <t>CAISO1-in-10Average WeekdayNon-NEMRate 1June5</t>
  </si>
  <si>
    <t>CAISO1-in-10Average WeekdayNon-NEMRate 1June6</t>
  </si>
  <si>
    <t>CAISO1-in-10Average WeekdayNon-NEMRate 1June7</t>
  </si>
  <si>
    <t>CAISO1-in-10Average WeekdayNon-NEMRate 1June8</t>
  </si>
  <si>
    <t>CAISO1-in-10Average WeekdayNon-NEMRate 1June9</t>
  </si>
  <si>
    <t>CAISO1-in-10Average WeekdayNon-NEMRate 1June10</t>
  </si>
  <si>
    <t>CAISO1-in-10Average WeekdayNon-NEMRate 1June11</t>
  </si>
  <si>
    <t>CAISO1-in-10Average WeekdayNon-NEMRate 1June12</t>
  </si>
  <si>
    <t>CAISO1-in-10Average WeekdayNon-NEMRate 1June13</t>
  </si>
  <si>
    <t>CAISO1-in-10Average WeekdayNon-NEMRate 1June14</t>
  </si>
  <si>
    <t>CAISO1-in-10Average WeekdayNon-NEMRate 1June15</t>
  </si>
  <si>
    <t>CAISO1-in-10Average WeekdayNon-NEMRate 1June16</t>
  </si>
  <si>
    <t>CAISO1-in-10Average WeekdayNon-NEMRate 1June17</t>
  </si>
  <si>
    <t>CAISO1-in-10Average WeekdayNon-NEMRate 1June18</t>
  </si>
  <si>
    <t>CAISO1-in-10Average WeekdayNon-NEMRate 1June19</t>
  </si>
  <si>
    <t>CAISO1-in-10Average WeekdayNon-NEMRate 1June20</t>
  </si>
  <si>
    <t>CAISO1-in-10Average WeekdayNon-NEMRate 1June21</t>
  </si>
  <si>
    <t>CAISO1-in-10Average WeekdayNon-NEMRate 1June22</t>
  </si>
  <si>
    <t>CAISO1-in-10Average WeekdayNon-NEMRate 1June23</t>
  </si>
  <si>
    <t>CAISO1-in-10Average WeekdayNon-NEMRate 1June24</t>
  </si>
  <si>
    <t>CAISO1-in-10Average WeekdayNEMRate 1June1</t>
  </si>
  <si>
    <t>CAISO1-in-10Average WeekdayNEMRate 1June2</t>
  </si>
  <si>
    <t>CAISO1-in-10Average WeekdayNEMRate 1June3</t>
  </si>
  <si>
    <t>CAISO1-in-10Average WeekdayNEMRate 1June4</t>
  </si>
  <si>
    <t>CAISO1-in-10Average WeekdayNEMRate 1June5</t>
  </si>
  <si>
    <t>CAISO1-in-10Average WeekdayNEMRate 1June6</t>
  </si>
  <si>
    <t>CAISO1-in-10Average WeekdayNEMRate 1June7</t>
  </si>
  <si>
    <t>CAISO1-in-10Average WeekdayNEMRate 1June8</t>
  </si>
  <si>
    <t>CAISO1-in-10Average WeekdayNEMRate 1June9</t>
  </si>
  <si>
    <t>CAISO1-in-10Average WeekdayNEMRate 1June10</t>
  </si>
  <si>
    <t>CAISO1-in-10Average WeekdayNEMRate 1June11</t>
  </si>
  <si>
    <t>CAISO1-in-10Average WeekdayNEMRate 1June12</t>
  </si>
  <si>
    <t>CAISO1-in-10Average WeekdayNEMRate 1June13</t>
  </si>
  <si>
    <t>CAISO1-in-10Average WeekdayNEMRate 1June14</t>
  </si>
  <si>
    <t>CAISO1-in-10Average WeekdayNEMRate 1June15</t>
  </si>
  <si>
    <t>CAISO1-in-10Average WeekdayNEMRate 1June16</t>
  </si>
  <si>
    <t>CAISO1-in-10Average WeekdayNEMRate 1June17</t>
  </si>
  <si>
    <t>CAISO1-in-10Average WeekdayNEMRate 1June18</t>
  </si>
  <si>
    <t>CAISO1-in-10Average WeekdayNEMRate 1June19</t>
  </si>
  <si>
    <t>CAISO1-in-10Average WeekdayNEMRate 1June20</t>
  </si>
  <si>
    <t>CAISO1-in-10Average WeekdayNEMRate 1June21</t>
  </si>
  <si>
    <t>CAISO1-in-10Average WeekdayNEMRate 1June22</t>
  </si>
  <si>
    <t>CAISO1-in-10Average WeekdayNEMRate 1June23</t>
  </si>
  <si>
    <t>CAISO1-in-10Average WeekdayNEMRate 1June24</t>
  </si>
  <si>
    <t>CAISO1-in-10Monthly System PeakNon-NEMRate 1June1</t>
  </si>
  <si>
    <t>CAISO1-in-10Monthly System PeakNon-NEMRate 1June2</t>
  </si>
  <si>
    <t>CAISO1-in-10Monthly System PeakNon-NEMRate 1June3</t>
  </si>
  <si>
    <t>CAISO1-in-10Monthly System PeakNon-NEMRate 1June4</t>
  </si>
  <si>
    <t>CAISO1-in-10Monthly System PeakNon-NEMRate 1June5</t>
  </si>
  <si>
    <t>CAISO1-in-10Monthly System PeakNon-NEMRate 1June6</t>
  </si>
  <si>
    <t>CAISO1-in-10Monthly System PeakNon-NEMRate 1June7</t>
  </si>
  <si>
    <t>CAISO1-in-10Monthly System PeakNon-NEMRate 1June8</t>
  </si>
  <si>
    <t>CAISO1-in-10Monthly System PeakNon-NEMRate 1June9</t>
  </si>
  <si>
    <t>CAISO1-in-10Monthly System PeakNon-NEMRate 1June10</t>
  </si>
  <si>
    <t>CAISO1-in-10Monthly System PeakNon-NEMRate 1June11</t>
  </si>
  <si>
    <t>CAISO1-in-10Monthly System PeakNon-NEMRate 1June12</t>
  </si>
  <si>
    <t>CAISO1-in-10Monthly System PeakNon-NEMRate 1June13</t>
  </si>
  <si>
    <t>CAISO1-in-10Monthly System PeakNon-NEMRate 1June14</t>
  </si>
  <si>
    <t>CAISO1-in-10Monthly System PeakNon-NEMRate 1June15</t>
  </si>
  <si>
    <t>CAISO1-in-10Monthly System PeakNon-NEMRate 1June16</t>
  </si>
  <si>
    <t>CAISO1-in-10Monthly System PeakNon-NEMRate 1June17</t>
  </si>
  <si>
    <t>CAISO1-in-10Monthly System PeakNon-NEMRate 1June18</t>
  </si>
  <si>
    <t>CAISO1-in-10Monthly System PeakNon-NEMRate 1June19</t>
  </si>
  <si>
    <t>CAISO1-in-10Monthly System PeakNon-NEMRate 1June20</t>
  </si>
  <si>
    <t>CAISO1-in-10Monthly System PeakNon-NEMRate 1June21</t>
  </si>
  <si>
    <t>CAISO1-in-10Monthly System PeakNon-NEMRate 1June22</t>
  </si>
  <si>
    <t>CAISO1-in-10Monthly System PeakNon-NEMRate 1June23</t>
  </si>
  <si>
    <t>CAISO1-in-10Monthly System PeakNon-NEMRate 1June24</t>
  </si>
  <si>
    <t>CAISO1-in-10Monthly System PeakNEMRate 1June1</t>
  </si>
  <si>
    <t>CAISO1-in-10Monthly System PeakNEMRate 1June2</t>
  </si>
  <si>
    <t>CAISO1-in-10Monthly System PeakNEMRate 1June3</t>
  </si>
  <si>
    <t>CAISO1-in-10Monthly System PeakNEMRate 1June4</t>
  </si>
  <si>
    <t>CAISO1-in-10Monthly System PeakNEMRate 1June5</t>
  </si>
  <si>
    <t>CAISO1-in-10Monthly System PeakNEMRate 1June6</t>
  </si>
  <si>
    <t>CAISO1-in-10Monthly System PeakNEMRate 1June7</t>
  </si>
  <si>
    <t>CAISO1-in-10Monthly System PeakNEMRate 1June8</t>
  </si>
  <si>
    <t>CAISO1-in-10Monthly System PeakNEMRate 1June9</t>
  </si>
  <si>
    <t>CAISO1-in-10Monthly System PeakNEMRate 1June10</t>
  </si>
  <si>
    <t>CAISO1-in-10Monthly System PeakNEMRate 1June11</t>
  </si>
  <si>
    <t>CAISO1-in-10Monthly System PeakNEMRate 1June12</t>
  </si>
  <si>
    <t>CAISO1-in-10Monthly System PeakNEMRate 1June13</t>
  </si>
  <si>
    <t>CAISO1-in-10Monthly System PeakNEMRate 1June14</t>
  </si>
  <si>
    <t>CAISO1-in-10Monthly System PeakNEMRate 1June15</t>
  </si>
  <si>
    <t>CAISO1-in-10Monthly System PeakNEMRate 1June16</t>
  </si>
  <si>
    <t>CAISO1-in-10Monthly System PeakNEMRate 1June17</t>
  </si>
  <si>
    <t>CAISO1-in-10Monthly System PeakNEMRate 1June18</t>
  </si>
  <si>
    <t>CAISO1-in-10Monthly System PeakNEMRate 1June19</t>
  </si>
  <si>
    <t>CAISO1-in-10Monthly System PeakNEMRate 1June20</t>
  </si>
  <si>
    <t>CAISO1-in-10Monthly System PeakNEMRate 1June21</t>
  </si>
  <si>
    <t>CAISO1-in-10Monthly System PeakNEMRate 1June22</t>
  </si>
  <si>
    <t>CAISO1-in-10Monthly System PeakNEMRate 1June23</t>
  </si>
  <si>
    <t>CAISO1-in-10Monthly System PeakNEMRate 1June24</t>
  </si>
  <si>
    <t>CAISO1-in-2Average WeekdayNon-NEMRate 1June1</t>
  </si>
  <si>
    <t>CAISO1-in-2Average WeekdayNon-NEMRate 1June2</t>
  </si>
  <si>
    <t>CAISO1-in-2Average WeekdayNon-NEMRate 1June3</t>
  </si>
  <si>
    <t>CAISO1-in-2Average WeekdayNon-NEMRate 1June4</t>
  </si>
  <si>
    <t>CAISO1-in-2Average WeekdayNon-NEMRate 1June5</t>
  </si>
  <si>
    <t>CAISO1-in-2Average WeekdayNon-NEMRate 1June6</t>
  </si>
  <si>
    <t>CAISO1-in-2Average WeekdayNon-NEMRate 1June7</t>
  </si>
  <si>
    <t>CAISO1-in-2Average WeekdayNon-NEMRate 1June8</t>
  </si>
  <si>
    <t>CAISO1-in-2Average WeekdayNon-NEMRate 1June9</t>
  </si>
  <si>
    <t>CAISO1-in-2Average WeekdayNon-NEMRate 1June10</t>
  </si>
  <si>
    <t>CAISO1-in-2Average WeekdayNon-NEMRate 1June11</t>
  </si>
  <si>
    <t>CAISO1-in-2Average WeekdayNon-NEMRate 1June12</t>
  </si>
  <si>
    <t>CAISO1-in-2Average WeekdayNon-NEMRate 1June13</t>
  </si>
  <si>
    <t>CAISO1-in-2Average WeekdayNon-NEMRate 1June14</t>
  </si>
  <si>
    <t>CAISO1-in-2Average WeekdayNon-NEMRate 1June15</t>
  </si>
  <si>
    <t>CAISO1-in-2Average WeekdayNon-NEMRate 1June16</t>
  </si>
  <si>
    <t>CAISO1-in-2Average WeekdayNon-NEMRate 1June17</t>
  </si>
  <si>
    <t>CAISO1-in-2Average WeekdayNon-NEMRate 1June18</t>
  </si>
  <si>
    <t>CAISO1-in-2Average WeekdayNon-NEMRate 1June19</t>
  </si>
  <si>
    <t>CAISO1-in-2Average WeekdayNon-NEMRate 1June20</t>
  </si>
  <si>
    <t>CAISO1-in-2Average WeekdayNon-NEMRate 1June21</t>
  </si>
  <si>
    <t>CAISO1-in-2Average WeekdayNon-NEMRate 1June22</t>
  </si>
  <si>
    <t>CAISO1-in-2Average WeekdayNon-NEMRate 1June23</t>
  </si>
  <si>
    <t>CAISO1-in-2Average WeekdayNon-NEMRate 1June24</t>
  </si>
  <si>
    <t>CAISO1-in-2Average WeekdayNEMRate 1June1</t>
  </si>
  <si>
    <t>CAISO1-in-2Average WeekdayNEMRate 1June2</t>
  </si>
  <si>
    <t>CAISO1-in-2Average WeekdayNEMRate 1June3</t>
  </si>
  <si>
    <t>CAISO1-in-2Average WeekdayNEMRate 1June4</t>
  </si>
  <si>
    <t>CAISO1-in-2Average WeekdayNEMRate 1June5</t>
  </si>
  <si>
    <t>CAISO1-in-2Average WeekdayNEMRate 1June6</t>
  </si>
  <si>
    <t>CAISO1-in-2Average WeekdayNEMRate 1June7</t>
  </si>
  <si>
    <t>CAISO1-in-2Average WeekdayNEMRate 1June8</t>
  </si>
  <si>
    <t>CAISO1-in-2Average WeekdayNEMRate 1June9</t>
  </si>
  <si>
    <t>CAISO1-in-2Average WeekdayNEMRate 1June10</t>
  </si>
  <si>
    <t>CAISO1-in-2Average WeekdayNEMRate 1June11</t>
  </si>
  <si>
    <t>CAISO1-in-2Average WeekdayNEMRate 1June12</t>
  </si>
  <si>
    <t>CAISO1-in-2Average WeekdayNEMRate 1June13</t>
  </si>
  <si>
    <t>CAISO1-in-2Average WeekdayNEMRate 1June14</t>
  </si>
  <si>
    <t>CAISO1-in-2Average WeekdayNEMRate 1June15</t>
  </si>
  <si>
    <t>CAISO1-in-2Average WeekdayNEMRate 1June16</t>
  </si>
  <si>
    <t>CAISO1-in-2Average WeekdayNEMRate 1June17</t>
  </si>
  <si>
    <t>CAISO1-in-2Average WeekdayNEMRate 1June18</t>
  </si>
  <si>
    <t>CAISO1-in-2Average WeekdayNEMRate 1June19</t>
  </si>
  <si>
    <t>CAISO1-in-2Average WeekdayNEMRate 1June20</t>
  </si>
  <si>
    <t>CAISO1-in-2Average WeekdayNEMRate 1June21</t>
  </si>
  <si>
    <t>CAISO1-in-2Average WeekdayNEMRate 1June22</t>
  </si>
  <si>
    <t>CAISO1-in-2Average WeekdayNEMRate 1June23</t>
  </si>
  <si>
    <t>CAISO1-in-2Average WeekdayNEMRate 1June24</t>
  </si>
  <si>
    <t>CAISO1-in-2Monthly System PeakNon-NEMRate 1June1</t>
  </si>
  <si>
    <t>CAISO1-in-2Monthly System PeakNon-NEMRate 1June2</t>
  </si>
  <si>
    <t>CAISO1-in-2Monthly System PeakNon-NEMRate 1June3</t>
  </si>
  <si>
    <t>CAISO1-in-2Monthly System PeakNon-NEMRate 1June4</t>
  </si>
  <si>
    <t>CAISO1-in-2Monthly System PeakNon-NEMRate 1June5</t>
  </si>
  <si>
    <t>CAISO1-in-2Monthly System PeakNon-NEMRate 1June6</t>
  </si>
  <si>
    <t>CAISO1-in-2Monthly System PeakNon-NEMRate 1June7</t>
  </si>
  <si>
    <t>CAISO1-in-2Monthly System PeakNon-NEMRate 1June8</t>
  </si>
  <si>
    <t>CAISO1-in-2Monthly System PeakNon-NEMRate 1June9</t>
  </si>
  <si>
    <t>CAISO1-in-2Monthly System PeakNon-NEMRate 1June10</t>
  </si>
  <si>
    <t>CAISO1-in-2Monthly System PeakNon-NEMRate 1June11</t>
  </si>
  <si>
    <t>CAISO1-in-2Monthly System PeakNon-NEMRate 1June12</t>
  </si>
  <si>
    <t>CAISO1-in-2Monthly System PeakNon-NEMRate 1June13</t>
  </si>
  <si>
    <t>CAISO1-in-2Monthly System PeakNon-NEMRate 1June14</t>
  </si>
  <si>
    <t>CAISO1-in-2Monthly System PeakNon-NEMRate 1June15</t>
  </si>
  <si>
    <t>CAISO1-in-2Monthly System PeakNon-NEMRate 1June16</t>
  </si>
  <si>
    <t>CAISO1-in-2Monthly System PeakNon-NEMRate 1June17</t>
  </si>
  <si>
    <t>CAISO1-in-2Monthly System PeakNon-NEMRate 1June18</t>
  </si>
  <si>
    <t>CAISO1-in-2Monthly System PeakNon-NEMRate 1June19</t>
  </si>
  <si>
    <t>CAISO1-in-2Monthly System PeakNon-NEMRate 1June20</t>
  </si>
  <si>
    <t>CAISO1-in-2Monthly System PeakNon-NEMRate 1June21</t>
  </si>
  <si>
    <t>CAISO1-in-2Monthly System PeakNon-NEMRate 1June22</t>
  </si>
  <si>
    <t>CAISO1-in-2Monthly System PeakNon-NEMRate 1June23</t>
  </si>
  <si>
    <t>CAISO1-in-2Monthly System PeakNon-NEMRate 1June24</t>
  </si>
  <si>
    <t>CAISO1-in-2Monthly System PeakNEMRate 1June1</t>
  </si>
  <si>
    <t>CAISO1-in-2Monthly System PeakNEMRate 1June2</t>
  </si>
  <si>
    <t>CAISO1-in-2Monthly System PeakNEMRate 1June3</t>
  </si>
  <si>
    <t>CAISO1-in-2Monthly System PeakNEMRate 1June4</t>
  </si>
  <si>
    <t>CAISO1-in-2Monthly System PeakNEMRate 1June5</t>
  </si>
  <si>
    <t>CAISO1-in-2Monthly System PeakNEMRate 1June6</t>
  </si>
  <si>
    <t>CAISO1-in-2Monthly System PeakNEMRate 1June7</t>
  </si>
  <si>
    <t>CAISO1-in-2Monthly System PeakNEMRate 1June8</t>
  </si>
  <si>
    <t>CAISO1-in-2Monthly System PeakNEMRate 1June9</t>
  </si>
  <si>
    <t>CAISO1-in-2Monthly System PeakNEMRate 1June10</t>
  </si>
  <si>
    <t>CAISO1-in-2Monthly System PeakNEMRate 1June11</t>
  </si>
  <si>
    <t>CAISO1-in-2Monthly System PeakNEMRate 1June12</t>
  </si>
  <si>
    <t>CAISO1-in-2Monthly System PeakNEMRate 1June13</t>
  </si>
  <si>
    <t>CAISO1-in-2Monthly System PeakNEMRate 1June14</t>
  </si>
  <si>
    <t>CAISO1-in-2Monthly System PeakNEMRate 1June15</t>
  </si>
  <si>
    <t>CAISO1-in-2Monthly System PeakNEMRate 1June16</t>
  </si>
  <si>
    <t>CAISO1-in-2Monthly System PeakNEMRate 1June17</t>
  </si>
  <si>
    <t>CAISO1-in-2Monthly System PeakNEMRate 1June18</t>
  </si>
  <si>
    <t>CAISO1-in-2Monthly System PeakNEMRate 1June19</t>
  </si>
  <si>
    <t>CAISO1-in-2Monthly System PeakNEMRate 1June20</t>
  </si>
  <si>
    <t>CAISO1-in-2Monthly System PeakNEMRate 1June21</t>
  </si>
  <si>
    <t>CAISO1-in-2Monthly System PeakNEMRate 1June22</t>
  </si>
  <si>
    <t>CAISO1-in-2Monthly System PeakNEMRate 1June23</t>
  </si>
  <si>
    <t>CAISO1-in-2Monthly System PeakNEMRate 1June24</t>
  </si>
  <si>
    <t>CAISO1-in-10Average WeekdayNon-NEMRate 1July1</t>
  </si>
  <si>
    <t>CAISO1-in-10Average WeekdayNon-NEMRate 1July2</t>
  </si>
  <si>
    <t>CAISO1-in-10Average WeekdayNon-NEMRate 1July3</t>
  </si>
  <si>
    <t>CAISO1-in-10Average WeekdayNon-NEMRate 1July4</t>
  </si>
  <si>
    <t>CAISO1-in-10Average WeekdayNon-NEMRate 1July5</t>
  </si>
  <si>
    <t>CAISO1-in-10Average WeekdayNon-NEMRate 1July6</t>
  </si>
  <si>
    <t>CAISO1-in-10Average WeekdayNon-NEMRate 1July7</t>
  </si>
  <si>
    <t>CAISO1-in-10Average WeekdayNon-NEMRate 1July8</t>
  </si>
  <si>
    <t>CAISO1-in-10Average WeekdayNon-NEMRate 1July9</t>
  </si>
  <si>
    <t>CAISO1-in-10Average WeekdayNon-NEMRate 1July10</t>
  </si>
  <si>
    <t>CAISO1-in-10Average WeekdayNon-NEMRate 1July11</t>
  </si>
  <si>
    <t>CAISO1-in-10Average WeekdayNon-NEMRate 1July12</t>
  </si>
  <si>
    <t>CAISO1-in-10Average WeekdayNon-NEMRate 1July13</t>
  </si>
  <si>
    <t>CAISO1-in-10Average WeekdayNon-NEMRate 1July14</t>
  </si>
  <si>
    <t>CAISO1-in-10Average WeekdayNon-NEMRate 1July15</t>
  </si>
  <si>
    <t>CAISO1-in-10Average WeekdayNon-NEMRate 1July16</t>
  </si>
  <si>
    <t>CAISO1-in-10Average WeekdayNon-NEMRate 1July17</t>
  </si>
  <si>
    <t>CAISO1-in-10Average WeekdayNon-NEMRate 1July18</t>
  </si>
  <si>
    <t>CAISO1-in-10Average WeekdayNon-NEMRate 1July19</t>
  </si>
  <si>
    <t>CAISO1-in-10Average WeekdayNon-NEMRate 1July20</t>
  </si>
  <si>
    <t>CAISO1-in-10Average WeekdayNon-NEMRate 1July21</t>
  </si>
  <si>
    <t>CAISO1-in-10Average WeekdayNon-NEMRate 1July22</t>
  </si>
  <si>
    <t>CAISO1-in-10Average WeekdayNon-NEMRate 1July23</t>
  </si>
  <si>
    <t>CAISO1-in-10Average WeekdayNon-NEMRate 1July24</t>
  </si>
  <si>
    <t>CAISO1-in-10Average WeekdayNEMRate 1July1</t>
  </si>
  <si>
    <t>CAISO1-in-10Average WeekdayNEMRate 1July2</t>
  </si>
  <si>
    <t>CAISO1-in-10Average WeekdayNEMRate 1July3</t>
  </si>
  <si>
    <t>CAISO1-in-10Average WeekdayNEMRate 1July4</t>
  </si>
  <si>
    <t>CAISO1-in-10Average WeekdayNEMRate 1July5</t>
  </si>
  <si>
    <t>CAISO1-in-10Average WeekdayNEMRate 1July6</t>
  </si>
  <si>
    <t>CAISO1-in-10Average WeekdayNEMRate 1July7</t>
  </si>
  <si>
    <t>CAISO1-in-10Average WeekdayNEMRate 1July8</t>
  </si>
  <si>
    <t>CAISO1-in-10Average WeekdayNEMRate 1July9</t>
  </si>
  <si>
    <t>CAISO1-in-10Average WeekdayNEMRate 1July10</t>
  </si>
  <si>
    <t>CAISO1-in-10Average WeekdayNEMRate 1July11</t>
  </si>
  <si>
    <t>CAISO1-in-10Average WeekdayNEMRate 1July12</t>
  </si>
  <si>
    <t>CAISO1-in-10Average WeekdayNEMRate 1July13</t>
  </si>
  <si>
    <t>CAISO1-in-10Average WeekdayNEMRate 1July14</t>
  </si>
  <si>
    <t>CAISO1-in-10Average WeekdayNEMRate 1July15</t>
  </si>
  <si>
    <t>CAISO1-in-10Average WeekdayNEMRate 1July16</t>
  </si>
  <si>
    <t>CAISO1-in-10Average WeekdayNEMRate 1July17</t>
  </si>
  <si>
    <t>CAISO1-in-10Average WeekdayNEMRate 1July18</t>
  </si>
  <si>
    <t>CAISO1-in-10Average WeekdayNEMRate 1July19</t>
  </si>
  <si>
    <t>CAISO1-in-10Average WeekdayNEMRate 1July20</t>
  </si>
  <si>
    <t>CAISO1-in-10Average WeekdayNEMRate 1July21</t>
  </si>
  <si>
    <t>CAISO1-in-10Average WeekdayNEMRate 1July22</t>
  </si>
  <si>
    <t>CAISO1-in-10Average WeekdayNEMRate 1July23</t>
  </si>
  <si>
    <t>CAISO1-in-10Average WeekdayNEMRate 1July24</t>
  </si>
  <si>
    <t>CAISO1-in-10Monthly System PeakNon-NEMRate 1July1</t>
  </si>
  <si>
    <t>CAISO1-in-10Monthly System PeakNon-NEMRate 1July2</t>
  </si>
  <si>
    <t>CAISO1-in-10Monthly System PeakNon-NEMRate 1July3</t>
  </si>
  <si>
    <t>CAISO1-in-10Monthly System PeakNon-NEMRate 1July4</t>
  </si>
  <si>
    <t>CAISO1-in-10Monthly System PeakNon-NEMRate 1July5</t>
  </si>
  <si>
    <t>CAISO1-in-10Monthly System PeakNon-NEMRate 1July6</t>
  </si>
  <si>
    <t>CAISO1-in-10Monthly System PeakNon-NEMRate 1July7</t>
  </si>
  <si>
    <t>CAISO1-in-10Monthly System PeakNon-NEMRate 1July8</t>
  </si>
  <si>
    <t>CAISO1-in-10Monthly System PeakNon-NEMRate 1July9</t>
  </si>
  <si>
    <t>CAISO1-in-10Monthly System PeakNon-NEMRate 1July10</t>
  </si>
  <si>
    <t>CAISO1-in-10Monthly System PeakNon-NEMRate 1July11</t>
  </si>
  <si>
    <t>CAISO1-in-10Monthly System PeakNon-NEMRate 1July12</t>
  </si>
  <si>
    <t>CAISO1-in-10Monthly System PeakNon-NEMRate 1July13</t>
  </si>
  <si>
    <t>CAISO1-in-10Monthly System PeakNon-NEMRate 1July14</t>
  </si>
  <si>
    <t>CAISO1-in-10Monthly System PeakNon-NEMRate 1July15</t>
  </si>
  <si>
    <t>CAISO1-in-10Monthly System PeakNon-NEMRate 1July16</t>
  </si>
  <si>
    <t>CAISO1-in-10Monthly System PeakNon-NEMRate 1July17</t>
  </si>
  <si>
    <t>CAISO1-in-10Monthly System PeakNon-NEMRate 1July18</t>
  </si>
  <si>
    <t>CAISO1-in-10Monthly System PeakNon-NEMRate 1July19</t>
  </si>
  <si>
    <t>CAISO1-in-10Monthly System PeakNon-NEMRate 1July20</t>
  </si>
  <si>
    <t>CAISO1-in-10Monthly System PeakNon-NEMRate 1July21</t>
  </si>
  <si>
    <t>CAISO1-in-10Monthly System PeakNon-NEMRate 1July22</t>
  </si>
  <si>
    <t>CAISO1-in-10Monthly System PeakNon-NEMRate 1July23</t>
  </si>
  <si>
    <t>CAISO1-in-10Monthly System PeakNon-NEMRate 1July24</t>
  </si>
  <si>
    <t>CAISO1-in-10Monthly System PeakNEMRate 1July1</t>
  </si>
  <si>
    <t>CAISO1-in-10Monthly System PeakNEMRate 1July2</t>
  </si>
  <si>
    <t>CAISO1-in-10Monthly System PeakNEMRate 1July3</t>
  </si>
  <si>
    <t>CAISO1-in-10Monthly System PeakNEMRate 1July4</t>
  </si>
  <si>
    <t>CAISO1-in-10Monthly System PeakNEMRate 1July5</t>
  </si>
  <si>
    <t>CAISO1-in-10Monthly System PeakNEMRate 1July6</t>
  </si>
  <si>
    <t>CAISO1-in-10Monthly System PeakNEMRate 1July7</t>
  </si>
  <si>
    <t>CAISO1-in-10Monthly System PeakNEMRate 1July8</t>
  </si>
  <si>
    <t>CAISO1-in-10Monthly System PeakNEMRate 1July9</t>
  </si>
  <si>
    <t>CAISO1-in-10Monthly System PeakNEMRate 1July10</t>
  </si>
  <si>
    <t>CAISO1-in-10Monthly System PeakNEMRate 1July11</t>
  </si>
  <si>
    <t>CAISO1-in-10Monthly System PeakNEMRate 1July12</t>
  </si>
  <si>
    <t>CAISO1-in-10Monthly System PeakNEMRate 1July13</t>
  </si>
  <si>
    <t>CAISO1-in-10Monthly System PeakNEMRate 1July14</t>
  </si>
  <si>
    <t>CAISO1-in-10Monthly System PeakNEMRate 1July15</t>
  </si>
  <si>
    <t>CAISO1-in-10Monthly System PeakNEMRate 1July16</t>
  </si>
  <si>
    <t>CAISO1-in-10Monthly System PeakNEMRate 1July17</t>
  </si>
  <si>
    <t>CAISO1-in-10Monthly System PeakNEMRate 1July18</t>
  </si>
  <si>
    <t>CAISO1-in-10Monthly System PeakNEMRate 1July19</t>
  </si>
  <si>
    <t>CAISO1-in-10Monthly System PeakNEMRate 1July20</t>
  </si>
  <si>
    <t>CAISO1-in-10Monthly System PeakNEMRate 1July21</t>
  </si>
  <si>
    <t>CAISO1-in-10Monthly System PeakNEMRate 1July22</t>
  </si>
  <si>
    <t>CAISO1-in-10Monthly System PeakNEMRate 1July23</t>
  </si>
  <si>
    <t>CAISO1-in-10Monthly System PeakNEMRate 1July24</t>
  </si>
  <si>
    <t>CAISO1-in-2Average WeekdayNon-NEMRate 1July1</t>
  </si>
  <si>
    <t>CAISO1-in-2Average WeekdayNon-NEMRate 1July2</t>
  </si>
  <si>
    <t>CAISO1-in-2Average WeekdayNon-NEMRate 1July3</t>
  </si>
  <si>
    <t>CAISO1-in-2Average WeekdayNon-NEMRate 1July4</t>
  </si>
  <si>
    <t>CAISO1-in-2Average WeekdayNon-NEMRate 1July5</t>
  </si>
  <si>
    <t>CAISO1-in-2Average WeekdayNon-NEMRate 1July6</t>
  </si>
  <si>
    <t>CAISO1-in-2Average WeekdayNon-NEMRate 1July7</t>
  </si>
  <si>
    <t>CAISO1-in-2Average WeekdayNon-NEMRate 1July8</t>
  </si>
  <si>
    <t>CAISO1-in-2Average WeekdayNon-NEMRate 1July9</t>
  </si>
  <si>
    <t>CAISO1-in-2Average WeekdayNon-NEMRate 1July10</t>
  </si>
  <si>
    <t>CAISO1-in-2Average WeekdayNon-NEMRate 1July11</t>
  </si>
  <si>
    <t>CAISO1-in-2Average WeekdayNon-NEMRate 1July12</t>
  </si>
  <si>
    <t>CAISO1-in-2Average WeekdayNon-NEMRate 1July13</t>
  </si>
  <si>
    <t>CAISO1-in-2Average WeekdayNon-NEMRate 1July14</t>
  </si>
  <si>
    <t>CAISO1-in-2Average WeekdayNon-NEMRate 1July15</t>
  </si>
  <si>
    <t>CAISO1-in-2Average WeekdayNon-NEMRate 1July16</t>
  </si>
  <si>
    <t>CAISO1-in-2Average WeekdayNon-NEMRate 1July17</t>
  </si>
  <si>
    <t>CAISO1-in-2Average WeekdayNon-NEMRate 1July18</t>
  </si>
  <si>
    <t>CAISO1-in-2Average WeekdayNon-NEMRate 1July19</t>
  </si>
  <si>
    <t>CAISO1-in-2Average WeekdayNon-NEMRate 1July20</t>
  </si>
  <si>
    <t>CAISO1-in-2Average WeekdayNon-NEMRate 1July21</t>
  </si>
  <si>
    <t>CAISO1-in-2Average WeekdayNon-NEMRate 1July22</t>
  </si>
  <si>
    <t>CAISO1-in-2Average WeekdayNon-NEMRate 1July23</t>
  </si>
  <si>
    <t>CAISO1-in-2Average WeekdayNon-NEMRate 1July24</t>
  </si>
  <si>
    <t>CAISO1-in-2Average WeekdayNEMRate 1July1</t>
  </si>
  <si>
    <t>CAISO1-in-2Average WeekdayNEMRate 1July2</t>
  </si>
  <si>
    <t>CAISO1-in-2Average WeekdayNEMRate 1July3</t>
  </si>
  <si>
    <t>CAISO1-in-2Average WeekdayNEMRate 1July4</t>
  </si>
  <si>
    <t>CAISO1-in-2Average WeekdayNEMRate 1July5</t>
  </si>
  <si>
    <t>CAISO1-in-2Average WeekdayNEMRate 1July6</t>
  </si>
  <si>
    <t>CAISO1-in-2Average WeekdayNEMRate 1July7</t>
  </si>
  <si>
    <t>CAISO1-in-2Average WeekdayNEMRate 1July8</t>
  </si>
  <si>
    <t>CAISO1-in-2Average WeekdayNEMRate 1July9</t>
  </si>
  <si>
    <t>CAISO1-in-2Average WeekdayNEMRate 1July10</t>
  </si>
  <si>
    <t>CAISO1-in-2Average WeekdayNEMRate 1July11</t>
  </si>
  <si>
    <t>CAISO1-in-2Average WeekdayNEMRate 1July12</t>
  </si>
  <si>
    <t>CAISO1-in-2Average WeekdayNEMRate 1July13</t>
  </si>
  <si>
    <t>CAISO1-in-2Average WeekdayNEMRate 1July14</t>
  </si>
  <si>
    <t>CAISO1-in-2Average WeekdayNEMRate 1July15</t>
  </si>
  <si>
    <t>CAISO1-in-2Average WeekdayNEMRate 1July16</t>
  </si>
  <si>
    <t>CAISO1-in-2Average WeekdayNEMRate 1July17</t>
  </si>
  <si>
    <t>CAISO1-in-2Average WeekdayNEMRate 1July18</t>
  </si>
  <si>
    <t>CAISO1-in-2Average WeekdayNEMRate 1July19</t>
  </si>
  <si>
    <t>CAISO1-in-2Average WeekdayNEMRate 1July20</t>
  </si>
  <si>
    <t>CAISO1-in-2Average WeekdayNEMRate 1July21</t>
  </si>
  <si>
    <t>CAISO1-in-2Average WeekdayNEMRate 1July22</t>
  </si>
  <si>
    <t>CAISO1-in-2Average WeekdayNEMRate 1July23</t>
  </si>
  <si>
    <t>CAISO1-in-2Average WeekdayNEMRate 1July24</t>
  </si>
  <si>
    <t>CAISO1-in-2Monthly System PeakNon-NEMRate 1July1</t>
  </si>
  <si>
    <t>CAISO1-in-2Monthly System PeakNon-NEMRate 1July2</t>
  </si>
  <si>
    <t>CAISO1-in-2Monthly System PeakNon-NEMRate 1July3</t>
  </si>
  <si>
    <t>CAISO1-in-2Monthly System PeakNon-NEMRate 1July4</t>
  </si>
  <si>
    <t>CAISO1-in-2Monthly System PeakNon-NEMRate 1July5</t>
  </si>
  <si>
    <t>CAISO1-in-2Monthly System PeakNon-NEMRate 1July6</t>
  </si>
  <si>
    <t>CAISO1-in-2Monthly System PeakNon-NEMRate 1July7</t>
  </si>
  <si>
    <t>CAISO1-in-2Monthly System PeakNon-NEMRate 1July8</t>
  </si>
  <si>
    <t>CAISO1-in-2Monthly System PeakNon-NEMRate 1July9</t>
  </si>
  <si>
    <t>CAISO1-in-2Monthly System PeakNon-NEMRate 1July10</t>
  </si>
  <si>
    <t>CAISO1-in-2Monthly System PeakNon-NEMRate 1July11</t>
  </si>
  <si>
    <t>CAISO1-in-2Monthly System PeakNon-NEMRate 1July12</t>
  </si>
  <si>
    <t>CAISO1-in-2Monthly System PeakNon-NEMRate 1July13</t>
  </si>
  <si>
    <t>CAISO1-in-2Monthly System PeakNon-NEMRate 1July14</t>
  </si>
  <si>
    <t>CAISO1-in-2Monthly System PeakNon-NEMRate 1July15</t>
  </si>
  <si>
    <t>CAISO1-in-2Monthly System PeakNon-NEMRate 1July16</t>
  </si>
  <si>
    <t>CAISO1-in-2Monthly System PeakNon-NEMRate 1July17</t>
  </si>
  <si>
    <t>CAISO1-in-2Monthly System PeakNon-NEMRate 1July18</t>
  </si>
  <si>
    <t>CAISO1-in-2Monthly System PeakNon-NEMRate 1July19</t>
  </si>
  <si>
    <t>CAISO1-in-2Monthly System PeakNon-NEMRate 1July20</t>
  </si>
  <si>
    <t>CAISO1-in-2Monthly System PeakNon-NEMRate 1July21</t>
  </si>
  <si>
    <t>CAISO1-in-2Monthly System PeakNon-NEMRate 1July22</t>
  </si>
  <si>
    <t>CAISO1-in-2Monthly System PeakNon-NEMRate 1July23</t>
  </si>
  <si>
    <t>CAISO1-in-2Monthly System PeakNon-NEMRate 1July24</t>
  </si>
  <si>
    <t>CAISO1-in-2Monthly System PeakNEMRate 1July1</t>
  </si>
  <si>
    <t>CAISO1-in-2Monthly System PeakNEMRate 1July2</t>
  </si>
  <si>
    <t>CAISO1-in-2Monthly System PeakNEMRate 1July3</t>
  </si>
  <si>
    <t>CAISO1-in-2Monthly System PeakNEMRate 1July4</t>
  </si>
  <si>
    <t>CAISO1-in-2Monthly System PeakNEMRate 1July5</t>
  </si>
  <si>
    <t>CAISO1-in-2Monthly System PeakNEMRate 1July6</t>
  </si>
  <si>
    <t>CAISO1-in-2Monthly System PeakNEMRate 1July7</t>
  </si>
  <si>
    <t>CAISO1-in-2Monthly System PeakNEMRate 1July8</t>
  </si>
  <si>
    <t>CAISO1-in-2Monthly System PeakNEMRate 1July9</t>
  </si>
  <si>
    <t>CAISO1-in-2Monthly System PeakNEMRate 1July10</t>
  </si>
  <si>
    <t>CAISO1-in-2Monthly System PeakNEMRate 1July11</t>
  </si>
  <si>
    <t>CAISO1-in-2Monthly System PeakNEMRate 1July12</t>
  </si>
  <si>
    <t>CAISO1-in-2Monthly System PeakNEMRate 1July13</t>
  </si>
  <si>
    <t>CAISO1-in-2Monthly System PeakNEMRate 1July14</t>
  </si>
  <si>
    <t>CAISO1-in-2Monthly System PeakNEMRate 1July15</t>
  </si>
  <si>
    <t>CAISO1-in-2Monthly System PeakNEMRate 1July16</t>
  </si>
  <si>
    <t>CAISO1-in-2Monthly System PeakNEMRate 1July17</t>
  </si>
  <si>
    <t>CAISO1-in-2Monthly System PeakNEMRate 1July18</t>
  </si>
  <si>
    <t>CAISO1-in-2Monthly System PeakNEMRate 1July19</t>
  </si>
  <si>
    <t>CAISO1-in-2Monthly System PeakNEMRate 1July20</t>
  </si>
  <si>
    <t>CAISO1-in-2Monthly System PeakNEMRate 1July21</t>
  </si>
  <si>
    <t>CAISO1-in-2Monthly System PeakNEMRate 1July22</t>
  </si>
  <si>
    <t>CAISO1-in-2Monthly System PeakNEMRate 1July23</t>
  </si>
  <si>
    <t>CAISO1-in-2Monthly System PeakNEMRate 1July24</t>
  </si>
  <si>
    <t>CAISO1-in-10Average WeekdayNon-NEMRate 1August1</t>
  </si>
  <si>
    <t>CAISO1-in-10Average WeekdayNon-NEMRate 1August2</t>
  </si>
  <si>
    <t>CAISO1-in-10Average WeekdayNon-NEMRate 1August3</t>
  </si>
  <si>
    <t>CAISO1-in-10Average WeekdayNon-NEMRate 1August4</t>
  </si>
  <si>
    <t>CAISO1-in-10Average WeekdayNon-NEMRate 1August5</t>
  </si>
  <si>
    <t>CAISO1-in-10Average WeekdayNon-NEMRate 1August6</t>
  </si>
  <si>
    <t>CAISO1-in-10Average WeekdayNon-NEMRate 1August7</t>
  </si>
  <si>
    <t>CAISO1-in-10Average WeekdayNon-NEMRate 1August8</t>
  </si>
  <si>
    <t>CAISO1-in-10Average WeekdayNon-NEMRate 1August9</t>
  </si>
  <si>
    <t>CAISO1-in-10Average WeekdayNon-NEMRate 1August10</t>
  </si>
  <si>
    <t>CAISO1-in-10Average WeekdayNon-NEMRate 1August11</t>
  </si>
  <si>
    <t>CAISO1-in-10Average WeekdayNon-NEMRate 1August12</t>
  </si>
  <si>
    <t>CAISO1-in-10Average WeekdayNon-NEMRate 1August13</t>
  </si>
  <si>
    <t>CAISO1-in-10Average WeekdayNon-NEMRate 1August14</t>
  </si>
  <si>
    <t>CAISO1-in-10Average WeekdayNon-NEMRate 1August15</t>
  </si>
  <si>
    <t>CAISO1-in-10Average WeekdayNon-NEMRate 1August16</t>
  </si>
  <si>
    <t>CAISO1-in-10Average WeekdayNon-NEMRate 1August17</t>
  </si>
  <si>
    <t>CAISO1-in-10Average WeekdayNon-NEMRate 1August18</t>
  </si>
  <si>
    <t>CAISO1-in-10Average WeekdayNon-NEMRate 1August19</t>
  </si>
  <si>
    <t>CAISO1-in-10Average WeekdayNon-NEMRate 1August20</t>
  </si>
  <si>
    <t>CAISO1-in-10Average WeekdayNon-NEMRate 1August21</t>
  </si>
  <si>
    <t>CAISO1-in-10Average WeekdayNon-NEMRate 1August22</t>
  </si>
  <si>
    <t>CAISO1-in-10Average WeekdayNon-NEMRate 1August23</t>
  </si>
  <si>
    <t>CAISO1-in-10Average WeekdayNon-NEMRate 1August24</t>
  </si>
  <si>
    <t>CAISO1-in-10Average WeekdayNEMRate 1August1</t>
  </si>
  <si>
    <t>CAISO1-in-10Average WeekdayNEMRate 1August2</t>
  </si>
  <si>
    <t>CAISO1-in-10Average WeekdayNEMRate 1August3</t>
  </si>
  <si>
    <t>CAISO1-in-10Average WeekdayNEMRate 1August4</t>
  </si>
  <si>
    <t>CAISO1-in-10Average WeekdayNEMRate 1August5</t>
  </si>
  <si>
    <t>CAISO1-in-10Average WeekdayNEMRate 1August6</t>
  </si>
  <si>
    <t>CAISO1-in-10Average WeekdayNEMRate 1August7</t>
  </si>
  <si>
    <t>CAISO1-in-10Average WeekdayNEMRate 1August8</t>
  </si>
  <si>
    <t>CAISO1-in-10Average WeekdayNEMRate 1August9</t>
  </si>
  <si>
    <t>CAISO1-in-10Average WeekdayNEMRate 1August10</t>
  </si>
  <si>
    <t>CAISO1-in-10Average WeekdayNEMRate 1August11</t>
  </si>
  <si>
    <t>CAISO1-in-10Average WeekdayNEMRate 1August12</t>
  </si>
  <si>
    <t>CAISO1-in-10Average WeekdayNEMRate 1August13</t>
  </si>
  <si>
    <t>CAISO1-in-10Average WeekdayNEMRate 1August14</t>
  </si>
  <si>
    <t>CAISO1-in-10Average WeekdayNEMRate 1August15</t>
  </si>
  <si>
    <t>CAISO1-in-10Average WeekdayNEMRate 1August16</t>
  </si>
  <si>
    <t>CAISO1-in-10Average WeekdayNEMRate 1August17</t>
  </si>
  <si>
    <t>CAISO1-in-10Average WeekdayNEMRate 1August18</t>
  </si>
  <si>
    <t>CAISO1-in-10Average WeekdayNEMRate 1August19</t>
  </si>
  <si>
    <t>CAISO1-in-10Average WeekdayNEMRate 1August20</t>
  </si>
  <si>
    <t>CAISO1-in-10Average WeekdayNEMRate 1August21</t>
  </si>
  <si>
    <t>CAISO1-in-10Average WeekdayNEMRate 1August22</t>
  </si>
  <si>
    <t>CAISO1-in-10Average WeekdayNEMRate 1August23</t>
  </si>
  <si>
    <t>CAISO1-in-10Average WeekdayNEMRate 1August24</t>
  </si>
  <si>
    <t>CAISO1-in-10Monthly System PeakNon-NEMRate 1August1</t>
  </si>
  <si>
    <t>CAISO1-in-10Monthly System PeakNon-NEMRate 1August2</t>
  </si>
  <si>
    <t>CAISO1-in-10Monthly System PeakNon-NEMRate 1August3</t>
  </si>
  <si>
    <t>CAISO1-in-10Monthly System PeakNon-NEMRate 1August4</t>
  </si>
  <si>
    <t>CAISO1-in-10Monthly System PeakNon-NEMRate 1August5</t>
  </si>
  <si>
    <t>CAISO1-in-10Monthly System PeakNon-NEMRate 1August6</t>
  </si>
  <si>
    <t>CAISO1-in-10Monthly System PeakNon-NEMRate 1August7</t>
  </si>
  <si>
    <t>CAISO1-in-10Monthly System PeakNon-NEMRate 1August8</t>
  </si>
  <si>
    <t>CAISO1-in-10Monthly System PeakNon-NEMRate 1August9</t>
  </si>
  <si>
    <t>CAISO1-in-10Monthly System PeakNon-NEMRate 1August10</t>
  </si>
  <si>
    <t>CAISO1-in-10Monthly System PeakNon-NEMRate 1August11</t>
  </si>
  <si>
    <t>CAISO1-in-10Monthly System PeakNon-NEMRate 1August12</t>
  </si>
  <si>
    <t>CAISO1-in-10Monthly System PeakNon-NEMRate 1August13</t>
  </si>
  <si>
    <t>CAISO1-in-10Monthly System PeakNon-NEMRate 1August14</t>
  </si>
  <si>
    <t>CAISO1-in-10Monthly System PeakNon-NEMRate 1August15</t>
  </si>
  <si>
    <t>CAISO1-in-10Monthly System PeakNon-NEMRate 1August16</t>
  </si>
  <si>
    <t>CAISO1-in-10Monthly System PeakNon-NEMRate 1August17</t>
  </si>
  <si>
    <t>CAISO1-in-10Monthly System PeakNon-NEMRate 1August18</t>
  </si>
  <si>
    <t>CAISO1-in-10Monthly System PeakNon-NEMRate 1August19</t>
  </si>
  <si>
    <t>CAISO1-in-10Monthly System PeakNon-NEMRate 1August20</t>
  </si>
  <si>
    <t>CAISO1-in-10Monthly System PeakNon-NEMRate 1August21</t>
  </si>
  <si>
    <t>CAISO1-in-10Monthly System PeakNon-NEMRate 1August22</t>
  </si>
  <si>
    <t>CAISO1-in-10Monthly System PeakNon-NEMRate 1August23</t>
  </si>
  <si>
    <t>CAISO1-in-10Monthly System PeakNon-NEMRate 1August24</t>
  </si>
  <si>
    <t>CAISO1-in-10Monthly System PeakNEMRate 1August1</t>
  </si>
  <si>
    <t>CAISO1-in-10Monthly System PeakNEMRate 1August2</t>
  </si>
  <si>
    <t>CAISO1-in-10Monthly System PeakNEMRate 1August3</t>
  </si>
  <si>
    <t>CAISO1-in-10Monthly System PeakNEMRate 1August4</t>
  </si>
  <si>
    <t>CAISO1-in-10Monthly System PeakNEMRate 1August5</t>
  </si>
  <si>
    <t>CAISO1-in-10Monthly System PeakNEMRate 1August6</t>
  </si>
  <si>
    <t>CAISO1-in-10Monthly System PeakNEMRate 1August7</t>
  </si>
  <si>
    <t>CAISO1-in-10Monthly System PeakNEMRate 1August8</t>
  </si>
  <si>
    <t>CAISO1-in-10Monthly System PeakNEMRate 1August9</t>
  </si>
  <si>
    <t>CAISO1-in-10Monthly System PeakNEMRate 1August10</t>
  </si>
  <si>
    <t>CAISO1-in-10Monthly System PeakNEMRate 1August11</t>
  </si>
  <si>
    <t>CAISO1-in-10Monthly System PeakNEMRate 1August12</t>
  </si>
  <si>
    <t>CAISO1-in-10Monthly System PeakNEMRate 1August13</t>
  </si>
  <si>
    <t>CAISO1-in-10Monthly System PeakNEMRate 1August14</t>
  </si>
  <si>
    <t>CAISO1-in-10Monthly System PeakNEMRate 1August15</t>
  </si>
  <si>
    <t>CAISO1-in-10Monthly System PeakNEMRate 1August16</t>
  </si>
  <si>
    <t>CAISO1-in-10Monthly System PeakNEMRate 1August17</t>
  </si>
  <si>
    <t>CAISO1-in-10Monthly System PeakNEMRate 1August18</t>
  </si>
  <si>
    <t>CAISO1-in-10Monthly System PeakNEMRate 1August19</t>
  </si>
  <si>
    <t>CAISO1-in-10Monthly System PeakNEMRate 1August20</t>
  </si>
  <si>
    <t>CAISO1-in-10Monthly System PeakNEMRate 1August21</t>
  </si>
  <si>
    <t>CAISO1-in-10Monthly System PeakNEMRate 1August22</t>
  </si>
  <si>
    <t>CAISO1-in-10Monthly System PeakNEMRate 1August23</t>
  </si>
  <si>
    <t>CAISO1-in-10Monthly System PeakNEMRate 1August24</t>
  </si>
  <si>
    <t>CAISO1-in-2Average WeekdayNon-NEMRate 1August1</t>
  </si>
  <si>
    <t>CAISO1-in-2Average WeekdayNon-NEMRate 1August2</t>
  </si>
  <si>
    <t>CAISO1-in-2Average WeekdayNon-NEMRate 1August3</t>
  </si>
  <si>
    <t>CAISO1-in-2Average WeekdayNon-NEMRate 1August4</t>
  </si>
  <si>
    <t>CAISO1-in-2Average WeekdayNon-NEMRate 1August5</t>
  </si>
  <si>
    <t>CAISO1-in-2Average WeekdayNon-NEMRate 1August6</t>
  </si>
  <si>
    <t>CAISO1-in-2Average WeekdayNon-NEMRate 1August7</t>
  </si>
  <si>
    <t>CAISO1-in-2Average WeekdayNon-NEMRate 1August8</t>
  </si>
  <si>
    <t>CAISO1-in-2Average WeekdayNon-NEMRate 1August9</t>
  </si>
  <si>
    <t>CAISO1-in-2Average WeekdayNon-NEMRate 1August10</t>
  </si>
  <si>
    <t>CAISO1-in-2Average WeekdayNon-NEMRate 1August11</t>
  </si>
  <si>
    <t>CAISO1-in-2Average WeekdayNon-NEMRate 1August12</t>
  </si>
  <si>
    <t>CAISO1-in-2Average WeekdayNon-NEMRate 1August13</t>
  </si>
  <si>
    <t>CAISO1-in-2Average WeekdayNon-NEMRate 1August14</t>
  </si>
  <si>
    <t>CAISO1-in-2Average WeekdayNon-NEMRate 1August15</t>
  </si>
  <si>
    <t>CAISO1-in-2Average WeekdayNon-NEMRate 1August16</t>
  </si>
  <si>
    <t>CAISO1-in-2Average WeekdayNon-NEMRate 1August17</t>
  </si>
  <si>
    <t>CAISO1-in-2Average WeekdayNon-NEMRate 1August18</t>
  </si>
  <si>
    <t>CAISO1-in-2Average WeekdayNon-NEMRate 1August19</t>
  </si>
  <si>
    <t>CAISO1-in-2Average WeekdayNon-NEMRate 1August20</t>
  </si>
  <si>
    <t>CAISO1-in-2Average WeekdayNon-NEMRate 1August21</t>
  </si>
  <si>
    <t>CAISO1-in-2Average WeekdayNon-NEMRate 1August22</t>
  </si>
  <si>
    <t>CAISO1-in-2Average WeekdayNon-NEMRate 1August23</t>
  </si>
  <si>
    <t>CAISO1-in-2Average WeekdayNon-NEMRate 1August24</t>
  </si>
  <si>
    <t>CAISO1-in-2Average WeekdayNEMRate 1August1</t>
  </si>
  <si>
    <t>CAISO1-in-2Average WeekdayNEMRate 1August2</t>
  </si>
  <si>
    <t>CAISO1-in-2Average WeekdayNEMRate 1August3</t>
  </si>
  <si>
    <t>CAISO1-in-2Average WeekdayNEMRate 1August4</t>
  </si>
  <si>
    <t>CAISO1-in-2Average WeekdayNEMRate 1August5</t>
  </si>
  <si>
    <t>CAISO1-in-2Average WeekdayNEMRate 1August6</t>
  </si>
  <si>
    <t>CAISO1-in-2Average WeekdayNEMRate 1August7</t>
  </si>
  <si>
    <t>CAISO1-in-2Average WeekdayNEMRate 1August8</t>
  </si>
  <si>
    <t>CAISO1-in-2Average WeekdayNEMRate 1August9</t>
  </si>
  <si>
    <t>CAISO1-in-2Average WeekdayNEMRate 1August10</t>
  </si>
  <si>
    <t>CAISO1-in-2Average WeekdayNEMRate 1August11</t>
  </si>
  <si>
    <t>CAISO1-in-2Average WeekdayNEMRate 1August12</t>
  </si>
  <si>
    <t>CAISO1-in-2Average WeekdayNEMRate 1August13</t>
  </si>
  <si>
    <t>CAISO1-in-2Average WeekdayNEMRate 1August14</t>
  </si>
  <si>
    <t>CAISO1-in-2Average WeekdayNEMRate 1August15</t>
  </si>
  <si>
    <t>CAISO1-in-2Average WeekdayNEMRate 1August16</t>
  </si>
  <si>
    <t>CAISO1-in-2Average WeekdayNEMRate 1August17</t>
  </si>
  <si>
    <t>CAISO1-in-2Average WeekdayNEMRate 1August18</t>
  </si>
  <si>
    <t>CAISO1-in-2Average WeekdayNEMRate 1August19</t>
  </si>
  <si>
    <t>CAISO1-in-2Average WeekdayNEMRate 1August20</t>
  </si>
  <si>
    <t>CAISO1-in-2Average WeekdayNEMRate 1August21</t>
  </si>
  <si>
    <t>CAISO1-in-2Average WeekdayNEMRate 1August22</t>
  </si>
  <si>
    <t>CAISO1-in-2Average WeekdayNEMRate 1August23</t>
  </si>
  <si>
    <t>CAISO1-in-2Average WeekdayNEMRate 1August24</t>
  </si>
  <si>
    <t>CAISO1-in-2Monthly System PeakNon-NEMRate 1August1</t>
  </si>
  <si>
    <t>CAISO1-in-2Monthly System PeakNon-NEMRate 1August2</t>
  </si>
  <si>
    <t>CAISO1-in-2Monthly System PeakNon-NEMRate 1August3</t>
  </si>
  <si>
    <t>CAISO1-in-2Monthly System PeakNon-NEMRate 1August4</t>
  </si>
  <si>
    <t>CAISO1-in-2Monthly System PeakNon-NEMRate 1August5</t>
  </si>
  <si>
    <t>CAISO1-in-2Monthly System PeakNon-NEMRate 1August6</t>
  </si>
  <si>
    <t>CAISO1-in-2Monthly System PeakNon-NEMRate 1August7</t>
  </si>
  <si>
    <t>CAISO1-in-2Monthly System PeakNon-NEMRate 1August8</t>
  </si>
  <si>
    <t>CAISO1-in-2Monthly System PeakNon-NEMRate 1August9</t>
  </si>
  <si>
    <t>CAISO1-in-2Monthly System PeakNon-NEMRate 1August10</t>
  </si>
  <si>
    <t>CAISO1-in-2Monthly System PeakNon-NEMRate 1August11</t>
  </si>
  <si>
    <t>CAISO1-in-2Monthly System PeakNon-NEMRate 1August12</t>
  </si>
  <si>
    <t>CAISO1-in-2Monthly System PeakNon-NEMRate 1August13</t>
  </si>
  <si>
    <t>CAISO1-in-2Monthly System PeakNon-NEMRate 1August14</t>
  </si>
  <si>
    <t>CAISO1-in-2Monthly System PeakNon-NEMRate 1August15</t>
  </si>
  <si>
    <t>CAISO1-in-2Monthly System PeakNon-NEMRate 1August16</t>
  </si>
  <si>
    <t>CAISO1-in-2Monthly System PeakNon-NEMRate 1August17</t>
  </si>
  <si>
    <t>CAISO1-in-2Monthly System PeakNon-NEMRate 1August18</t>
  </si>
  <si>
    <t>CAISO1-in-2Monthly System PeakNon-NEMRate 1August19</t>
  </si>
  <si>
    <t>CAISO1-in-2Monthly System PeakNon-NEMRate 1August20</t>
  </si>
  <si>
    <t>CAISO1-in-2Monthly System PeakNon-NEMRate 1August21</t>
  </si>
  <si>
    <t>CAISO1-in-2Monthly System PeakNon-NEMRate 1August22</t>
  </si>
  <si>
    <t>CAISO1-in-2Monthly System PeakNon-NEMRate 1August23</t>
  </si>
  <si>
    <t>CAISO1-in-2Monthly System PeakNon-NEMRate 1August24</t>
  </si>
  <si>
    <t>CAISO1-in-2Monthly System PeakNEMRate 1August1</t>
  </si>
  <si>
    <t>CAISO1-in-2Monthly System PeakNEMRate 1August2</t>
  </si>
  <si>
    <t>CAISO1-in-2Monthly System PeakNEMRate 1August3</t>
  </si>
  <si>
    <t>CAISO1-in-2Monthly System PeakNEMRate 1August4</t>
  </si>
  <si>
    <t>CAISO1-in-2Monthly System PeakNEMRate 1August5</t>
  </si>
  <si>
    <t>CAISO1-in-2Monthly System PeakNEMRate 1August6</t>
  </si>
  <si>
    <t>CAISO1-in-2Monthly System PeakNEMRate 1August7</t>
  </si>
  <si>
    <t>CAISO1-in-2Monthly System PeakNEMRate 1August8</t>
  </si>
  <si>
    <t>CAISO1-in-2Monthly System PeakNEMRate 1August9</t>
  </si>
  <si>
    <t>CAISO1-in-2Monthly System PeakNEMRate 1August10</t>
  </si>
  <si>
    <t>CAISO1-in-2Monthly System PeakNEMRate 1August11</t>
  </si>
  <si>
    <t>CAISO1-in-2Monthly System PeakNEMRate 1August12</t>
  </si>
  <si>
    <t>CAISO1-in-2Monthly System PeakNEMRate 1August13</t>
  </si>
  <si>
    <t>CAISO1-in-2Monthly System PeakNEMRate 1August14</t>
  </si>
  <si>
    <t>CAISO1-in-2Monthly System PeakNEMRate 1August15</t>
  </si>
  <si>
    <t>CAISO1-in-2Monthly System PeakNEMRate 1August16</t>
  </si>
  <si>
    <t>CAISO1-in-2Monthly System PeakNEMRate 1August17</t>
  </si>
  <si>
    <t>CAISO1-in-2Monthly System PeakNEMRate 1August18</t>
  </si>
  <si>
    <t>CAISO1-in-2Monthly System PeakNEMRate 1August19</t>
  </si>
  <si>
    <t>CAISO1-in-2Monthly System PeakNEMRate 1August20</t>
  </si>
  <si>
    <t>CAISO1-in-2Monthly System PeakNEMRate 1August21</t>
  </si>
  <si>
    <t>CAISO1-in-2Monthly System PeakNEMRate 1August22</t>
  </si>
  <si>
    <t>CAISO1-in-2Monthly System PeakNEMRate 1August23</t>
  </si>
  <si>
    <t>CAISO1-in-2Monthly System PeakNEMRate 1August24</t>
  </si>
  <si>
    <t>CAISO1-in-10Average WeekdayNon-NEMRate 1September1</t>
  </si>
  <si>
    <t>CAISO1-in-10Average WeekdayNon-NEMRate 1September2</t>
  </si>
  <si>
    <t>CAISO1-in-10Average WeekdayNon-NEMRate 1September3</t>
  </si>
  <si>
    <t>CAISO1-in-10Average WeekdayNon-NEMRate 1September4</t>
  </si>
  <si>
    <t>CAISO1-in-10Average WeekdayNon-NEMRate 1September5</t>
  </si>
  <si>
    <t>CAISO1-in-10Average WeekdayNon-NEMRate 1September6</t>
  </si>
  <si>
    <t>CAISO1-in-10Average WeekdayNon-NEMRate 1September7</t>
  </si>
  <si>
    <t>CAISO1-in-10Average WeekdayNon-NEMRate 1September8</t>
  </si>
  <si>
    <t>CAISO1-in-10Average WeekdayNon-NEMRate 1September9</t>
  </si>
  <si>
    <t>CAISO1-in-10Average WeekdayNon-NEMRate 1September10</t>
  </si>
  <si>
    <t>CAISO1-in-10Average WeekdayNon-NEMRate 1September11</t>
  </si>
  <si>
    <t>CAISO1-in-10Average WeekdayNon-NEMRate 1September12</t>
  </si>
  <si>
    <t>CAISO1-in-10Average WeekdayNon-NEMRate 1September13</t>
  </si>
  <si>
    <t>CAISO1-in-10Average WeekdayNon-NEMRate 1September14</t>
  </si>
  <si>
    <t>CAISO1-in-10Average WeekdayNon-NEMRate 1September15</t>
  </si>
  <si>
    <t>CAISO1-in-10Average WeekdayNon-NEMRate 1September16</t>
  </si>
  <si>
    <t>CAISO1-in-10Average WeekdayNon-NEMRate 1September17</t>
  </si>
  <si>
    <t>CAISO1-in-10Average WeekdayNon-NEMRate 1September18</t>
  </si>
  <si>
    <t>CAISO1-in-10Average WeekdayNon-NEMRate 1September19</t>
  </si>
  <si>
    <t>CAISO1-in-10Average WeekdayNon-NEMRate 1September20</t>
  </si>
  <si>
    <t>CAISO1-in-10Average WeekdayNon-NEMRate 1September21</t>
  </si>
  <si>
    <t>CAISO1-in-10Average WeekdayNon-NEMRate 1September22</t>
  </si>
  <si>
    <t>CAISO1-in-10Average WeekdayNon-NEMRate 1September23</t>
  </si>
  <si>
    <t>CAISO1-in-10Average WeekdayNon-NEMRate 1September24</t>
  </si>
  <si>
    <t>CAISO1-in-10Average WeekdayNEMRate 1September1</t>
  </si>
  <si>
    <t>CAISO1-in-10Average WeekdayNEMRate 1September2</t>
  </si>
  <si>
    <t>CAISO1-in-10Average WeekdayNEMRate 1September3</t>
  </si>
  <si>
    <t>CAISO1-in-10Average WeekdayNEMRate 1September4</t>
  </si>
  <si>
    <t>CAISO1-in-10Average WeekdayNEMRate 1September5</t>
  </si>
  <si>
    <t>CAISO1-in-10Average WeekdayNEMRate 1September6</t>
  </si>
  <si>
    <t>CAISO1-in-10Average WeekdayNEMRate 1September7</t>
  </si>
  <si>
    <t>CAISO1-in-10Average WeekdayNEMRate 1September8</t>
  </si>
  <si>
    <t>CAISO1-in-10Average WeekdayNEMRate 1September9</t>
  </si>
  <si>
    <t>CAISO1-in-10Average WeekdayNEMRate 1September10</t>
  </si>
  <si>
    <t>CAISO1-in-10Average WeekdayNEMRate 1September11</t>
  </si>
  <si>
    <t>CAISO1-in-10Average WeekdayNEMRate 1September12</t>
  </si>
  <si>
    <t>CAISO1-in-10Average WeekdayNEMRate 1September13</t>
  </si>
  <si>
    <t>CAISO1-in-10Average WeekdayNEMRate 1September14</t>
  </si>
  <si>
    <t>CAISO1-in-10Average WeekdayNEMRate 1September15</t>
  </si>
  <si>
    <t>CAISO1-in-10Average WeekdayNEMRate 1September16</t>
  </si>
  <si>
    <t>CAISO1-in-10Average WeekdayNEMRate 1September17</t>
  </si>
  <si>
    <t>CAISO1-in-10Average WeekdayNEMRate 1September18</t>
  </si>
  <si>
    <t>CAISO1-in-10Average WeekdayNEMRate 1September19</t>
  </si>
  <si>
    <t>CAISO1-in-10Average WeekdayNEMRate 1September20</t>
  </si>
  <si>
    <t>CAISO1-in-10Average WeekdayNEMRate 1September21</t>
  </si>
  <si>
    <t>CAISO1-in-10Average WeekdayNEMRate 1September22</t>
  </si>
  <si>
    <t>CAISO1-in-10Average WeekdayNEMRate 1September23</t>
  </si>
  <si>
    <t>CAISO1-in-10Average WeekdayNEMRate 1September24</t>
  </si>
  <si>
    <t>CAISO1-in-10Monthly System PeakNon-NEMRate 1September1</t>
  </si>
  <si>
    <t>CAISO1-in-10Monthly System PeakNon-NEMRate 1September2</t>
  </si>
  <si>
    <t>CAISO1-in-10Monthly System PeakNon-NEMRate 1September3</t>
  </si>
  <si>
    <t>CAISO1-in-10Monthly System PeakNon-NEMRate 1September4</t>
  </si>
  <si>
    <t>CAISO1-in-10Monthly System PeakNon-NEMRate 1September5</t>
  </si>
  <si>
    <t>CAISO1-in-10Monthly System PeakNon-NEMRate 1September6</t>
  </si>
  <si>
    <t>CAISO1-in-10Monthly System PeakNon-NEMRate 1September7</t>
  </si>
  <si>
    <t>CAISO1-in-10Monthly System PeakNon-NEMRate 1September8</t>
  </si>
  <si>
    <t>CAISO1-in-10Monthly System PeakNon-NEMRate 1September9</t>
  </si>
  <si>
    <t>CAISO1-in-10Monthly System PeakNon-NEMRate 1September10</t>
  </si>
  <si>
    <t>CAISO1-in-10Monthly System PeakNon-NEMRate 1September11</t>
  </si>
  <si>
    <t>CAISO1-in-10Monthly System PeakNon-NEMRate 1September12</t>
  </si>
  <si>
    <t>CAISO1-in-10Monthly System PeakNon-NEMRate 1September13</t>
  </si>
  <si>
    <t>CAISO1-in-10Monthly System PeakNon-NEMRate 1September14</t>
  </si>
  <si>
    <t>CAISO1-in-10Monthly System PeakNon-NEMRate 1September15</t>
  </si>
  <si>
    <t>CAISO1-in-10Monthly System PeakNon-NEMRate 1September16</t>
  </si>
  <si>
    <t>CAISO1-in-10Monthly System PeakNon-NEMRate 1September17</t>
  </si>
  <si>
    <t>CAISO1-in-10Monthly System PeakNon-NEMRate 1September18</t>
  </si>
  <si>
    <t>CAISO1-in-10Monthly System PeakNon-NEMRate 1September19</t>
  </si>
  <si>
    <t>CAISO1-in-10Monthly System PeakNon-NEMRate 1September20</t>
  </si>
  <si>
    <t>CAISO1-in-10Monthly System PeakNon-NEMRate 1September21</t>
  </si>
  <si>
    <t>CAISO1-in-10Monthly System PeakNon-NEMRate 1September22</t>
  </si>
  <si>
    <t>CAISO1-in-10Monthly System PeakNon-NEMRate 1September23</t>
  </si>
  <si>
    <t>CAISO1-in-10Monthly System PeakNon-NEMRate 1September24</t>
  </si>
  <si>
    <t>CAISO1-in-10Monthly System PeakNEMRate 1September1</t>
  </si>
  <si>
    <t>CAISO1-in-10Monthly System PeakNEMRate 1September2</t>
  </si>
  <si>
    <t>CAISO1-in-10Monthly System PeakNEMRate 1September3</t>
  </si>
  <si>
    <t>CAISO1-in-10Monthly System PeakNEMRate 1September4</t>
  </si>
  <si>
    <t>CAISO1-in-10Monthly System PeakNEMRate 1September5</t>
  </si>
  <si>
    <t>CAISO1-in-10Monthly System PeakNEMRate 1September6</t>
  </si>
  <si>
    <t>CAISO1-in-10Monthly System PeakNEMRate 1September7</t>
  </si>
  <si>
    <t>CAISO1-in-10Monthly System PeakNEMRate 1September8</t>
  </si>
  <si>
    <t>CAISO1-in-10Monthly System PeakNEMRate 1September9</t>
  </si>
  <si>
    <t>CAISO1-in-10Monthly System PeakNEMRate 1September10</t>
  </si>
  <si>
    <t>CAISO1-in-10Monthly System PeakNEMRate 1September11</t>
  </si>
  <si>
    <t>CAISO1-in-10Monthly System PeakNEMRate 1September12</t>
  </si>
  <si>
    <t>CAISO1-in-10Monthly System PeakNEMRate 1September13</t>
  </si>
  <si>
    <t>CAISO1-in-10Monthly System PeakNEMRate 1September14</t>
  </si>
  <si>
    <t>CAISO1-in-10Monthly System PeakNEMRate 1September15</t>
  </si>
  <si>
    <t>CAISO1-in-10Monthly System PeakNEMRate 1September16</t>
  </si>
  <si>
    <t>CAISO1-in-10Monthly System PeakNEMRate 1September17</t>
  </si>
  <si>
    <t>CAISO1-in-10Monthly System PeakNEMRate 1September18</t>
  </si>
  <si>
    <t>CAISO1-in-10Monthly System PeakNEMRate 1September19</t>
  </si>
  <si>
    <t>CAISO1-in-10Monthly System PeakNEMRate 1September20</t>
  </si>
  <si>
    <t>CAISO1-in-10Monthly System PeakNEMRate 1September21</t>
  </si>
  <si>
    <t>CAISO1-in-10Monthly System PeakNEMRate 1September22</t>
  </si>
  <si>
    <t>CAISO1-in-10Monthly System PeakNEMRate 1September23</t>
  </si>
  <si>
    <t>CAISO1-in-10Monthly System PeakNEMRate 1September24</t>
  </si>
  <si>
    <t>CAISO1-in-2Average WeekdayNon-NEMRate 1September1</t>
  </si>
  <si>
    <t>CAISO1-in-2Average WeekdayNon-NEMRate 1September2</t>
  </si>
  <si>
    <t>CAISO1-in-2Average WeekdayNon-NEMRate 1September3</t>
  </si>
  <si>
    <t>CAISO1-in-2Average WeekdayNon-NEMRate 1September4</t>
  </si>
  <si>
    <t>CAISO1-in-2Average WeekdayNon-NEMRate 1September5</t>
  </si>
  <si>
    <t>CAISO1-in-2Average WeekdayNon-NEMRate 1September6</t>
  </si>
  <si>
    <t>CAISO1-in-2Average WeekdayNon-NEMRate 1September7</t>
  </si>
  <si>
    <t>CAISO1-in-2Average WeekdayNon-NEMRate 1September8</t>
  </si>
  <si>
    <t>CAISO1-in-2Average WeekdayNon-NEMRate 1September9</t>
  </si>
  <si>
    <t>CAISO1-in-2Average WeekdayNon-NEMRate 1September10</t>
  </si>
  <si>
    <t>CAISO1-in-2Average WeekdayNon-NEMRate 1September11</t>
  </si>
  <si>
    <t>CAISO1-in-2Average WeekdayNon-NEMRate 1September12</t>
  </si>
  <si>
    <t>CAISO1-in-2Average WeekdayNon-NEMRate 1September13</t>
  </si>
  <si>
    <t>CAISO1-in-2Average WeekdayNon-NEMRate 1September14</t>
  </si>
  <si>
    <t>CAISO1-in-2Average WeekdayNon-NEMRate 1September15</t>
  </si>
  <si>
    <t>CAISO1-in-2Average WeekdayNon-NEMRate 1September16</t>
  </si>
  <si>
    <t>CAISO1-in-2Average WeekdayNon-NEMRate 1September17</t>
  </si>
  <si>
    <t>CAISO1-in-2Average WeekdayNon-NEMRate 1September18</t>
  </si>
  <si>
    <t>CAISO1-in-2Average WeekdayNon-NEMRate 1September19</t>
  </si>
  <si>
    <t>CAISO1-in-2Average WeekdayNon-NEMRate 1September20</t>
  </si>
  <si>
    <t>CAISO1-in-2Average WeekdayNon-NEMRate 1September21</t>
  </si>
  <si>
    <t>CAISO1-in-2Average WeekdayNon-NEMRate 1September22</t>
  </si>
  <si>
    <t>CAISO1-in-2Average WeekdayNon-NEMRate 1September23</t>
  </si>
  <si>
    <t>CAISO1-in-2Average WeekdayNon-NEMRate 1September24</t>
  </si>
  <si>
    <t>CAISO1-in-2Average WeekdayNEMRate 1September1</t>
  </si>
  <si>
    <t>CAISO1-in-2Average WeekdayNEMRate 1September2</t>
  </si>
  <si>
    <t>CAISO1-in-2Average WeekdayNEMRate 1September3</t>
  </si>
  <si>
    <t>CAISO1-in-2Average WeekdayNEMRate 1September4</t>
  </si>
  <si>
    <t>CAISO1-in-2Average WeekdayNEMRate 1September5</t>
  </si>
  <si>
    <t>CAISO1-in-2Average WeekdayNEMRate 1September6</t>
  </si>
  <si>
    <t>CAISO1-in-2Average WeekdayNEMRate 1September7</t>
  </si>
  <si>
    <t>CAISO1-in-2Average WeekdayNEMRate 1September8</t>
  </si>
  <si>
    <t>CAISO1-in-2Average WeekdayNEMRate 1September9</t>
  </si>
  <si>
    <t>CAISO1-in-2Average WeekdayNEMRate 1September10</t>
  </si>
  <si>
    <t>CAISO1-in-2Average WeekdayNEMRate 1September11</t>
  </si>
  <si>
    <t>CAISO1-in-2Average WeekdayNEMRate 1September12</t>
  </si>
  <si>
    <t>CAISO1-in-2Average WeekdayNEMRate 1September13</t>
  </si>
  <si>
    <t>CAISO1-in-2Average WeekdayNEMRate 1September14</t>
  </si>
  <si>
    <t>CAISO1-in-2Average WeekdayNEMRate 1September15</t>
  </si>
  <si>
    <t>CAISO1-in-2Average WeekdayNEMRate 1September16</t>
  </si>
  <si>
    <t>CAISO1-in-2Average WeekdayNEMRate 1September17</t>
  </si>
  <si>
    <t>CAISO1-in-2Average WeekdayNEMRate 1September18</t>
  </si>
  <si>
    <t>CAISO1-in-2Average WeekdayNEMRate 1September19</t>
  </si>
  <si>
    <t>CAISO1-in-2Average WeekdayNEMRate 1September20</t>
  </si>
  <si>
    <t>CAISO1-in-2Average WeekdayNEMRate 1September21</t>
  </si>
  <si>
    <t>CAISO1-in-2Average WeekdayNEMRate 1September22</t>
  </si>
  <si>
    <t>CAISO1-in-2Average WeekdayNEMRate 1September23</t>
  </si>
  <si>
    <t>CAISO1-in-2Average WeekdayNEMRate 1September24</t>
  </si>
  <si>
    <t>CAISO1-in-2Monthly System PeakNon-NEMRate 1September1</t>
  </si>
  <si>
    <t>CAISO1-in-2Monthly System PeakNon-NEMRate 1September2</t>
  </si>
  <si>
    <t>CAISO1-in-2Monthly System PeakNon-NEMRate 1September3</t>
  </si>
  <si>
    <t>CAISO1-in-2Monthly System PeakNon-NEMRate 1September4</t>
  </si>
  <si>
    <t>CAISO1-in-2Monthly System PeakNon-NEMRate 1September5</t>
  </si>
  <si>
    <t>CAISO1-in-2Monthly System PeakNon-NEMRate 1September6</t>
  </si>
  <si>
    <t>CAISO1-in-2Monthly System PeakNon-NEMRate 1September7</t>
  </si>
  <si>
    <t>CAISO1-in-2Monthly System PeakNon-NEMRate 1September8</t>
  </si>
  <si>
    <t>CAISO1-in-2Monthly System PeakNon-NEMRate 1September9</t>
  </si>
  <si>
    <t>CAISO1-in-2Monthly System PeakNon-NEMRate 1September10</t>
  </si>
  <si>
    <t>CAISO1-in-2Monthly System PeakNon-NEMRate 1September11</t>
  </si>
  <si>
    <t>CAISO1-in-2Monthly System PeakNon-NEMRate 1September12</t>
  </si>
  <si>
    <t>CAISO1-in-2Monthly System PeakNon-NEMRate 1September13</t>
  </si>
  <si>
    <t>CAISO1-in-2Monthly System PeakNon-NEMRate 1September14</t>
  </si>
  <si>
    <t>CAISO1-in-2Monthly System PeakNon-NEMRate 1September15</t>
  </si>
  <si>
    <t>CAISO1-in-2Monthly System PeakNon-NEMRate 1September16</t>
  </si>
  <si>
    <t>CAISO1-in-2Monthly System PeakNon-NEMRate 1September17</t>
  </si>
  <si>
    <t>CAISO1-in-2Monthly System PeakNon-NEMRate 1September18</t>
  </si>
  <si>
    <t>CAISO1-in-2Monthly System PeakNon-NEMRate 1September19</t>
  </si>
  <si>
    <t>CAISO1-in-2Monthly System PeakNon-NEMRate 1September20</t>
  </si>
  <si>
    <t>CAISO1-in-2Monthly System PeakNon-NEMRate 1September21</t>
  </si>
  <si>
    <t>CAISO1-in-2Monthly System PeakNon-NEMRate 1September22</t>
  </si>
  <si>
    <t>CAISO1-in-2Monthly System PeakNon-NEMRate 1September23</t>
  </si>
  <si>
    <t>CAISO1-in-2Monthly System PeakNon-NEMRate 1September24</t>
  </si>
  <si>
    <t>CAISO1-in-2Monthly System PeakNEMRate 1September1</t>
  </si>
  <si>
    <t>CAISO1-in-2Monthly System PeakNEMRate 1September2</t>
  </si>
  <si>
    <t>CAISO1-in-2Monthly System PeakNEMRate 1September3</t>
  </si>
  <si>
    <t>CAISO1-in-2Monthly System PeakNEMRate 1September4</t>
  </si>
  <si>
    <t>CAISO1-in-2Monthly System PeakNEMRate 1September5</t>
  </si>
  <si>
    <t>CAISO1-in-2Monthly System PeakNEMRate 1September6</t>
  </si>
  <si>
    <t>CAISO1-in-2Monthly System PeakNEMRate 1September7</t>
  </si>
  <si>
    <t>CAISO1-in-2Monthly System PeakNEMRate 1September8</t>
  </si>
  <si>
    <t>CAISO1-in-2Monthly System PeakNEMRate 1September9</t>
  </si>
  <si>
    <t>CAISO1-in-2Monthly System PeakNEMRate 1September10</t>
  </si>
  <si>
    <t>CAISO1-in-2Monthly System PeakNEMRate 1September11</t>
  </si>
  <si>
    <t>CAISO1-in-2Monthly System PeakNEMRate 1September12</t>
  </si>
  <si>
    <t>CAISO1-in-2Monthly System PeakNEMRate 1September13</t>
  </si>
  <si>
    <t>CAISO1-in-2Monthly System PeakNEMRate 1September14</t>
  </si>
  <si>
    <t>CAISO1-in-2Monthly System PeakNEMRate 1September15</t>
  </si>
  <si>
    <t>CAISO1-in-2Monthly System PeakNEMRate 1September16</t>
  </si>
  <si>
    <t>CAISO1-in-2Monthly System PeakNEMRate 1September17</t>
  </si>
  <si>
    <t>CAISO1-in-2Monthly System PeakNEMRate 1September18</t>
  </si>
  <si>
    <t>CAISO1-in-2Monthly System PeakNEMRate 1September19</t>
  </si>
  <si>
    <t>CAISO1-in-2Monthly System PeakNEMRate 1September20</t>
  </si>
  <si>
    <t>CAISO1-in-2Monthly System PeakNEMRate 1September21</t>
  </si>
  <si>
    <t>CAISO1-in-2Monthly System PeakNEMRate 1September22</t>
  </si>
  <si>
    <t>CAISO1-in-2Monthly System PeakNEMRate 1September23</t>
  </si>
  <si>
    <t>CAISO1-in-2Monthly System PeakNEMRate 1September24</t>
  </si>
  <si>
    <t>CAISO1-in-10Average WeekdayNon-NEMRate 1October1</t>
  </si>
  <si>
    <t>CAISO1-in-10Average WeekdayNon-NEMRate 1October2</t>
  </si>
  <si>
    <t>CAISO1-in-10Average WeekdayNon-NEMRate 1October3</t>
  </si>
  <si>
    <t>CAISO1-in-10Average WeekdayNon-NEMRate 1October4</t>
  </si>
  <si>
    <t>CAISO1-in-10Average WeekdayNon-NEMRate 1October5</t>
  </si>
  <si>
    <t>CAISO1-in-10Average WeekdayNon-NEMRate 1October6</t>
  </si>
  <si>
    <t>CAISO1-in-10Average WeekdayNon-NEMRate 1October7</t>
  </si>
  <si>
    <t>CAISO1-in-10Average WeekdayNon-NEMRate 1October8</t>
  </si>
  <si>
    <t>CAISO1-in-10Average WeekdayNon-NEMRate 1October9</t>
  </si>
  <si>
    <t>CAISO1-in-10Average WeekdayNon-NEMRate 1October10</t>
  </si>
  <si>
    <t>CAISO1-in-10Average WeekdayNon-NEMRate 1October11</t>
  </si>
  <si>
    <t>CAISO1-in-10Average WeekdayNon-NEMRate 1October12</t>
  </si>
  <si>
    <t>CAISO1-in-10Average WeekdayNon-NEMRate 1October13</t>
  </si>
  <si>
    <t>CAISO1-in-10Average WeekdayNon-NEMRate 1October14</t>
  </si>
  <si>
    <t>CAISO1-in-10Average WeekdayNon-NEMRate 1October15</t>
  </si>
  <si>
    <t>CAISO1-in-10Average WeekdayNon-NEMRate 1October16</t>
  </si>
  <si>
    <t>CAISO1-in-10Average WeekdayNon-NEMRate 1October17</t>
  </si>
  <si>
    <t>CAISO1-in-10Average WeekdayNon-NEMRate 1October18</t>
  </si>
  <si>
    <t>CAISO1-in-10Average WeekdayNon-NEMRate 1October19</t>
  </si>
  <si>
    <t>CAISO1-in-10Average WeekdayNon-NEMRate 1October20</t>
  </si>
  <si>
    <t>CAISO1-in-10Average WeekdayNon-NEMRate 1October21</t>
  </si>
  <si>
    <t>CAISO1-in-10Average WeekdayNon-NEMRate 1October22</t>
  </si>
  <si>
    <t>CAISO1-in-10Average WeekdayNon-NEMRate 1October23</t>
  </si>
  <si>
    <t>CAISO1-in-10Average WeekdayNon-NEMRate 1October24</t>
  </si>
  <si>
    <t>CAISO1-in-10Average WeekdayNEMRate 1October1</t>
  </si>
  <si>
    <t>CAISO1-in-10Average WeekdayNEMRate 1October2</t>
  </si>
  <si>
    <t>CAISO1-in-10Average WeekdayNEMRate 1October3</t>
  </si>
  <si>
    <t>CAISO1-in-10Average WeekdayNEMRate 1October4</t>
  </si>
  <si>
    <t>CAISO1-in-10Average WeekdayNEMRate 1October5</t>
  </si>
  <si>
    <t>CAISO1-in-10Average WeekdayNEMRate 1October6</t>
  </si>
  <si>
    <t>CAISO1-in-10Average WeekdayNEMRate 1October7</t>
  </si>
  <si>
    <t>CAISO1-in-10Average WeekdayNEMRate 1October8</t>
  </si>
  <si>
    <t>CAISO1-in-10Average WeekdayNEMRate 1October9</t>
  </si>
  <si>
    <t>CAISO1-in-10Average WeekdayNEMRate 1October10</t>
  </si>
  <si>
    <t>CAISO1-in-10Average WeekdayNEMRate 1October11</t>
  </si>
  <si>
    <t>CAISO1-in-10Average WeekdayNEMRate 1October12</t>
  </si>
  <si>
    <t>CAISO1-in-10Average WeekdayNEMRate 1October13</t>
  </si>
  <si>
    <t>CAISO1-in-10Average WeekdayNEMRate 1October14</t>
  </si>
  <si>
    <t>CAISO1-in-10Average WeekdayNEMRate 1October15</t>
  </si>
  <si>
    <t>CAISO1-in-10Average WeekdayNEMRate 1October16</t>
  </si>
  <si>
    <t>CAISO1-in-10Average WeekdayNEMRate 1October17</t>
  </si>
  <si>
    <t>CAISO1-in-10Average WeekdayNEMRate 1October18</t>
  </si>
  <si>
    <t>CAISO1-in-10Average WeekdayNEMRate 1October19</t>
  </si>
  <si>
    <t>CAISO1-in-10Average WeekdayNEMRate 1October20</t>
  </si>
  <si>
    <t>CAISO1-in-10Average WeekdayNEMRate 1October21</t>
  </si>
  <si>
    <t>CAISO1-in-10Average WeekdayNEMRate 1October22</t>
  </si>
  <si>
    <t>CAISO1-in-10Average WeekdayNEMRate 1October23</t>
  </si>
  <si>
    <t>CAISO1-in-10Average WeekdayNEMRate 1October24</t>
  </si>
  <si>
    <t>CAISO1-in-10Monthly System PeakNon-NEMRate 1October1</t>
  </si>
  <si>
    <t>CAISO1-in-10Monthly System PeakNon-NEMRate 1October2</t>
  </si>
  <si>
    <t>CAISO1-in-10Monthly System PeakNon-NEMRate 1October3</t>
  </si>
  <si>
    <t>CAISO1-in-10Monthly System PeakNon-NEMRate 1October4</t>
  </si>
  <si>
    <t>CAISO1-in-10Monthly System PeakNon-NEMRate 1October5</t>
  </si>
  <si>
    <t>CAISO1-in-10Monthly System PeakNon-NEMRate 1October6</t>
  </si>
  <si>
    <t>CAISO1-in-10Monthly System PeakNon-NEMRate 1October7</t>
  </si>
  <si>
    <t>CAISO1-in-10Monthly System PeakNon-NEMRate 1October8</t>
  </si>
  <si>
    <t>CAISO1-in-10Monthly System PeakNon-NEMRate 1October9</t>
  </si>
  <si>
    <t>CAISO1-in-10Monthly System PeakNon-NEMRate 1October10</t>
  </si>
  <si>
    <t>CAISO1-in-10Monthly System PeakNon-NEMRate 1October11</t>
  </si>
  <si>
    <t>CAISO1-in-10Monthly System PeakNon-NEMRate 1October12</t>
  </si>
  <si>
    <t>CAISO1-in-10Monthly System PeakNon-NEMRate 1October13</t>
  </si>
  <si>
    <t>CAISO1-in-10Monthly System PeakNon-NEMRate 1October14</t>
  </si>
  <si>
    <t>CAISO1-in-10Monthly System PeakNon-NEMRate 1October15</t>
  </si>
  <si>
    <t>CAISO1-in-10Monthly System PeakNon-NEMRate 1October16</t>
  </si>
  <si>
    <t>CAISO1-in-10Monthly System PeakNon-NEMRate 1October17</t>
  </si>
  <si>
    <t>CAISO1-in-10Monthly System PeakNon-NEMRate 1October18</t>
  </si>
  <si>
    <t>CAISO1-in-10Monthly System PeakNon-NEMRate 1October19</t>
  </si>
  <si>
    <t>CAISO1-in-10Monthly System PeakNon-NEMRate 1October20</t>
  </si>
  <si>
    <t>CAISO1-in-10Monthly System PeakNon-NEMRate 1October21</t>
  </si>
  <si>
    <t>CAISO1-in-10Monthly System PeakNon-NEMRate 1October22</t>
  </si>
  <si>
    <t>CAISO1-in-10Monthly System PeakNon-NEMRate 1October23</t>
  </si>
  <si>
    <t>CAISO1-in-10Monthly System PeakNon-NEMRate 1October24</t>
  </si>
  <si>
    <t>CAISO1-in-10Monthly System PeakNEMRate 1October1</t>
  </si>
  <si>
    <t>CAISO1-in-10Monthly System PeakNEMRate 1October2</t>
  </si>
  <si>
    <t>CAISO1-in-10Monthly System PeakNEMRate 1October3</t>
  </si>
  <si>
    <t>CAISO1-in-10Monthly System PeakNEMRate 1October4</t>
  </si>
  <si>
    <t>CAISO1-in-10Monthly System PeakNEMRate 1October5</t>
  </si>
  <si>
    <t>CAISO1-in-10Monthly System PeakNEMRate 1October6</t>
  </si>
  <si>
    <t>CAISO1-in-10Monthly System PeakNEMRate 1October7</t>
  </si>
  <si>
    <t>CAISO1-in-10Monthly System PeakNEMRate 1October8</t>
  </si>
  <si>
    <t>CAISO1-in-10Monthly System PeakNEMRate 1October9</t>
  </si>
  <si>
    <t>CAISO1-in-10Monthly System PeakNEMRate 1October10</t>
  </si>
  <si>
    <t>CAISO1-in-10Monthly System PeakNEMRate 1October11</t>
  </si>
  <si>
    <t>CAISO1-in-10Monthly System PeakNEMRate 1October12</t>
  </si>
  <si>
    <t>CAISO1-in-10Monthly System PeakNEMRate 1October13</t>
  </si>
  <si>
    <t>CAISO1-in-10Monthly System PeakNEMRate 1October14</t>
  </si>
  <si>
    <t>CAISO1-in-10Monthly System PeakNEMRate 1October15</t>
  </si>
  <si>
    <t>CAISO1-in-10Monthly System PeakNEMRate 1October16</t>
  </si>
  <si>
    <t>CAISO1-in-10Monthly System PeakNEMRate 1October17</t>
  </si>
  <si>
    <t>CAISO1-in-10Monthly System PeakNEMRate 1October18</t>
  </si>
  <si>
    <t>CAISO1-in-10Monthly System PeakNEMRate 1October19</t>
  </si>
  <si>
    <t>CAISO1-in-10Monthly System PeakNEMRate 1October20</t>
  </si>
  <si>
    <t>CAISO1-in-10Monthly System PeakNEMRate 1October21</t>
  </si>
  <si>
    <t>CAISO1-in-10Monthly System PeakNEMRate 1October22</t>
  </si>
  <si>
    <t>CAISO1-in-10Monthly System PeakNEMRate 1October23</t>
  </si>
  <si>
    <t>CAISO1-in-10Monthly System PeakNEMRate 1October24</t>
  </si>
  <si>
    <t>CAISO1-in-2Average WeekdayNon-NEMRate 1October1</t>
  </si>
  <si>
    <t>CAISO1-in-2Average WeekdayNon-NEMRate 1October2</t>
  </si>
  <si>
    <t>CAISO1-in-2Average WeekdayNon-NEMRate 1October3</t>
  </si>
  <si>
    <t>CAISO1-in-2Average WeekdayNon-NEMRate 1October4</t>
  </si>
  <si>
    <t>CAISO1-in-2Average WeekdayNon-NEMRate 1October5</t>
  </si>
  <si>
    <t>CAISO1-in-2Average WeekdayNon-NEMRate 1October6</t>
  </si>
  <si>
    <t>CAISO1-in-2Average WeekdayNon-NEMRate 1October7</t>
  </si>
  <si>
    <t>CAISO1-in-2Average WeekdayNon-NEMRate 1October8</t>
  </si>
  <si>
    <t>CAISO1-in-2Average WeekdayNon-NEMRate 1October9</t>
  </si>
  <si>
    <t>CAISO1-in-2Average WeekdayNon-NEMRate 1October10</t>
  </si>
  <si>
    <t>CAISO1-in-2Average WeekdayNon-NEMRate 1October11</t>
  </si>
  <si>
    <t>CAISO1-in-2Average WeekdayNon-NEMRate 1October12</t>
  </si>
  <si>
    <t>CAISO1-in-2Average WeekdayNon-NEMRate 1October13</t>
  </si>
  <si>
    <t>CAISO1-in-2Average WeekdayNon-NEMRate 1October14</t>
  </si>
  <si>
    <t>CAISO1-in-2Average WeekdayNon-NEMRate 1October15</t>
  </si>
  <si>
    <t>CAISO1-in-2Average WeekdayNon-NEMRate 1October16</t>
  </si>
  <si>
    <t>CAISO1-in-2Average WeekdayNon-NEMRate 1October17</t>
  </si>
  <si>
    <t>CAISO1-in-2Average WeekdayNon-NEMRate 1October18</t>
  </si>
  <si>
    <t>CAISO1-in-2Average WeekdayNon-NEMRate 1October19</t>
  </si>
  <si>
    <t>CAISO1-in-2Average WeekdayNon-NEMRate 1October20</t>
  </si>
  <si>
    <t>CAISO1-in-2Average WeekdayNon-NEMRate 1October21</t>
  </si>
  <si>
    <t>CAISO1-in-2Average WeekdayNon-NEMRate 1October22</t>
  </si>
  <si>
    <t>CAISO1-in-2Average WeekdayNon-NEMRate 1October23</t>
  </si>
  <si>
    <t>CAISO1-in-2Average WeekdayNon-NEMRate 1October24</t>
  </si>
  <si>
    <t>CAISO1-in-2Average WeekdayNEMRate 1October1</t>
  </si>
  <si>
    <t>CAISO1-in-2Average WeekdayNEMRate 1October2</t>
  </si>
  <si>
    <t>CAISO1-in-2Average WeekdayNEMRate 1October3</t>
  </si>
  <si>
    <t>CAISO1-in-2Average WeekdayNEMRate 1October4</t>
  </si>
  <si>
    <t>CAISO1-in-2Average WeekdayNEMRate 1October5</t>
  </si>
  <si>
    <t>CAISO1-in-2Average WeekdayNEMRate 1October6</t>
  </si>
  <si>
    <t>CAISO1-in-2Average WeekdayNEMRate 1October7</t>
  </si>
  <si>
    <t>CAISO1-in-2Average WeekdayNEMRate 1October8</t>
  </si>
  <si>
    <t>CAISO1-in-2Average WeekdayNEMRate 1October9</t>
  </si>
  <si>
    <t>CAISO1-in-2Average WeekdayNEMRate 1October10</t>
  </si>
  <si>
    <t>CAISO1-in-2Average WeekdayNEMRate 1October11</t>
  </si>
  <si>
    <t>CAISO1-in-2Average WeekdayNEMRate 1October12</t>
  </si>
  <si>
    <t>CAISO1-in-2Average WeekdayNEMRate 1October13</t>
  </si>
  <si>
    <t>CAISO1-in-2Average WeekdayNEMRate 1October14</t>
  </si>
  <si>
    <t>CAISO1-in-2Average WeekdayNEMRate 1October15</t>
  </si>
  <si>
    <t>CAISO1-in-2Average WeekdayNEMRate 1October16</t>
  </si>
  <si>
    <t>CAISO1-in-2Average WeekdayNEMRate 1October17</t>
  </si>
  <si>
    <t>CAISO1-in-2Average WeekdayNEMRate 1October18</t>
  </si>
  <si>
    <t>CAISO1-in-2Average WeekdayNEMRate 1October19</t>
  </si>
  <si>
    <t>CAISO1-in-2Average WeekdayNEMRate 1October20</t>
  </si>
  <si>
    <t>CAISO1-in-2Average WeekdayNEMRate 1October21</t>
  </si>
  <si>
    <t>CAISO1-in-2Average WeekdayNEMRate 1October22</t>
  </si>
  <si>
    <t>CAISO1-in-2Average WeekdayNEMRate 1October23</t>
  </si>
  <si>
    <t>CAISO1-in-2Average WeekdayNEMRate 1October24</t>
  </si>
  <si>
    <t>CAISO1-in-2Monthly System PeakNon-NEMRate 1October1</t>
  </si>
  <si>
    <t>CAISO1-in-2Monthly System PeakNon-NEMRate 1October2</t>
  </si>
  <si>
    <t>CAISO1-in-2Monthly System PeakNon-NEMRate 1October3</t>
  </si>
  <si>
    <t>CAISO1-in-2Monthly System PeakNon-NEMRate 1October4</t>
  </si>
  <si>
    <t>CAISO1-in-2Monthly System PeakNon-NEMRate 1October5</t>
  </si>
  <si>
    <t>CAISO1-in-2Monthly System PeakNon-NEMRate 1October6</t>
  </si>
  <si>
    <t>CAISO1-in-2Monthly System PeakNon-NEMRate 1October7</t>
  </si>
  <si>
    <t>CAISO1-in-2Monthly System PeakNon-NEMRate 1October8</t>
  </si>
  <si>
    <t>CAISO1-in-2Monthly System PeakNon-NEMRate 1October9</t>
  </si>
  <si>
    <t>CAISO1-in-2Monthly System PeakNon-NEMRate 1October10</t>
  </si>
  <si>
    <t>CAISO1-in-2Monthly System PeakNon-NEMRate 1October11</t>
  </si>
  <si>
    <t>CAISO1-in-2Monthly System PeakNon-NEMRate 1October12</t>
  </si>
  <si>
    <t>CAISO1-in-2Monthly System PeakNon-NEMRate 1October13</t>
  </si>
  <si>
    <t>CAISO1-in-2Monthly System PeakNon-NEMRate 1October14</t>
  </si>
  <si>
    <t>CAISO1-in-2Monthly System PeakNon-NEMRate 1October15</t>
  </si>
  <si>
    <t>CAISO1-in-2Monthly System PeakNon-NEMRate 1October16</t>
  </si>
  <si>
    <t>CAISO1-in-2Monthly System PeakNon-NEMRate 1October17</t>
  </si>
  <si>
    <t>CAISO1-in-2Monthly System PeakNon-NEMRate 1October18</t>
  </si>
  <si>
    <t>CAISO1-in-2Monthly System PeakNon-NEMRate 1October19</t>
  </si>
  <si>
    <t>CAISO1-in-2Monthly System PeakNon-NEMRate 1October20</t>
  </si>
  <si>
    <t>CAISO1-in-2Monthly System PeakNon-NEMRate 1October21</t>
  </si>
  <si>
    <t>CAISO1-in-2Monthly System PeakNon-NEMRate 1October22</t>
  </si>
  <si>
    <t>CAISO1-in-2Monthly System PeakNon-NEMRate 1October23</t>
  </si>
  <si>
    <t>CAISO1-in-2Monthly System PeakNon-NEMRate 1October24</t>
  </si>
  <si>
    <t>CAISO1-in-2Monthly System PeakNEMRate 1October1</t>
  </si>
  <si>
    <t>CAISO1-in-2Monthly System PeakNEMRate 1October2</t>
  </si>
  <si>
    <t>CAISO1-in-2Monthly System PeakNEMRate 1October3</t>
  </si>
  <si>
    <t>CAISO1-in-2Monthly System PeakNEMRate 1October4</t>
  </si>
  <si>
    <t>CAISO1-in-2Monthly System PeakNEMRate 1October5</t>
  </si>
  <si>
    <t>CAISO1-in-2Monthly System PeakNEMRate 1October6</t>
  </si>
  <si>
    <t>CAISO1-in-2Monthly System PeakNEMRate 1October7</t>
  </si>
  <si>
    <t>CAISO1-in-2Monthly System PeakNEMRate 1October8</t>
  </si>
  <si>
    <t>CAISO1-in-2Monthly System PeakNEMRate 1October9</t>
  </si>
  <si>
    <t>CAISO1-in-2Monthly System PeakNEMRate 1October10</t>
  </si>
  <si>
    <t>CAISO1-in-2Monthly System PeakNEMRate 1October11</t>
  </si>
  <si>
    <t>CAISO1-in-2Monthly System PeakNEMRate 1October12</t>
  </si>
  <si>
    <t>CAISO1-in-2Monthly System PeakNEMRate 1October13</t>
  </si>
  <si>
    <t>CAISO1-in-2Monthly System PeakNEMRate 1October14</t>
  </si>
  <si>
    <t>CAISO1-in-2Monthly System PeakNEMRate 1October15</t>
  </si>
  <si>
    <t>CAISO1-in-2Monthly System PeakNEMRate 1October16</t>
  </si>
  <si>
    <t>CAISO1-in-2Monthly System PeakNEMRate 1October17</t>
  </si>
  <si>
    <t>CAISO1-in-2Monthly System PeakNEMRate 1October18</t>
  </si>
  <si>
    <t>CAISO1-in-2Monthly System PeakNEMRate 1October19</t>
  </si>
  <si>
    <t>CAISO1-in-2Monthly System PeakNEMRate 1October20</t>
  </si>
  <si>
    <t>CAISO1-in-2Monthly System PeakNEMRate 1October21</t>
  </si>
  <si>
    <t>CAISO1-in-2Monthly System PeakNEMRate 1October22</t>
  </si>
  <si>
    <t>CAISO1-in-2Monthly System PeakNEMRate 1October23</t>
  </si>
  <si>
    <t>CAISO1-in-2Monthly System PeakNEMRate 1October24</t>
  </si>
  <si>
    <t>CAISO1-in-10Average WeekdayNon-NEMRate 1November1</t>
  </si>
  <si>
    <t>CAISO1-in-10Average WeekdayNon-NEMRate 1November2</t>
  </si>
  <si>
    <t>CAISO1-in-10Average WeekdayNon-NEMRate 1November3</t>
  </si>
  <si>
    <t>CAISO1-in-10Average WeekdayNon-NEMRate 1November4</t>
  </si>
  <si>
    <t>CAISO1-in-10Average WeekdayNon-NEMRate 1November5</t>
  </si>
  <si>
    <t>CAISO1-in-10Average WeekdayNon-NEMRate 1November6</t>
  </si>
  <si>
    <t>CAISO1-in-10Average WeekdayNon-NEMRate 1November7</t>
  </si>
  <si>
    <t>CAISO1-in-10Average WeekdayNon-NEMRate 1November8</t>
  </si>
  <si>
    <t>CAISO1-in-10Average WeekdayNon-NEMRate 1November9</t>
  </si>
  <si>
    <t>CAISO1-in-10Average WeekdayNon-NEMRate 1November10</t>
  </si>
  <si>
    <t>CAISO1-in-10Average WeekdayNon-NEMRate 1November11</t>
  </si>
  <si>
    <t>CAISO1-in-10Average WeekdayNon-NEMRate 1November12</t>
  </si>
  <si>
    <t>CAISO1-in-10Average WeekdayNon-NEMRate 1November13</t>
  </si>
  <si>
    <t>CAISO1-in-10Average WeekdayNon-NEMRate 1November14</t>
  </si>
  <si>
    <t>CAISO1-in-10Average WeekdayNon-NEMRate 1November15</t>
  </si>
  <si>
    <t>CAISO1-in-10Average WeekdayNon-NEMRate 1November16</t>
  </si>
  <si>
    <t>CAISO1-in-10Average WeekdayNon-NEMRate 1November17</t>
  </si>
  <si>
    <t>CAISO1-in-10Average WeekdayNon-NEMRate 1November18</t>
  </si>
  <si>
    <t>CAISO1-in-10Average WeekdayNon-NEMRate 1November19</t>
  </si>
  <si>
    <t>CAISO1-in-10Average WeekdayNon-NEMRate 1November20</t>
  </si>
  <si>
    <t>CAISO1-in-10Average WeekdayNon-NEMRate 1November21</t>
  </si>
  <si>
    <t>CAISO1-in-10Average WeekdayNon-NEMRate 1November22</t>
  </si>
  <si>
    <t>CAISO1-in-10Average WeekdayNon-NEMRate 1November23</t>
  </si>
  <si>
    <t>CAISO1-in-10Average WeekdayNon-NEMRate 1November24</t>
  </si>
  <si>
    <t>CAISO1-in-10Average WeekdayNEMRate 1November1</t>
  </si>
  <si>
    <t>CAISO1-in-10Average WeekdayNEMRate 1November2</t>
  </si>
  <si>
    <t>CAISO1-in-10Average WeekdayNEMRate 1November3</t>
  </si>
  <si>
    <t>CAISO1-in-10Average WeekdayNEMRate 1November4</t>
  </si>
  <si>
    <t>CAISO1-in-10Average WeekdayNEMRate 1November5</t>
  </si>
  <si>
    <t>CAISO1-in-10Average WeekdayNEMRate 1November6</t>
  </si>
  <si>
    <t>CAISO1-in-10Average WeekdayNEMRate 1November7</t>
  </si>
  <si>
    <t>CAISO1-in-10Average WeekdayNEMRate 1November8</t>
  </si>
  <si>
    <t>CAISO1-in-10Average WeekdayNEMRate 1November9</t>
  </si>
  <si>
    <t>CAISO1-in-10Average WeekdayNEMRate 1November10</t>
  </si>
  <si>
    <t>CAISO1-in-10Average WeekdayNEMRate 1November11</t>
  </si>
  <si>
    <t>CAISO1-in-10Average WeekdayNEMRate 1November12</t>
  </si>
  <si>
    <t>CAISO1-in-10Average WeekdayNEMRate 1November13</t>
  </si>
  <si>
    <t>CAISO1-in-10Average WeekdayNEMRate 1November14</t>
  </si>
  <si>
    <t>CAISO1-in-10Average WeekdayNEMRate 1November15</t>
  </si>
  <si>
    <t>CAISO1-in-10Average WeekdayNEMRate 1November16</t>
  </si>
  <si>
    <t>CAISO1-in-10Average WeekdayNEMRate 1November17</t>
  </si>
  <si>
    <t>CAISO1-in-10Average WeekdayNEMRate 1November18</t>
  </si>
  <si>
    <t>CAISO1-in-10Average WeekdayNEMRate 1November19</t>
  </si>
  <si>
    <t>CAISO1-in-10Average WeekdayNEMRate 1November20</t>
  </si>
  <si>
    <t>CAISO1-in-10Average WeekdayNEMRate 1November21</t>
  </si>
  <si>
    <t>CAISO1-in-10Average WeekdayNEMRate 1November22</t>
  </si>
  <si>
    <t>CAISO1-in-10Average WeekdayNEMRate 1November23</t>
  </si>
  <si>
    <t>CAISO1-in-10Average WeekdayNEMRate 1November24</t>
  </si>
  <si>
    <t>CAISO1-in-10Monthly System PeakNon-NEMRate 1November1</t>
  </si>
  <si>
    <t>CAISO1-in-10Monthly System PeakNon-NEMRate 1November2</t>
  </si>
  <si>
    <t>CAISO1-in-10Monthly System PeakNon-NEMRate 1November3</t>
  </si>
  <si>
    <t>CAISO1-in-10Monthly System PeakNon-NEMRate 1November4</t>
  </si>
  <si>
    <t>CAISO1-in-10Monthly System PeakNon-NEMRate 1November5</t>
  </si>
  <si>
    <t>CAISO1-in-10Monthly System PeakNon-NEMRate 1November6</t>
  </si>
  <si>
    <t>CAISO1-in-10Monthly System PeakNon-NEMRate 1November7</t>
  </si>
  <si>
    <t>CAISO1-in-10Monthly System PeakNon-NEMRate 1November8</t>
  </si>
  <si>
    <t>CAISO1-in-10Monthly System PeakNon-NEMRate 1November9</t>
  </si>
  <si>
    <t>CAISO1-in-10Monthly System PeakNon-NEMRate 1November10</t>
  </si>
  <si>
    <t>CAISO1-in-10Monthly System PeakNon-NEMRate 1November11</t>
  </si>
  <si>
    <t>CAISO1-in-10Monthly System PeakNon-NEMRate 1November12</t>
  </si>
  <si>
    <t>CAISO1-in-10Monthly System PeakNon-NEMRate 1November13</t>
  </si>
  <si>
    <t>CAISO1-in-10Monthly System PeakNon-NEMRate 1November14</t>
  </si>
  <si>
    <t>CAISO1-in-10Monthly System PeakNon-NEMRate 1November15</t>
  </si>
  <si>
    <t>CAISO1-in-10Monthly System PeakNon-NEMRate 1November16</t>
  </si>
  <si>
    <t>CAISO1-in-10Monthly System PeakNon-NEMRate 1November17</t>
  </si>
  <si>
    <t>CAISO1-in-10Monthly System PeakNon-NEMRate 1November18</t>
  </si>
  <si>
    <t>CAISO1-in-10Monthly System PeakNon-NEMRate 1November19</t>
  </si>
  <si>
    <t>CAISO1-in-10Monthly System PeakNon-NEMRate 1November20</t>
  </si>
  <si>
    <t>CAISO1-in-10Monthly System PeakNon-NEMRate 1November21</t>
  </si>
  <si>
    <t>CAISO1-in-10Monthly System PeakNon-NEMRate 1November22</t>
  </si>
  <si>
    <t>CAISO1-in-10Monthly System PeakNon-NEMRate 1November23</t>
  </si>
  <si>
    <t>CAISO1-in-10Monthly System PeakNon-NEMRate 1November24</t>
  </si>
  <si>
    <t>CAISO1-in-10Monthly System PeakNEMRate 1November1</t>
  </si>
  <si>
    <t>CAISO1-in-10Monthly System PeakNEMRate 1November2</t>
  </si>
  <si>
    <t>CAISO1-in-10Monthly System PeakNEMRate 1November3</t>
  </si>
  <si>
    <t>CAISO1-in-10Monthly System PeakNEMRate 1November4</t>
  </si>
  <si>
    <t>CAISO1-in-10Monthly System PeakNEMRate 1November5</t>
  </si>
  <si>
    <t>CAISO1-in-10Monthly System PeakNEMRate 1November6</t>
  </si>
  <si>
    <t>CAISO1-in-10Monthly System PeakNEMRate 1November7</t>
  </si>
  <si>
    <t>CAISO1-in-10Monthly System PeakNEMRate 1November8</t>
  </si>
  <si>
    <t>CAISO1-in-10Monthly System PeakNEMRate 1November9</t>
  </si>
  <si>
    <t>CAISO1-in-10Monthly System PeakNEMRate 1November10</t>
  </si>
  <si>
    <t>CAISO1-in-10Monthly System PeakNEMRate 1November11</t>
  </si>
  <si>
    <t>CAISO1-in-10Monthly System PeakNEMRate 1November12</t>
  </si>
  <si>
    <t>CAISO1-in-10Monthly System PeakNEMRate 1November13</t>
  </si>
  <si>
    <t>CAISO1-in-10Monthly System PeakNEMRate 1November14</t>
  </si>
  <si>
    <t>CAISO1-in-10Monthly System PeakNEMRate 1November15</t>
  </si>
  <si>
    <t>CAISO1-in-10Monthly System PeakNEMRate 1November16</t>
  </si>
  <si>
    <t>CAISO1-in-10Monthly System PeakNEMRate 1November17</t>
  </si>
  <si>
    <t>CAISO1-in-10Monthly System PeakNEMRate 1November18</t>
  </si>
  <si>
    <t>CAISO1-in-10Monthly System PeakNEMRate 1November19</t>
  </si>
  <si>
    <t>CAISO1-in-10Monthly System PeakNEMRate 1November20</t>
  </si>
  <si>
    <t>CAISO1-in-10Monthly System PeakNEMRate 1November21</t>
  </si>
  <si>
    <t>CAISO1-in-10Monthly System PeakNEMRate 1November22</t>
  </si>
  <si>
    <t>CAISO1-in-10Monthly System PeakNEMRate 1November23</t>
  </si>
  <si>
    <t>CAISO1-in-10Monthly System PeakNEMRate 1November24</t>
  </si>
  <si>
    <t>CAISO1-in-2Average WeekdayNon-NEMRate 1November1</t>
  </si>
  <si>
    <t>CAISO1-in-2Average WeekdayNon-NEMRate 1November2</t>
  </si>
  <si>
    <t>CAISO1-in-2Average WeekdayNon-NEMRate 1November3</t>
  </si>
  <si>
    <t>CAISO1-in-2Average WeekdayNon-NEMRate 1November4</t>
  </si>
  <si>
    <t>CAISO1-in-2Average WeekdayNon-NEMRate 1November5</t>
  </si>
  <si>
    <t>CAISO1-in-2Average WeekdayNon-NEMRate 1November6</t>
  </si>
  <si>
    <t>CAISO1-in-2Average WeekdayNon-NEMRate 1November7</t>
  </si>
  <si>
    <t>CAISO1-in-2Average WeekdayNon-NEMRate 1November8</t>
  </si>
  <si>
    <t>CAISO1-in-2Average WeekdayNon-NEMRate 1November9</t>
  </si>
  <si>
    <t>CAISO1-in-2Average WeekdayNon-NEMRate 1November10</t>
  </si>
  <si>
    <t>CAISO1-in-2Average WeekdayNon-NEMRate 1November11</t>
  </si>
  <si>
    <t>CAISO1-in-2Average WeekdayNon-NEMRate 1November12</t>
  </si>
  <si>
    <t>CAISO1-in-2Average WeekdayNon-NEMRate 1November13</t>
  </si>
  <si>
    <t>CAISO1-in-2Average WeekdayNon-NEMRate 1November14</t>
  </si>
  <si>
    <t>CAISO1-in-2Average WeekdayNon-NEMRate 1November15</t>
  </si>
  <si>
    <t>CAISO1-in-2Average WeekdayNon-NEMRate 1November16</t>
  </si>
  <si>
    <t>CAISO1-in-2Average WeekdayNon-NEMRate 1November17</t>
  </si>
  <si>
    <t>CAISO1-in-2Average WeekdayNon-NEMRate 1November18</t>
  </si>
  <si>
    <t>CAISO1-in-2Average WeekdayNon-NEMRate 1November19</t>
  </si>
  <si>
    <t>CAISO1-in-2Average WeekdayNon-NEMRate 1November20</t>
  </si>
  <si>
    <t>CAISO1-in-2Average WeekdayNon-NEMRate 1November21</t>
  </si>
  <si>
    <t>CAISO1-in-2Average WeekdayNon-NEMRate 1November22</t>
  </si>
  <si>
    <t>CAISO1-in-2Average WeekdayNon-NEMRate 1November23</t>
  </si>
  <si>
    <t>CAISO1-in-2Average WeekdayNon-NEMRate 1November24</t>
  </si>
  <si>
    <t>CAISO1-in-2Average WeekdayNEMRate 1November1</t>
  </si>
  <si>
    <t>CAISO1-in-2Average WeekdayNEMRate 1November2</t>
  </si>
  <si>
    <t>CAISO1-in-2Average WeekdayNEMRate 1November3</t>
  </si>
  <si>
    <t>CAISO1-in-2Average WeekdayNEMRate 1November4</t>
  </si>
  <si>
    <t>CAISO1-in-2Average WeekdayNEMRate 1November5</t>
  </si>
  <si>
    <t>CAISO1-in-2Average WeekdayNEMRate 1November6</t>
  </si>
  <si>
    <t>CAISO1-in-2Average WeekdayNEMRate 1November7</t>
  </si>
  <si>
    <t>CAISO1-in-2Average WeekdayNEMRate 1November8</t>
  </si>
  <si>
    <t>CAISO1-in-2Average WeekdayNEMRate 1November9</t>
  </si>
  <si>
    <t>CAISO1-in-2Average WeekdayNEMRate 1November10</t>
  </si>
  <si>
    <t>CAISO1-in-2Average WeekdayNEMRate 1November11</t>
  </si>
  <si>
    <t>CAISO1-in-2Average WeekdayNEMRate 1November12</t>
  </si>
  <si>
    <t>CAISO1-in-2Average WeekdayNEMRate 1November13</t>
  </si>
  <si>
    <t>CAISO1-in-2Average WeekdayNEMRate 1November14</t>
  </si>
  <si>
    <t>CAISO1-in-2Average WeekdayNEMRate 1November15</t>
  </si>
  <si>
    <t>CAISO1-in-2Average WeekdayNEMRate 1November16</t>
  </si>
  <si>
    <t>CAISO1-in-2Average WeekdayNEMRate 1November17</t>
  </si>
  <si>
    <t>CAISO1-in-2Average WeekdayNEMRate 1November18</t>
  </si>
  <si>
    <t>CAISO1-in-2Average WeekdayNEMRate 1November19</t>
  </si>
  <si>
    <t>CAISO1-in-2Average WeekdayNEMRate 1November20</t>
  </si>
  <si>
    <t>CAISO1-in-2Average WeekdayNEMRate 1November21</t>
  </si>
  <si>
    <t>CAISO1-in-2Average WeekdayNEMRate 1November22</t>
  </si>
  <si>
    <t>CAISO1-in-2Average WeekdayNEMRate 1November23</t>
  </si>
  <si>
    <t>CAISO1-in-2Average WeekdayNEMRate 1November24</t>
  </si>
  <si>
    <t>CAISO1-in-2Monthly System PeakNon-NEMRate 1November1</t>
  </si>
  <si>
    <t>CAISO1-in-2Monthly System PeakNon-NEMRate 1November2</t>
  </si>
  <si>
    <t>CAISO1-in-2Monthly System PeakNon-NEMRate 1November3</t>
  </si>
  <si>
    <t>CAISO1-in-2Monthly System PeakNon-NEMRate 1November4</t>
  </si>
  <si>
    <t>CAISO1-in-2Monthly System PeakNon-NEMRate 1November5</t>
  </si>
  <si>
    <t>CAISO1-in-2Monthly System PeakNon-NEMRate 1November6</t>
  </si>
  <si>
    <t>CAISO1-in-2Monthly System PeakNon-NEMRate 1November7</t>
  </si>
  <si>
    <t>CAISO1-in-2Monthly System PeakNon-NEMRate 1November8</t>
  </si>
  <si>
    <t>CAISO1-in-2Monthly System PeakNon-NEMRate 1November9</t>
  </si>
  <si>
    <t>CAISO1-in-2Monthly System PeakNon-NEMRate 1November10</t>
  </si>
  <si>
    <t>CAISO1-in-2Monthly System PeakNon-NEMRate 1November11</t>
  </si>
  <si>
    <t>CAISO1-in-2Monthly System PeakNon-NEMRate 1November12</t>
  </si>
  <si>
    <t>CAISO1-in-2Monthly System PeakNon-NEMRate 1November13</t>
  </si>
  <si>
    <t>CAISO1-in-2Monthly System PeakNon-NEMRate 1November14</t>
  </si>
  <si>
    <t>CAISO1-in-2Monthly System PeakNon-NEMRate 1November15</t>
  </si>
  <si>
    <t>CAISO1-in-2Monthly System PeakNon-NEMRate 1November16</t>
  </si>
  <si>
    <t>CAISO1-in-2Monthly System PeakNon-NEMRate 1November17</t>
  </si>
  <si>
    <t>CAISO1-in-2Monthly System PeakNon-NEMRate 1November18</t>
  </si>
  <si>
    <t>CAISO1-in-2Monthly System PeakNon-NEMRate 1November19</t>
  </si>
  <si>
    <t>CAISO1-in-2Monthly System PeakNon-NEMRate 1November20</t>
  </si>
  <si>
    <t>CAISO1-in-2Monthly System PeakNon-NEMRate 1November21</t>
  </si>
  <si>
    <t>CAISO1-in-2Monthly System PeakNon-NEMRate 1November22</t>
  </si>
  <si>
    <t>CAISO1-in-2Monthly System PeakNon-NEMRate 1November23</t>
  </si>
  <si>
    <t>CAISO1-in-2Monthly System PeakNon-NEMRate 1November24</t>
  </si>
  <si>
    <t>CAISO1-in-2Monthly System PeakNEMRate 1November1</t>
  </si>
  <si>
    <t>CAISO1-in-2Monthly System PeakNEMRate 1November2</t>
  </si>
  <si>
    <t>CAISO1-in-2Monthly System PeakNEMRate 1November3</t>
  </si>
  <si>
    <t>CAISO1-in-2Monthly System PeakNEMRate 1November4</t>
  </si>
  <si>
    <t>CAISO1-in-2Monthly System PeakNEMRate 1November5</t>
  </si>
  <si>
    <t>CAISO1-in-2Monthly System PeakNEMRate 1November6</t>
  </si>
  <si>
    <t>CAISO1-in-2Monthly System PeakNEMRate 1November7</t>
  </si>
  <si>
    <t>CAISO1-in-2Monthly System PeakNEMRate 1November8</t>
  </si>
  <si>
    <t>CAISO1-in-2Monthly System PeakNEMRate 1November9</t>
  </si>
  <si>
    <t>CAISO1-in-2Monthly System PeakNEMRate 1November10</t>
  </si>
  <si>
    <t>CAISO1-in-2Monthly System PeakNEMRate 1November11</t>
  </si>
  <si>
    <t>CAISO1-in-2Monthly System PeakNEMRate 1November12</t>
  </si>
  <si>
    <t>CAISO1-in-2Monthly System PeakNEMRate 1November13</t>
  </si>
  <si>
    <t>CAISO1-in-2Monthly System PeakNEMRate 1November14</t>
  </si>
  <si>
    <t>CAISO1-in-2Monthly System PeakNEMRate 1November15</t>
  </si>
  <si>
    <t>CAISO1-in-2Monthly System PeakNEMRate 1November16</t>
  </si>
  <si>
    <t>CAISO1-in-2Monthly System PeakNEMRate 1November17</t>
  </si>
  <si>
    <t>CAISO1-in-2Monthly System PeakNEMRate 1November18</t>
  </si>
  <si>
    <t>CAISO1-in-2Monthly System PeakNEMRate 1November19</t>
  </si>
  <si>
    <t>CAISO1-in-2Monthly System PeakNEMRate 1November20</t>
  </si>
  <si>
    <t>CAISO1-in-2Monthly System PeakNEMRate 1November21</t>
  </si>
  <si>
    <t>CAISO1-in-2Monthly System PeakNEMRate 1November22</t>
  </si>
  <si>
    <t>CAISO1-in-2Monthly System PeakNEMRate 1November23</t>
  </si>
  <si>
    <t>CAISO1-in-2Monthly System PeakNEMRate 1November24</t>
  </si>
  <si>
    <t>CAISO1-in-10Average WeekdayNon-NEMRate 1December1</t>
  </si>
  <si>
    <t>CAISO1-in-10Average WeekdayNon-NEMRate 1December2</t>
  </si>
  <si>
    <t>CAISO1-in-10Average WeekdayNon-NEMRate 1December3</t>
  </si>
  <si>
    <t>CAISO1-in-10Average WeekdayNon-NEMRate 1December4</t>
  </si>
  <si>
    <t>CAISO1-in-10Average WeekdayNon-NEMRate 1December5</t>
  </si>
  <si>
    <t>CAISO1-in-10Average WeekdayNon-NEMRate 1December6</t>
  </si>
  <si>
    <t>CAISO1-in-10Average WeekdayNon-NEMRate 1December7</t>
  </si>
  <si>
    <t>CAISO1-in-10Average WeekdayNon-NEMRate 1December8</t>
  </si>
  <si>
    <t>CAISO1-in-10Average WeekdayNon-NEMRate 1December9</t>
  </si>
  <si>
    <t>CAISO1-in-10Average WeekdayNon-NEMRate 1December10</t>
  </si>
  <si>
    <t>CAISO1-in-10Average WeekdayNon-NEMRate 1December11</t>
  </si>
  <si>
    <t>CAISO1-in-10Average WeekdayNon-NEMRate 1December12</t>
  </si>
  <si>
    <t>CAISO1-in-10Average WeekdayNon-NEMRate 1December13</t>
  </si>
  <si>
    <t>CAISO1-in-10Average WeekdayNon-NEMRate 1December14</t>
  </si>
  <si>
    <t>CAISO1-in-10Average WeekdayNon-NEMRate 1December15</t>
  </si>
  <si>
    <t>CAISO1-in-10Average WeekdayNon-NEMRate 1December16</t>
  </si>
  <si>
    <t>CAISO1-in-10Average WeekdayNon-NEMRate 1December17</t>
  </si>
  <si>
    <t>CAISO1-in-10Average WeekdayNon-NEMRate 1December18</t>
  </si>
  <si>
    <t>CAISO1-in-10Average WeekdayNon-NEMRate 1December19</t>
  </si>
  <si>
    <t>CAISO1-in-10Average WeekdayNon-NEMRate 1December20</t>
  </si>
  <si>
    <t>CAISO1-in-10Average WeekdayNon-NEMRate 1December21</t>
  </si>
  <si>
    <t>CAISO1-in-10Average WeekdayNon-NEMRate 1December22</t>
  </si>
  <si>
    <t>CAISO1-in-10Average WeekdayNon-NEMRate 1December23</t>
  </si>
  <si>
    <t>CAISO1-in-10Average WeekdayNon-NEMRate 1December24</t>
  </si>
  <si>
    <t>CAISO1-in-10Average WeekdayNEMRate 1December1</t>
  </si>
  <si>
    <t>CAISO1-in-10Average WeekdayNEMRate 1December2</t>
  </si>
  <si>
    <t>CAISO1-in-10Average WeekdayNEMRate 1December3</t>
  </si>
  <si>
    <t>CAISO1-in-10Average WeekdayNEMRate 1December4</t>
  </si>
  <si>
    <t>CAISO1-in-10Average WeekdayNEMRate 1December5</t>
  </si>
  <si>
    <t>CAISO1-in-10Average WeekdayNEMRate 1December6</t>
  </si>
  <si>
    <t>CAISO1-in-10Average WeekdayNEMRate 1December7</t>
  </si>
  <si>
    <t>CAISO1-in-10Average WeekdayNEMRate 1December8</t>
  </si>
  <si>
    <t>CAISO1-in-10Average WeekdayNEMRate 1December9</t>
  </si>
  <si>
    <t>CAISO1-in-10Average WeekdayNEMRate 1December10</t>
  </si>
  <si>
    <t>CAISO1-in-10Average WeekdayNEMRate 1December11</t>
  </si>
  <si>
    <t>CAISO1-in-10Average WeekdayNEMRate 1December12</t>
  </si>
  <si>
    <t>CAISO1-in-10Average WeekdayNEMRate 1December13</t>
  </si>
  <si>
    <t>CAISO1-in-10Average WeekdayNEMRate 1December14</t>
  </si>
  <si>
    <t>CAISO1-in-10Average WeekdayNEMRate 1December15</t>
  </si>
  <si>
    <t>CAISO1-in-10Average WeekdayNEMRate 1December16</t>
  </si>
  <si>
    <t>CAISO1-in-10Average WeekdayNEMRate 1December17</t>
  </si>
  <si>
    <t>CAISO1-in-10Average WeekdayNEMRate 1December18</t>
  </si>
  <si>
    <t>CAISO1-in-10Average WeekdayNEMRate 1December19</t>
  </si>
  <si>
    <t>CAISO1-in-10Average WeekdayNEMRate 1December20</t>
  </si>
  <si>
    <t>CAISO1-in-10Average WeekdayNEMRate 1December21</t>
  </si>
  <si>
    <t>CAISO1-in-10Average WeekdayNEMRate 1December22</t>
  </si>
  <si>
    <t>CAISO1-in-10Average WeekdayNEMRate 1December23</t>
  </si>
  <si>
    <t>CAISO1-in-10Average WeekdayNEMRate 1December24</t>
  </si>
  <si>
    <t>CAISO1-in-10Monthly System PeakNon-NEMRate 1December1</t>
  </si>
  <si>
    <t>CAISO1-in-10Monthly System PeakNon-NEMRate 1December2</t>
  </si>
  <si>
    <t>CAISO1-in-10Monthly System PeakNon-NEMRate 1December3</t>
  </si>
  <si>
    <t>CAISO1-in-10Monthly System PeakNon-NEMRate 1December4</t>
  </si>
  <si>
    <t>CAISO1-in-10Monthly System PeakNon-NEMRate 1December5</t>
  </si>
  <si>
    <t>CAISO1-in-10Monthly System PeakNon-NEMRate 1December6</t>
  </si>
  <si>
    <t>CAISO1-in-10Monthly System PeakNon-NEMRate 1December7</t>
  </si>
  <si>
    <t>CAISO1-in-10Monthly System PeakNon-NEMRate 1December8</t>
  </si>
  <si>
    <t>CAISO1-in-10Monthly System PeakNon-NEMRate 1December9</t>
  </si>
  <si>
    <t>CAISO1-in-10Monthly System PeakNon-NEMRate 1December10</t>
  </si>
  <si>
    <t>CAISO1-in-10Monthly System PeakNon-NEMRate 1December11</t>
  </si>
  <si>
    <t>CAISO1-in-10Monthly System PeakNon-NEMRate 1December12</t>
  </si>
  <si>
    <t>CAISO1-in-10Monthly System PeakNon-NEMRate 1December13</t>
  </si>
  <si>
    <t>CAISO1-in-10Monthly System PeakNon-NEMRate 1December14</t>
  </si>
  <si>
    <t>CAISO1-in-10Monthly System PeakNon-NEMRate 1December15</t>
  </si>
  <si>
    <t>CAISO1-in-10Monthly System PeakNon-NEMRate 1December16</t>
  </si>
  <si>
    <t>CAISO1-in-10Monthly System PeakNon-NEMRate 1December17</t>
  </si>
  <si>
    <t>CAISO1-in-10Monthly System PeakNon-NEMRate 1December18</t>
  </si>
  <si>
    <t>CAISO1-in-10Monthly System PeakNon-NEMRate 1December19</t>
  </si>
  <si>
    <t>CAISO1-in-10Monthly System PeakNon-NEMRate 1December20</t>
  </si>
  <si>
    <t>CAISO1-in-10Monthly System PeakNon-NEMRate 1December21</t>
  </si>
  <si>
    <t>CAISO1-in-10Monthly System PeakNon-NEMRate 1December22</t>
  </si>
  <si>
    <t>CAISO1-in-10Monthly System PeakNon-NEMRate 1December23</t>
  </si>
  <si>
    <t>CAISO1-in-10Monthly System PeakNon-NEMRate 1December24</t>
  </si>
  <si>
    <t>CAISO1-in-10Monthly System PeakNEMRate 1December1</t>
  </si>
  <si>
    <t>CAISO1-in-10Monthly System PeakNEMRate 1December2</t>
  </si>
  <si>
    <t>CAISO1-in-10Monthly System PeakNEMRate 1December3</t>
  </si>
  <si>
    <t>CAISO1-in-10Monthly System PeakNEMRate 1December4</t>
  </si>
  <si>
    <t>CAISO1-in-10Monthly System PeakNEMRate 1December5</t>
  </si>
  <si>
    <t>CAISO1-in-10Monthly System PeakNEMRate 1December6</t>
  </si>
  <si>
    <t>CAISO1-in-10Monthly System PeakNEMRate 1December7</t>
  </si>
  <si>
    <t>CAISO1-in-10Monthly System PeakNEMRate 1December8</t>
  </si>
  <si>
    <t>CAISO1-in-10Monthly System PeakNEMRate 1December9</t>
  </si>
  <si>
    <t>CAISO1-in-10Monthly System PeakNEMRate 1December10</t>
  </si>
  <si>
    <t>CAISO1-in-10Monthly System PeakNEMRate 1December11</t>
  </si>
  <si>
    <t>CAISO1-in-10Monthly System PeakNEMRate 1December12</t>
  </si>
  <si>
    <t>CAISO1-in-10Monthly System PeakNEMRate 1December13</t>
  </si>
  <si>
    <t>CAISO1-in-10Monthly System PeakNEMRate 1December14</t>
  </si>
  <si>
    <t>CAISO1-in-10Monthly System PeakNEMRate 1December15</t>
  </si>
  <si>
    <t>CAISO1-in-10Monthly System PeakNEMRate 1December16</t>
  </si>
  <si>
    <t>CAISO1-in-10Monthly System PeakNEMRate 1December17</t>
  </si>
  <si>
    <t>CAISO1-in-10Monthly System PeakNEMRate 1December18</t>
  </si>
  <si>
    <t>CAISO1-in-10Monthly System PeakNEMRate 1December19</t>
  </si>
  <si>
    <t>CAISO1-in-10Monthly System PeakNEMRate 1December20</t>
  </si>
  <si>
    <t>CAISO1-in-10Monthly System PeakNEMRate 1December21</t>
  </si>
  <si>
    <t>CAISO1-in-10Monthly System PeakNEMRate 1December22</t>
  </si>
  <si>
    <t>CAISO1-in-10Monthly System PeakNEMRate 1December23</t>
  </si>
  <si>
    <t>CAISO1-in-10Monthly System PeakNEMRate 1December24</t>
  </si>
  <si>
    <t>CAISO1-in-2Average WeekdayNon-NEMRate 1December1</t>
  </si>
  <si>
    <t>CAISO1-in-2Average WeekdayNon-NEMRate 1December2</t>
  </si>
  <si>
    <t>CAISO1-in-2Average WeekdayNon-NEMRate 1December3</t>
  </si>
  <si>
    <t>CAISO1-in-2Average WeekdayNon-NEMRate 1December4</t>
  </si>
  <si>
    <t>CAISO1-in-2Average WeekdayNon-NEMRate 1December5</t>
  </si>
  <si>
    <t>CAISO1-in-2Average WeekdayNon-NEMRate 1December6</t>
  </si>
  <si>
    <t>CAISO1-in-2Average WeekdayNon-NEMRate 1December7</t>
  </si>
  <si>
    <t>CAISO1-in-2Average WeekdayNon-NEMRate 1December8</t>
  </si>
  <si>
    <t>CAISO1-in-2Average WeekdayNon-NEMRate 1December9</t>
  </si>
  <si>
    <t>CAISO1-in-2Average WeekdayNon-NEMRate 1December10</t>
  </si>
  <si>
    <t>CAISO1-in-2Average WeekdayNon-NEMRate 1December11</t>
  </si>
  <si>
    <t>CAISO1-in-2Average WeekdayNon-NEMRate 1December12</t>
  </si>
  <si>
    <t>CAISO1-in-2Average WeekdayNon-NEMRate 1December13</t>
  </si>
  <si>
    <t>CAISO1-in-2Average WeekdayNon-NEMRate 1December14</t>
  </si>
  <si>
    <t>CAISO1-in-2Average WeekdayNon-NEMRate 1December15</t>
  </si>
  <si>
    <t>CAISO1-in-2Average WeekdayNon-NEMRate 1December16</t>
  </si>
  <si>
    <t>CAISO1-in-2Average WeekdayNon-NEMRate 1December17</t>
  </si>
  <si>
    <t>CAISO1-in-2Average WeekdayNon-NEMRate 1December18</t>
  </si>
  <si>
    <t>CAISO1-in-2Average WeekdayNon-NEMRate 1December19</t>
  </si>
  <si>
    <t>CAISO1-in-2Average WeekdayNon-NEMRate 1December20</t>
  </si>
  <si>
    <t>CAISO1-in-2Average WeekdayNon-NEMRate 1December21</t>
  </si>
  <si>
    <t>CAISO1-in-2Average WeekdayNon-NEMRate 1December22</t>
  </si>
  <si>
    <t>CAISO1-in-2Average WeekdayNon-NEMRate 1December23</t>
  </si>
  <si>
    <t>CAISO1-in-2Average WeekdayNon-NEMRate 1December24</t>
  </si>
  <si>
    <t>CAISO1-in-2Average WeekdayNEMRate 1December1</t>
  </si>
  <si>
    <t>CAISO1-in-2Average WeekdayNEMRate 1December2</t>
  </si>
  <si>
    <t>CAISO1-in-2Average WeekdayNEMRate 1December3</t>
  </si>
  <si>
    <t>CAISO1-in-2Average WeekdayNEMRate 1December4</t>
  </si>
  <si>
    <t>CAISO1-in-2Average WeekdayNEMRate 1December5</t>
  </si>
  <si>
    <t>CAISO1-in-2Average WeekdayNEMRate 1December6</t>
  </si>
  <si>
    <t>CAISO1-in-2Average WeekdayNEMRate 1December7</t>
  </si>
  <si>
    <t>CAISO1-in-2Average WeekdayNEMRate 1December8</t>
  </si>
  <si>
    <t>CAISO1-in-2Average WeekdayNEMRate 1December9</t>
  </si>
  <si>
    <t>CAISO1-in-2Average WeekdayNEMRate 1December10</t>
  </si>
  <si>
    <t>CAISO1-in-2Average WeekdayNEMRate 1December11</t>
  </si>
  <si>
    <t>CAISO1-in-2Average WeekdayNEMRate 1December12</t>
  </si>
  <si>
    <t>CAISO1-in-2Average WeekdayNEMRate 1December13</t>
  </si>
  <si>
    <t>CAISO1-in-2Average WeekdayNEMRate 1December14</t>
  </si>
  <si>
    <t>CAISO1-in-2Average WeekdayNEMRate 1December15</t>
  </si>
  <si>
    <t>CAISO1-in-2Average WeekdayNEMRate 1December16</t>
  </si>
  <si>
    <t>CAISO1-in-2Average WeekdayNEMRate 1December17</t>
  </si>
  <si>
    <t>CAISO1-in-2Average WeekdayNEMRate 1December18</t>
  </si>
  <si>
    <t>CAISO1-in-2Average WeekdayNEMRate 1December19</t>
  </si>
  <si>
    <t>CAISO1-in-2Average WeekdayNEMRate 1December20</t>
  </si>
  <si>
    <t>CAISO1-in-2Average WeekdayNEMRate 1December21</t>
  </si>
  <si>
    <t>CAISO1-in-2Average WeekdayNEMRate 1December22</t>
  </si>
  <si>
    <t>CAISO1-in-2Average WeekdayNEMRate 1December23</t>
  </si>
  <si>
    <t>CAISO1-in-2Average WeekdayNEMRate 1December24</t>
  </si>
  <si>
    <t>CAISO1-in-2Monthly System PeakNon-NEMRate 1December1</t>
  </si>
  <si>
    <t>CAISO1-in-2Monthly System PeakNon-NEMRate 1December2</t>
  </si>
  <si>
    <t>CAISO1-in-2Monthly System PeakNon-NEMRate 1December3</t>
  </si>
  <si>
    <t>CAISO1-in-2Monthly System PeakNon-NEMRate 1December4</t>
  </si>
  <si>
    <t>CAISO1-in-2Monthly System PeakNon-NEMRate 1December5</t>
  </si>
  <si>
    <t>CAISO1-in-2Monthly System PeakNon-NEMRate 1December6</t>
  </si>
  <si>
    <t>CAISO1-in-2Monthly System PeakNon-NEMRate 1December7</t>
  </si>
  <si>
    <t>CAISO1-in-2Monthly System PeakNon-NEMRate 1December8</t>
  </si>
  <si>
    <t>CAISO1-in-2Monthly System PeakNon-NEMRate 1December9</t>
  </si>
  <si>
    <t>CAISO1-in-2Monthly System PeakNon-NEMRate 1December10</t>
  </si>
  <si>
    <t>CAISO1-in-2Monthly System PeakNon-NEMRate 1December11</t>
  </si>
  <si>
    <t>CAISO1-in-2Monthly System PeakNon-NEMRate 1December12</t>
  </si>
  <si>
    <t>CAISO1-in-2Monthly System PeakNon-NEMRate 1December13</t>
  </si>
  <si>
    <t>CAISO1-in-2Monthly System PeakNon-NEMRate 1December14</t>
  </si>
  <si>
    <t>CAISO1-in-2Monthly System PeakNon-NEMRate 1December15</t>
  </si>
  <si>
    <t>CAISO1-in-2Monthly System PeakNon-NEMRate 1December16</t>
  </si>
  <si>
    <t>CAISO1-in-2Monthly System PeakNon-NEMRate 1December17</t>
  </si>
  <si>
    <t>CAISO1-in-2Monthly System PeakNon-NEMRate 1December18</t>
  </si>
  <si>
    <t>CAISO1-in-2Monthly System PeakNon-NEMRate 1December19</t>
  </si>
  <si>
    <t>CAISO1-in-2Monthly System PeakNon-NEMRate 1December20</t>
  </si>
  <si>
    <t>CAISO1-in-2Monthly System PeakNon-NEMRate 1December21</t>
  </si>
  <si>
    <t>CAISO1-in-2Monthly System PeakNon-NEMRate 1December22</t>
  </si>
  <si>
    <t>CAISO1-in-2Monthly System PeakNon-NEMRate 1December23</t>
  </si>
  <si>
    <t>CAISO1-in-2Monthly System PeakNon-NEMRate 1December24</t>
  </si>
  <si>
    <t>CAISO1-in-2Monthly System PeakNEMRate 1December1</t>
  </si>
  <si>
    <t>CAISO1-in-2Monthly System PeakNEMRate 1December2</t>
  </si>
  <si>
    <t>CAISO1-in-2Monthly System PeakNEMRate 1December3</t>
  </si>
  <si>
    <t>CAISO1-in-2Monthly System PeakNEMRate 1December4</t>
  </si>
  <si>
    <t>CAISO1-in-2Monthly System PeakNEMRate 1December5</t>
  </si>
  <si>
    <t>CAISO1-in-2Monthly System PeakNEMRate 1December6</t>
  </si>
  <si>
    <t>CAISO1-in-2Monthly System PeakNEMRate 1December7</t>
  </si>
  <si>
    <t>CAISO1-in-2Monthly System PeakNEMRate 1December8</t>
  </si>
  <si>
    <t>CAISO1-in-2Monthly System PeakNEMRate 1December9</t>
  </si>
  <si>
    <t>CAISO1-in-2Monthly System PeakNEMRate 1December10</t>
  </si>
  <si>
    <t>CAISO1-in-2Monthly System PeakNEMRate 1December11</t>
  </si>
  <si>
    <t>CAISO1-in-2Monthly System PeakNEMRate 1December12</t>
  </si>
  <si>
    <t>CAISO1-in-2Monthly System PeakNEMRate 1December13</t>
  </si>
  <si>
    <t>CAISO1-in-2Monthly System PeakNEMRate 1December14</t>
  </si>
  <si>
    <t>CAISO1-in-2Monthly System PeakNEMRate 1December15</t>
  </si>
  <si>
    <t>CAISO1-in-2Monthly System PeakNEMRate 1December16</t>
  </si>
  <si>
    <t>CAISO1-in-2Monthly System PeakNEMRate 1December17</t>
  </si>
  <si>
    <t>CAISO1-in-2Monthly System PeakNEMRate 1December18</t>
  </si>
  <si>
    <t>CAISO1-in-2Monthly System PeakNEMRate 1December19</t>
  </si>
  <si>
    <t>CAISO1-in-2Monthly System PeakNEMRate 1December20</t>
  </si>
  <si>
    <t>CAISO1-in-2Monthly System PeakNEMRate 1December21</t>
  </si>
  <si>
    <t>CAISO1-in-2Monthly System PeakNEMRate 1December22</t>
  </si>
  <si>
    <t>CAISO1-in-2Monthly System PeakNEMRate 1December23</t>
  </si>
  <si>
    <t>CAISO1-in-2Monthly System PeakNEMRate 1December24</t>
  </si>
  <si>
    <t>SDG&amp;E1-in-10Average WeekdayNon-NEMRate 1January1</t>
  </si>
  <si>
    <t>SDG&amp;E1-in-10Average WeekdayNon-NEMRate 1January2</t>
  </si>
  <si>
    <t>SDG&amp;E1-in-10Average WeekdayNon-NEMRate 1January3</t>
  </si>
  <si>
    <t>SDG&amp;E1-in-10Average WeekdayNon-NEMRate 1January4</t>
  </si>
  <si>
    <t>SDG&amp;E1-in-10Average WeekdayNon-NEMRate 1January5</t>
  </si>
  <si>
    <t>SDG&amp;E1-in-10Average WeekdayNon-NEMRate 1January6</t>
  </si>
  <si>
    <t>SDG&amp;E1-in-10Average WeekdayNon-NEMRate 1January7</t>
  </si>
  <si>
    <t>SDG&amp;E1-in-10Average WeekdayNon-NEMRate 1January8</t>
  </si>
  <si>
    <t>SDG&amp;E1-in-10Average WeekdayNon-NEMRate 1January9</t>
  </si>
  <si>
    <t>SDG&amp;E1-in-10Average WeekdayNon-NEMRate 1January10</t>
  </si>
  <si>
    <t>SDG&amp;E1-in-10Average WeekdayNon-NEMRate 1January11</t>
  </si>
  <si>
    <t>SDG&amp;E1-in-10Average WeekdayNon-NEMRate 1January12</t>
  </si>
  <si>
    <t>SDG&amp;E1-in-10Average WeekdayNon-NEMRate 1January13</t>
  </si>
  <si>
    <t>SDG&amp;E1-in-10Average WeekdayNon-NEMRate 1January14</t>
  </si>
  <si>
    <t>SDG&amp;E1-in-10Average WeekdayNon-NEMRate 1January15</t>
  </si>
  <si>
    <t>SDG&amp;E1-in-10Average WeekdayNon-NEMRate 1January16</t>
  </si>
  <si>
    <t>SDG&amp;E1-in-10Average WeekdayNon-NEMRate 1January17</t>
  </si>
  <si>
    <t>SDG&amp;E1-in-10Average WeekdayNon-NEMRate 1January18</t>
  </si>
  <si>
    <t>SDG&amp;E1-in-10Average WeekdayNon-NEMRate 1January19</t>
  </si>
  <si>
    <t>SDG&amp;E1-in-10Average WeekdayNon-NEMRate 1January20</t>
  </si>
  <si>
    <t>SDG&amp;E1-in-10Average WeekdayNon-NEMRate 1January21</t>
  </si>
  <si>
    <t>SDG&amp;E1-in-10Average WeekdayNon-NEMRate 1January22</t>
  </si>
  <si>
    <t>SDG&amp;E1-in-10Average WeekdayNon-NEMRate 1January23</t>
  </si>
  <si>
    <t>SDG&amp;E1-in-10Average WeekdayNon-NEMRate 1January24</t>
  </si>
  <si>
    <t>SDG&amp;E1-in-10Average WeekdayNEMRate 1January1</t>
  </si>
  <si>
    <t>SDG&amp;E1-in-10Average WeekdayNEMRate 1January2</t>
  </si>
  <si>
    <t>SDG&amp;E1-in-10Average WeekdayNEMRate 1January3</t>
  </si>
  <si>
    <t>SDG&amp;E1-in-10Average WeekdayNEMRate 1January4</t>
  </si>
  <si>
    <t>SDG&amp;E1-in-10Average WeekdayNEMRate 1January5</t>
  </si>
  <si>
    <t>SDG&amp;E1-in-10Average WeekdayNEMRate 1January6</t>
  </si>
  <si>
    <t>SDG&amp;E1-in-10Average WeekdayNEMRate 1January7</t>
  </si>
  <si>
    <t>SDG&amp;E1-in-10Average WeekdayNEMRate 1January8</t>
  </si>
  <si>
    <t>SDG&amp;E1-in-10Average WeekdayNEMRate 1January9</t>
  </si>
  <si>
    <t>SDG&amp;E1-in-10Average WeekdayNEMRate 1January10</t>
  </si>
  <si>
    <t>SDG&amp;E1-in-10Average WeekdayNEMRate 1January11</t>
  </si>
  <si>
    <t>SDG&amp;E1-in-10Average WeekdayNEMRate 1January12</t>
  </si>
  <si>
    <t>SDG&amp;E1-in-10Average WeekdayNEMRate 1January13</t>
  </si>
  <si>
    <t>SDG&amp;E1-in-10Average WeekdayNEMRate 1January14</t>
  </si>
  <si>
    <t>SDG&amp;E1-in-10Average WeekdayNEMRate 1January15</t>
  </si>
  <si>
    <t>SDG&amp;E1-in-10Average WeekdayNEMRate 1January16</t>
  </si>
  <si>
    <t>SDG&amp;E1-in-10Average WeekdayNEMRate 1January17</t>
  </si>
  <si>
    <t>SDG&amp;E1-in-10Average WeekdayNEMRate 1January18</t>
  </si>
  <si>
    <t>SDG&amp;E1-in-10Average WeekdayNEMRate 1January19</t>
  </si>
  <si>
    <t>SDG&amp;E1-in-10Average WeekdayNEMRate 1January20</t>
  </si>
  <si>
    <t>SDG&amp;E1-in-10Average WeekdayNEMRate 1January21</t>
  </si>
  <si>
    <t>SDG&amp;E1-in-10Average WeekdayNEMRate 1January22</t>
  </si>
  <si>
    <t>SDG&amp;E1-in-10Average WeekdayNEMRate 1January23</t>
  </si>
  <si>
    <t>SDG&amp;E1-in-10Average WeekdayNEMRate 1January24</t>
  </si>
  <si>
    <t>SDG&amp;E1-in-10Monthly System PeakNon-NEMRate 1January1</t>
  </si>
  <si>
    <t>SDG&amp;E1-in-10Monthly System PeakNon-NEMRate 1January2</t>
  </si>
  <si>
    <t>SDG&amp;E1-in-10Monthly System PeakNon-NEMRate 1January3</t>
  </si>
  <si>
    <t>SDG&amp;E1-in-10Monthly System PeakNon-NEMRate 1January4</t>
  </si>
  <si>
    <t>SDG&amp;E1-in-10Monthly System PeakNon-NEMRate 1January5</t>
  </si>
  <si>
    <t>SDG&amp;E1-in-10Monthly System PeakNon-NEMRate 1January6</t>
  </si>
  <si>
    <t>SDG&amp;E1-in-10Monthly System PeakNon-NEMRate 1January7</t>
  </si>
  <si>
    <t>SDG&amp;E1-in-10Monthly System PeakNon-NEMRate 1January8</t>
  </si>
  <si>
    <t>SDG&amp;E1-in-10Monthly System PeakNon-NEMRate 1January9</t>
  </si>
  <si>
    <t>SDG&amp;E1-in-10Monthly System PeakNon-NEMRate 1January10</t>
  </si>
  <si>
    <t>SDG&amp;E1-in-10Monthly System PeakNon-NEMRate 1January11</t>
  </si>
  <si>
    <t>SDG&amp;E1-in-10Monthly System PeakNon-NEMRate 1January12</t>
  </si>
  <si>
    <t>SDG&amp;E1-in-10Monthly System PeakNon-NEMRate 1January13</t>
  </si>
  <si>
    <t>SDG&amp;E1-in-10Monthly System PeakNon-NEMRate 1January14</t>
  </si>
  <si>
    <t>SDG&amp;E1-in-10Monthly System PeakNon-NEMRate 1January15</t>
  </si>
  <si>
    <t>SDG&amp;E1-in-10Monthly System PeakNon-NEMRate 1January16</t>
  </si>
  <si>
    <t>SDG&amp;E1-in-10Monthly System PeakNon-NEMRate 1January17</t>
  </si>
  <si>
    <t>SDG&amp;E1-in-10Monthly System PeakNon-NEMRate 1January18</t>
  </si>
  <si>
    <t>SDG&amp;E1-in-10Monthly System PeakNon-NEMRate 1January19</t>
  </si>
  <si>
    <t>SDG&amp;E1-in-10Monthly System PeakNon-NEMRate 1January20</t>
  </si>
  <si>
    <t>SDG&amp;E1-in-10Monthly System PeakNon-NEMRate 1January21</t>
  </si>
  <si>
    <t>SDG&amp;E1-in-10Monthly System PeakNon-NEMRate 1January22</t>
  </si>
  <si>
    <t>SDG&amp;E1-in-10Monthly System PeakNon-NEMRate 1January23</t>
  </si>
  <si>
    <t>SDG&amp;E1-in-10Monthly System PeakNon-NEMRate 1January24</t>
  </si>
  <si>
    <t>SDG&amp;E1-in-10Monthly System PeakNEMRate 1January1</t>
  </si>
  <si>
    <t>SDG&amp;E1-in-10Monthly System PeakNEMRate 1January2</t>
  </si>
  <si>
    <t>SDG&amp;E1-in-10Monthly System PeakNEMRate 1January3</t>
  </si>
  <si>
    <t>SDG&amp;E1-in-10Monthly System PeakNEMRate 1January4</t>
  </si>
  <si>
    <t>SDG&amp;E1-in-10Monthly System PeakNEMRate 1January5</t>
  </si>
  <si>
    <t>SDG&amp;E1-in-10Monthly System PeakNEMRate 1January6</t>
  </si>
  <si>
    <t>SDG&amp;E1-in-10Monthly System PeakNEMRate 1January7</t>
  </si>
  <si>
    <t>SDG&amp;E1-in-10Monthly System PeakNEMRate 1January8</t>
  </si>
  <si>
    <t>SDG&amp;E1-in-10Monthly System PeakNEMRate 1January9</t>
  </si>
  <si>
    <t>SDG&amp;E1-in-10Monthly System PeakNEMRate 1January10</t>
  </si>
  <si>
    <t>SDG&amp;E1-in-10Monthly System PeakNEMRate 1January11</t>
  </si>
  <si>
    <t>SDG&amp;E1-in-10Monthly System PeakNEMRate 1January12</t>
  </si>
  <si>
    <t>SDG&amp;E1-in-10Monthly System PeakNEMRate 1January13</t>
  </si>
  <si>
    <t>SDG&amp;E1-in-10Monthly System PeakNEMRate 1January14</t>
  </si>
  <si>
    <t>SDG&amp;E1-in-10Monthly System PeakNEMRate 1January15</t>
  </si>
  <si>
    <t>SDG&amp;E1-in-10Monthly System PeakNEMRate 1January16</t>
  </si>
  <si>
    <t>SDG&amp;E1-in-10Monthly System PeakNEMRate 1January17</t>
  </si>
  <si>
    <t>SDG&amp;E1-in-10Monthly System PeakNEMRate 1January18</t>
  </si>
  <si>
    <t>SDG&amp;E1-in-10Monthly System PeakNEMRate 1January19</t>
  </si>
  <si>
    <t>SDG&amp;E1-in-10Monthly System PeakNEMRate 1January20</t>
  </si>
  <si>
    <t>SDG&amp;E1-in-10Monthly System PeakNEMRate 1January21</t>
  </si>
  <si>
    <t>SDG&amp;E1-in-10Monthly System PeakNEMRate 1January22</t>
  </si>
  <si>
    <t>SDG&amp;E1-in-10Monthly System PeakNEMRate 1January23</t>
  </si>
  <si>
    <t>SDG&amp;E1-in-10Monthly System PeakNEMRate 1January24</t>
  </si>
  <si>
    <t>SDG&amp;E1-in-2Average WeekdayNon-NEMRate 1January1</t>
  </si>
  <si>
    <t>SDG&amp;E1-in-2Average WeekdayNon-NEMRate 1January2</t>
  </si>
  <si>
    <t>SDG&amp;E1-in-2Average WeekdayNon-NEMRate 1January3</t>
  </si>
  <si>
    <t>SDG&amp;E1-in-2Average WeekdayNon-NEMRate 1January4</t>
  </si>
  <si>
    <t>SDG&amp;E1-in-2Average WeekdayNon-NEMRate 1January5</t>
  </si>
  <si>
    <t>SDG&amp;E1-in-2Average WeekdayNon-NEMRate 1January6</t>
  </si>
  <si>
    <t>SDG&amp;E1-in-2Average WeekdayNon-NEMRate 1January7</t>
  </si>
  <si>
    <t>SDG&amp;E1-in-2Average WeekdayNon-NEMRate 1January8</t>
  </si>
  <si>
    <t>SDG&amp;E1-in-2Average WeekdayNon-NEMRate 1January9</t>
  </si>
  <si>
    <t>SDG&amp;E1-in-2Average WeekdayNon-NEMRate 1January10</t>
  </si>
  <si>
    <t>SDG&amp;E1-in-2Average WeekdayNon-NEMRate 1January11</t>
  </si>
  <si>
    <t>SDG&amp;E1-in-2Average WeekdayNon-NEMRate 1January12</t>
  </si>
  <si>
    <t>SDG&amp;E1-in-2Average WeekdayNon-NEMRate 1January13</t>
  </si>
  <si>
    <t>SDG&amp;E1-in-2Average WeekdayNon-NEMRate 1January14</t>
  </si>
  <si>
    <t>SDG&amp;E1-in-2Average WeekdayNon-NEMRate 1January15</t>
  </si>
  <si>
    <t>SDG&amp;E1-in-2Average WeekdayNon-NEMRate 1January16</t>
  </si>
  <si>
    <t>SDG&amp;E1-in-2Average WeekdayNon-NEMRate 1January17</t>
  </si>
  <si>
    <t>SDG&amp;E1-in-2Average WeekdayNon-NEMRate 1January18</t>
  </si>
  <si>
    <t>SDG&amp;E1-in-2Average WeekdayNon-NEMRate 1January19</t>
  </si>
  <si>
    <t>SDG&amp;E1-in-2Average WeekdayNon-NEMRate 1January20</t>
  </si>
  <si>
    <t>SDG&amp;E1-in-2Average WeekdayNon-NEMRate 1January21</t>
  </si>
  <si>
    <t>SDG&amp;E1-in-2Average WeekdayNon-NEMRate 1January22</t>
  </si>
  <si>
    <t>SDG&amp;E1-in-2Average WeekdayNon-NEMRate 1January23</t>
  </si>
  <si>
    <t>SDG&amp;E1-in-2Average WeekdayNon-NEMRate 1January24</t>
  </si>
  <si>
    <t>SDG&amp;E1-in-2Average WeekdayNEMRate 1January1</t>
  </si>
  <si>
    <t>SDG&amp;E1-in-2Average WeekdayNEMRate 1January2</t>
  </si>
  <si>
    <t>SDG&amp;E1-in-2Average WeekdayNEMRate 1January3</t>
  </si>
  <si>
    <t>SDG&amp;E1-in-2Average WeekdayNEMRate 1January4</t>
  </si>
  <si>
    <t>SDG&amp;E1-in-2Average WeekdayNEMRate 1January5</t>
  </si>
  <si>
    <t>SDG&amp;E1-in-2Average WeekdayNEMRate 1January6</t>
  </si>
  <si>
    <t>SDG&amp;E1-in-2Average WeekdayNEMRate 1January7</t>
  </si>
  <si>
    <t>SDG&amp;E1-in-2Average WeekdayNEMRate 1January8</t>
  </si>
  <si>
    <t>SDG&amp;E1-in-2Average WeekdayNEMRate 1January9</t>
  </si>
  <si>
    <t>SDG&amp;E1-in-2Average WeekdayNEMRate 1January10</t>
  </si>
  <si>
    <t>SDG&amp;E1-in-2Average WeekdayNEMRate 1January11</t>
  </si>
  <si>
    <t>SDG&amp;E1-in-2Average WeekdayNEMRate 1January12</t>
  </si>
  <si>
    <t>SDG&amp;E1-in-2Average WeekdayNEMRate 1January13</t>
  </si>
  <si>
    <t>SDG&amp;E1-in-2Average WeekdayNEMRate 1January14</t>
  </si>
  <si>
    <t>SDG&amp;E1-in-2Average WeekdayNEMRate 1January15</t>
  </si>
  <si>
    <t>SDG&amp;E1-in-2Average WeekdayNEMRate 1January16</t>
  </si>
  <si>
    <t>SDG&amp;E1-in-2Average WeekdayNEMRate 1January17</t>
  </si>
  <si>
    <t>SDG&amp;E1-in-2Average WeekdayNEMRate 1January18</t>
  </si>
  <si>
    <t>SDG&amp;E1-in-2Average WeekdayNEMRate 1January19</t>
  </si>
  <si>
    <t>SDG&amp;E1-in-2Average WeekdayNEMRate 1January20</t>
  </si>
  <si>
    <t>SDG&amp;E1-in-2Average WeekdayNEMRate 1January21</t>
  </si>
  <si>
    <t>SDG&amp;E1-in-2Average WeekdayNEMRate 1January22</t>
  </si>
  <si>
    <t>SDG&amp;E1-in-2Average WeekdayNEMRate 1January23</t>
  </si>
  <si>
    <t>SDG&amp;E1-in-2Average WeekdayNEMRate 1January24</t>
  </si>
  <si>
    <t>SDG&amp;E1-in-2Monthly System PeakNon-NEMRate 1January1</t>
  </si>
  <si>
    <t>SDG&amp;E1-in-2Monthly System PeakNon-NEMRate 1January2</t>
  </si>
  <si>
    <t>SDG&amp;E1-in-2Monthly System PeakNon-NEMRate 1January3</t>
  </si>
  <si>
    <t>SDG&amp;E1-in-2Monthly System PeakNon-NEMRate 1January4</t>
  </si>
  <si>
    <t>SDG&amp;E1-in-2Monthly System PeakNon-NEMRate 1January5</t>
  </si>
  <si>
    <t>SDG&amp;E1-in-2Monthly System PeakNon-NEMRate 1January6</t>
  </si>
  <si>
    <t>SDG&amp;E1-in-2Monthly System PeakNon-NEMRate 1January7</t>
  </si>
  <si>
    <t>SDG&amp;E1-in-2Monthly System PeakNon-NEMRate 1January8</t>
  </si>
  <si>
    <t>SDG&amp;E1-in-2Monthly System PeakNon-NEMRate 1January9</t>
  </si>
  <si>
    <t>SDG&amp;E1-in-2Monthly System PeakNon-NEMRate 1January10</t>
  </si>
  <si>
    <t>SDG&amp;E1-in-2Monthly System PeakNon-NEMRate 1January11</t>
  </si>
  <si>
    <t>SDG&amp;E1-in-2Monthly System PeakNon-NEMRate 1January12</t>
  </si>
  <si>
    <t>SDG&amp;E1-in-2Monthly System PeakNon-NEMRate 1January13</t>
  </si>
  <si>
    <t>SDG&amp;E1-in-2Monthly System PeakNon-NEMRate 1January14</t>
  </si>
  <si>
    <t>SDG&amp;E1-in-2Monthly System PeakNon-NEMRate 1January15</t>
  </si>
  <si>
    <t>SDG&amp;E1-in-2Monthly System PeakNon-NEMRate 1January16</t>
  </si>
  <si>
    <t>SDG&amp;E1-in-2Monthly System PeakNon-NEMRate 1January17</t>
  </si>
  <si>
    <t>SDG&amp;E1-in-2Monthly System PeakNon-NEMRate 1January18</t>
  </si>
  <si>
    <t>SDG&amp;E1-in-2Monthly System PeakNon-NEMRate 1January19</t>
  </si>
  <si>
    <t>SDG&amp;E1-in-2Monthly System PeakNon-NEMRate 1January20</t>
  </si>
  <si>
    <t>SDG&amp;E1-in-2Monthly System PeakNon-NEMRate 1January21</t>
  </si>
  <si>
    <t>SDG&amp;E1-in-2Monthly System PeakNon-NEMRate 1January22</t>
  </si>
  <si>
    <t>SDG&amp;E1-in-2Monthly System PeakNon-NEMRate 1January23</t>
  </si>
  <si>
    <t>SDG&amp;E1-in-2Monthly System PeakNon-NEMRate 1January24</t>
  </si>
  <si>
    <t>SDG&amp;E1-in-2Monthly System PeakNEMRate 1January1</t>
  </si>
  <si>
    <t>SDG&amp;E1-in-2Monthly System PeakNEMRate 1January2</t>
  </si>
  <si>
    <t>SDG&amp;E1-in-2Monthly System PeakNEMRate 1January3</t>
  </si>
  <si>
    <t>SDG&amp;E1-in-2Monthly System PeakNEMRate 1January4</t>
  </si>
  <si>
    <t>SDG&amp;E1-in-2Monthly System PeakNEMRate 1January5</t>
  </si>
  <si>
    <t>SDG&amp;E1-in-2Monthly System PeakNEMRate 1January6</t>
  </si>
  <si>
    <t>SDG&amp;E1-in-2Monthly System PeakNEMRate 1January7</t>
  </si>
  <si>
    <t>SDG&amp;E1-in-2Monthly System PeakNEMRate 1January8</t>
  </si>
  <si>
    <t>SDG&amp;E1-in-2Monthly System PeakNEMRate 1January9</t>
  </si>
  <si>
    <t>SDG&amp;E1-in-2Monthly System PeakNEMRate 1January10</t>
  </si>
  <si>
    <t>SDG&amp;E1-in-2Monthly System PeakNEMRate 1January11</t>
  </si>
  <si>
    <t>SDG&amp;E1-in-2Monthly System PeakNEMRate 1January12</t>
  </si>
  <si>
    <t>SDG&amp;E1-in-2Monthly System PeakNEMRate 1January13</t>
  </si>
  <si>
    <t>SDG&amp;E1-in-2Monthly System PeakNEMRate 1January14</t>
  </si>
  <si>
    <t>SDG&amp;E1-in-2Monthly System PeakNEMRate 1January15</t>
  </si>
  <si>
    <t>SDG&amp;E1-in-2Monthly System PeakNEMRate 1January16</t>
  </si>
  <si>
    <t>SDG&amp;E1-in-2Monthly System PeakNEMRate 1January17</t>
  </si>
  <si>
    <t>SDG&amp;E1-in-2Monthly System PeakNEMRate 1January18</t>
  </si>
  <si>
    <t>SDG&amp;E1-in-2Monthly System PeakNEMRate 1January19</t>
  </si>
  <si>
    <t>SDG&amp;E1-in-2Monthly System PeakNEMRate 1January20</t>
  </si>
  <si>
    <t>SDG&amp;E1-in-2Monthly System PeakNEMRate 1January21</t>
  </si>
  <si>
    <t>SDG&amp;E1-in-2Monthly System PeakNEMRate 1January22</t>
  </si>
  <si>
    <t>SDG&amp;E1-in-2Monthly System PeakNEMRate 1January23</t>
  </si>
  <si>
    <t>SDG&amp;E1-in-2Monthly System PeakNEMRate 1January24</t>
  </si>
  <si>
    <t>SDG&amp;E1-in-10Average WeekdayNon-NEMRate 1February1</t>
  </si>
  <si>
    <t>SDG&amp;E1-in-10Average WeekdayNon-NEMRate 1February2</t>
  </si>
  <si>
    <t>SDG&amp;E1-in-10Average WeekdayNon-NEMRate 1February3</t>
  </si>
  <si>
    <t>SDG&amp;E1-in-10Average WeekdayNon-NEMRate 1February4</t>
  </si>
  <si>
    <t>SDG&amp;E1-in-10Average WeekdayNon-NEMRate 1February5</t>
  </si>
  <si>
    <t>SDG&amp;E1-in-10Average WeekdayNon-NEMRate 1February6</t>
  </si>
  <si>
    <t>SDG&amp;E1-in-10Average WeekdayNon-NEMRate 1February7</t>
  </si>
  <si>
    <t>SDG&amp;E1-in-10Average WeekdayNon-NEMRate 1February8</t>
  </si>
  <si>
    <t>SDG&amp;E1-in-10Average WeekdayNon-NEMRate 1February9</t>
  </si>
  <si>
    <t>SDG&amp;E1-in-10Average WeekdayNon-NEMRate 1February10</t>
  </si>
  <si>
    <t>SDG&amp;E1-in-10Average WeekdayNon-NEMRate 1February11</t>
  </si>
  <si>
    <t>SDG&amp;E1-in-10Average WeekdayNon-NEMRate 1February12</t>
  </si>
  <si>
    <t>SDG&amp;E1-in-10Average WeekdayNon-NEMRate 1February13</t>
  </si>
  <si>
    <t>SDG&amp;E1-in-10Average WeekdayNon-NEMRate 1February14</t>
  </si>
  <si>
    <t>SDG&amp;E1-in-10Average WeekdayNon-NEMRate 1February15</t>
  </si>
  <si>
    <t>SDG&amp;E1-in-10Average WeekdayNon-NEMRate 1February16</t>
  </si>
  <si>
    <t>SDG&amp;E1-in-10Average WeekdayNon-NEMRate 1February17</t>
  </si>
  <si>
    <t>SDG&amp;E1-in-10Average WeekdayNon-NEMRate 1February18</t>
  </si>
  <si>
    <t>SDG&amp;E1-in-10Average WeekdayNon-NEMRate 1February19</t>
  </si>
  <si>
    <t>SDG&amp;E1-in-10Average WeekdayNon-NEMRate 1February20</t>
  </si>
  <si>
    <t>SDG&amp;E1-in-10Average WeekdayNon-NEMRate 1February21</t>
  </si>
  <si>
    <t>SDG&amp;E1-in-10Average WeekdayNon-NEMRate 1February22</t>
  </si>
  <si>
    <t>SDG&amp;E1-in-10Average WeekdayNon-NEMRate 1February23</t>
  </si>
  <si>
    <t>SDG&amp;E1-in-10Average WeekdayNon-NEMRate 1February24</t>
  </si>
  <si>
    <t>SDG&amp;E1-in-10Average WeekdayNEMRate 1February1</t>
  </si>
  <si>
    <t>SDG&amp;E1-in-10Average WeekdayNEMRate 1February2</t>
  </si>
  <si>
    <t>SDG&amp;E1-in-10Average WeekdayNEMRate 1February3</t>
  </si>
  <si>
    <t>SDG&amp;E1-in-10Average WeekdayNEMRate 1February4</t>
  </si>
  <si>
    <t>SDG&amp;E1-in-10Average WeekdayNEMRate 1February5</t>
  </si>
  <si>
    <t>SDG&amp;E1-in-10Average WeekdayNEMRate 1February6</t>
  </si>
  <si>
    <t>SDG&amp;E1-in-10Average WeekdayNEMRate 1February7</t>
  </si>
  <si>
    <t>SDG&amp;E1-in-10Average WeekdayNEMRate 1February8</t>
  </si>
  <si>
    <t>SDG&amp;E1-in-10Average WeekdayNEMRate 1February9</t>
  </si>
  <si>
    <t>SDG&amp;E1-in-10Average WeekdayNEMRate 1February10</t>
  </si>
  <si>
    <t>SDG&amp;E1-in-10Average WeekdayNEMRate 1February11</t>
  </si>
  <si>
    <t>SDG&amp;E1-in-10Average WeekdayNEMRate 1February12</t>
  </si>
  <si>
    <t>SDG&amp;E1-in-10Average WeekdayNEMRate 1February13</t>
  </si>
  <si>
    <t>SDG&amp;E1-in-10Average WeekdayNEMRate 1February14</t>
  </si>
  <si>
    <t>SDG&amp;E1-in-10Average WeekdayNEMRate 1February15</t>
  </si>
  <si>
    <t>SDG&amp;E1-in-10Average WeekdayNEMRate 1February16</t>
  </si>
  <si>
    <t>SDG&amp;E1-in-10Average WeekdayNEMRate 1February17</t>
  </si>
  <si>
    <t>SDG&amp;E1-in-10Average WeekdayNEMRate 1February18</t>
  </si>
  <si>
    <t>SDG&amp;E1-in-10Average WeekdayNEMRate 1February19</t>
  </si>
  <si>
    <t>SDG&amp;E1-in-10Average WeekdayNEMRate 1February20</t>
  </si>
  <si>
    <t>SDG&amp;E1-in-10Average WeekdayNEMRate 1February21</t>
  </si>
  <si>
    <t>SDG&amp;E1-in-10Average WeekdayNEMRate 1February22</t>
  </si>
  <si>
    <t>SDG&amp;E1-in-10Average WeekdayNEMRate 1February23</t>
  </si>
  <si>
    <t>SDG&amp;E1-in-10Average WeekdayNEMRate 1February24</t>
  </si>
  <si>
    <t>SDG&amp;E1-in-10Monthly System PeakNon-NEMRate 1February1</t>
  </si>
  <si>
    <t>SDG&amp;E1-in-10Monthly System PeakNon-NEMRate 1February2</t>
  </si>
  <si>
    <t>SDG&amp;E1-in-10Monthly System PeakNon-NEMRate 1February3</t>
  </si>
  <si>
    <t>SDG&amp;E1-in-10Monthly System PeakNon-NEMRate 1February4</t>
  </si>
  <si>
    <t>SDG&amp;E1-in-10Monthly System PeakNon-NEMRate 1February5</t>
  </si>
  <si>
    <t>SDG&amp;E1-in-10Monthly System PeakNon-NEMRate 1February6</t>
  </si>
  <si>
    <t>SDG&amp;E1-in-10Monthly System PeakNon-NEMRate 1February7</t>
  </si>
  <si>
    <t>SDG&amp;E1-in-10Monthly System PeakNon-NEMRate 1February8</t>
  </si>
  <si>
    <t>SDG&amp;E1-in-10Monthly System PeakNon-NEMRate 1February9</t>
  </si>
  <si>
    <t>SDG&amp;E1-in-10Monthly System PeakNon-NEMRate 1February10</t>
  </si>
  <si>
    <t>SDG&amp;E1-in-10Monthly System PeakNon-NEMRate 1February11</t>
  </si>
  <si>
    <t>SDG&amp;E1-in-10Monthly System PeakNon-NEMRate 1February12</t>
  </si>
  <si>
    <t>SDG&amp;E1-in-10Monthly System PeakNon-NEMRate 1February13</t>
  </si>
  <si>
    <t>SDG&amp;E1-in-10Monthly System PeakNon-NEMRate 1February14</t>
  </si>
  <si>
    <t>SDG&amp;E1-in-10Monthly System PeakNon-NEMRate 1February15</t>
  </si>
  <si>
    <t>SDG&amp;E1-in-10Monthly System PeakNon-NEMRate 1February16</t>
  </si>
  <si>
    <t>SDG&amp;E1-in-10Monthly System PeakNon-NEMRate 1February17</t>
  </si>
  <si>
    <t>SDG&amp;E1-in-10Monthly System PeakNon-NEMRate 1February18</t>
  </si>
  <si>
    <t>SDG&amp;E1-in-10Monthly System PeakNon-NEMRate 1February19</t>
  </si>
  <si>
    <t>SDG&amp;E1-in-10Monthly System PeakNon-NEMRate 1February20</t>
  </si>
  <si>
    <t>SDG&amp;E1-in-10Monthly System PeakNon-NEMRate 1February21</t>
  </si>
  <si>
    <t>SDG&amp;E1-in-10Monthly System PeakNon-NEMRate 1February22</t>
  </si>
  <si>
    <t>SDG&amp;E1-in-10Monthly System PeakNon-NEMRate 1February23</t>
  </si>
  <si>
    <t>SDG&amp;E1-in-10Monthly System PeakNon-NEMRate 1February24</t>
  </si>
  <si>
    <t>SDG&amp;E1-in-10Monthly System PeakNEMRate 1February1</t>
  </si>
  <si>
    <t>SDG&amp;E1-in-10Monthly System PeakNEMRate 1February2</t>
  </si>
  <si>
    <t>SDG&amp;E1-in-10Monthly System PeakNEMRate 1February3</t>
  </si>
  <si>
    <t>SDG&amp;E1-in-10Monthly System PeakNEMRate 1February4</t>
  </si>
  <si>
    <t>SDG&amp;E1-in-10Monthly System PeakNEMRate 1February5</t>
  </si>
  <si>
    <t>SDG&amp;E1-in-10Monthly System PeakNEMRate 1February6</t>
  </si>
  <si>
    <t>SDG&amp;E1-in-10Monthly System PeakNEMRate 1February7</t>
  </si>
  <si>
    <t>SDG&amp;E1-in-10Monthly System PeakNEMRate 1February8</t>
  </si>
  <si>
    <t>SDG&amp;E1-in-10Monthly System PeakNEMRate 1February9</t>
  </si>
  <si>
    <t>SDG&amp;E1-in-10Monthly System PeakNEMRate 1February10</t>
  </si>
  <si>
    <t>SDG&amp;E1-in-10Monthly System PeakNEMRate 1February11</t>
  </si>
  <si>
    <t>SDG&amp;E1-in-10Monthly System PeakNEMRate 1February12</t>
  </si>
  <si>
    <t>SDG&amp;E1-in-10Monthly System PeakNEMRate 1February13</t>
  </si>
  <si>
    <t>SDG&amp;E1-in-10Monthly System PeakNEMRate 1February14</t>
  </si>
  <si>
    <t>SDG&amp;E1-in-10Monthly System PeakNEMRate 1February15</t>
  </si>
  <si>
    <t>SDG&amp;E1-in-10Monthly System PeakNEMRate 1February16</t>
  </si>
  <si>
    <t>SDG&amp;E1-in-10Monthly System PeakNEMRate 1February17</t>
  </si>
  <si>
    <t>SDG&amp;E1-in-10Monthly System PeakNEMRate 1February18</t>
  </si>
  <si>
    <t>SDG&amp;E1-in-10Monthly System PeakNEMRate 1February19</t>
  </si>
  <si>
    <t>SDG&amp;E1-in-10Monthly System PeakNEMRate 1February20</t>
  </si>
  <si>
    <t>SDG&amp;E1-in-10Monthly System PeakNEMRate 1February21</t>
  </si>
  <si>
    <t>SDG&amp;E1-in-10Monthly System PeakNEMRate 1February22</t>
  </si>
  <si>
    <t>SDG&amp;E1-in-10Monthly System PeakNEMRate 1February23</t>
  </si>
  <si>
    <t>SDG&amp;E1-in-10Monthly System PeakNEMRate 1February24</t>
  </si>
  <si>
    <t>SDG&amp;E1-in-2Average WeekdayNon-NEMRate 1February1</t>
  </si>
  <si>
    <t>SDG&amp;E1-in-2Average WeekdayNon-NEMRate 1February2</t>
  </si>
  <si>
    <t>SDG&amp;E1-in-2Average WeekdayNon-NEMRate 1February3</t>
  </si>
  <si>
    <t>SDG&amp;E1-in-2Average WeekdayNon-NEMRate 1February4</t>
  </si>
  <si>
    <t>SDG&amp;E1-in-2Average WeekdayNon-NEMRate 1February5</t>
  </si>
  <si>
    <t>SDG&amp;E1-in-2Average WeekdayNon-NEMRate 1February6</t>
  </si>
  <si>
    <t>SDG&amp;E1-in-2Average WeekdayNon-NEMRate 1February7</t>
  </si>
  <si>
    <t>SDG&amp;E1-in-2Average WeekdayNon-NEMRate 1February8</t>
  </si>
  <si>
    <t>SDG&amp;E1-in-2Average WeekdayNon-NEMRate 1February9</t>
  </si>
  <si>
    <t>SDG&amp;E1-in-2Average WeekdayNon-NEMRate 1February10</t>
  </si>
  <si>
    <t>SDG&amp;E1-in-2Average WeekdayNon-NEMRate 1February11</t>
  </si>
  <si>
    <t>SDG&amp;E1-in-2Average WeekdayNon-NEMRate 1February12</t>
  </si>
  <si>
    <t>SDG&amp;E1-in-2Average WeekdayNon-NEMRate 1February13</t>
  </si>
  <si>
    <t>SDG&amp;E1-in-2Average WeekdayNon-NEMRate 1February14</t>
  </si>
  <si>
    <t>SDG&amp;E1-in-2Average WeekdayNon-NEMRate 1February15</t>
  </si>
  <si>
    <t>SDG&amp;E1-in-2Average WeekdayNon-NEMRate 1February16</t>
  </si>
  <si>
    <t>SDG&amp;E1-in-2Average WeekdayNon-NEMRate 1February17</t>
  </si>
  <si>
    <t>SDG&amp;E1-in-2Average WeekdayNon-NEMRate 1February18</t>
  </si>
  <si>
    <t>SDG&amp;E1-in-2Average WeekdayNon-NEMRate 1February19</t>
  </si>
  <si>
    <t>SDG&amp;E1-in-2Average WeekdayNon-NEMRate 1February20</t>
  </si>
  <si>
    <t>SDG&amp;E1-in-2Average WeekdayNon-NEMRate 1February21</t>
  </si>
  <si>
    <t>SDG&amp;E1-in-2Average WeekdayNon-NEMRate 1February22</t>
  </si>
  <si>
    <t>SDG&amp;E1-in-2Average WeekdayNon-NEMRate 1February23</t>
  </si>
  <si>
    <t>SDG&amp;E1-in-2Average WeekdayNon-NEMRate 1February24</t>
  </si>
  <si>
    <t>SDG&amp;E1-in-2Average WeekdayNEMRate 1February1</t>
  </si>
  <si>
    <t>SDG&amp;E1-in-2Average WeekdayNEMRate 1February2</t>
  </si>
  <si>
    <t>SDG&amp;E1-in-2Average WeekdayNEMRate 1February3</t>
  </si>
  <si>
    <t>SDG&amp;E1-in-2Average WeekdayNEMRate 1February4</t>
  </si>
  <si>
    <t>SDG&amp;E1-in-2Average WeekdayNEMRate 1February5</t>
  </si>
  <si>
    <t>SDG&amp;E1-in-2Average WeekdayNEMRate 1February6</t>
  </si>
  <si>
    <t>SDG&amp;E1-in-2Average WeekdayNEMRate 1February7</t>
  </si>
  <si>
    <t>SDG&amp;E1-in-2Average WeekdayNEMRate 1February8</t>
  </si>
  <si>
    <t>SDG&amp;E1-in-2Average WeekdayNEMRate 1February9</t>
  </si>
  <si>
    <t>SDG&amp;E1-in-2Average WeekdayNEMRate 1February10</t>
  </si>
  <si>
    <t>SDG&amp;E1-in-2Average WeekdayNEMRate 1February11</t>
  </si>
  <si>
    <t>SDG&amp;E1-in-2Average WeekdayNEMRate 1February12</t>
  </si>
  <si>
    <t>SDG&amp;E1-in-2Average WeekdayNEMRate 1February13</t>
  </si>
  <si>
    <t>SDG&amp;E1-in-2Average WeekdayNEMRate 1February14</t>
  </si>
  <si>
    <t>SDG&amp;E1-in-2Average WeekdayNEMRate 1February15</t>
  </si>
  <si>
    <t>SDG&amp;E1-in-2Average WeekdayNEMRate 1February16</t>
  </si>
  <si>
    <t>SDG&amp;E1-in-2Average WeekdayNEMRate 1February17</t>
  </si>
  <si>
    <t>SDG&amp;E1-in-2Average WeekdayNEMRate 1February18</t>
  </si>
  <si>
    <t>SDG&amp;E1-in-2Average WeekdayNEMRate 1February19</t>
  </si>
  <si>
    <t>SDG&amp;E1-in-2Average WeekdayNEMRate 1February20</t>
  </si>
  <si>
    <t>SDG&amp;E1-in-2Average WeekdayNEMRate 1February21</t>
  </si>
  <si>
    <t>SDG&amp;E1-in-2Average WeekdayNEMRate 1February22</t>
  </si>
  <si>
    <t>SDG&amp;E1-in-2Average WeekdayNEMRate 1February23</t>
  </si>
  <si>
    <t>SDG&amp;E1-in-2Average WeekdayNEMRate 1February24</t>
  </si>
  <si>
    <t>SDG&amp;E1-in-2Monthly System PeakNon-NEMRate 1February1</t>
  </si>
  <si>
    <t>SDG&amp;E1-in-2Monthly System PeakNon-NEMRate 1February2</t>
  </si>
  <si>
    <t>SDG&amp;E1-in-2Monthly System PeakNon-NEMRate 1February3</t>
  </si>
  <si>
    <t>SDG&amp;E1-in-2Monthly System PeakNon-NEMRate 1February4</t>
  </si>
  <si>
    <t>SDG&amp;E1-in-2Monthly System PeakNon-NEMRate 1February5</t>
  </si>
  <si>
    <t>SDG&amp;E1-in-2Monthly System PeakNon-NEMRate 1February6</t>
  </si>
  <si>
    <t>SDG&amp;E1-in-2Monthly System PeakNon-NEMRate 1February7</t>
  </si>
  <si>
    <t>SDG&amp;E1-in-2Monthly System PeakNon-NEMRate 1February8</t>
  </si>
  <si>
    <t>SDG&amp;E1-in-2Monthly System PeakNon-NEMRate 1February9</t>
  </si>
  <si>
    <t>SDG&amp;E1-in-2Monthly System PeakNon-NEMRate 1February10</t>
  </si>
  <si>
    <t>SDG&amp;E1-in-2Monthly System PeakNon-NEMRate 1February11</t>
  </si>
  <si>
    <t>SDG&amp;E1-in-2Monthly System PeakNon-NEMRate 1February12</t>
  </si>
  <si>
    <t>SDG&amp;E1-in-2Monthly System PeakNon-NEMRate 1February13</t>
  </si>
  <si>
    <t>SDG&amp;E1-in-2Monthly System PeakNon-NEMRate 1February14</t>
  </si>
  <si>
    <t>SDG&amp;E1-in-2Monthly System PeakNon-NEMRate 1February15</t>
  </si>
  <si>
    <t>SDG&amp;E1-in-2Monthly System PeakNon-NEMRate 1February16</t>
  </si>
  <si>
    <t>SDG&amp;E1-in-2Monthly System PeakNon-NEMRate 1February17</t>
  </si>
  <si>
    <t>SDG&amp;E1-in-2Monthly System PeakNon-NEMRate 1February18</t>
  </si>
  <si>
    <t>SDG&amp;E1-in-2Monthly System PeakNon-NEMRate 1February19</t>
  </si>
  <si>
    <t>SDG&amp;E1-in-2Monthly System PeakNon-NEMRate 1February20</t>
  </si>
  <si>
    <t>SDG&amp;E1-in-2Monthly System PeakNon-NEMRate 1February21</t>
  </si>
  <si>
    <t>SDG&amp;E1-in-2Monthly System PeakNon-NEMRate 1February22</t>
  </si>
  <si>
    <t>SDG&amp;E1-in-2Monthly System PeakNon-NEMRate 1February23</t>
  </si>
  <si>
    <t>SDG&amp;E1-in-2Monthly System PeakNon-NEMRate 1February24</t>
  </si>
  <si>
    <t>SDG&amp;E1-in-2Monthly System PeakNEMRate 1February1</t>
  </si>
  <si>
    <t>SDG&amp;E1-in-2Monthly System PeakNEMRate 1February2</t>
  </si>
  <si>
    <t>SDG&amp;E1-in-2Monthly System PeakNEMRate 1February3</t>
  </si>
  <si>
    <t>SDG&amp;E1-in-2Monthly System PeakNEMRate 1February4</t>
  </si>
  <si>
    <t>SDG&amp;E1-in-2Monthly System PeakNEMRate 1February5</t>
  </si>
  <si>
    <t>SDG&amp;E1-in-2Monthly System PeakNEMRate 1February6</t>
  </si>
  <si>
    <t>SDG&amp;E1-in-2Monthly System PeakNEMRate 1February7</t>
  </si>
  <si>
    <t>SDG&amp;E1-in-2Monthly System PeakNEMRate 1February8</t>
  </si>
  <si>
    <t>SDG&amp;E1-in-2Monthly System PeakNEMRate 1February9</t>
  </si>
  <si>
    <t>SDG&amp;E1-in-2Monthly System PeakNEMRate 1February10</t>
  </si>
  <si>
    <t>SDG&amp;E1-in-2Monthly System PeakNEMRate 1February11</t>
  </si>
  <si>
    <t>SDG&amp;E1-in-2Monthly System PeakNEMRate 1February12</t>
  </si>
  <si>
    <t>SDG&amp;E1-in-2Monthly System PeakNEMRate 1February13</t>
  </si>
  <si>
    <t>SDG&amp;E1-in-2Monthly System PeakNEMRate 1February14</t>
  </si>
  <si>
    <t>SDG&amp;E1-in-2Monthly System PeakNEMRate 1February15</t>
  </si>
  <si>
    <t>SDG&amp;E1-in-2Monthly System PeakNEMRate 1February16</t>
  </si>
  <si>
    <t>SDG&amp;E1-in-2Monthly System PeakNEMRate 1February17</t>
  </si>
  <si>
    <t>SDG&amp;E1-in-2Monthly System PeakNEMRate 1February18</t>
  </si>
  <si>
    <t>SDG&amp;E1-in-2Monthly System PeakNEMRate 1February19</t>
  </si>
  <si>
    <t>SDG&amp;E1-in-2Monthly System PeakNEMRate 1February20</t>
  </si>
  <si>
    <t>SDG&amp;E1-in-2Monthly System PeakNEMRate 1February21</t>
  </si>
  <si>
    <t>SDG&amp;E1-in-2Monthly System PeakNEMRate 1February22</t>
  </si>
  <si>
    <t>SDG&amp;E1-in-2Monthly System PeakNEMRate 1February23</t>
  </si>
  <si>
    <t>SDG&amp;E1-in-2Monthly System PeakNEMRate 1February24</t>
  </si>
  <si>
    <t>SDG&amp;E1-in-10Average WeekdayNon-NEMRate 1March1</t>
  </si>
  <si>
    <t>SDG&amp;E1-in-10Average WeekdayNon-NEMRate 1March2</t>
  </si>
  <si>
    <t>SDG&amp;E1-in-10Average WeekdayNon-NEMRate 1March3</t>
  </si>
  <si>
    <t>SDG&amp;E1-in-10Average WeekdayNon-NEMRate 1March4</t>
  </si>
  <si>
    <t>SDG&amp;E1-in-10Average WeekdayNon-NEMRate 1March5</t>
  </si>
  <si>
    <t>SDG&amp;E1-in-10Average WeekdayNon-NEMRate 1March6</t>
  </si>
  <si>
    <t>SDG&amp;E1-in-10Average WeekdayNon-NEMRate 1March7</t>
  </si>
  <si>
    <t>SDG&amp;E1-in-10Average WeekdayNon-NEMRate 1March8</t>
  </si>
  <si>
    <t>SDG&amp;E1-in-10Average WeekdayNon-NEMRate 1March9</t>
  </si>
  <si>
    <t>SDG&amp;E1-in-10Average WeekdayNon-NEMRate 1March10</t>
  </si>
  <si>
    <t>SDG&amp;E1-in-10Average WeekdayNon-NEMRate 1March11</t>
  </si>
  <si>
    <t>SDG&amp;E1-in-10Average WeekdayNon-NEMRate 1March12</t>
  </si>
  <si>
    <t>SDG&amp;E1-in-10Average WeekdayNon-NEMRate 1March13</t>
  </si>
  <si>
    <t>SDG&amp;E1-in-10Average WeekdayNon-NEMRate 1March14</t>
  </si>
  <si>
    <t>SDG&amp;E1-in-10Average WeekdayNon-NEMRate 1March15</t>
  </si>
  <si>
    <t>SDG&amp;E1-in-10Average WeekdayNon-NEMRate 1March16</t>
  </si>
  <si>
    <t>SDG&amp;E1-in-10Average WeekdayNon-NEMRate 1March17</t>
  </si>
  <si>
    <t>SDG&amp;E1-in-10Average WeekdayNon-NEMRate 1March18</t>
  </si>
  <si>
    <t>SDG&amp;E1-in-10Average WeekdayNon-NEMRate 1March19</t>
  </si>
  <si>
    <t>SDG&amp;E1-in-10Average WeekdayNon-NEMRate 1March20</t>
  </si>
  <si>
    <t>SDG&amp;E1-in-10Average WeekdayNon-NEMRate 1March21</t>
  </si>
  <si>
    <t>SDG&amp;E1-in-10Average WeekdayNon-NEMRate 1March22</t>
  </si>
  <si>
    <t>SDG&amp;E1-in-10Average WeekdayNon-NEMRate 1March23</t>
  </si>
  <si>
    <t>SDG&amp;E1-in-10Average WeekdayNon-NEMRate 1March24</t>
  </si>
  <si>
    <t>SDG&amp;E1-in-10Average WeekdayNEMRate 1March1</t>
  </si>
  <si>
    <t>SDG&amp;E1-in-10Average WeekdayNEMRate 1March2</t>
  </si>
  <si>
    <t>SDG&amp;E1-in-10Average WeekdayNEMRate 1March3</t>
  </si>
  <si>
    <t>SDG&amp;E1-in-10Average WeekdayNEMRate 1March4</t>
  </si>
  <si>
    <t>SDG&amp;E1-in-10Average WeekdayNEMRate 1March5</t>
  </si>
  <si>
    <t>SDG&amp;E1-in-10Average WeekdayNEMRate 1March6</t>
  </si>
  <si>
    <t>SDG&amp;E1-in-10Average WeekdayNEMRate 1March7</t>
  </si>
  <si>
    <t>SDG&amp;E1-in-10Average WeekdayNEMRate 1March8</t>
  </si>
  <si>
    <t>SDG&amp;E1-in-10Average WeekdayNEMRate 1March9</t>
  </si>
  <si>
    <t>SDG&amp;E1-in-10Average WeekdayNEMRate 1March10</t>
  </si>
  <si>
    <t>SDG&amp;E1-in-10Average WeekdayNEMRate 1March11</t>
  </si>
  <si>
    <t>SDG&amp;E1-in-10Average WeekdayNEMRate 1March12</t>
  </si>
  <si>
    <t>SDG&amp;E1-in-10Average WeekdayNEMRate 1March13</t>
  </si>
  <si>
    <t>SDG&amp;E1-in-10Average WeekdayNEMRate 1March14</t>
  </si>
  <si>
    <t>SDG&amp;E1-in-10Average WeekdayNEMRate 1March15</t>
  </si>
  <si>
    <t>SDG&amp;E1-in-10Average WeekdayNEMRate 1March16</t>
  </si>
  <si>
    <t>SDG&amp;E1-in-10Average WeekdayNEMRate 1March17</t>
  </si>
  <si>
    <t>SDG&amp;E1-in-10Average WeekdayNEMRate 1March18</t>
  </si>
  <si>
    <t>SDG&amp;E1-in-10Average WeekdayNEMRate 1March19</t>
  </si>
  <si>
    <t>SDG&amp;E1-in-10Average WeekdayNEMRate 1March20</t>
  </si>
  <si>
    <t>SDG&amp;E1-in-10Average WeekdayNEMRate 1March21</t>
  </si>
  <si>
    <t>SDG&amp;E1-in-10Average WeekdayNEMRate 1March22</t>
  </si>
  <si>
    <t>SDG&amp;E1-in-10Average WeekdayNEMRate 1March23</t>
  </si>
  <si>
    <t>SDG&amp;E1-in-10Average WeekdayNEMRate 1March24</t>
  </si>
  <si>
    <t>SDG&amp;E1-in-10Monthly System PeakNon-NEMRate 1March1</t>
  </si>
  <si>
    <t>SDG&amp;E1-in-10Monthly System PeakNon-NEMRate 1March2</t>
  </si>
  <si>
    <t>SDG&amp;E1-in-10Monthly System PeakNon-NEMRate 1March3</t>
  </si>
  <si>
    <t>SDG&amp;E1-in-10Monthly System PeakNon-NEMRate 1March4</t>
  </si>
  <si>
    <t>SDG&amp;E1-in-10Monthly System PeakNon-NEMRate 1March5</t>
  </si>
  <si>
    <t>SDG&amp;E1-in-10Monthly System PeakNon-NEMRate 1March6</t>
  </si>
  <si>
    <t>SDG&amp;E1-in-10Monthly System PeakNon-NEMRate 1March7</t>
  </si>
  <si>
    <t>SDG&amp;E1-in-10Monthly System PeakNon-NEMRate 1March8</t>
  </si>
  <si>
    <t>SDG&amp;E1-in-10Monthly System PeakNon-NEMRate 1March9</t>
  </si>
  <si>
    <t>SDG&amp;E1-in-10Monthly System PeakNon-NEMRate 1March10</t>
  </si>
  <si>
    <t>SDG&amp;E1-in-10Monthly System PeakNon-NEMRate 1March11</t>
  </si>
  <si>
    <t>SDG&amp;E1-in-10Monthly System PeakNon-NEMRate 1March12</t>
  </si>
  <si>
    <t>SDG&amp;E1-in-10Monthly System PeakNon-NEMRate 1March13</t>
  </si>
  <si>
    <t>SDG&amp;E1-in-10Monthly System PeakNon-NEMRate 1March14</t>
  </si>
  <si>
    <t>SDG&amp;E1-in-10Monthly System PeakNon-NEMRate 1March15</t>
  </si>
  <si>
    <t>SDG&amp;E1-in-10Monthly System PeakNon-NEMRate 1March16</t>
  </si>
  <si>
    <t>SDG&amp;E1-in-10Monthly System PeakNon-NEMRate 1March17</t>
  </si>
  <si>
    <t>SDG&amp;E1-in-10Monthly System PeakNon-NEMRate 1March18</t>
  </si>
  <si>
    <t>SDG&amp;E1-in-10Monthly System PeakNon-NEMRate 1March19</t>
  </si>
  <si>
    <t>SDG&amp;E1-in-10Monthly System PeakNon-NEMRate 1March20</t>
  </si>
  <si>
    <t>SDG&amp;E1-in-10Monthly System PeakNon-NEMRate 1March21</t>
  </si>
  <si>
    <t>SDG&amp;E1-in-10Monthly System PeakNon-NEMRate 1March22</t>
  </si>
  <si>
    <t>SDG&amp;E1-in-10Monthly System PeakNon-NEMRate 1March23</t>
  </si>
  <si>
    <t>SDG&amp;E1-in-10Monthly System PeakNon-NEMRate 1March24</t>
  </si>
  <si>
    <t>SDG&amp;E1-in-10Monthly System PeakNEMRate 1March1</t>
  </si>
  <si>
    <t>SDG&amp;E1-in-10Monthly System PeakNEMRate 1March2</t>
  </si>
  <si>
    <t>SDG&amp;E1-in-10Monthly System PeakNEMRate 1March3</t>
  </si>
  <si>
    <t>SDG&amp;E1-in-10Monthly System PeakNEMRate 1March4</t>
  </si>
  <si>
    <t>SDG&amp;E1-in-10Monthly System PeakNEMRate 1March5</t>
  </si>
  <si>
    <t>SDG&amp;E1-in-10Monthly System PeakNEMRate 1March6</t>
  </si>
  <si>
    <t>SDG&amp;E1-in-10Monthly System PeakNEMRate 1March7</t>
  </si>
  <si>
    <t>SDG&amp;E1-in-10Monthly System PeakNEMRate 1March8</t>
  </si>
  <si>
    <t>SDG&amp;E1-in-10Monthly System PeakNEMRate 1March9</t>
  </si>
  <si>
    <t>SDG&amp;E1-in-10Monthly System PeakNEMRate 1March10</t>
  </si>
  <si>
    <t>SDG&amp;E1-in-10Monthly System PeakNEMRate 1March11</t>
  </si>
  <si>
    <t>SDG&amp;E1-in-10Monthly System PeakNEMRate 1March12</t>
  </si>
  <si>
    <t>SDG&amp;E1-in-10Monthly System PeakNEMRate 1March13</t>
  </si>
  <si>
    <t>SDG&amp;E1-in-10Monthly System PeakNEMRate 1March14</t>
  </si>
  <si>
    <t>SDG&amp;E1-in-10Monthly System PeakNEMRate 1March15</t>
  </si>
  <si>
    <t>SDG&amp;E1-in-10Monthly System PeakNEMRate 1March16</t>
  </si>
  <si>
    <t>SDG&amp;E1-in-10Monthly System PeakNEMRate 1March17</t>
  </si>
  <si>
    <t>SDG&amp;E1-in-10Monthly System PeakNEMRate 1March18</t>
  </si>
  <si>
    <t>SDG&amp;E1-in-10Monthly System PeakNEMRate 1March19</t>
  </si>
  <si>
    <t>SDG&amp;E1-in-10Monthly System PeakNEMRate 1March20</t>
  </si>
  <si>
    <t>SDG&amp;E1-in-10Monthly System PeakNEMRate 1March21</t>
  </si>
  <si>
    <t>SDG&amp;E1-in-10Monthly System PeakNEMRate 1March22</t>
  </si>
  <si>
    <t>SDG&amp;E1-in-10Monthly System PeakNEMRate 1March23</t>
  </si>
  <si>
    <t>SDG&amp;E1-in-10Monthly System PeakNEMRate 1March24</t>
  </si>
  <si>
    <t>SDG&amp;E1-in-2Average WeekdayNon-NEMRate 1March1</t>
  </si>
  <si>
    <t>SDG&amp;E1-in-2Average WeekdayNon-NEMRate 1March2</t>
  </si>
  <si>
    <t>SDG&amp;E1-in-2Average WeekdayNon-NEMRate 1March3</t>
  </si>
  <si>
    <t>SDG&amp;E1-in-2Average WeekdayNon-NEMRate 1March4</t>
  </si>
  <si>
    <t>SDG&amp;E1-in-2Average WeekdayNon-NEMRate 1March5</t>
  </si>
  <si>
    <t>SDG&amp;E1-in-2Average WeekdayNon-NEMRate 1March6</t>
  </si>
  <si>
    <t>SDG&amp;E1-in-2Average WeekdayNon-NEMRate 1March7</t>
  </si>
  <si>
    <t>SDG&amp;E1-in-2Average WeekdayNon-NEMRate 1March8</t>
  </si>
  <si>
    <t>SDG&amp;E1-in-2Average WeekdayNon-NEMRate 1March9</t>
  </si>
  <si>
    <t>SDG&amp;E1-in-2Average WeekdayNon-NEMRate 1March10</t>
  </si>
  <si>
    <t>SDG&amp;E1-in-2Average WeekdayNon-NEMRate 1March11</t>
  </si>
  <si>
    <t>SDG&amp;E1-in-2Average WeekdayNon-NEMRate 1March12</t>
  </si>
  <si>
    <t>SDG&amp;E1-in-2Average WeekdayNon-NEMRate 1March13</t>
  </si>
  <si>
    <t>SDG&amp;E1-in-2Average WeekdayNon-NEMRate 1March14</t>
  </si>
  <si>
    <t>SDG&amp;E1-in-2Average WeekdayNon-NEMRate 1March15</t>
  </si>
  <si>
    <t>SDG&amp;E1-in-2Average WeekdayNon-NEMRate 1March16</t>
  </si>
  <si>
    <t>SDG&amp;E1-in-2Average WeekdayNon-NEMRate 1March17</t>
  </si>
  <si>
    <t>SDG&amp;E1-in-2Average WeekdayNon-NEMRate 1March18</t>
  </si>
  <si>
    <t>SDG&amp;E1-in-2Average WeekdayNon-NEMRate 1March19</t>
  </si>
  <si>
    <t>SDG&amp;E1-in-2Average WeekdayNon-NEMRate 1March20</t>
  </si>
  <si>
    <t>SDG&amp;E1-in-2Average WeekdayNon-NEMRate 1March21</t>
  </si>
  <si>
    <t>SDG&amp;E1-in-2Average WeekdayNon-NEMRate 1March22</t>
  </si>
  <si>
    <t>SDG&amp;E1-in-2Average WeekdayNon-NEMRate 1March23</t>
  </si>
  <si>
    <t>SDG&amp;E1-in-2Average WeekdayNon-NEMRate 1March24</t>
  </si>
  <si>
    <t>SDG&amp;E1-in-2Average WeekdayNEMRate 1March1</t>
  </si>
  <si>
    <t>SDG&amp;E1-in-2Average WeekdayNEMRate 1March2</t>
  </si>
  <si>
    <t>SDG&amp;E1-in-2Average WeekdayNEMRate 1March3</t>
  </si>
  <si>
    <t>SDG&amp;E1-in-2Average WeekdayNEMRate 1March4</t>
  </si>
  <si>
    <t>SDG&amp;E1-in-2Average WeekdayNEMRate 1March5</t>
  </si>
  <si>
    <t>SDG&amp;E1-in-2Average WeekdayNEMRate 1March6</t>
  </si>
  <si>
    <t>SDG&amp;E1-in-2Average WeekdayNEMRate 1March7</t>
  </si>
  <si>
    <t>SDG&amp;E1-in-2Average WeekdayNEMRate 1March8</t>
  </si>
  <si>
    <t>SDG&amp;E1-in-2Average WeekdayNEMRate 1March9</t>
  </si>
  <si>
    <t>SDG&amp;E1-in-2Average WeekdayNEMRate 1March10</t>
  </si>
  <si>
    <t>SDG&amp;E1-in-2Average WeekdayNEMRate 1March11</t>
  </si>
  <si>
    <t>SDG&amp;E1-in-2Average WeekdayNEMRate 1March12</t>
  </si>
  <si>
    <t>SDG&amp;E1-in-2Average WeekdayNEMRate 1March13</t>
  </si>
  <si>
    <t>SDG&amp;E1-in-2Average WeekdayNEMRate 1March14</t>
  </si>
  <si>
    <t>SDG&amp;E1-in-2Average WeekdayNEMRate 1March15</t>
  </si>
  <si>
    <t>SDG&amp;E1-in-2Average WeekdayNEMRate 1March16</t>
  </si>
  <si>
    <t>SDG&amp;E1-in-2Average WeekdayNEMRate 1March17</t>
  </si>
  <si>
    <t>SDG&amp;E1-in-2Average WeekdayNEMRate 1March18</t>
  </si>
  <si>
    <t>SDG&amp;E1-in-2Average WeekdayNEMRate 1March19</t>
  </si>
  <si>
    <t>SDG&amp;E1-in-2Average WeekdayNEMRate 1March20</t>
  </si>
  <si>
    <t>SDG&amp;E1-in-2Average WeekdayNEMRate 1March21</t>
  </si>
  <si>
    <t>SDG&amp;E1-in-2Average WeekdayNEMRate 1March22</t>
  </si>
  <si>
    <t>SDG&amp;E1-in-2Average WeekdayNEMRate 1March23</t>
  </si>
  <si>
    <t>SDG&amp;E1-in-2Average WeekdayNEMRate 1March24</t>
  </si>
  <si>
    <t>SDG&amp;E1-in-2Monthly System PeakNon-NEMRate 1March1</t>
  </si>
  <si>
    <t>SDG&amp;E1-in-2Monthly System PeakNon-NEMRate 1March2</t>
  </si>
  <si>
    <t>SDG&amp;E1-in-2Monthly System PeakNon-NEMRate 1March3</t>
  </si>
  <si>
    <t>SDG&amp;E1-in-2Monthly System PeakNon-NEMRate 1March4</t>
  </si>
  <si>
    <t>SDG&amp;E1-in-2Monthly System PeakNon-NEMRate 1March5</t>
  </si>
  <si>
    <t>SDG&amp;E1-in-2Monthly System PeakNon-NEMRate 1March6</t>
  </si>
  <si>
    <t>SDG&amp;E1-in-2Monthly System PeakNon-NEMRate 1March7</t>
  </si>
  <si>
    <t>SDG&amp;E1-in-2Monthly System PeakNon-NEMRate 1March8</t>
  </si>
  <si>
    <t>SDG&amp;E1-in-2Monthly System PeakNon-NEMRate 1March9</t>
  </si>
  <si>
    <t>SDG&amp;E1-in-2Monthly System PeakNon-NEMRate 1March10</t>
  </si>
  <si>
    <t>SDG&amp;E1-in-2Monthly System PeakNon-NEMRate 1March11</t>
  </si>
  <si>
    <t>SDG&amp;E1-in-2Monthly System PeakNon-NEMRate 1March12</t>
  </si>
  <si>
    <t>SDG&amp;E1-in-2Monthly System PeakNon-NEMRate 1March13</t>
  </si>
  <si>
    <t>SDG&amp;E1-in-2Monthly System PeakNon-NEMRate 1March14</t>
  </si>
  <si>
    <t>SDG&amp;E1-in-2Monthly System PeakNon-NEMRate 1March15</t>
  </si>
  <si>
    <t>SDG&amp;E1-in-2Monthly System PeakNon-NEMRate 1March16</t>
  </si>
  <si>
    <t>SDG&amp;E1-in-2Monthly System PeakNon-NEMRate 1March17</t>
  </si>
  <si>
    <t>SDG&amp;E1-in-2Monthly System PeakNon-NEMRate 1March18</t>
  </si>
  <si>
    <t>SDG&amp;E1-in-2Monthly System PeakNon-NEMRate 1March19</t>
  </si>
  <si>
    <t>SDG&amp;E1-in-2Monthly System PeakNon-NEMRate 1March20</t>
  </si>
  <si>
    <t>SDG&amp;E1-in-2Monthly System PeakNon-NEMRate 1March21</t>
  </si>
  <si>
    <t>SDG&amp;E1-in-2Monthly System PeakNon-NEMRate 1March22</t>
  </si>
  <si>
    <t>SDG&amp;E1-in-2Monthly System PeakNon-NEMRate 1March23</t>
  </si>
  <si>
    <t>SDG&amp;E1-in-2Monthly System PeakNon-NEMRate 1March24</t>
  </si>
  <si>
    <t>SDG&amp;E1-in-2Monthly System PeakNEMRate 1March1</t>
  </si>
  <si>
    <t>SDG&amp;E1-in-2Monthly System PeakNEMRate 1March2</t>
  </si>
  <si>
    <t>SDG&amp;E1-in-2Monthly System PeakNEMRate 1March3</t>
  </si>
  <si>
    <t>SDG&amp;E1-in-2Monthly System PeakNEMRate 1March4</t>
  </si>
  <si>
    <t>SDG&amp;E1-in-2Monthly System PeakNEMRate 1March5</t>
  </si>
  <si>
    <t>SDG&amp;E1-in-2Monthly System PeakNEMRate 1March6</t>
  </si>
  <si>
    <t>SDG&amp;E1-in-2Monthly System PeakNEMRate 1March7</t>
  </si>
  <si>
    <t>SDG&amp;E1-in-2Monthly System PeakNEMRate 1March8</t>
  </si>
  <si>
    <t>SDG&amp;E1-in-2Monthly System PeakNEMRate 1March9</t>
  </si>
  <si>
    <t>SDG&amp;E1-in-2Monthly System PeakNEMRate 1March10</t>
  </si>
  <si>
    <t>SDG&amp;E1-in-2Monthly System PeakNEMRate 1March11</t>
  </si>
  <si>
    <t>SDG&amp;E1-in-2Monthly System PeakNEMRate 1March12</t>
  </si>
  <si>
    <t>SDG&amp;E1-in-2Monthly System PeakNEMRate 1March13</t>
  </si>
  <si>
    <t>SDG&amp;E1-in-2Monthly System PeakNEMRate 1March14</t>
  </si>
  <si>
    <t>SDG&amp;E1-in-2Monthly System PeakNEMRate 1March15</t>
  </si>
  <si>
    <t>SDG&amp;E1-in-2Monthly System PeakNEMRate 1March16</t>
  </si>
  <si>
    <t>SDG&amp;E1-in-2Monthly System PeakNEMRate 1March17</t>
  </si>
  <si>
    <t>SDG&amp;E1-in-2Monthly System PeakNEMRate 1March18</t>
  </si>
  <si>
    <t>SDG&amp;E1-in-2Monthly System PeakNEMRate 1March19</t>
  </si>
  <si>
    <t>SDG&amp;E1-in-2Monthly System PeakNEMRate 1March20</t>
  </si>
  <si>
    <t>SDG&amp;E1-in-2Monthly System PeakNEMRate 1March21</t>
  </si>
  <si>
    <t>SDG&amp;E1-in-2Monthly System PeakNEMRate 1March22</t>
  </si>
  <si>
    <t>SDG&amp;E1-in-2Monthly System PeakNEMRate 1March23</t>
  </si>
  <si>
    <t>SDG&amp;E1-in-2Monthly System PeakNEMRate 1March24</t>
  </si>
  <si>
    <t>SDG&amp;E1-in-10Average WeekdayNon-NEMRate 1April1</t>
  </si>
  <si>
    <t>SDG&amp;E1-in-10Average WeekdayNon-NEMRate 1April2</t>
  </si>
  <si>
    <t>SDG&amp;E1-in-10Average WeekdayNon-NEMRate 1April3</t>
  </si>
  <si>
    <t>SDG&amp;E1-in-10Average WeekdayNon-NEMRate 1April4</t>
  </si>
  <si>
    <t>SDG&amp;E1-in-10Average WeekdayNon-NEMRate 1April5</t>
  </si>
  <si>
    <t>SDG&amp;E1-in-10Average WeekdayNon-NEMRate 1April6</t>
  </si>
  <si>
    <t>SDG&amp;E1-in-10Average WeekdayNon-NEMRate 1April7</t>
  </si>
  <si>
    <t>SDG&amp;E1-in-10Average WeekdayNon-NEMRate 1April8</t>
  </si>
  <si>
    <t>SDG&amp;E1-in-10Average WeekdayNon-NEMRate 1April9</t>
  </si>
  <si>
    <t>SDG&amp;E1-in-10Average WeekdayNon-NEMRate 1April10</t>
  </si>
  <si>
    <t>SDG&amp;E1-in-10Average WeekdayNon-NEMRate 1April11</t>
  </si>
  <si>
    <t>SDG&amp;E1-in-10Average WeekdayNon-NEMRate 1April12</t>
  </si>
  <si>
    <t>SDG&amp;E1-in-10Average WeekdayNon-NEMRate 1April13</t>
  </si>
  <si>
    <t>SDG&amp;E1-in-10Average WeekdayNon-NEMRate 1April14</t>
  </si>
  <si>
    <t>SDG&amp;E1-in-10Average WeekdayNon-NEMRate 1April15</t>
  </si>
  <si>
    <t>SDG&amp;E1-in-10Average WeekdayNon-NEMRate 1April16</t>
  </si>
  <si>
    <t>SDG&amp;E1-in-10Average WeekdayNon-NEMRate 1April17</t>
  </si>
  <si>
    <t>SDG&amp;E1-in-10Average WeekdayNon-NEMRate 1April18</t>
  </si>
  <si>
    <t>SDG&amp;E1-in-10Average WeekdayNon-NEMRate 1April19</t>
  </si>
  <si>
    <t>SDG&amp;E1-in-10Average WeekdayNon-NEMRate 1April20</t>
  </si>
  <si>
    <t>SDG&amp;E1-in-10Average WeekdayNon-NEMRate 1April21</t>
  </si>
  <si>
    <t>SDG&amp;E1-in-10Average WeekdayNon-NEMRate 1April22</t>
  </si>
  <si>
    <t>SDG&amp;E1-in-10Average WeekdayNon-NEMRate 1April23</t>
  </si>
  <si>
    <t>SDG&amp;E1-in-10Average WeekdayNon-NEMRate 1April24</t>
  </si>
  <si>
    <t>SDG&amp;E1-in-10Average WeekdayNEMRate 1April1</t>
  </si>
  <si>
    <t>SDG&amp;E1-in-10Average WeekdayNEMRate 1April2</t>
  </si>
  <si>
    <t>SDG&amp;E1-in-10Average WeekdayNEMRate 1April3</t>
  </si>
  <si>
    <t>SDG&amp;E1-in-10Average WeekdayNEMRate 1April4</t>
  </si>
  <si>
    <t>SDG&amp;E1-in-10Average WeekdayNEMRate 1April5</t>
  </si>
  <si>
    <t>SDG&amp;E1-in-10Average WeekdayNEMRate 1April6</t>
  </si>
  <si>
    <t>SDG&amp;E1-in-10Average WeekdayNEMRate 1April7</t>
  </si>
  <si>
    <t>SDG&amp;E1-in-10Average WeekdayNEMRate 1April8</t>
  </si>
  <si>
    <t>SDG&amp;E1-in-10Average WeekdayNEMRate 1April9</t>
  </si>
  <si>
    <t>SDG&amp;E1-in-10Average WeekdayNEMRate 1April10</t>
  </si>
  <si>
    <t>SDG&amp;E1-in-10Average WeekdayNEMRate 1April11</t>
  </si>
  <si>
    <t>SDG&amp;E1-in-10Average WeekdayNEMRate 1April12</t>
  </si>
  <si>
    <t>SDG&amp;E1-in-10Average WeekdayNEMRate 1April13</t>
  </si>
  <si>
    <t>SDG&amp;E1-in-10Average WeekdayNEMRate 1April14</t>
  </si>
  <si>
    <t>SDG&amp;E1-in-10Average WeekdayNEMRate 1April15</t>
  </si>
  <si>
    <t>SDG&amp;E1-in-10Average WeekdayNEMRate 1April16</t>
  </si>
  <si>
    <t>SDG&amp;E1-in-10Average WeekdayNEMRate 1April17</t>
  </si>
  <si>
    <t>SDG&amp;E1-in-10Average WeekdayNEMRate 1April18</t>
  </si>
  <si>
    <t>SDG&amp;E1-in-10Average WeekdayNEMRate 1April19</t>
  </si>
  <si>
    <t>SDG&amp;E1-in-10Average WeekdayNEMRate 1April20</t>
  </si>
  <si>
    <t>SDG&amp;E1-in-10Average WeekdayNEMRate 1April21</t>
  </si>
  <si>
    <t>SDG&amp;E1-in-10Average WeekdayNEMRate 1April22</t>
  </si>
  <si>
    <t>SDG&amp;E1-in-10Average WeekdayNEMRate 1April23</t>
  </si>
  <si>
    <t>SDG&amp;E1-in-10Average WeekdayNEMRate 1April24</t>
  </si>
  <si>
    <t>SDG&amp;E1-in-10Monthly System PeakNon-NEMRate 1April1</t>
  </si>
  <si>
    <t>SDG&amp;E1-in-10Monthly System PeakNon-NEMRate 1April2</t>
  </si>
  <si>
    <t>SDG&amp;E1-in-10Monthly System PeakNon-NEMRate 1April3</t>
  </si>
  <si>
    <t>SDG&amp;E1-in-10Monthly System PeakNon-NEMRate 1April4</t>
  </si>
  <si>
    <t>SDG&amp;E1-in-10Monthly System PeakNon-NEMRate 1April5</t>
  </si>
  <si>
    <t>SDG&amp;E1-in-10Monthly System PeakNon-NEMRate 1April6</t>
  </si>
  <si>
    <t>SDG&amp;E1-in-10Monthly System PeakNon-NEMRate 1April7</t>
  </si>
  <si>
    <t>SDG&amp;E1-in-10Monthly System PeakNon-NEMRate 1April8</t>
  </si>
  <si>
    <t>SDG&amp;E1-in-10Monthly System PeakNon-NEMRate 1April9</t>
  </si>
  <si>
    <t>SDG&amp;E1-in-10Monthly System PeakNon-NEMRate 1April10</t>
  </si>
  <si>
    <t>SDG&amp;E1-in-10Monthly System PeakNon-NEMRate 1April11</t>
  </si>
  <si>
    <t>SDG&amp;E1-in-10Monthly System PeakNon-NEMRate 1April12</t>
  </si>
  <si>
    <t>SDG&amp;E1-in-10Monthly System PeakNon-NEMRate 1April13</t>
  </si>
  <si>
    <t>SDG&amp;E1-in-10Monthly System PeakNon-NEMRate 1April14</t>
  </si>
  <si>
    <t>SDG&amp;E1-in-10Monthly System PeakNon-NEMRate 1April15</t>
  </si>
  <si>
    <t>SDG&amp;E1-in-10Monthly System PeakNon-NEMRate 1April16</t>
  </si>
  <si>
    <t>SDG&amp;E1-in-10Monthly System PeakNon-NEMRate 1April17</t>
  </si>
  <si>
    <t>SDG&amp;E1-in-10Monthly System PeakNon-NEMRate 1April18</t>
  </si>
  <si>
    <t>SDG&amp;E1-in-10Monthly System PeakNon-NEMRate 1April19</t>
  </si>
  <si>
    <t>SDG&amp;E1-in-10Monthly System PeakNon-NEMRate 1April20</t>
  </si>
  <si>
    <t>SDG&amp;E1-in-10Monthly System PeakNon-NEMRate 1April21</t>
  </si>
  <si>
    <t>SDG&amp;E1-in-10Monthly System PeakNon-NEMRate 1April22</t>
  </si>
  <si>
    <t>SDG&amp;E1-in-10Monthly System PeakNon-NEMRate 1April23</t>
  </si>
  <si>
    <t>SDG&amp;E1-in-10Monthly System PeakNon-NEMRate 1April24</t>
  </si>
  <si>
    <t>SDG&amp;E1-in-10Monthly System PeakNEMRate 1April1</t>
  </si>
  <si>
    <t>SDG&amp;E1-in-10Monthly System PeakNEMRate 1April2</t>
  </si>
  <si>
    <t>SDG&amp;E1-in-10Monthly System PeakNEMRate 1April3</t>
  </si>
  <si>
    <t>SDG&amp;E1-in-10Monthly System PeakNEMRate 1April4</t>
  </si>
  <si>
    <t>SDG&amp;E1-in-10Monthly System PeakNEMRate 1April5</t>
  </si>
  <si>
    <t>SDG&amp;E1-in-10Monthly System PeakNEMRate 1April6</t>
  </si>
  <si>
    <t>SDG&amp;E1-in-10Monthly System PeakNEMRate 1April7</t>
  </si>
  <si>
    <t>SDG&amp;E1-in-10Monthly System PeakNEMRate 1April8</t>
  </si>
  <si>
    <t>SDG&amp;E1-in-10Monthly System PeakNEMRate 1April9</t>
  </si>
  <si>
    <t>SDG&amp;E1-in-10Monthly System PeakNEMRate 1April10</t>
  </si>
  <si>
    <t>SDG&amp;E1-in-10Monthly System PeakNEMRate 1April11</t>
  </si>
  <si>
    <t>SDG&amp;E1-in-10Monthly System PeakNEMRate 1April12</t>
  </si>
  <si>
    <t>SDG&amp;E1-in-10Monthly System PeakNEMRate 1April13</t>
  </si>
  <si>
    <t>SDG&amp;E1-in-10Monthly System PeakNEMRate 1April14</t>
  </si>
  <si>
    <t>SDG&amp;E1-in-10Monthly System PeakNEMRate 1April15</t>
  </si>
  <si>
    <t>SDG&amp;E1-in-10Monthly System PeakNEMRate 1April16</t>
  </si>
  <si>
    <t>SDG&amp;E1-in-10Monthly System PeakNEMRate 1April17</t>
  </si>
  <si>
    <t>SDG&amp;E1-in-10Monthly System PeakNEMRate 1April18</t>
  </si>
  <si>
    <t>SDG&amp;E1-in-10Monthly System PeakNEMRate 1April19</t>
  </si>
  <si>
    <t>SDG&amp;E1-in-10Monthly System PeakNEMRate 1April20</t>
  </si>
  <si>
    <t>SDG&amp;E1-in-10Monthly System PeakNEMRate 1April21</t>
  </si>
  <si>
    <t>SDG&amp;E1-in-10Monthly System PeakNEMRate 1April22</t>
  </si>
  <si>
    <t>SDG&amp;E1-in-10Monthly System PeakNEMRate 1April23</t>
  </si>
  <si>
    <t>SDG&amp;E1-in-10Monthly System PeakNEMRate 1April24</t>
  </si>
  <si>
    <t>SDG&amp;E1-in-2Average WeekdayNon-NEMRate 1April1</t>
  </si>
  <si>
    <t>SDG&amp;E1-in-2Average WeekdayNon-NEMRate 1April2</t>
  </si>
  <si>
    <t>SDG&amp;E1-in-2Average WeekdayNon-NEMRate 1April3</t>
  </si>
  <si>
    <t>SDG&amp;E1-in-2Average WeekdayNon-NEMRate 1April4</t>
  </si>
  <si>
    <t>SDG&amp;E1-in-2Average WeekdayNon-NEMRate 1April5</t>
  </si>
  <si>
    <t>SDG&amp;E1-in-2Average WeekdayNon-NEMRate 1April6</t>
  </si>
  <si>
    <t>SDG&amp;E1-in-2Average WeekdayNon-NEMRate 1April7</t>
  </si>
  <si>
    <t>SDG&amp;E1-in-2Average WeekdayNon-NEMRate 1April8</t>
  </si>
  <si>
    <t>SDG&amp;E1-in-2Average WeekdayNon-NEMRate 1April9</t>
  </si>
  <si>
    <t>SDG&amp;E1-in-2Average WeekdayNon-NEMRate 1April10</t>
  </si>
  <si>
    <t>SDG&amp;E1-in-2Average WeekdayNon-NEMRate 1April11</t>
  </si>
  <si>
    <t>SDG&amp;E1-in-2Average WeekdayNon-NEMRate 1April12</t>
  </si>
  <si>
    <t>SDG&amp;E1-in-2Average WeekdayNon-NEMRate 1April13</t>
  </si>
  <si>
    <t>SDG&amp;E1-in-2Average WeekdayNon-NEMRate 1April14</t>
  </si>
  <si>
    <t>SDG&amp;E1-in-2Average WeekdayNon-NEMRate 1April15</t>
  </si>
  <si>
    <t>SDG&amp;E1-in-2Average WeekdayNon-NEMRate 1April16</t>
  </si>
  <si>
    <t>SDG&amp;E1-in-2Average WeekdayNon-NEMRate 1April17</t>
  </si>
  <si>
    <t>SDG&amp;E1-in-2Average WeekdayNon-NEMRate 1April18</t>
  </si>
  <si>
    <t>SDG&amp;E1-in-2Average WeekdayNon-NEMRate 1April19</t>
  </si>
  <si>
    <t>SDG&amp;E1-in-2Average WeekdayNon-NEMRate 1April20</t>
  </si>
  <si>
    <t>SDG&amp;E1-in-2Average WeekdayNon-NEMRate 1April21</t>
  </si>
  <si>
    <t>SDG&amp;E1-in-2Average WeekdayNon-NEMRate 1April22</t>
  </si>
  <si>
    <t>SDG&amp;E1-in-2Average WeekdayNon-NEMRate 1April23</t>
  </si>
  <si>
    <t>SDG&amp;E1-in-2Average WeekdayNon-NEMRate 1April24</t>
  </si>
  <si>
    <t>SDG&amp;E1-in-2Average WeekdayNEMRate 1April1</t>
  </si>
  <si>
    <t>SDG&amp;E1-in-2Average WeekdayNEMRate 1April2</t>
  </si>
  <si>
    <t>SDG&amp;E1-in-2Average WeekdayNEMRate 1April3</t>
  </si>
  <si>
    <t>SDG&amp;E1-in-2Average WeekdayNEMRate 1April4</t>
  </si>
  <si>
    <t>SDG&amp;E1-in-2Average WeekdayNEMRate 1April5</t>
  </si>
  <si>
    <t>SDG&amp;E1-in-2Average WeekdayNEMRate 1April6</t>
  </si>
  <si>
    <t>SDG&amp;E1-in-2Average WeekdayNEMRate 1April7</t>
  </si>
  <si>
    <t>SDG&amp;E1-in-2Average WeekdayNEMRate 1April8</t>
  </si>
  <si>
    <t>SDG&amp;E1-in-2Average WeekdayNEMRate 1April9</t>
  </si>
  <si>
    <t>SDG&amp;E1-in-2Average WeekdayNEMRate 1April10</t>
  </si>
  <si>
    <t>SDG&amp;E1-in-2Average WeekdayNEMRate 1April11</t>
  </si>
  <si>
    <t>SDG&amp;E1-in-2Average WeekdayNEMRate 1April12</t>
  </si>
  <si>
    <t>SDG&amp;E1-in-2Average WeekdayNEMRate 1April13</t>
  </si>
  <si>
    <t>SDG&amp;E1-in-2Average WeekdayNEMRate 1April14</t>
  </si>
  <si>
    <t>SDG&amp;E1-in-2Average WeekdayNEMRate 1April15</t>
  </si>
  <si>
    <t>SDG&amp;E1-in-2Average WeekdayNEMRate 1April16</t>
  </si>
  <si>
    <t>SDG&amp;E1-in-2Average WeekdayNEMRate 1April17</t>
  </si>
  <si>
    <t>SDG&amp;E1-in-2Average WeekdayNEMRate 1April18</t>
  </si>
  <si>
    <t>SDG&amp;E1-in-2Average WeekdayNEMRate 1April19</t>
  </si>
  <si>
    <t>SDG&amp;E1-in-2Average WeekdayNEMRate 1April20</t>
  </si>
  <si>
    <t>SDG&amp;E1-in-2Average WeekdayNEMRate 1April21</t>
  </si>
  <si>
    <t>SDG&amp;E1-in-2Average WeekdayNEMRate 1April22</t>
  </si>
  <si>
    <t>SDG&amp;E1-in-2Average WeekdayNEMRate 1April23</t>
  </si>
  <si>
    <t>SDG&amp;E1-in-2Average WeekdayNEMRate 1April24</t>
  </si>
  <si>
    <t>SDG&amp;E1-in-2Monthly System PeakNon-NEMRate 1April1</t>
  </si>
  <si>
    <t>SDG&amp;E1-in-2Monthly System PeakNon-NEMRate 1April2</t>
  </si>
  <si>
    <t>SDG&amp;E1-in-2Monthly System PeakNon-NEMRate 1April3</t>
  </si>
  <si>
    <t>SDG&amp;E1-in-2Monthly System PeakNon-NEMRate 1April4</t>
  </si>
  <si>
    <t>SDG&amp;E1-in-2Monthly System PeakNon-NEMRate 1April5</t>
  </si>
  <si>
    <t>SDG&amp;E1-in-2Monthly System PeakNon-NEMRate 1April6</t>
  </si>
  <si>
    <t>SDG&amp;E1-in-2Monthly System PeakNon-NEMRate 1April7</t>
  </si>
  <si>
    <t>SDG&amp;E1-in-2Monthly System PeakNon-NEMRate 1April8</t>
  </si>
  <si>
    <t>SDG&amp;E1-in-2Monthly System PeakNon-NEMRate 1April9</t>
  </si>
  <si>
    <t>SDG&amp;E1-in-2Monthly System PeakNon-NEMRate 1April10</t>
  </si>
  <si>
    <t>SDG&amp;E1-in-2Monthly System PeakNon-NEMRate 1April11</t>
  </si>
  <si>
    <t>SDG&amp;E1-in-2Monthly System PeakNon-NEMRate 1April12</t>
  </si>
  <si>
    <t>SDG&amp;E1-in-2Monthly System PeakNon-NEMRate 1April13</t>
  </si>
  <si>
    <t>SDG&amp;E1-in-2Monthly System PeakNon-NEMRate 1April14</t>
  </si>
  <si>
    <t>SDG&amp;E1-in-2Monthly System PeakNon-NEMRate 1April15</t>
  </si>
  <si>
    <t>SDG&amp;E1-in-2Monthly System PeakNon-NEMRate 1April16</t>
  </si>
  <si>
    <t>SDG&amp;E1-in-2Monthly System PeakNon-NEMRate 1April17</t>
  </si>
  <si>
    <t>SDG&amp;E1-in-2Monthly System PeakNon-NEMRate 1April18</t>
  </si>
  <si>
    <t>SDG&amp;E1-in-2Monthly System PeakNon-NEMRate 1April19</t>
  </si>
  <si>
    <t>SDG&amp;E1-in-2Monthly System PeakNon-NEMRate 1April20</t>
  </si>
  <si>
    <t>SDG&amp;E1-in-2Monthly System PeakNon-NEMRate 1April21</t>
  </si>
  <si>
    <t>SDG&amp;E1-in-2Monthly System PeakNon-NEMRate 1April22</t>
  </si>
  <si>
    <t>SDG&amp;E1-in-2Monthly System PeakNon-NEMRate 1April23</t>
  </si>
  <si>
    <t>SDG&amp;E1-in-2Monthly System PeakNon-NEMRate 1April24</t>
  </si>
  <si>
    <t>SDG&amp;E1-in-2Monthly System PeakNEMRate 1April1</t>
  </si>
  <si>
    <t>SDG&amp;E1-in-2Monthly System PeakNEMRate 1April2</t>
  </si>
  <si>
    <t>SDG&amp;E1-in-2Monthly System PeakNEMRate 1April3</t>
  </si>
  <si>
    <t>SDG&amp;E1-in-2Monthly System PeakNEMRate 1April4</t>
  </si>
  <si>
    <t>SDG&amp;E1-in-2Monthly System PeakNEMRate 1April5</t>
  </si>
  <si>
    <t>SDG&amp;E1-in-2Monthly System PeakNEMRate 1April6</t>
  </si>
  <si>
    <t>SDG&amp;E1-in-2Monthly System PeakNEMRate 1April7</t>
  </si>
  <si>
    <t>SDG&amp;E1-in-2Monthly System PeakNEMRate 1April8</t>
  </si>
  <si>
    <t>SDG&amp;E1-in-2Monthly System PeakNEMRate 1April9</t>
  </si>
  <si>
    <t>SDG&amp;E1-in-2Monthly System PeakNEMRate 1April10</t>
  </si>
  <si>
    <t>SDG&amp;E1-in-2Monthly System PeakNEMRate 1April11</t>
  </si>
  <si>
    <t>SDG&amp;E1-in-2Monthly System PeakNEMRate 1April12</t>
  </si>
  <si>
    <t>SDG&amp;E1-in-2Monthly System PeakNEMRate 1April13</t>
  </si>
  <si>
    <t>SDG&amp;E1-in-2Monthly System PeakNEMRate 1April14</t>
  </si>
  <si>
    <t>SDG&amp;E1-in-2Monthly System PeakNEMRate 1April15</t>
  </si>
  <si>
    <t>SDG&amp;E1-in-2Monthly System PeakNEMRate 1April16</t>
  </si>
  <si>
    <t>SDG&amp;E1-in-2Monthly System PeakNEMRate 1April17</t>
  </si>
  <si>
    <t>SDG&amp;E1-in-2Monthly System PeakNEMRate 1April18</t>
  </si>
  <si>
    <t>SDG&amp;E1-in-2Monthly System PeakNEMRate 1April19</t>
  </si>
  <si>
    <t>SDG&amp;E1-in-2Monthly System PeakNEMRate 1April20</t>
  </si>
  <si>
    <t>SDG&amp;E1-in-2Monthly System PeakNEMRate 1April21</t>
  </si>
  <si>
    <t>SDG&amp;E1-in-2Monthly System PeakNEMRate 1April22</t>
  </si>
  <si>
    <t>SDG&amp;E1-in-2Monthly System PeakNEMRate 1April23</t>
  </si>
  <si>
    <t>SDG&amp;E1-in-2Monthly System PeakNEMRate 1April24</t>
  </si>
  <si>
    <t>SDG&amp;E1-in-10Average WeekdayNon-NEMRate 1May1</t>
  </si>
  <si>
    <t>SDG&amp;E1-in-10Average WeekdayNon-NEMRate 1May2</t>
  </si>
  <si>
    <t>SDG&amp;E1-in-10Average WeekdayNon-NEMRate 1May3</t>
  </si>
  <si>
    <t>SDG&amp;E1-in-10Average WeekdayNon-NEMRate 1May4</t>
  </si>
  <si>
    <t>SDG&amp;E1-in-10Average WeekdayNon-NEMRate 1May5</t>
  </si>
  <si>
    <t>SDG&amp;E1-in-10Average WeekdayNon-NEMRate 1May6</t>
  </si>
  <si>
    <t>SDG&amp;E1-in-10Average WeekdayNon-NEMRate 1May7</t>
  </si>
  <si>
    <t>SDG&amp;E1-in-10Average WeekdayNon-NEMRate 1May8</t>
  </si>
  <si>
    <t>SDG&amp;E1-in-10Average WeekdayNon-NEMRate 1May9</t>
  </si>
  <si>
    <t>SDG&amp;E1-in-10Average WeekdayNon-NEMRate 1May10</t>
  </si>
  <si>
    <t>SDG&amp;E1-in-10Average WeekdayNon-NEMRate 1May11</t>
  </si>
  <si>
    <t>SDG&amp;E1-in-10Average WeekdayNon-NEMRate 1May12</t>
  </si>
  <si>
    <t>SDG&amp;E1-in-10Average WeekdayNon-NEMRate 1May13</t>
  </si>
  <si>
    <t>SDG&amp;E1-in-10Average WeekdayNon-NEMRate 1May14</t>
  </si>
  <si>
    <t>SDG&amp;E1-in-10Average WeekdayNon-NEMRate 1May15</t>
  </si>
  <si>
    <t>SDG&amp;E1-in-10Average WeekdayNon-NEMRate 1May16</t>
  </si>
  <si>
    <t>SDG&amp;E1-in-10Average WeekdayNon-NEMRate 1May17</t>
  </si>
  <si>
    <t>SDG&amp;E1-in-10Average WeekdayNon-NEMRate 1May18</t>
  </si>
  <si>
    <t>SDG&amp;E1-in-10Average WeekdayNon-NEMRate 1May19</t>
  </si>
  <si>
    <t>SDG&amp;E1-in-10Average WeekdayNon-NEMRate 1May20</t>
  </si>
  <si>
    <t>SDG&amp;E1-in-10Average WeekdayNon-NEMRate 1May21</t>
  </si>
  <si>
    <t>SDG&amp;E1-in-10Average WeekdayNon-NEMRate 1May22</t>
  </si>
  <si>
    <t>SDG&amp;E1-in-10Average WeekdayNon-NEMRate 1May23</t>
  </si>
  <si>
    <t>SDG&amp;E1-in-10Average WeekdayNon-NEMRate 1May24</t>
  </si>
  <si>
    <t>SDG&amp;E1-in-10Average WeekdayNEMRate 1May1</t>
  </si>
  <si>
    <t>SDG&amp;E1-in-10Average WeekdayNEMRate 1May2</t>
  </si>
  <si>
    <t>SDG&amp;E1-in-10Average WeekdayNEMRate 1May3</t>
  </si>
  <si>
    <t>SDG&amp;E1-in-10Average WeekdayNEMRate 1May4</t>
  </si>
  <si>
    <t>SDG&amp;E1-in-10Average WeekdayNEMRate 1May5</t>
  </si>
  <si>
    <t>SDG&amp;E1-in-10Average WeekdayNEMRate 1May6</t>
  </si>
  <si>
    <t>SDG&amp;E1-in-10Average WeekdayNEMRate 1May7</t>
  </si>
  <si>
    <t>SDG&amp;E1-in-10Average WeekdayNEMRate 1May8</t>
  </si>
  <si>
    <t>SDG&amp;E1-in-10Average WeekdayNEMRate 1May9</t>
  </si>
  <si>
    <t>SDG&amp;E1-in-10Average WeekdayNEMRate 1May10</t>
  </si>
  <si>
    <t>SDG&amp;E1-in-10Average WeekdayNEMRate 1May11</t>
  </si>
  <si>
    <t>SDG&amp;E1-in-10Average WeekdayNEMRate 1May12</t>
  </si>
  <si>
    <t>SDG&amp;E1-in-10Average WeekdayNEMRate 1May13</t>
  </si>
  <si>
    <t>SDG&amp;E1-in-10Average WeekdayNEMRate 1May14</t>
  </si>
  <si>
    <t>SDG&amp;E1-in-10Average WeekdayNEMRate 1May15</t>
  </si>
  <si>
    <t>SDG&amp;E1-in-10Average WeekdayNEMRate 1May16</t>
  </si>
  <si>
    <t>SDG&amp;E1-in-10Average WeekdayNEMRate 1May17</t>
  </si>
  <si>
    <t>SDG&amp;E1-in-10Average WeekdayNEMRate 1May18</t>
  </si>
  <si>
    <t>SDG&amp;E1-in-10Average WeekdayNEMRate 1May19</t>
  </si>
  <si>
    <t>SDG&amp;E1-in-10Average WeekdayNEMRate 1May20</t>
  </si>
  <si>
    <t>SDG&amp;E1-in-10Average WeekdayNEMRate 1May21</t>
  </si>
  <si>
    <t>SDG&amp;E1-in-10Average WeekdayNEMRate 1May22</t>
  </si>
  <si>
    <t>SDG&amp;E1-in-10Average WeekdayNEMRate 1May23</t>
  </si>
  <si>
    <t>SDG&amp;E1-in-10Average WeekdayNEMRate 1May24</t>
  </si>
  <si>
    <t>SDG&amp;E1-in-10Monthly System PeakNon-NEMRate 1May1</t>
  </si>
  <si>
    <t>SDG&amp;E1-in-10Monthly System PeakNon-NEMRate 1May2</t>
  </si>
  <si>
    <t>SDG&amp;E1-in-10Monthly System PeakNon-NEMRate 1May3</t>
  </si>
  <si>
    <t>SDG&amp;E1-in-10Monthly System PeakNon-NEMRate 1May4</t>
  </si>
  <si>
    <t>SDG&amp;E1-in-10Monthly System PeakNon-NEMRate 1May5</t>
  </si>
  <si>
    <t>SDG&amp;E1-in-10Monthly System PeakNon-NEMRate 1May6</t>
  </si>
  <si>
    <t>SDG&amp;E1-in-10Monthly System PeakNon-NEMRate 1May7</t>
  </si>
  <si>
    <t>SDG&amp;E1-in-10Monthly System PeakNon-NEMRate 1May8</t>
  </si>
  <si>
    <t>SDG&amp;E1-in-10Monthly System PeakNon-NEMRate 1May9</t>
  </si>
  <si>
    <t>SDG&amp;E1-in-10Monthly System PeakNon-NEMRate 1May10</t>
  </si>
  <si>
    <t>SDG&amp;E1-in-10Monthly System PeakNon-NEMRate 1May11</t>
  </si>
  <si>
    <t>SDG&amp;E1-in-10Monthly System PeakNon-NEMRate 1May12</t>
  </si>
  <si>
    <t>SDG&amp;E1-in-10Monthly System PeakNon-NEMRate 1May13</t>
  </si>
  <si>
    <t>SDG&amp;E1-in-10Monthly System PeakNon-NEMRate 1May14</t>
  </si>
  <si>
    <t>SDG&amp;E1-in-10Monthly System PeakNon-NEMRate 1May15</t>
  </si>
  <si>
    <t>SDG&amp;E1-in-10Monthly System PeakNon-NEMRate 1May16</t>
  </si>
  <si>
    <t>SDG&amp;E1-in-10Monthly System PeakNon-NEMRate 1May17</t>
  </si>
  <si>
    <t>SDG&amp;E1-in-10Monthly System PeakNon-NEMRate 1May18</t>
  </si>
  <si>
    <t>SDG&amp;E1-in-10Monthly System PeakNon-NEMRate 1May19</t>
  </si>
  <si>
    <t>SDG&amp;E1-in-10Monthly System PeakNon-NEMRate 1May20</t>
  </si>
  <si>
    <t>SDG&amp;E1-in-10Monthly System PeakNon-NEMRate 1May21</t>
  </si>
  <si>
    <t>SDG&amp;E1-in-10Monthly System PeakNon-NEMRate 1May22</t>
  </si>
  <si>
    <t>SDG&amp;E1-in-10Monthly System PeakNon-NEMRate 1May23</t>
  </si>
  <si>
    <t>SDG&amp;E1-in-10Monthly System PeakNon-NEMRate 1May24</t>
  </si>
  <si>
    <t>SDG&amp;E1-in-10Monthly System PeakNEMRate 1May1</t>
  </si>
  <si>
    <t>SDG&amp;E1-in-10Monthly System PeakNEMRate 1May2</t>
  </si>
  <si>
    <t>SDG&amp;E1-in-10Monthly System PeakNEMRate 1May3</t>
  </si>
  <si>
    <t>SDG&amp;E1-in-10Monthly System PeakNEMRate 1May4</t>
  </si>
  <si>
    <t>SDG&amp;E1-in-10Monthly System PeakNEMRate 1May5</t>
  </si>
  <si>
    <t>SDG&amp;E1-in-10Monthly System PeakNEMRate 1May6</t>
  </si>
  <si>
    <t>SDG&amp;E1-in-10Monthly System PeakNEMRate 1May7</t>
  </si>
  <si>
    <t>SDG&amp;E1-in-10Monthly System PeakNEMRate 1May8</t>
  </si>
  <si>
    <t>SDG&amp;E1-in-10Monthly System PeakNEMRate 1May9</t>
  </si>
  <si>
    <t>SDG&amp;E1-in-10Monthly System PeakNEMRate 1May10</t>
  </si>
  <si>
    <t>SDG&amp;E1-in-10Monthly System PeakNEMRate 1May11</t>
  </si>
  <si>
    <t>SDG&amp;E1-in-10Monthly System PeakNEMRate 1May12</t>
  </si>
  <si>
    <t>SDG&amp;E1-in-10Monthly System PeakNEMRate 1May13</t>
  </si>
  <si>
    <t>SDG&amp;E1-in-10Monthly System PeakNEMRate 1May14</t>
  </si>
  <si>
    <t>SDG&amp;E1-in-10Monthly System PeakNEMRate 1May15</t>
  </si>
  <si>
    <t>SDG&amp;E1-in-10Monthly System PeakNEMRate 1May16</t>
  </si>
  <si>
    <t>SDG&amp;E1-in-10Monthly System PeakNEMRate 1May17</t>
  </si>
  <si>
    <t>SDG&amp;E1-in-10Monthly System PeakNEMRate 1May18</t>
  </si>
  <si>
    <t>SDG&amp;E1-in-10Monthly System PeakNEMRate 1May19</t>
  </si>
  <si>
    <t>SDG&amp;E1-in-10Monthly System PeakNEMRate 1May20</t>
  </si>
  <si>
    <t>SDG&amp;E1-in-10Monthly System PeakNEMRate 1May21</t>
  </si>
  <si>
    <t>SDG&amp;E1-in-10Monthly System PeakNEMRate 1May22</t>
  </si>
  <si>
    <t>SDG&amp;E1-in-10Monthly System PeakNEMRate 1May23</t>
  </si>
  <si>
    <t>SDG&amp;E1-in-10Monthly System PeakNEMRate 1May24</t>
  </si>
  <si>
    <t>SDG&amp;E1-in-2Average WeekdayNon-NEMRate 1May1</t>
  </si>
  <si>
    <t>SDG&amp;E1-in-2Average WeekdayNon-NEMRate 1May2</t>
  </si>
  <si>
    <t>SDG&amp;E1-in-2Average WeekdayNon-NEMRate 1May3</t>
  </si>
  <si>
    <t>SDG&amp;E1-in-2Average WeekdayNon-NEMRate 1May4</t>
  </si>
  <si>
    <t>SDG&amp;E1-in-2Average WeekdayNon-NEMRate 1May5</t>
  </si>
  <si>
    <t>SDG&amp;E1-in-2Average WeekdayNon-NEMRate 1May6</t>
  </si>
  <si>
    <t>SDG&amp;E1-in-2Average WeekdayNon-NEMRate 1May7</t>
  </si>
  <si>
    <t>SDG&amp;E1-in-2Average WeekdayNon-NEMRate 1May8</t>
  </si>
  <si>
    <t>SDG&amp;E1-in-2Average WeekdayNon-NEMRate 1May9</t>
  </si>
  <si>
    <t>SDG&amp;E1-in-2Average WeekdayNon-NEMRate 1May10</t>
  </si>
  <si>
    <t>SDG&amp;E1-in-2Average WeekdayNon-NEMRate 1May11</t>
  </si>
  <si>
    <t>SDG&amp;E1-in-2Average WeekdayNon-NEMRate 1May12</t>
  </si>
  <si>
    <t>SDG&amp;E1-in-2Average WeekdayNon-NEMRate 1May13</t>
  </si>
  <si>
    <t>SDG&amp;E1-in-2Average WeekdayNon-NEMRate 1May14</t>
  </si>
  <si>
    <t>SDG&amp;E1-in-2Average WeekdayNon-NEMRate 1May15</t>
  </si>
  <si>
    <t>SDG&amp;E1-in-2Average WeekdayNon-NEMRate 1May16</t>
  </si>
  <si>
    <t>SDG&amp;E1-in-2Average WeekdayNon-NEMRate 1May17</t>
  </si>
  <si>
    <t>SDG&amp;E1-in-2Average WeekdayNon-NEMRate 1May18</t>
  </si>
  <si>
    <t>SDG&amp;E1-in-2Average WeekdayNon-NEMRate 1May19</t>
  </si>
  <si>
    <t>SDG&amp;E1-in-2Average WeekdayNon-NEMRate 1May20</t>
  </si>
  <si>
    <t>SDG&amp;E1-in-2Average WeekdayNon-NEMRate 1May21</t>
  </si>
  <si>
    <t>SDG&amp;E1-in-2Average WeekdayNon-NEMRate 1May22</t>
  </si>
  <si>
    <t>SDG&amp;E1-in-2Average WeekdayNon-NEMRate 1May23</t>
  </si>
  <si>
    <t>SDG&amp;E1-in-2Average WeekdayNon-NEMRate 1May24</t>
  </si>
  <si>
    <t>SDG&amp;E1-in-2Average WeekdayNEMRate 1May1</t>
  </si>
  <si>
    <t>SDG&amp;E1-in-2Average WeekdayNEMRate 1May2</t>
  </si>
  <si>
    <t>SDG&amp;E1-in-2Average WeekdayNEMRate 1May3</t>
  </si>
  <si>
    <t>SDG&amp;E1-in-2Average WeekdayNEMRate 1May4</t>
  </si>
  <si>
    <t>SDG&amp;E1-in-2Average WeekdayNEMRate 1May5</t>
  </si>
  <si>
    <t>SDG&amp;E1-in-2Average WeekdayNEMRate 1May6</t>
  </si>
  <si>
    <t>SDG&amp;E1-in-2Average WeekdayNEMRate 1May7</t>
  </si>
  <si>
    <t>SDG&amp;E1-in-2Average WeekdayNEMRate 1May8</t>
  </si>
  <si>
    <t>SDG&amp;E1-in-2Average WeekdayNEMRate 1May9</t>
  </si>
  <si>
    <t>SDG&amp;E1-in-2Average WeekdayNEMRate 1May10</t>
  </si>
  <si>
    <t>SDG&amp;E1-in-2Average WeekdayNEMRate 1May11</t>
  </si>
  <si>
    <t>SDG&amp;E1-in-2Average WeekdayNEMRate 1May12</t>
  </si>
  <si>
    <t>SDG&amp;E1-in-2Average WeekdayNEMRate 1May13</t>
  </si>
  <si>
    <t>SDG&amp;E1-in-2Average WeekdayNEMRate 1May14</t>
  </si>
  <si>
    <t>SDG&amp;E1-in-2Average WeekdayNEMRate 1May15</t>
  </si>
  <si>
    <t>SDG&amp;E1-in-2Average WeekdayNEMRate 1May16</t>
  </si>
  <si>
    <t>SDG&amp;E1-in-2Average WeekdayNEMRate 1May17</t>
  </si>
  <si>
    <t>SDG&amp;E1-in-2Average WeekdayNEMRate 1May18</t>
  </si>
  <si>
    <t>SDG&amp;E1-in-2Average WeekdayNEMRate 1May19</t>
  </si>
  <si>
    <t>SDG&amp;E1-in-2Average WeekdayNEMRate 1May20</t>
  </si>
  <si>
    <t>SDG&amp;E1-in-2Average WeekdayNEMRate 1May21</t>
  </si>
  <si>
    <t>SDG&amp;E1-in-2Average WeekdayNEMRate 1May22</t>
  </si>
  <si>
    <t>SDG&amp;E1-in-2Average WeekdayNEMRate 1May23</t>
  </si>
  <si>
    <t>SDG&amp;E1-in-2Average WeekdayNEMRate 1May24</t>
  </si>
  <si>
    <t>SDG&amp;E1-in-2Monthly System PeakNon-NEMRate 1May1</t>
  </si>
  <si>
    <t>SDG&amp;E1-in-2Monthly System PeakNon-NEMRate 1May2</t>
  </si>
  <si>
    <t>SDG&amp;E1-in-2Monthly System PeakNon-NEMRate 1May3</t>
  </si>
  <si>
    <t>SDG&amp;E1-in-2Monthly System PeakNon-NEMRate 1May4</t>
  </si>
  <si>
    <t>SDG&amp;E1-in-2Monthly System PeakNon-NEMRate 1May5</t>
  </si>
  <si>
    <t>SDG&amp;E1-in-2Monthly System PeakNon-NEMRate 1May6</t>
  </si>
  <si>
    <t>SDG&amp;E1-in-2Monthly System PeakNon-NEMRate 1May7</t>
  </si>
  <si>
    <t>SDG&amp;E1-in-2Monthly System PeakNon-NEMRate 1May8</t>
  </si>
  <si>
    <t>SDG&amp;E1-in-2Monthly System PeakNon-NEMRate 1May9</t>
  </si>
  <si>
    <t>SDG&amp;E1-in-2Monthly System PeakNon-NEMRate 1May10</t>
  </si>
  <si>
    <t>SDG&amp;E1-in-2Monthly System PeakNon-NEMRate 1May11</t>
  </si>
  <si>
    <t>SDG&amp;E1-in-2Monthly System PeakNon-NEMRate 1May12</t>
  </si>
  <si>
    <t>SDG&amp;E1-in-2Monthly System PeakNon-NEMRate 1May13</t>
  </si>
  <si>
    <t>SDG&amp;E1-in-2Monthly System PeakNon-NEMRate 1May14</t>
  </si>
  <si>
    <t>SDG&amp;E1-in-2Monthly System PeakNon-NEMRate 1May15</t>
  </si>
  <si>
    <t>SDG&amp;E1-in-2Monthly System PeakNon-NEMRate 1May16</t>
  </si>
  <si>
    <t>SDG&amp;E1-in-2Monthly System PeakNon-NEMRate 1May17</t>
  </si>
  <si>
    <t>SDG&amp;E1-in-2Monthly System PeakNon-NEMRate 1May18</t>
  </si>
  <si>
    <t>SDG&amp;E1-in-2Monthly System PeakNon-NEMRate 1May19</t>
  </si>
  <si>
    <t>SDG&amp;E1-in-2Monthly System PeakNon-NEMRate 1May20</t>
  </si>
  <si>
    <t>SDG&amp;E1-in-2Monthly System PeakNon-NEMRate 1May21</t>
  </si>
  <si>
    <t>SDG&amp;E1-in-2Monthly System PeakNon-NEMRate 1May22</t>
  </si>
  <si>
    <t>SDG&amp;E1-in-2Monthly System PeakNon-NEMRate 1May23</t>
  </si>
  <si>
    <t>SDG&amp;E1-in-2Monthly System PeakNon-NEMRate 1May24</t>
  </si>
  <si>
    <t>SDG&amp;E1-in-2Monthly System PeakNEMRate 1May1</t>
  </si>
  <si>
    <t>SDG&amp;E1-in-2Monthly System PeakNEMRate 1May2</t>
  </si>
  <si>
    <t>SDG&amp;E1-in-2Monthly System PeakNEMRate 1May3</t>
  </si>
  <si>
    <t>SDG&amp;E1-in-2Monthly System PeakNEMRate 1May4</t>
  </si>
  <si>
    <t>SDG&amp;E1-in-2Monthly System PeakNEMRate 1May5</t>
  </si>
  <si>
    <t>SDG&amp;E1-in-2Monthly System PeakNEMRate 1May6</t>
  </si>
  <si>
    <t>SDG&amp;E1-in-2Monthly System PeakNEMRate 1May7</t>
  </si>
  <si>
    <t>SDG&amp;E1-in-2Monthly System PeakNEMRate 1May8</t>
  </si>
  <si>
    <t>SDG&amp;E1-in-2Monthly System PeakNEMRate 1May9</t>
  </si>
  <si>
    <t>SDG&amp;E1-in-2Monthly System PeakNEMRate 1May10</t>
  </si>
  <si>
    <t>SDG&amp;E1-in-2Monthly System PeakNEMRate 1May11</t>
  </si>
  <si>
    <t>SDG&amp;E1-in-2Monthly System PeakNEMRate 1May12</t>
  </si>
  <si>
    <t>SDG&amp;E1-in-2Monthly System PeakNEMRate 1May13</t>
  </si>
  <si>
    <t>SDG&amp;E1-in-2Monthly System PeakNEMRate 1May14</t>
  </si>
  <si>
    <t>SDG&amp;E1-in-2Monthly System PeakNEMRate 1May15</t>
  </si>
  <si>
    <t>SDG&amp;E1-in-2Monthly System PeakNEMRate 1May16</t>
  </si>
  <si>
    <t>SDG&amp;E1-in-2Monthly System PeakNEMRate 1May17</t>
  </si>
  <si>
    <t>SDG&amp;E1-in-2Monthly System PeakNEMRate 1May18</t>
  </si>
  <si>
    <t>SDG&amp;E1-in-2Monthly System PeakNEMRate 1May19</t>
  </si>
  <si>
    <t>SDG&amp;E1-in-2Monthly System PeakNEMRate 1May20</t>
  </si>
  <si>
    <t>SDG&amp;E1-in-2Monthly System PeakNEMRate 1May21</t>
  </si>
  <si>
    <t>SDG&amp;E1-in-2Monthly System PeakNEMRate 1May22</t>
  </si>
  <si>
    <t>SDG&amp;E1-in-2Monthly System PeakNEMRate 1May23</t>
  </si>
  <si>
    <t>SDG&amp;E1-in-2Monthly System PeakNEMRate 1May24</t>
  </si>
  <si>
    <t>SDG&amp;E1-in-10Average WeekdayNon-NEMRate 1June1</t>
  </si>
  <si>
    <t>SDG&amp;E1-in-10Average WeekdayNon-NEMRate 1June2</t>
  </si>
  <si>
    <t>SDG&amp;E1-in-10Average WeekdayNon-NEMRate 1June3</t>
  </si>
  <si>
    <t>SDG&amp;E1-in-10Average WeekdayNon-NEMRate 1June4</t>
  </si>
  <si>
    <t>SDG&amp;E1-in-10Average WeekdayNon-NEMRate 1June5</t>
  </si>
  <si>
    <t>SDG&amp;E1-in-10Average WeekdayNon-NEMRate 1June6</t>
  </si>
  <si>
    <t>SDG&amp;E1-in-10Average WeekdayNon-NEMRate 1June7</t>
  </si>
  <si>
    <t>SDG&amp;E1-in-10Average WeekdayNon-NEMRate 1June8</t>
  </si>
  <si>
    <t>SDG&amp;E1-in-10Average WeekdayNon-NEMRate 1June9</t>
  </si>
  <si>
    <t>SDG&amp;E1-in-10Average WeekdayNon-NEMRate 1June10</t>
  </si>
  <si>
    <t>SDG&amp;E1-in-10Average WeekdayNon-NEMRate 1June11</t>
  </si>
  <si>
    <t>SDG&amp;E1-in-10Average WeekdayNon-NEMRate 1June12</t>
  </si>
  <si>
    <t>SDG&amp;E1-in-10Average WeekdayNon-NEMRate 1June13</t>
  </si>
  <si>
    <t>SDG&amp;E1-in-10Average WeekdayNon-NEMRate 1June14</t>
  </si>
  <si>
    <t>SDG&amp;E1-in-10Average WeekdayNon-NEMRate 1June15</t>
  </si>
  <si>
    <t>SDG&amp;E1-in-10Average WeekdayNon-NEMRate 1June16</t>
  </si>
  <si>
    <t>SDG&amp;E1-in-10Average WeekdayNon-NEMRate 1June17</t>
  </si>
  <si>
    <t>SDG&amp;E1-in-10Average WeekdayNon-NEMRate 1June18</t>
  </si>
  <si>
    <t>SDG&amp;E1-in-10Average WeekdayNon-NEMRate 1June19</t>
  </si>
  <si>
    <t>SDG&amp;E1-in-10Average WeekdayNon-NEMRate 1June20</t>
  </si>
  <si>
    <t>SDG&amp;E1-in-10Average WeekdayNon-NEMRate 1June21</t>
  </si>
  <si>
    <t>SDG&amp;E1-in-10Average WeekdayNon-NEMRate 1June22</t>
  </si>
  <si>
    <t>SDG&amp;E1-in-10Average WeekdayNon-NEMRate 1June23</t>
  </si>
  <si>
    <t>SDG&amp;E1-in-10Average WeekdayNon-NEMRate 1June24</t>
  </si>
  <si>
    <t>SDG&amp;E1-in-10Average WeekdayNEMRate 1June1</t>
  </si>
  <si>
    <t>SDG&amp;E1-in-10Average WeekdayNEMRate 1June2</t>
  </si>
  <si>
    <t>SDG&amp;E1-in-10Average WeekdayNEMRate 1June3</t>
  </si>
  <si>
    <t>SDG&amp;E1-in-10Average WeekdayNEMRate 1June4</t>
  </si>
  <si>
    <t>SDG&amp;E1-in-10Average WeekdayNEMRate 1June5</t>
  </si>
  <si>
    <t>SDG&amp;E1-in-10Average WeekdayNEMRate 1June6</t>
  </si>
  <si>
    <t>SDG&amp;E1-in-10Average WeekdayNEMRate 1June7</t>
  </si>
  <si>
    <t>SDG&amp;E1-in-10Average WeekdayNEMRate 1June8</t>
  </si>
  <si>
    <t>SDG&amp;E1-in-10Average WeekdayNEMRate 1June9</t>
  </si>
  <si>
    <t>SDG&amp;E1-in-10Average WeekdayNEMRate 1June10</t>
  </si>
  <si>
    <t>SDG&amp;E1-in-10Average WeekdayNEMRate 1June11</t>
  </si>
  <si>
    <t>SDG&amp;E1-in-10Average WeekdayNEMRate 1June12</t>
  </si>
  <si>
    <t>SDG&amp;E1-in-10Average WeekdayNEMRate 1June13</t>
  </si>
  <si>
    <t>SDG&amp;E1-in-10Average WeekdayNEMRate 1June14</t>
  </si>
  <si>
    <t>SDG&amp;E1-in-10Average WeekdayNEMRate 1June15</t>
  </si>
  <si>
    <t>SDG&amp;E1-in-10Average WeekdayNEMRate 1June16</t>
  </si>
  <si>
    <t>SDG&amp;E1-in-10Average WeekdayNEMRate 1June17</t>
  </si>
  <si>
    <t>SDG&amp;E1-in-10Average WeekdayNEMRate 1June18</t>
  </si>
  <si>
    <t>SDG&amp;E1-in-10Average WeekdayNEMRate 1June19</t>
  </si>
  <si>
    <t>SDG&amp;E1-in-10Average WeekdayNEMRate 1June20</t>
  </si>
  <si>
    <t>SDG&amp;E1-in-10Average WeekdayNEMRate 1June21</t>
  </si>
  <si>
    <t>SDG&amp;E1-in-10Average WeekdayNEMRate 1June22</t>
  </si>
  <si>
    <t>SDG&amp;E1-in-10Average WeekdayNEMRate 1June23</t>
  </si>
  <si>
    <t>SDG&amp;E1-in-10Average WeekdayNEMRate 1June24</t>
  </si>
  <si>
    <t>SDG&amp;E1-in-10Monthly System PeakNon-NEMRate 1June1</t>
  </si>
  <si>
    <t>SDG&amp;E1-in-10Monthly System PeakNon-NEMRate 1June2</t>
  </si>
  <si>
    <t>SDG&amp;E1-in-10Monthly System PeakNon-NEMRate 1June3</t>
  </si>
  <si>
    <t>SDG&amp;E1-in-10Monthly System PeakNon-NEMRate 1June4</t>
  </si>
  <si>
    <t>SDG&amp;E1-in-10Monthly System PeakNon-NEMRate 1June5</t>
  </si>
  <si>
    <t>SDG&amp;E1-in-10Monthly System PeakNon-NEMRate 1June6</t>
  </si>
  <si>
    <t>SDG&amp;E1-in-10Monthly System PeakNon-NEMRate 1June7</t>
  </si>
  <si>
    <t>SDG&amp;E1-in-10Monthly System PeakNon-NEMRate 1June8</t>
  </si>
  <si>
    <t>SDG&amp;E1-in-10Monthly System PeakNon-NEMRate 1June9</t>
  </si>
  <si>
    <t>SDG&amp;E1-in-10Monthly System PeakNon-NEMRate 1June10</t>
  </si>
  <si>
    <t>SDG&amp;E1-in-10Monthly System PeakNon-NEMRate 1June11</t>
  </si>
  <si>
    <t>SDG&amp;E1-in-10Monthly System PeakNon-NEMRate 1June12</t>
  </si>
  <si>
    <t>SDG&amp;E1-in-10Monthly System PeakNon-NEMRate 1June13</t>
  </si>
  <si>
    <t>SDG&amp;E1-in-10Monthly System PeakNon-NEMRate 1June14</t>
  </si>
  <si>
    <t>SDG&amp;E1-in-10Monthly System PeakNon-NEMRate 1June15</t>
  </si>
  <si>
    <t>SDG&amp;E1-in-10Monthly System PeakNon-NEMRate 1June16</t>
  </si>
  <si>
    <t>SDG&amp;E1-in-10Monthly System PeakNon-NEMRate 1June17</t>
  </si>
  <si>
    <t>SDG&amp;E1-in-10Monthly System PeakNon-NEMRate 1June18</t>
  </si>
  <si>
    <t>SDG&amp;E1-in-10Monthly System PeakNon-NEMRate 1June19</t>
  </si>
  <si>
    <t>SDG&amp;E1-in-10Monthly System PeakNon-NEMRate 1June20</t>
  </si>
  <si>
    <t>SDG&amp;E1-in-10Monthly System PeakNon-NEMRate 1June21</t>
  </si>
  <si>
    <t>SDG&amp;E1-in-10Monthly System PeakNon-NEMRate 1June22</t>
  </si>
  <si>
    <t>SDG&amp;E1-in-10Monthly System PeakNon-NEMRate 1June23</t>
  </si>
  <si>
    <t>SDG&amp;E1-in-10Monthly System PeakNon-NEMRate 1June24</t>
  </si>
  <si>
    <t>SDG&amp;E1-in-10Monthly System PeakNEMRate 1June1</t>
  </si>
  <si>
    <t>SDG&amp;E1-in-10Monthly System PeakNEMRate 1June2</t>
  </si>
  <si>
    <t>SDG&amp;E1-in-10Monthly System PeakNEMRate 1June3</t>
  </si>
  <si>
    <t>SDG&amp;E1-in-10Monthly System PeakNEMRate 1June4</t>
  </si>
  <si>
    <t>SDG&amp;E1-in-10Monthly System PeakNEMRate 1June5</t>
  </si>
  <si>
    <t>SDG&amp;E1-in-10Monthly System PeakNEMRate 1June6</t>
  </si>
  <si>
    <t>SDG&amp;E1-in-10Monthly System PeakNEMRate 1June7</t>
  </si>
  <si>
    <t>SDG&amp;E1-in-10Monthly System PeakNEMRate 1June8</t>
  </si>
  <si>
    <t>SDG&amp;E1-in-10Monthly System PeakNEMRate 1June9</t>
  </si>
  <si>
    <t>SDG&amp;E1-in-10Monthly System PeakNEMRate 1June10</t>
  </si>
  <si>
    <t>SDG&amp;E1-in-10Monthly System PeakNEMRate 1June11</t>
  </si>
  <si>
    <t>SDG&amp;E1-in-10Monthly System PeakNEMRate 1June12</t>
  </si>
  <si>
    <t>SDG&amp;E1-in-10Monthly System PeakNEMRate 1June13</t>
  </si>
  <si>
    <t>SDG&amp;E1-in-10Monthly System PeakNEMRate 1June14</t>
  </si>
  <si>
    <t>SDG&amp;E1-in-10Monthly System PeakNEMRate 1June15</t>
  </si>
  <si>
    <t>SDG&amp;E1-in-10Monthly System PeakNEMRate 1June16</t>
  </si>
  <si>
    <t>SDG&amp;E1-in-10Monthly System PeakNEMRate 1June17</t>
  </si>
  <si>
    <t>SDG&amp;E1-in-10Monthly System PeakNEMRate 1June18</t>
  </si>
  <si>
    <t>SDG&amp;E1-in-10Monthly System PeakNEMRate 1June19</t>
  </si>
  <si>
    <t>SDG&amp;E1-in-10Monthly System PeakNEMRate 1June20</t>
  </si>
  <si>
    <t>SDG&amp;E1-in-10Monthly System PeakNEMRate 1June21</t>
  </si>
  <si>
    <t>SDG&amp;E1-in-10Monthly System PeakNEMRate 1June22</t>
  </si>
  <si>
    <t>SDG&amp;E1-in-10Monthly System PeakNEMRate 1June23</t>
  </si>
  <si>
    <t>SDG&amp;E1-in-10Monthly System PeakNEMRate 1June24</t>
  </si>
  <si>
    <t>SDG&amp;E1-in-2Average WeekdayNon-NEMRate 1June1</t>
  </si>
  <si>
    <t>SDG&amp;E1-in-2Average WeekdayNon-NEMRate 1June2</t>
  </si>
  <si>
    <t>SDG&amp;E1-in-2Average WeekdayNon-NEMRate 1June3</t>
  </si>
  <si>
    <t>SDG&amp;E1-in-2Average WeekdayNon-NEMRate 1June4</t>
  </si>
  <si>
    <t>SDG&amp;E1-in-2Average WeekdayNon-NEMRate 1June5</t>
  </si>
  <si>
    <t>SDG&amp;E1-in-2Average WeekdayNon-NEMRate 1June6</t>
  </si>
  <si>
    <t>SDG&amp;E1-in-2Average WeekdayNon-NEMRate 1June7</t>
  </si>
  <si>
    <t>SDG&amp;E1-in-2Average WeekdayNon-NEMRate 1June8</t>
  </si>
  <si>
    <t>SDG&amp;E1-in-2Average WeekdayNon-NEMRate 1June9</t>
  </si>
  <si>
    <t>SDG&amp;E1-in-2Average WeekdayNon-NEMRate 1June10</t>
  </si>
  <si>
    <t>SDG&amp;E1-in-2Average WeekdayNon-NEMRate 1June11</t>
  </si>
  <si>
    <t>SDG&amp;E1-in-2Average WeekdayNon-NEMRate 1June12</t>
  </si>
  <si>
    <t>SDG&amp;E1-in-2Average WeekdayNon-NEMRate 1June13</t>
  </si>
  <si>
    <t>SDG&amp;E1-in-2Average WeekdayNon-NEMRate 1June14</t>
  </si>
  <si>
    <t>SDG&amp;E1-in-2Average WeekdayNon-NEMRate 1June15</t>
  </si>
  <si>
    <t>SDG&amp;E1-in-2Average WeekdayNon-NEMRate 1June16</t>
  </si>
  <si>
    <t>SDG&amp;E1-in-2Average WeekdayNon-NEMRate 1June17</t>
  </si>
  <si>
    <t>SDG&amp;E1-in-2Average WeekdayNon-NEMRate 1June18</t>
  </si>
  <si>
    <t>SDG&amp;E1-in-2Average WeekdayNon-NEMRate 1June19</t>
  </si>
  <si>
    <t>SDG&amp;E1-in-2Average WeekdayNon-NEMRate 1June20</t>
  </si>
  <si>
    <t>SDG&amp;E1-in-2Average WeekdayNon-NEMRate 1June21</t>
  </si>
  <si>
    <t>SDG&amp;E1-in-2Average WeekdayNon-NEMRate 1June22</t>
  </si>
  <si>
    <t>SDG&amp;E1-in-2Average WeekdayNon-NEMRate 1June23</t>
  </si>
  <si>
    <t>SDG&amp;E1-in-2Average WeekdayNon-NEMRate 1June24</t>
  </si>
  <si>
    <t>SDG&amp;E1-in-2Average WeekdayNEMRate 1June1</t>
  </si>
  <si>
    <t>SDG&amp;E1-in-2Average WeekdayNEMRate 1June2</t>
  </si>
  <si>
    <t>SDG&amp;E1-in-2Average WeekdayNEMRate 1June3</t>
  </si>
  <si>
    <t>SDG&amp;E1-in-2Average WeekdayNEMRate 1June4</t>
  </si>
  <si>
    <t>SDG&amp;E1-in-2Average WeekdayNEMRate 1June5</t>
  </si>
  <si>
    <t>SDG&amp;E1-in-2Average WeekdayNEMRate 1June6</t>
  </si>
  <si>
    <t>SDG&amp;E1-in-2Average WeekdayNEMRate 1June7</t>
  </si>
  <si>
    <t>SDG&amp;E1-in-2Average WeekdayNEMRate 1June8</t>
  </si>
  <si>
    <t>SDG&amp;E1-in-2Average WeekdayNEMRate 1June9</t>
  </si>
  <si>
    <t>SDG&amp;E1-in-2Average WeekdayNEMRate 1June10</t>
  </si>
  <si>
    <t>SDG&amp;E1-in-2Average WeekdayNEMRate 1June11</t>
  </si>
  <si>
    <t>SDG&amp;E1-in-2Average WeekdayNEMRate 1June12</t>
  </si>
  <si>
    <t>SDG&amp;E1-in-2Average WeekdayNEMRate 1June13</t>
  </si>
  <si>
    <t>SDG&amp;E1-in-2Average WeekdayNEMRate 1June14</t>
  </si>
  <si>
    <t>SDG&amp;E1-in-2Average WeekdayNEMRate 1June15</t>
  </si>
  <si>
    <t>SDG&amp;E1-in-2Average WeekdayNEMRate 1June16</t>
  </si>
  <si>
    <t>SDG&amp;E1-in-2Average WeekdayNEMRate 1June17</t>
  </si>
  <si>
    <t>SDG&amp;E1-in-2Average WeekdayNEMRate 1June18</t>
  </si>
  <si>
    <t>SDG&amp;E1-in-2Average WeekdayNEMRate 1June19</t>
  </si>
  <si>
    <t>SDG&amp;E1-in-2Average WeekdayNEMRate 1June20</t>
  </si>
  <si>
    <t>SDG&amp;E1-in-2Average WeekdayNEMRate 1June21</t>
  </si>
  <si>
    <t>SDG&amp;E1-in-2Average WeekdayNEMRate 1June22</t>
  </si>
  <si>
    <t>SDG&amp;E1-in-2Average WeekdayNEMRate 1June23</t>
  </si>
  <si>
    <t>SDG&amp;E1-in-2Average WeekdayNEMRate 1June24</t>
  </si>
  <si>
    <t>SDG&amp;E1-in-2Monthly System PeakNon-NEMRate 1June1</t>
  </si>
  <si>
    <t>SDG&amp;E1-in-2Monthly System PeakNon-NEMRate 1June2</t>
  </si>
  <si>
    <t>SDG&amp;E1-in-2Monthly System PeakNon-NEMRate 1June3</t>
  </si>
  <si>
    <t>SDG&amp;E1-in-2Monthly System PeakNon-NEMRate 1June4</t>
  </si>
  <si>
    <t>SDG&amp;E1-in-2Monthly System PeakNon-NEMRate 1June5</t>
  </si>
  <si>
    <t>SDG&amp;E1-in-2Monthly System PeakNon-NEMRate 1June6</t>
  </si>
  <si>
    <t>SDG&amp;E1-in-2Monthly System PeakNon-NEMRate 1June7</t>
  </si>
  <si>
    <t>SDG&amp;E1-in-2Monthly System PeakNon-NEMRate 1June8</t>
  </si>
  <si>
    <t>SDG&amp;E1-in-2Monthly System PeakNon-NEMRate 1June9</t>
  </si>
  <si>
    <t>SDG&amp;E1-in-2Monthly System PeakNon-NEMRate 1June10</t>
  </si>
  <si>
    <t>SDG&amp;E1-in-2Monthly System PeakNon-NEMRate 1June11</t>
  </si>
  <si>
    <t>SDG&amp;E1-in-2Monthly System PeakNon-NEMRate 1June12</t>
  </si>
  <si>
    <t>SDG&amp;E1-in-2Monthly System PeakNon-NEMRate 1June13</t>
  </si>
  <si>
    <t>SDG&amp;E1-in-2Monthly System PeakNon-NEMRate 1June14</t>
  </si>
  <si>
    <t>SDG&amp;E1-in-2Monthly System PeakNon-NEMRate 1June15</t>
  </si>
  <si>
    <t>SDG&amp;E1-in-2Monthly System PeakNon-NEMRate 1June16</t>
  </si>
  <si>
    <t>SDG&amp;E1-in-2Monthly System PeakNon-NEMRate 1June17</t>
  </si>
  <si>
    <t>SDG&amp;E1-in-2Monthly System PeakNon-NEMRate 1June18</t>
  </si>
  <si>
    <t>SDG&amp;E1-in-2Monthly System PeakNon-NEMRate 1June19</t>
  </si>
  <si>
    <t>SDG&amp;E1-in-2Monthly System PeakNon-NEMRate 1June20</t>
  </si>
  <si>
    <t>SDG&amp;E1-in-2Monthly System PeakNon-NEMRate 1June21</t>
  </si>
  <si>
    <t>SDG&amp;E1-in-2Monthly System PeakNon-NEMRate 1June22</t>
  </si>
  <si>
    <t>SDG&amp;E1-in-2Monthly System PeakNon-NEMRate 1June23</t>
  </si>
  <si>
    <t>SDG&amp;E1-in-2Monthly System PeakNon-NEMRate 1June24</t>
  </si>
  <si>
    <t>SDG&amp;E1-in-2Monthly System PeakNEMRate 1June1</t>
  </si>
  <si>
    <t>SDG&amp;E1-in-2Monthly System PeakNEMRate 1June2</t>
  </si>
  <si>
    <t>SDG&amp;E1-in-2Monthly System PeakNEMRate 1June3</t>
  </si>
  <si>
    <t>SDG&amp;E1-in-2Monthly System PeakNEMRate 1June4</t>
  </si>
  <si>
    <t>SDG&amp;E1-in-2Monthly System PeakNEMRate 1June5</t>
  </si>
  <si>
    <t>SDG&amp;E1-in-2Monthly System PeakNEMRate 1June6</t>
  </si>
  <si>
    <t>SDG&amp;E1-in-2Monthly System PeakNEMRate 1June7</t>
  </si>
  <si>
    <t>SDG&amp;E1-in-2Monthly System PeakNEMRate 1June8</t>
  </si>
  <si>
    <t>SDG&amp;E1-in-2Monthly System PeakNEMRate 1June9</t>
  </si>
  <si>
    <t>SDG&amp;E1-in-2Monthly System PeakNEMRate 1June10</t>
  </si>
  <si>
    <t>SDG&amp;E1-in-2Monthly System PeakNEMRate 1June11</t>
  </si>
  <si>
    <t>SDG&amp;E1-in-2Monthly System PeakNEMRate 1June12</t>
  </si>
  <si>
    <t>SDG&amp;E1-in-2Monthly System PeakNEMRate 1June13</t>
  </si>
  <si>
    <t>SDG&amp;E1-in-2Monthly System PeakNEMRate 1June14</t>
  </si>
  <si>
    <t>SDG&amp;E1-in-2Monthly System PeakNEMRate 1June15</t>
  </si>
  <si>
    <t>SDG&amp;E1-in-2Monthly System PeakNEMRate 1June16</t>
  </si>
  <si>
    <t>SDG&amp;E1-in-2Monthly System PeakNEMRate 1June17</t>
  </si>
  <si>
    <t>SDG&amp;E1-in-2Monthly System PeakNEMRate 1June18</t>
  </si>
  <si>
    <t>SDG&amp;E1-in-2Monthly System PeakNEMRate 1June19</t>
  </si>
  <si>
    <t>SDG&amp;E1-in-2Monthly System PeakNEMRate 1June20</t>
  </si>
  <si>
    <t>SDG&amp;E1-in-2Monthly System PeakNEMRate 1June21</t>
  </si>
  <si>
    <t>SDG&amp;E1-in-2Monthly System PeakNEMRate 1June22</t>
  </si>
  <si>
    <t>SDG&amp;E1-in-2Monthly System PeakNEMRate 1June23</t>
  </si>
  <si>
    <t>SDG&amp;E1-in-2Monthly System PeakNEMRate 1June24</t>
  </si>
  <si>
    <t>SDG&amp;E1-in-10Average WeekdayNon-NEMRate 1July1</t>
  </si>
  <si>
    <t>SDG&amp;E1-in-10Average WeekdayNon-NEMRate 1July2</t>
  </si>
  <si>
    <t>SDG&amp;E1-in-10Average WeekdayNon-NEMRate 1July3</t>
  </si>
  <si>
    <t>SDG&amp;E1-in-10Average WeekdayNon-NEMRate 1July4</t>
  </si>
  <si>
    <t>SDG&amp;E1-in-10Average WeekdayNon-NEMRate 1July5</t>
  </si>
  <si>
    <t>SDG&amp;E1-in-10Average WeekdayNon-NEMRate 1July6</t>
  </si>
  <si>
    <t>SDG&amp;E1-in-10Average WeekdayNon-NEMRate 1July7</t>
  </si>
  <si>
    <t>SDG&amp;E1-in-10Average WeekdayNon-NEMRate 1July8</t>
  </si>
  <si>
    <t>SDG&amp;E1-in-10Average WeekdayNon-NEMRate 1July9</t>
  </si>
  <si>
    <t>SDG&amp;E1-in-10Average WeekdayNon-NEMRate 1July10</t>
  </si>
  <si>
    <t>SDG&amp;E1-in-10Average WeekdayNon-NEMRate 1July11</t>
  </si>
  <si>
    <t>SDG&amp;E1-in-10Average WeekdayNon-NEMRate 1July12</t>
  </si>
  <si>
    <t>SDG&amp;E1-in-10Average WeekdayNon-NEMRate 1July13</t>
  </si>
  <si>
    <t>SDG&amp;E1-in-10Average WeekdayNon-NEMRate 1July14</t>
  </si>
  <si>
    <t>SDG&amp;E1-in-10Average WeekdayNon-NEMRate 1July15</t>
  </si>
  <si>
    <t>SDG&amp;E1-in-10Average WeekdayNon-NEMRate 1July16</t>
  </si>
  <si>
    <t>SDG&amp;E1-in-10Average WeekdayNon-NEMRate 1July17</t>
  </si>
  <si>
    <t>SDG&amp;E1-in-10Average WeekdayNon-NEMRate 1July18</t>
  </si>
  <si>
    <t>SDG&amp;E1-in-10Average WeekdayNon-NEMRate 1July19</t>
  </si>
  <si>
    <t>SDG&amp;E1-in-10Average WeekdayNon-NEMRate 1July20</t>
  </si>
  <si>
    <t>SDG&amp;E1-in-10Average WeekdayNon-NEMRate 1July21</t>
  </si>
  <si>
    <t>SDG&amp;E1-in-10Average WeekdayNon-NEMRate 1July22</t>
  </si>
  <si>
    <t>SDG&amp;E1-in-10Average WeekdayNon-NEMRate 1July23</t>
  </si>
  <si>
    <t>SDG&amp;E1-in-10Average WeekdayNon-NEMRate 1July24</t>
  </si>
  <si>
    <t>SDG&amp;E1-in-10Average WeekdayNEMRate 1July1</t>
  </si>
  <si>
    <t>SDG&amp;E1-in-10Average WeekdayNEMRate 1July2</t>
  </si>
  <si>
    <t>SDG&amp;E1-in-10Average WeekdayNEMRate 1July3</t>
  </si>
  <si>
    <t>SDG&amp;E1-in-10Average WeekdayNEMRate 1July4</t>
  </si>
  <si>
    <t>SDG&amp;E1-in-10Average WeekdayNEMRate 1July5</t>
  </si>
  <si>
    <t>SDG&amp;E1-in-10Average WeekdayNEMRate 1July6</t>
  </si>
  <si>
    <t>SDG&amp;E1-in-10Average WeekdayNEMRate 1July7</t>
  </si>
  <si>
    <t>SDG&amp;E1-in-10Average WeekdayNEMRate 1July8</t>
  </si>
  <si>
    <t>SDG&amp;E1-in-10Average WeekdayNEMRate 1July9</t>
  </si>
  <si>
    <t>SDG&amp;E1-in-10Average WeekdayNEMRate 1July10</t>
  </si>
  <si>
    <t>SDG&amp;E1-in-10Average WeekdayNEMRate 1July11</t>
  </si>
  <si>
    <t>SDG&amp;E1-in-10Average WeekdayNEMRate 1July12</t>
  </si>
  <si>
    <t>SDG&amp;E1-in-10Average WeekdayNEMRate 1July13</t>
  </si>
  <si>
    <t>SDG&amp;E1-in-10Average WeekdayNEMRate 1July14</t>
  </si>
  <si>
    <t>SDG&amp;E1-in-10Average WeekdayNEMRate 1July15</t>
  </si>
  <si>
    <t>SDG&amp;E1-in-10Average WeekdayNEMRate 1July16</t>
  </si>
  <si>
    <t>SDG&amp;E1-in-10Average WeekdayNEMRate 1July17</t>
  </si>
  <si>
    <t>SDG&amp;E1-in-10Average WeekdayNEMRate 1July18</t>
  </si>
  <si>
    <t>SDG&amp;E1-in-10Average WeekdayNEMRate 1July19</t>
  </si>
  <si>
    <t>SDG&amp;E1-in-10Average WeekdayNEMRate 1July20</t>
  </si>
  <si>
    <t>SDG&amp;E1-in-10Average WeekdayNEMRate 1July21</t>
  </si>
  <si>
    <t>SDG&amp;E1-in-10Average WeekdayNEMRate 1July22</t>
  </si>
  <si>
    <t>SDG&amp;E1-in-10Average WeekdayNEMRate 1July23</t>
  </si>
  <si>
    <t>SDG&amp;E1-in-10Average WeekdayNEMRate 1July24</t>
  </si>
  <si>
    <t>SDG&amp;E1-in-10Monthly System PeakNon-NEMRate 1July1</t>
  </si>
  <si>
    <t>SDG&amp;E1-in-10Monthly System PeakNon-NEMRate 1July2</t>
  </si>
  <si>
    <t>SDG&amp;E1-in-10Monthly System PeakNon-NEMRate 1July3</t>
  </si>
  <si>
    <t>SDG&amp;E1-in-10Monthly System PeakNon-NEMRate 1July4</t>
  </si>
  <si>
    <t>SDG&amp;E1-in-10Monthly System PeakNon-NEMRate 1July5</t>
  </si>
  <si>
    <t>SDG&amp;E1-in-10Monthly System PeakNon-NEMRate 1July6</t>
  </si>
  <si>
    <t>SDG&amp;E1-in-10Monthly System PeakNon-NEMRate 1July7</t>
  </si>
  <si>
    <t>SDG&amp;E1-in-10Monthly System PeakNon-NEMRate 1July8</t>
  </si>
  <si>
    <t>SDG&amp;E1-in-10Monthly System PeakNon-NEMRate 1July9</t>
  </si>
  <si>
    <t>SDG&amp;E1-in-10Monthly System PeakNon-NEMRate 1July10</t>
  </si>
  <si>
    <t>SDG&amp;E1-in-10Monthly System PeakNon-NEMRate 1July11</t>
  </si>
  <si>
    <t>SDG&amp;E1-in-10Monthly System PeakNon-NEMRate 1July12</t>
  </si>
  <si>
    <t>SDG&amp;E1-in-10Monthly System PeakNon-NEMRate 1July13</t>
  </si>
  <si>
    <t>SDG&amp;E1-in-10Monthly System PeakNon-NEMRate 1July14</t>
  </si>
  <si>
    <t>SDG&amp;E1-in-10Monthly System PeakNon-NEMRate 1July15</t>
  </si>
  <si>
    <t>SDG&amp;E1-in-10Monthly System PeakNon-NEMRate 1July16</t>
  </si>
  <si>
    <t>SDG&amp;E1-in-10Monthly System PeakNon-NEMRate 1July17</t>
  </si>
  <si>
    <t>SDG&amp;E1-in-10Monthly System PeakNon-NEMRate 1July18</t>
  </si>
  <si>
    <t>SDG&amp;E1-in-10Monthly System PeakNon-NEMRate 1July19</t>
  </si>
  <si>
    <t>SDG&amp;E1-in-10Monthly System PeakNon-NEMRate 1July20</t>
  </si>
  <si>
    <t>SDG&amp;E1-in-10Monthly System PeakNon-NEMRate 1July21</t>
  </si>
  <si>
    <t>SDG&amp;E1-in-10Monthly System PeakNon-NEMRate 1July22</t>
  </si>
  <si>
    <t>SDG&amp;E1-in-10Monthly System PeakNon-NEMRate 1July23</t>
  </si>
  <si>
    <t>SDG&amp;E1-in-10Monthly System PeakNon-NEMRate 1July24</t>
  </si>
  <si>
    <t>SDG&amp;E1-in-10Monthly System PeakNEMRate 1July1</t>
  </si>
  <si>
    <t>SDG&amp;E1-in-10Monthly System PeakNEMRate 1July2</t>
  </si>
  <si>
    <t>SDG&amp;E1-in-10Monthly System PeakNEMRate 1July3</t>
  </si>
  <si>
    <t>SDG&amp;E1-in-10Monthly System PeakNEMRate 1July4</t>
  </si>
  <si>
    <t>SDG&amp;E1-in-10Monthly System PeakNEMRate 1July5</t>
  </si>
  <si>
    <t>SDG&amp;E1-in-10Monthly System PeakNEMRate 1July6</t>
  </si>
  <si>
    <t>SDG&amp;E1-in-10Monthly System PeakNEMRate 1July7</t>
  </si>
  <si>
    <t>SDG&amp;E1-in-10Monthly System PeakNEMRate 1July8</t>
  </si>
  <si>
    <t>SDG&amp;E1-in-10Monthly System PeakNEMRate 1July9</t>
  </si>
  <si>
    <t>SDG&amp;E1-in-10Monthly System PeakNEMRate 1July10</t>
  </si>
  <si>
    <t>SDG&amp;E1-in-10Monthly System PeakNEMRate 1July11</t>
  </si>
  <si>
    <t>SDG&amp;E1-in-10Monthly System PeakNEMRate 1July12</t>
  </si>
  <si>
    <t>SDG&amp;E1-in-10Monthly System PeakNEMRate 1July13</t>
  </si>
  <si>
    <t>SDG&amp;E1-in-10Monthly System PeakNEMRate 1July14</t>
  </si>
  <si>
    <t>SDG&amp;E1-in-10Monthly System PeakNEMRate 1July15</t>
  </si>
  <si>
    <t>SDG&amp;E1-in-10Monthly System PeakNEMRate 1July16</t>
  </si>
  <si>
    <t>SDG&amp;E1-in-10Monthly System PeakNEMRate 1July17</t>
  </si>
  <si>
    <t>SDG&amp;E1-in-10Monthly System PeakNEMRate 1July18</t>
  </si>
  <si>
    <t>SDG&amp;E1-in-10Monthly System PeakNEMRate 1July19</t>
  </si>
  <si>
    <t>SDG&amp;E1-in-10Monthly System PeakNEMRate 1July20</t>
  </si>
  <si>
    <t>SDG&amp;E1-in-10Monthly System PeakNEMRate 1July21</t>
  </si>
  <si>
    <t>SDG&amp;E1-in-10Monthly System PeakNEMRate 1July22</t>
  </si>
  <si>
    <t>SDG&amp;E1-in-10Monthly System PeakNEMRate 1July23</t>
  </si>
  <si>
    <t>SDG&amp;E1-in-10Monthly System PeakNEMRate 1July24</t>
  </si>
  <si>
    <t>SDG&amp;E1-in-2Average WeekdayNon-NEMRate 1July1</t>
  </si>
  <si>
    <t>SDG&amp;E1-in-2Average WeekdayNon-NEMRate 1July2</t>
  </si>
  <si>
    <t>SDG&amp;E1-in-2Average WeekdayNon-NEMRate 1July3</t>
  </si>
  <si>
    <t>SDG&amp;E1-in-2Average WeekdayNon-NEMRate 1July4</t>
  </si>
  <si>
    <t>SDG&amp;E1-in-2Average WeekdayNon-NEMRate 1July5</t>
  </si>
  <si>
    <t>SDG&amp;E1-in-2Average WeekdayNon-NEMRate 1July6</t>
  </si>
  <si>
    <t>SDG&amp;E1-in-2Average WeekdayNon-NEMRate 1July7</t>
  </si>
  <si>
    <t>SDG&amp;E1-in-2Average WeekdayNon-NEMRate 1July8</t>
  </si>
  <si>
    <t>SDG&amp;E1-in-2Average WeekdayNon-NEMRate 1July9</t>
  </si>
  <si>
    <t>SDG&amp;E1-in-2Average WeekdayNon-NEMRate 1July10</t>
  </si>
  <si>
    <t>SDG&amp;E1-in-2Average WeekdayNon-NEMRate 1July11</t>
  </si>
  <si>
    <t>SDG&amp;E1-in-2Average WeekdayNon-NEMRate 1July12</t>
  </si>
  <si>
    <t>SDG&amp;E1-in-2Average WeekdayNon-NEMRate 1July13</t>
  </si>
  <si>
    <t>SDG&amp;E1-in-2Average WeekdayNon-NEMRate 1July14</t>
  </si>
  <si>
    <t>SDG&amp;E1-in-2Average WeekdayNon-NEMRate 1July15</t>
  </si>
  <si>
    <t>SDG&amp;E1-in-2Average WeekdayNon-NEMRate 1July16</t>
  </si>
  <si>
    <t>SDG&amp;E1-in-2Average WeekdayNon-NEMRate 1July17</t>
  </si>
  <si>
    <t>SDG&amp;E1-in-2Average WeekdayNon-NEMRate 1July18</t>
  </si>
  <si>
    <t>SDG&amp;E1-in-2Average WeekdayNon-NEMRate 1July19</t>
  </si>
  <si>
    <t>SDG&amp;E1-in-2Average WeekdayNon-NEMRate 1July20</t>
  </si>
  <si>
    <t>SDG&amp;E1-in-2Average WeekdayNon-NEMRate 1July21</t>
  </si>
  <si>
    <t>SDG&amp;E1-in-2Average WeekdayNon-NEMRate 1July22</t>
  </si>
  <si>
    <t>SDG&amp;E1-in-2Average WeekdayNon-NEMRate 1July23</t>
  </si>
  <si>
    <t>SDG&amp;E1-in-2Average WeekdayNon-NEMRate 1July24</t>
  </si>
  <si>
    <t>SDG&amp;E1-in-2Average WeekdayNEMRate 1July1</t>
  </si>
  <si>
    <t>SDG&amp;E1-in-2Average WeekdayNEMRate 1July2</t>
  </si>
  <si>
    <t>SDG&amp;E1-in-2Average WeekdayNEMRate 1July3</t>
  </si>
  <si>
    <t>SDG&amp;E1-in-2Average WeekdayNEMRate 1July4</t>
  </si>
  <si>
    <t>SDG&amp;E1-in-2Average WeekdayNEMRate 1July5</t>
  </si>
  <si>
    <t>SDG&amp;E1-in-2Average WeekdayNEMRate 1July6</t>
  </si>
  <si>
    <t>SDG&amp;E1-in-2Average WeekdayNEMRate 1July7</t>
  </si>
  <si>
    <t>SDG&amp;E1-in-2Average WeekdayNEMRate 1July8</t>
  </si>
  <si>
    <t>SDG&amp;E1-in-2Average WeekdayNEMRate 1July9</t>
  </si>
  <si>
    <t>SDG&amp;E1-in-2Average WeekdayNEMRate 1July10</t>
  </si>
  <si>
    <t>SDG&amp;E1-in-2Average WeekdayNEMRate 1July11</t>
  </si>
  <si>
    <t>SDG&amp;E1-in-2Average WeekdayNEMRate 1July12</t>
  </si>
  <si>
    <t>SDG&amp;E1-in-2Average WeekdayNEMRate 1July13</t>
  </si>
  <si>
    <t>SDG&amp;E1-in-2Average WeekdayNEMRate 1July14</t>
  </si>
  <si>
    <t>SDG&amp;E1-in-2Average WeekdayNEMRate 1July15</t>
  </si>
  <si>
    <t>SDG&amp;E1-in-2Average WeekdayNEMRate 1July16</t>
  </si>
  <si>
    <t>SDG&amp;E1-in-2Average WeekdayNEMRate 1July17</t>
  </si>
  <si>
    <t>SDG&amp;E1-in-2Average WeekdayNEMRate 1July18</t>
  </si>
  <si>
    <t>SDG&amp;E1-in-2Average WeekdayNEMRate 1July19</t>
  </si>
  <si>
    <t>SDG&amp;E1-in-2Average WeekdayNEMRate 1July20</t>
  </si>
  <si>
    <t>SDG&amp;E1-in-2Average WeekdayNEMRate 1July21</t>
  </si>
  <si>
    <t>SDG&amp;E1-in-2Average WeekdayNEMRate 1July22</t>
  </si>
  <si>
    <t>SDG&amp;E1-in-2Average WeekdayNEMRate 1July23</t>
  </si>
  <si>
    <t>SDG&amp;E1-in-2Average WeekdayNEMRate 1July24</t>
  </si>
  <si>
    <t>SDG&amp;E1-in-2Monthly System PeakNon-NEMRate 1July1</t>
  </si>
  <si>
    <t>SDG&amp;E1-in-2Monthly System PeakNon-NEMRate 1July2</t>
  </si>
  <si>
    <t>SDG&amp;E1-in-2Monthly System PeakNon-NEMRate 1July3</t>
  </si>
  <si>
    <t>SDG&amp;E1-in-2Monthly System PeakNon-NEMRate 1July4</t>
  </si>
  <si>
    <t>SDG&amp;E1-in-2Monthly System PeakNon-NEMRate 1July5</t>
  </si>
  <si>
    <t>SDG&amp;E1-in-2Monthly System PeakNon-NEMRate 1July6</t>
  </si>
  <si>
    <t>SDG&amp;E1-in-2Monthly System PeakNon-NEMRate 1July7</t>
  </si>
  <si>
    <t>SDG&amp;E1-in-2Monthly System PeakNon-NEMRate 1July8</t>
  </si>
  <si>
    <t>SDG&amp;E1-in-2Monthly System PeakNon-NEMRate 1July9</t>
  </si>
  <si>
    <t>SDG&amp;E1-in-2Monthly System PeakNon-NEMRate 1July10</t>
  </si>
  <si>
    <t>SDG&amp;E1-in-2Monthly System PeakNon-NEMRate 1July11</t>
  </si>
  <si>
    <t>SDG&amp;E1-in-2Monthly System PeakNon-NEMRate 1July12</t>
  </si>
  <si>
    <t>SDG&amp;E1-in-2Monthly System PeakNon-NEMRate 1July13</t>
  </si>
  <si>
    <t>SDG&amp;E1-in-2Monthly System PeakNon-NEMRate 1July14</t>
  </si>
  <si>
    <t>SDG&amp;E1-in-2Monthly System PeakNon-NEMRate 1July15</t>
  </si>
  <si>
    <t>SDG&amp;E1-in-2Monthly System PeakNon-NEMRate 1July16</t>
  </si>
  <si>
    <t>SDG&amp;E1-in-2Monthly System PeakNon-NEMRate 1July17</t>
  </si>
  <si>
    <t>SDG&amp;E1-in-2Monthly System PeakNon-NEMRate 1July18</t>
  </si>
  <si>
    <t>SDG&amp;E1-in-2Monthly System PeakNon-NEMRate 1July19</t>
  </si>
  <si>
    <t>SDG&amp;E1-in-2Monthly System PeakNon-NEMRate 1July20</t>
  </si>
  <si>
    <t>SDG&amp;E1-in-2Monthly System PeakNon-NEMRate 1July21</t>
  </si>
  <si>
    <t>SDG&amp;E1-in-2Monthly System PeakNon-NEMRate 1July22</t>
  </si>
  <si>
    <t>SDG&amp;E1-in-2Monthly System PeakNon-NEMRate 1July23</t>
  </si>
  <si>
    <t>SDG&amp;E1-in-2Monthly System PeakNon-NEMRate 1July24</t>
  </si>
  <si>
    <t>SDG&amp;E1-in-2Monthly System PeakNEMRate 1July1</t>
  </si>
  <si>
    <t>SDG&amp;E1-in-2Monthly System PeakNEMRate 1July2</t>
  </si>
  <si>
    <t>SDG&amp;E1-in-2Monthly System PeakNEMRate 1July3</t>
  </si>
  <si>
    <t>SDG&amp;E1-in-2Monthly System PeakNEMRate 1July4</t>
  </si>
  <si>
    <t>SDG&amp;E1-in-2Monthly System PeakNEMRate 1July5</t>
  </si>
  <si>
    <t>SDG&amp;E1-in-2Monthly System PeakNEMRate 1July6</t>
  </si>
  <si>
    <t>SDG&amp;E1-in-2Monthly System PeakNEMRate 1July7</t>
  </si>
  <si>
    <t>SDG&amp;E1-in-2Monthly System PeakNEMRate 1July8</t>
  </si>
  <si>
    <t>SDG&amp;E1-in-2Monthly System PeakNEMRate 1July9</t>
  </si>
  <si>
    <t>SDG&amp;E1-in-2Monthly System PeakNEMRate 1July10</t>
  </si>
  <si>
    <t>SDG&amp;E1-in-2Monthly System PeakNEMRate 1July11</t>
  </si>
  <si>
    <t>SDG&amp;E1-in-2Monthly System PeakNEMRate 1July12</t>
  </si>
  <si>
    <t>SDG&amp;E1-in-2Monthly System PeakNEMRate 1July13</t>
  </si>
  <si>
    <t>SDG&amp;E1-in-2Monthly System PeakNEMRate 1July14</t>
  </si>
  <si>
    <t>SDG&amp;E1-in-2Monthly System PeakNEMRate 1July15</t>
  </si>
  <si>
    <t>SDG&amp;E1-in-2Monthly System PeakNEMRate 1July16</t>
  </si>
  <si>
    <t>SDG&amp;E1-in-2Monthly System PeakNEMRate 1July17</t>
  </si>
  <si>
    <t>SDG&amp;E1-in-2Monthly System PeakNEMRate 1July18</t>
  </si>
  <si>
    <t>SDG&amp;E1-in-2Monthly System PeakNEMRate 1July19</t>
  </si>
  <si>
    <t>SDG&amp;E1-in-2Monthly System PeakNEMRate 1July20</t>
  </si>
  <si>
    <t>SDG&amp;E1-in-2Monthly System PeakNEMRate 1July21</t>
  </si>
  <si>
    <t>SDG&amp;E1-in-2Monthly System PeakNEMRate 1July22</t>
  </si>
  <si>
    <t>SDG&amp;E1-in-2Monthly System PeakNEMRate 1July23</t>
  </si>
  <si>
    <t>SDG&amp;E1-in-2Monthly System PeakNEMRate 1July24</t>
  </si>
  <si>
    <t>SDG&amp;E1-in-10Average WeekdayNon-NEMRate 1August1</t>
  </si>
  <si>
    <t>SDG&amp;E1-in-10Average WeekdayNon-NEMRate 1August2</t>
  </si>
  <si>
    <t>SDG&amp;E1-in-10Average WeekdayNon-NEMRate 1August3</t>
  </si>
  <si>
    <t>SDG&amp;E1-in-10Average WeekdayNon-NEMRate 1August4</t>
  </si>
  <si>
    <t>SDG&amp;E1-in-10Average WeekdayNon-NEMRate 1August5</t>
  </si>
  <si>
    <t>SDG&amp;E1-in-10Average WeekdayNon-NEMRate 1August6</t>
  </si>
  <si>
    <t>SDG&amp;E1-in-10Average WeekdayNon-NEMRate 1August7</t>
  </si>
  <si>
    <t>SDG&amp;E1-in-10Average WeekdayNon-NEMRate 1August8</t>
  </si>
  <si>
    <t>SDG&amp;E1-in-10Average WeekdayNon-NEMRate 1August9</t>
  </si>
  <si>
    <t>SDG&amp;E1-in-10Average WeekdayNon-NEMRate 1August10</t>
  </si>
  <si>
    <t>SDG&amp;E1-in-10Average WeekdayNon-NEMRate 1August11</t>
  </si>
  <si>
    <t>SDG&amp;E1-in-10Average WeekdayNon-NEMRate 1August12</t>
  </si>
  <si>
    <t>SDG&amp;E1-in-10Average WeekdayNon-NEMRate 1August13</t>
  </si>
  <si>
    <t>SDG&amp;E1-in-10Average WeekdayNon-NEMRate 1August14</t>
  </si>
  <si>
    <t>SDG&amp;E1-in-10Average WeekdayNon-NEMRate 1August15</t>
  </si>
  <si>
    <t>SDG&amp;E1-in-10Average WeekdayNon-NEMRate 1August16</t>
  </si>
  <si>
    <t>SDG&amp;E1-in-10Average WeekdayNon-NEMRate 1August17</t>
  </si>
  <si>
    <t>SDG&amp;E1-in-10Average WeekdayNon-NEMRate 1August18</t>
  </si>
  <si>
    <t>SDG&amp;E1-in-10Average WeekdayNon-NEMRate 1August19</t>
  </si>
  <si>
    <t>SDG&amp;E1-in-10Average WeekdayNon-NEMRate 1August20</t>
  </si>
  <si>
    <t>SDG&amp;E1-in-10Average WeekdayNon-NEMRate 1August21</t>
  </si>
  <si>
    <t>SDG&amp;E1-in-10Average WeekdayNon-NEMRate 1August22</t>
  </si>
  <si>
    <t>SDG&amp;E1-in-10Average WeekdayNon-NEMRate 1August23</t>
  </si>
  <si>
    <t>SDG&amp;E1-in-10Average WeekdayNon-NEMRate 1August24</t>
  </si>
  <si>
    <t>SDG&amp;E1-in-10Average WeekdayNEMRate 1August1</t>
  </si>
  <si>
    <t>SDG&amp;E1-in-10Average WeekdayNEMRate 1August2</t>
  </si>
  <si>
    <t>SDG&amp;E1-in-10Average WeekdayNEMRate 1August3</t>
  </si>
  <si>
    <t>SDG&amp;E1-in-10Average WeekdayNEMRate 1August4</t>
  </si>
  <si>
    <t>SDG&amp;E1-in-10Average WeekdayNEMRate 1August5</t>
  </si>
  <si>
    <t>SDG&amp;E1-in-10Average WeekdayNEMRate 1August6</t>
  </si>
  <si>
    <t>SDG&amp;E1-in-10Average WeekdayNEMRate 1August7</t>
  </si>
  <si>
    <t>SDG&amp;E1-in-10Average WeekdayNEMRate 1August8</t>
  </si>
  <si>
    <t>SDG&amp;E1-in-10Average WeekdayNEMRate 1August9</t>
  </si>
  <si>
    <t>SDG&amp;E1-in-10Average WeekdayNEMRate 1August10</t>
  </si>
  <si>
    <t>SDG&amp;E1-in-10Average WeekdayNEMRate 1August11</t>
  </si>
  <si>
    <t>SDG&amp;E1-in-10Average WeekdayNEMRate 1August12</t>
  </si>
  <si>
    <t>SDG&amp;E1-in-10Average WeekdayNEMRate 1August13</t>
  </si>
  <si>
    <t>SDG&amp;E1-in-10Average WeekdayNEMRate 1August14</t>
  </si>
  <si>
    <t>SDG&amp;E1-in-10Average WeekdayNEMRate 1August15</t>
  </si>
  <si>
    <t>SDG&amp;E1-in-10Average WeekdayNEMRate 1August16</t>
  </si>
  <si>
    <t>SDG&amp;E1-in-10Average WeekdayNEMRate 1August17</t>
  </si>
  <si>
    <t>SDG&amp;E1-in-10Average WeekdayNEMRate 1August18</t>
  </si>
  <si>
    <t>SDG&amp;E1-in-10Average WeekdayNEMRate 1August19</t>
  </si>
  <si>
    <t>SDG&amp;E1-in-10Average WeekdayNEMRate 1August20</t>
  </si>
  <si>
    <t>SDG&amp;E1-in-10Average WeekdayNEMRate 1August21</t>
  </si>
  <si>
    <t>SDG&amp;E1-in-10Average WeekdayNEMRate 1August22</t>
  </si>
  <si>
    <t>SDG&amp;E1-in-10Average WeekdayNEMRate 1August23</t>
  </si>
  <si>
    <t>SDG&amp;E1-in-10Average WeekdayNEMRate 1August24</t>
  </si>
  <si>
    <t>SDG&amp;E1-in-10Monthly System PeakNon-NEMRate 1August1</t>
  </si>
  <si>
    <t>SDG&amp;E1-in-10Monthly System PeakNon-NEMRate 1August2</t>
  </si>
  <si>
    <t>SDG&amp;E1-in-10Monthly System PeakNon-NEMRate 1August3</t>
  </si>
  <si>
    <t>SDG&amp;E1-in-10Monthly System PeakNon-NEMRate 1August4</t>
  </si>
  <si>
    <t>SDG&amp;E1-in-10Monthly System PeakNon-NEMRate 1August5</t>
  </si>
  <si>
    <t>SDG&amp;E1-in-10Monthly System PeakNon-NEMRate 1August6</t>
  </si>
  <si>
    <t>SDG&amp;E1-in-10Monthly System PeakNon-NEMRate 1August7</t>
  </si>
  <si>
    <t>SDG&amp;E1-in-10Monthly System PeakNon-NEMRate 1August8</t>
  </si>
  <si>
    <t>SDG&amp;E1-in-10Monthly System PeakNon-NEMRate 1August9</t>
  </si>
  <si>
    <t>SDG&amp;E1-in-10Monthly System PeakNon-NEMRate 1August10</t>
  </si>
  <si>
    <t>SDG&amp;E1-in-10Monthly System PeakNon-NEMRate 1August11</t>
  </si>
  <si>
    <t>SDG&amp;E1-in-10Monthly System PeakNon-NEMRate 1August12</t>
  </si>
  <si>
    <t>SDG&amp;E1-in-10Monthly System PeakNon-NEMRate 1August13</t>
  </si>
  <si>
    <t>SDG&amp;E1-in-10Monthly System PeakNon-NEMRate 1August14</t>
  </si>
  <si>
    <t>SDG&amp;E1-in-10Monthly System PeakNon-NEMRate 1August15</t>
  </si>
  <si>
    <t>SDG&amp;E1-in-10Monthly System PeakNon-NEMRate 1August16</t>
  </si>
  <si>
    <t>SDG&amp;E1-in-10Monthly System PeakNon-NEMRate 1August17</t>
  </si>
  <si>
    <t>SDG&amp;E1-in-10Monthly System PeakNon-NEMRate 1August18</t>
  </si>
  <si>
    <t>SDG&amp;E1-in-10Monthly System PeakNon-NEMRate 1August19</t>
  </si>
  <si>
    <t>SDG&amp;E1-in-10Monthly System PeakNon-NEMRate 1August20</t>
  </si>
  <si>
    <t>SDG&amp;E1-in-10Monthly System PeakNon-NEMRate 1August21</t>
  </si>
  <si>
    <t>SDG&amp;E1-in-10Monthly System PeakNon-NEMRate 1August22</t>
  </si>
  <si>
    <t>SDG&amp;E1-in-10Monthly System PeakNon-NEMRate 1August23</t>
  </si>
  <si>
    <t>SDG&amp;E1-in-10Monthly System PeakNon-NEMRate 1August24</t>
  </si>
  <si>
    <t>SDG&amp;E1-in-10Monthly System PeakNEMRate 1August1</t>
  </si>
  <si>
    <t>SDG&amp;E1-in-10Monthly System PeakNEMRate 1August2</t>
  </si>
  <si>
    <t>SDG&amp;E1-in-10Monthly System PeakNEMRate 1August3</t>
  </si>
  <si>
    <t>SDG&amp;E1-in-10Monthly System PeakNEMRate 1August4</t>
  </si>
  <si>
    <t>SDG&amp;E1-in-10Monthly System PeakNEMRate 1August5</t>
  </si>
  <si>
    <t>SDG&amp;E1-in-10Monthly System PeakNEMRate 1August6</t>
  </si>
  <si>
    <t>SDG&amp;E1-in-10Monthly System PeakNEMRate 1August7</t>
  </si>
  <si>
    <t>SDG&amp;E1-in-10Monthly System PeakNEMRate 1August8</t>
  </si>
  <si>
    <t>SDG&amp;E1-in-10Monthly System PeakNEMRate 1August9</t>
  </si>
  <si>
    <t>SDG&amp;E1-in-10Monthly System PeakNEMRate 1August10</t>
  </si>
  <si>
    <t>SDG&amp;E1-in-10Monthly System PeakNEMRate 1August11</t>
  </si>
  <si>
    <t>SDG&amp;E1-in-10Monthly System PeakNEMRate 1August12</t>
  </si>
  <si>
    <t>SDG&amp;E1-in-10Monthly System PeakNEMRate 1August13</t>
  </si>
  <si>
    <t>SDG&amp;E1-in-10Monthly System PeakNEMRate 1August14</t>
  </si>
  <si>
    <t>SDG&amp;E1-in-10Monthly System PeakNEMRate 1August15</t>
  </si>
  <si>
    <t>SDG&amp;E1-in-10Monthly System PeakNEMRate 1August16</t>
  </si>
  <si>
    <t>SDG&amp;E1-in-10Monthly System PeakNEMRate 1August17</t>
  </si>
  <si>
    <t>SDG&amp;E1-in-10Monthly System PeakNEMRate 1August18</t>
  </si>
  <si>
    <t>SDG&amp;E1-in-10Monthly System PeakNEMRate 1August19</t>
  </si>
  <si>
    <t>SDG&amp;E1-in-10Monthly System PeakNEMRate 1August20</t>
  </si>
  <si>
    <t>SDG&amp;E1-in-10Monthly System PeakNEMRate 1August21</t>
  </si>
  <si>
    <t>SDG&amp;E1-in-10Monthly System PeakNEMRate 1August22</t>
  </si>
  <si>
    <t>SDG&amp;E1-in-10Monthly System PeakNEMRate 1August23</t>
  </si>
  <si>
    <t>SDG&amp;E1-in-10Monthly System PeakNEMRate 1August24</t>
  </si>
  <si>
    <t>SDG&amp;E1-in-2Average WeekdayNon-NEMRate 1August1</t>
  </si>
  <si>
    <t>SDG&amp;E1-in-2Average WeekdayNon-NEMRate 1August2</t>
  </si>
  <si>
    <t>SDG&amp;E1-in-2Average WeekdayNon-NEMRate 1August3</t>
  </si>
  <si>
    <t>SDG&amp;E1-in-2Average WeekdayNon-NEMRate 1August4</t>
  </si>
  <si>
    <t>SDG&amp;E1-in-2Average WeekdayNon-NEMRate 1August5</t>
  </si>
  <si>
    <t>SDG&amp;E1-in-2Average WeekdayNon-NEMRate 1August6</t>
  </si>
  <si>
    <t>SDG&amp;E1-in-2Average WeekdayNon-NEMRate 1August7</t>
  </si>
  <si>
    <t>SDG&amp;E1-in-2Average WeekdayNon-NEMRate 1August8</t>
  </si>
  <si>
    <t>SDG&amp;E1-in-2Average WeekdayNon-NEMRate 1August9</t>
  </si>
  <si>
    <t>SDG&amp;E1-in-2Average WeekdayNon-NEMRate 1August10</t>
  </si>
  <si>
    <t>SDG&amp;E1-in-2Average WeekdayNon-NEMRate 1August11</t>
  </si>
  <si>
    <t>SDG&amp;E1-in-2Average WeekdayNon-NEMRate 1August12</t>
  </si>
  <si>
    <t>SDG&amp;E1-in-2Average WeekdayNon-NEMRate 1August13</t>
  </si>
  <si>
    <t>SDG&amp;E1-in-2Average WeekdayNon-NEMRate 1August14</t>
  </si>
  <si>
    <t>SDG&amp;E1-in-2Average WeekdayNon-NEMRate 1August15</t>
  </si>
  <si>
    <t>SDG&amp;E1-in-2Average WeekdayNon-NEMRate 1August16</t>
  </si>
  <si>
    <t>SDG&amp;E1-in-2Average WeekdayNon-NEMRate 1August17</t>
  </si>
  <si>
    <t>SDG&amp;E1-in-2Average WeekdayNon-NEMRate 1August18</t>
  </si>
  <si>
    <t>SDG&amp;E1-in-2Average WeekdayNon-NEMRate 1August19</t>
  </si>
  <si>
    <t>SDG&amp;E1-in-2Average WeekdayNon-NEMRate 1August20</t>
  </si>
  <si>
    <t>SDG&amp;E1-in-2Average WeekdayNon-NEMRate 1August21</t>
  </si>
  <si>
    <t>SDG&amp;E1-in-2Average WeekdayNon-NEMRate 1August22</t>
  </si>
  <si>
    <t>SDG&amp;E1-in-2Average WeekdayNon-NEMRate 1August23</t>
  </si>
  <si>
    <t>SDG&amp;E1-in-2Average WeekdayNon-NEMRate 1August24</t>
  </si>
  <si>
    <t>SDG&amp;E1-in-2Average WeekdayNEMRate 1August1</t>
  </si>
  <si>
    <t>SDG&amp;E1-in-2Average WeekdayNEMRate 1August2</t>
  </si>
  <si>
    <t>SDG&amp;E1-in-2Average WeekdayNEMRate 1August3</t>
  </si>
  <si>
    <t>SDG&amp;E1-in-2Average WeekdayNEMRate 1August4</t>
  </si>
  <si>
    <t>SDG&amp;E1-in-2Average WeekdayNEMRate 1August5</t>
  </si>
  <si>
    <t>SDG&amp;E1-in-2Average WeekdayNEMRate 1August6</t>
  </si>
  <si>
    <t>SDG&amp;E1-in-2Average WeekdayNEMRate 1August7</t>
  </si>
  <si>
    <t>SDG&amp;E1-in-2Average WeekdayNEMRate 1August8</t>
  </si>
  <si>
    <t>SDG&amp;E1-in-2Average WeekdayNEMRate 1August9</t>
  </si>
  <si>
    <t>SDG&amp;E1-in-2Average WeekdayNEMRate 1August10</t>
  </si>
  <si>
    <t>SDG&amp;E1-in-2Average WeekdayNEMRate 1August11</t>
  </si>
  <si>
    <t>SDG&amp;E1-in-2Average WeekdayNEMRate 1August12</t>
  </si>
  <si>
    <t>SDG&amp;E1-in-2Average WeekdayNEMRate 1August13</t>
  </si>
  <si>
    <t>SDG&amp;E1-in-2Average WeekdayNEMRate 1August14</t>
  </si>
  <si>
    <t>SDG&amp;E1-in-2Average WeekdayNEMRate 1August15</t>
  </si>
  <si>
    <t>SDG&amp;E1-in-2Average WeekdayNEMRate 1August16</t>
  </si>
  <si>
    <t>SDG&amp;E1-in-2Average WeekdayNEMRate 1August17</t>
  </si>
  <si>
    <t>SDG&amp;E1-in-2Average WeekdayNEMRate 1August18</t>
  </si>
  <si>
    <t>SDG&amp;E1-in-2Average WeekdayNEMRate 1August19</t>
  </si>
  <si>
    <t>SDG&amp;E1-in-2Average WeekdayNEMRate 1August20</t>
  </si>
  <si>
    <t>SDG&amp;E1-in-2Average WeekdayNEMRate 1August21</t>
  </si>
  <si>
    <t>SDG&amp;E1-in-2Average WeekdayNEMRate 1August22</t>
  </si>
  <si>
    <t>SDG&amp;E1-in-2Average WeekdayNEMRate 1August23</t>
  </si>
  <si>
    <t>SDG&amp;E1-in-2Average WeekdayNEMRate 1August24</t>
  </si>
  <si>
    <t>SDG&amp;E1-in-2Monthly System PeakNon-NEMRate 1August1</t>
  </si>
  <si>
    <t>SDG&amp;E1-in-2Monthly System PeakNon-NEMRate 1August2</t>
  </si>
  <si>
    <t>SDG&amp;E1-in-2Monthly System PeakNon-NEMRate 1August3</t>
  </si>
  <si>
    <t>SDG&amp;E1-in-2Monthly System PeakNon-NEMRate 1August4</t>
  </si>
  <si>
    <t>SDG&amp;E1-in-2Monthly System PeakNon-NEMRate 1August5</t>
  </si>
  <si>
    <t>SDG&amp;E1-in-2Monthly System PeakNon-NEMRate 1August6</t>
  </si>
  <si>
    <t>SDG&amp;E1-in-2Monthly System PeakNon-NEMRate 1August7</t>
  </si>
  <si>
    <t>SDG&amp;E1-in-2Monthly System PeakNon-NEMRate 1August8</t>
  </si>
  <si>
    <t>SDG&amp;E1-in-2Monthly System PeakNon-NEMRate 1August9</t>
  </si>
  <si>
    <t>SDG&amp;E1-in-2Monthly System PeakNon-NEMRate 1August10</t>
  </si>
  <si>
    <t>SDG&amp;E1-in-2Monthly System PeakNon-NEMRate 1August11</t>
  </si>
  <si>
    <t>SDG&amp;E1-in-2Monthly System PeakNon-NEMRate 1August12</t>
  </si>
  <si>
    <t>SDG&amp;E1-in-2Monthly System PeakNon-NEMRate 1August13</t>
  </si>
  <si>
    <t>SDG&amp;E1-in-2Monthly System PeakNon-NEMRate 1August14</t>
  </si>
  <si>
    <t>SDG&amp;E1-in-2Monthly System PeakNon-NEMRate 1August15</t>
  </si>
  <si>
    <t>SDG&amp;E1-in-2Monthly System PeakNon-NEMRate 1August16</t>
  </si>
  <si>
    <t>SDG&amp;E1-in-2Monthly System PeakNon-NEMRate 1August17</t>
  </si>
  <si>
    <t>SDG&amp;E1-in-2Monthly System PeakNon-NEMRate 1August18</t>
  </si>
  <si>
    <t>SDG&amp;E1-in-2Monthly System PeakNon-NEMRate 1August19</t>
  </si>
  <si>
    <t>SDG&amp;E1-in-2Monthly System PeakNon-NEMRate 1August20</t>
  </si>
  <si>
    <t>SDG&amp;E1-in-2Monthly System PeakNon-NEMRate 1August21</t>
  </si>
  <si>
    <t>SDG&amp;E1-in-2Monthly System PeakNon-NEMRate 1August22</t>
  </si>
  <si>
    <t>SDG&amp;E1-in-2Monthly System PeakNon-NEMRate 1August23</t>
  </si>
  <si>
    <t>SDG&amp;E1-in-2Monthly System PeakNon-NEMRate 1August24</t>
  </si>
  <si>
    <t>SDG&amp;E1-in-2Monthly System PeakNEMRate 1August1</t>
  </si>
  <si>
    <t>SDG&amp;E1-in-2Monthly System PeakNEMRate 1August2</t>
  </si>
  <si>
    <t>SDG&amp;E1-in-2Monthly System PeakNEMRate 1August3</t>
  </si>
  <si>
    <t>SDG&amp;E1-in-2Monthly System PeakNEMRate 1August4</t>
  </si>
  <si>
    <t>SDG&amp;E1-in-2Monthly System PeakNEMRate 1August5</t>
  </si>
  <si>
    <t>SDG&amp;E1-in-2Monthly System PeakNEMRate 1August6</t>
  </si>
  <si>
    <t>SDG&amp;E1-in-2Monthly System PeakNEMRate 1August7</t>
  </si>
  <si>
    <t>SDG&amp;E1-in-2Monthly System PeakNEMRate 1August8</t>
  </si>
  <si>
    <t>SDG&amp;E1-in-2Monthly System PeakNEMRate 1August9</t>
  </si>
  <si>
    <t>SDG&amp;E1-in-2Monthly System PeakNEMRate 1August10</t>
  </si>
  <si>
    <t>SDG&amp;E1-in-2Monthly System PeakNEMRate 1August11</t>
  </si>
  <si>
    <t>SDG&amp;E1-in-2Monthly System PeakNEMRate 1August12</t>
  </si>
  <si>
    <t>SDG&amp;E1-in-2Monthly System PeakNEMRate 1August13</t>
  </si>
  <si>
    <t>SDG&amp;E1-in-2Monthly System PeakNEMRate 1August14</t>
  </si>
  <si>
    <t>SDG&amp;E1-in-2Monthly System PeakNEMRate 1August15</t>
  </si>
  <si>
    <t>SDG&amp;E1-in-2Monthly System PeakNEMRate 1August16</t>
  </si>
  <si>
    <t>SDG&amp;E1-in-2Monthly System PeakNEMRate 1August17</t>
  </si>
  <si>
    <t>SDG&amp;E1-in-2Monthly System PeakNEMRate 1August18</t>
  </si>
  <si>
    <t>SDG&amp;E1-in-2Monthly System PeakNEMRate 1August19</t>
  </si>
  <si>
    <t>SDG&amp;E1-in-2Monthly System PeakNEMRate 1August20</t>
  </si>
  <si>
    <t>SDG&amp;E1-in-2Monthly System PeakNEMRate 1August21</t>
  </si>
  <si>
    <t>SDG&amp;E1-in-2Monthly System PeakNEMRate 1August22</t>
  </si>
  <si>
    <t>SDG&amp;E1-in-2Monthly System PeakNEMRate 1August23</t>
  </si>
  <si>
    <t>SDG&amp;E1-in-2Monthly System PeakNEMRate 1August24</t>
  </si>
  <si>
    <t>SDG&amp;E1-in-10Average WeekdayNon-NEMRate 1September1</t>
  </si>
  <si>
    <t>SDG&amp;E1-in-10Average WeekdayNon-NEMRate 1September2</t>
  </si>
  <si>
    <t>SDG&amp;E1-in-10Average WeekdayNon-NEMRate 1September3</t>
  </si>
  <si>
    <t>SDG&amp;E1-in-10Average WeekdayNon-NEMRate 1September4</t>
  </si>
  <si>
    <t>SDG&amp;E1-in-10Average WeekdayNon-NEMRate 1September5</t>
  </si>
  <si>
    <t>SDG&amp;E1-in-10Average WeekdayNon-NEMRate 1September6</t>
  </si>
  <si>
    <t>SDG&amp;E1-in-10Average WeekdayNon-NEMRate 1September7</t>
  </si>
  <si>
    <t>SDG&amp;E1-in-10Average WeekdayNon-NEMRate 1September8</t>
  </si>
  <si>
    <t>SDG&amp;E1-in-10Average WeekdayNon-NEMRate 1September9</t>
  </si>
  <si>
    <t>SDG&amp;E1-in-10Average WeekdayNon-NEMRate 1September10</t>
  </si>
  <si>
    <t>SDG&amp;E1-in-10Average WeekdayNon-NEMRate 1September11</t>
  </si>
  <si>
    <t>SDG&amp;E1-in-10Average WeekdayNon-NEMRate 1September12</t>
  </si>
  <si>
    <t>SDG&amp;E1-in-10Average WeekdayNon-NEMRate 1September13</t>
  </si>
  <si>
    <t>SDG&amp;E1-in-10Average WeekdayNon-NEMRate 1September14</t>
  </si>
  <si>
    <t>SDG&amp;E1-in-10Average WeekdayNon-NEMRate 1September15</t>
  </si>
  <si>
    <t>SDG&amp;E1-in-10Average WeekdayNon-NEMRate 1September16</t>
  </si>
  <si>
    <t>SDG&amp;E1-in-10Average WeekdayNon-NEMRate 1September17</t>
  </si>
  <si>
    <t>SDG&amp;E1-in-10Average WeekdayNon-NEMRate 1September18</t>
  </si>
  <si>
    <t>SDG&amp;E1-in-10Average WeekdayNon-NEMRate 1September19</t>
  </si>
  <si>
    <t>SDG&amp;E1-in-10Average WeekdayNon-NEMRate 1September20</t>
  </si>
  <si>
    <t>SDG&amp;E1-in-10Average WeekdayNon-NEMRate 1September21</t>
  </si>
  <si>
    <t>SDG&amp;E1-in-10Average WeekdayNon-NEMRate 1September22</t>
  </si>
  <si>
    <t>SDG&amp;E1-in-10Average WeekdayNon-NEMRate 1September23</t>
  </si>
  <si>
    <t>SDG&amp;E1-in-10Average WeekdayNon-NEMRate 1September24</t>
  </si>
  <si>
    <t>SDG&amp;E1-in-10Average WeekdayNEMRate 1September1</t>
  </si>
  <si>
    <t>SDG&amp;E1-in-10Average WeekdayNEMRate 1September2</t>
  </si>
  <si>
    <t>SDG&amp;E1-in-10Average WeekdayNEMRate 1September3</t>
  </si>
  <si>
    <t>SDG&amp;E1-in-10Average WeekdayNEMRate 1September4</t>
  </si>
  <si>
    <t>SDG&amp;E1-in-10Average WeekdayNEMRate 1September5</t>
  </si>
  <si>
    <t>SDG&amp;E1-in-10Average WeekdayNEMRate 1September6</t>
  </si>
  <si>
    <t>SDG&amp;E1-in-10Average WeekdayNEMRate 1September7</t>
  </si>
  <si>
    <t>SDG&amp;E1-in-10Average WeekdayNEMRate 1September8</t>
  </si>
  <si>
    <t>SDG&amp;E1-in-10Average WeekdayNEMRate 1September9</t>
  </si>
  <si>
    <t>SDG&amp;E1-in-10Average WeekdayNEMRate 1September10</t>
  </si>
  <si>
    <t>SDG&amp;E1-in-10Average WeekdayNEMRate 1September11</t>
  </si>
  <si>
    <t>SDG&amp;E1-in-10Average WeekdayNEMRate 1September12</t>
  </si>
  <si>
    <t>SDG&amp;E1-in-10Average WeekdayNEMRate 1September13</t>
  </si>
  <si>
    <t>SDG&amp;E1-in-10Average WeekdayNEMRate 1September14</t>
  </si>
  <si>
    <t>SDG&amp;E1-in-10Average WeekdayNEMRate 1September15</t>
  </si>
  <si>
    <t>SDG&amp;E1-in-10Average WeekdayNEMRate 1September16</t>
  </si>
  <si>
    <t>SDG&amp;E1-in-10Average WeekdayNEMRate 1September17</t>
  </si>
  <si>
    <t>SDG&amp;E1-in-10Average WeekdayNEMRate 1September18</t>
  </si>
  <si>
    <t>SDG&amp;E1-in-10Average WeekdayNEMRate 1September19</t>
  </si>
  <si>
    <t>SDG&amp;E1-in-10Average WeekdayNEMRate 1September20</t>
  </si>
  <si>
    <t>SDG&amp;E1-in-10Average WeekdayNEMRate 1September21</t>
  </si>
  <si>
    <t>SDG&amp;E1-in-10Average WeekdayNEMRate 1September22</t>
  </si>
  <si>
    <t>SDG&amp;E1-in-10Average WeekdayNEMRate 1September23</t>
  </si>
  <si>
    <t>SDG&amp;E1-in-10Average WeekdayNEMRate 1September24</t>
  </si>
  <si>
    <t>SDG&amp;E1-in-10Monthly System PeakNon-NEMRate 1September1</t>
  </si>
  <si>
    <t>SDG&amp;E1-in-10Monthly System PeakNon-NEMRate 1September2</t>
  </si>
  <si>
    <t>SDG&amp;E1-in-10Monthly System PeakNon-NEMRate 1September3</t>
  </si>
  <si>
    <t>SDG&amp;E1-in-10Monthly System PeakNon-NEMRate 1September4</t>
  </si>
  <si>
    <t>SDG&amp;E1-in-10Monthly System PeakNon-NEMRate 1September5</t>
  </si>
  <si>
    <t>SDG&amp;E1-in-10Monthly System PeakNon-NEMRate 1September6</t>
  </si>
  <si>
    <t>SDG&amp;E1-in-10Monthly System PeakNon-NEMRate 1September7</t>
  </si>
  <si>
    <t>SDG&amp;E1-in-10Monthly System PeakNon-NEMRate 1September8</t>
  </si>
  <si>
    <t>SDG&amp;E1-in-10Monthly System PeakNon-NEMRate 1September9</t>
  </si>
  <si>
    <t>SDG&amp;E1-in-10Monthly System PeakNon-NEMRate 1September10</t>
  </si>
  <si>
    <t>SDG&amp;E1-in-10Monthly System PeakNon-NEMRate 1September11</t>
  </si>
  <si>
    <t>SDG&amp;E1-in-10Monthly System PeakNon-NEMRate 1September12</t>
  </si>
  <si>
    <t>SDG&amp;E1-in-10Monthly System PeakNon-NEMRate 1September13</t>
  </si>
  <si>
    <t>SDG&amp;E1-in-10Monthly System PeakNon-NEMRate 1September14</t>
  </si>
  <si>
    <t>SDG&amp;E1-in-10Monthly System PeakNon-NEMRate 1September15</t>
  </si>
  <si>
    <t>SDG&amp;E1-in-10Monthly System PeakNon-NEMRate 1September16</t>
  </si>
  <si>
    <t>SDG&amp;E1-in-10Monthly System PeakNon-NEMRate 1September17</t>
  </si>
  <si>
    <t>SDG&amp;E1-in-10Monthly System PeakNon-NEMRate 1September18</t>
  </si>
  <si>
    <t>SDG&amp;E1-in-10Monthly System PeakNon-NEMRate 1September19</t>
  </si>
  <si>
    <t>SDG&amp;E1-in-10Monthly System PeakNon-NEMRate 1September20</t>
  </si>
  <si>
    <t>SDG&amp;E1-in-10Monthly System PeakNon-NEMRate 1September21</t>
  </si>
  <si>
    <t>SDG&amp;E1-in-10Monthly System PeakNon-NEMRate 1September22</t>
  </si>
  <si>
    <t>SDG&amp;E1-in-10Monthly System PeakNon-NEMRate 1September23</t>
  </si>
  <si>
    <t>SDG&amp;E1-in-10Monthly System PeakNon-NEMRate 1September24</t>
  </si>
  <si>
    <t>SDG&amp;E1-in-10Monthly System PeakNEMRate 1September1</t>
  </si>
  <si>
    <t>SDG&amp;E1-in-10Monthly System PeakNEMRate 1September2</t>
  </si>
  <si>
    <t>SDG&amp;E1-in-10Monthly System PeakNEMRate 1September3</t>
  </si>
  <si>
    <t>SDG&amp;E1-in-10Monthly System PeakNEMRate 1September4</t>
  </si>
  <si>
    <t>SDG&amp;E1-in-10Monthly System PeakNEMRate 1September5</t>
  </si>
  <si>
    <t>SDG&amp;E1-in-10Monthly System PeakNEMRate 1September6</t>
  </si>
  <si>
    <t>SDG&amp;E1-in-10Monthly System PeakNEMRate 1September7</t>
  </si>
  <si>
    <t>SDG&amp;E1-in-10Monthly System PeakNEMRate 1September8</t>
  </si>
  <si>
    <t>SDG&amp;E1-in-10Monthly System PeakNEMRate 1September9</t>
  </si>
  <si>
    <t>SDG&amp;E1-in-10Monthly System PeakNEMRate 1September10</t>
  </si>
  <si>
    <t>SDG&amp;E1-in-10Monthly System PeakNEMRate 1September11</t>
  </si>
  <si>
    <t>SDG&amp;E1-in-10Monthly System PeakNEMRate 1September12</t>
  </si>
  <si>
    <t>SDG&amp;E1-in-10Monthly System PeakNEMRate 1September13</t>
  </si>
  <si>
    <t>SDG&amp;E1-in-10Monthly System PeakNEMRate 1September14</t>
  </si>
  <si>
    <t>SDG&amp;E1-in-10Monthly System PeakNEMRate 1September15</t>
  </si>
  <si>
    <t>SDG&amp;E1-in-10Monthly System PeakNEMRate 1September16</t>
  </si>
  <si>
    <t>SDG&amp;E1-in-10Monthly System PeakNEMRate 1September17</t>
  </si>
  <si>
    <t>SDG&amp;E1-in-10Monthly System PeakNEMRate 1September18</t>
  </si>
  <si>
    <t>SDG&amp;E1-in-10Monthly System PeakNEMRate 1September19</t>
  </si>
  <si>
    <t>SDG&amp;E1-in-10Monthly System PeakNEMRate 1September20</t>
  </si>
  <si>
    <t>SDG&amp;E1-in-10Monthly System PeakNEMRate 1September21</t>
  </si>
  <si>
    <t>SDG&amp;E1-in-10Monthly System PeakNEMRate 1September22</t>
  </si>
  <si>
    <t>SDG&amp;E1-in-10Monthly System PeakNEMRate 1September23</t>
  </si>
  <si>
    <t>SDG&amp;E1-in-10Monthly System PeakNEMRate 1September24</t>
  </si>
  <si>
    <t>SDG&amp;E1-in-2Average WeekdayNon-NEMRate 1September1</t>
  </si>
  <si>
    <t>SDG&amp;E1-in-2Average WeekdayNon-NEMRate 1September2</t>
  </si>
  <si>
    <t>SDG&amp;E1-in-2Average WeekdayNon-NEMRate 1September3</t>
  </si>
  <si>
    <t>SDG&amp;E1-in-2Average WeekdayNon-NEMRate 1September4</t>
  </si>
  <si>
    <t>SDG&amp;E1-in-2Average WeekdayNon-NEMRate 1September5</t>
  </si>
  <si>
    <t>SDG&amp;E1-in-2Average WeekdayNon-NEMRate 1September6</t>
  </si>
  <si>
    <t>SDG&amp;E1-in-2Average WeekdayNon-NEMRate 1September7</t>
  </si>
  <si>
    <t>SDG&amp;E1-in-2Average WeekdayNon-NEMRate 1September8</t>
  </si>
  <si>
    <t>SDG&amp;E1-in-2Average WeekdayNon-NEMRate 1September9</t>
  </si>
  <si>
    <t>SDG&amp;E1-in-2Average WeekdayNon-NEMRate 1September10</t>
  </si>
  <si>
    <t>SDG&amp;E1-in-2Average WeekdayNon-NEMRate 1September11</t>
  </si>
  <si>
    <t>SDG&amp;E1-in-2Average WeekdayNon-NEMRate 1September12</t>
  </si>
  <si>
    <t>SDG&amp;E1-in-2Average WeekdayNon-NEMRate 1September13</t>
  </si>
  <si>
    <t>SDG&amp;E1-in-2Average WeekdayNon-NEMRate 1September14</t>
  </si>
  <si>
    <t>SDG&amp;E1-in-2Average WeekdayNon-NEMRate 1September15</t>
  </si>
  <si>
    <t>SDG&amp;E1-in-2Average WeekdayNon-NEMRate 1September16</t>
  </si>
  <si>
    <t>SDG&amp;E1-in-2Average WeekdayNon-NEMRate 1September17</t>
  </si>
  <si>
    <t>SDG&amp;E1-in-2Average WeekdayNon-NEMRate 1September18</t>
  </si>
  <si>
    <t>SDG&amp;E1-in-2Average WeekdayNon-NEMRate 1September19</t>
  </si>
  <si>
    <t>SDG&amp;E1-in-2Average WeekdayNon-NEMRate 1September20</t>
  </si>
  <si>
    <t>SDG&amp;E1-in-2Average WeekdayNon-NEMRate 1September21</t>
  </si>
  <si>
    <t>SDG&amp;E1-in-2Average WeekdayNon-NEMRate 1September22</t>
  </si>
  <si>
    <t>SDG&amp;E1-in-2Average WeekdayNon-NEMRate 1September23</t>
  </si>
  <si>
    <t>SDG&amp;E1-in-2Average WeekdayNon-NEMRate 1September24</t>
  </si>
  <si>
    <t>SDG&amp;E1-in-2Average WeekdayNEMRate 1September1</t>
  </si>
  <si>
    <t>SDG&amp;E1-in-2Average WeekdayNEMRate 1September2</t>
  </si>
  <si>
    <t>SDG&amp;E1-in-2Average WeekdayNEMRate 1September3</t>
  </si>
  <si>
    <t>SDG&amp;E1-in-2Average WeekdayNEMRate 1September4</t>
  </si>
  <si>
    <t>SDG&amp;E1-in-2Average WeekdayNEMRate 1September5</t>
  </si>
  <si>
    <t>SDG&amp;E1-in-2Average WeekdayNEMRate 1September6</t>
  </si>
  <si>
    <t>SDG&amp;E1-in-2Average WeekdayNEMRate 1September7</t>
  </si>
  <si>
    <t>SDG&amp;E1-in-2Average WeekdayNEMRate 1September8</t>
  </si>
  <si>
    <t>SDG&amp;E1-in-2Average WeekdayNEMRate 1September9</t>
  </si>
  <si>
    <t>SDG&amp;E1-in-2Average WeekdayNEMRate 1September10</t>
  </si>
  <si>
    <t>SDG&amp;E1-in-2Average WeekdayNEMRate 1September11</t>
  </si>
  <si>
    <t>SDG&amp;E1-in-2Average WeekdayNEMRate 1September12</t>
  </si>
  <si>
    <t>SDG&amp;E1-in-2Average WeekdayNEMRate 1September13</t>
  </si>
  <si>
    <t>SDG&amp;E1-in-2Average WeekdayNEMRate 1September14</t>
  </si>
  <si>
    <t>SDG&amp;E1-in-2Average WeekdayNEMRate 1September15</t>
  </si>
  <si>
    <t>SDG&amp;E1-in-2Average WeekdayNEMRate 1September16</t>
  </si>
  <si>
    <t>SDG&amp;E1-in-2Average WeekdayNEMRate 1September17</t>
  </si>
  <si>
    <t>SDG&amp;E1-in-2Average WeekdayNEMRate 1September18</t>
  </si>
  <si>
    <t>SDG&amp;E1-in-2Average WeekdayNEMRate 1September19</t>
  </si>
  <si>
    <t>SDG&amp;E1-in-2Average WeekdayNEMRate 1September20</t>
  </si>
  <si>
    <t>SDG&amp;E1-in-2Average WeekdayNEMRate 1September21</t>
  </si>
  <si>
    <t>SDG&amp;E1-in-2Average WeekdayNEMRate 1September22</t>
  </si>
  <si>
    <t>SDG&amp;E1-in-2Average WeekdayNEMRate 1September23</t>
  </si>
  <si>
    <t>SDG&amp;E1-in-2Average WeekdayNEMRate 1September24</t>
  </si>
  <si>
    <t>SDG&amp;E1-in-2Monthly System PeakNon-NEMRate 1September1</t>
  </si>
  <si>
    <t>SDG&amp;E1-in-2Monthly System PeakNon-NEMRate 1September2</t>
  </si>
  <si>
    <t>SDG&amp;E1-in-2Monthly System PeakNon-NEMRate 1September3</t>
  </si>
  <si>
    <t>SDG&amp;E1-in-2Monthly System PeakNon-NEMRate 1September4</t>
  </si>
  <si>
    <t>SDG&amp;E1-in-2Monthly System PeakNon-NEMRate 1September5</t>
  </si>
  <si>
    <t>SDG&amp;E1-in-2Monthly System PeakNon-NEMRate 1September6</t>
  </si>
  <si>
    <t>SDG&amp;E1-in-2Monthly System PeakNon-NEMRate 1September7</t>
  </si>
  <si>
    <t>SDG&amp;E1-in-2Monthly System PeakNon-NEMRate 1September8</t>
  </si>
  <si>
    <t>SDG&amp;E1-in-2Monthly System PeakNon-NEMRate 1September9</t>
  </si>
  <si>
    <t>SDG&amp;E1-in-2Monthly System PeakNon-NEMRate 1September10</t>
  </si>
  <si>
    <t>SDG&amp;E1-in-2Monthly System PeakNon-NEMRate 1September11</t>
  </si>
  <si>
    <t>SDG&amp;E1-in-2Monthly System PeakNon-NEMRate 1September12</t>
  </si>
  <si>
    <t>SDG&amp;E1-in-2Monthly System PeakNon-NEMRate 1September13</t>
  </si>
  <si>
    <t>SDG&amp;E1-in-2Monthly System PeakNon-NEMRate 1September14</t>
  </si>
  <si>
    <t>SDG&amp;E1-in-2Monthly System PeakNon-NEMRate 1September15</t>
  </si>
  <si>
    <t>SDG&amp;E1-in-2Monthly System PeakNon-NEMRate 1September16</t>
  </si>
  <si>
    <t>SDG&amp;E1-in-2Monthly System PeakNon-NEMRate 1September17</t>
  </si>
  <si>
    <t>SDG&amp;E1-in-2Monthly System PeakNon-NEMRate 1September18</t>
  </si>
  <si>
    <t>SDG&amp;E1-in-2Monthly System PeakNon-NEMRate 1September19</t>
  </si>
  <si>
    <t>SDG&amp;E1-in-2Monthly System PeakNon-NEMRate 1September20</t>
  </si>
  <si>
    <t>SDG&amp;E1-in-2Monthly System PeakNon-NEMRate 1September21</t>
  </si>
  <si>
    <t>SDG&amp;E1-in-2Monthly System PeakNon-NEMRate 1September22</t>
  </si>
  <si>
    <t>SDG&amp;E1-in-2Monthly System PeakNon-NEMRate 1September23</t>
  </si>
  <si>
    <t>SDG&amp;E1-in-2Monthly System PeakNon-NEMRate 1September24</t>
  </si>
  <si>
    <t>SDG&amp;E1-in-2Monthly System PeakNEMRate 1September1</t>
  </si>
  <si>
    <t>SDG&amp;E1-in-2Monthly System PeakNEMRate 1September2</t>
  </si>
  <si>
    <t>SDG&amp;E1-in-2Monthly System PeakNEMRate 1September3</t>
  </si>
  <si>
    <t>SDG&amp;E1-in-2Monthly System PeakNEMRate 1September4</t>
  </si>
  <si>
    <t>SDG&amp;E1-in-2Monthly System PeakNEMRate 1September5</t>
  </si>
  <si>
    <t>SDG&amp;E1-in-2Monthly System PeakNEMRate 1September6</t>
  </si>
  <si>
    <t>SDG&amp;E1-in-2Monthly System PeakNEMRate 1September7</t>
  </si>
  <si>
    <t>SDG&amp;E1-in-2Monthly System PeakNEMRate 1September8</t>
  </si>
  <si>
    <t>SDG&amp;E1-in-2Monthly System PeakNEMRate 1September9</t>
  </si>
  <si>
    <t>SDG&amp;E1-in-2Monthly System PeakNEMRate 1September10</t>
  </si>
  <si>
    <t>SDG&amp;E1-in-2Monthly System PeakNEMRate 1September11</t>
  </si>
  <si>
    <t>SDG&amp;E1-in-2Monthly System PeakNEMRate 1September12</t>
  </si>
  <si>
    <t>SDG&amp;E1-in-2Monthly System PeakNEMRate 1September13</t>
  </si>
  <si>
    <t>SDG&amp;E1-in-2Monthly System PeakNEMRate 1September14</t>
  </si>
  <si>
    <t>SDG&amp;E1-in-2Monthly System PeakNEMRate 1September15</t>
  </si>
  <si>
    <t>SDG&amp;E1-in-2Monthly System PeakNEMRate 1September16</t>
  </si>
  <si>
    <t>SDG&amp;E1-in-2Monthly System PeakNEMRate 1September17</t>
  </si>
  <si>
    <t>SDG&amp;E1-in-2Monthly System PeakNEMRate 1September18</t>
  </si>
  <si>
    <t>SDG&amp;E1-in-2Monthly System PeakNEMRate 1September19</t>
  </si>
  <si>
    <t>SDG&amp;E1-in-2Monthly System PeakNEMRate 1September20</t>
  </si>
  <si>
    <t>SDG&amp;E1-in-2Monthly System PeakNEMRate 1September21</t>
  </si>
  <si>
    <t>SDG&amp;E1-in-2Monthly System PeakNEMRate 1September22</t>
  </si>
  <si>
    <t>SDG&amp;E1-in-2Monthly System PeakNEMRate 1September23</t>
  </si>
  <si>
    <t>SDG&amp;E1-in-2Monthly System PeakNEMRate 1September24</t>
  </si>
  <si>
    <t>SDG&amp;E1-in-10Average WeekdayNon-NEMRate 1October1</t>
  </si>
  <si>
    <t>SDG&amp;E1-in-10Average WeekdayNon-NEMRate 1October2</t>
  </si>
  <si>
    <t>SDG&amp;E1-in-10Average WeekdayNon-NEMRate 1October3</t>
  </si>
  <si>
    <t>SDG&amp;E1-in-10Average WeekdayNon-NEMRate 1October4</t>
  </si>
  <si>
    <t>SDG&amp;E1-in-10Average WeekdayNon-NEMRate 1October5</t>
  </si>
  <si>
    <t>SDG&amp;E1-in-10Average WeekdayNon-NEMRate 1October6</t>
  </si>
  <si>
    <t>SDG&amp;E1-in-10Average WeekdayNon-NEMRate 1October7</t>
  </si>
  <si>
    <t>SDG&amp;E1-in-10Average WeekdayNon-NEMRate 1October8</t>
  </si>
  <si>
    <t>SDG&amp;E1-in-10Average WeekdayNon-NEMRate 1October9</t>
  </si>
  <si>
    <t>SDG&amp;E1-in-10Average WeekdayNon-NEMRate 1October10</t>
  </si>
  <si>
    <t>SDG&amp;E1-in-10Average WeekdayNon-NEMRate 1October11</t>
  </si>
  <si>
    <t>SDG&amp;E1-in-10Average WeekdayNon-NEMRate 1October12</t>
  </si>
  <si>
    <t>SDG&amp;E1-in-10Average WeekdayNon-NEMRate 1October13</t>
  </si>
  <si>
    <t>SDG&amp;E1-in-10Average WeekdayNon-NEMRate 1October14</t>
  </si>
  <si>
    <t>SDG&amp;E1-in-10Average WeekdayNon-NEMRate 1October15</t>
  </si>
  <si>
    <t>SDG&amp;E1-in-10Average WeekdayNon-NEMRate 1October16</t>
  </si>
  <si>
    <t>SDG&amp;E1-in-10Average WeekdayNon-NEMRate 1October17</t>
  </si>
  <si>
    <t>SDG&amp;E1-in-10Average WeekdayNon-NEMRate 1October18</t>
  </si>
  <si>
    <t>SDG&amp;E1-in-10Average WeekdayNon-NEMRate 1October19</t>
  </si>
  <si>
    <t>SDG&amp;E1-in-10Average WeekdayNon-NEMRate 1October20</t>
  </si>
  <si>
    <t>SDG&amp;E1-in-10Average WeekdayNon-NEMRate 1October21</t>
  </si>
  <si>
    <t>SDG&amp;E1-in-10Average WeekdayNon-NEMRate 1October22</t>
  </si>
  <si>
    <t>SDG&amp;E1-in-10Average WeekdayNon-NEMRate 1October23</t>
  </si>
  <si>
    <t>SDG&amp;E1-in-10Average WeekdayNon-NEMRate 1October24</t>
  </si>
  <si>
    <t>SDG&amp;E1-in-10Average WeekdayNEMRate 1October1</t>
  </si>
  <si>
    <t>SDG&amp;E1-in-10Average WeekdayNEMRate 1October2</t>
  </si>
  <si>
    <t>SDG&amp;E1-in-10Average WeekdayNEMRate 1October3</t>
  </si>
  <si>
    <t>SDG&amp;E1-in-10Average WeekdayNEMRate 1October4</t>
  </si>
  <si>
    <t>SDG&amp;E1-in-10Average WeekdayNEMRate 1October5</t>
  </si>
  <si>
    <t>SDG&amp;E1-in-10Average WeekdayNEMRate 1October6</t>
  </si>
  <si>
    <t>SDG&amp;E1-in-10Average WeekdayNEMRate 1October7</t>
  </si>
  <si>
    <t>SDG&amp;E1-in-10Average WeekdayNEMRate 1October8</t>
  </si>
  <si>
    <t>SDG&amp;E1-in-10Average WeekdayNEMRate 1October9</t>
  </si>
  <si>
    <t>SDG&amp;E1-in-10Average WeekdayNEMRate 1October10</t>
  </si>
  <si>
    <t>SDG&amp;E1-in-10Average WeekdayNEMRate 1October11</t>
  </si>
  <si>
    <t>SDG&amp;E1-in-10Average WeekdayNEMRate 1October12</t>
  </si>
  <si>
    <t>SDG&amp;E1-in-10Average WeekdayNEMRate 1October13</t>
  </si>
  <si>
    <t>SDG&amp;E1-in-10Average WeekdayNEMRate 1October14</t>
  </si>
  <si>
    <t>SDG&amp;E1-in-10Average WeekdayNEMRate 1October15</t>
  </si>
  <si>
    <t>SDG&amp;E1-in-10Average WeekdayNEMRate 1October16</t>
  </si>
  <si>
    <t>SDG&amp;E1-in-10Average WeekdayNEMRate 1October17</t>
  </si>
  <si>
    <t>SDG&amp;E1-in-10Average WeekdayNEMRate 1October18</t>
  </si>
  <si>
    <t>SDG&amp;E1-in-10Average WeekdayNEMRate 1October19</t>
  </si>
  <si>
    <t>SDG&amp;E1-in-10Average WeekdayNEMRate 1October20</t>
  </si>
  <si>
    <t>SDG&amp;E1-in-10Average WeekdayNEMRate 1October21</t>
  </si>
  <si>
    <t>SDG&amp;E1-in-10Average WeekdayNEMRate 1October22</t>
  </si>
  <si>
    <t>SDG&amp;E1-in-10Average WeekdayNEMRate 1October23</t>
  </si>
  <si>
    <t>SDG&amp;E1-in-10Average WeekdayNEMRate 1October24</t>
  </si>
  <si>
    <t>SDG&amp;E1-in-10Monthly System PeakNon-NEMRate 1October1</t>
  </si>
  <si>
    <t>SDG&amp;E1-in-10Monthly System PeakNon-NEMRate 1October2</t>
  </si>
  <si>
    <t>SDG&amp;E1-in-10Monthly System PeakNon-NEMRate 1October3</t>
  </si>
  <si>
    <t>SDG&amp;E1-in-10Monthly System PeakNon-NEMRate 1October4</t>
  </si>
  <si>
    <t>SDG&amp;E1-in-10Monthly System PeakNon-NEMRate 1October5</t>
  </si>
  <si>
    <t>SDG&amp;E1-in-10Monthly System PeakNon-NEMRate 1October6</t>
  </si>
  <si>
    <t>SDG&amp;E1-in-10Monthly System PeakNon-NEMRate 1October7</t>
  </si>
  <si>
    <t>SDG&amp;E1-in-10Monthly System PeakNon-NEMRate 1October8</t>
  </si>
  <si>
    <t>SDG&amp;E1-in-10Monthly System PeakNon-NEMRate 1October9</t>
  </si>
  <si>
    <t>SDG&amp;E1-in-10Monthly System PeakNon-NEMRate 1October10</t>
  </si>
  <si>
    <t>SDG&amp;E1-in-10Monthly System PeakNon-NEMRate 1October11</t>
  </si>
  <si>
    <t>SDG&amp;E1-in-10Monthly System PeakNon-NEMRate 1October12</t>
  </si>
  <si>
    <t>SDG&amp;E1-in-10Monthly System PeakNon-NEMRate 1October13</t>
  </si>
  <si>
    <t>SDG&amp;E1-in-10Monthly System PeakNon-NEMRate 1October14</t>
  </si>
  <si>
    <t>SDG&amp;E1-in-10Monthly System PeakNon-NEMRate 1October15</t>
  </si>
  <si>
    <t>SDG&amp;E1-in-10Monthly System PeakNon-NEMRate 1October16</t>
  </si>
  <si>
    <t>SDG&amp;E1-in-10Monthly System PeakNon-NEMRate 1October17</t>
  </si>
  <si>
    <t>SDG&amp;E1-in-10Monthly System PeakNon-NEMRate 1October18</t>
  </si>
  <si>
    <t>SDG&amp;E1-in-10Monthly System PeakNon-NEMRate 1October19</t>
  </si>
  <si>
    <t>SDG&amp;E1-in-10Monthly System PeakNon-NEMRate 1October20</t>
  </si>
  <si>
    <t>SDG&amp;E1-in-10Monthly System PeakNon-NEMRate 1October21</t>
  </si>
  <si>
    <t>SDG&amp;E1-in-10Monthly System PeakNon-NEMRate 1October22</t>
  </si>
  <si>
    <t>SDG&amp;E1-in-10Monthly System PeakNon-NEMRate 1October23</t>
  </si>
  <si>
    <t>SDG&amp;E1-in-10Monthly System PeakNon-NEMRate 1October24</t>
  </si>
  <si>
    <t>SDG&amp;E1-in-10Monthly System PeakNEMRate 1October1</t>
  </si>
  <si>
    <t>SDG&amp;E1-in-10Monthly System PeakNEMRate 1October2</t>
  </si>
  <si>
    <t>SDG&amp;E1-in-10Monthly System PeakNEMRate 1October3</t>
  </si>
  <si>
    <t>SDG&amp;E1-in-10Monthly System PeakNEMRate 1October4</t>
  </si>
  <si>
    <t>SDG&amp;E1-in-10Monthly System PeakNEMRate 1October5</t>
  </si>
  <si>
    <t>SDG&amp;E1-in-10Monthly System PeakNEMRate 1October6</t>
  </si>
  <si>
    <t>SDG&amp;E1-in-10Monthly System PeakNEMRate 1October7</t>
  </si>
  <si>
    <t>SDG&amp;E1-in-10Monthly System PeakNEMRate 1October8</t>
  </si>
  <si>
    <t>SDG&amp;E1-in-10Monthly System PeakNEMRate 1October9</t>
  </si>
  <si>
    <t>SDG&amp;E1-in-10Monthly System PeakNEMRate 1October10</t>
  </si>
  <si>
    <t>SDG&amp;E1-in-10Monthly System PeakNEMRate 1October11</t>
  </si>
  <si>
    <t>SDG&amp;E1-in-10Monthly System PeakNEMRate 1October12</t>
  </si>
  <si>
    <t>SDG&amp;E1-in-10Monthly System PeakNEMRate 1October13</t>
  </si>
  <si>
    <t>SDG&amp;E1-in-10Monthly System PeakNEMRate 1October14</t>
  </si>
  <si>
    <t>SDG&amp;E1-in-10Monthly System PeakNEMRate 1October15</t>
  </si>
  <si>
    <t>SDG&amp;E1-in-10Monthly System PeakNEMRate 1October16</t>
  </si>
  <si>
    <t>SDG&amp;E1-in-10Monthly System PeakNEMRate 1October17</t>
  </si>
  <si>
    <t>SDG&amp;E1-in-10Monthly System PeakNEMRate 1October18</t>
  </si>
  <si>
    <t>SDG&amp;E1-in-10Monthly System PeakNEMRate 1October19</t>
  </si>
  <si>
    <t>SDG&amp;E1-in-10Monthly System PeakNEMRate 1October20</t>
  </si>
  <si>
    <t>SDG&amp;E1-in-10Monthly System PeakNEMRate 1October21</t>
  </si>
  <si>
    <t>SDG&amp;E1-in-10Monthly System PeakNEMRate 1October22</t>
  </si>
  <si>
    <t>SDG&amp;E1-in-10Monthly System PeakNEMRate 1October23</t>
  </si>
  <si>
    <t>SDG&amp;E1-in-10Monthly System PeakNEMRate 1October24</t>
  </si>
  <si>
    <t>SDG&amp;E1-in-2Average WeekdayNon-NEMRate 1October1</t>
  </si>
  <si>
    <t>SDG&amp;E1-in-2Average WeekdayNon-NEMRate 1October2</t>
  </si>
  <si>
    <t>SDG&amp;E1-in-2Average WeekdayNon-NEMRate 1October3</t>
  </si>
  <si>
    <t>SDG&amp;E1-in-2Average WeekdayNon-NEMRate 1October4</t>
  </si>
  <si>
    <t>SDG&amp;E1-in-2Average WeekdayNon-NEMRate 1October5</t>
  </si>
  <si>
    <t>SDG&amp;E1-in-2Average WeekdayNon-NEMRate 1October6</t>
  </si>
  <si>
    <t>SDG&amp;E1-in-2Average WeekdayNon-NEMRate 1October7</t>
  </si>
  <si>
    <t>SDG&amp;E1-in-2Average WeekdayNon-NEMRate 1October8</t>
  </si>
  <si>
    <t>SDG&amp;E1-in-2Average WeekdayNon-NEMRate 1October9</t>
  </si>
  <si>
    <t>SDG&amp;E1-in-2Average WeekdayNon-NEMRate 1October10</t>
  </si>
  <si>
    <t>SDG&amp;E1-in-2Average WeekdayNon-NEMRate 1October11</t>
  </si>
  <si>
    <t>SDG&amp;E1-in-2Average WeekdayNon-NEMRate 1October12</t>
  </si>
  <si>
    <t>SDG&amp;E1-in-2Average WeekdayNon-NEMRate 1October13</t>
  </si>
  <si>
    <t>SDG&amp;E1-in-2Average WeekdayNon-NEMRate 1October14</t>
  </si>
  <si>
    <t>SDG&amp;E1-in-2Average WeekdayNon-NEMRate 1October15</t>
  </si>
  <si>
    <t>SDG&amp;E1-in-2Average WeekdayNon-NEMRate 1October16</t>
  </si>
  <si>
    <t>SDG&amp;E1-in-2Average WeekdayNon-NEMRate 1October17</t>
  </si>
  <si>
    <t>SDG&amp;E1-in-2Average WeekdayNon-NEMRate 1October18</t>
  </si>
  <si>
    <t>SDG&amp;E1-in-2Average WeekdayNon-NEMRate 1October19</t>
  </si>
  <si>
    <t>SDG&amp;E1-in-2Average WeekdayNon-NEMRate 1October20</t>
  </si>
  <si>
    <t>SDG&amp;E1-in-2Average WeekdayNon-NEMRate 1October21</t>
  </si>
  <si>
    <t>SDG&amp;E1-in-2Average WeekdayNon-NEMRate 1October22</t>
  </si>
  <si>
    <t>SDG&amp;E1-in-2Average WeekdayNon-NEMRate 1October23</t>
  </si>
  <si>
    <t>SDG&amp;E1-in-2Average WeekdayNon-NEMRate 1October24</t>
  </si>
  <si>
    <t>SDG&amp;E1-in-2Average WeekdayNEMRate 1October1</t>
  </si>
  <si>
    <t>SDG&amp;E1-in-2Average WeekdayNEMRate 1October2</t>
  </si>
  <si>
    <t>SDG&amp;E1-in-2Average WeekdayNEMRate 1October3</t>
  </si>
  <si>
    <t>SDG&amp;E1-in-2Average WeekdayNEMRate 1October4</t>
  </si>
  <si>
    <t>SDG&amp;E1-in-2Average WeekdayNEMRate 1October5</t>
  </si>
  <si>
    <t>SDG&amp;E1-in-2Average WeekdayNEMRate 1October6</t>
  </si>
  <si>
    <t>SDG&amp;E1-in-2Average WeekdayNEMRate 1October7</t>
  </si>
  <si>
    <t>SDG&amp;E1-in-2Average WeekdayNEMRate 1October8</t>
  </si>
  <si>
    <t>SDG&amp;E1-in-2Average WeekdayNEMRate 1October9</t>
  </si>
  <si>
    <t>SDG&amp;E1-in-2Average WeekdayNEMRate 1October10</t>
  </si>
  <si>
    <t>SDG&amp;E1-in-2Average WeekdayNEMRate 1October11</t>
  </si>
  <si>
    <t>SDG&amp;E1-in-2Average WeekdayNEMRate 1October12</t>
  </si>
  <si>
    <t>SDG&amp;E1-in-2Average WeekdayNEMRate 1October13</t>
  </si>
  <si>
    <t>SDG&amp;E1-in-2Average WeekdayNEMRate 1October14</t>
  </si>
  <si>
    <t>SDG&amp;E1-in-2Average WeekdayNEMRate 1October15</t>
  </si>
  <si>
    <t>SDG&amp;E1-in-2Average WeekdayNEMRate 1October16</t>
  </si>
  <si>
    <t>SDG&amp;E1-in-2Average WeekdayNEMRate 1October17</t>
  </si>
  <si>
    <t>SDG&amp;E1-in-2Average WeekdayNEMRate 1October18</t>
  </si>
  <si>
    <t>SDG&amp;E1-in-2Average WeekdayNEMRate 1October19</t>
  </si>
  <si>
    <t>SDG&amp;E1-in-2Average WeekdayNEMRate 1October20</t>
  </si>
  <si>
    <t>SDG&amp;E1-in-2Average WeekdayNEMRate 1October21</t>
  </si>
  <si>
    <t>SDG&amp;E1-in-2Average WeekdayNEMRate 1October22</t>
  </si>
  <si>
    <t>SDG&amp;E1-in-2Average WeekdayNEMRate 1October23</t>
  </si>
  <si>
    <t>SDG&amp;E1-in-2Average WeekdayNEMRate 1October24</t>
  </si>
  <si>
    <t>SDG&amp;E1-in-2Monthly System PeakNon-NEMRate 1October1</t>
  </si>
  <si>
    <t>SDG&amp;E1-in-2Monthly System PeakNon-NEMRate 1October2</t>
  </si>
  <si>
    <t>SDG&amp;E1-in-2Monthly System PeakNon-NEMRate 1October3</t>
  </si>
  <si>
    <t>SDG&amp;E1-in-2Monthly System PeakNon-NEMRate 1October4</t>
  </si>
  <si>
    <t>SDG&amp;E1-in-2Monthly System PeakNon-NEMRate 1October5</t>
  </si>
  <si>
    <t>SDG&amp;E1-in-2Monthly System PeakNon-NEMRate 1October6</t>
  </si>
  <si>
    <t>SDG&amp;E1-in-2Monthly System PeakNon-NEMRate 1October7</t>
  </si>
  <si>
    <t>SDG&amp;E1-in-2Monthly System PeakNon-NEMRate 1October8</t>
  </si>
  <si>
    <t>SDG&amp;E1-in-2Monthly System PeakNon-NEMRate 1October9</t>
  </si>
  <si>
    <t>SDG&amp;E1-in-2Monthly System PeakNon-NEMRate 1October10</t>
  </si>
  <si>
    <t>SDG&amp;E1-in-2Monthly System PeakNon-NEMRate 1October11</t>
  </si>
  <si>
    <t>SDG&amp;E1-in-2Monthly System PeakNon-NEMRate 1October12</t>
  </si>
  <si>
    <t>SDG&amp;E1-in-2Monthly System PeakNon-NEMRate 1October13</t>
  </si>
  <si>
    <t>SDG&amp;E1-in-2Monthly System PeakNon-NEMRate 1October14</t>
  </si>
  <si>
    <t>SDG&amp;E1-in-2Monthly System PeakNon-NEMRate 1October15</t>
  </si>
  <si>
    <t>SDG&amp;E1-in-2Monthly System PeakNon-NEMRate 1October16</t>
  </si>
  <si>
    <t>SDG&amp;E1-in-2Monthly System PeakNon-NEMRate 1October17</t>
  </si>
  <si>
    <t>SDG&amp;E1-in-2Monthly System PeakNon-NEMRate 1October18</t>
  </si>
  <si>
    <t>SDG&amp;E1-in-2Monthly System PeakNon-NEMRate 1October19</t>
  </si>
  <si>
    <t>SDG&amp;E1-in-2Monthly System PeakNon-NEMRate 1October20</t>
  </si>
  <si>
    <t>SDG&amp;E1-in-2Monthly System PeakNon-NEMRate 1October21</t>
  </si>
  <si>
    <t>SDG&amp;E1-in-2Monthly System PeakNon-NEMRate 1October22</t>
  </si>
  <si>
    <t>SDG&amp;E1-in-2Monthly System PeakNon-NEMRate 1October23</t>
  </si>
  <si>
    <t>SDG&amp;E1-in-2Monthly System PeakNon-NEMRate 1October24</t>
  </si>
  <si>
    <t>SDG&amp;E1-in-2Monthly System PeakNEMRate 1October1</t>
  </si>
  <si>
    <t>SDG&amp;E1-in-2Monthly System PeakNEMRate 1October2</t>
  </si>
  <si>
    <t>SDG&amp;E1-in-2Monthly System PeakNEMRate 1October3</t>
  </si>
  <si>
    <t>SDG&amp;E1-in-2Monthly System PeakNEMRate 1October4</t>
  </si>
  <si>
    <t>SDG&amp;E1-in-2Monthly System PeakNEMRate 1October5</t>
  </si>
  <si>
    <t>SDG&amp;E1-in-2Monthly System PeakNEMRate 1October6</t>
  </si>
  <si>
    <t>SDG&amp;E1-in-2Monthly System PeakNEMRate 1October7</t>
  </si>
  <si>
    <t>SDG&amp;E1-in-2Monthly System PeakNEMRate 1October8</t>
  </si>
  <si>
    <t>SDG&amp;E1-in-2Monthly System PeakNEMRate 1October9</t>
  </si>
  <si>
    <t>SDG&amp;E1-in-2Monthly System PeakNEMRate 1October10</t>
  </si>
  <si>
    <t>SDG&amp;E1-in-2Monthly System PeakNEMRate 1October11</t>
  </si>
  <si>
    <t>SDG&amp;E1-in-2Monthly System PeakNEMRate 1October12</t>
  </si>
  <si>
    <t>SDG&amp;E1-in-2Monthly System PeakNEMRate 1October13</t>
  </si>
  <si>
    <t>SDG&amp;E1-in-2Monthly System PeakNEMRate 1October14</t>
  </si>
  <si>
    <t>SDG&amp;E1-in-2Monthly System PeakNEMRate 1October15</t>
  </si>
  <si>
    <t>SDG&amp;E1-in-2Monthly System PeakNEMRate 1October16</t>
  </si>
  <si>
    <t>SDG&amp;E1-in-2Monthly System PeakNEMRate 1October17</t>
  </si>
  <si>
    <t>SDG&amp;E1-in-2Monthly System PeakNEMRate 1October18</t>
  </si>
  <si>
    <t>SDG&amp;E1-in-2Monthly System PeakNEMRate 1October19</t>
  </si>
  <si>
    <t>SDG&amp;E1-in-2Monthly System PeakNEMRate 1October20</t>
  </si>
  <si>
    <t>SDG&amp;E1-in-2Monthly System PeakNEMRate 1October21</t>
  </si>
  <si>
    <t>SDG&amp;E1-in-2Monthly System PeakNEMRate 1October22</t>
  </si>
  <si>
    <t>SDG&amp;E1-in-2Monthly System PeakNEMRate 1October23</t>
  </si>
  <si>
    <t>SDG&amp;E1-in-2Monthly System PeakNEMRate 1October24</t>
  </si>
  <si>
    <t>SDG&amp;E1-in-10Average WeekdayNon-NEMRate 1November1</t>
  </si>
  <si>
    <t>SDG&amp;E1-in-10Average WeekdayNon-NEMRate 1November2</t>
  </si>
  <si>
    <t>SDG&amp;E1-in-10Average WeekdayNon-NEMRate 1November3</t>
  </si>
  <si>
    <t>SDG&amp;E1-in-10Average WeekdayNon-NEMRate 1November4</t>
  </si>
  <si>
    <t>SDG&amp;E1-in-10Average WeekdayNon-NEMRate 1November5</t>
  </si>
  <si>
    <t>SDG&amp;E1-in-10Average WeekdayNon-NEMRate 1November6</t>
  </si>
  <si>
    <t>SDG&amp;E1-in-10Average WeekdayNon-NEMRate 1November7</t>
  </si>
  <si>
    <t>SDG&amp;E1-in-10Average WeekdayNon-NEMRate 1November8</t>
  </si>
  <si>
    <t>SDG&amp;E1-in-10Average WeekdayNon-NEMRate 1November9</t>
  </si>
  <si>
    <t>SDG&amp;E1-in-10Average WeekdayNon-NEMRate 1November10</t>
  </si>
  <si>
    <t>SDG&amp;E1-in-10Average WeekdayNon-NEMRate 1November11</t>
  </si>
  <si>
    <t>SDG&amp;E1-in-10Average WeekdayNon-NEMRate 1November12</t>
  </si>
  <si>
    <t>SDG&amp;E1-in-10Average WeekdayNon-NEMRate 1November13</t>
  </si>
  <si>
    <t>SDG&amp;E1-in-10Average WeekdayNon-NEMRate 1November14</t>
  </si>
  <si>
    <t>SDG&amp;E1-in-10Average WeekdayNon-NEMRate 1November15</t>
  </si>
  <si>
    <t>SDG&amp;E1-in-10Average WeekdayNon-NEMRate 1November16</t>
  </si>
  <si>
    <t>SDG&amp;E1-in-10Average WeekdayNon-NEMRate 1November17</t>
  </si>
  <si>
    <t>SDG&amp;E1-in-10Average WeekdayNon-NEMRate 1November18</t>
  </si>
  <si>
    <t>SDG&amp;E1-in-10Average WeekdayNon-NEMRate 1November19</t>
  </si>
  <si>
    <t>SDG&amp;E1-in-10Average WeekdayNon-NEMRate 1November20</t>
  </si>
  <si>
    <t>SDG&amp;E1-in-10Average WeekdayNon-NEMRate 1November21</t>
  </si>
  <si>
    <t>SDG&amp;E1-in-10Average WeekdayNon-NEMRate 1November22</t>
  </si>
  <si>
    <t>SDG&amp;E1-in-10Average WeekdayNon-NEMRate 1November23</t>
  </si>
  <si>
    <t>SDG&amp;E1-in-10Average WeekdayNon-NEMRate 1November24</t>
  </si>
  <si>
    <t>SDG&amp;E1-in-10Average WeekdayNEMRate 1November1</t>
  </si>
  <si>
    <t>SDG&amp;E1-in-10Average WeekdayNEMRate 1November2</t>
  </si>
  <si>
    <t>SDG&amp;E1-in-10Average WeekdayNEMRate 1November3</t>
  </si>
  <si>
    <t>SDG&amp;E1-in-10Average WeekdayNEMRate 1November4</t>
  </si>
  <si>
    <t>SDG&amp;E1-in-10Average WeekdayNEMRate 1November5</t>
  </si>
  <si>
    <t>SDG&amp;E1-in-10Average WeekdayNEMRate 1November6</t>
  </si>
  <si>
    <t>SDG&amp;E1-in-10Average WeekdayNEMRate 1November7</t>
  </si>
  <si>
    <t>SDG&amp;E1-in-10Average WeekdayNEMRate 1November8</t>
  </si>
  <si>
    <t>SDG&amp;E1-in-10Average WeekdayNEMRate 1November9</t>
  </si>
  <si>
    <t>SDG&amp;E1-in-10Average WeekdayNEMRate 1November10</t>
  </si>
  <si>
    <t>SDG&amp;E1-in-10Average WeekdayNEMRate 1November11</t>
  </si>
  <si>
    <t>SDG&amp;E1-in-10Average WeekdayNEMRate 1November12</t>
  </si>
  <si>
    <t>SDG&amp;E1-in-10Average WeekdayNEMRate 1November13</t>
  </si>
  <si>
    <t>SDG&amp;E1-in-10Average WeekdayNEMRate 1November14</t>
  </si>
  <si>
    <t>SDG&amp;E1-in-10Average WeekdayNEMRate 1November15</t>
  </si>
  <si>
    <t>SDG&amp;E1-in-10Average WeekdayNEMRate 1November16</t>
  </si>
  <si>
    <t>SDG&amp;E1-in-10Average WeekdayNEMRate 1November17</t>
  </si>
  <si>
    <t>SDG&amp;E1-in-10Average WeekdayNEMRate 1November18</t>
  </si>
  <si>
    <t>SDG&amp;E1-in-10Average WeekdayNEMRate 1November19</t>
  </si>
  <si>
    <t>SDG&amp;E1-in-10Average WeekdayNEMRate 1November20</t>
  </si>
  <si>
    <t>SDG&amp;E1-in-10Average WeekdayNEMRate 1November21</t>
  </si>
  <si>
    <t>SDG&amp;E1-in-10Average WeekdayNEMRate 1November22</t>
  </si>
  <si>
    <t>SDG&amp;E1-in-10Average WeekdayNEMRate 1November23</t>
  </si>
  <si>
    <t>SDG&amp;E1-in-10Average WeekdayNEMRate 1November24</t>
  </si>
  <si>
    <t>SDG&amp;E1-in-10Monthly System PeakNon-NEMRate 1November1</t>
  </si>
  <si>
    <t>SDG&amp;E1-in-10Monthly System PeakNon-NEMRate 1November2</t>
  </si>
  <si>
    <t>SDG&amp;E1-in-10Monthly System PeakNon-NEMRate 1November3</t>
  </si>
  <si>
    <t>SDG&amp;E1-in-10Monthly System PeakNon-NEMRate 1November4</t>
  </si>
  <si>
    <t>SDG&amp;E1-in-10Monthly System PeakNon-NEMRate 1November5</t>
  </si>
  <si>
    <t>SDG&amp;E1-in-10Monthly System PeakNon-NEMRate 1November6</t>
  </si>
  <si>
    <t>SDG&amp;E1-in-10Monthly System PeakNon-NEMRate 1November7</t>
  </si>
  <si>
    <t>SDG&amp;E1-in-10Monthly System PeakNon-NEMRate 1November8</t>
  </si>
  <si>
    <t>SDG&amp;E1-in-10Monthly System PeakNon-NEMRate 1November9</t>
  </si>
  <si>
    <t>SDG&amp;E1-in-10Monthly System PeakNon-NEMRate 1November10</t>
  </si>
  <si>
    <t>SDG&amp;E1-in-10Monthly System PeakNon-NEMRate 1November11</t>
  </si>
  <si>
    <t>SDG&amp;E1-in-10Monthly System PeakNon-NEMRate 1November12</t>
  </si>
  <si>
    <t>SDG&amp;E1-in-10Monthly System PeakNon-NEMRate 1November13</t>
  </si>
  <si>
    <t>SDG&amp;E1-in-10Monthly System PeakNon-NEMRate 1November14</t>
  </si>
  <si>
    <t>SDG&amp;E1-in-10Monthly System PeakNon-NEMRate 1November15</t>
  </si>
  <si>
    <t>SDG&amp;E1-in-10Monthly System PeakNon-NEMRate 1November16</t>
  </si>
  <si>
    <t>SDG&amp;E1-in-10Monthly System PeakNon-NEMRate 1November17</t>
  </si>
  <si>
    <t>SDG&amp;E1-in-10Monthly System PeakNon-NEMRate 1November18</t>
  </si>
  <si>
    <t>SDG&amp;E1-in-10Monthly System PeakNon-NEMRate 1November19</t>
  </si>
  <si>
    <t>SDG&amp;E1-in-10Monthly System PeakNon-NEMRate 1November20</t>
  </si>
  <si>
    <t>SDG&amp;E1-in-10Monthly System PeakNon-NEMRate 1November21</t>
  </si>
  <si>
    <t>SDG&amp;E1-in-10Monthly System PeakNon-NEMRate 1November22</t>
  </si>
  <si>
    <t>SDG&amp;E1-in-10Monthly System PeakNon-NEMRate 1November23</t>
  </si>
  <si>
    <t>SDG&amp;E1-in-10Monthly System PeakNon-NEMRate 1November24</t>
  </si>
  <si>
    <t>SDG&amp;E1-in-10Monthly System PeakNEMRate 1November1</t>
  </si>
  <si>
    <t>SDG&amp;E1-in-10Monthly System PeakNEMRate 1November2</t>
  </si>
  <si>
    <t>SDG&amp;E1-in-10Monthly System PeakNEMRate 1November3</t>
  </si>
  <si>
    <t>SDG&amp;E1-in-10Monthly System PeakNEMRate 1November4</t>
  </si>
  <si>
    <t>SDG&amp;E1-in-10Monthly System PeakNEMRate 1November5</t>
  </si>
  <si>
    <t>SDG&amp;E1-in-10Monthly System PeakNEMRate 1November6</t>
  </si>
  <si>
    <t>SDG&amp;E1-in-10Monthly System PeakNEMRate 1November7</t>
  </si>
  <si>
    <t>SDG&amp;E1-in-10Monthly System PeakNEMRate 1November8</t>
  </si>
  <si>
    <t>SDG&amp;E1-in-10Monthly System PeakNEMRate 1November9</t>
  </si>
  <si>
    <t>SDG&amp;E1-in-10Monthly System PeakNEMRate 1November10</t>
  </si>
  <si>
    <t>SDG&amp;E1-in-10Monthly System PeakNEMRate 1November11</t>
  </si>
  <si>
    <t>SDG&amp;E1-in-10Monthly System PeakNEMRate 1November12</t>
  </si>
  <si>
    <t>SDG&amp;E1-in-10Monthly System PeakNEMRate 1November13</t>
  </si>
  <si>
    <t>SDG&amp;E1-in-10Monthly System PeakNEMRate 1November14</t>
  </si>
  <si>
    <t>SDG&amp;E1-in-10Monthly System PeakNEMRate 1November15</t>
  </si>
  <si>
    <t>SDG&amp;E1-in-10Monthly System PeakNEMRate 1November16</t>
  </si>
  <si>
    <t>SDG&amp;E1-in-10Monthly System PeakNEMRate 1November17</t>
  </si>
  <si>
    <t>SDG&amp;E1-in-10Monthly System PeakNEMRate 1November18</t>
  </si>
  <si>
    <t>SDG&amp;E1-in-10Monthly System PeakNEMRate 1November19</t>
  </si>
  <si>
    <t>SDG&amp;E1-in-10Monthly System PeakNEMRate 1November20</t>
  </si>
  <si>
    <t>SDG&amp;E1-in-10Monthly System PeakNEMRate 1November21</t>
  </si>
  <si>
    <t>SDG&amp;E1-in-10Monthly System PeakNEMRate 1November22</t>
  </si>
  <si>
    <t>SDG&amp;E1-in-10Monthly System PeakNEMRate 1November23</t>
  </si>
  <si>
    <t>SDG&amp;E1-in-10Monthly System PeakNEMRate 1November24</t>
  </si>
  <si>
    <t>SDG&amp;E1-in-2Average WeekdayNon-NEMRate 1November1</t>
  </si>
  <si>
    <t>SDG&amp;E1-in-2Average WeekdayNon-NEMRate 1November2</t>
  </si>
  <si>
    <t>SDG&amp;E1-in-2Average WeekdayNon-NEMRate 1November3</t>
  </si>
  <si>
    <t>SDG&amp;E1-in-2Average WeekdayNon-NEMRate 1November4</t>
  </si>
  <si>
    <t>SDG&amp;E1-in-2Average WeekdayNon-NEMRate 1November5</t>
  </si>
  <si>
    <t>SDG&amp;E1-in-2Average WeekdayNon-NEMRate 1November6</t>
  </si>
  <si>
    <t>SDG&amp;E1-in-2Average WeekdayNon-NEMRate 1November7</t>
  </si>
  <si>
    <t>SDG&amp;E1-in-2Average WeekdayNon-NEMRate 1November8</t>
  </si>
  <si>
    <t>SDG&amp;E1-in-2Average WeekdayNon-NEMRate 1November9</t>
  </si>
  <si>
    <t>SDG&amp;E1-in-2Average WeekdayNon-NEMRate 1November10</t>
  </si>
  <si>
    <t>SDG&amp;E1-in-2Average WeekdayNon-NEMRate 1November11</t>
  </si>
  <si>
    <t>SDG&amp;E1-in-2Average WeekdayNon-NEMRate 1November12</t>
  </si>
  <si>
    <t>SDG&amp;E1-in-2Average WeekdayNon-NEMRate 1November13</t>
  </si>
  <si>
    <t>SDG&amp;E1-in-2Average WeekdayNon-NEMRate 1November14</t>
  </si>
  <si>
    <t>SDG&amp;E1-in-2Average WeekdayNon-NEMRate 1November15</t>
  </si>
  <si>
    <t>SDG&amp;E1-in-2Average WeekdayNon-NEMRate 1November16</t>
  </si>
  <si>
    <t>SDG&amp;E1-in-2Average WeekdayNon-NEMRate 1November17</t>
  </si>
  <si>
    <t>SDG&amp;E1-in-2Average WeekdayNon-NEMRate 1November18</t>
  </si>
  <si>
    <t>SDG&amp;E1-in-2Average WeekdayNon-NEMRate 1November19</t>
  </si>
  <si>
    <t>SDG&amp;E1-in-2Average WeekdayNon-NEMRate 1November20</t>
  </si>
  <si>
    <t>SDG&amp;E1-in-2Average WeekdayNon-NEMRate 1November21</t>
  </si>
  <si>
    <t>SDG&amp;E1-in-2Average WeekdayNon-NEMRate 1November22</t>
  </si>
  <si>
    <t>SDG&amp;E1-in-2Average WeekdayNon-NEMRate 1November23</t>
  </si>
  <si>
    <t>SDG&amp;E1-in-2Average WeekdayNon-NEMRate 1November24</t>
  </si>
  <si>
    <t>SDG&amp;E1-in-2Average WeekdayNEMRate 1November1</t>
  </si>
  <si>
    <t>SDG&amp;E1-in-2Average WeekdayNEMRate 1November2</t>
  </si>
  <si>
    <t>SDG&amp;E1-in-2Average WeekdayNEMRate 1November3</t>
  </si>
  <si>
    <t>SDG&amp;E1-in-2Average WeekdayNEMRate 1November4</t>
  </si>
  <si>
    <t>SDG&amp;E1-in-2Average WeekdayNEMRate 1November5</t>
  </si>
  <si>
    <t>SDG&amp;E1-in-2Average WeekdayNEMRate 1November6</t>
  </si>
  <si>
    <t>SDG&amp;E1-in-2Average WeekdayNEMRate 1November7</t>
  </si>
  <si>
    <t>SDG&amp;E1-in-2Average WeekdayNEMRate 1November8</t>
  </si>
  <si>
    <t>SDG&amp;E1-in-2Average WeekdayNEMRate 1November9</t>
  </si>
  <si>
    <t>SDG&amp;E1-in-2Average WeekdayNEMRate 1November10</t>
  </si>
  <si>
    <t>SDG&amp;E1-in-2Average WeekdayNEMRate 1November11</t>
  </si>
  <si>
    <t>SDG&amp;E1-in-2Average WeekdayNEMRate 1November12</t>
  </si>
  <si>
    <t>SDG&amp;E1-in-2Average WeekdayNEMRate 1November13</t>
  </si>
  <si>
    <t>SDG&amp;E1-in-2Average WeekdayNEMRate 1November14</t>
  </si>
  <si>
    <t>SDG&amp;E1-in-2Average WeekdayNEMRate 1November15</t>
  </si>
  <si>
    <t>SDG&amp;E1-in-2Average WeekdayNEMRate 1November16</t>
  </si>
  <si>
    <t>SDG&amp;E1-in-2Average WeekdayNEMRate 1November17</t>
  </si>
  <si>
    <t>SDG&amp;E1-in-2Average WeekdayNEMRate 1November18</t>
  </si>
  <si>
    <t>SDG&amp;E1-in-2Average WeekdayNEMRate 1November19</t>
  </si>
  <si>
    <t>SDG&amp;E1-in-2Average WeekdayNEMRate 1November20</t>
  </si>
  <si>
    <t>SDG&amp;E1-in-2Average WeekdayNEMRate 1November21</t>
  </si>
  <si>
    <t>SDG&amp;E1-in-2Average WeekdayNEMRate 1November22</t>
  </si>
  <si>
    <t>SDG&amp;E1-in-2Average WeekdayNEMRate 1November23</t>
  </si>
  <si>
    <t>SDG&amp;E1-in-2Average WeekdayNEMRate 1November24</t>
  </si>
  <si>
    <t>SDG&amp;E1-in-2Monthly System PeakNon-NEMRate 1November1</t>
  </si>
  <si>
    <t>SDG&amp;E1-in-2Monthly System PeakNon-NEMRate 1November2</t>
  </si>
  <si>
    <t>SDG&amp;E1-in-2Monthly System PeakNon-NEMRate 1November3</t>
  </si>
  <si>
    <t>SDG&amp;E1-in-2Monthly System PeakNon-NEMRate 1November4</t>
  </si>
  <si>
    <t>SDG&amp;E1-in-2Monthly System PeakNon-NEMRate 1November5</t>
  </si>
  <si>
    <t>SDG&amp;E1-in-2Monthly System PeakNon-NEMRate 1November6</t>
  </si>
  <si>
    <t>SDG&amp;E1-in-2Monthly System PeakNon-NEMRate 1November7</t>
  </si>
  <si>
    <t>SDG&amp;E1-in-2Monthly System PeakNon-NEMRate 1November8</t>
  </si>
  <si>
    <t>SDG&amp;E1-in-2Monthly System PeakNon-NEMRate 1November9</t>
  </si>
  <si>
    <t>SDG&amp;E1-in-2Monthly System PeakNon-NEMRate 1November10</t>
  </si>
  <si>
    <t>SDG&amp;E1-in-2Monthly System PeakNon-NEMRate 1November11</t>
  </si>
  <si>
    <t>SDG&amp;E1-in-2Monthly System PeakNon-NEMRate 1November12</t>
  </si>
  <si>
    <t>SDG&amp;E1-in-2Monthly System PeakNon-NEMRate 1November13</t>
  </si>
  <si>
    <t>SDG&amp;E1-in-2Monthly System PeakNon-NEMRate 1November14</t>
  </si>
  <si>
    <t>SDG&amp;E1-in-2Monthly System PeakNon-NEMRate 1November15</t>
  </si>
  <si>
    <t>SDG&amp;E1-in-2Monthly System PeakNon-NEMRate 1November16</t>
  </si>
  <si>
    <t>SDG&amp;E1-in-2Monthly System PeakNon-NEMRate 1November17</t>
  </si>
  <si>
    <t>SDG&amp;E1-in-2Monthly System PeakNon-NEMRate 1November18</t>
  </si>
  <si>
    <t>SDG&amp;E1-in-2Monthly System PeakNon-NEMRate 1November19</t>
  </si>
  <si>
    <t>SDG&amp;E1-in-2Monthly System PeakNon-NEMRate 1November20</t>
  </si>
  <si>
    <t>SDG&amp;E1-in-2Monthly System PeakNon-NEMRate 1November21</t>
  </si>
  <si>
    <t>SDG&amp;E1-in-2Monthly System PeakNon-NEMRate 1November22</t>
  </si>
  <si>
    <t>SDG&amp;E1-in-2Monthly System PeakNon-NEMRate 1November23</t>
  </si>
  <si>
    <t>SDG&amp;E1-in-2Monthly System PeakNon-NEMRate 1November24</t>
  </si>
  <si>
    <t>SDG&amp;E1-in-2Monthly System PeakNEMRate 1November1</t>
  </si>
  <si>
    <t>SDG&amp;E1-in-2Monthly System PeakNEMRate 1November2</t>
  </si>
  <si>
    <t>SDG&amp;E1-in-2Monthly System PeakNEMRate 1November3</t>
  </si>
  <si>
    <t>SDG&amp;E1-in-2Monthly System PeakNEMRate 1November4</t>
  </si>
  <si>
    <t>SDG&amp;E1-in-2Monthly System PeakNEMRate 1November5</t>
  </si>
  <si>
    <t>SDG&amp;E1-in-2Monthly System PeakNEMRate 1November6</t>
  </si>
  <si>
    <t>SDG&amp;E1-in-2Monthly System PeakNEMRate 1November7</t>
  </si>
  <si>
    <t>SDG&amp;E1-in-2Monthly System PeakNEMRate 1November8</t>
  </si>
  <si>
    <t>SDG&amp;E1-in-2Monthly System PeakNEMRate 1November9</t>
  </si>
  <si>
    <t>SDG&amp;E1-in-2Monthly System PeakNEMRate 1November10</t>
  </si>
  <si>
    <t>SDG&amp;E1-in-2Monthly System PeakNEMRate 1November11</t>
  </si>
  <si>
    <t>SDG&amp;E1-in-2Monthly System PeakNEMRate 1November12</t>
  </si>
  <si>
    <t>SDG&amp;E1-in-2Monthly System PeakNEMRate 1November13</t>
  </si>
  <si>
    <t>SDG&amp;E1-in-2Monthly System PeakNEMRate 1November14</t>
  </si>
  <si>
    <t>SDG&amp;E1-in-2Monthly System PeakNEMRate 1November15</t>
  </si>
  <si>
    <t>SDG&amp;E1-in-2Monthly System PeakNEMRate 1November16</t>
  </si>
  <si>
    <t>SDG&amp;E1-in-2Monthly System PeakNEMRate 1November17</t>
  </si>
  <si>
    <t>SDG&amp;E1-in-2Monthly System PeakNEMRate 1November18</t>
  </si>
  <si>
    <t>SDG&amp;E1-in-2Monthly System PeakNEMRate 1November19</t>
  </si>
  <si>
    <t>SDG&amp;E1-in-2Monthly System PeakNEMRate 1November20</t>
  </si>
  <si>
    <t>SDG&amp;E1-in-2Monthly System PeakNEMRate 1November21</t>
  </si>
  <si>
    <t>SDG&amp;E1-in-2Monthly System PeakNEMRate 1November22</t>
  </si>
  <si>
    <t>SDG&amp;E1-in-2Monthly System PeakNEMRate 1November23</t>
  </si>
  <si>
    <t>SDG&amp;E1-in-2Monthly System PeakNEMRate 1November24</t>
  </si>
  <si>
    <t>SDG&amp;E1-in-10Average WeekdayNon-NEMRate 1December1</t>
  </si>
  <si>
    <t>SDG&amp;E1-in-10Average WeekdayNon-NEMRate 1December2</t>
  </si>
  <si>
    <t>SDG&amp;E1-in-10Average WeekdayNon-NEMRate 1December3</t>
  </si>
  <si>
    <t>SDG&amp;E1-in-10Average WeekdayNon-NEMRate 1December4</t>
  </si>
  <si>
    <t>SDG&amp;E1-in-10Average WeekdayNon-NEMRate 1December5</t>
  </si>
  <si>
    <t>SDG&amp;E1-in-10Average WeekdayNon-NEMRate 1December6</t>
  </si>
  <si>
    <t>SDG&amp;E1-in-10Average WeekdayNon-NEMRate 1December7</t>
  </si>
  <si>
    <t>SDG&amp;E1-in-10Average WeekdayNon-NEMRate 1December8</t>
  </si>
  <si>
    <t>SDG&amp;E1-in-10Average WeekdayNon-NEMRate 1December9</t>
  </si>
  <si>
    <t>SDG&amp;E1-in-10Average WeekdayNon-NEMRate 1December10</t>
  </si>
  <si>
    <t>SDG&amp;E1-in-10Average WeekdayNon-NEMRate 1December11</t>
  </si>
  <si>
    <t>SDG&amp;E1-in-10Average WeekdayNon-NEMRate 1December12</t>
  </si>
  <si>
    <t>SDG&amp;E1-in-10Average WeekdayNon-NEMRate 1December13</t>
  </si>
  <si>
    <t>SDG&amp;E1-in-10Average WeekdayNon-NEMRate 1December14</t>
  </si>
  <si>
    <t>SDG&amp;E1-in-10Average WeekdayNon-NEMRate 1December15</t>
  </si>
  <si>
    <t>SDG&amp;E1-in-10Average WeekdayNon-NEMRate 1December16</t>
  </si>
  <si>
    <t>SDG&amp;E1-in-10Average WeekdayNon-NEMRate 1December17</t>
  </si>
  <si>
    <t>SDG&amp;E1-in-10Average WeekdayNon-NEMRate 1December18</t>
  </si>
  <si>
    <t>SDG&amp;E1-in-10Average WeekdayNon-NEMRate 1December19</t>
  </si>
  <si>
    <t>SDG&amp;E1-in-10Average WeekdayNon-NEMRate 1December20</t>
  </si>
  <si>
    <t>SDG&amp;E1-in-10Average WeekdayNon-NEMRate 1December21</t>
  </si>
  <si>
    <t>SDG&amp;E1-in-10Average WeekdayNon-NEMRate 1December22</t>
  </si>
  <si>
    <t>SDG&amp;E1-in-10Average WeekdayNon-NEMRate 1December23</t>
  </si>
  <si>
    <t>SDG&amp;E1-in-10Average WeekdayNon-NEMRate 1December24</t>
  </si>
  <si>
    <t>SDG&amp;E1-in-10Average WeekdayNon-NEMRate 2December1</t>
  </si>
  <si>
    <t>SDG&amp;E1-in-10Average WeekdayNon-NEMRate 2December2</t>
  </si>
  <si>
    <t>SDG&amp;E1-in-10Average WeekdayNon-NEMRate 2December3</t>
  </si>
  <si>
    <t>SDG&amp;E1-in-10Average WeekdayNon-NEMRate 2December4</t>
  </si>
  <si>
    <t>SDG&amp;E1-in-10Average WeekdayNon-NEMRate 2December5</t>
  </si>
  <si>
    <t>SDG&amp;E1-in-10Average WeekdayNon-NEMRate 2December6</t>
  </si>
  <si>
    <t>SDG&amp;E1-in-10Average WeekdayNon-NEMRate 2December7</t>
  </si>
  <si>
    <t>SDG&amp;E1-in-10Average WeekdayNon-NEMRate 2December8</t>
  </si>
  <si>
    <t>SDG&amp;E1-in-10Average WeekdayNon-NEMRate 2December9</t>
  </si>
  <si>
    <t>SDG&amp;E1-in-10Average WeekdayNon-NEMRate 2December10</t>
  </si>
  <si>
    <t>SDG&amp;E1-in-10Average WeekdayNon-NEMRate 2December11</t>
  </si>
  <si>
    <t>SDG&amp;E1-in-10Average WeekdayNon-NEMRate 2December12</t>
  </si>
  <si>
    <t>SDG&amp;E1-in-10Average WeekdayNon-NEMRate 2December13</t>
  </si>
  <si>
    <t>SDG&amp;E1-in-10Average WeekdayNon-NEMRate 2December14</t>
  </si>
  <si>
    <t>SDG&amp;E1-in-10Average WeekdayNon-NEMRate 2December15</t>
  </si>
  <si>
    <t>SDG&amp;E1-in-10Average WeekdayNon-NEMRate 2December16</t>
  </si>
  <si>
    <t>SDG&amp;E1-in-10Average WeekdayNon-NEMRate 2December17</t>
  </si>
  <si>
    <t>SDG&amp;E1-in-10Average WeekdayNon-NEMRate 2December18</t>
  </si>
  <si>
    <t>SDG&amp;E1-in-10Average WeekdayNon-NEMRate 2December19</t>
  </si>
  <si>
    <t>SDG&amp;E1-in-10Average WeekdayNon-NEMRate 2December20</t>
  </si>
  <si>
    <t>SDG&amp;E1-in-10Average WeekdayNon-NEMRate 2December21</t>
  </si>
  <si>
    <t>SDG&amp;E1-in-10Average WeekdayNon-NEMRate 2December22</t>
  </si>
  <si>
    <t>SDG&amp;E1-in-10Average WeekdayNon-NEMRate 2December23</t>
  </si>
  <si>
    <t>SDG&amp;E1-in-10Average WeekdayNon-NEMRate 2December24</t>
  </si>
  <si>
    <t>SDG&amp;E1-in-10Average WeekdayNEMRate 1December1</t>
  </si>
  <si>
    <t>SDG&amp;E1-in-10Average WeekdayNEMRate 1December2</t>
  </si>
  <si>
    <t>SDG&amp;E1-in-10Average WeekdayNEMRate 1December3</t>
  </si>
  <si>
    <t>SDG&amp;E1-in-10Average WeekdayNEMRate 1December4</t>
  </si>
  <si>
    <t>SDG&amp;E1-in-10Average WeekdayNEMRate 1December5</t>
  </si>
  <si>
    <t>SDG&amp;E1-in-10Average WeekdayNEMRate 1December6</t>
  </si>
  <si>
    <t>SDG&amp;E1-in-10Average WeekdayNEMRate 1December7</t>
  </si>
  <si>
    <t>SDG&amp;E1-in-10Average WeekdayNEMRate 1December8</t>
  </si>
  <si>
    <t>SDG&amp;E1-in-10Average WeekdayNEMRate 1December9</t>
  </si>
  <si>
    <t>SDG&amp;E1-in-10Average WeekdayNEMRate 1December10</t>
  </si>
  <si>
    <t>SDG&amp;E1-in-10Average WeekdayNEMRate 1December11</t>
  </si>
  <si>
    <t>SDG&amp;E1-in-10Average WeekdayNEMRate 1December12</t>
  </si>
  <si>
    <t>SDG&amp;E1-in-10Average WeekdayNEMRate 1December13</t>
  </si>
  <si>
    <t>SDG&amp;E1-in-10Average WeekdayNEMRate 1December14</t>
  </si>
  <si>
    <t>SDG&amp;E1-in-10Average WeekdayNEMRate 1December15</t>
  </si>
  <si>
    <t>SDG&amp;E1-in-10Average WeekdayNEMRate 1December16</t>
  </si>
  <si>
    <t>SDG&amp;E1-in-10Average WeekdayNEMRate 1December17</t>
  </si>
  <si>
    <t>SDG&amp;E1-in-10Average WeekdayNEMRate 1December18</t>
  </si>
  <si>
    <t>SDG&amp;E1-in-10Average WeekdayNEMRate 1December19</t>
  </si>
  <si>
    <t>SDG&amp;E1-in-10Average WeekdayNEMRate 1December20</t>
  </si>
  <si>
    <t>SDG&amp;E1-in-10Average WeekdayNEMRate 1December21</t>
  </si>
  <si>
    <t>SDG&amp;E1-in-10Average WeekdayNEMRate 1December22</t>
  </si>
  <si>
    <t>SDG&amp;E1-in-10Average WeekdayNEMRate 1December23</t>
  </si>
  <si>
    <t>SDG&amp;E1-in-10Average WeekdayNEMRate 1December24</t>
  </si>
  <si>
    <t>SDG&amp;E1-in-10Average WeekdayNEMRate 2December1</t>
  </si>
  <si>
    <t>SDG&amp;E1-in-10Average WeekdayNEMRate 2December2</t>
  </si>
  <si>
    <t>SDG&amp;E1-in-10Average WeekdayNEMRate 2December3</t>
  </si>
  <si>
    <t>SDG&amp;E1-in-10Average WeekdayNEMRate 2December4</t>
  </si>
  <si>
    <t>SDG&amp;E1-in-10Average WeekdayNEMRate 2December5</t>
  </si>
  <si>
    <t>SDG&amp;E1-in-10Average WeekdayNEMRate 2December6</t>
  </si>
  <si>
    <t>SDG&amp;E1-in-10Average WeekdayNEMRate 2December7</t>
  </si>
  <si>
    <t>SDG&amp;E1-in-10Average WeekdayNEMRate 2December8</t>
  </si>
  <si>
    <t>SDG&amp;E1-in-10Average WeekdayNEMRate 2December9</t>
  </si>
  <si>
    <t>SDG&amp;E1-in-10Average WeekdayNEMRate 2December10</t>
  </si>
  <si>
    <t>SDG&amp;E1-in-10Average WeekdayNEMRate 2December11</t>
  </si>
  <si>
    <t>SDG&amp;E1-in-10Average WeekdayNEMRate 2December12</t>
  </si>
  <si>
    <t>SDG&amp;E1-in-10Average WeekdayNEMRate 2December13</t>
  </si>
  <si>
    <t>SDG&amp;E1-in-10Average WeekdayNEMRate 2December14</t>
  </si>
  <si>
    <t>SDG&amp;E1-in-10Average WeekdayNEMRate 2December15</t>
  </si>
  <si>
    <t>SDG&amp;E1-in-10Average WeekdayNEMRate 2December16</t>
  </si>
  <si>
    <t>SDG&amp;E1-in-10Average WeekdayNEMRate 2December17</t>
  </si>
  <si>
    <t>SDG&amp;E1-in-10Average WeekdayNEMRate 2December18</t>
  </si>
  <si>
    <t>SDG&amp;E1-in-10Average WeekdayNEMRate 2December19</t>
  </si>
  <si>
    <t>SDG&amp;E1-in-10Average WeekdayNEMRate 2December20</t>
  </si>
  <si>
    <t>SDG&amp;E1-in-10Average WeekdayNEMRate 2December21</t>
  </si>
  <si>
    <t>SDG&amp;E1-in-10Average WeekdayNEMRate 2December22</t>
  </si>
  <si>
    <t>SDG&amp;E1-in-10Average WeekdayNEMRate 2December23</t>
  </si>
  <si>
    <t>SDG&amp;E1-in-10Average WeekdayNEMRate 2December24</t>
  </si>
  <si>
    <t>SDG&amp;E1-in-10Monthly System PeakNon-NEMRate 1December1</t>
  </si>
  <si>
    <t>SDG&amp;E1-in-10Monthly System PeakNon-NEMRate 1December2</t>
  </si>
  <si>
    <t>SDG&amp;E1-in-10Monthly System PeakNon-NEMRate 1December3</t>
  </si>
  <si>
    <t>SDG&amp;E1-in-10Monthly System PeakNon-NEMRate 1December4</t>
  </si>
  <si>
    <t>SDG&amp;E1-in-10Monthly System PeakNon-NEMRate 1December5</t>
  </si>
  <si>
    <t>SDG&amp;E1-in-10Monthly System PeakNon-NEMRate 1December6</t>
  </si>
  <si>
    <t>SDG&amp;E1-in-10Monthly System PeakNon-NEMRate 1December7</t>
  </si>
  <si>
    <t>SDG&amp;E1-in-10Monthly System PeakNon-NEMRate 1December8</t>
  </si>
  <si>
    <t>SDG&amp;E1-in-10Monthly System PeakNon-NEMRate 1December9</t>
  </si>
  <si>
    <t>SDG&amp;E1-in-10Monthly System PeakNon-NEMRate 1December10</t>
  </si>
  <si>
    <t>SDG&amp;E1-in-10Monthly System PeakNon-NEMRate 1December11</t>
  </si>
  <si>
    <t>SDG&amp;E1-in-10Monthly System PeakNon-NEMRate 1December12</t>
  </si>
  <si>
    <t>SDG&amp;E1-in-10Monthly System PeakNon-NEMRate 1December13</t>
  </si>
  <si>
    <t>SDG&amp;E1-in-10Monthly System PeakNon-NEMRate 1December14</t>
  </si>
  <si>
    <t>SDG&amp;E1-in-10Monthly System PeakNon-NEMRate 1December15</t>
  </si>
  <si>
    <t>SDG&amp;E1-in-10Monthly System PeakNon-NEMRate 1December16</t>
  </si>
  <si>
    <t>SDG&amp;E1-in-10Monthly System PeakNon-NEMRate 1December17</t>
  </si>
  <si>
    <t>SDG&amp;E1-in-10Monthly System PeakNon-NEMRate 1December18</t>
  </si>
  <si>
    <t>SDG&amp;E1-in-10Monthly System PeakNon-NEMRate 1December19</t>
  </si>
  <si>
    <t>SDG&amp;E1-in-10Monthly System PeakNon-NEMRate 1December20</t>
  </si>
  <si>
    <t>SDG&amp;E1-in-10Monthly System PeakNon-NEMRate 1December21</t>
  </si>
  <si>
    <t>SDG&amp;E1-in-10Monthly System PeakNon-NEMRate 1December22</t>
  </si>
  <si>
    <t>SDG&amp;E1-in-10Monthly System PeakNon-NEMRate 1December23</t>
  </si>
  <si>
    <t>SDG&amp;E1-in-10Monthly System PeakNon-NEMRate 1December24</t>
  </si>
  <si>
    <t>SDG&amp;E1-in-10Monthly System PeakNon-NEMRate 2December1</t>
  </si>
  <si>
    <t>SDG&amp;E1-in-10Monthly System PeakNon-NEMRate 2December2</t>
  </si>
  <si>
    <t>SDG&amp;E1-in-10Monthly System PeakNon-NEMRate 2December3</t>
  </si>
  <si>
    <t>SDG&amp;E1-in-10Monthly System PeakNon-NEMRate 2December4</t>
  </si>
  <si>
    <t>SDG&amp;E1-in-10Monthly System PeakNon-NEMRate 2December5</t>
  </si>
  <si>
    <t>SDG&amp;E1-in-10Monthly System PeakNon-NEMRate 2December6</t>
  </si>
  <si>
    <t>SDG&amp;E1-in-10Monthly System PeakNon-NEMRate 2December7</t>
  </si>
  <si>
    <t>SDG&amp;E1-in-10Monthly System PeakNon-NEMRate 2December8</t>
  </si>
  <si>
    <t>SDG&amp;E1-in-10Monthly System PeakNon-NEMRate 2December9</t>
  </si>
  <si>
    <t>SDG&amp;E1-in-10Monthly System PeakNon-NEMRate 2December10</t>
  </si>
  <si>
    <t>SDG&amp;E1-in-10Monthly System PeakNon-NEMRate 2December11</t>
  </si>
  <si>
    <t>SDG&amp;E1-in-10Monthly System PeakNon-NEMRate 2December12</t>
  </si>
  <si>
    <t>SDG&amp;E1-in-10Monthly System PeakNon-NEMRate 2December13</t>
  </si>
  <si>
    <t>SDG&amp;E1-in-10Monthly System PeakNon-NEMRate 2December14</t>
  </si>
  <si>
    <t>SDG&amp;E1-in-10Monthly System PeakNon-NEMRate 2December15</t>
  </si>
  <si>
    <t>SDG&amp;E1-in-10Monthly System PeakNon-NEMRate 2December16</t>
  </si>
  <si>
    <t>SDG&amp;E1-in-10Monthly System PeakNon-NEMRate 2December17</t>
  </si>
  <si>
    <t>SDG&amp;E1-in-10Monthly System PeakNon-NEMRate 2December18</t>
  </si>
  <si>
    <t>SDG&amp;E1-in-10Monthly System PeakNon-NEMRate 2December19</t>
  </si>
  <si>
    <t>SDG&amp;E1-in-10Monthly System PeakNon-NEMRate 2December20</t>
  </si>
  <si>
    <t>SDG&amp;E1-in-10Monthly System PeakNon-NEMRate 2December21</t>
  </si>
  <si>
    <t>SDG&amp;E1-in-10Monthly System PeakNon-NEMRate 2December22</t>
  </si>
  <si>
    <t>SDG&amp;E1-in-10Monthly System PeakNon-NEMRate 2December23</t>
  </si>
  <si>
    <t>SDG&amp;E1-in-10Monthly System PeakNon-NEMRate 2December24</t>
  </si>
  <si>
    <t>SDG&amp;E1-in-10Monthly System PeakNEMRate 1December1</t>
  </si>
  <si>
    <t>SDG&amp;E1-in-10Monthly System PeakNEMRate 1December2</t>
  </si>
  <si>
    <t>SDG&amp;E1-in-10Monthly System PeakNEMRate 1December3</t>
  </si>
  <si>
    <t>SDG&amp;E1-in-10Monthly System PeakNEMRate 1December4</t>
  </si>
  <si>
    <t>SDG&amp;E1-in-10Monthly System PeakNEMRate 1December5</t>
  </si>
  <si>
    <t>SDG&amp;E1-in-10Monthly System PeakNEMRate 1December6</t>
  </si>
  <si>
    <t>SDG&amp;E1-in-10Monthly System PeakNEMRate 1December7</t>
  </si>
  <si>
    <t>SDG&amp;E1-in-10Monthly System PeakNEMRate 1December8</t>
  </si>
  <si>
    <t>SDG&amp;E1-in-10Monthly System PeakNEMRate 1December9</t>
  </si>
  <si>
    <t>SDG&amp;E1-in-10Monthly System PeakNEMRate 1December10</t>
  </si>
  <si>
    <t>SDG&amp;E1-in-10Monthly System PeakNEMRate 1December11</t>
  </si>
  <si>
    <t>SDG&amp;E1-in-10Monthly System PeakNEMRate 1December12</t>
  </si>
  <si>
    <t>SDG&amp;E1-in-10Monthly System PeakNEMRate 1December13</t>
  </si>
  <si>
    <t>SDG&amp;E1-in-10Monthly System PeakNEMRate 1December14</t>
  </si>
  <si>
    <t>SDG&amp;E1-in-10Monthly System PeakNEMRate 1December15</t>
  </si>
  <si>
    <t>SDG&amp;E1-in-10Monthly System PeakNEMRate 1December16</t>
  </si>
  <si>
    <t>SDG&amp;E1-in-10Monthly System PeakNEMRate 1December17</t>
  </si>
  <si>
    <t>SDG&amp;E1-in-10Monthly System PeakNEMRate 1December18</t>
  </si>
  <si>
    <t>SDG&amp;E1-in-10Monthly System PeakNEMRate 1December19</t>
  </si>
  <si>
    <t>SDG&amp;E1-in-10Monthly System PeakNEMRate 1December20</t>
  </si>
  <si>
    <t>SDG&amp;E1-in-10Monthly System PeakNEMRate 1December21</t>
  </si>
  <si>
    <t>SDG&amp;E1-in-10Monthly System PeakNEMRate 1December22</t>
  </si>
  <si>
    <t>SDG&amp;E1-in-10Monthly System PeakNEMRate 1December23</t>
  </si>
  <si>
    <t>SDG&amp;E1-in-10Monthly System PeakNEMRate 1December24</t>
  </si>
  <si>
    <t>SDG&amp;E1-in-10Monthly System PeakNEMRate 2December1</t>
  </si>
  <si>
    <t>SDG&amp;E1-in-10Monthly System PeakNEMRate 2December2</t>
  </si>
  <si>
    <t>SDG&amp;E1-in-10Monthly System PeakNEMRate 2December3</t>
  </si>
  <si>
    <t>SDG&amp;E1-in-10Monthly System PeakNEMRate 2December4</t>
  </si>
  <si>
    <t>SDG&amp;E1-in-10Monthly System PeakNEMRate 2December5</t>
  </si>
  <si>
    <t>SDG&amp;E1-in-10Monthly System PeakNEMRate 2December6</t>
  </si>
  <si>
    <t>SDG&amp;E1-in-10Monthly System PeakNEMRate 2December7</t>
  </si>
  <si>
    <t>SDG&amp;E1-in-10Monthly System PeakNEMRate 2December8</t>
  </si>
  <si>
    <t>SDG&amp;E1-in-10Monthly System PeakNEMRate 2December9</t>
  </si>
  <si>
    <t>SDG&amp;E1-in-10Monthly System PeakNEMRate 2December10</t>
  </si>
  <si>
    <t>SDG&amp;E1-in-10Monthly System PeakNEMRate 2December11</t>
  </si>
  <si>
    <t>SDG&amp;E1-in-10Monthly System PeakNEMRate 2December12</t>
  </si>
  <si>
    <t>SDG&amp;E1-in-10Monthly System PeakNEMRate 2December13</t>
  </si>
  <si>
    <t>SDG&amp;E1-in-10Monthly System PeakNEMRate 2December14</t>
  </si>
  <si>
    <t>SDG&amp;E1-in-10Monthly System PeakNEMRate 2December15</t>
  </si>
  <si>
    <t>SDG&amp;E1-in-10Monthly System PeakNEMRate 2December16</t>
  </si>
  <si>
    <t>SDG&amp;E1-in-10Monthly System PeakNEMRate 2December17</t>
  </si>
  <si>
    <t>SDG&amp;E1-in-10Monthly System PeakNEMRate 2December18</t>
  </si>
  <si>
    <t>SDG&amp;E1-in-10Monthly System PeakNEMRate 2December19</t>
  </si>
  <si>
    <t>SDG&amp;E1-in-10Monthly System PeakNEMRate 2December20</t>
  </si>
  <si>
    <t>SDG&amp;E1-in-10Monthly System PeakNEMRate 2December21</t>
  </si>
  <si>
    <t>SDG&amp;E1-in-10Monthly System PeakNEMRate 2December22</t>
  </si>
  <si>
    <t>SDG&amp;E1-in-10Monthly System PeakNEMRate 2December23</t>
  </si>
  <si>
    <t>SDG&amp;E1-in-10Monthly System PeakNEMRate 2December24</t>
  </si>
  <si>
    <t>SDG&amp;E1-in-2Average WeekdayNon-NEMRate 1December1</t>
  </si>
  <si>
    <t>SDG&amp;E1-in-2Average WeekdayNon-NEMRate 1December2</t>
  </si>
  <si>
    <t>SDG&amp;E1-in-2Average WeekdayNon-NEMRate 1December3</t>
  </si>
  <si>
    <t>SDG&amp;E1-in-2Average WeekdayNon-NEMRate 1December4</t>
  </si>
  <si>
    <t>SDG&amp;E1-in-2Average WeekdayNon-NEMRate 1December5</t>
  </si>
  <si>
    <t>SDG&amp;E1-in-2Average WeekdayNon-NEMRate 1December6</t>
  </si>
  <si>
    <t>SDG&amp;E1-in-2Average WeekdayNon-NEMRate 1December7</t>
  </si>
  <si>
    <t>SDG&amp;E1-in-2Average WeekdayNon-NEMRate 1December8</t>
  </si>
  <si>
    <t>SDG&amp;E1-in-2Average WeekdayNon-NEMRate 1December9</t>
  </si>
  <si>
    <t>SDG&amp;E1-in-2Average WeekdayNon-NEMRate 1December10</t>
  </si>
  <si>
    <t>SDG&amp;E1-in-2Average WeekdayNon-NEMRate 1December11</t>
  </si>
  <si>
    <t>SDG&amp;E1-in-2Average WeekdayNon-NEMRate 1December12</t>
  </si>
  <si>
    <t>SDG&amp;E1-in-2Average WeekdayNon-NEMRate 1December13</t>
  </si>
  <si>
    <t>SDG&amp;E1-in-2Average WeekdayNon-NEMRate 1December14</t>
  </si>
  <si>
    <t>SDG&amp;E1-in-2Average WeekdayNon-NEMRate 1December15</t>
  </si>
  <si>
    <t>SDG&amp;E1-in-2Average WeekdayNon-NEMRate 1December16</t>
  </si>
  <si>
    <t>SDG&amp;E1-in-2Average WeekdayNon-NEMRate 1December17</t>
  </si>
  <si>
    <t>SDG&amp;E1-in-2Average WeekdayNon-NEMRate 1December18</t>
  </si>
  <si>
    <t>SDG&amp;E1-in-2Average WeekdayNon-NEMRate 1December19</t>
  </si>
  <si>
    <t>SDG&amp;E1-in-2Average WeekdayNon-NEMRate 1December20</t>
  </si>
  <si>
    <t>SDG&amp;E1-in-2Average WeekdayNon-NEMRate 1December21</t>
  </si>
  <si>
    <t>SDG&amp;E1-in-2Average WeekdayNon-NEMRate 1December22</t>
  </si>
  <si>
    <t>SDG&amp;E1-in-2Average WeekdayNon-NEMRate 1December23</t>
  </si>
  <si>
    <t>SDG&amp;E1-in-2Average WeekdayNon-NEMRate 1December24</t>
  </si>
  <si>
    <t>SDG&amp;E1-in-2Average WeekdayNon-NEMRate 2December1</t>
  </si>
  <si>
    <t>SDG&amp;E1-in-2Average WeekdayNon-NEMRate 2December2</t>
  </si>
  <si>
    <t>SDG&amp;E1-in-2Average WeekdayNon-NEMRate 2December3</t>
  </si>
  <si>
    <t>SDG&amp;E1-in-2Average WeekdayNon-NEMRate 2December4</t>
  </si>
  <si>
    <t>SDG&amp;E1-in-2Average WeekdayNon-NEMRate 2December5</t>
  </si>
  <si>
    <t>SDG&amp;E1-in-2Average WeekdayNon-NEMRate 2December6</t>
  </si>
  <si>
    <t>SDG&amp;E1-in-2Average WeekdayNon-NEMRate 2December7</t>
  </si>
  <si>
    <t>SDG&amp;E1-in-2Average WeekdayNon-NEMRate 2December8</t>
  </si>
  <si>
    <t>SDG&amp;E1-in-2Average WeekdayNon-NEMRate 2December9</t>
  </si>
  <si>
    <t>SDG&amp;E1-in-2Average WeekdayNon-NEMRate 2December10</t>
  </si>
  <si>
    <t>SDG&amp;E1-in-2Average WeekdayNon-NEMRate 2December11</t>
  </si>
  <si>
    <t>SDG&amp;E1-in-2Average WeekdayNon-NEMRate 2December12</t>
  </si>
  <si>
    <t>SDG&amp;E1-in-2Average WeekdayNon-NEMRate 2December13</t>
  </si>
  <si>
    <t>SDG&amp;E1-in-2Average WeekdayNon-NEMRate 2December14</t>
  </si>
  <si>
    <t>SDG&amp;E1-in-2Average WeekdayNon-NEMRate 2December15</t>
  </si>
  <si>
    <t>SDG&amp;E1-in-2Average WeekdayNon-NEMRate 2December16</t>
  </si>
  <si>
    <t>SDG&amp;E1-in-2Average WeekdayNon-NEMRate 2December17</t>
  </si>
  <si>
    <t>SDG&amp;E1-in-2Average WeekdayNon-NEMRate 2December18</t>
  </si>
  <si>
    <t>SDG&amp;E1-in-2Average WeekdayNon-NEMRate 2December19</t>
  </si>
  <si>
    <t>SDG&amp;E1-in-2Average WeekdayNon-NEMRate 2December20</t>
  </si>
  <si>
    <t>SDG&amp;E1-in-2Average WeekdayNon-NEMRate 2December21</t>
  </si>
  <si>
    <t>SDG&amp;E1-in-2Average WeekdayNon-NEMRate 2December22</t>
  </si>
  <si>
    <t>SDG&amp;E1-in-2Average WeekdayNon-NEMRate 2December23</t>
  </si>
  <si>
    <t>SDG&amp;E1-in-2Average WeekdayNon-NEMRate 2December24</t>
  </si>
  <si>
    <t>SDG&amp;E1-in-2Average WeekdayNEMRate 1December1</t>
  </si>
  <si>
    <t>SDG&amp;E1-in-2Average WeekdayNEMRate 1December2</t>
  </si>
  <si>
    <t>SDG&amp;E1-in-2Average WeekdayNEMRate 1December3</t>
  </si>
  <si>
    <t>SDG&amp;E1-in-2Average WeekdayNEMRate 1December4</t>
  </si>
  <si>
    <t>SDG&amp;E1-in-2Average WeekdayNEMRate 1December5</t>
  </si>
  <si>
    <t>SDG&amp;E1-in-2Average WeekdayNEMRate 1December6</t>
  </si>
  <si>
    <t>SDG&amp;E1-in-2Average WeekdayNEMRate 1December7</t>
  </si>
  <si>
    <t>SDG&amp;E1-in-2Average WeekdayNEMRate 1December8</t>
  </si>
  <si>
    <t>SDG&amp;E1-in-2Average WeekdayNEMRate 1December9</t>
  </si>
  <si>
    <t>SDG&amp;E1-in-2Average WeekdayNEMRate 1December10</t>
  </si>
  <si>
    <t>SDG&amp;E1-in-2Average WeekdayNEMRate 1December11</t>
  </si>
  <si>
    <t>SDG&amp;E1-in-2Average WeekdayNEMRate 1December12</t>
  </si>
  <si>
    <t>SDG&amp;E1-in-2Average WeekdayNEMRate 1December13</t>
  </si>
  <si>
    <t>SDG&amp;E1-in-2Average WeekdayNEMRate 1December14</t>
  </si>
  <si>
    <t>SDG&amp;E1-in-2Average WeekdayNEMRate 1December15</t>
  </si>
  <si>
    <t>SDG&amp;E1-in-2Average WeekdayNEMRate 1December16</t>
  </si>
  <si>
    <t>SDG&amp;E1-in-2Average WeekdayNEMRate 1December17</t>
  </si>
  <si>
    <t>SDG&amp;E1-in-2Average WeekdayNEMRate 1December18</t>
  </si>
  <si>
    <t>SDG&amp;E1-in-2Average WeekdayNEMRate 1December19</t>
  </si>
  <si>
    <t>SDG&amp;E1-in-2Average WeekdayNEMRate 1December20</t>
  </si>
  <si>
    <t>SDG&amp;E1-in-2Average WeekdayNEMRate 1December21</t>
  </si>
  <si>
    <t>SDG&amp;E1-in-2Average WeekdayNEMRate 1December22</t>
  </si>
  <si>
    <t>SDG&amp;E1-in-2Average WeekdayNEMRate 1December23</t>
  </si>
  <si>
    <t>SDG&amp;E1-in-2Average WeekdayNEMRate 1December24</t>
  </si>
  <si>
    <t>SDG&amp;E1-in-2Average WeekdayNEMRate 2December1</t>
  </si>
  <si>
    <t>SDG&amp;E1-in-2Average WeekdayNEMRate 2December2</t>
  </si>
  <si>
    <t>SDG&amp;E1-in-2Average WeekdayNEMRate 2December3</t>
  </si>
  <si>
    <t>SDG&amp;E1-in-2Average WeekdayNEMRate 2December4</t>
  </si>
  <si>
    <t>SDG&amp;E1-in-2Average WeekdayNEMRate 2December5</t>
  </si>
  <si>
    <t>SDG&amp;E1-in-2Average WeekdayNEMRate 2December6</t>
  </si>
  <si>
    <t>SDG&amp;E1-in-2Average WeekdayNEMRate 2December7</t>
  </si>
  <si>
    <t>SDG&amp;E1-in-2Average WeekdayNEMRate 2December8</t>
  </si>
  <si>
    <t>SDG&amp;E1-in-2Average WeekdayNEMRate 2December9</t>
  </si>
  <si>
    <t>SDG&amp;E1-in-2Average WeekdayNEMRate 2December10</t>
  </si>
  <si>
    <t>SDG&amp;E1-in-2Average WeekdayNEMRate 2December11</t>
  </si>
  <si>
    <t>SDG&amp;E1-in-2Average WeekdayNEMRate 2December12</t>
  </si>
  <si>
    <t>SDG&amp;E1-in-2Average WeekdayNEMRate 2December13</t>
  </si>
  <si>
    <t>SDG&amp;E1-in-2Average WeekdayNEMRate 2December14</t>
  </si>
  <si>
    <t>SDG&amp;E1-in-2Average WeekdayNEMRate 2December15</t>
  </si>
  <si>
    <t>SDG&amp;E1-in-2Average WeekdayNEMRate 2December16</t>
  </si>
  <si>
    <t>SDG&amp;E1-in-2Average WeekdayNEMRate 2December17</t>
  </si>
  <si>
    <t>SDG&amp;E1-in-2Average WeekdayNEMRate 2December18</t>
  </si>
  <si>
    <t>SDG&amp;E1-in-2Average WeekdayNEMRate 2December19</t>
  </si>
  <si>
    <t>SDG&amp;E1-in-2Average WeekdayNEMRate 2December20</t>
  </si>
  <si>
    <t>SDG&amp;E1-in-2Average WeekdayNEMRate 2December21</t>
  </si>
  <si>
    <t>SDG&amp;E1-in-2Average WeekdayNEMRate 2December22</t>
  </si>
  <si>
    <t>SDG&amp;E1-in-2Average WeekdayNEMRate 2December23</t>
  </si>
  <si>
    <t>SDG&amp;E1-in-2Average WeekdayNEMRate 2December24</t>
  </si>
  <si>
    <t>SDG&amp;E1-in-2Monthly System PeakNon-NEMRate 1December1</t>
  </si>
  <si>
    <t>SDG&amp;E1-in-2Monthly System PeakNon-NEMRate 1December2</t>
  </si>
  <si>
    <t>SDG&amp;E1-in-2Monthly System PeakNon-NEMRate 1December3</t>
  </si>
  <si>
    <t>SDG&amp;E1-in-2Monthly System PeakNon-NEMRate 1December4</t>
  </si>
  <si>
    <t>SDG&amp;E1-in-2Monthly System PeakNon-NEMRate 1December5</t>
  </si>
  <si>
    <t>SDG&amp;E1-in-2Monthly System PeakNon-NEMRate 1December6</t>
  </si>
  <si>
    <t>SDG&amp;E1-in-2Monthly System PeakNon-NEMRate 1December7</t>
  </si>
  <si>
    <t>SDG&amp;E1-in-2Monthly System PeakNon-NEMRate 1December8</t>
  </si>
  <si>
    <t>SDG&amp;E1-in-2Monthly System PeakNon-NEMRate 1December9</t>
  </si>
  <si>
    <t>SDG&amp;E1-in-2Monthly System PeakNon-NEMRate 1December10</t>
  </si>
  <si>
    <t>SDG&amp;E1-in-2Monthly System PeakNon-NEMRate 1December11</t>
  </si>
  <si>
    <t>SDG&amp;E1-in-2Monthly System PeakNon-NEMRate 1December12</t>
  </si>
  <si>
    <t>SDG&amp;E1-in-2Monthly System PeakNon-NEMRate 1December13</t>
  </si>
  <si>
    <t>SDG&amp;E1-in-2Monthly System PeakNon-NEMRate 1December14</t>
  </si>
  <si>
    <t>SDG&amp;E1-in-2Monthly System PeakNon-NEMRate 1December15</t>
  </si>
  <si>
    <t>SDG&amp;E1-in-2Monthly System PeakNon-NEMRate 1December16</t>
  </si>
  <si>
    <t>SDG&amp;E1-in-2Monthly System PeakNon-NEMRate 1December17</t>
  </si>
  <si>
    <t>SDG&amp;E1-in-2Monthly System PeakNon-NEMRate 1December18</t>
  </si>
  <si>
    <t>SDG&amp;E1-in-2Monthly System PeakNon-NEMRate 1December19</t>
  </si>
  <si>
    <t>SDG&amp;E1-in-2Monthly System PeakNon-NEMRate 1December20</t>
  </si>
  <si>
    <t>SDG&amp;E1-in-2Monthly System PeakNon-NEMRate 1December21</t>
  </si>
  <si>
    <t>SDG&amp;E1-in-2Monthly System PeakNon-NEMRate 1December22</t>
  </si>
  <si>
    <t>SDG&amp;E1-in-2Monthly System PeakNon-NEMRate 1December23</t>
  </si>
  <si>
    <t>SDG&amp;E1-in-2Monthly System PeakNon-NEMRate 1December24</t>
  </si>
  <si>
    <t>SDG&amp;E1-in-2Monthly System PeakNon-NEMRate 2December1</t>
  </si>
  <si>
    <t>SDG&amp;E1-in-2Monthly System PeakNon-NEMRate 2December2</t>
  </si>
  <si>
    <t>SDG&amp;E1-in-2Monthly System PeakNon-NEMRate 2December3</t>
  </si>
  <si>
    <t>SDG&amp;E1-in-2Monthly System PeakNon-NEMRate 2December4</t>
  </si>
  <si>
    <t>SDG&amp;E1-in-2Monthly System PeakNon-NEMRate 2December5</t>
  </si>
  <si>
    <t>SDG&amp;E1-in-2Monthly System PeakNon-NEMRate 2December6</t>
  </si>
  <si>
    <t>SDG&amp;E1-in-2Monthly System PeakNon-NEMRate 2December7</t>
  </si>
  <si>
    <t>SDG&amp;E1-in-2Monthly System PeakNon-NEMRate 2December8</t>
  </si>
  <si>
    <t>SDG&amp;E1-in-2Monthly System PeakNon-NEMRate 2December9</t>
  </si>
  <si>
    <t>SDG&amp;E1-in-2Monthly System PeakNon-NEMRate 2December10</t>
  </si>
  <si>
    <t>SDG&amp;E1-in-2Monthly System PeakNon-NEMRate 2December11</t>
  </si>
  <si>
    <t>SDG&amp;E1-in-2Monthly System PeakNon-NEMRate 2December12</t>
  </si>
  <si>
    <t>SDG&amp;E1-in-2Monthly System PeakNon-NEMRate 2December13</t>
  </si>
  <si>
    <t>SDG&amp;E1-in-2Monthly System PeakNon-NEMRate 2December14</t>
  </si>
  <si>
    <t>SDG&amp;E1-in-2Monthly System PeakNon-NEMRate 2December15</t>
  </si>
  <si>
    <t>SDG&amp;E1-in-2Monthly System PeakNon-NEMRate 2December16</t>
  </si>
  <si>
    <t>SDG&amp;E1-in-2Monthly System PeakNon-NEMRate 2December17</t>
  </si>
  <si>
    <t>SDG&amp;E1-in-2Monthly System PeakNon-NEMRate 2December18</t>
  </si>
  <si>
    <t>SDG&amp;E1-in-2Monthly System PeakNon-NEMRate 2December19</t>
  </si>
  <si>
    <t>SDG&amp;E1-in-2Monthly System PeakNon-NEMRate 2December20</t>
  </si>
  <si>
    <t>SDG&amp;E1-in-2Monthly System PeakNon-NEMRate 2December21</t>
  </si>
  <si>
    <t>SDG&amp;E1-in-2Monthly System PeakNon-NEMRate 2December22</t>
  </si>
  <si>
    <t>SDG&amp;E1-in-2Monthly System PeakNon-NEMRate 2December23</t>
  </si>
  <si>
    <t>SDG&amp;E1-in-2Monthly System PeakNon-NEMRate 2December24</t>
  </si>
  <si>
    <t>SDG&amp;E1-in-2Monthly System PeakNEMRate 1December1</t>
  </si>
  <si>
    <t>SDG&amp;E1-in-2Monthly System PeakNEMRate 1December2</t>
  </si>
  <si>
    <t>SDG&amp;E1-in-2Monthly System PeakNEMRate 1December3</t>
  </si>
  <si>
    <t>SDG&amp;E1-in-2Monthly System PeakNEMRate 1December4</t>
  </si>
  <si>
    <t>SDG&amp;E1-in-2Monthly System PeakNEMRate 1December5</t>
  </si>
  <si>
    <t>SDG&amp;E1-in-2Monthly System PeakNEMRate 1December6</t>
  </si>
  <si>
    <t>SDG&amp;E1-in-2Monthly System PeakNEMRate 1December7</t>
  </si>
  <si>
    <t>SDG&amp;E1-in-2Monthly System PeakNEMRate 1December8</t>
  </si>
  <si>
    <t>SDG&amp;E1-in-2Monthly System PeakNEMRate 1December9</t>
  </si>
  <si>
    <t>SDG&amp;E1-in-2Monthly System PeakNEMRate 1December10</t>
  </si>
  <si>
    <t>SDG&amp;E1-in-2Monthly System PeakNEMRate 1December11</t>
  </si>
  <si>
    <t>SDG&amp;E1-in-2Monthly System PeakNEMRate 1December12</t>
  </si>
  <si>
    <t>SDG&amp;E1-in-2Monthly System PeakNEMRate 1December13</t>
  </si>
  <si>
    <t>SDG&amp;E1-in-2Monthly System PeakNEMRate 1December14</t>
  </si>
  <si>
    <t>SDG&amp;E1-in-2Monthly System PeakNEMRate 1December15</t>
  </si>
  <si>
    <t>SDG&amp;E1-in-2Monthly System PeakNEMRate 1December16</t>
  </si>
  <si>
    <t>SDG&amp;E1-in-2Monthly System PeakNEMRate 1December17</t>
  </si>
  <si>
    <t>SDG&amp;E1-in-2Monthly System PeakNEMRate 1December18</t>
  </si>
  <si>
    <t>SDG&amp;E1-in-2Monthly System PeakNEMRate 1December19</t>
  </si>
  <si>
    <t>SDG&amp;E1-in-2Monthly System PeakNEMRate 1December20</t>
  </si>
  <si>
    <t>SDG&amp;E1-in-2Monthly System PeakNEMRate 1December21</t>
  </si>
  <si>
    <t>SDG&amp;E1-in-2Monthly System PeakNEMRate 1December22</t>
  </si>
  <si>
    <t>SDG&amp;E1-in-2Monthly System PeakNEMRate 1December23</t>
  </si>
  <si>
    <t>SDG&amp;E1-in-2Monthly System PeakNEMRate 1December24</t>
  </si>
  <si>
    <t>SDG&amp;E1-in-2Monthly System PeakNEMRate 2December1</t>
  </si>
  <si>
    <t>SDG&amp;E1-in-2Monthly System PeakNEMRate 2December2</t>
  </si>
  <si>
    <t>SDG&amp;E1-in-2Monthly System PeakNEMRate 2December3</t>
  </si>
  <si>
    <t>SDG&amp;E1-in-2Monthly System PeakNEMRate 2December4</t>
  </si>
  <si>
    <t>SDG&amp;E1-in-2Monthly System PeakNEMRate 2December5</t>
  </si>
  <si>
    <t>SDG&amp;E1-in-2Monthly System PeakNEMRate 2December6</t>
  </si>
  <si>
    <t>SDG&amp;E1-in-2Monthly System PeakNEMRate 2December7</t>
  </si>
  <si>
    <t>SDG&amp;E1-in-2Monthly System PeakNEMRate 2December8</t>
  </si>
  <si>
    <t>SDG&amp;E1-in-2Monthly System PeakNEMRate 2December9</t>
  </si>
  <si>
    <t>SDG&amp;E1-in-2Monthly System PeakNEMRate 2December10</t>
  </si>
  <si>
    <t>SDG&amp;E1-in-2Monthly System PeakNEMRate 2December11</t>
  </si>
  <si>
    <t>SDG&amp;E1-in-2Monthly System PeakNEMRate 2December12</t>
  </si>
  <si>
    <t>SDG&amp;E1-in-2Monthly System PeakNEMRate 2December13</t>
  </si>
  <si>
    <t>SDG&amp;E1-in-2Monthly System PeakNEMRate 2December14</t>
  </si>
  <si>
    <t>SDG&amp;E1-in-2Monthly System PeakNEMRate 2December15</t>
  </si>
  <si>
    <t>SDG&amp;E1-in-2Monthly System PeakNEMRate 2December16</t>
  </si>
  <si>
    <t>SDG&amp;E1-in-2Monthly System PeakNEMRate 2December17</t>
  </si>
  <si>
    <t>SDG&amp;E1-in-2Monthly System PeakNEMRate 2December18</t>
  </si>
  <si>
    <t>SDG&amp;E1-in-2Monthly System PeakNEMRate 2December19</t>
  </si>
  <si>
    <t>SDG&amp;E1-in-2Monthly System PeakNEMRate 2December20</t>
  </si>
  <si>
    <t>SDG&amp;E1-in-2Monthly System PeakNEMRate 2December21</t>
  </si>
  <si>
    <t>SDG&amp;E1-in-2Monthly System PeakNEMRate 2December22</t>
  </si>
  <si>
    <t>SDG&amp;E1-in-2Monthly System PeakNEMRate 2December23</t>
  </si>
  <si>
    <t>SDG&amp;E1-in-2Monthly System PeakNEMRate 2December24</t>
  </si>
  <si>
    <t>CAISO1-in-10Average WeekdayNEMRate 1Aprilday</t>
  </si>
  <si>
    <t>CAISO1-in-10Average WeekdayNEMRate 1Augustday</t>
  </si>
  <si>
    <t>CAISO1-in-10Average WeekdayNEMRate 1Decemberday</t>
  </si>
  <si>
    <t>CAISO1-in-10Average WeekdayNEMRate 1Februaryday</t>
  </si>
  <si>
    <t>CAISO1-in-10Average WeekdayNEMRate 1Januaryday</t>
  </si>
  <si>
    <t>CAISO1-in-10Average WeekdayNEMRate 1Julyday</t>
  </si>
  <si>
    <t>CAISO1-in-10Average WeekdayNEMRate 1Juneday</t>
  </si>
  <si>
    <t>CAISO1-in-10Average WeekdayNEMRate 1Marchday</t>
  </si>
  <si>
    <t>CAISO1-in-10Average WeekdayNEMRate 1Mayday</t>
  </si>
  <si>
    <t>CAISO1-in-10Average WeekdayNEMRate 1Novemberday</t>
  </si>
  <si>
    <t>CAISO1-in-10Average WeekdayNEMRate 1Octoberday</t>
  </si>
  <si>
    <t>CAISO1-in-10Average WeekdayNEMRate 1Septemberday</t>
  </si>
  <si>
    <t>CAISO1-in-10Average WeekdayNon-NEMRate 1Aprilday</t>
  </si>
  <si>
    <t>CAISO1-in-10Average WeekdayNon-NEMRate 1Augustday</t>
  </si>
  <si>
    <t>CAISO1-in-10Average WeekdayNon-NEMRate 1Decemberday</t>
  </si>
  <si>
    <t>CAISO1-in-10Average WeekdayNon-NEMRate 1Februaryday</t>
  </si>
  <si>
    <t>CAISO1-in-10Average WeekdayNon-NEMRate 1Januaryday</t>
  </si>
  <si>
    <t>CAISO1-in-10Average WeekdayNon-NEMRate 1Julyday</t>
  </si>
  <si>
    <t>CAISO1-in-10Average WeekdayNon-NEMRate 1Juneday</t>
  </si>
  <si>
    <t>CAISO1-in-10Average WeekdayNon-NEMRate 1Marchday</t>
  </si>
  <si>
    <t>CAISO1-in-10Average WeekdayNon-NEMRate 1Mayday</t>
  </si>
  <si>
    <t>CAISO1-in-10Average WeekdayNon-NEMRate 1Novemberday</t>
  </si>
  <si>
    <t>CAISO1-in-10Average WeekdayNon-NEMRate 1Octoberday</t>
  </si>
  <si>
    <t>CAISO1-in-10Average WeekdayNon-NEMRate 1Septemberday</t>
  </si>
  <si>
    <t>CAISO1-in-10Monthly System PeakNEMRate 1Aprilday</t>
  </si>
  <si>
    <t>CAISO1-in-10Monthly System PeakNEMRate 1Augustday</t>
  </si>
  <si>
    <t>CAISO1-in-10Monthly System PeakNEMRate 1Decemberday</t>
  </si>
  <si>
    <t>CAISO1-in-10Monthly System PeakNEMRate 1Februaryday</t>
  </si>
  <si>
    <t>CAISO1-in-10Monthly System PeakNEMRate 1Januaryday</t>
  </si>
  <si>
    <t>CAISO1-in-10Monthly System PeakNEMRate 1Julyday</t>
  </si>
  <si>
    <t>CAISO1-in-10Monthly System PeakNEMRate 1Juneday</t>
  </si>
  <si>
    <t>CAISO1-in-10Monthly System PeakNEMRate 1Marchday</t>
  </si>
  <si>
    <t>CAISO1-in-10Monthly System PeakNEMRate 1Mayday</t>
  </si>
  <si>
    <t>CAISO1-in-10Monthly System PeakNEMRate 1Novemberday</t>
  </si>
  <si>
    <t>CAISO1-in-10Monthly System PeakNEMRate 1Octoberday</t>
  </si>
  <si>
    <t>CAISO1-in-10Monthly System PeakNEMRate 1Septemberday</t>
  </si>
  <si>
    <t>CAISO1-in-10Monthly System PeakNon-NEMRate 1Aprilday</t>
  </si>
  <si>
    <t>CAISO1-in-10Monthly System PeakNon-NEMRate 1Augustday</t>
  </si>
  <si>
    <t>CAISO1-in-10Monthly System PeakNon-NEMRate 1Decemberday</t>
  </si>
  <si>
    <t>CAISO1-in-10Monthly System PeakNon-NEMRate 1Februaryday</t>
  </si>
  <si>
    <t>CAISO1-in-10Monthly System PeakNon-NEMRate 1Januaryday</t>
  </si>
  <si>
    <t>CAISO1-in-10Monthly System PeakNon-NEMRate 1Julyday</t>
  </si>
  <si>
    <t>CAISO1-in-10Monthly System PeakNon-NEMRate 1Juneday</t>
  </si>
  <si>
    <t>CAISO1-in-10Monthly System PeakNon-NEMRate 1Marchday</t>
  </si>
  <si>
    <t>CAISO1-in-10Monthly System PeakNon-NEMRate 1Mayday</t>
  </si>
  <si>
    <t>CAISO1-in-10Monthly System PeakNon-NEMRate 1Novemberday</t>
  </si>
  <si>
    <t>CAISO1-in-10Monthly System PeakNon-NEMRate 1Octoberday</t>
  </si>
  <si>
    <t>CAISO1-in-10Monthly System PeakNon-NEMRate 1Septemberday</t>
  </si>
  <si>
    <t>CAISO1-in-2Average WeekdayNEMRate 1Aprilday</t>
  </si>
  <si>
    <t>CAISO1-in-2Average WeekdayNEMRate 1Augustday</t>
  </si>
  <si>
    <t>CAISO1-in-2Average WeekdayNEMRate 1Decemberday</t>
  </si>
  <si>
    <t>CAISO1-in-2Average WeekdayNEMRate 1Februaryday</t>
  </si>
  <si>
    <t>CAISO1-in-2Average WeekdayNEMRate 1Januaryday</t>
  </si>
  <si>
    <t>CAISO1-in-2Average WeekdayNEMRate 1Julyday</t>
  </si>
  <si>
    <t>CAISO1-in-2Average WeekdayNEMRate 1Juneday</t>
  </si>
  <si>
    <t>CAISO1-in-2Average WeekdayNEMRate 1Marchday</t>
  </si>
  <si>
    <t>CAISO1-in-2Average WeekdayNEMRate 1Mayday</t>
  </si>
  <si>
    <t>CAISO1-in-2Average WeekdayNEMRate 1Novemberday</t>
  </si>
  <si>
    <t>CAISO1-in-2Average WeekdayNEMRate 1Octoberday</t>
  </si>
  <si>
    <t>CAISO1-in-2Average WeekdayNEMRate 1Septemberday</t>
  </si>
  <si>
    <t>CAISO1-in-2Average WeekdayNon-NEMRate 1Aprilday</t>
  </si>
  <si>
    <t>CAISO1-in-2Average WeekdayNon-NEMRate 1Augustday</t>
  </si>
  <si>
    <t>CAISO1-in-2Average WeekdayNon-NEMRate 1Decemberday</t>
  </si>
  <si>
    <t>CAISO1-in-2Average WeekdayNon-NEMRate 1Februaryday</t>
  </si>
  <si>
    <t>CAISO1-in-2Average WeekdayNon-NEMRate 1Januaryday</t>
  </si>
  <si>
    <t>CAISO1-in-2Average WeekdayNon-NEMRate 1Julyday</t>
  </si>
  <si>
    <t>CAISO1-in-2Average WeekdayNon-NEMRate 1Juneday</t>
  </si>
  <si>
    <t>CAISO1-in-2Average WeekdayNon-NEMRate 1Marchday</t>
  </si>
  <si>
    <t>CAISO1-in-2Average WeekdayNon-NEMRate 1Mayday</t>
  </si>
  <si>
    <t>CAISO1-in-2Average WeekdayNon-NEMRate 1Novemberday</t>
  </si>
  <si>
    <t>CAISO1-in-2Average WeekdayNon-NEMRate 1Octoberday</t>
  </si>
  <si>
    <t>CAISO1-in-2Average WeekdayNon-NEMRate 1Septemberday</t>
  </si>
  <si>
    <t>CAISO1-in-2Monthly System PeakNEMRate 1Aprilday</t>
  </si>
  <si>
    <t>CAISO1-in-2Monthly System PeakNEMRate 1Augustday</t>
  </si>
  <si>
    <t>CAISO1-in-2Monthly System PeakNEMRate 1Decemberday</t>
  </si>
  <si>
    <t>CAISO1-in-2Monthly System PeakNEMRate 1Februaryday</t>
  </si>
  <si>
    <t>CAISO1-in-2Monthly System PeakNEMRate 1Januaryday</t>
  </si>
  <si>
    <t>CAISO1-in-2Monthly System PeakNEMRate 1Julyday</t>
  </si>
  <si>
    <t>CAISO1-in-2Monthly System PeakNEMRate 1Juneday</t>
  </si>
  <si>
    <t>CAISO1-in-2Monthly System PeakNEMRate 1Marchday</t>
  </si>
  <si>
    <t>CAISO1-in-2Monthly System PeakNEMRate 1Mayday</t>
  </si>
  <si>
    <t>CAISO1-in-2Monthly System PeakNEMRate 1Novemberday</t>
  </si>
  <si>
    <t>CAISO1-in-2Monthly System PeakNEMRate 1Octoberday</t>
  </si>
  <si>
    <t>CAISO1-in-2Monthly System PeakNEMRate 1Septemberday</t>
  </si>
  <si>
    <t>CAISO1-in-2Monthly System PeakNon-NEMRate 1Aprilday</t>
  </si>
  <si>
    <t>CAISO1-in-2Monthly System PeakNon-NEMRate 1Augustday</t>
  </si>
  <si>
    <t>CAISO1-in-2Monthly System PeakNon-NEMRate 1Decemberday</t>
  </si>
  <si>
    <t>CAISO1-in-2Monthly System PeakNon-NEMRate 1Februaryday</t>
  </si>
  <si>
    <t>CAISO1-in-2Monthly System PeakNon-NEMRate 1Januaryday</t>
  </si>
  <si>
    <t>CAISO1-in-2Monthly System PeakNon-NEMRate 1Julyday</t>
  </si>
  <si>
    <t>CAISO1-in-2Monthly System PeakNon-NEMRate 1Juneday</t>
  </si>
  <si>
    <t>CAISO1-in-2Monthly System PeakNon-NEMRate 1Marchday</t>
  </si>
  <si>
    <t>CAISO1-in-2Monthly System PeakNon-NEMRate 1Mayday</t>
  </si>
  <si>
    <t>CAISO1-in-2Monthly System PeakNon-NEMRate 1Novemberday</t>
  </si>
  <si>
    <t>CAISO1-in-2Monthly System PeakNon-NEMRate 1Octoberday</t>
  </si>
  <si>
    <t>CAISO1-in-2Monthly System PeakNon-NEMRate 1Septemberday</t>
  </si>
  <si>
    <t>SDG&amp;E1-in-10Average WeekdayNEMRate 1Aprilday</t>
  </si>
  <si>
    <t>SDG&amp;E1-in-10Average WeekdayNEMRate 1Augustday</t>
  </si>
  <si>
    <t>SDG&amp;E1-in-10Average WeekdayNEMRate 1Decemberday</t>
  </si>
  <si>
    <t>SDG&amp;E1-in-10Average WeekdayNEMRate 1Februaryday</t>
  </si>
  <si>
    <t>SDG&amp;E1-in-10Average WeekdayNEMRate 1Januaryday</t>
  </si>
  <si>
    <t>SDG&amp;E1-in-10Average WeekdayNEMRate 1Julyday</t>
  </si>
  <si>
    <t>SDG&amp;E1-in-10Average WeekdayNEMRate 1Juneday</t>
  </si>
  <si>
    <t>SDG&amp;E1-in-10Average WeekdayNEMRate 1Marchday</t>
  </si>
  <si>
    <t>SDG&amp;E1-in-10Average WeekdayNEMRate 1Mayday</t>
  </si>
  <si>
    <t>SDG&amp;E1-in-10Average WeekdayNEMRate 1Novemberday</t>
  </si>
  <si>
    <t>SDG&amp;E1-in-10Average WeekdayNEMRate 1Octoberday</t>
  </si>
  <si>
    <t>SDG&amp;E1-in-10Average WeekdayNEMRate 1Septemberday</t>
  </si>
  <si>
    <t>SDG&amp;E1-in-10Average WeekdayNon-NEMRate 1Aprilday</t>
  </si>
  <si>
    <t>SDG&amp;E1-in-10Average WeekdayNon-NEMRate 1Augustday</t>
  </si>
  <si>
    <t>SDG&amp;E1-in-10Average WeekdayNon-NEMRate 1Decemberday</t>
  </si>
  <si>
    <t>SDG&amp;E1-in-10Average WeekdayNon-NEMRate 1Februaryday</t>
  </si>
  <si>
    <t>SDG&amp;E1-in-10Average WeekdayNon-NEMRate 1Januaryday</t>
  </si>
  <si>
    <t>SDG&amp;E1-in-10Average WeekdayNon-NEMRate 1Julyday</t>
  </si>
  <si>
    <t>SDG&amp;E1-in-10Average WeekdayNon-NEMRate 1Juneday</t>
  </si>
  <si>
    <t>SDG&amp;E1-in-10Average WeekdayNon-NEMRate 1Marchday</t>
  </si>
  <si>
    <t>SDG&amp;E1-in-10Average WeekdayNon-NEMRate 1Mayday</t>
  </si>
  <si>
    <t>SDG&amp;E1-in-10Average WeekdayNon-NEMRate 1Novemberday</t>
  </si>
  <si>
    <t>SDG&amp;E1-in-10Average WeekdayNon-NEMRate 1Octoberday</t>
  </si>
  <si>
    <t>SDG&amp;E1-in-10Average WeekdayNon-NEMRate 1Septemberday</t>
  </si>
  <si>
    <t>SDG&amp;E1-in-10Monthly System PeakNEMRate 1Aprilday</t>
  </si>
  <si>
    <t>SDG&amp;E1-in-10Monthly System PeakNEMRate 1Augustday</t>
  </si>
  <si>
    <t>SDG&amp;E1-in-10Monthly System PeakNEMRate 1Decemberday</t>
  </si>
  <si>
    <t>SDG&amp;E1-in-10Monthly System PeakNEMRate 1Februaryday</t>
  </si>
  <si>
    <t>SDG&amp;E1-in-10Monthly System PeakNEMRate 1Januaryday</t>
  </si>
  <si>
    <t>SDG&amp;E1-in-10Monthly System PeakNEMRate 1Julyday</t>
  </si>
  <si>
    <t>SDG&amp;E1-in-10Monthly System PeakNEMRate 1Juneday</t>
  </si>
  <si>
    <t>SDG&amp;E1-in-10Monthly System PeakNEMRate 1Marchday</t>
  </si>
  <si>
    <t>SDG&amp;E1-in-10Monthly System PeakNEMRate 1Mayday</t>
  </si>
  <si>
    <t>SDG&amp;E1-in-10Monthly System PeakNEMRate 1Novemberday</t>
  </si>
  <si>
    <t>SDG&amp;E1-in-10Monthly System PeakNEMRate 1Octoberday</t>
  </si>
  <si>
    <t>SDG&amp;E1-in-10Monthly System PeakNEMRate 1Septemberday</t>
  </si>
  <si>
    <t>SDG&amp;E1-in-10Monthly System PeakNon-NEMRate 1Aprilday</t>
  </si>
  <si>
    <t>SDG&amp;E1-in-10Monthly System PeakNon-NEMRate 1Augustday</t>
  </si>
  <si>
    <t>SDG&amp;E1-in-10Monthly System PeakNon-NEMRate 1Decemberday</t>
  </si>
  <si>
    <t>SDG&amp;E1-in-10Monthly System PeakNon-NEMRate 1Februaryday</t>
  </si>
  <si>
    <t>SDG&amp;E1-in-10Monthly System PeakNon-NEMRate 1Januaryday</t>
  </si>
  <si>
    <t>SDG&amp;E1-in-10Monthly System PeakNon-NEMRate 1Julyday</t>
  </si>
  <si>
    <t>SDG&amp;E1-in-10Monthly System PeakNon-NEMRate 1Juneday</t>
  </si>
  <si>
    <t>SDG&amp;E1-in-10Monthly System PeakNon-NEMRate 1Marchday</t>
  </si>
  <si>
    <t>SDG&amp;E1-in-10Monthly System PeakNon-NEMRate 1Mayday</t>
  </si>
  <si>
    <t>SDG&amp;E1-in-10Monthly System PeakNon-NEMRate 1Novemberday</t>
  </si>
  <si>
    <t>SDG&amp;E1-in-10Monthly System PeakNon-NEMRate 1Octoberday</t>
  </si>
  <si>
    <t>SDG&amp;E1-in-10Monthly System PeakNon-NEMRate 1Septemberday</t>
  </si>
  <si>
    <t>SDG&amp;E1-in-2Average WeekdayNEMRate 1Aprilday</t>
  </si>
  <si>
    <t>SDG&amp;E1-in-2Average WeekdayNEMRate 1Augustday</t>
  </si>
  <si>
    <t>SDG&amp;E1-in-2Average WeekdayNEMRate 1Decemberday</t>
  </si>
  <si>
    <t>SDG&amp;E1-in-2Average WeekdayNEMRate 1Februaryday</t>
  </si>
  <si>
    <t>SDG&amp;E1-in-2Average WeekdayNEMRate 1Januaryday</t>
  </si>
  <si>
    <t>SDG&amp;E1-in-2Average WeekdayNEMRate 1Julyday</t>
  </si>
  <si>
    <t>SDG&amp;E1-in-2Average WeekdayNEMRate 1Juneday</t>
  </si>
  <si>
    <t>SDG&amp;E1-in-2Average WeekdayNEMRate 1Marchday</t>
  </si>
  <si>
    <t>SDG&amp;E1-in-2Average WeekdayNEMRate 1Mayday</t>
  </si>
  <si>
    <t>SDG&amp;E1-in-2Average WeekdayNEMRate 1Novemberday</t>
  </si>
  <si>
    <t>SDG&amp;E1-in-2Average WeekdayNEMRate 1Octoberday</t>
  </si>
  <si>
    <t>SDG&amp;E1-in-2Average WeekdayNEMRate 1Septemberday</t>
  </si>
  <si>
    <t>SDG&amp;E1-in-2Average WeekdayNon-NEMRate 1Aprilday</t>
  </si>
  <si>
    <t>SDG&amp;E1-in-2Average WeekdayNon-NEMRate 1Augustday</t>
  </si>
  <si>
    <t>SDG&amp;E1-in-2Average WeekdayNon-NEMRate 1Decemberday</t>
  </si>
  <si>
    <t>SDG&amp;E1-in-2Average WeekdayNon-NEMRate 1Februaryday</t>
  </si>
  <si>
    <t>SDG&amp;E1-in-2Average WeekdayNon-NEMRate 1Januaryday</t>
  </si>
  <si>
    <t>SDG&amp;E1-in-2Average WeekdayNon-NEMRate 1Julyday</t>
  </si>
  <si>
    <t>SDG&amp;E1-in-2Average WeekdayNon-NEMRate 1Juneday</t>
  </si>
  <si>
    <t>SDG&amp;E1-in-2Average WeekdayNon-NEMRate 1Marchday</t>
  </si>
  <si>
    <t>SDG&amp;E1-in-2Average WeekdayNon-NEMRate 1Mayday</t>
  </si>
  <si>
    <t>SDG&amp;E1-in-2Average WeekdayNon-NEMRate 1Novemberday</t>
  </si>
  <si>
    <t>SDG&amp;E1-in-2Average WeekdayNon-NEMRate 1Octoberday</t>
  </si>
  <si>
    <t>SDG&amp;E1-in-2Average WeekdayNon-NEMRate 1Septemberday</t>
  </si>
  <si>
    <t>SDG&amp;E1-in-2Monthly System PeakNEMRate 1Aprilday</t>
  </si>
  <si>
    <t>SDG&amp;E1-in-2Monthly System PeakNEMRate 1Augustday</t>
  </si>
  <si>
    <t>SDG&amp;E1-in-2Monthly System PeakNEMRate 1Decemberday</t>
  </si>
  <si>
    <t>SDG&amp;E1-in-2Monthly System PeakNEMRate 1Februaryday</t>
  </si>
  <si>
    <t>SDG&amp;E1-in-2Monthly System PeakNEMRate 1Januaryday</t>
  </si>
  <si>
    <t>SDG&amp;E1-in-2Monthly System PeakNEMRate 1Julyday</t>
  </si>
  <si>
    <t>SDG&amp;E1-in-2Monthly System PeakNEMRate 1Juneday</t>
  </si>
  <si>
    <t>SDG&amp;E1-in-2Monthly System PeakNEMRate 1Marchday</t>
  </si>
  <si>
    <t>SDG&amp;E1-in-2Monthly System PeakNEMRate 1Mayday</t>
  </si>
  <si>
    <t>SDG&amp;E1-in-2Monthly System PeakNEMRate 1Novemberday</t>
  </si>
  <si>
    <t>SDG&amp;E1-in-2Monthly System PeakNEMRate 1Octoberday</t>
  </si>
  <si>
    <t>SDG&amp;E1-in-2Monthly System PeakNEMRate 1Septemberday</t>
  </si>
  <si>
    <t>SDG&amp;E1-in-2Monthly System PeakNon-NEMRate 1Aprilday</t>
  </si>
  <si>
    <t>SDG&amp;E1-in-2Monthly System PeakNon-NEMRate 1Augustday</t>
  </si>
  <si>
    <t>SDG&amp;E1-in-2Monthly System PeakNon-NEMRate 1Decemberday</t>
  </si>
  <si>
    <t>SDG&amp;E1-in-2Monthly System PeakNon-NEMRate 1Februaryday</t>
  </si>
  <si>
    <t>SDG&amp;E1-in-2Monthly System PeakNon-NEMRate 1Januaryday</t>
  </si>
  <si>
    <t>SDG&amp;E1-in-2Monthly System PeakNon-NEMRate 1Julyday</t>
  </si>
  <si>
    <t>SDG&amp;E1-in-2Monthly System PeakNon-NEMRate 1Juneday</t>
  </si>
  <si>
    <t>SDG&amp;E1-in-2Monthly System PeakNon-NEMRate 1Marchday</t>
  </si>
  <si>
    <t>SDG&amp;E1-in-2Monthly System PeakNon-NEMRate 1Mayday</t>
  </si>
  <si>
    <t>SDG&amp;E1-in-2Monthly System PeakNon-NEMRate 1Novemberday</t>
  </si>
  <si>
    <t>SDG&amp;E1-in-2Monthly System PeakNon-NEMRate 1Octoberday</t>
  </si>
  <si>
    <t>SDG&amp;E1-in-2Monthly System PeakNon-NEMRate 1Septemberday</t>
  </si>
  <si>
    <t>CAISO1-in-10Average WeekdayNEMRate 1AprilOff-Peak</t>
  </si>
  <si>
    <t>CAISO1-in-10Average WeekdayNEMRate 1AprilPeak</t>
  </si>
  <si>
    <t>CAISO1-in-10Average WeekdayNEMRate 1AprilSuper Off-Peak</t>
  </si>
  <si>
    <t>CAISO1-in-10Average WeekdayNEMRate 1AugustOff-Peak</t>
  </si>
  <si>
    <t>CAISO1-in-10Average WeekdayNEMRate 1AugustPeak</t>
  </si>
  <si>
    <t>CAISO1-in-10Average WeekdayNEMRate 1AugustSuper Off-Peak</t>
  </si>
  <si>
    <t>CAISO1-in-10Average WeekdayNEMRate 1DecemberOff-Peak</t>
  </si>
  <si>
    <t>CAISO1-in-10Average WeekdayNEMRate 1DecemberPeak</t>
  </si>
  <si>
    <t>CAISO1-in-10Average WeekdayNEMRate 1DecemberSuper Off-Peak</t>
  </si>
  <si>
    <t>CAISO1-in-10Average WeekdayNEMRate 1FebruaryOff-Peak</t>
  </si>
  <si>
    <t>CAISO1-in-10Average WeekdayNEMRate 1FebruaryPeak</t>
  </si>
  <si>
    <t>CAISO1-in-10Average WeekdayNEMRate 1FebruarySuper Off-Peak</t>
  </si>
  <si>
    <t>CAISO1-in-10Average WeekdayNEMRate 1JanuaryOff-Peak</t>
  </si>
  <si>
    <t>CAISO1-in-10Average WeekdayNEMRate 1JanuaryPeak</t>
  </si>
  <si>
    <t>CAISO1-in-10Average WeekdayNEMRate 1JanuarySuper Off-Peak</t>
  </si>
  <si>
    <t>CAISO1-in-10Average WeekdayNEMRate 1JulyOff-Peak</t>
  </si>
  <si>
    <t>CAISO1-in-10Average WeekdayNEMRate 1JulyPeak</t>
  </si>
  <si>
    <t>CAISO1-in-10Average WeekdayNEMRate 1JulySuper Off-Peak</t>
  </si>
  <si>
    <t>CAISO1-in-10Average WeekdayNEMRate 1JuneOff-Peak</t>
  </si>
  <si>
    <t>CAISO1-in-10Average WeekdayNEMRate 1JunePeak</t>
  </si>
  <si>
    <t>CAISO1-in-10Average WeekdayNEMRate 1JuneSuper Off-Peak</t>
  </si>
  <si>
    <t>CAISO1-in-10Average WeekdayNEMRate 1MarchOff-Peak</t>
  </si>
  <si>
    <t>CAISO1-in-10Average WeekdayNEMRate 1MarchPeak</t>
  </si>
  <si>
    <t>CAISO1-in-10Average WeekdayNEMRate 1MarchSuper Off-Peak</t>
  </si>
  <si>
    <t>CAISO1-in-10Average WeekdayNEMRate 1MayOff-Peak</t>
  </si>
  <si>
    <t>CAISO1-in-10Average WeekdayNEMRate 1MayPeak</t>
  </si>
  <si>
    <t>CAISO1-in-10Average WeekdayNEMRate 1MaySuper Off-Peak</t>
  </si>
  <si>
    <t>CAISO1-in-10Average WeekdayNEMRate 1NovemberOff-Peak</t>
  </si>
  <si>
    <t>CAISO1-in-10Average WeekdayNEMRate 1NovemberPeak</t>
  </si>
  <si>
    <t>CAISO1-in-10Average WeekdayNEMRate 1NovemberSuper Off-Peak</t>
  </si>
  <si>
    <t>CAISO1-in-10Average WeekdayNEMRate 1OctoberOff-Peak</t>
  </si>
  <si>
    <t>CAISO1-in-10Average WeekdayNEMRate 1OctoberPeak</t>
  </si>
  <si>
    <t>CAISO1-in-10Average WeekdayNEMRate 1OctoberSuper Off-Peak</t>
  </si>
  <si>
    <t>CAISO1-in-10Average WeekdayNEMRate 1SeptemberOff-Peak</t>
  </si>
  <si>
    <t>CAISO1-in-10Average WeekdayNEMRate 1SeptemberPeak</t>
  </si>
  <si>
    <t>CAISO1-in-10Average WeekdayNEMRate 1SeptemberSuper Off-Peak</t>
  </si>
  <si>
    <t>CAISO1-in-10Average WeekdayNon-NEMRate 1AprilOff-Peak</t>
  </si>
  <si>
    <t>CAISO1-in-10Average WeekdayNon-NEMRate 1AprilPeak</t>
  </si>
  <si>
    <t>CAISO1-in-10Average WeekdayNon-NEMRate 1AprilSuper Off-Peak</t>
  </si>
  <si>
    <t>CAISO1-in-10Average WeekdayNon-NEMRate 1AugustOff-Peak</t>
  </si>
  <si>
    <t>CAISO1-in-10Average WeekdayNon-NEMRate 1AugustPeak</t>
  </si>
  <si>
    <t>CAISO1-in-10Average WeekdayNon-NEMRate 1AugustSuper Off-Peak</t>
  </si>
  <si>
    <t>CAISO1-in-10Average WeekdayNon-NEMRate 1DecemberOff-Peak</t>
  </si>
  <si>
    <t>CAISO1-in-10Average WeekdayNon-NEMRate 1DecemberPeak</t>
  </si>
  <si>
    <t>CAISO1-in-10Average WeekdayNon-NEMRate 1DecemberSuper Off-Peak</t>
  </si>
  <si>
    <t>CAISO1-in-10Average WeekdayNon-NEMRate 1FebruaryOff-Peak</t>
  </si>
  <si>
    <t>CAISO1-in-10Average WeekdayNon-NEMRate 1FebruaryPeak</t>
  </si>
  <si>
    <t>CAISO1-in-10Average WeekdayNon-NEMRate 1FebruarySuper Off-Peak</t>
  </si>
  <si>
    <t>CAISO1-in-10Average WeekdayNon-NEMRate 1JanuaryOff-Peak</t>
  </si>
  <si>
    <t>CAISO1-in-10Average WeekdayNon-NEMRate 1JanuaryPeak</t>
  </si>
  <si>
    <t>CAISO1-in-10Average WeekdayNon-NEMRate 1JanuarySuper Off-Peak</t>
  </si>
  <si>
    <t>CAISO1-in-10Average WeekdayNon-NEMRate 1JulyOff-Peak</t>
  </si>
  <si>
    <t>CAISO1-in-10Average WeekdayNon-NEMRate 1JulyPeak</t>
  </si>
  <si>
    <t>CAISO1-in-10Average WeekdayNon-NEMRate 1JulySuper Off-Peak</t>
  </si>
  <si>
    <t>CAISO1-in-10Average WeekdayNon-NEMRate 1JuneOff-Peak</t>
  </si>
  <si>
    <t>CAISO1-in-10Average WeekdayNon-NEMRate 1JunePeak</t>
  </si>
  <si>
    <t>CAISO1-in-10Average WeekdayNon-NEMRate 1JuneSuper Off-Peak</t>
  </si>
  <si>
    <t>CAISO1-in-10Average WeekdayNon-NEMRate 1MarchOff-Peak</t>
  </si>
  <si>
    <t>CAISO1-in-10Average WeekdayNon-NEMRate 1MarchPeak</t>
  </si>
  <si>
    <t>CAISO1-in-10Average WeekdayNon-NEMRate 1MarchSuper Off-Peak</t>
  </si>
  <si>
    <t>CAISO1-in-10Average WeekdayNon-NEMRate 1MayOff-Peak</t>
  </si>
  <si>
    <t>CAISO1-in-10Average WeekdayNon-NEMRate 1MayPeak</t>
  </si>
  <si>
    <t>CAISO1-in-10Average WeekdayNon-NEMRate 1MaySuper Off-Peak</t>
  </si>
  <si>
    <t>CAISO1-in-10Average WeekdayNon-NEMRate 1NovemberOff-Peak</t>
  </si>
  <si>
    <t>CAISO1-in-10Average WeekdayNon-NEMRate 1NovemberPeak</t>
  </si>
  <si>
    <t>CAISO1-in-10Average WeekdayNon-NEMRate 1NovemberSuper Off-Peak</t>
  </si>
  <si>
    <t>CAISO1-in-10Average WeekdayNon-NEMRate 1OctoberOff-Peak</t>
  </si>
  <si>
    <t>CAISO1-in-10Average WeekdayNon-NEMRate 1OctoberPeak</t>
  </si>
  <si>
    <t>CAISO1-in-10Average WeekdayNon-NEMRate 1OctoberSuper Off-Peak</t>
  </si>
  <si>
    <t>CAISO1-in-10Average WeekdayNon-NEMRate 1SeptemberOff-Peak</t>
  </si>
  <si>
    <t>CAISO1-in-10Average WeekdayNon-NEMRate 1SeptemberPeak</t>
  </si>
  <si>
    <t>CAISO1-in-10Average WeekdayNon-NEMRate 1SeptemberSuper Off-Peak</t>
  </si>
  <si>
    <t>CAISO1-in-10Monthly System PeakNEMRate 1AprilOff-Peak</t>
  </si>
  <si>
    <t>CAISO1-in-10Monthly System PeakNEMRate 1AprilPeak</t>
  </si>
  <si>
    <t>CAISO1-in-10Monthly System PeakNEMRate 1AprilSuper Off-Peak</t>
  </si>
  <si>
    <t>CAISO1-in-10Monthly System PeakNEMRate 1AugustOff-Peak</t>
  </si>
  <si>
    <t>CAISO1-in-10Monthly System PeakNEMRate 1AugustPeak</t>
  </si>
  <si>
    <t>CAISO1-in-10Monthly System PeakNEMRate 1AugustSuper Off-Peak</t>
  </si>
  <si>
    <t>CAISO1-in-10Monthly System PeakNEMRate 1DecemberOff-Peak</t>
  </si>
  <si>
    <t>CAISO1-in-10Monthly System PeakNEMRate 1DecemberPeak</t>
  </si>
  <si>
    <t>CAISO1-in-10Monthly System PeakNEMRate 1DecemberSuper Off-Peak</t>
  </si>
  <si>
    <t>CAISO1-in-10Monthly System PeakNEMRate 1FebruaryOff-Peak</t>
  </si>
  <si>
    <t>CAISO1-in-10Monthly System PeakNEMRate 1FebruaryPeak</t>
  </si>
  <si>
    <t>CAISO1-in-10Monthly System PeakNEMRate 1FebruarySuper Off-Peak</t>
  </si>
  <si>
    <t>CAISO1-in-10Monthly System PeakNEMRate 1JanuaryOff-Peak</t>
  </si>
  <si>
    <t>CAISO1-in-10Monthly System PeakNEMRate 1JanuaryPeak</t>
  </si>
  <si>
    <t>CAISO1-in-10Monthly System PeakNEMRate 1JanuarySuper Off-Peak</t>
  </si>
  <si>
    <t>CAISO1-in-10Monthly System PeakNEMRate 1JulyOff-Peak</t>
  </si>
  <si>
    <t>CAISO1-in-10Monthly System PeakNEMRate 1JulyPeak</t>
  </si>
  <si>
    <t>CAISO1-in-10Monthly System PeakNEMRate 1JulySuper Off-Peak</t>
  </si>
  <si>
    <t>CAISO1-in-10Monthly System PeakNEMRate 1JuneOff-Peak</t>
  </si>
  <si>
    <t>CAISO1-in-10Monthly System PeakNEMRate 1JunePeak</t>
  </si>
  <si>
    <t>CAISO1-in-10Monthly System PeakNEMRate 1JuneSuper Off-Peak</t>
  </si>
  <si>
    <t>CAISO1-in-10Monthly System PeakNEMRate 1MarchOff-Peak</t>
  </si>
  <si>
    <t>CAISO1-in-10Monthly System PeakNEMRate 1MarchPeak</t>
  </si>
  <si>
    <t>CAISO1-in-10Monthly System PeakNEMRate 1MarchSuper Off-Peak</t>
  </si>
  <si>
    <t>CAISO1-in-10Monthly System PeakNEMRate 1MayOff-Peak</t>
  </si>
  <si>
    <t>CAISO1-in-10Monthly System PeakNEMRate 1MayPeak</t>
  </si>
  <si>
    <t>CAISO1-in-10Monthly System PeakNEMRate 1MaySuper Off-Peak</t>
  </si>
  <si>
    <t>CAISO1-in-10Monthly System PeakNEMRate 1NovemberOff-Peak</t>
  </si>
  <si>
    <t>CAISO1-in-10Monthly System PeakNEMRate 1NovemberPeak</t>
  </si>
  <si>
    <t>CAISO1-in-10Monthly System PeakNEMRate 1NovemberSuper Off-Peak</t>
  </si>
  <si>
    <t>CAISO1-in-10Monthly System PeakNEMRate 1OctoberOff-Peak</t>
  </si>
  <si>
    <t>CAISO1-in-10Monthly System PeakNEMRate 1OctoberPeak</t>
  </si>
  <si>
    <t>CAISO1-in-10Monthly System PeakNEMRate 1OctoberSuper Off-Peak</t>
  </si>
  <si>
    <t>CAISO1-in-10Monthly System PeakNEMRate 1SeptemberOff-Peak</t>
  </si>
  <si>
    <t>CAISO1-in-10Monthly System PeakNEMRate 1SeptemberPeak</t>
  </si>
  <si>
    <t>CAISO1-in-10Monthly System PeakNEMRate 1SeptemberSuper Off-Peak</t>
  </si>
  <si>
    <t>CAISO1-in-10Monthly System PeakNon-NEMRate 1AprilOff-Peak</t>
  </si>
  <si>
    <t>CAISO1-in-10Monthly System PeakNon-NEMRate 1AprilPeak</t>
  </si>
  <si>
    <t>CAISO1-in-10Monthly System PeakNon-NEMRate 1AprilSuper Off-Peak</t>
  </si>
  <si>
    <t>CAISO1-in-10Monthly System PeakNon-NEMRate 1AugustOff-Peak</t>
  </si>
  <si>
    <t>CAISO1-in-10Monthly System PeakNon-NEMRate 1AugustPeak</t>
  </si>
  <si>
    <t>CAISO1-in-10Monthly System PeakNon-NEMRate 1AugustSuper Off-Peak</t>
  </si>
  <si>
    <t>CAISO1-in-10Monthly System PeakNon-NEMRate 1DecemberOff-Peak</t>
  </si>
  <si>
    <t>CAISO1-in-10Monthly System PeakNon-NEMRate 1DecemberPeak</t>
  </si>
  <si>
    <t>CAISO1-in-10Monthly System PeakNon-NEMRate 1DecemberSuper Off-Peak</t>
  </si>
  <si>
    <t>CAISO1-in-10Monthly System PeakNon-NEMRate 1FebruaryOff-Peak</t>
  </si>
  <si>
    <t>CAISO1-in-10Monthly System PeakNon-NEMRate 1FebruaryPeak</t>
  </si>
  <si>
    <t>CAISO1-in-10Monthly System PeakNon-NEMRate 1FebruarySuper Off-Peak</t>
  </si>
  <si>
    <t>CAISO1-in-10Monthly System PeakNon-NEMRate 1JanuaryOff-Peak</t>
  </si>
  <si>
    <t>CAISO1-in-10Monthly System PeakNon-NEMRate 1JanuaryPeak</t>
  </si>
  <si>
    <t>CAISO1-in-10Monthly System PeakNon-NEMRate 1JanuarySuper Off-Peak</t>
  </si>
  <si>
    <t>CAISO1-in-10Monthly System PeakNon-NEMRate 1JulyOff-Peak</t>
  </si>
  <si>
    <t>CAISO1-in-10Monthly System PeakNon-NEMRate 1JulyPeak</t>
  </si>
  <si>
    <t>CAISO1-in-10Monthly System PeakNon-NEMRate 1JulySuper Off-Peak</t>
  </si>
  <si>
    <t>CAISO1-in-10Monthly System PeakNon-NEMRate 1JuneOff-Peak</t>
  </si>
  <si>
    <t>CAISO1-in-10Monthly System PeakNon-NEMRate 1JunePeak</t>
  </si>
  <si>
    <t>CAISO1-in-10Monthly System PeakNon-NEMRate 1JuneSuper Off-Peak</t>
  </si>
  <si>
    <t>CAISO1-in-10Monthly System PeakNon-NEMRate 1MarchOff-Peak</t>
  </si>
  <si>
    <t>CAISO1-in-10Monthly System PeakNon-NEMRate 1MarchPeak</t>
  </si>
  <si>
    <t>CAISO1-in-10Monthly System PeakNon-NEMRate 1MarchSuper Off-Peak</t>
  </si>
  <si>
    <t>CAISO1-in-10Monthly System PeakNon-NEMRate 1MayOff-Peak</t>
  </si>
  <si>
    <t>CAISO1-in-10Monthly System PeakNon-NEMRate 1MayPeak</t>
  </si>
  <si>
    <t>CAISO1-in-10Monthly System PeakNon-NEMRate 1MaySuper Off-Peak</t>
  </si>
  <si>
    <t>CAISO1-in-10Monthly System PeakNon-NEMRate 1NovemberOff-Peak</t>
  </si>
  <si>
    <t>CAISO1-in-10Monthly System PeakNon-NEMRate 1NovemberPeak</t>
  </si>
  <si>
    <t>CAISO1-in-10Monthly System PeakNon-NEMRate 1NovemberSuper Off-Peak</t>
  </si>
  <si>
    <t>CAISO1-in-10Monthly System PeakNon-NEMRate 1OctoberOff-Peak</t>
  </si>
  <si>
    <t>CAISO1-in-10Monthly System PeakNon-NEMRate 1OctoberPeak</t>
  </si>
  <si>
    <t>CAISO1-in-10Monthly System PeakNon-NEMRate 1OctoberSuper Off-Peak</t>
  </si>
  <si>
    <t>CAISO1-in-10Monthly System PeakNon-NEMRate 1SeptemberOff-Peak</t>
  </si>
  <si>
    <t>CAISO1-in-10Monthly System PeakNon-NEMRate 1SeptemberPeak</t>
  </si>
  <si>
    <t>CAISO1-in-10Monthly System PeakNon-NEMRate 1SeptemberSuper Off-Peak</t>
  </si>
  <si>
    <t>CAISO1-in-2Average WeekdayNEMRate 1AprilOff-Peak</t>
  </si>
  <si>
    <t>CAISO1-in-2Average WeekdayNEMRate 1AprilPeak</t>
  </si>
  <si>
    <t>CAISO1-in-2Average WeekdayNEMRate 1AprilSuper Off-Peak</t>
  </si>
  <si>
    <t>CAISO1-in-2Average WeekdayNEMRate 1AugustOff-Peak</t>
  </si>
  <si>
    <t>CAISO1-in-2Average WeekdayNEMRate 1AugustPeak</t>
  </si>
  <si>
    <t>CAISO1-in-2Average WeekdayNEMRate 1AugustSuper Off-Peak</t>
  </si>
  <si>
    <t>CAISO1-in-2Average WeekdayNEMRate 1DecemberOff-Peak</t>
  </si>
  <si>
    <t>CAISO1-in-2Average WeekdayNEMRate 1DecemberPeak</t>
  </si>
  <si>
    <t>CAISO1-in-2Average WeekdayNEMRate 1DecemberSuper Off-Peak</t>
  </si>
  <si>
    <t>CAISO1-in-2Average WeekdayNEMRate 1FebruaryOff-Peak</t>
  </si>
  <si>
    <t>CAISO1-in-2Average WeekdayNEMRate 1FebruaryPeak</t>
  </si>
  <si>
    <t>CAISO1-in-2Average WeekdayNEMRate 1FebruarySuper Off-Peak</t>
  </si>
  <si>
    <t>CAISO1-in-2Average WeekdayNEMRate 1JanuaryOff-Peak</t>
  </si>
  <si>
    <t>CAISO1-in-2Average WeekdayNEMRate 1JanuaryPeak</t>
  </si>
  <si>
    <t>CAISO1-in-2Average WeekdayNEMRate 1JanuarySuper Off-Peak</t>
  </si>
  <si>
    <t>CAISO1-in-2Average WeekdayNEMRate 1JulyOff-Peak</t>
  </si>
  <si>
    <t>CAISO1-in-2Average WeekdayNEMRate 1JulyPeak</t>
  </si>
  <si>
    <t>CAISO1-in-2Average WeekdayNEMRate 1JulySuper Off-Peak</t>
  </si>
  <si>
    <t>CAISO1-in-2Average WeekdayNEMRate 1JuneOff-Peak</t>
  </si>
  <si>
    <t>CAISO1-in-2Average WeekdayNEMRate 1JunePeak</t>
  </si>
  <si>
    <t>CAISO1-in-2Average WeekdayNEMRate 1JuneSuper Off-Peak</t>
  </si>
  <si>
    <t>CAISO1-in-2Average WeekdayNEMRate 1MarchOff-Peak</t>
  </si>
  <si>
    <t>CAISO1-in-2Average WeekdayNEMRate 1MarchPeak</t>
  </si>
  <si>
    <t>CAISO1-in-2Average WeekdayNEMRate 1MarchSuper Off-Peak</t>
  </si>
  <si>
    <t>CAISO1-in-2Average WeekdayNEMRate 1MayOff-Peak</t>
  </si>
  <si>
    <t>CAISO1-in-2Average WeekdayNEMRate 1MayPeak</t>
  </si>
  <si>
    <t>CAISO1-in-2Average WeekdayNEMRate 1MaySuper Off-Peak</t>
  </si>
  <si>
    <t>CAISO1-in-2Average WeekdayNEMRate 1NovemberOff-Peak</t>
  </si>
  <si>
    <t>CAISO1-in-2Average WeekdayNEMRate 1NovemberPeak</t>
  </si>
  <si>
    <t>CAISO1-in-2Average WeekdayNEMRate 1NovemberSuper Off-Peak</t>
  </si>
  <si>
    <t>CAISO1-in-2Average WeekdayNEMRate 1OctoberOff-Peak</t>
  </si>
  <si>
    <t>CAISO1-in-2Average WeekdayNEMRate 1OctoberPeak</t>
  </si>
  <si>
    <t>CAISO1-in-2Average WeekdayNEMRate 1OctoberSuper Off-Peak</t>
  </si>
  <si>
    <t>CAISO1-in-2Average WeekdayNEMRate 1SeptemberOff-Peak</t>
  </si>
  <si>
    <t>CAISO1-in-2Average WeekdayNEMRate 1SeptemberPeak</t>
  </si>
  <si>
    <t>CAISO1-in-2Average WeekdayNEMRate 1SeptemberSuper Off-Peak</t>
  </si>
  <si>
    <t>CAISO1-in-2Average WeekdayNon-NEMRate 1AprilOff-Peak</t>
  </si>
  <si>
    <t>CAISO1-in-2Average WeekdayNon-NEMRate 1AprilPeak</t>
  </si>
  <si>
    <t>CAISO1-in-2Average WeekdayNon-NEMRate 1AprilSuper Off-Peak</t>
  </si>
  <si>
    <t>CAISO1-in-2Average WeekdayNon-NEMRate 1AugustOff-Peak</t>
  </si>
  <si>
    <t>CAISO1-in-2Average WeekdayNon-NEMRate 1AugustPeak</t>
  </si>
  <si>
    <t>CAISO1-in-2Average WeekdayNon-NEMRate 1AugustSuper Off-Peak</t>
  </si>
  <si>
    <t>CAISO1-in-2Average WeekdayNon-NEMRate 1DecemberOff-Peak</t>
  </si>
  <si>
    <t>CAISO1-in-2Average WeekdayNon-NEMRate 1DecemberPeak</t>
  </si>
  <si>
    <t>CAISO1-in-2Average WeekdayNon-NEMRate 1DecemberSuper Off-Peak</t>
  </si>
  <si>
    <t>CAISO1-in-2Average WeekdayNon-NEMRate 1FebruaryOff-Peak</t>
  </si>
  <si>
    <t>CAISO1-in-2Average WeekdayNon-NEMRate 1FebruaryPeak</t>
  </si>
  <si>
    <t>CAISO1-in-2Average WeekdayNon-NEMRate 1FebruarySuper Off-Peak</t>
  </si>
  <si>
    <t>CAISO1-in-2Average WeekdayNon-NEMRate 1JanuaryOff-Peak</t>
  </si>
  <si>
    <t>CAISO1-in-2Average WeekdayNon-NEMRate 1JanuaryPeak</t>
  </si>
  <si>
    <t>CAISO1-in-2Average WeekdayNon-NEMRate 1JanuarySuper Off-Peak</t>
  </si>
  <si>
    <t>CAISO1-in-2Average WeekdayNon-NEMRate 1JulyOff-Peak</t>
  </si>
  <si>
    <t>CAISO1-in-2Average WeekdayNon-NEMRate 1JulyPeak</t>
  </si>
  <si>
    <t>CAISO1-in-2Average WeekdayNon-NEMRate 1JulySuper Off-Peak</t>
  </si>
  <si>
    <t>CAISO1-in-2Average WeekdayNon-NEMRate 1JuneOff-Peak</t>
  </si>
  <si>
    <t>CAISO1-in-2Average WeekdayNon-NEMRate 1JunePeak</t>
  </si>
  <si>
    <t>CAISO1-in-2Average WeekdayNon-NEMRate 1JuneSuper Off-Peak</t>
  </si>
  <si>
    <t>CAISO1-in-2Average WeekdayNon-NEMRate 1MarchOff-Peak</t>
  </si>
  <si>
    <t>CAISO1-in-2Average WeekdayNon-NEMRate 1MarchPeak</t>
  </si>
  <si>
    <t>CAISO1-in-2Average WeekdayNon-NEMRate 1MarchSuper Off-Peak</t>
  </si>
  <si>
    <t>CAISO1-in-2Average WeekdayNon-NEMRate 1MayOff-Peak</t>
  </si>
  <si>
    <t>CAISO1-in-2Average WeekdayNon-NEMRate 1MayPeak</t>
  </si>
  <si>
    <t>CAISO1-in-2Average WeekdayNon-NEMRate 1MaySuper Off-Peak</t>
  </si>
  <si>
    <t>CAISO1-in-2Average WeekdayNon-NEMRate 1NovemberOff-Peak</t>
  </si>
  <si>
    <t>CAISO1-in-2Average WeekdayNon-NEMRate 1NovemberPeak</t>
  </si>
  <si>
    <t>CAISO1-in-2Average WeekdayNon-NEMRate 1NovemberSuper Off-Peak</t>
  </si>
  <si>
    <t>CAISO1-in-2Average WeekdayNon-NEMRate 1OctoberOff-Peak</t>
  </si>
  <si>
    <t>CAISO1-in-2Average WeekdayNon-NEMRate 1OctoberPeak</t>
  </si>
  <si>
    <t>CAISO1-in-2Average WeekdayNon-NEMRate 1OctoberSuper Off-Peak</t>
  </si>
  <si>
    <t>CAISO1-in-2Average WeekdayNon-NEMRate 1SeptemberOff-Peak</t>
  </si>
  <si>
    <t>CAISO1-in-2Average WeekdayNon-NEMRate 1SeptemberPeak</t>
  </si>
  <si>
    <t>CAISO1-in-2Average WeekdayNon-NEMRate 1SeptemberSuper Off-Peak</t>
  </si>
  <si>
    <t>CAISO1-in-2Monthly System PeakNEMRate 1AprilOff-Peak</t>
  </si>
  <si>
    <t>CAISO1-in-2Monthly System PeakNEMRate 1AprilPeak</t>
  </si>
  <si>
    <t>CAISO1-in-2Monthly System PeakNEMRate 1AprilSuper Off-Peak</t>
  </si>
  <si>
    <t>CAISO1-in-2Monthly System PeakNEMRate 1AugustOff-Peak</t>
  </si>
  <si>
    <t>CAISO1-in-2Monthly System PeakNEMRate 1AugustPeak</t>
  </si>
  <si>
    <t>CAISO1-in-2Monthly System PeakNEMRate 1AugustSuper Off-Peak</t>
  </si>
  <si>
    <t>CAISO1-in-2Monthly System PeakNEMRate 1DecemberOff-Peak</t>
  </si>
  <si>
    <t>CAISO1-in-2Monthly System PeakNEMRate 1DecemberPeak</t>
  </si>
  <si>
    <t>CAISO1-in-2Monthly System PeakNEMRate 1DecemberSuper Off-Peak</t>
  </si>
  <si>
    <t>CAISO1-in-2Monthly System PeakNEMRate 1FebruaryOff-Peak</t>
  </si>
  <si>
    <t>CAISO1-in-2Monthly System PeakNEMRate 1FebruaryPeak</t>
  </si>
  <si>
    <t>CAISO1-in-2Monthly System PeakNEMRate 1FebruarySuper Off-Peak</t>
  </si>
  <si>
    <t>CAISO1-in-2Monthly System PeakNEMRate 1JanuaryOff-Peak</t>
  </si>
  <si>
    <t>CAISO1-in-2Monthly System PeakNEMRate 1JanuaryPeak</t>
  </si>
  <si>
    <t>CAISO1-in-2Monthly System PeakNEMRate 1JanuarySuper Off-Peak</t>
  </si>
  <si>
    <t>CAISO1-in-2Monthly System PeakNEMRate 1JulyOff-Peak</t>
  </si>
  <si>
    <t>CAISO1-in-2Monthly System PeakNEMRate 1JulyPeak</t>
  </si>
  <si>
    <t>CAISO1-in-2Monthly System PeakNEMRate 1JulySuper Off-Peak</t>
  </si>
  <si>
    <t>CAISO1-in-2Monthly System PeakNEMRate 1JuneOff-Peak</t>
  </si>
  <si>
    <t>CAISO1-in-2Monthly System PeakNEMRate 1JunePeak</t>
  </si>
  <si>
    <t>CAISO1-in-2Monthly System PeakNEMRate 1JuneSuper Off-Peak</t>
  </si>
  <si>
    <t>CAISO1-in-2Monthly System PeakNEMRate 1MarchOff-Peak</t>
  </si>
  <si>
    <t>CAISO1-in-2Monthly System PeakNEMRate 1MarchPeak</t>
  </si>
  <si>
    <t>CAISO1-in-2Monthly System PeakNEMRate 1MarchSuper Off-Peak</t>
  </si>
  <si>
    <t>CAISO1-in-2Monthly System PeakNEMRate 1MayOff-Peak</t>
  </si>
  <si>
    <t>CAISO1-in-2Monthly System PeakNEMRate 1MayPeak</t>
  </si>
  <si>
    <t>CAISO1-in-2Monthly System PeakNEMRate 1MaySuper Off-Peak</t>
  </si>
  <si>
    <t>CAISO1-in-2Monthly System PeakNEMRate 1NovemberOff-Peak</t>
  </si>
  <si>
    <t>CAISO1-in-2Monthly System PeakNEMRate 1NovemberPeak</t>
  </si>
  <si>
    <t>CAISO1-in-2Monthly System PeakNEMRate 1NovemberSuper Off-Peak</t>
  </si>
  <si>
    <t>CAISO1-in-2Monthly System PeakNEMRate 1OctoberOff-Peak</t>
  </si>
  <si>
    <t>CAISO1-in-2Monthly System PeakNEMRate 1OctoberPeak</t>
  </si>
  <si>
    <t>CAISO1-in-2Monthly System PeakNEMRate 1OctoberSuper Off-Peak</t>
  </si>
  <si>
    <t>CAISO1-in-2Monthly System PeakNEMRate 1SeptemberOff-Peak</t>
  </si>
  <si>
    <t>CAISO1-in-2Monthly System PeakNEMRate 1SeptemberPeak</t>
  </si>
  <si>
    <t>CAISO1-in-2Monthly System PeakNEMRate 1SeptemberSuper Off-Peak</t>
  </si>
  <si>
    <t>CAISO1-in-2Monthly System PeakNon-NEMRate 1AprilOff-Peak</t>
  </si>
  <si>
    <t>CAISO1-in-2Monthly System PeakNon-NEMRate 1AprilPeak</t>
  </si>
  <si>
    <t>CAISO1-in-2Monthly System PeakNon-NEMRate 1AprilSuper Off-Peak</t>
  </si>
  <si>
    <t>CAISO1-in-2Monthly System PeakNon-NEMRate 1AugustOff-Peak</t>
  </si>
  <si>
    <t>CAISO1-in-2Monthly System PeakNon-NEMRate 1AugustPeak</t>
  </si>
  <si>
    <t>CAISO1-in-2Monthly System PeakNon-NEMRate 1AugustSuper Off-Peak</t>
  </si>
  <si>
    <t>CAISO1-in-2Monthly System PeakNon-NEMRate 1DecemberOff-Peak</t>
  </si>
  <si>
    <t>CAISO1-in-2Monthly System PeakNon-NEMRate 1DecemberPeak</t>
  </si>
  <si>
    <t>CAISO1-in-2Monthly System PeakNon-NEMRate 1DecemberSuper Off-Peak</t>
  </si>
  <si>
    <t>CAISO1-in-2Monthly System PeakNon-NEMRate 1FebruaryOff-Peak</t>
  </si>
  <si>
    <t>CAISO1-in-2Monthly System PeakNon-NEMRate 1FebruaryPeak</t>
  </si>
  <si>
    <t>CAISO1-in-2Monthly System PeakNon-NEMRate 1FebruarySuper Off-Peak</t>
  </si>
  <si>
    <t>CAISO1-in-2Monthly System PeakNon-NEMRate 1JanuaryOff-Peak</t>
  </si>
  <si>
    <t>CAISO1-in-2Monthly System PeakNon-NEMRate 1JanuaryPeak</t>
  </si>
  <si>
    <t>CAISO1-in-2Monthly System PeakNon-NEMRate 1JanuarySuper Off-Peak</t>
  </si>
  <si>
    <t>CAISO1-in-2Monthly System PeakNon-NEMRate 1JulyOff-Peak</t>
  </si>
  <si>
    <t>CAISO1-in-2Monthly System PeakNon-NEMRate 1JulyPeak</t>
  </si>
  <si>
    <t>CAISO1-in-2Monthly System PeakNon-NEMRate 1JulySuper Off-Peak</t>
  </si>
  <si>
    <t>CAISO1-in-2Monthly System PeakNon-NEMRate 1JuneOff-Peak</t>
  </si>
  <si>
    <t>CAISO1-in-2Monthly System PeakNon-NEMRate 1JunePeak</t>
  </si>
  <si>
    <t>CAISO1-in-2Monthly System PeakNon-NEMRate 1JuneSuper Off-Peak</t>
  </si>
  <si>
    <t>CAISO1-in-2Monthly System PeakNon-NEMRate 1MarchOff-Peak</t>
  </si>
  <si>
    <t>CAISO1-in-2Monthly System PeakNon-NEMRate 1MarchPeak</t>
  </si>
  <si>
    <t>CAISO1-in-2Monthly System PeakNon-NEMRate 1MarchSuper Off-Peak</t>
  </si>
  <si>
    <t>CAISO1-in-2Monthly System PeakNon-NEMRate 1MayOff-Peak</t>
  </si>
  <si>
    <t>CAISO1-in-2Monthly System PeakNon-NEMRate 1MayPeak</t>
  </si>
  <si>
    <t>CAISO1-in-2Monthly System PeakNon-NEMRate 1MaySuper Off-Peak</t>
  </si>
  <si>
    <t>CAISO1-in-2Monthly System PeakNon-NEMRate 1NovemberOff-Peak</t>
  </si>
  <si>
    <t>CAISO1-in-2Monthly System PeakNon-NEMRate 1NovemberPeak</t>
  </si>
  <si>
    <t>CAISO1-in-2Monthly System PeakNon-NEMRate 1NovemberSuper Off-Peak</t>
  </si>
  <si>
    <t>CAISO1-in-2Monthly System PeakNon-NEMRate 1OctoberOff-Peak</t>
  </si>
  <si>
    <t>CAISO1-in-2Monthly System PeakNon-NEMRate 1OctoberPeak</t>
  </si>
  <si>
    <t>CAISO1-in-2Monthly System PeakNon-NEMRate 1OctoberSuper Off-Peak</t>
  </si>
  <si>
    <t>CAISO1-in-2Monthly System PeakNon-NEMRate 1SeptemberOff-Peak</t>
  </si>
  <si>
    <t>CAISO1-in-2Monthly System PeakNon-NEMRate 1SeptemberPeak</t>
  </si>
  <si>
    <t>CAISO1-in-2Monthly System PeakNon-NEMRate 1SeptemberSuper Off-Peak</t>
  </si>
  <si>
    <t>SDG&amp;E1-in-10Average WeekdayNEMRate 1AprilOff-Peak</t>
  </si>
  <si>
    <t>SDG&amp;E1-in-10Average WeekdayNEMRate 1AprilPeak</t>
  </si>
  <si>
    <t>SDG&amp;E1-in-10Average WeekdayNEMRate 1AprilSuper Off-Peak</t>
  </si>
  <si>
    <t>SDG&amp;E1-in-10Average WeekdayNEMRate 1AugustOff-Peak</t>
  </si>
  <si>
    <t>SDG&amp;E1-in-10Average WeekdayNEMRate 1AugustPeak</t>
  </si>
  <si>
    <t>SDG&amp;E1-in-10Average WeekdayNEMRate 1AugustSuper Off-Peak</t>
  </si>
  <si>
    <t>SDG&amp;E1-in-10Average WeekdayNEMRate 1DecemberOff-Peak</t>
  </si>
  <si>
    <t>SDG&amp;E1-in-10Average WeekdayNEMRate 1DecemberPeak</t>
  </si>
  <si>
    <t>SDG&amp;E1-in-10Average WeekdayNEMRate 1DecemberSuper Off-Peak</t>
  </si>
  <si>
    <t>SDG&amp;E1-in-10Average WeekdayNEMRate 1FebruaryOff-Peak</t>
  </si>
  <si>
    <t>SDG&amp;E1-in-10Average WeekdayNEMRate 1FebruaryPeak</t>
  </si>
  <si>
    <t>SDG&amp;E1-in-10Average WeekdayNEMRate 1FebruarySuper Off-Peak</t>
  </si>
  <si>
    <t>SDG&amp;E1-in-10Average WeekdayNEMRate 1JanuaryOff-Peak</t>
  </si>
  <si>
    <t>SDG&amp;E1-in-10Average WeekdayNEMRate 1JanuaryPeak</t>
  </si>
  <si>
    <t>SDG&amp;E1-in-10Average WeekdayNEMRate 1JanuarySuper Off-Peak</t>
  </si>
  <si>
    <t>SDG&amp;E1-in-10Average WeekdayNEMRate 1JulyOff-Peak</t>
  </si>
  <si>
    <t>SDG&amp;E1-in-10Average WeekdayNEMRate 1JulyPeak</t>
  </si>
  <si>
    <t>SDG&amp;E1-in-10Average WeekdayNEMRate 1JulySuper Off-Peak</t>
  </si>
  <si>
    <t>SDG&amp;E1-in-10Average WeekdayNEMRate 1JuneOff-Peak</t>
  </si>
  <si>
    <t>SDG&amp;E1-in-10Average WeekdayNEMRate 1JunePeak</t>
  </si>
  <si>
    <t>SDG&amp;E1-in-10Average WeekdayNEMRate 1JuneSuper Off-Peak</t>
  </si>
  <si>
    <t>SDG&amp;E1-in-10Average WeekdayNEMRate 1MarchOff-Peak</t>
  </si>
  <si>
    <t>SDG&amp;E1-in-10Average WeekdayNEMRate 1MarchPeak</t>
  </si>
  <si>
    <t>SDG&amp;E1-in-10Average WeekdayNEMRate 1MarchSuper Off-Peak</t>
  </si>
  <si>
    <t>SDG&amp;E1-in-10Average WeekdayNEMRate 1MayOff-Peak</t>
  </si>
  <si>
    <t>SDG&amp;E1-in-10Average WeekdayNEMRate 1MayPeak</t>
  </si>
  <si>
    <t>SDG&amp;E1-in-10Average WeekdayNEMRate 1MaySuper Off-Peak</t>
  </si>
  <si>
    <t>SDG&amp;E1-in-10Average WeekdayNEMRate 1NovemberOff-Peak</t>
  </si>
  <si>
    <t>SDG&amp;E1-in-10Average WeekdayNEMRate 1NovemberPeak</t>
  </si>
  <si>
    <t>SDG&amp;E1-in-10Average WeekdayNEMRate 1NovemberSuper Off-Peak</t>
  </si>
  <si>
    <t>SDG&amp;E1-in-10Average WeekdayNEMRate 1OctoberOff-Peak</t>
  </si>
  <si>
    <t>SDG&amp;E1-in-10Average WeekdayNEMRate 1OctoberPeak</t>
  </si>
  <si>
    <t>SDG&amp;E1-in-10Average WeekdayNEMRate 1OctoberSuper Off-Peak</t>
  </si>
  <si>
    <t>SDG&amp;E1-in-10Average WeekdayNEMRate 1SeptemberOff-Peak</t>
  </si>
  <si>
    <t>SDG&amp;E1-in-10Average WeekdayNEMRate 1SeptemberPeak</t>
  </si>
  <si>
    <t>SDG&amp;E1-in-10Average WeekdayNEMRate 1SeptemberSuper Off-Peak</t>
  </si>
  <si>
    <t>SDG&amp;E1-in-10Average WeekdayNon-NEMRate 1AprilOff-Peak</t>
  </si>
  <si>
    <t>SDG&amp;E1-in-10Average WeekdayNon-NEMRate 1AprilPeak</t>
  </si>
  <si>
    <t>SDG&amp;E1-in-10Average WeekdayNon-NEMRate 1AprilSuper Off-Peak</t>
  </si>
  <si>
    <t>SDG&amp;E1-in-10Average WeekdayNon-NEMRate 1AugustOff-Peak</t>
  </si>
  <si>
    <t>SDG&amp;E1-in-10Average WeekdayNon-NEMRate 1AugustPeak</t>
  </si>
  <si>
    <t>SDG&amp;E1-in-10Average WeekdayNon-NEMRate 1AugustSuper Off-Peak</t>
  </si>
  <si>
    <t>SDG&amp;E1-in-10Average WeekdayNon-NEMRate 1DecemberOff-Peak</t>
  </si>
  <si>
    <t>SDG&amp;E1-in-10Average WeekdayNon-NEMRate 1DecemberPeak</t>
  </si>
  <si>
    <t>SDG&amp;E1-in-10Average WeekdayNon-NEMRate 1DecemberSuper Off-Peak</t>
  </si>
  <si>
    <t>SDG&amp;E1-in-10Average WeekdayNon-NEMRate 1FebruaryOff-Peak</t>
  </si>
  <si>
    <t>SDG&amp;E1-in-10Average WeekdayNon-NEMRate 1FebruaryPeak</t>
  </si>
  <si>
    <t>SDG&amp;E1-in-10Average WeekdayNon-NEMRate 1FebruarySuper Off-Peak</t>
  </si>
  <si>
    <t>SDG&amp;E1-in-10Average WeekdayNon-NEMRate 1JanuaryOff-Peak</t>
  </si>
  <si>
    <t>SDG&amp;E1-in-10Average WeekdayNon-NEMRate 1JanuaryPeak</t>
  </si>
  <si>
    <t>SDG&amp;E1-in-10Average WeekdayNon-NEMRate 1JanuarySuper Off-Peak</t>
  </si>
  <si>
    <t>SDG&amp;E1-in-10Average WeekdayNon-NEMRate 1JulyOff-Peak</t>
  </si>
  <si>
    <t>SDG&amp;E1-in-10Average WeekdayNon-NEMRate 1JulyPeak</t>
  </si>
  <si>
    <t>SDG&amp;E1-in-10Average WeekdayNon-NEMRate 1JulySuper Off-Peak</t>
  </si>
  <si>
    <t>SDG&amp;E1-in-10Average WeekdayNon-NEMRate 1JuneOff-Peak</t>
  </si>
  <si>
    <t>SDG&amp;E1-in-10Average WeekdayNon-NEMRate 1JunePeak</t>
  </si>
  <si>
    <t>SDG&amp;E1-in-10Average WeekdayNon-NEMRate 1JuneSuper Off-Peak</t>
  </si>
  <si>
    <t>SDG&amp;E1-in-10Average WeekdayNon-NEMRate 1MarchOff-Peak</t>
  </si>
  <si>
    <t>SDG&amp;E1-in-10Average WeekdayNon-NEMRate 1MarchPeak</t>
  </si>
  <si>
    <t>SDG&amp;E1-in-10Average WeekdayNon-NEMRate 1MarchSuper Off-Peak</t>
  </si>
  <si>
    <t>SDG&amp;E1-in-10Average WeekdayNon-NEMRate 1MayOff-Peak</t>
  </si>
  <si>
    <t>SDG&amp;E1-in-10Average WeekdayNon-NEMRate 1MayPeak</t>
  </si>
  <si>
    <t>SDG&amp;E1-in-10Average WeekdayNon-NEMRate 1MaySuper Off-Peak</t>
  </si>
  <si>
    <t>SDG&amp;E1-in-10Average WeekdayNon-NEMRate 1NovemberOff-Peak</t>
  </si>
  <si>
    <t>SDG&amp;E1-in-10Average WeekdayNon-NEMRate 1NovemberPeak</t>
  </si>
  <si>
    <t>SDG&amp;E1-in-10Average WeekdayNon-NEMRate 1NovemberSuper Off-Peak</t>
  </si>
  <si>
    <t>SDG&amp;E1-in-10Average WeekdayNon-NEMRate 1OctoberOff-Peak</t>
  </si>
  <si>
    <t>SDG&amp;E1-in-10Average WeekdayNon-NEMRate 1OctoberPeak</t>
  </si>
  <si>
    <t>SDG&amp;E1-in-10Average WeekdayNon-NEMRate 1OctoberSuper Off-Peak</t>
  </si>
  <si>
    <t>SDG&amp;E1-in-10Average WeekdayNon-NEMRate 1SeptemberOff-Peak</t>
  </si>
  <si>
    <t>SDG&amp;E1-in-10Average WeekdayNon-NEMRate 1SeptemberPeak</t>
  </si>
  <si>
    <t>SDG&amp;E1-in-10Average WeekdayNon-NEMRate 1SeptemberSuper Off-Peak</t>
  </si>
  <si>
    <t>SDG&amp;E1-in-10Monthly System PeakNEMRate 1AprilOff-Peak</t>
  </si>
  <si>
    <t>SDG&amp;E1-in-10Monthly System PeakNEMRate 1AprilPeak</t>
  </si>
  <si>
    <t>SDG&amp;E1-in-10Monthly System PeakNEMRate 1AprilSuper Off-Peak</t>
  </si>
  <si>
    <t>SDG&amp;E1-in-10Monthly System PeakNEMRate 1AugustOff-Peak</t>
  </si>
  <si>
    <t>SDG&amp;E1-in-10Monthly System PeakNEMRate 1AugustPeak</t>
  </si>
  <si>
    <t>SDG&amp;E1-in-10Monthly System PeakNEMRate 1AugustSuper Off-Peak</t>
  </si>
  <si>
    <t>SDG&amp;E1-in-10Monthly System PeakNEMRate 1DecemberOff-Peak</t>
  </si>
  <si>
    <t>SDG&amp;E1-in-10Monthly System PeakNEMRate 1DecemberPeak</t>
  </si>
  <si>
    <t>SDG&amp;E1-in-10Monthly System PeakNEMRate 1DecemberSuper Off-Peak</t>
  </si>
  <si>
    <t>SDG&amp;E1-in-10Monthly System PeakNEMRate 1FebruaryOff-Peak</t>
  </si>
  <si>
    <t>SDG&amp;E1-in-10Monthly System PeakNEMRate 1FebruaryPeak</t>
  </si>
  <si>
    <t>SDG&amp;E1-in-10Monthly System PeakNEMRate 1FebruarySuper Off-Peak</t>
  </si>
  <si>
    <t>SDG&amp;E1-in-10Monthly System PeakNEMRate 1JanuaryOff-Peak</t>
  </si>
  <si>
    <t>SDG&amp;E1-in-10Monthly System PeakNEMRate 1JanuaryPeak</t>
  </si>
  <si>
    <t>SDG&amp;E1-in-10Monthly System PeakNEMRate 1JanuarySuper Off-Peak</t>
  </si>
  <si>
    <t>SDG&amp;E1-in-10Monthly System PeakNEMRate 1JulyOff-Peak</t>
  </si>
  <si>
    <t>SDG&amp;E1-in-10Monthly System PeakNEMRate 1JulyPeak</t>
  </si>
  <si>
    <t>SDG&amp;E1-in-10Monthly System PeakNEMRate 1JulySuper Off-Peak</t>
  </si>
  <si>
    <t>SDG&amp;E1-in-10Monthly System PeakNEMRate 1JuneOff-Peak</t>
  </si>
  <si>
    <t>SDG&amp;E1-in-10Monthly System PeakNEMRate 1JunePeak</t>
  </si>
  <si>
    <t>SDG&amp;E1-in-10Monthly System PeakNEMRate 1JuneSuper Off-Peak</t>
  </si>
  <si>
    <t>SDG&amp;E1-in-10Monthly System PeakNEMRate 1MarchOff-Peak</t>
  </si>
  <si>
    <t>SDG&amp;E1-in-10Monthly System PeakNEMRate 1MarchPeak</t>
  </si>
  <si>
    <t>SDG&amp;E1-in-10Monthly System PeakNEMRate 1MarchSuper Off-Peak</t>
  </si>
  <si>
    <t>SDG&amp;E1-in-10Monthly System PeakNEMRate 1MayOff-Peak</t>
  </si>
  <si>
    <t>SDG&amp;E1-in-10Monthly System PeakNEMRate 1MayPeak</t>
  </si>
  <si>
    <t>SDG&amp;E1-in-10Monthly System PeakNEMRate 1MaySuper Off-Peak</t>
  </si>
  <si>
    <t>SDG&amp;E1-in-10Monthly System PeakNEMRate 1NovemberOff-Peak</t>
  </si>
  <si>
    <t>SDG&amp;E1-in-10Monthly System PeakNEMRate 1NovemberPeak</t>
  </si>
  <si>
    <t>SDG&amp;E1-in-10Monthly System PeakNEMRate 1NovemberSuper Off-Peak</t>
  </si>
  <si>
    <t>SDG&amp;E1-in-10Monthly System PeakNEMRate 1OctoberOff-Peak</t>
  </si>
  <si>
    <t>SDG&amp;E1-in-10Monthly System PeakNEMRate 1OctoberPeak</t>
  </si>
  <si>
    <t>SDG&amp;E1-in-10Monthly System PeakNEMRate 1OctoberSuper Off-Peak</t>
  </si>
  <si>
    <t>SDG&amp;E1-in-10Monthly System PeakNEMRate 1SeptemberOff-Peak</t>
  </si>
  <si>
    <t>SDG&amp;E1-in-10Monthly System PeakNEMRate 1SeptemberPeak</t>
  </si>
  <si>
    <t>SDG&amp;E1-in-10Monthly System PeakNEMRate 1SeptemberSuper Off-Peak</t>
  </si>
  <si>
    <t>SDG&amp;E1-in-10Monthly System PeakNon-NEMRate 1AprilOff-Peak</t>
  </si>
  <si>
    <t>SDG&amp;E1-in-10Monthly System PeakNon-NEMRate 1AprilPeak</t>
  </si>
  <si>
    <t>SDG&amp;E1-in-10Monthly System PeakNon-NEMRate 1AprilSuper Off-Peak</t>
  </si>
  <si>
    <t>SDG&amp;E1-in-10Monthly System PeakNon-NEMRate 1AugustOff-Peak</t>
  </si>
  <si>
    <t>SDG&amp;E1-in-10Monthly System PeakNon-NEMRate 1AugustPeak</t>
  </si>
  <si>
    <t>SDG&amp;E1-in-10Monthly System PeakNon-NEMRate 1AugustSuper Off-Peak</t>
  </si>
  <si>
    <t>SDG&amp;E1-in-10Monthly System PeakNon-NEMRate 1DecemberOff-Peak</t>
  </si>
  <si>
    <t>SDG&amp;E1-in-10Monthly System PeakNon-NEMRate 1DecemberPeak</t>
  </si>
  <si>
    <t>SDG&amp;E1-in-10Monthly System PeakNon-NEMRate 1DecemberSuper Off-Peak</t>
  </si>
  <si>
    <t>SDG&amp;E1-in-10Monthly System PeakNon-NEMRate 1FebruaryOff-Peak</t>
  </si>
  <si>
    <t>SDG&amp;E1-in-10Monthly System PeakNon-NEMRate 1FebruaryPeak</t>
  </si>
  <si>
    <t>SDG&amp;E1-in-10Monthly System PeakNon-NEMRate 1FebruarySuper Off-Peak</t>
  </si>
  <si>
    <t>SDG&amp;E1-in-10Monthly System PeakNon-NEMRate 1JanuaryOff-Peak</t>
  </si>
  <si>
    <t>SDG&amp;E1-in-10Monthly System PeakNon-NEMRate 1JanuaryPeak</t>
  </si>
  <si>
    <t>SDG&amp;E1-in-10Monthly System PeakNon-NEMRate 1JanuarySuper Off-Peak</t>
  </si>
  <si>
    <t>SDG&amp;E1-in-10Monthly System PeakNon-NEMRate 1JulyOff-Peak</t>
  </si>
  <si>
    <t>SDG&amp;E1-in-10Monthly System PeakNon-NEMRate 1JulyPeak</t>
  </si>
  <si>
    <t>SDG&amp;E1-in-10Monthly System PeakNon-NEMRate 1JulySuper Off-Peak</t>
  </si>
  <si>
    <t>SDG&amp;E1-in-10Monthly System PeakNon-NEMRate 1JuneOff-Peak</t>
  </si>
  <si>
    <t>SDG&amp;E1-in-10Monthly System PeakNon-NEMRate 1JunePeak</t>
  </si>
  <si>
    <t>SDG&amp;E1-in-10Monthly System PeakNon-NEMRate 1JuneSuper Off-Peak</t>
  </si>
  <si>
    <t>SDG&amp;E1-in-10Monthly System PeakNon-NEMRate 1MarchOff-Peak</t>
  </si>
  <si>
    <t>SDG&amp;E1-in-10Monthly System PeakNon-NEMRate 1MarchPeak</t>
  </si>
  <si>
    <t>SDG&amp;E1-in-10Monthly System PeakNon-NEMRate 1MarchSuper Off-Peak</t>
  </si>
  <si>
    <t>SDG&amp;E1-in-10Monthly System PeakNon-NEMRate 1MayOff-Peak</t>
  </si>
  <si>
    <t>SDG&amp;E1-in-10Monthly System PeakNon-NEMRate 1MayPeak</t>
  </si>
  <si>
    <t>SDG&amp;E1-in-10Monthly System PeakNon-NEMRate 1MaySuper Off-Peak</t>
  </si>
  <si>
    <t>SDG&amp;E1-in-10Monthly System PeakNon-NEMRate 1NovemberOff-Peak</t>
  </si>
  <si>
    <t>SDG&amp;E1-in-10Monthly System PeakNon-NEMRate 1NovemberPeak</t>
  </si>
  <si>
    <t>SDG&amp;E1-in-10Monthly System PeakNon-NEMRate 1NovemberSuper Off-Peak</t>
  </si>
  <si>
    <t>SDG&amp;E1-in-10Monthly System PeakNon-NEMRate 1OctoberOff-Peak</t>
  </si>
  <si>
    <t>SDG&amp;E1-in-10Monthly System PeakNon-NEMRate 1OctoberPeak</t>
  </si>
  <si>
    <t>SDG&amp;E1-in-10Monthly System PeakNon-NEMRate 1OctoberSuper Off-Peak</t>
  </si>
  <si>
    <t>SDG&amp;E1-in-10Monthly System PeakNon-NEMRate 1SeptemberOff-Peak</t>
  </si>
  <si>
    <t>SDG&amp;E1-in-10Monthly System PeakNon-NEMRate 1SeptemberPeak</t>
  </si>
  <si>
    <t>SDG&amp;E1-in-10Monthly System PeakNon-NEMRate 1SeptemberSuper Off-Peak</t>
  </si>
  <si>
    <t>SDG&amp;E1-in-2Average WeekdayNEMRate 1AprilOff-Peak</t>
  </si>
  <si>
    <t>SDG&amp;E1-in-2Average WeekdayNEMRate 1AprilPeak</t>
  </si>
  <si>
    <t>SDG&amp;E1-in-2Average WeekdayNEMRate 1AprilSuper Off-Peak</t>
  </si>
  <si>
    <t>SDG&amp;E1-in-2Average WeekdayNEMRate 1AugustOff-Peak</t>
  </si>
  <si>
    <t>SDG&amp;E1-in-2Average WeekdayNEMRate 1AugustPeak</t>
  </si>
  <si>
    <t>SDG&amp;E1-in-2Average WeekdayNEMRate 1AugustSuper Off-Peak</t>
  </si>
  <si>
    <t>SDG&amp;E1-in-2Average WeekdayNEMRate 1DecemberOff-Peak</t>
  </si>
  <si>
    <t>SDG&amp;E1-in-2Average WeekdayNEMRate 1DecemberPeak</t>
  </si>
  <si>
    <t>SDG&amp;E1-in-2Average WeekdayNEMRate 1DecemberSuper Off-Peak</t>
  </si>
  <si>
    <t>SDG&amp;E1-in-2Average WeekdayNEMRate 1FebruaryOff-Peak</t>
  </si>
  <si>
    <t>SDG&amp;E1-in-2Average WeekdayNEMRate 1FebruaryPeak</t>
  </si>
  <si>
    <t>SDG&amp;E1-in-2Average WeekdayNEMRate 1FebruarySuper Off-Peak</t>
  </si>
  <si>
    <t>SDG&amp;E1-in-2Average WeekdayNEMRate 1JanuaryOff-Peak</t>
  </si>
  <si>
    <t>SDG&amp;E1-in-2Average WeekdayNEMRate 1JanuaryPeak</t>
  </si>
  <si>
    <t>SDG&amp;E1-in-2Average WeekdayNEMRate 1JanuarySuper Off-Peak</t>
  </si>
  <si>
    <t>SDG&amp;E1-in-2Average WeekdayNEMRate 1JulyOff-Peak</t>
  </si>
  <si>
    <t>SDG&amp;E1-in-2Average WeekdayNEMRate 1JulyPeak</t>
  </si>
  <si>
    <t>SDG&amp;E1-in-2Average WeekdayNEMRate 1JulySuper Off-Peak</t>
  </si>
  <si>
    <t>SDG&amp;E1-in-2Average WeekdayNEMRate 1JuneOff-Peak</t>
  </si>
  <si>
    <t>SDG&amp;E1-in-2Average WeekdayNEMRate 1JunePeak</t>
  </si>
  <si>
    <t>SDG&amp;E1-in-2Average WeekdayNEMRate 1JuneSuper Off-Peak</t>
  </si>
  <si>
    <t>SDG&amp;E1-in-2Average WeekdayNEMRate 1MarchOff-Peak</t>
  </si>
  <si>
    <t>SDG&amp;E1-in-2Average WeekdayNEMRate 1MarchPeak</t>
  </si>
  <si>
    <t>SDG&amp;E1-in-2Average WeekdayNEMRate 1MarchSuper Off-Peak</t>
  </si>
  <si>
    <t>SDG&amp;E1-in-2Average WeekdayNEMRate 1MayOff-Peak</t>
  </si>
  <si>
    <t>SDG&amp;E1-in-2Average WeekdayNEMRate 1MayPeak</t>
  </si>
  <si>
    <t>SDG&amp;E1-in-2Average WeekdayNEMRate 1MaySuper Off-Peak</t>
  </si>
  <si>
    <t>SDG&amp;E1-in-2Average WeekdayNEMRate 1NovemberOff-Peak</t>
  </si>
  <si>
    <t>SDG&amp;E1-in-2Average WeekdayNEMRate 1NovemberPeak</t>
  </si>
  <si>
    <t>SDG&amp;E1-in-2Average WeekdayNEMRate 1NovemberSuper Off-Peak</t>
  </si>
  <si>
    <t>SDG&amp;E1-in-2Average WeekdayNEMRate 1OctoberOff-Peak</t>
  </si>
  <si>
    <t>SDG&amp;E1-in-2Average WeekdayNEMRate 1OctoberPeak</t>
  </si>
  <si>
    <t>SDG&amp;E1-in-2Average WeekdayNEMRate 1OctoberSuper Off-Peak</t>
  </si>
  <si>
    <t>SDG&amp;E1-in-2Average WeekdayNEMRate 1SeptemberOff-Peak</t>
  </si>
  <si>
    <t>SDG&amp;E1-in-2Average WeekdayNEMRate 1SeptemberPeak</t>
  </si>
  <si>
    <t>SDG&amp;E1-in-2Average WeekdayNEMRate 1SeptemberSuper Off-Peak</t>
  </si>
  <si>
    <t>SDG&amp;E1-in-2Average WeekdayNon-NEMRate 1AprilOff-Peak</t>
  </si>
  <si>
    <t>SDG&amp;E1-in-2Average WeekdayNon-NEMRate 1AprilPeak</t>
  </si>
  <si>
    <t>SDG&amp;E1-in-2Average WeekdayNon-NEMRate 1AprilSuper Off-Peak</t>
  </si>
  <si>
    <t>SDG&amp;E1-in-2Average WeekdayNon-NEMRate 1AugustOff-Peak</t>
  </si>
  <si>
    <t>SDG&amp;E1-in-2Average WeekdayNon-NEMRate 1AugustPeak</t>
  </si>
  <si>
    <t>SDG&amp;E1-in-2Average WeekdayNon-NEMRate 1AugustSuper Off-Peak</t>
  </si>
  <si>
    <t>SDG&amp;E1-in-2Average WeekdayNon-NEMRate 1DecemberOff-Peak</t>
  </si>
  <si>
    <t>SDG&amp;E1-in-2Average WeekdayNon-NEMRate 1DecemberPeak</t>
  </si>
  <si>
    <t>SDG&amp;E1-in-2Average WeekdayNon-NEMRate 1DecemberSuper Off-Peak</t>
  </si>
  <si>
    <t>SDG&amp;E1-in-2Average WeekdayNon-NEMRate 1FebruaryOff-Peak</t>
  </si>
  <si>
    <t>SDG&amp;E1-in-2Average WeekdayNon-NEMRate 1FebruaryPeak</t>
  </si>
  <si>
    <t>SDG&amp;E1-in-2Average WeekdayNon-NEMRate 1FebruarySuper Off-Peak</t>
  </si>
  <si>
    <t>SDG&amp;E1-in-2Average WeekdayNon-NEMRate 1JanuaryOff-Peak</t>
  </si>
  <si>
    <t>SDG&amp;E1-in-2Average WeekdayNon-NEMRate 1JanuaryPeak</t>
  </si>
  <si>
    <t>SDG&amp;E1-in-2Average WeekdayNon-NEMRate 1JanuarySuper Off-Peak</t>
  </si>
  <si>
    <t>SDG&amp;E1-in-2Average WeekdayNon-NEMRate 1JulyOff-Peak</t>
  </si>
  <si>
    <t>SDG&amp;E1-in-2Average WeekdayNon-NEMRate 1JulyPeak</t>
  </si>
  <si>
    <t>SDG&amp;E1-in-2Average WeekdayNon-NEMRate 1JulySuper Off-Peak</t>
  </si>
  <si>
    <t>SDG&amp;E1-in-2Average WeekdayNon-NEMRate 1JuneOff-Peak</t>
  </si>
  <si>
    <t>SDG&amp;E1-in-2Average WeekdayNon-NEMRate 1JunePeak</t>
  </si>
  <si>
    <t>SDG&amp;E1-in-2Average WeekdayNon-NEMRate 1JuneSuper Off-Peak</t>
  </si>
  <si>
    <t>SDG&amp;E1-in-2Average WeekdayNon-NEMRate 1MarchOff-Peak</t>
  </si>
  <si>
    <t>SDG&amp;E1-in-2Average WeekdayNon-NEMRate 1MarchPeak</t>
  </si>
  <si>
    <t>SDG&amp;E1-in-2Average WeekdayNon-NEMRate 1MarchSuper Off-Peak</t>
  </si>
  <si>
    <t>SDG&amp;E1-in-2Average WeekdayNon-NEMRate 1MayOff-Peak</t>
  </si>
  <si>
    <t>SDG&amp;E1-in-2Average WeekdayNon-NEMRate 1MayPeak</t>
  </si>
  <si>
    <t>SDG&amp;E1-in-2Average WeekdayNon-NEMRate 1MaySuper Off-Peak</t>
  </si>
  <si>
    <t>SDG&amp;E1-in-2Average WeekdayNon-NEMRate 1NovemberOff-Peak</t>
  </si>
  <si>
    <t>SDG&amp;E1-in-2Average WeekdayNon-NEMRate 1NovemberPeak</t>
  </si>
  <si>
    <t>SDG&amp;E1-in-2Average WeekdayNon-NEMRate 1NovemberSuper Off-Peak</t>
  </si>
  <si>
    <t>SDG&amp;E1-in-2Average WeekdayNon-NEMRate 1OctoberOff-Peak</t>
  </si>
  <si>
    <t>SDG&amp;E1-in-2Average WeekdayNon-NEMRate 1OctoberPeak</t>
  </si>
  <si>
    <t>SDG&amp;E1-in-2Average WeekdayNon-NEMRate 1OctoberSuper Off-Peak</t>
  </si>
  <si>
    <t>SDG&amp;E1-in-2Average WeekdayNon-NEMRate 1SeptemberOff-Peak</t>
  </si>
  <si>
    <t>SDG&amp;E1-in-2Average WeekdayNon-NEMRate 1SeptemberPeak</t>
  </si>
  <si>
    <t>SDG&amp;E1-in-2Average WeekdayNon-NEMRate 1SeptemberSuper Off-Peak</t>
  </si>
  <si>
    <t>SDG&amp;E1-in-2Monthly System PeakNEMRate 1AprilOff-Peak</t>
  </si>
  <si>
    <t>SDG&amp;E1-in-2Monthly System PeakNEMRate 1AprilPeak</t>
  </si>
  <si>
    <t>SDG&amp;E1-in-2Monthly System PeakNEMRate 1AprilSuper Off-Peak</t>
  </si>
  <si>
    <t>SDG&amp;E1-in-2Monthly System PeakNEMRate 1AugustOff-Peak</t>
  </si>
  <si>
    <t>SDG&amp;E1-in-2Monthly System PeakNEMRate 1AugustPeak</t>
  </si>
  <si>
    <t>SDG&amp;E1-in-2Monthly System PeakNEMRate 1AugustSuper Off-Peak</t>
  </si>
  <si>
    <t>SDG&amp;E1-in-2Monthly System PeakNEMRate 1DecemberOff-Peak</t>
  </si>
  <si>
    <t>SDG&amp;E1-in-2Monthly System PeakNEMRate 1DecemberPeak</t>
  </si>
  <si>
    <t>SDG&amp;E1-in-2Monthly System PeakNEMRate 1DecemberSuper Off-Peak</t>
  </si>
  <si>
    <t>SDG&amp;E1-in-2Monthly System PeakNEMRate 1FebruaryOff-Peak</t>
  </si>
  <si>
    <t>SDG&amp;E1-in-2Monthly System PeakNEMRate 1FebruaryPeak</t>
  </si>
  <si>
    <t>SDG&amp;E1-in-2Monthly System PeakNEMRate 1FebruarySuper Off-Peak</t>
  </si>
  <si>
    <t>SDG&amp;E1-in-2Monthly System PeakNEMRate 1JanuaryOff-Peak</t>
  </si>
  <si>
    <t>SDG&amp;E1-in-2Monthly System PeakNEMRate 1JanuaryPeak</t>
  </si>
  <si>
    <t>SDG&amp;E1-in-2Monthly System PeakNEMRate 1JanuarySuper Off-Peak</t>
  </si>
  <si>
    <t>SDG&amp;E1-in-2Monthly System PeakNEMRate 1JulyOff-Peak</t>
  </si>
  <si>
    <t>SDG&amp;E1-in-2Monthly System PeakNEMRate 1JulyPeak</t>
  </si>
  <si>
    <t>SDG&amp;E1-in-2Monthly System PeakNEMRate 1JulySuper Off-Peak</t>
  </si>
  <si>
    <t>SDG&amp;E1-in-2Monthly System PeakNEMRate 1JuneOff-Peak</t>
  </si>
  <si>
    <t>SDG&amp;E1-in-2Monthly System PeakNEMRate 1JunePeak</t>
  </si>
  <si>
    <t>SDG&amp;E1-in-2Monthly System PeakNEMRate 1JuneSuper Off-Peak</t>
  </si>
  <si>
    <t>SDG&amp;E1-in-2Monthly System PeakNEMRate 1MarchOff-Peak</t>
  </si>
  <si>
    <t>SDG&amp;E1-in-2Monthly System PeakNEMRate 1MarchPeak</t>
  </si>
  <si>
    <t>SDG&amp;E1-in-2Monthly System PeakNEMRate 1MarchSuper Off-Peak</t>
  </si>
  <si>
    <t>SDG&amp;E1-in-2Monthly System PeakNEMRate 1MayOff-Peak</t>
  </si>
  <si>
    <t>SDG&amp;E1-in-2Monthly System PeakNEMRate 1MayPeak</t>
  </si>
  <si>
    <t>SDG&amp;E1-in-2Monthly System PeakNEMRate 1MaySuper Off-Peak</t>
  </si>
  <si>
    <t>SDG&amp;E1-in-2Monthly System PeakNEMRate 1NovemberOff-Peak</t>
  </si>
  <si>
    <t>SDG&amp;E1-in-2Monthly System PeakNEMRate 1NovemberPeak</t>
  </si>
  <si>
    <t>SDG&amp;E1-in-2Monthly System PeakNEMRate 1NovemberSuper Off-Peak</t>
  </si>
  <si>
    <t>SDG&amp;E1-in-2Monthly System PeakNEMRate 1OctoberOff-Peak</t>
  </si>
  <si>
    <t>SDG&amp;E1-in-2Monthly System PeakNEMRate 1OctoberPeak</t>
  </si>
  <si>
    <t>SDG&amp;E1-in-2Monthly System PeakNEMRate 1OctoberSuper Off-Peak</t>
  </si>
  <si>
    <t>SDG&amp;E1-in-2Monthly System PeakNEMRate 1SeptemberOff-Peak</t>
  </si>
  <si>
    <t>SDG&amp;E1-in-2Monthly System PeakNEMRate 1SeptemberPeak</t>
  </si>
  <si>
    <t>SDG&amp;E1-in-2Monthly System PeakNEMRate 1SeptemberSuper Off-Peak</t>
  </si>
  <si>
    <t>SDG&amp;E1-in-2Monthly System PeakNon-NEMRate 1AprilOff-Peak</t>
  </si>
  <si>
    <t>SDG&amp;E1-in-2Monthly System PeakNon-NEMRate 1AprilPeak</t>
  </si>
  <si>
    <t>SDG&amp;E1-in-2Monthly System PeakNon-NEMRate 1AprilSuper Off-Peak</t>
  </si>
  <si>
    <t>SDG&amp;E1-in-2Monthly System PeakNon-NEMRate 1AugustOff-Peak</t>
  </si>
  <si>
    <t>SDG&amp;E1-in-2Monthly System PeakNon-NEMRate 1AugustPeak</t>
  </si>
  <si>
    <t>SDG&amp;E1-in-2Monthly System PeakNon-NEMRate 1AugustSuper Off-Peak</t>
  </si>
  <si>
    <t>SDG&amp;E1-in-2Monthly System PeakNon-NEMRate 1DecemberOff-Peak</t>
  </si>
  <si>
    <t>SDG&amp;E1-in-2Monthly System PeakNon-NEMRate 1DecemberPeak</t>
  </si>
  <si>
    <t>SDG&amp;E1-in-2Monthly System PeakNon-NEMRate 1DecemberSuper Off-Peak</t>
  </si>
  <si>
    <t>SDG&amp;E1-in-2Monthly System PeakNon-NEMRate 1FebruaryOff-Peak</t>
  </si>
  <si>
    <t>SDG&amp;E1-in-2Monthly System PeakNon-NEMRate 1FebruaryPeak</t>
  </si>
  <si>
    <t>SDG&amp;E1-in-2Monthly System PeakNon-NEMRate 1FebruarySuper Off-Peak</t>
  </si>
  <si>
    <t>SDG&amp;E1-in-2Monthly System PeakNon-NEMRate 1JanuaryOff-Peak</t>
  </si>
  <si>
    <t>SDG&amp;E1-in-2Monthly System PeakNon-NEMRate 1JanuaryPeak</t>
  </si>
  <si>
    <t>SDG&amp;E1-in-2Monthly System PeakNon-NEMRate 1JanuarySuper Off-Peak</t>
  </si>
  <si>
    <t>SDG&amp;E1-in-2Monthly System PeakNon-NEMRate 1JulyOff-Peak</t>
  </si>
  <si>
    <t>SDG&amp;E1-in-2Monthly System PeakNon-NEMRate 1JulyPeak</t>
  </si>
  <si>
    <t>SDG&amp;E1-in-2Monthly System PeakNon-NEMRate 1JulySuper Off-Peak</t>
  </si>
  <si>
    <t>SDG&amp;E1-in-2Monthly System PeakNon-NEMRate 1JuneOff-Peak</t>
  </si>
  <si>
    <t>SDG&amp;E1-in-2Monthly System PeakNon-NEMRate 1JunePeak</t>
  </si>
  <si>
    <t>SDG&amp;E1-in-2Monthly System PeakNon-NEMRate 1JuneSuper Off-Peak</t>
  </si>
  <si>
    <t>SDG&amp;E1-in-2Monthly System PeakNon-NEMRate 1MarchOff-Peak</t>
  </si>
  <si>
    <t>SDG&amp;E1-in-2Monthly System PeakNon-NEMRate 1MarchPeak</t>
  </si>
  <si>
    <t>SDG&amp;E1-in-2Monthly System PeakNon-NEMRate 1MarchSuper Off-Peak</t>
  </si>
  <si>
    <t>SDG&amp;E1-in-2Monthly System PeakNon-NEMRate 1MayOff-Peak</t>
  </si>
  <si>
    <t>SDG&amp;E1-in-2Monthly System PeakNon-NEMRate 1MayPeak</t>
  </si>
  <si>
    <t>SDG&amp;E1-in-2Monthly System PeakNon-NEMRate 1MaySuper Off-Peak</t>
  </si>
  <si>
    <t>SDG&amp;E1-in-2Monthly System PeakNon-NEMRate 1NovemberOff-Peak</t>
  </si>
  <si>
    <t>SDG&amp;E1-in-2Monthly System PeakNon-NEMRate 1NovemberPeak</t>
  </si>
  <si>
    <t>SDG&amp;E1-in-2Monthly System PeakNon-NEMRate 1NovemberSuper Off-Peak</t>
  </si>
  <si>
    <t>SDG&amp;E1-in-2Monthly System PeakNon-NEMRate 1OctoberOff-Peak</t>
  </si>
  <si>
    <t>SDG&amp;E1-in-2Monthly System PeakNon-NEMRate 1OctoberPeak</t>
  </si>
  <si>
    <t>SDG&amp;E1-in-2Monthly System PeakNon-NEMRate 1OctoberSuper Off-Peak</t>
  </si>
  <si>
    <t>SDG&amp;E1-in-2Monthly System PeakNon-NEMRate 1SeptemberOff-Peak</t>
  </si>
  <si>
    <t>SDG&amp;E1-in-2Monthly System PeakNon-NEMRate 1SeptemberPeak</t>
  </si>
  <si>
    <t>SDG&amp;E1-in-2Monthly System PeakNon-NEMRate 1SeptemberSuper Off-Peak</t>
  </si>
  <si>
    <t>SDG&amp;E Default TOU PY2019 Evaluation - Ex Ante Load Impacts</t>
  </si>
  <si>
    <t>result_type</t>
  </si>
  <si>
    <t>Average per Customer</t>
  </si>
  <si>
    <t>Aggregate</t>
  </si>
  <si>
    <t>forecast_year</t>
  </si>
  <si>
    <t>RA Window (4 to 9 PM)</t>
  </si>
  <si>
    <t>Segment:</t>
  </si>
  <si>
    <t>Rate:</t>
  </si>
  <si>
    <t>Month:</t>
  </si>
  <si>
    <t>Day Type:</t>
  </si>
  <si>
    <t>Result Type:</t>
  </si>
  <si>
    <t>Forecast Year:</t>
  </si>
  <si>
    <t>Enrollment:</t>
  </si>
  <si>
    <t>Hour Ending</t>
  </si>
  <si>
    <t>year</t>
  </si>
  <si>
    <t>month</t>
  </si>
  <si>
    <t>All Customers</t>
  </si>
  <si>
    <t>Rate 1All Customers</t>
  </si>
  <si>
    <t>Rate 1NEM</t>
  </si>
  <si>
    <t>Rate 1Non-NEM</t>
  </si>
  <si>
    <t>Rate 2All Customers</t>
  </si>
  <si>
    <t>2019</t>
  </si>
  <si>
    <t>CAISO1-in-10Average WeekdayAll CustomersRate 1April10</t>
  </si>
  <si>
    <t>CAISO1-in-10Average WeekdayAll CustomersRate 1April15</t>
  </si>
  <si>
    <t>CAISO1-in-10Average WeekdayAll CustomersRate 1April16</t>
  </si>
  <si>
    <t>CAISO1-in-10Average WeekdayAll CustomersRate 1April22</t>
  </si>
  <si>
    <t>CAISO1-in-10Average WeekdayAll CustomersRate 1April23</t>
  </si>
  <si>
    <t>CAISO1-in-10Average WeekdayAll CustomersRate 1April24</t>
  </si>
  <si>
    <t>CAISO1-in-10Average WeekdayAll CustomersRate 1April7</t>
  </si>
  <si>
    <t>CAISO1-in-10Average WeekdayAll CustomersRate 1April8</t>
  </si>
  <si>
    <t>CAISO1-in-10Average WeekdayAll CustomersRate 1April9</t>
  </si>
  <si>
    <t>CAISO1-in-10Average WeekdayAll CustomersRate 1April17</t>
  </si>
  <si>
    <t>CAISO1-in-10Average WeekdayAll CustomersRate 1April18</t>
  </si>
  <si>
    <t>CAISO1-in-10Average WeekdayAll CustomersRate 1April19</t>
  </si>
  <si>
    <t>CAISO1-in-10Average WeekdayAll CustomersRate 1April20</t>
  </si>
  <si>
    <t>CAISO1-in-10Average WeekdayAll CustomersRate 1April21</t>
  </si>
  <si>
    <t>CAISO1-in-10Average WeekdayAll CustomersRate 1April1</t>
  </si>
  <si>
    <t>CAISO1-in-10Average WeekdayAll CustomersRate 1April11</t>
  </si>
  <si>
    <t>CAISO1-in-10Average WeekdayAll CustomersRate 1April12</t>
  </si>
  <si>
    <t>CAISO1-in-10Average WeekdayAll CustomersRate 1April13</t>
  </si>
  <si>
    <t>CAISO1-in-10Average WeekdayAll CustomersRate 1April14</t>
  </si>
  <si>
    <t>CAISO1-in-10Average WeekdayAll CustomersRate 1April2</t>
  </si>
  <si>
    <t>CAISO1-in-10Average WeekdayAll CustomersRate 1April3</t>
  </si>
  <si>
    <t>CAISO1-in-10Average WeekdayAll CustomersRate 1April4</t>
  </si>
  <si>
    <t>CAISO1-in-10Average WeekdayAll CustomersRate 1April5</t>
  </si>
  <si>
    <t>CAISO1-in-10Average WeekdayAll CustomersRate 1April6</t>
  </si>
  <si>
    <t>CAISO1-in-10Average WeekdayAll CustomersRate 1August10</t>
  </si>
  <si>
    <t>CAISO1-in-10Average WeekdayAll CustomersRate 1August11</t>
  </si>
  <si>
    <t>CAISO1-in-10Average WeekdayAll CustomersRate 1August12</t>
  </si>
  <si>
    <t>CAISO1-in-10Average WeekdayAll CustomersRate 1August13</t>
  </si>
  <si>
    <t>CAISO1-in-10Average WeekdayAll CustomersRate 1August14</t>
  </si>
  <si>
    <t>CAISO1-in-10Average WeekdayAll CustomersRate 1August15</t>
  </si>
  <si>
    <t>CAISO1-in-10Average WeekdayAll CustomersRate 1August16</t>
  </si>
  <si>
    <t>CAISO1-in-10Average WeekdayAll CustomersRate 1August22</t>
  </si>
  <si>
    <t>CAISO1-in-10Average WeekdayAll CustomersRate 1August23</t>
  </si>
  <si>
    <t>CAISO1-in-10Average WeekdayAll CustomersRate 1August24</t>
  </si>
  <si>
    <t>CAISO1-in-10Average WeekdayAll CustomersRate 1August7</t>
  </si>
  <si>
    <t>CAISO1-in-10Average WeekdayAll CustomersRate 1August8</t>
  </si>
  <si>
    <t>CAISO1-in-10Average WeekdayAll CustomersRate 1August9</t>
  </si>
  <si>
    <t>CAISO1-in-10Average WeekdayAll CustomersRate 1August17</t>
  </si>
  <si>
    <t>CAISO1-in-10Average WeekdayAll CustomersRate 1August18</t>
  </si>
  <si>
    <t>CAISO1-in-10Average WeekdayAll CustomersRate 1August19</t>
  </si>
  <si>
    <t>CAISO1-in-10Average WeekdayAll CustomersRate 1August20</t>
  </si>
  <si>
    <t>CAISO1-in-10Average WeekdayAll CustomersRate 1August21</t>
  </si>
  <si>
    <t>CAISO1-in-10Average WeekdayAll CustomersRate 1August1</t>
  </si>
  <si>
    <t>CAISO1-in-10Average WeekdayAll CustomersRate 1August2</t>
  </si>
  <si>
    <t>CAISO1-in-10Average WeekdayAll CustomersRate 1August3</t>
  </si>
  <si>
    <t>CAISO1-in-10Average WeekdayAll CustomersRate 1August4</t>
  </si>
  <si>
    <t>CAISO1-in-10Average WeekdayAll CustomersRate 1August5</t>
  </si>
  <si>
    <t>CAISO1-in-10Average WeekdayAll CustomersRate 1August6</t>
  </si>
  <si>
    <t>CAISO1-in-10Average WeekdayAll CustomersRate 1December10</t>
  </si>
  <si>
    <t>CAISO1-in-10Average WeekdayAll CustomersRate 1December11</t>
  </si>
  <si>
    <t>CAISO1-in-10Average WeekdayAll CustomersRate 1December12</t>
  </si>
  <si>
    <t>CAISO1-in-10Average WeekdayAll CustomersRate 1December13</t>
  </si>
  <si>
    <t>CAISO1-in-10Average WeekdayAll CustomersRate 1December14</t>
  </si>
  <si>
    <t>CAISO1-in-10Average WeekdayAll CustomersRate 1December15</t>
  </si>
  <si>
    <t>CAISO1-in-10Average WeekdayAll CustomersRate 1December16</t>
  </si>
  <si>
    <t>CAISO1-in-10Average WeekdayAll CustomersRate 1December22</t>
  </si>
  <si>
    <t>CAISO1-in-10Average WeekdayAll CustomersRate 1December23</t>
  </si>
  <si>
    <t>CAISO1-in-10Average WeekdayAll CustomersRate 1December24</t>
  </si>
  <si>
    <t>CAISO1-in-10Average WeekdayAll CustomersRate 1December7</t>
  </si>
  <si>
    <t>CAISO1-in-10Average WeekdayAll CustomersRate 1December8</t>
  </si>
  <si>
    <t>CAISO1-in-10Average WeekdayAll CustomersRate 1December9</t>
  </si>
  <si>
    <t>CAISO1-in-10Average WeekdayAll CustomersRate 1December17</t>
  </si>
  <si>
    <t>CAISO1-in-10Average WeekdayAll CustomersRate 1December18</t>
  </si>
  <si>
    <t>CAISO1-in-10Average WeekdayAll CustomersRate 1December19</t>
  </si>
  <si>
    <t>CAISO1-in-10Average WeekdayAll CustomersRate 1December20</t>
  </si>
  <si>
    <t>CAISO1-in-10Average WeekdayAll CustomersRate 1December21</t>
  </si>
  <si>
    <t>CAISO1-in-10Average WeekdayAll CustomersRate 1December1</t>
  </si>
  <si>
    <t>CAISO1-in-10Average WeekdayAll CustomersRate 1December2</t>
  </si>
  <si>
    <t>CAISO1-in-10Average WeekdayAll CustomersRate 1December3</t>
  </si>
  <si>
    <t>CAISO1-in-10Average WeekdayAll CustomersRate 1December4</t>
  </si>
  <si>
    <t>CAISO1-in-10Average WeekdayAll CustomersRate 1December5</t>
  </si>
  <si>
    <t>CAISO1-in-10Average WeekdayAll CustomersRate 1December6</t>
  </si>
  <si>
    <t>CAISO1-in-10Average WeekdayAll CustomersRate 1February10</t>
  </si>
  <si>
    <t>CAISO1-in-10Average WeekdayAll CustomersRate 1February11</t>
  </si>
  <si>
    <t>CAISO1-in-10Average WeekdayAll CustomersRate 1February12</t>
  </si>
  <si>
    <t>CAISO1-in-10Average WeekdayAll CustomersRate 1February13</t>
  </si>
  <si>
    <t>CAISO1-in-10Average WeekdayAll CustomersRate 1February14</t>
  </si>
  <si>
    <t>CAISO1-in-10Average WeekdayAll CustomersRate 1February15</t>
  </si>
  <si>
    <t>CAISO1-in-10Average WeekdayAll CustomersRate 1February16</t>
  </si>
  <si>
    <t>CAISO1-in-10Average WeekdayAll CustomersRate 1February22</t>
  </si>
  <si>
    <t>CAISO1-in-10Average WeekdayAll CustomersRate 1February23</t>
  </si>
  <si>
    <t>CAISO1-in-10Average WeekdayAll CustomersRate 1February24</t>
  </si>
  <si>
    <t>CAISO1-in-10Average WeekdayAll CustomersRate 1February7</t>
  </si>
  <si>
    <t>CAISO1-in-10Average WeekdayAll CustomersRate 1February8</t>
  </si>
  <si>
    <t>CAISO1-in-10Average WeekdayAll CustomersRate 1February9</t>
  </si>
  <si>
    <t>CAISO1-in-10Average WeekdayAll CustomersRate 1February17</t>
  </si>
  <si>
    <t>CAISO1-in-10Average WeekdayAll CustomersRate 1February18</t>
  </si>
  <si>
    <t>CAISO1-in-10Average WeekdayAll CustomersRate 1February19</t>
  </si>
  <si>
    <t>CAISO1-in-10Average WeekdayAll CustomersRate 1February20</t>
  </si>
  <si>
    <t>CAISO1-in-10Average WeekdayAll CustomersRate 1February21</t>
  </si>
  <si>
    <t>CAISO1-in-10Average WeekdayAll CustomersRate 1February1</t>
  </si>
  <si>
    <t>CAISO1-in-10Average WeekdayAll CustomersRate 1February2</t>
  </si>
  <si>
    <t>CAISO1-in-10Average WeekdayAll CustomersRate 1February3</t>
  </si>
  <si>
    <t>CAISO1-in-10Average WeekdayAll CustomersRate 1February4</t>
  </si>
  <si>
    <t>CAISO1-in-10Average WeekdayAll CustomersRate 1February5</t>
  </si>
  <si>
    <t>CAISO1-in-10Average WeekdayAll CustomersRate 1February6</t>
  </si>
  <si>
    <t>CAISO1-in-10Average WeekdayAll CustomersRate 1January10</t>
  </si>
  <si>
    <t>CAISO1-in-10Average WeekdayAll CustomersRate 1January11</t>
  </si>
  <si>
    <t>CAISO1-in-10Average WeekdayAll CustomersRate 1January12</t>
  </si>
  <si>
    <t>CAISO1-in-10Average WeekdayAll CustomersRate 1January13</t>
  </si>
  <si>
    <t>CAISO1-in-10Average WeekdayAll CustomersRate 1January14</t>
  </si>
  <si>
    <t>CAISO1-in-10Average WeekdayAll CustomersRate 1January15</t>
  </si>
  <si>
    <t>CAISO1-in-10Average WeekdayAll CustomersRate 1January16</t>
  </si>
  <si>
    <t>CAISO1-in-10Average WeekdayAll CustomersRate 1January22</t>
  </si>
  <si>
    <t>CAISO1-in-10Average WeekdayAll CustomersRate 1January23</t>
  </si>
  <si>
    <t>CAISO1-in-10Average WeekdayAll CustomersRate 1January24</t>
  </si>
  <si>
    <t>CAISO1-in-10Average WeekdayAll CustomersRate 1January7</t>
  </si>
  <si>
    <t>CAISO1-in-10Average WeekdayAll CustomersRate 1January8</t>
  </si>
  <si>
    <t>CAISO1-in-10Average WeekdayAll CustomersRate 1January9</t>
  </si>
  <si>
    <t>CAISO1-in-10Average WeekdayAll CustomersRate 1January17</t>
  </si>
  <si>
    <t>CAISO1-in-10Average WeekdayAll CustomersRate 1January18</t>
  </si>
  <si>
    <t>CAISO1-in-10Average WeekdayAll CustomersRate 1January19</t>
  </si>
  <si>
    <t>CAISO1-in-10Average WeekdayAll CustomersRate 1January20</t>
  </si>
  <si>
    <t>CAISO1-in-10Average WeekdayAll CustomersRate 1January21</t>
  </si>
  <si>
    <t>CAISO1-in-10Average WeekdayAll CustomersRate 1January1</t>
  </si>
  <si>
    <t>CAISO1-in-10Average WeekdayAll CustomersRate 1January2</t>
  </si>
  <si>
    <t>CAISO1-in-10Average WeekdayAll CustomersRate 1January3</t>
  </si>
  <si>
    <t>CAISO1-in-10Average WeekdayAll CustomersRate 1January4</t>
  </si>
  <si>
    <t>CAISO1-in-10Average WeekdayAll CustomersRate 1January5</t>
  </si>
  <si>
    <t>CAISO1-in-10Average WeekdayAll CustomersRate 1January6</t>
  </si>
  <si>
    <t>CAISO1-in-10Average WeekdayAll CustomersRate 1July10</t>
  </si>
  <si>
    <t>CAISO1-in-10Average WeekdayAll CustomersRate 1July11</t>
  </si>
  <si>
    <t>CAISO1-in-10Average WeekdayAll CustomersRate 1July12</t>
  </si>
  <si>
    <t>CAISO1-in-10Average WeekdayAll CustomersRate 1July13</t>
  </si>
  <si>
    <t>CAISO1-in-10Average WeekdayAll CustomersRate 1July14</t>
  </si>
  <si>
    <t>CAISO1-in-10Average WeekdayAll CustomersRate 1July15</t>
  </si>
  <si>
    <t>CAISO1-in-10Average WeekdayAll CustomersRate 1July16</t>
  </si>
  <si>
    <t>CAISO1-in-10Average WeekdayAll CustomersRate 1July22</t>
  </si>
  <si>
    <t>CAISO1-in-10Average WeekdayAll CustomersRate 1July23</t>
  </si>
  <si>
    <t>CAISO1-in-10Average WeekdayAll CustomersRate 1July24</t>
  </si>
  <si>
    <t>CAISO1-in-10Average WeekdayAll CustomersRate 1July7</t>
  </si>
  <si>
    <t>CAISO1-in-10Average WeekdayAll CustomersRate 1July8</t>
  </si>
  <si>
    <t>CAISO1-in-10Average WeekdayAll CustomersRate 1July9</t>
  </si>
  <si>
    <t>CAISO1-in-10Average WeekdayAll CustomersRate 1July17</t>
  </si>
  <si>
    <t>CAISO1-in-10Average WeekdayAll CustomersRate 1July18</t>
  </si>
  <si>
    <t>CAISO1-in-10Average WeekdayAll CustomersRate 1July19</t>
  </si>
  <si>
    <t>CAISO1-in-10Average WeekdayAll CustomersRate 1July20</t>
  </si>
  <si>
    <t>CAISO1-in-10Average WeekdayAll CustomersRate 1July21</t>
  </si>
  <si>
    <t>CAISO1-in-10Average WeekdayAll CustomersRate 1July1</t>
  </si>
  <si>
    <t>CAISO1-in-10Average WeekdayAll CustomersRate 1July2</t>
  </si>
  <si>
    <t>CAISO1-in-10Average WeekdayAll CustomersRate 1July3</t>
  </si>
  <si>
    <t>CAISO1-in-10Average WeekdayAll CustomersRate 1July4</t>
  </si>
  <si>
    <t>CAISO1-in-10Average WeekdayAll CustomersRate 1July5</t>
  </si>
  <si>
    <t>CAISO1-in-10Average WeekdayAll CustomersRate 1July6</t>
  </si>
  <si>
    <t>CAISO1-in-10Average WeekdayAll CustomersRate 1June10</t>
  </si>
  <si>
    <t>CAISO1-in-10Average WeekdayAll CustomersRate 1June11</t>
  </si>
  <si>
    <t>CAISO1-in-10Average WeekdayAll CustomersRate 1June12</t>
  </si>
  <si>
    <t>CAISO1-in-10Average WeekdayAll CustomersRate 1June13</t>
  </si>
  <si>
    <t>CAISO1-in-10Average WeekdayAll CustomersRate 1June14</t>
  </si>
  <si>
    <t>CAISO1-in-10Average WeekdayAll CustomersRate 1June15</t>
  </si>
  <si>
    <t>CAISO1-in-10Average WeekdayAll CustomersRate 1June16</t>
  </si>
  <si>
    <t>CAISO1-in-10Average WeekdayAll CustomersRate 1June22</t>
  </si>
  <si>
    <t>CAISO1-in-10Average WeekdayAll CustomersRate 1June23</t>
  </si>
  <si>
    <t>CAISO1-in-10Average WeekdayAll CustomersRate 1June24</t>
  </si>
  <si>
    <t>CAISO1-in-10Average WeekdayAll CustomersRate 1June7</t>
  </si>
  <si>
    <t>CAISO1-in-10Average WeekdayAll CustomersRate 1June8</t>
  </si>
  <si>
    <t>CAISO1-in-10Average WeekdayAll CustomersRate 1June9</t>
  </si>
  <si>
    <t>CAISO1-in-10Average WeekdayAll CustomersRate 1June17</t>
  </si>
  <si>
    <t>CAISO1-in-10Average WeekdayAll CustomersRate 1June18</t>
  </si>
  <si>
    <t>CAISO1-in-10Average WeekdayAll CustomersRate 1June19</t>
  </si>
  <si>
    <t>CAISO1-in-10Average WeekdayAll CustomersRate 1June20</t>
  </si>
  <si>
    <t>CAISO1-in-10Average WeekdayAll CustomersRate 1June21</t>
  </si>
  <si>
    <t>CAISO1-in-10Average WeekdayAll CustomersRate 1June1</t>
  </si>
  <si>
    <t>CAISO1-in-10Average WeekdayAll CustomersRate 1June2</t>
  </si>
  <si>
    <t>CAISO1-in-10Average WeekdayAll CustomersRate 1June3</t>
  </si>
  <si>
    <t>CAISO1-in-10Average WeekdayAll CustomersRate 1June4</t>
  </si>
  <si>
    <t>CAISO1-in-10Average WeekdayAll CustomersRate 1June5</t>
  </si>
  <si>
    <t>CAISO1-in-10Average WeekdayAll CustomersRate 1June6</t>
  </si>
  <si>
    <t>CAISO1-in-10Average WeekdayAll CustomersRate 1March10</t>
  </si>
  <si>
    <t>CAISO1-in-10Average WeekdayAll CustomersRate 1March15</t>
  </si>
  <si>
    <t>CAISO1-in-10Average WeekdayAll CustomersRate 1March16</t>
  </si>
  <si>
    <t>CAISO1-in-10Average WeekdayAll CustomersRate 1March22</t>
  </si>
  <si>
    <t>CAISO1-in-10Average WeekdayAll CustomersRate 1March23</t>
  </si>
  <si>
    <t>CAISO1-in-10Average WeekdayAll CustomersRate 1March24</t>
  </si>
  <si>
    <t>CAISO1-in-10Average WeekdayAll CustomersRate 1March7</t>
  </si>
  <si>
    <t>CAISO1-in-10Average WeekdayAll CustomersRate 1March8</t>
  </si>
  <si>
    <t>CAISO1-in-10Average WeekdayAll CustomersRate 1March9</t>
  </si>
  <si>
    <t>CAISO1-in-10Average WeekdayAll CustomersRate 1March17</t>
  </si>
  <si>
    <t>CAISO1-in-10Average WeekdayAll CustomersRate 1March18</t>
  </si>
  <si>
    <t>CAISO1-in-10Average WeekdayAll CustomersRate 1March19</t>
  </si>
  <si>
    <t>CAISO1-in-10Average WeekdayAll CustomersRate 1March20</t>
  </si>
  <si>
    <t>CAISO1-in-10Average WeekdayAll CustomersRate 1March21</t>
  </si>
  <si>
    <t>CAISO1-in-10Average WeekdayAll CustomersRate 1March1</t>
  </si>
  <si>
    <t>CAISO1-in-10Average WeekdayAll CustomersRate 1March11</t>
  </si>
  <si>
    <t>CAISO1-in-10Average WeekdayAll CustomersRate 1March12</t>
  </si>
  <si>
    <t>CAISO1-in-10Average WeekdayAll CustomersRate 1March13</t>
  </si>
  <si>
    <t>CAISO1-in-10Average WeekdayAll CustomersRate 1March14</t>
  </si>
  <si>
    <t>CAISO1-in-10Average WeekdayAll CustomersRate 1March2</t>
  </si>
  <si>
    <t>CAISO1-in-10Average WeekdayAll CustomersRate 1March3</t>
  </si>
  <si>
    <t>CAISO1-in-10Average WeekdayAll CustomersRate 1March4</t>
  </si>
  <si>
    <t>CAISO1-in-10Average WeekdayAll CustomersRate 1March5</t>
  </si>
  <si>
    <t>CAISO1-in-10Average WeekdayAll CustomersRate 1March6</t>
  </si>
  <si>
    <t>CAISO1-in-10Average WeekdayAll CustomersRate 1May10</t>
  </si>
  <si>
    <t>CAISO1-in-10Average WeekdayAll CustomersRate 1May11</t>
  </si>
  <si>
    <t>CAISO1-in-10Average WeekdayAll CustomersRate 1May12</t>
  </si>
  <si>
    <t>CAISO1-in-10Average WeekdayAll CustomersRate 1May13</t>
  </si>
  <si>
    <t>CAISO1-in-10Average WeekdayAll CustomersRate 1May14</t>
  </si>
  <si>
    <t>CAISO1-in-10Average WeekdayAll CustomersRate 1May15</t>
  </si>
  <si>
    <t>CAISO1-in-10Average WeekdayAll CustomersRate 1May16</t>
  </si>
  <si>
    <t>CAISO1-in-10Average WeekdayAll CustomersRate 1May22</t>
  </si>
  <si>
    <t>CAISO1-in-10Average WeekdayAll CustomersRate 1May23</t>
  </si>
  <si>
    <t>CAISO1-in-10Average WeekdayAll CustomersRate 1May24</t>
  </si>
  <si>
    <t>CAISO1-in-10Average WeekdayAll CustomersRate 1May7</t>
  </si>
  <si>
    <t>CAISO1-in-10Average WeekdayAll CustomersRate 1May8</t>
  </si>
  <si>
    <t>CAISO1-in-10Average WeekdayAll CustomersRate 1May9</t>
  </si>
  <si>
    <t>CAISO1-in-10Average WeekdayAll CustomersRate 1May17</t>
  </si>
  <si>
    <t>CAISO1-in-10Average WeekdayAll CustomersRate 1May18</t>
  </si>
  <si>
    <t>CAISO1-in-10Average WeekdayAll CustomersRate 1May19</t>
  </si>
  <si>
    <t>CAISO1-in-10Average WeekdayAll CustomersRate 1May20</t>
  </si>
  <si>
    <t>CAISO1-in-10Average WeekdayAll CustomersRate 1May21</t>
  </si>
  <si>
    <t>CAISO1-in-10Average WeekdayAll CustomersRate 1May1</t>
  </si>
  <si>
    <t>CAISO1-in-10Average WeekdayAll CustomersRate 1May2</t>
  </si>
  <si>
    <t>CAISO1-in-10Average WeekdayAll CustomersRate 1May3</t>
  </si>
  <si>
    <t>CAISO1-in-10Average WeekdayAll CustomersRate 1May4</t>
  </si>
  <si>
    <t>CAISO1-in-10Average WeekdayAll CustomersRate 1May5</t>
  </si>
  <si>
    <t>CAISO1-in-10Average WeekdayAll CustomersRate 1May6</t>
  </si>
  <si>
    <t>CAISO1-in-10Average WeekdayAll CustomersRate 1November10</t>
  </si>
  <si>
    <t>CAISO1-in-10Average WeekdayAll CustomersRate 1November11</t>
  </si>
  <si>
    <t>CAISO1-in-10Average WeekdayAll CustomersRate 1November12</t>
  </si>
  <si>
    <t>CAISO1-in-10Average WeekdayAll CustomersRate 1November13</t>
  </si>
  <si>
    <t>CAISO1-in-10Average WeekdayAll CustomersRate 1November14</t>
  </si>
  <si>
    <t>CAISO1-in-10Average WeekdayAll CustomersRate 1November15</t>
  </si>
  <si>
    <t>CAISO1-in-10Average WeekdayAll CustomersRate 1November16</t>
  </si>
  <si>
    <t>CAISO1-in-10Average WeekdayAll CustomersRate 1November22</t>
  </si>
  <si>
    <t>CAISO1-in-10Average WeekdayAll CustomersRate 1November23</t>
  </si>
  <si>
    <t>CAISO1-in-10Average WeekdayAll CustomersRate 1November24</t>
  </si>
  <si>
    <t>CAISO1-in-10Average WeekdayAll CustomersRate 1November7</t>
  </si>
  <si>
    <t>CAISO1-in-10Average WeekdayAll CustomersRate 1November8</t>
  </si>
  <si>
    <t>CAISO1-in-10Average WeekdayAll CustomersRate 1November9</t>
  </si>
  <si>
    <t>CAISO1-in-10Average WeekdayAll CustomersRate 1November17</t>
  </si>
  <si>
    <t>CAISO1-in-10Average WeekdayAll CustomersRate 1November18</t>
  </si>
  <si>
    <t>CAISO1-in-10Average WeekdayAll CustomersRate 1November19</t>
  </si>
  <si>
    <t>CAISO1-in-10Average WeekdayAll CustomersRate 1November20</t>
  </si>
  <si>
    <t>CAISO1-in-10Average WeekdayAll CustomersRate 1November21</t>
  </si>
  <si>
    <t>CAISO1-in-10Average WeekdayAll CustomersRate 1November1</t>
  </si>
  <si>
    <t>CAISO1-in-10Average WeekdayAll CustomersRate 1November2</t>
  </si>
  <si>
    <t>CAISO1-in-10Average WeekdayAll CustomersRate 1November3</t>
  </si>
  <si>
    <t>CAISO1-in-10Average WeekdayAll CustomersRate 1November4</t>
  </si>
  <si>
    <t>CAISO1-in-10Average WeekdayAll CustomersRate 1November5</t>
  </si>
  <si>
    <t>CAISO1-in-10Average WeekdayAll CustomersRate 1November6</t>
  </si>
  <si>
    <t>CAISO1-in-10Average WeekdayAll CustomersRate 1October10</t>
  </si>
  <si>
    <t>CAISO1-in-10Average WeekdayAll CustomersRate 1October11</t>
  </si>
  <si>
    <t>CAISO1-in-10Average WeekdayAll CustomersRate 1October12</t>
  </si>
  <si>
    <t>CAISO1-in-10Average WeekdayAll CustomersRate 1October13</t>
  </si>
  <si>
    <t>CAISO1-in-10Average WeekdayAll CustomersRate 1October14</t>
  </si>
  <si>
    <t>CAISO1-in-10Average WeekdayAll CustomersRate 1October15</t>
  </si>
  <si>
    <t>CAISO1-in-10Average WeekdayAll CustomersRate 1October16</t>
  </si>
  <si>
    <t>CAISO1-in-10Average WeekdayAll CustomersRate 1October22</t>
  </si>
  <si>
    <t>CAISO1-in-10Average WeekdayAll CustomersRate 1October23</t>
  </si>
  <si>
    <t>CAISO1-in-10Average WeekdayAll CustomersRate 1October24</t>
  </si>
  <si>
    <t>CAISO1-in-10Average WeekdayAll CustomersRate 1October7</t>
  </si>
  <si>
    <t>CAISO1-in-10Average WeekdayAll CustomersRate 1October8</t>
  </si>
  <si>
    <t>CAISO1-in-10Average WeekdayAll CustomersRate 1October9</t>
  </si>
  <si>
    <t>CAISO1-in-10Average WeekdayAll CustomersRate 1October17</t>
  </si>
  <si>
    <t>CAISO1-in-10Average WeekdayAll CustomersRate 1October18</t>
  </si>
  <si>
    <t>CAISO1-in-10Average WeekdayAll CustomersRate 1October19</t>
  </si>
  <si>
    <t>CAISO1-in-10Average WeekdayAll CustomersRate 1October20</t>
  </si>
  <si>
    <t>CAISO1-in-10Average WeekdayAll CustomersRate 1October21</t>
  </si>
  <si>
    <t>CAISO1-in-10Average WeekdayAll CustomersRate 1October1</t>
  </si>
  <si>
    <t>CAISO1-in-10Average WeekdayAll CustomersRate 1October2</t>
  </si>
  <si>
    <t>CAISO1-in-10Average WeekdayAll CustomersRate 1October3</t>
  </si>
  <si>
    <t>CAISO1-in-10Average WeekdayAll CustomersRate 1October4</t>
  </si>
  <si>
    <t>CAISO1-in-10Average WeekdayAll CustomersRate 1October5</t>
  </si>
  <si>
    <t>CAISO1-in-10Average WeekdayAll CustomersRate 1October6</t>
  </si>
  <si>
    <t>CAISO1-in-10Average WeekdayAll CustomersRate 1September10</t>
  </si>
  <si>
    <t>CAISO1-in-10Average WeekdayAll CustomersRate 1September11</t>
  </si>
  <si>
    <t>CAISO1-in-10Average WeekdayAll CustomersRate 1September12</t>
  </si>
  <si>
    <t>CAISO1-in-10Average WeekdayAll CustomersRate 1September13</t>
  </si>
  <si>
    <t>CAISO1-in-10Average WeekdayAll CustomersRate 1September14</t>
  </si>
  <si>
    <t>CAISO1-in-10Average WeekdayAll CustomersRate 1September15</t>
  </si>
  <si>
    <t>CAISO1-in-10Average WeekdayAll CustomersRate 1September16</t>
  </si>
  <si>
    <t>CAISO1-in-10Average WeekdayAll CustomersRate 1September22</t>
  </si>
  <si>
    <t>CAISO1-in-10Average WeekdayAll CustomersRate 1September23</t>
  </si>
  <si>
    <t>CAISO1-in-10Average WeekdayAll CustomersRate 1September24</t>
  </si>
  <si>
    <t>CAISO1-in-10Average WeekdayAll CustomersRate 1September7</t>
  </si>
  <si>
    <t>CAISO1-in-10Average WeekdayAll CustomersRate 1September8</t>
  </si>
  <si>
    <t>CAISO1-in-10Average WeekdayAll CustomersRate 1September9</t>
  </si>
  <si>
    <t>CAISO1-in-10Average WeekdayAll CustomersRate 1September17</t>
  </si>
  <si>
    <t>CAISO1-in-10Average WeekdayAll CustomersRate 1September18</t>
  </si>
  <si>
    <t>CAISO1-in-10Average WeekdayAll CustomersRate 1September19</t>
  </si>
  <si>
    <t>CAISO1-in-10Average WeekdayAll CustomersRate 1September20</t>
  </si>
  <si>
    <t>CAISO1-in-10Average WeekdayAll CustomersRate 1September21</t>
  </si>
  <si>
    <t>CAISO1-in-10Average WeekdayAll CustomersRate 1September1</t>
  </si>
  <si>
    <t>CAISO1-in-10Average WeekdayAll CustomersRate 1September2</t>
  </si>
  <si>
    <t>CAISO1-in-10Average WeekdayAll CustomersRate 1September3</t>
  </si>
  <si>
    <t>CAISO1-in-10Average WeekdayAll CustomersRate 1September4</t>
  </si>
  <si>
    <t>CAISO1-in-10Average WeekdayAll CustomersRate 1September5</t>
  </si>
  <si>
    <t>CAISO1-in-10Average WeekdayAll CustomersRate 1September6</t>
  </si>
  <si>
    <t>CAISO1-in-10Monthly System PeakAll CustomersRate 1April10</t>
  </si>
  <si>
    <t>CAISO1-in-10Monthly System PeakAll CustomersRate 1April15</t>
  </si>
  <si>
    <t>CAISO1-in-10Monthly System PeakAll CustomersRate 1April16</t>
  </si>
  <si>
    <t>CAISO1-in-10Monthly System PeakAll CustomersRate 1April22</t>
  </si>
  <si>
    <t>CAISO1-in-10Monthly System PeakAll CustomersRate 1April23</t>
  </si>
  <si>
    <t>CAISO1-in-10Monthly System PeakAll CustomersRate 1April24</t>
  </si>
  <si>
    <t>CAISO1-in-10Monthly System PeakAll CustomersRate 1April7</t>
  </si>
  <si>
    <t>CAISO1-in-10Monthly System PeakAll CustomersRate 1April8</t>
  </si>
  <si>
    <t>CAISO1-in-10Monthly System PeakAll CustomersRate 1April9</t>
  </si>
  <si>
    <t>CAISO1-in-10Monthly System PeakAll CustomersRate 1April17</t>
  </si>
  <si>
    <t>CAISO1-in-10Monthly System PeakAll CustomersRate 1April18</t>
  </si>
  <si>
    <t>CAISO1-in-10Monthly System PeakAll CustomersRate 1April19</t>
  </si>
  <si>
    <t>CAISO1-in-10Monthly System PeakAll CustomersRate 1April20</t>
  </si>
  <si>
    <t>CAISO1-in-10Monthly System PeakAll CustomersRate 1April21</t>
  </si>
  <si>
    <t>CAISO1-in-10Monthly System PeakAll CustomersRate 1April1</t>
  </si>
  <si>
    <t>CAISO1-in-10Monthly System PeakAll CustomersRate 1April11</t>
  </si>
  <si>
    <t>CAISO1-in-10Monthly System PeakAll CustomersRate 1April12</t>
  </si>
  <si>
    <t>CAISO1-in-10Monthly System PeakAll CustomersRate 1April13</t>
  </si>
  <si>
    <t>CAISO1-in-10Monthly System PeakAll CustomersRate 1April14</t>
  </si>
  <si>
    <t>CAISO1-in-10Monthly System PeakAll CustomersRate 1April2</t>
  </si>
  <si>
    <t>CAISO1-in-10Monthly System PeakAll CustomersRate 1April3</t>
  </si>
  <si>
    <t>CAISO1-in-10Monthly System PeakAll CustomersRate 1April4</t>
  </si>
  <si>
    <t>CAISO1-in-10Monthly System PeakAll CustomersRate 1April5</t>
  </si>
  <si>
    <t>CAISO1-in-10Monthly System PeakAll CustomersRate 1April6</t>
  </si>
  <si>
    <t>CAISO1-in-10Monthly System PeakAll CustomersRate 1August10</t>
  </si>
  <si>
    <t>CAISO1-in-10Monthly System PeakAll CustomersRate 1August11</t>
  </si>
  <si>
    <t>CAISO1-in-10Monthly System PeakAll CustomersRate 1August12</t>
  </si>
  <si>
    <t>CAISO1-in-10Monthly System PeakAll CustomersRate 1August13</t>
  </si>
  <si>
    <t>CAISO1-in-10Monthly System PeakAll CustomersRate 1August14</t>
  </si>
  <si>
    <t>CAISO1-in-10Monthly System PeakAll CustomersRate 1August15</t>
  </si>
  <si>
    <t>CAISO1-in-10Monthly System PeakAll CustomersRate 1August16</t>
  </si>
  <si>
    <t>CAISO1-in-10Monthly System PeakAll CustomersRate 1August22</t>
  </si>
  <si>
    <t>CAISO1-in-10Monthly System PeakAll CustomersRate 1August23</t>
  </si>
  <si>
    <t>CAISO1-in-10Monthly System PeakAll CustomersRate 1August24</t>
  </si>
  <si>
    <t>CAISO1-in-10Monthly System PeakAll CustomersRate 1August7</t>
  </si>
  <si>
    <t>CAISO1-in-10Monthly System PeakAll CustomersRate 1August8</t>
  </si>
  <si>
    <t>CAISO1-in-10Monthly System PeakAll CustomersRate 1August9</t>
  </si>
  <si>
    <t>CAISO1-in-10Monthly System PeakAll CustomersRate 1August17</t>
  </si>
  <si>
    <t>CAISO1-in-10Monthly System PeakAll CustomersRate 1August18</t>
  </si>
  <si>
    <t>CAISO1-in-10Monthly System PeakAll CustomersRate 1August19</t>
  </si>
  <si>
    <t>CAISO1-in-10Monthly System PeakAll CustomersRate 1August20</t>
  </si>
  <si>
    <t>CAISO1-in-10Monthly System PeakAll CustomersRate 1August21</t>
  </si>
  <si>
    <t>CAISO1-in-10Monthly System PeakAll CustomersRate 1August1</t>
  </si>
  <si>
    <t>CAISO1-in-10Monthly System PeakAll CustomersRate 1August2</t>
  </si>
  <si>
    <t>CAISO1-in-10Monthly System PeakAll CustomersRate 1August3</t>
  </si>
  <si>
    <t>CAISO1-in-10Monthly System PeakAll CustomersRate 1August4</t>
  </si>
  <si>
    <t>CAISO1-in-10Monthly System PeakAll CustomersRate 1August5</t>
  </si>
  <si>
    <t>CAISO1-in-10Monthly System PeakAll CustomersRate 1August6</t>
  </si>
  <si>
    <t>CAISO1-in-10Monthly System PeakAll CustomersRate 1December10</t>
  </si>
  <si>
    <t>CAISO1-in-10Monthly System PeakAll CustomersRate 1December11</t>
  </si>
  <si>
    <t>CAISO1-in-10Monthly System PeakAll CustomersRate 1December12</t>
  </si>
  <si>
    <t>CAISO1-in-10Monthly System PeakAll CustomersRate 1December13</t>
  </si>
  <si>
    <t>CAISO1-in-10Monthly System PeakAll CustomersRate 1December14</t>
  </si>
  <si>
    <t>CAISO1-in-10Monthly System PeakAll CustomersRate 1December15</t>
  </si>
  <si>
    <t>CAISO1-in-10Monthly System PeakAll CustomersRate 1December16</t>
  </si>
  <si>
    <t>CAISO1-in-10Monthly System PeakAll CustomersRate 1December22</t>
  </si>
  <si>
    <t>CAISO1-in-10Monthly System PeakAll CustomersRate 1December23</t>
  </si>
  <si>
    <t>CAISO1-in-10Monthly System PeakAll CustomersRate 1December24</t>
  </si>
  <si>
    <t>CAISO1-in-10Monthly System PeakAll CustomersRate 1December7</t>
  </si>
  <si>
    <t>CAISO1-in-10Monthly System PeakAll CustomersRate 1December8</t>
  </si>
  <si>
    <t>CAISO1-in-10Monthly System PeakAll CustomersRate 1December9</t>
  </si>
  <si>
    <t>CAISO1-in-10Monthly System PeakAll CustomersRate 1December17</t>
  </si>
  <si>
    <t>CAISO1-in-10Monthly System PeakAll CustomersRate 1December18</t>
  </si>
  <si>
    <t>CAISO1-in-10Monthly System PeakAll CustomersRate 1December19</t>
  </si>
  <si>
    <t>CAISO1-in-10Monthly System PeakAll CustomersRate 1December20</t>
  </si>
  <si>
    <t>CAISO1-in-10Monthly System PeakAll CustomersRate 1December21</t>
  </si>
  <si>
    <t>CAISO1-in-10Monthly System PeakAll CustomersRate 1December1</t>
  </si>
  <si>
    <t>CAISO1-in-10Monthly System PeakAll CustomersRate 1December2</t>
  </si>
  <si>
    <t>CAISO1-in-10Monthly System PeakAll CustomersRate 1December3</t>
  </si>
  <si>
    <t>CAISO1-in-10Monthly System PeakAll CustomersRate 1December4</t>
  </si>
  <si>
    <t>CAISO1-in-10Monthly System PeakAll CustomersRate 1December5</t>
  </si>
  <si>
    <t>CAISO1-in-10Monthly System PeakAll CustomersRate 1December6</t>
  </si>
  <si>
    <t>CAISO1-in-10Monthly System PeakAll CustomersRate 1February10</t>
  </si>
  <si>
    <t>CAISO1-in-10Monthly System PeakAll CustomersRate 1February11</t>
  </si>
  <si>
    <t>CAISO1-in-10Monthly System PeakAll CustomersRate 1February12</t>
  </si>
  <si>
    <t>CAISO1-in-10Monthly System PeakAll CustomersRate 1February13</t>
  </si>
  <si>
    <t>CAISO1-in-10Monthly System PeakAll CustomersRate 1February14</t>
  </si>
  <si>
    <t>CAISO1-in-10Monthly System PeakAll CustomersRate 1February15</t>
  </si>
  <si>
    <t>CAISO1-in-10Monthly System PeakAll CustomersRate 1February16</t>
  </si>
  <si>
    <t>CAISO1-in-10Monthly System PeakAll CustomersRate 1February22</t>
  </si>
  <si>
    <t>CAISO1-in-10Monthly System PeakAll CustomersRate 1February23</t>
  </si>
  <si>
    <t>CAISO1-in-10Monthly System PeakAll CustomersRate 1February24</t>
  </si>
  <si>
    <t>CAISO1-in-10Monthly System PeakAll CustomersRate 1February7</t>
  </si>
  <si>
    <t>CAISO1-in-10Monthly System PeakAll CustomersRate 1February8</t>
  </si>
  <si>
    <t>CAISO1-in-10Monthly System PeakAll CustomersRate 1February9</t>
  </si>
  <si>
    <t>CAISO1-in-10Monthly System PeakAll CustomersRate 1February17</t>
  </si>
  <si>
    <t>CAISO1-in-10Monthly System PeakAll CustomersRate 1February18</t>
  </si>
  <si>
    <t>CAISO1-in-10Monthly System PeakAll CustomersRate 1February19</t>
  </si>
  <si>
    <t>CAISO1-in-10Monthly System PeakAll CustomersRate 1February20</t>
  </si>
  <si>
    <t>CAISO1-in-10Monthly System PeakAll CustomersRate 1February21</t>
  </si>
  <si>
    <t>CAISO1-in-10Monthly System PeakAll CustomersRate 1February1</t>
  </si>
  <si>
    <t>CAISO1-in-10Monthly System PeakAll CustomersRate 1February2</t>
  </si>
  <si>
    <t>CAISO1-in-10Monthly System PeakAll CustomersRate 1February3</t>
  </si>
  <si>
    <t>CAISO1-in-10Monthly System PeakAll CustomersRate 1February4</t>
  </si>
  <si>
    <t>CAISO1-in-10Monthly System PeakAll CustomersRate 1February5</t>
  </si>
  <si>
    <t>CAISO1-in-10Monthly System PeakAll CustomersRate 1February6</t>
  </si>
  <si>
    <t>CAISO1-in-10Monthly System PeakAll CustomersRate 1January10</t>
  </si>
  <si>
    <t>CAISO1-in-10Monthly System PeakAll CustomersRate 1January11</t>
  </si>
  <si>
    <t>CAISO1-in-10Monthly System PeakAll CustomersRate 1January12</t>
  </si>
  <si>
    <t>CAISO1-in-10Monthly System PeakAll CustomersRate 1January13</t>
  </si>
  <si>
    <t>CAISO1-in-10Monthly System PeakAll CustomersRate 1January14</t>
  </si>
  <si>
    <t>CAISO1-in-10Monthly System PeakAll CustomersRate 1January15</t>
  </si>
  <si>
    <t>CAISO1-in-10Monthly System PeakAll CustomersRate 1January16</t>
  </si>
  <si>
    <t>CAISO1-in-10Monthly System PeakAll CustomersRate 1January22</t>
  </si>
  <si>
    <t>CAISO1-in-10Monthly System PeakAll CustomersRate 1January23</t>
  </si>
  <si>
    <t>CAISO1-in-10Monthly System PeakAll CustomersRate 1January24</t>
  </si>
  <si>
    <t>CAISO1-in-10Monthly System PeakAll CustomersRate 1January7</t>
  </si>
  <si>
    <t>CAISO1-in-10Monthly System PeakAll CustomersRate 1January8</t>
  </si>
  <si>
    <t>CAISO1-in-10Monthly System PeakAll CustomersRate 1January9</t>
  </si>
  <si>
    <t>CAISO1-in-10Monthly System PeakAll CustomersRate 1January17</t>
  </si>
  <si>
    <t>CAISO1-in-10Monthly System PeakAll CustomersRate 1January18</t>
  </si>
  <si>
    <t>CAISO1-in-10Monthly System PeakAll CustomersRate 1January19</t>
  </si>
  <si>
    <t>CAISO1-in-10Monthly System PeakAll CustomersRate 1January20</t>
  </si>
  <si>
    <t>CAISO1-in-10Monthly System PeakAll CustomersRate 1January21</t>
  </si>
  <si>
    <t>CAISO1-in-10Monthly System PeakAll CustomersRate 1January1</t>
  </si>
  <si>
    <t>CAISO1-in-10Monthly System PeakAll CustomersRate 1January2</t>
  </si>
  <si>
    <t>CAISO1-in-10Monthly System PeakAll CustomersRate 1January3</t>
  </si>
  <si>
    <t>CAISO1-in-10Monthly System PeakAll CustomersRate 1January4</t>
  </si>
  <si>
    <t>CAISO1-in-10Monthly System PeakAll CustomersRate 1January5</t>
  </si>
  <si>
    <t>CAISO1-in-10Monthly System PeakAll CustomersRate 1January6</t>
  </si>
  <si>
    <t>CAISO1-in-10Monthly System PeakAll CustomersRate 1July10</t>
  </si>
  <si>
    <t>CAISO1-in-10Monthly System PeakAll CustomersRate 1July11</t>
  </si>
  <si>
    <t>CAISO1-in-10Monthly System PeakAll CustomersRate 1July12</t>
  </si>
  <si>
    <t>CAISO1-in-10Monthly System PeakAll CustomersRate 1July13</t>
  </si>
  <si>
    <t>CAISO1-in-10Monthly System PeakAll CustomersRate 1July14</t>
  </si>
  <si>
    <t>CAISO1-in-10Monthly System PeakAll CustomersRate 1July15</t>
  </si>
  <si>
    <t>CAISO1-in-10Monthly System PeakAll CustomersRate 1July16</t>
  </si>
  <si>
    <t>CAISO1-in-10Monthly System PeakAll CustomersRate 1July22</t>
  </si>
  <si>
    <t>CAISO1-in-10Monthly System PeakAll CustomersRate 1July23</t>
  </si>
  <si>
    <t>CAISO1-in-10Monthly System PeakAll CustomersRate 1July24</t>
  </si>
  <si>
    <t>CAISO1-in-10Monthly System PeakAll CustomersRate 1July7</t>
  </si>
  <si>
    <t>CAISO1-in-10Monthly System PeakAll CustomersRate 1July8</t>
  </si>
  <si>
    <t>CAISO1-in-10Monthly System PeakAll CustomersRate 1July9</t>
  </si>
  <si>
    <t>CAISO1-in-10Monthly System PeakAll CustomersRate 1July17</t>
  </si>
  <si>
    <t>CAISO1-in-10Monthly System PeakAll CustomersRate 1July18</t>
  </si>
  <si>
    <t>CAISO1-in-10Monthly System PeakAll CustomersRate 1July19</t>
  </si>
  <si>
    <t>CAISO1-in-10Monthly System PeakAll CustomersRate 1July20</t>
  </si>
  <si>
    <t>CAISO1-in-10Monthly System PeakAll CustomersRate 1July21</t>
  </si>
  <si>
    <t>CAISO1-in-10Monthly System PeakAll CustomersRate 1July1</t>
  </si>
  <si>
    <t>CAISO1-in-10Monthly System PeakAll CustomersRate 1July2</t>
  </si>
  <si>
    <t>CAISO1-in-10Monthly System PeakAll CustomersRate 1July3</t>
  </si>
  <si>
    <t>CAISO1-in-10Monthly System PeakAll CustomersRate 1July4</t>
  </si>
  <si>
    <t>CAISO1-in-10Monthly System PeakAll CustomersRate 1July5</t>
  </si>
  <si>
    <t>CAISO1-in-10Monthly System PeakAll CustomersRate 1July6</t>
  </si>
  <si>
    <t>CAISO1-in-10Monthly System PeakAll CustomersRate 1June10</t>
  </si>
  <si>
    <t>CAISO1-in-10Monthly System PeakAll CustomersRate 1June11</t>
  </si>
  <si>
    <t>CAISO1-in-10Monthly System PeakAll CustomersRate 1June12</t>
  </si>
  <si>
    <t>CAISO1-in-10Monthly System PeakAll CustomersRate 1June13</t>
  </si>
  <si>
    <t>CAISO1-in-10Monthly System PeakAll CustomersRate 1June14</t>
  </si>
  <si>
    <t>CAISO1-in-10Monthly System PeakAll CustomersRate 1June15</t>
  </si>
  <si>
    <t>CAISO1-in-10Monthly System PeakAll CustomersRate 1June16</t>
  </si>
  <si>
    <t>CAISO1-in-10Monthly System PeakAll CustomersRate 1June22</t>
  </si>
  <si>
    <t>CAISO1-in-10Monthly System PeakAll CustomersRate 1June23</t>
  </si>
  <si>
    <t>CAISO1-in-10Monthly System PeakAll CustomersRate 1June24</t>
  </si>
  <si>
    <t>CAISO1-in-10Monthly System PeakAll CustomersRate 1June7</t>
  </si>
  <si>
    <t>CAISO1-in-10Monthly System PeakAll CustomersRate 1June8</t>
  </si>
  <si>
    <t>CAISO1-in-10Monthly System PeakAll CustomersRate 1June9</t>
  </si>
  <si>
    <t>CAISO1-in-10Monthly System PeakAll CustomersRate 1June17</t>
  </si>
  <si>
    <t>CAISO1-in-10Monthly System PeakAll CustomersRate 1June18</t>
  </si>
  <si>
    <t>CAISO1-in-10Monthly System PeakAll CustomersRate 1June19</t>
  </si>
  <si>
    <t>CAISO1-in-10Monthly System PeakAll CustomersRate 1June20</t>
  </si>
  <si>
    <t>CAISO1-in-10Monthly System PeakAll CustomersRate 1June21</t>
  </si>
  <si>
    <t>CAISO1-in-10Monthly System PeakAll CustomersRate 1June1</t>
  </si>
  <si>
    <t>CAISO1-in-10Monthly System PeakAll CustomersRate 1June2</t>
  </si>
  <si>
    <t>CAISO1-in-10Monthly System PeakAll CustomersRate 1June3</t>
  </si>
  <si>
    <t>CAISO1-in-10Monthly System PeakAll CustomersRate 1June4</t>
  </si>
  <si>
    <t>CAISO1-in-10Monthly System PeakAll CustomersRate 1June5</t>
  </si>
  <si>
    <t>CAISO1-in-10Monthly System PeakAll CustomersRate 1June6</t>
  </si>
  <si>
    <t>CAISO1-in-10Monthly System PeakAll CustomersRate 1March10</t>
  </si>
  <si>
    <t>CAISO1-in-10Monthly System PeakAll CustomersRate 1March15</t>
  </si>
  <si>
    <t>CAISO1-in-10Monthly System PeakAll CustomersRate 1March16</t>
  </si>
  <si>
    <t>CAISO1-in-10Monthly System PeakAll CustomersRate 1March22</t>
  </si>
  <si>
    <t>CAISO1-in-10Monthly System PeakAll CustomersRate 1March23</t>
  </si>
  <si>
    <t>CAISO1-in-10Monthly System PeakAll CustomersRate 1March24</t>
  </si>
  <si>
    <t>CAISO1-in-10Monthly System PeakAll CustomersRate 1March7</t>
  </si>
  <si>
    <t>CAISO1-in-10Monthly System PeakAll CustomersRate 1March8</t>
  </si>
  <si>
    <t>CAISO1-in-10Monthly System PeakAll CustomersRate 1March9</t>
  </si>
  <si>
    <t>CAISO1-in-10Monthly System PeakAll CustomersRate 1March17</t>
  </si>
  <si>
    <t>CAISO1-in-10Monthly System PeakAll CustomersRate 1March18</t>
  </si>
  <si>
    <t>CAISO1-in-10Monthly System PeakAll CustomersRate 1March19</t>
  </si>
  <si>
    <t>CAISO1-in-10Monthly System PeakAll CustomersRate 1March20</t>
  </si>
  <si>
    <t>CAISO1-in-10Monthly System PeakAll CustomersRate 1March21</t>
  </si>
  <si>
    <t>CAISO1-in-10Monthly System PeakAll CustomersRate 1March1</t>
  </si>
  <si>
    <t>CAISO1-in-10Monthly System PeakAll CustomersRate 1March11</t>
  </si>
  <si>
    <t>CAISO1-in-10Monthly System PeakAll CustomersRate 1March12</t>
  </si>
  <si>
    <t>CAISO1-in-10Monthly System PeakAll CustomersRate 1March13</t>
  </si>
  <si>
    <t>CAISO1-in-10Monthly System PeakAll CustomersRate 1March14</t>
  </si>
  <si>
    <t>CAISO1-in-10Monthly System PeakAll CustomersRate 1March2</t>
  </si>
  <si>
    <t>CAISO1-in-10Monthly System PeakAll CustomersRate 1March3</t>
  </si>
  <si>
    <t>CAISO1-in-10Monthly System PeakAll CustomersRate 1March4</t>
  </si>
  <si>
    <t>CAISO1-in-10Monthly System PeakAll CustomersRate 1March5</t>
  </si>
  <si>
    <t>CAISO1-in-10Monthly System PeakAll CustomersRate 1March6</t>
  </si>
  <si>
    <t>CAISO1-in-10Monthly System PeakAll CustomersRate 1May10</t>
  </si>
  <si>
    <t>CAISO1-in-10Monthly System PeakAll CustomersRate 1May11</t>
  </si>
  <si>
    <t>CAISO1-in-10Monthly System PeakAll CustomersRate 1May12</t>
  </si>
  <si>
    <t>CAISO1-in-10Monthly System PeakAll CustomersRate 1May13</t>
  </si>
  <si>
    <t>CAISO1-in-10Monthly System PeakAll CustomersRate 1May14</t>
  </si>
  <si>
    <t>CAISO1-in-10Monthly System PeakAll CustomersRate 1May15</t>
  </si>
  <si>
    <t>CAISO1-in-10Monthly System PeakAll CustomersRate 1May16</t>
  </si>
  <si>
    <t>CAISO1-in-10Monthly System PeakAll CustomersRate 1May22</t>
  </si>
  <si>
    <t>CAISO1-in-10Monthly System PeakAll CustomersRate 1May23</t>
  </si>
  <si>
    <t>CAISO1-in-10Monthly System PeakAll CustomersRate 1May24</t>
  </si>
  <si>
    <t>CAISO1-in-10Monthly System PeakAll CustomersRate 1May7</t>
  </si>
  <si>
    <t>CAISO1-in-10Monthly System PeakAll CustomersRate 1May8</t>
  </si>
  <si>
    <t>CAISO1-in-10Monthly System PeakAll CustomersRate 1May9</t>
  </si>
  <si>
    <t>CAISO1-in-10Monthly System PeakAll CustomersRate 1May17</t>
  </si>
  <si>
    <t>CAISO1-in-10Monthly System PeakAll CustomersRate 1May18</t>
  </si>
  <si>
    <t>CAISO1-in-10Monthly System PeakAll CustomersRate 1May19</t>
  </si>
  <si>
    <t>CAISO1-in-10Monthly System PeakAll CustomersRate 1May20</t>
  </si>
  <si>
    <t>CAISO1-in-10Monthly System PeakAll CustomersRate 1May21</t>
  </si>
  <si>
    <t>CAISO1-in-10Monthly System PeakAll CustomersRate 1May1</t>
  </si>
  <si>
    <t>CAISO1-in-10Monthly System PeakAll CustomersRate 1May2</t>
  </si>
  <si>
    <t>CAISO1-in-10Monthly System PeakAll CustomersRate 1May3</t>
  </si>
  <si>
    <t>CAISO1-in-10Monthly System PeakAll CustomersRate 1May4</t>
  </si>
  <si>
    <t>CAISO1-in-10Monthly System PeakAll CustomersRate 1May5</t>
  </si>
  <si>
    <t>CAISO1-in-10Monthly System PeakAll CustomersRate 1May6</t>
  </si>
  <si>
    <t>CAISO1-in-10Monthly System PeakAll CustomersRate 1November10</t>
  </si>
  <si>
    <t>CAISO1-in-10Monthly System PeakAll CustomersRate 1November11</t>
  </si>
  <si>
    <t>CAISO1-in-10Monthly System PeakAll CustomersRate 1November12</t>
  </si>
  <si>
    <t>CAISO1-in-10Monthly System PeakAll CustomersRate 1November13</t>
  </si>
  <si>
    <t>CAISO1-in-10Monthly System PeakAll CustomersRate 1November14</t>
  </si>
  <si>
    <t>CAISO1-in-10Monthly System PeakAll CustomersRate 1November15</t>
  </si>
  <si>
    <t>CAISO1-in-10Monthly System PeakAll CustomersRate 1November16</t>
  </si>
  <si>
    <t>CAISO1-in-10Monthly System PeakAll CustomersRate 1November22</t>
  </si>
  <si>
    <t>CAISO1-in-10Monthly System PeakAll CustomersRate 1November23</t>
  </si>
  <si>
    <t>CAISO1-in-10Monthly System PeakAll CustomersRate 1November24</t>
  </si>
  <si>
    <t>CAISO1-in-10Monthly System PeakAll CustomersRate 1November7</t>
  </si>
  <si>
    <t>CAISO1-in-10Monthly System PeakAll CustomersRate 1November8</t>
  </si>
  <si>
    <t>CAISO1-in-10Monthly System PeakAll CustomersRate 1November9</t>
  </si>
  <si>
    <t>CAISO1-in-10Monthly System PeakAll CustomersRate 1November17</t>
  </si>
  <si>
    <t>CAISO1-in-10Monthly System PeakAll CustomersRate 1November18</t>
  </si>
  <si>
    <t>CAISO1-in-10Monthly System PeakAll CustomersRate 1November19</t>
  </si>
  <si>
    <t>CAISO1-in-10Monthly System PeakAll CustomersRate 1November20</t>
  </si>
  <si>
    <t>CAISO1-in-10Monthly System PeakAll CustomersRate 1November21</t>
  </si>
  <si>
    <t>CAISO1-in-10Monthly System PeakAll CustomersRate 1November1</t>
  </si>
  <si>
    <t>CAISO1-in-10Monthly System PeakAll CustomersRate 1November2</t>
  </si>
  <si>
    <t>CAISO1-in-10Monthly System PeakAll CustomersRate 1November3</t>
  </si>
  <si>
    <t>CAISO1-in-10Monthly System PeakAll CustomersRate 1November4</t>
  </si>
  <si>
    <t>CAISO1-in-10Monthly System PeakAll CustomersRate 1November5</t>
  </si>
  <si>
    <t>CAISO1-in-10Monthly System PeakAll CustomersRate 1November6</t>
  </si>
  <si>
    <t>CAISO1-in-10Monthly System PeakAll CustomersRate 1October10</t>
  </si>
  <si>
    <t>CAISO1-in-10Monthly System PeakAll CustomersRate 1October11</t>
  </si>
  <si>
    <t>CAISO1-in-10Monthly System PeakAll CustomersRate 1October12</t>
  </si>
  <si>
    <t>CAISO1-in-10Monthly System PeakAll CustomersRate 1October13</t>
  </si>
  <si>
    <t>CAISO1-in-10Monthly System PeakAll CustomersRate 1October14</t>
  </si>
  <si>
    <t>CAISO1-in-10Monthly System PeakAll CustomersRate 1October15</t>
  </si>
  <si>
    <t>CAISO1-in-10Monthly System PeakAll CustomersRate 1October16</t>
  </si>
  <si>
    <t>CAISO1-in-10Monthly System PeakAll CustomersRate 1October22</t>
  </si>
  <si>
    <t>CAISO1-in-10Monthly System PeakAll CustomersRate 1October23</t>
  </si>
  <si>
    <t>CAISO1-in-10Monthly System PeakAll CustomersRate 1October24</t>
  </si>
  <si>
    <t>CAISO1-in-10Monthly System PeakAll CustomersRate 1October7</t>
  </si>
  <si>
    <t>CAISO1-in-10Monthly System PeakAll CustomersRate 1October8</t>
  </si>
  <si>
    <t>CAISO1-in-10Monthly System PeakAll CustomersRate 1October9</t>
  </si>
  <si>
    <t>CAISO1-in-10Monthly System PeakAll CustomersRate 1October17</t>
  </si>
  <si>
    <t>CAISO1-in-10Monthly System PeakAll CustomersRate 1October18</t>
  </si>
  <si>
    <t>CAISO1-in-10Monthly System PeakAll CustomersRate 1October19</t>
  </si>
  <si>
    <t>CAISO1-in-10Monthly System PeakAll CustomersRate 1October20</t>
  </si>
  <si>
    <t>CAISO1-in-10Monthly System PeakAll CustomersRate 1October21</t>
  </si>
  <si>
    <t>CAISO1-in-10Monthly System PeakAll CustomersRate 1October1</t>
  </si>
  <si>
    <t>CAISO1-in-10Monthly System PeakAll CustomersRate 1October2</t>
  </si>
  <si>
    <t>CAISO1-in-10Monthly System PeakAll CustomersRate 1October3</t>
  </si>
  <si>
    <t>CAISO1-in-10Monthly System PeakAll CustomersRate 1October4</t>
  </si>
  <si>
    <t>CAISO1-in-10Monthly System PeakAll CustomersRate 1October5</t>
  </si>
  <si>
    <t>CAISO1-in-10Monthly System PeakAll CustomersRate 1October6</t>
  </si>
  <si>
    <t>CAISO1-in-10Monthly System PeakAll CustomersRate 1September10</t>
  </si>
  <si>
    <t>CAISO1-in-10Monthly System PeakAll CustomersRate 1September11</t>
  </si>
  <si>
    <t>CAISO1-in-10Monthly System PeakAll CustomersRate 1September12</t>
  </si>
  <si>
    <t>CAISO1-in-10Monthly System PeakAll CustomersRate 1September13</t>
  </si>
  <si>
    <t>CAISO1-in-10Monthly System PeakAll CustomersRate 1September14</t>
  </si>
  <si>
    <t>CAISO1-in-10Monthly System PeakAll CustomersRate 1September15</t>
  </si>
  <si>
    <t>CAISO1-in-10Monthly System PeakAll CustomersRate 1September16</t>
  </si>
  <si>
    <t>CAISO1-in-10Monthly System PeakAll CustomersRate 1September22</t>
  </si>
  <si>
    <t>CAISO1-in-10Monthly System PeakAll CustomersRate 1September23</t>
  </si>
  <si>
    <t>CAISO1-in-10Monthly System PeakAll CustomersRate 1September24</t>
  </si>
  <si>
    <t>CAISO1-in-10Monthly System PeakAll CustomersRate 1September7</t>
  </si>
  <si>
    <t>CAISO1-in-10Monthly System PeakAll CustomersRate 1September8</t>
  </si>
  <si>
    <t>CAISO1-in-10Monthly System PeakAll CustomersRate 1September9</t>
  </si>
  <si>
    <t>CAISO1-in-10Monthly System PeakAll CustomersRate 1September17</t>
  </si>
  <si>
    <t>CAISO1-in-10Monthly System PeakAll CustomersRate 1September18</t>
  </si>
  <si>
    <t>CAISO1-in-10Monthly System PeakAll CustomersRate 1September19</t>
  </si>
  <si>
    <t>CAISO1-in-10Monthly System PeakAll CustomersRate 1September20</t>
  </si>
  <si>
    <t>CAISO1-in-10Monthly System PeakAll CustomersRate 1September21</t>
  </si>
  <si>
    <t>CAISO1-in-10Monthly System PeakAll CustomersRate 1September1</t>
  </si>
  <si>
    <t>CAISO1-in-10Monthly System PeakAll CustomersRate 1September2</t>
  </si>
  <si>
    <t>CAISO1-in-10Monthly System PeakAll CustomersRate 1September3</t>
  </si>
  <si>
    <t>CAISO1-in-10Monthly System PeakAll CustomersRate 1September4</t>
  </si>
  <si>
    <t>CAISO1-in-10Monthly System PeakAll CustomersRate 1September5</t>
  </si>
  <si>
    <t>CAISO1-in-10Monthly System PeakAll CustomersRate 1September6</t>
  </si>
  <si>
    <t>CAISO1-in-2Average WeekdayAll CustomersRate 1April10</t>
  </si>
  <si>
    <t>CAISO1-in-2Average WeekdayAll CustomersRate 1April15</t>
  </si>
  <si>
    <t>CAISO1-in-2Average WeekdayAll CustomersRate 1April16</t>
  </si>
  <si>
    <t>CAISO1-in-2Average WeekdayAll CustomersRate 1April22</t>
  </si>
  <si>
    <t>CAISO1-in-2Average WeekdayAll CustomersRate 1April23</t>
  </si>
  <si>
    <t>CAISO1-in-2Average WeekdayAll CustomersRate 1April24</t>
  </si>
  <si>
    <t>CAISO1-in-2Average WeekdayAll CustomersRate 1April7</t>
  </si>
  <si>
    <t>CAISO1-in-2Average WeekdayAll CustomersRate 1April8</t>
  </si>
  <si>
    <t>CAISO1-in-2Average WeekdayAll CustomersRate 1April9</t>
  </si>
  <si>
    <t>CAISO1-in-2Average WeekdayAll CustomersRate 1April17</t>
  </si>
  <si>
    <t>CAISO1-in-2Average WeekdayAll CustomersRate 1April18</t>
  </si>
  <si>
    <t>CAISO1-in-2Average WeekdayAll CustomersRate 1April19</t>
  </si>
  <si>
    <t>CAISO1-in-2Average WeekdayAll CustomersRate 1April20</t>
  </si>
  <si>
    <t>CAISO1-in-2Average WeekdayAll CustomersRate 1April21</t>
  </si>
  <si>
    <t>CAISO1-in-2Average WeekdayAll CustomersRate 1April1</t>
  </si>
  <si>
    <t>CAISO1-in-2Average WeekdayAll CustomersRate 1April11</t>
  </si>
  <si>
    <t>CAISO1-in-2Average WeekdayAll CustomersRate 1April12</t>
  </si>
  <si>
    <t>CAISO1-in-2Average WeekdayAll CustomersRate 1April13</t>
  </si>
  <si>
    <t>CAISO1-in-2Average WeekdayAll CustomersRate 1April14</t>
  </si>
  <si>
    <t>CAISO1-in-2Average WeekdayAll CustomersRate 1April2</t>
  </si>
  <si>
    <t>CAISO1-in-2Average WeekdayAll CustomersRate 1April3</t>
  </si>
  <si>
    <t>CAISO1-in-2Average WeekdayAll CustomersRate 1April4</t>
  </si>
  <si>
    <t>CAISO1-in-2Average WeekdayAll CustomersRate 1April5</t>
  </si>
  <si>
    <t>CAISO1-in-2Average WeekdayAll CustomersRate 1April6</t>
  </si>
  <si>
    <t>CAISO1-in-2Average WeekdayAll CustomersRate 1August10</t>
  </si>
  <si>
    <t>CAISO1-in-2Average WeekdayAll CustomersRate 1August11</t>
  </si>
  <si>
    <t>CAISO1-in-2Average WeekdayAll CustomersRate 1August12</t>
  </si>
  <si>
    <t>CAISO1-in-2Average WeekdayAll CustomersRate 1August13</t>
  </si>
  <si>
    <t>CAISO1-in-2Average WeekdayAll CustomersRate 1August14</t>
  </si>
  <si>
    <t>CAISO1-in-2Average WeekdayAll CustomersRate 1August15</t>
  </si>
  <si>
    <t>CAISO1-in-2Average WeekdayAll CustomersRate 1August16</t>
  </si>
  <si>
    <t>CAISO1-in-2Average WeekdayAll CustomersRate 1August22</t>
  </si>
  <si>
    <t>CAISO1-in-2Average WeekdayAll CustomersRate 1August23</t>
  </si>
  <si>
    <t>CAISO1-in-2Average WeekdayAll CustomersRate 1August24</t>
  </si>
  <si>
    <t>CAISO1-in-2Average WeekdayAll CustomersRate 1August7</t>
  </si>
  <si>
    <t>CAISO1-in-2Average WeekdayAll CustomersRate 1August8</t>
  </si>
  <si>
    <t>CAISO1-in-2Average WeekdayAll CustomersRate 1August9</t>
  </si>
  <si>
    <t>CAISO1-in-2Average WeekdayAll CustomersRate 1August17</t>
  </si>
  <si>
    <t>CAISO1-in-2Average WeekdayAll CustomersRate 1August18</t>
  </si>
  <si>
    <t>CAISO1-in-2Average WeekdayAll CustomersRate 1August19</t>
  </si>
  <si>
    <t>CAISO1-in-2Average WeekdayAll CustomersRate 1August20</t>
  </si>
  <si>
    <t>CAISO1-in-2Average WeekdayAll CustomersRate 1August21</t>
  </si>
  <si>
    <t>CAISO1-in-2Average WeekdayAll CustomersRate 1August1</t>
  </si>
  <si>
    <t>CAISO1-in-2Average WeekdayAll CustomersRate 1August2</t>
  </si>
  <si>
    <t>CAISO1-in-2Average WeekdayAll CustomersRate 1August3</t>
  </si>
  <si>
    <t>CAISO1-in-2Average WeekdayAll CustomersRate 1August4</t>
  </si>
  <si>
    <t>CAISO1-in-2Average WeekdayAll CustomersRate 1August5</t>
  </si>
  <si>
    <t>CAISO1-in-2Average WeekdayAll CustomersRate 1August6</t>
  </si>
  <si>
    <t>CAISO1-in-2Average WeekdayAll CustomersRate 1December10</t>
  </si>
  <si>
    <t>CAISO1-in-2Average WeekdayAll CustomersRate 1December11</t>
  </si>
  <si>
    <t>CAISO1-in-2Average WeekdayAll CustomersRate 1December12</t>
  </si>
  <si>
    <t>CAISO1-in-2Average WeekdayAll CustomersRate 1December13</t>
  </si>
  <si>
    <t>CAISO1-in-2Average WeekdayAll CustomersRate 1December14</t>
  </si>
  <si>
    <t>CAISO1-in-2Average WeekdayAll CustomersRate 1December15</t>
  </si>
  <si>
    <t>CAISO1-in-2Average WeekdayAll CustomersRate 1December16</t>
  </si>
  <si>
    <t>CAISO1-in-2Average WeekdayAll CustomersRate 1December22</t>
  </si>
  <si>
    <t>CAISO1-in-2Average WeekdayAll CustomersRate 1December23</t>
  </si>
  <si>
    <t>CAISO1-in-2Average WeekdayAll CustomersRate 1December24</t>
  </si>
  <si>
    <t>CAISO1-in-2Average WeekdayAll CustomersRate 1December7</t>
  </si>
  <si>
    <t>CAISO1-in-2Average WeekdayAll CustomersRate 1December8</t>
  </si>
  <si>
    <t>CAISO1-in-2Average WeekdayAll CustomersRate 1December9</t>
  </si>
  <si>
    <t>CAISO1-in-2Average WeekdayAll CustomersRate 1December17</t>
  </si>
  <si>
    <t>CAISO1-in-2Average WeekdayAll CustomersRate 1December18</t>
  </si>
  <si>
    <t>CAISO1-in-2Average WeekdayAll CustomersRate 1December19</t>
  </si>
  <si>
    <t>CAISO1-in-2Average WeekdayAll CustomersRate 1December20</t>
  </si>
  <si>
    <t>CAISO1-in-2Average WeekdayAll CustomersRate 1December21</t>
  </si>
  <si>
    <t>CAISO1-in-2Average WeekdayAll CustomersRate 1December1</t>
  </si>
  <si>
    <t>CAISO1-in-2Average WeekdayAll CustomersRate 1December2</t>
  </si>
  <si>
    <t>CAISO1-in-2Average WeekdayAll CustomersRate 1December3</t>
  </si>
  <si>
    <t>CAISO1-in-2Average WeekdayAll CustomersRate 1December4</t>
  </si>
  <si>
    <t>CAISO1-in-2Average WeekdayAll CustomersRate 1December5</t>
  </si>
  <si>
    <t>CAISO1-in-2Average WeekdayAll CustomersRate 1December6</t>
  </si>
  <si>
    <t>CAISO1-in-2Average WeekdayAll CustomersRate 1February10</t>
  </si>
  <si>
    <t>CAISO1-in-2Average WeekdayAll CustomersRate 1February11</t>
  </si>
  <si>
    <t>CAISO1-in-2Average WeekdayAll CustomersRate 1February12</t>
  </si>
  <si>
    <t>CAISO1-in-2Average WeekdayAll CustomersRate 1February13</t>
  </si>
  <si>
    <t>CAISO1-in-2Average WeekdayAll CustomersRate 1February14</t>
  </si>
  <si>
    <t>CAISO1-in-2Average WeekdayAll CustomersRate 1February15</t>
  </si>
  <si>
    <t>CAISO1-in-2Average WeekdayAll CustomersRate 1February16</t>
  </si>
  <si>
    <t>CAISO1-in-2Average WeekdayAll CustomersRate 1February22</t>
  </si>
  <si>
    <t>CAISO1-in-2Average WeekdayAll CustomersRate 1February23</t>
  </si>
  <si>
    <t>CAISO1-in-2Average WeekdayAll CustomersRate 1February24</t>
  </si>
  <si>
    <t>CAISO1-in-2Average WeekdayAll CustomersRate 1February7</t>
  </si>
  <si>
    <t>CAISO1-in-2Average WeekdayAll CustomersRate 1February8</t>
  </si>
  <si>
    <t>CAISO1-in-2Average WeekdayAll CustomersRate 1February9</t>
  </si>
  <si>
    <t>CAISO1-in-2Average WeekdayAll CustomersRate 1February17</t>
  </si>
  <si>
    <t>CAISO1-in-2Average WeekdayAll CustomersRate 1February18</t>
  </si>
  <si>
    <t>CAISO1-in-2Average WeekdayAll CustomersRate 1February19</t>
  </si>
  <si>
    <t>CAISO1-in-2Average WeekdayAll CustomersRate 1February20</t>
  </si>
  <si>
    <t>CAISO1-in-2Average WeekdayAll CustomersRate 1February21</t>
  </si>
  <si>
    <t>CAISO1-in-2Average WeekdayAll CustomersRate 1February1</t>
  </si>
  <si>
    <t>CAISO1-in-2Average WeekdayAll CustomersRate 1February2</t>
  </si>
  <si>
    <t>CAISO1-in-2Average WeekdayAll CustomersRate 1February3</t>
  </si>
  <si>
    <t>CAISO1-in-2Average WeekdayAll CustomersRate 1February4</t>
  </si>
  <si>
    <t>CAISO1-in-2Average WeekdayAll CustomersRate 1February5</t>
  </si>
  <si>
    <t>CAISO1-in-2Average WeekdayAll CustomersRate 1February6</t>
  </si>
  <si>
    <t>CAISO1-in-2Average WeekdayAll CustomersRate 1January10</t>
  </si>
  <si>
    <t>CAISO1-in-2Average WeekdayAll CustomersRate 1January11</t>
  </si>
  <si>
    <t>CAISO1-in-2Average WeekdayAll CustomersRate 1January12</t>
  </si>
  <si>
    <t>CAISO1-in-2Average WeekdayAll CustomersRate 1January13</t>
  </si>
  <si>
    <t>CAISO1-in-2Average WeekdayAll CustomersRate 1January14</t>
  </si>
  <si>
    <t>CAISO1-in-2Average WeekdayAll CustomersRate 1January15</t>
  </si>
  <si>
    <t>CAISO1-in-2Average WeekdayAll CustomersRate 1January16</t>
  </si>
  <si>
    <t>CAISO1-in-2Average WeekdayAll CustomersRate 1January22</t>
  </si>
  <si>
    <t>CAISO1-in-2Average WeekdayAll CustomersRate 1January23</t>
  </si>
  <si>
    <t>CAISO1-in-2Average WeekdayAll CustomersRate 1January24</t>
  </si>
  <si>
    <t>CAISO1-in-2Average WeekdayAll CustomersRate 1January7</t>
  </si>
  <si>
    <t>CAISO1-in-2Average WeekdayAll CustomersRate 1January8</t>
  </si>
  <si>
    <t>CAISO1-in-2Average WeekdayAll CustomersRate 1January9</t>
  </si>
  <si>
    <t>CAISO1-in-2Average WeekdayAll CustomersRate 1January17</t>
  </si>
  <si>
    <t>CAISO1-in-2Average WeekdayAll CustomersRate 1January18</t>
  </si>
  <si>
    <t>CAISO1-in-2Average WeekdayAll CustomersRate 1January19</t>
  </si>
  <si>
    <t>CAISO1-in-2Average WeekdayAll CustomersRate 1January20</t>
  </si>
  <si>
    <t>CAISO1-in-2Average WeekdayAll CustomersRate 1January21</t>
  </si>
  <si>
    <t>CAISO1-in-2Average WeekdayAll CustomersRate 1January1</t>
  </si>
  <si>
    <t>CAISO1-in-2Average WeekdayAll CustomersRate 1January2</t>
  </si>
  <si>
    <t>CAISO1-in-2Average WeekdayAll CustomersRate 1January3</t>
  </si>
  <si>
    <t>CAISO1-in-2Average WeekdayAll CustomersRate 1January4</t>
  </si>
  <si>
    <t>CAISO1-in-2Average WeekdayAll CustomersRate 1January5</t>
  </si>
  <si>
    <t>CAISO1-in-2Average WeekdayAll CustomersRate 1January6</t>
  </si>
  <si>
    <t>CAISO1-in-2Average WeekdayAll CustomersRate 1July10</t>
  </si>
  <si>
    <t>CAISO1-in-2Average WeekdayAll CustomersRate 1July11</t>
  </si>
  <si>
    <t>CAISO1-in-2Average WeekdayAll CustomersRate 1July12</t>
  </si>
  <si>
    <t>CAISO1-in-2Average WeekdayAll CustomersRate 1July13</t>
  </si>
  <si>
    <t>CAISO1-in-2Average WeekdayAll CustomersRate 1July14</t>
  </si>
  <si>
    <t>CAISO1-in-2Average WeekdayAll CustomersRate 1July15</t>
  </si>
  <si>
    <t>CAISO1-in-2Average WeekdayAll CustomersRate 1July16</t>
  </si>
  <si>
    <t>CAISO1-in-2Average WeekdayAll CustomersRate 1July22</t>
  </si>
  <si>
    <t>CAISO1-in-2Average WeekdayAll CustomersRate 1July23</t>
  </si>
  <si>
    <t>CAISO1-in-2Average WeekdayAll CustomersRate 1July24</t>
  </si>
  <si>
    <t>CAISO1-in-2Average WeekdayAll CustomersRate 1July7</t>
  </si>
  <si>
    <t>CAISO1-in-2Average WeekdayAll CustomersRate 1July8</t>
  </si>
  <si>
    <t>CAISO1-in-2Average WeekdayAll CustomersRate 1July9</t>
  </si>
  <si>
    <t>CAISO1-in-2Average WeekdayAll CustomersRate 1July17</t>
  </si>
  <si>
    <t>CAISO1-in-2Average WeekdayAll CustomersRate 1July18</t>
  </si>
  <si>
    <t>CAISO1-in-2Average WeekdayAll CustomersRate 1July19</t>
  </si>
  <si>
    <t>CAISO1-in-2Average WeekdayAll CustomersRate 1July20</t>
  </si>
  <si>
    <t>CAISO1-in-2Average WeekdayAll CustomersRate 1July21</t>
  </si>
  <si>
    <t>CAISO1-in-2Average WeekdayAll CustomersRate 1July1</t>
  </si>
  <si>
    <t>CAISO1-in-2Average WeekdayAll CustomersRate 1July2</t>
  </si>
  <si>
    <t>CAISO1-in-2Average WeekdayAll CustomersRate 1July3</t>
  </si>
  <si>
    <t>CAISO1-in-2Average WeekdayAll CustomersRate 1July4</t>
  </si>
  <si>
    <t>CAISO1-in-2Average WeekdayAll CustomersRate 1July5</t>
  </si>
  <si>
    <t>CAISO1-in-2Average WeekdayAll CustomersRate 1July6</t>
  </si>
  <si>
    <t>CAISO1-in-2Average WeekdayAll CustomersRate 1June10</t>
  </si>
  <si>
    <t>CAISO1-in-2Average WeekdayAll CustomersRate 1June11</t>
  </si>
  <si>
    <t>CAISO1-in-2Average WeekdayAll CustomersRate 1June12</t>
  </si>
  <si>
    <t>CAISO1-in-2Average WeekdayAll CustomersRate 1June13</t>
  </si>
  <si>
    <t>CAISO1-in-2Average WeekdayAll CustomersRate 1June14</t>
  </si>
  <si>
    <t>CAISO1-in-2Average WeekdayAll CustomersRate 1June15</t>
  </si>
  <si>
    <t>CAISO1-in-2Average WeekdayAll CustomersRate 1June16</t>
  </si>
  <si>
    <t>CAISO1-in-2Average WeekdayAll CustomersRate 1June22</t>
  </si>
  <si>
    <t>CAISO1-in-2Average WeekdayAll CustomersRate 1June23</t>
  </si>
  <si>
    <t>CAISO1-in-2Average WeekdayAll CustomersRate 1June24</t>
  </si>
  <si>
    <t>CAISO1-in-2Average WeekdayAll CustomersRate 1June7</t>
  </si>
  <si>
    <t>CAISO1-in-2Average WeekdayAll CustomersRate 1June8</t>
  </si>
  <si>
    <t>CAISO1-in-2Average WeekdayAll CustomersRate 1June9</t>
  </si>
  <si>
    <t>CAISO1-in-2Average WeekdayAll CustomersRate 1June17</t>
  </si>
  <si>
    <t>CAISO1-in-2Average WeekdayAll CustomersRate 1June18</t>
  </si>
  <si>
    <t>CAISO1-in-2Average WeekdayAll CustomersRate 1June19</t>
  </si>
  <si>
    <t>CAISO1-in-2Average WeekdayAll CustomersRate 1June20</t>
  </si>
  <si>
    <t>CAISO1-in-2Average WeekdayAll CustomersRate 1June21</t>
  </si>
  <si>
    <t>CAISO1-in-2Average WeekdayAll CustomersRate 1June1</t>
  </si>
  <si>
    <t>CAISO1-in-2Average WeekdayAll CustomersRate 1June2</t>
  </si>
  <si>
    <t>CAISO1-in-2Average WeekdayAll CustomersRate 1June3</t>
  </si>
  <si>
    <t>CAISO1-in-2Average WeekdayAll CustomersRate 1June4</t>
  </si>
  <si>
    <t>CAISO1-in-2Average WeekdayAll CustomersRate 1June5</t>
  </si>
  <si>
    <t>CAISO1-in-2Average WeekdayAll CustomersRate 1June6</t>
  </si>
  <si>
    <t>CAISO1-in-2Average WeekdayAll CustomersRate 1March10</t>
  </si>
  <si>
    <t>CAISO1-in-2Average WeekdayAll CustomersRate 1March15</t>
  </si>
  <si>
    <t>CAISO1-in-2Average WeekdayAll CustomersRate 1March16</t>
  </si>
  <si>
    <t>CAISO1-in-2Average WeekdayAll CustomersRate 1March22</t>
  </si>
  <si>
    <t>CAISO1-in-2Average WeekdayAll CustomersRate 1March23</t>
  </si>
  <si>
    <t>CAISO1-in-2Average WeekdayAll CustomersRate 1March24</t>
  </si>
  <si>
    <t>CAISO1-in-2Average WeekdayAll CustomersRate 1March7</t>
  </si>
  <si>
    <t>CAISO1-in-2Average WeekdayAll CustomersRate 1March8</t>
  </si>
  <si>
    <t>CAISO1-in-2Average WeekdayAll CustomersRate 1March9</t>
  </si>
  <si>
    <t>CAISO1-in-2Average WeekdayAll CustomersRate 1March17</t>
  </si>
  <si>
    <t>CAISO1-in-2Average WeekdayAll CustomersRate 1March18</t>
  </si>
  <si>
    <t>CAISO1-in-2Average WeekdayAll CustomersRate 1March19</t>
  </si>
  <si>
    <t>CAISO1-in-2Average WeekdayAll CustomersRate 1March20</t>
  </si>
  <si>
    <t>CAISO1-in-2Average WeekdayAll CustomersRate 1March21</t>
  </si>
  <si>
    <t>CAISO1-in-2Average WeekdayAll CustomersRate 1March1</t>
  </si>
  <si>
    <t>CAISO1-in-2Average WeekdayAll CustomersRate 1March11</t>
  </si>
  <si>
    <t>CAISO1-in-2Average WeekdayAll CustomersRate 1March12</t>
  </si>
  <si>
    <t>CAISO1-in-2Average WeekdayAll CustomersRate 1March13</t>
  </si>
  <si>
    <t>CAISO1-in-2Average WeekdayAll CustomersRate 1March14</t>
  </si>
  <si>
    <t>CAISO1-in-2Average WeekdayAll CustomersRate 1March2</t>
  </si>
  <si>
    <t>CAISO1-in-2Average WeekdayAll CustomersRate 1March3</t>
  </si>
  <si>
    <t>CAISO1-in-2Average WeekdayAll CustomersRate 1March4</t>
  </si>
  <si>
    <t>CAISO1-in-2Average WeekdayAll CustomersRate 1March5</t>
  </si>
  <si>
    <t>CAISO1-in-2Average WeekdayAll CustomersRate 1March6</t>
  </si>
  <si>
    <t>CAISO1-in-2Average WeekdayAll CustomersRate 1May10</t>
  </si>
  <si>
    <t>CAISO1-in-2Average WeekdayAll CustomersRate 1May11</t>
  </si>
  <si>
    <t>CAISO1-in-2Average WeekdayAll CustomersRate 1May12</t>
  </si>
  <si>
    <t>CAISO1-in-2Average WeekdayAll CustomersRate 1May13</t>
  </si>
  <si>
    <t>CAISO1-in-2Average WeekdayAll CustomersRate 1May14</t>
  </si>
  <si>
    <t>CAISO1-in-2Average WeekdayAll CustomersRate 1May15</t>
  </si>
  <si>
    <t>CAISO1-in-2Average WeekdayAll CustomersRate 1May16</t>
  </si>
  <si>
    <t>CAISO1-in-2Average WeekdayAll CustomersRate 1May22</t>
  </si>
  <si>
    <t>CAISO1-in-2Average WeekdayAll CustomersRate 1May23</t>
  </si>
  <si>
    <t>CAISO1-in-2Average WeekdayAll CustomersRate 1May24</t>
  </si>
  <si>
    <t>CAISO1-in-2Average WeekdayAll CustomersRate 1May7</t>
  </si>
  <si>
    <t>CAISO1-in-2Average WeekdayAll CustomersRate 1May8</t>
  </si>
  <si>
    <t>CAISO1-in-2Average WeekdayAll CustomersRate 1May9</t>
  </si>
  <si>
    <t>CAISO1-in-2Average WeekdayAll CustomersRate 1May17</t>
  </si>
  <si>
    <t>CAISO1-in-2Average WeekdayAll CustomersRate 1May18</t>
  </si>
  <si>
    <t>CAISO1-in-2Average WeekdayAll CustomersRate 1May19</t>
  </si>
  <si>
    <t>CAISO1-in-2Average WeekdayAll CustomersRate 1May20</t>
  </si>
  <si>
    <t>CAISO1-in-2Average WeekdayAll CustomersRate 1May21</t>
  </si>
  <si>
    <t>CAISO1-in-2Average WeekdayAll CustomersRate 1May1</t>
  </si>
  <si>
    <t>CAISO1-in-2Average WeekdayAll CustomersRate 1May2</t>
  </si>
  <si>
    <t>CAISO1-in-2Average WeekdayAll CustomersRate 1May3</t>
  </si>
  <si>
    <t>CAISO1-in-2Average WeekdayAll CustomersRate 1May4</t>
  </si>
  <si>
    <t>CAISO1-in-2Average WeekdayAll CustomersRate 1May5</t>
  </si>
  <si>
    <t>CAISO1-in-2Average WeekdayAll CustomersRate 1May6</t>
  </si>
  <si>
    <t>CAISO1-in-2Average WeekdayAll CustomersRate 1November10</t>
  </si>
  <si>
    <t>CAISO1-in-2Average WeekdayAll CustomersRate 1November11</t>
  </si>
  <si>
    <t>CAISO1-in-2Average WeekdayAll CustomersRate 1November12</t>
  </si>
  <si>
    <t>CAISO1-in-2Average WeekdayAll CustomersRate 1November13</t>
  </si>
  <si>
    <t>CAISO1-in-2Average WeekdayAll CustomersRate 1November14</t>
  </si>
  <si>
    <t>CAISO1-in-2Average WeekdayAll CustomersRate 1November15</t>
  </si>
  <si>
    <t>CAISO1-in-2Average WeekdayAll CustomersRate 1November16</t>
  </si>
  <si>
    <t>CAISO1-in-2Average WeekdayAll CustomersRate 1November22</t>
  </si>
  <si>
    <t>CAISO1-in-2Average WeekdayAll CustomersRate 1November23</t>
  </si>
  <si>
    <t>CAISO1-in-2Average WeekdayAll CustomersRate 1November24</t>
  </si>
  <si>
    <t>CAISO1-in-2Average WeekdayAll CustomersRate 1November7</t>
  </si>
  <si>
    <t>CAISO1-in-2Average WeekdayAll CustomersRate 1November8</t>
  </si>
  <si>
    <t>CAISO1-in-2Average WeekdayAll CustomersRate 1November9</t>
  </si>
  <si>
    <t>CAISO1-in-2Average WeekdayAll CustomersRate 1November17</t>
  </si>
  <si>
    <t>CAISO1-in-2Average WeekdayAll CustomersRate 1November18</t>
  </si>
  <si>
    <t>CAISO1-in-2Average WeekdayAll CustomersRate 1November19</t>
  </si>
  <si>
    <t>CAISO1-in-2Average WeekdayAll CustomersRate 1November20</t>
  </si>
  <si>
    <t>CAISO1-in-2Average WeekdayAll CustomersRate 1November21</t>
  </si>
  <si>
    <t>CAISO1-in-2Average WeekdayAll CustomersRate 1November1</t>
  </si>
  <si>
    <t>CAISO1-in-2Average WeekdayAll CustomersRate 1November2</t>
  </si>
  <si>
    <t>CAISO1-in-2Average WeekdayAll CustomersRate 1November3</t>
  </si>
  <si>
    <t>CAISO1-in-2Average WeekdayAll CustomersRate 1November4</t>
  </si>
  <si>
    <t>CAISO1-in-2Average WeekdayAll CustomersRate 1November5</t>
  </si>
  <si>
    <t>CAISO1-in-2Average WeekdayAll CustomersRate 1November6</t>
  </si>
  <si>
    <t>CAISO1-in-2Average WeekdayAll CustomersRate 1October10</t>
  </si>
  <si>
    <t>CAISO1-in-2Average WeekdayAll CustomersRate 1October11</t>
  </si>
  <si>
    <t>CAISO1-in-2Average WeekdayAll CustomersRate 1October12</t>
  </si>
  <si>
    <t>CAISO1-in-2Average WeekdayAll CustomersRate 1October13</t>
  </si>
  <si>
    <t>CAISO1-in-2Average WeekdayAll CustomersRate 1October14</t>
  </si>
  <si>
    <t>CAISO1-in-2Average WeekdayAll CustomersRate 1October15</t>
  </si>
  <si>
    <t>CAISO1-in-2Average WeekdayAll CustomersRate 1October16</t>
  </si>
  <si>
    <t>CAISO1-in-2Average WeekdayAll CustomersRate 1October22</t>
  </si>
  <si>
    <t>CAISO1-in-2Average WeekdayAll CustomersRate 1October23</t>
  </si>
  <si>
    <t>CAISO1-in-2Average WeekdayAll CustomersRate 1October24</t>
  </si>
  <si>
    <t>CAISO1-in-2Average WeekdayAll CustomersRate 1October7</t>
  </si>
  <si>
    <t>CAISO1-in-2Average WeekdayAll CustomersRate 1October8</t>
  </si>
  <si>
    <t>CAISO1-in-2Average WeekdayAll CustomersRate 1October9</t>
  </si>
  <si>
    <t>CAISO1-in-2Average WeekdayAll CustomersRate 1October17</t>
  </si>
  <si>
    <t>CAISO1-in-2Average WeekdayAll CustomersRate 1October18</t>
  </si>
  <si>
    <t>CAISO1-in-2Average WeekdayAll CustomersRate 1October19</t>
  </si>
  <si>
    <t>CAISO1-in-2Average WeekdayAll CustomersRate 1October20</t>
  </si>
  <si>
    <t>CAISO1-in-2Average WeekdayAll CustomersRate 1October21</t>
  </si>
  <si>
    <t>CAISO1-in-2Average WeekdayAll CustomersRate 1October1</t>
  </si>
  <si>
    <t>CAISO1-in-2Average WeekdayAll CustomersRate 1October2</t>
  </si>
  <si>
    <t>CAISO1-in-2Average WeekdayAll CustomersRate 1October3</t>
  </si>
  <si>
    <t>CAISO1-in-2Average WeekdayAll CustomersRate 1October4</t>
  </si>
  <si>
    <t>CAISO1-in-2Average WeekdayAll CustomersRate 1October5</t>
  </si>
  <si>
    <t>CAISO1-in-2Average WeekdayAll CustomersRate 1October6</t>
  </si>
  <si>
    <t>CAISO1-in-2Average WeekdayAll CustomersRate 1September10</t>
  </si>
  <si>
    <t>CAISO1-in-2Average WeekdayAll CustomersRate 1September11</t>
  </si>
  <si>
    <t>CAISO1-in-2Average WeekdayAll CustomersRate 1September12</t>
  </si>
  <si>
    <t>CAISO1-in-2Average WeekdayAll CustomersRate 1September13</t>
  </si>
  <si>
    <t>CAISO1-in-2Average WeekdayAll CustomersRate 1September14</t>
  </si>
  <si>
    <t>CAISO1-in-2Average WeekdayAll CustomersRate 1September15</t>
  </si>
  <si>
    <t>CAISO1-in-2Average WeekdayAll CustomersRate 1September16</t>
  </si>
  <si>
    <t>CAISO1-in-2Average WeekdayAll CustomersRate 1September22</t>
  </si>
  <si>
    <t>CAISO1-in-2Average WeekdayAll CustomersRate 1September23</t>
  </si>
  <si>
    <t>CAISO1-in-2Average WeekdayAll CustomersRate 1September24</t>
  </si>
  <si>
    <t>CAISO1-in-2Average WeekdayAll CustomersRate 1September7</t>
  </si>
  <si>
    <t>CAISO1-in-2Average WeekdayAll CustomersRate 1September8</t>
  </si>
  <si>
    <t>CAISO1-in-2Average WeekdayAll CustomersRate 1September9</t>
  </si>
  <si>
    <t>CAISO1-in-2Average WeekdayAll CustomersRate 1September17</t>
  </si>
  <si>
    <t>CAISO1-in-2Average WeekdayAll CustomersRate 1September18</t>
  </si>
  <si>
    <t>CAISO1-in-2Average WeekdayAll CustomersRate 1September19</t>
  </si>
  <si>
    <t>CAISO1-in-2Average WeekdayAll CustomersRate 1September20</t>
  </si>
  <si>
    <t>CAISO1-in-2Average WeekdayAll CustomersRate 1September21</t>
  </si>
  <si>
    <t>CAISO1-in-2Average WeekdayAll CustomersRate 1September1</t>
  </si>
  <si>
    <t>CAISO1-in-2Average WeekdayAll CustomersRate 1September2</t>
  </si>
  <si>
    <t>CAISO1-in-2Average WeekdayAll CustomersRate 1September3</t>
  </si>
  <si>
    <t>CAISO1-in-2Average WeekdayAll CustomersRate 1September4</t>
  </si>
  <si>
    <t>CAISO1-in-2Average WeekdayAll CustomersRate 1September5</t>
  </si>
  <si>
    <t>CAISO1-in-2Average WeekdayAll CustomersRate 1September6</t>
  </si>
  <si>
    <t>CAISO1-in-2Monthly System PeakAll CustomersRate 1April10</t>
  </si>
  <si>
    <t>CAISO1-in-2Monthly System PeakAll CustomersRate 1April15</t>
  </si>
  <si>
    <t>CAISO1-in-2Monthly System PeakAll CustomersRate 1April16</t>
  </si>
  <si>
    <t>CAISO1-in-2Monthly System PeakAll CustomersRate 1April22</t>
  </si>
  <si>
    <t>CAISO1-in-2Monthly System PeakAll CustomersRate 1April23</t>
  </si>
  <si>
    <t>CAISO1-in-2Monthly System PeakAll CustomersRate 1April24</t>
  </si>
  <si>
    <t>CAISO1-in-2Monthly System PeakAll CustomersRate 1April7</t>
  </si>
  <si>
    <t>CAISO1-in-2Monthly System PeakAll CustomersRate 1April8</t>
  </si>
  <si>
    <t>CAISO1-in-2Monthly System PeakAll CustomersRate 1April9</t>
  </si>
  <si>
    <t>CAISO1-in-2Monthly System PeakAll CustomersRate 1April17</t>
  </si>
  <si>
    <t>CAISO1-in-2Monthly System PeakAll CustomersRate 1April18</t>
  </si>
  <si>
    <t>CAISO1-in-2Monthly System PeakAll CustomersRate 1April19</t>
  </si>
  <si>
    <t>CAISO1-in-2Monthly System PeakAll CustomersRate 1April20</t>
  </si>
  <si>
    <t>CAISO1-in-2Monthly System PeakAll CustomersRate 1April21</t>
  </si>
  <si>
    <t>CAISO1-in-2Monthly System PeakAll CustomersRate 1April1</t>
  </si>
  <si>
    <t>CAISO1-in-2Monthly System PeakAll CustomersRate 1April11</t>
  </si>
  <si>
    <t>CAISO1-in-2Monthly System PeakAll CustomersRate 1April12</t>
  </si>
  <si>
    <t>CAISO1-in-2Monthly System PeakAll CustomersRate 1April13</t>
  </si>
  <si>
    <t>CAISO1-in-2Monthly System PeakAll CustomersRate 1April14</t>
  </si>
  <si>
    <t>CAISO1-in-2Monthly System PeakAll CustomersRate 1April2</t>
  </si>
  <si>
    <t>CAISO1-in-2Monthly System PeakAll CustomersRate 1April3</t>
  </si>
  <si>
    <t>CAISO1-in-2Monthly System PeakAll CustomersRate 1April4</t>
  </si>
  <si>
    <t>CAISO1-in-2Monthly System PeakAll CustomersRate 1April5</t>
  </si>
  <si>
    <t>CAISO1-in-2Monthly System PeakAll CustomersRate 1April6</t>
  </si>
  <si>
    <t>CAISO1-in-2Monthly System PeakAll CustomersRate 1August10</t>
  </si>
  <si>
    <t>CAISO1-in-2Monthly System PeakAll CustomersRate 1August11</t>
  </si>
  <si>
    <t>CAISO1-in-2Monthly System PeakAll CustomersRate 1August12</t>
  </si>
  <si>
    <t>CAISO1-in-2Monthly System PeakAll CustomersRate 1August13</t>
  </si>
  <si>
    <t>CAISO1-in-2Monthly System PeakAll CustomersRate 1August14</t>
  </si>
  <si>
    <t>CAISO1-in-2Monthly System PeakAll CustomersRate 1August15</t>
  </si>
  <si>
    <t>CAISO1-in-2Monthly System PeakAll CustomersRate 1August16</t>
  </si>
  <si>
    <t>CAISO1-in-2Monthly System PeakAll CustomersRate 1August22</t>
  </si>
  <si>
    <t>CAISO1-in-2Monthly System PeakAll CustomersRate 1August23</t>
  </si>
  <si>
    <t>CAISO1-in-2Monthly System PeakAll CustomersRate 1August24</t>
  </si>
  <si>
    <t>CAISO1-in-2Monthly System PeakAll CustomersRate 1August7</t>
  </si>
  <si>
    <t>CAISO1-in-2Monthly System PeakAll CustomersRate 1August8</t>
  </si>
  <si>
    <t>CAISO1-in-2Monthly System PeakAll CustomersRate 1August9</t>
  </si>
  <si>
    <t>CAISO1-in-2Monthly System PeakAll CustomersRate 1August17</t>
  </si>
  <si>
    <t>CAISO1-in-2Monthly System PeakAll CustomersRate 1August18</t>
  </si>
  <si>
    <t>CAISO1-in-2Monthly System PeakAll CustomersRate 1August19</t>
  </si>
  <si>
    <t>CAISO1-in-2Monthly System PeakAll CustomersRate 1August20</t>
  </si>
  <si>
    <t>CAISO1-in-2Monthly System PeakAll CustomersRate 1August21</t>
  </si>
  <si>
    <t>CAISO1-in-2Monthly System PeakAll CustomersRate 1August1</t>
  </si>
  <si>
    <t>CAISO1-in-2Monthly System PeakAll CustomersRate 1August2</t>
  </si>
  <si>
    <t>CAISO1-in-2Monthly System PeakAll CustomersRate 1August3</t>
  </si>
  <si>
    <t>CAISO1-in-2Monthly System PeakAll CustomersRate 1August4</t>
  </si>
  <si>
    <t>CAISO1-in-2Monthly System PeakAll CustomersRate 1August5</t>
  </si>
  <si>
    <t>CAISO1-in-2Monthly System PeakAll CustomersRate 1August6</t>
  </si>
  <si>
    <t>CAISO1-in-2Monthly System PeakAll CustomersRate 1December10</t>
  </si>
  <si>
    <t>CAISO1-in-2Monthly System PeakAll CustomersRate 1December11</t>
  </si>
  <si>
    <t>CAISO1-in-2Monthly System PeakAll CustomersRate 1December12</t>
  </si>
  <si>
    <t>CAISO1-in-2Monthly System PeakAll CustomersRate 1December13</t>
  </si>
  <si>
    <t>CAISO1-in-2Monthly System PeakAll CustomersRate 1December14</t>
  </si>
  <si>
    <t>CAISO1-in-2Monthly System PeakAll CustomersRate 1December15</t>
  </si>
  <si>
    <t>CAISO1-in-2Monthly System PeakAll CustomersRate 1December16</t>
  </si>
  <si>
    <t>CAISO1-in-2Monthly System PeakAll CustomersRate 1December22</t>
  </si>
  <si>
    <t>CAISO1-in-2Monthly System PeakAll CustomersRate 1December23</t>
  </si>
  <si>
    <t>CAISO1-in-2Monthly System PeakAll CustomersRate 1December24</t>
  </si>
  <si>
    <t>CAISO1-in-2Monthly System PeakAll CustomersRate 1December7</t>
  </si>
  <si>
    <t>CAISO1-in-2Monthly System PeakAll CustomersRate 1December8</t>
  </si>
  <si>
    <t>CAISO1-in-2Monthly System PeakAll CustomersRate 1December9</t>
  </si>
  <si>
    <t>CAISO1-in-2Monthly System PeakAll CustomersRate 1December17</t>
  </si>
  <si>
    <t>CAISO1-in-2Monthly System PeakAll CustomersRate 1December18</t>
  </si>
  <si>
    <t>CAISO1-in-2Monthly System PeakAll CustomersRate 1December19</t>
  </si>
  <si>
    <t>CAISO1-in-2Monthly System PeakAll CustomersRate 1December20</t>
  </si>
  <si>
    <t>CAISO1-in-2Monthly System PeakAll CustomersRate 1December21</t>
  </si>
  <si>
    <t>CAISO1-in-2Monthly System PeakAll CustomersRate 1December1</t>
  </si>
  <si>
    <t>CAISO1-in-2Monthly System PeakAll CustomersRate 1December2</t>
  </si>
  <si>
    <t>CAISO1-in-2Monthly System PeakAll CustomersRate 1December3</t>
  </si>
  <si>
    <t>CAISO1-in-2Monthly System PeakAll CustomersRate 1December4</t>
  </si>
  <si>
    <t>CAISO1-in-2Monthly System PeakAll CustomersRate 1December5</t>
  </si>
  <si>
    <t>CAISO1-in-2Monthly System PeakAll CustomersRate 1December6</t>
  </si>
  <si>
    <t>CAISO1-in-2Monthly System PeakAll CustomersRate 1February10</t>
  </si>
  <si>
    <t>CAISO1-in-2Monthly System PeakAll CustomersRate 1February11</t>
  </si>
  <si>
    <t>CAISO1-in-2Monthly System PeakAll CustomersRate 1February12</t>
  </si>
  <si>
    <t>CAISO1-in-2Monthly System PeakAll CustomersRate 1February13</t>
  </si>
  <si>
    <t>CAISO1-in-2Monthly System PeakAll CustomersRate 1February14</t>
  </si>
  <si>
    <t>CAISO1-in-2Monthly System PeakAll CustomersRate 1February15</t>
  </si>
  <si>
    <t>CAISO1-in-2Monthly System PeakAll CustomersRate 1February16</t>
  </si>
  <si>
    <t>CAISO1-in-2Monthly System PeakAll CustomersRate 1February22</t>
  </si>
  <si>
    <t>CAISO1-in-2Monthly System PeakAll CustomersRate 1February23</t>
  </si>
  <si>
    <t>CAISO1-in-2Monthly System PeakAll CustomersRate 1February24</t>
  </si>
  <si>
    <t>CAISO1-in-2Monthly System PeakAll CustomersRate 1February7</t>
  </si>
  <si>
    <t>CAISO1-in-2Monthly System PeakAll CustomersRate 1February8</t>
  </si>
  <si>
    <t>CAISO1-in-2Monthly System PeakAll CustomersRate 1February9</t>
  </si>
  <si>
    <t>CAISO1-in-2Monthly System PeakAll CustomersRate 1February17</t>
  </si>
  <si>
    <t>CAISO1-in-2Monthly System PeakAll CustomersRate 1February18</t>
  </si>
  <si>
    <t>CAISO1-in-2Monthly System PeakAll CustomersRate 1February19</t>
  </si>
  <si>
    <t>CAISO1-in-2Monthly System PeakAll CustomersRate 1February20</t>
  </si>
  <si>
    <t>CAISO1-in-2Monthly System PeakAll CustomersRate 1February21</t>
  </si>
  <si>
    <t>CAISO1-in-2Monthly System PeakAll CustomersRate 1February1</t>
  </si>
  <si>
    <t>CAISO1-in-2Monthly System PeakAll CustomersRate 1February2</t>
  </si>
  <si>
    <t>CAISO1-in-2Monthly System PeakAll CustomersRate 1February3</t>
  </si>
  <si>
    <t>CAISO1-in-2Monthly System PeakAll CustomersRate 1February4</t>
  </si>
  <si>
    <t>CAISO1-in-2Monthly System PeakAll CustomersRate 1February5</t>
  </si>
  <si>
    <t>CAISO1-in-2Monthly System PeakAll CustomersRate 1February6</t>
  </si>
  <si>
    <t>CAISO1-in-2Monthly System PeakAll CustomersRate 1January10</t>
  </si>
  <si>
    <t>CAISO1-in-2Monthly System PeakAll CustomersRate 1January11</t>
  </si>
  <si>
    <t>CAISO1-in-2Monthly System PeakAll CustomersRate 1January12</t>
  </si>
  <si>
    <t>CAISO1-in-2Monthly System PeakAll CustomersRate 1January13</t>
  </si>
  <si>
    <t>CAISO1-in-2Monthly System PeakAll CustomersRate 1January14</t>
  </si>
  <si>
    <t>CAISO1-in-2Monthly System PeakAll CustomersRate 1January15</t>
  </si>
  <si>
    <t>CAISO1-in-2Monthly System PeakAll CustomersRate 1January16</t>
  </si>
  <si>
    <t>CAISO1-in-2Monthly System PeakAll CustomersRate 1January22</t>
  </si>
  <si>
    <t>CAISO1-in-2Monthly System PeakAll CustomersRate 1January23</t>
  </si>
  <si>
    <t>CAISO1-in-2Monthly System PeakAll CustomersRate 1January24</t>
  </si>
  <si>
    <t>CAISO1-in-2Monthly System PeakAll CustomersRate 1January7</t>
  </si>
  <si>
    <t>CAISO1-in-2Monthly System PeakAll CustomersRate 1January8</t>
  </si>
  <si>
    <t>CAISO1-in-2Monthly System PeakAll CustomersRate 1January9</t>
  </si>
  <si>
    <t>CAISO1-in-2Monthly System PeakAll CustomersRate 1January17</t>
  </si>
  <si>
    <t>CAISO1-in-2Monthly System PeakAll CustomersRate 1January18</t>
  </si>
  <si>
    <t>CAISO1-in-2Monthly System PeakAll CustomersRate 1January19</t>
  </si>
  <si>
    <t>CAISO1-in-2Monthly System PeakAll CustomersRate 1January20</t>
  </si>
  <si>
    <t>CAISO1-in-2Monthly System PeakAll CustomersRate 1January21</t>
  </si>
  <si>
    <t>CAISO1-in-2Monthly System PeakAll CustomersRate 1January1</t>
  </si>
  <si>
    <t>CAISO1-in-2Monthly System PeakAll CustomersRate 1January2</t>
  </si>
  <si>
    <t>CAISO1-in-2Monthly System PeakAll CustomersRate 1January3</t>
  </si>
  <si>
    <t>CAISO1-in-2Monthly System PeakAll CustomersRate 1January4</t>
  </si>
  <si>
    <t>CAISO1-in-2Monthly System PeakAll CustomersRate 1January5</t>
  </si>
  <si>
    <t>CAISO1-in-2Monthly System PeakAll CustomersRate 1January6</t>
  </si>
  <si>
    <t>CAISO1-in-2Monthly System PeakAll CustomersRate 1July10</t>
  </si>
  <si>
    <t>CAISO1-in-2Monthly System PeakAll CustomersRate 1July11</t>
  </si>
  <si>
    <t>CAISO1-in-2Monthly System PeakAll CustomersRate 1July12</t>
  </si>
  <si>
    <t>CAISO1-in-2Monthly System PeakAll CustomersRate 1July13</t>
  </si>
  <si>
    <t>CAISO1-in-2Monthly System PeakAll CustomersRate 1July14</t>
  </si>
  <si>
    <t>CAISO1-in-2Monthly System PeakAll CustomersRate 1July15</t>
  </si>
  <si>
    <t>CAISO1-in-2Monthly System PeakAll CustomersRate 1July16</t>
  </si>
  <si>
    <t>CAISO1-in-2Monthly System PeakAll CustomersRate 1July22</t>
  </si>
  <si>
    <t>CAISO1-in-2Monthly System PeakAll CustomersRate 1July23</t>
  </si>
  <si>
    <t>CAISO1-in-2Monthly System PeakAll CustomersRate 1July24</t>
  </si>
  <si>
    <t>CAISO1-in-2Monthly System PeakAll CustomersRate 1July7</t>
  </si>
  <si>
    <t>CAISO1-in-2Monthly System PeakAll CustomersRate 1July8</t>
  </si>
  <si>
    <t>CAISO1-in-2Monthly System PeakAll CustomersRate 1July9</t>
  </si>
  <si>
    <t>CAISO1-in-2Monthly System PeakAll CustomersRate 1July17</t>
  </si>
  <si>
    <t>CAISO1-in-2Monthly System PeakAll CustomersRate 1July18</t>
  </si>
  <si>
    <t>CAISO1-in-2Monthly System PeakAll CustomersRate 1July19</t>
  </si>
  <si>
    <t>CAISO1-in-2Monthly System PeakAll CustomersRate 1July20</t>
  </si>
  <si>
    <t>CAISO1-in-2Monthly System PeakAll CustomersRate 1July21</t>
  </si>
  <si>
    <t>CAISO1-in-2Monthly System PeakAll CustomersRate 1July1</t>
  </si>
  <si>
    <t>CAISO1-in-2Monthly System PeakAll CustomersRate 1July2</t>
  </si>
  <si>
    <t>CAISO1-in-2Monthly System PeakAll CustomersRate 1July3</t>
  </si>
  <si>
    <t>CAISO1-in-2Monthly System PeakAll CustomersRate 1July4</t>
  </si>
  <si>
    <t>CAISO1-in-2Monthly System PeakAll CustomersRate 1July5</t>
  </si>
  <si>
    <t>CAISO1-in-2Monthly System PeakAll CustomersRate 1July6</t>
  </si>
  <si>
    <t>CAISO1-in-2Monthly System PeakAll CustomersRate 1June10</t>
  </si>
  <si>
    <t>CAISO1-in-2Monthly System PeakAll CustomersRate 1June11</t>
  </si>
  <si>
    <t>CAISO1-in-2Monthly System PeakAll CustomersRate 1June12</t>
  </si>
  <si>
    <t>CAISO1-in-2Monthly System PeakAll CustomersRate 1June13</t>
  </si>
  <si>
    <t>CAISO1-in-2Monthly System PeakAll CustomersRate 1June14</t>
  </si>
  <si>
    <t>CAISO1-in-2Monthly System PeakAll CustomersRate 1June15</t>
  </si>
  <si>
    <t>CAISO1-in-2Monthly System PeakAll CustomersRate 1June16</t>
  </si>
  <si>
    <t>CAISO1-in-2Monthly System PeakAll CustomersRate 1June22</t>
  </si>
  <si>
    <t>CAISO1-in-2Monthly System PeakAll CustomersRate 1June23</t>
  </si>
  <si>
    <t>CAISO1-in-2Monthly System PeakAll CustomersRate 1June24</t>
  </si>
  <si>
    <t>CAISO1-in-2Monthly System PeakAll CustomersRate 1June7</t>
  </si>
  <si>
    <t>CAISO1-in-2Monthly System PeakAll CustomersRate 1June8</t>
  </si>
  <si>
    <t>CAISO1-in-2Monthly System PeakAll CustomersRate 1June9</t>
  </si>
  <si>
    <t>CAISO1-in-2Monthly System PeakAll CustomersRate 1June17</t>
  </si>
  <si>
    <t>CAISO1-in-2Monthly System PeakAll CustomersRate 1June18</t>
  </si>
  <si>
    <t>CAISO1-in-2Monthly System PeakAll CustomersRate 1June19</t>
  </si>
  <si>
    <t>CAISO1-in-2Monthly System PeakAll CustomersRate 1June20</t>
  </si>
  <si>
    <t>CAISO1-in-2Monthly System PeakAll CustomersRate 1June21</t>
  </si>
  <si>
    <t>CAISO1-in-2Monthly System PeakAll CustomersRate 1June1</t>
  </si>
  <si>
    <t>CAISO1-in-2Monthly System PeakAll CustomersRate 1June2</t>
  </si>
  <si>
    <t>CAISO1-in-2Monthly System PeakAll CustomersRate 1June3</t>
  </si>
  <si>
    <t>CAISO1-in-2Monthly System PeakAll CustomersRate 1June4</t>
  </si>
  <si>
    <t>CAISO1-in-2Monthly System PeakAll CustomersRate 1June5</t>
  </si>
  <si>
    <t>CAISO1-in-2Monthly System PeakAll CustomersRate 1June6</t>
  </si>
  <si>
    <t>CAISO1-in-2Monthly System PeakAll CustomersRate 1March10</t>
  </si>
  <si>
    <t>CAISO1-in-2Monthly System PeakAll CustomersRate 1March15</t>
  </si>
  <si>
    <t>CAISO1-in-2Monthly System PeakAll CustomersRate 1March16</t>
  </si>
  <si>
    <t>CAISO1-in-2Monthly System PeakAll CustomersRate 1March22</t>
  </si>
  <si>
    <t>CAISO1-in-2Monthly System PeakAll CustomersRate 1March23</t>
  </si>
  <si>
    <t>CAISO1-in-2Monthly System PeakAll CustomersRate 1March24</t>
  </si>
  <si>
    <t>CAISO1-in-2Monthly System PeakAll CustomersRate 1March7</t>
  </si>
  <si>
    <t>CAISO1-in-2Monthly System PeakAll CustomersRate 1March8</t>
  </si>
  <si>
    <t>CAISO1-in-2Monthly System PeakAll CustomersRate 1March9</t>
  </si>
  <si>
    <t>CAISO1-in-2Monthly System PeakAll CustomersRate 1March17</t>
  </si>
  <si>
    <t>CAISO1-in-2Monthly System PeakAll CustomersRate 1March18</t>
  </si>
  <si>
    <t>CAISO1-in-2Monthly System PeakAll CustomersRate 1March19</t>
  </si>
  <si>
    <t>CAISO1-in-2Monthly System PeakAll CustomersRate 1March20</t>
  </si>
  <si>
    <t>CAISO1-in-2Monthly System PeakAll CustomersRate 1March21</t>
  </si>
  <si>
    <t>CAISO1-in-2Monthly System PeakAll CustomersRate 1March1</t>
  </si>
  <si>
    <t>CAISO1-in-2Monthly System PeakAll CustomersRate 1March11</t>
  </si>
  <si>
    <t>CAISO1-in-2Monthly System PeakAll CustomersRate 1March12</t>
  </si>
  <si>
    <t>CAISO1-in-2Monthly System PeakAll CustomersRate 1March13</t>
  </si>
  <si>
    <t>CAISO1-in-2Monthly System PeakAll CustomersRate 1March14</t>
  </si>
  <si>
    <t>CAISO1-in-2Monthly System PeakAll CustomersRate 1March2</t>
  </si>
  <si>
    <t>CAISO1-in-2Monthly System PeakAll CustomersRate 1March3</t>
  </si>
  <si>
    <t>CAISO1-in-2Monthly System PeakAll CustomersRate 1March4</t>
  </si>
  <si>
    <t>CAISO1-in-2Monthly System PeakAll CustomersRate 1March5</t>
  </si>
  <si>
    <t>CAISO1-in-2Monthly System PeakAll CustomersRate 1March6</t>
  </si>
  <si>
    <t>CAISO1-in-2Monthly System PeakAll CustomersRate 1May10</t>
  </si>
  <si>
    <t>CAISO1-in-2Monthly System PeakAll CustomersRate 1May11</t>
  </si>
  <si>
    <t>CAISO1-in-2Monthly System PeakAll CustomersRate 1May12</t>
  </si>
  <si>
    <t>CAISO1-in-2Monthly System PeakAll CustomersRate 1May13</t>
  </si>
  <si>
    <t>CAISO1-in-2Monthly System PeakAll CustomersRate 1May14</t>
  </si>
  <si>
    <t>CAISO1-in-2Monthly System PeakAll CustomersRate 1May15</t>
  </si>
  <si>
    <t>CAISO1-in-2Monthly System PeakAll CustomersRate 1May16</t>
  </si>
  <si>
    <t>CAISO1-in-2Monthly System PeakAll CustomersRate 1May22</t>
  </si>
  <si>
    <t>CAISO1-in-2Monthly System PeakAll CustomersRate 1May23</t>
  </si>
  <si>
    <t>CAISO1-in-2Monthly System PeakAll CustomersRate 1May24</t>
  </si>
  <si>
    <t>CAISO1-in-2Monthly System PeakAll CustomersRate 1May7</t>
  </si>
  <si>
    <t>CAISO1-in-2Monthly System PeakAll CustomersRate 1May8</t>
  </si>
  <si>
    <t>CAISO1-in-2Monthly System PeakAll CustomersRate 1May9</t>
  </si>
  <si>
    <t>CAISO1-in-2Monthly System PeakAll CustomersRate 1May17</t>
  </si>
  <si>
    <t>CAISO1-in-2Monthly System PeakAll CustomersRate 1May18</t>
  </si>
  <si>
    <t>CAISO1-in-2Monthly System PeakAll CustomersRate 1May19</t>
  </si>
  <si>
    <t>CAISO1-in-2Monthly System PeakAll CustomersRate 1May20</t>
  </si>
  <si>
    <t>CAISO1-in-2Monthly System PeakAll CustomersRate 1May21</t>
  </si>
  <si>
    <t>CAISO1-in-2Monthly System PeakAll CustomersRate 1May1</t>
  </si>
  <si>
    <t>CAISO1-in-2Monthly System PeakAll CustomersRate 1May2</t>
  </si>
  <si>
    <t>CAISO1-in-2Monthly System PeakAll CustomersRate 1May3</t>
  </si>
  <si>
    <t>CAISO1-in-2Monthly System PeakAll CustomersRate 1May4</t>
  </si>
  <si>
    <t>CAISO1-in-2Monthly System PeakAll CustomersRate 1May5</t>
  </si>
  <si>
    <t>CAISO1-in-2Monthly System PeakAll CustomersRate 1May6</t>
  </si>
  <si>
    <t>CAISO1-in-2Monthly System PeakAll CustomersRate 1November10</t>
  </si>
  <si>
    <t>CAISO1-in-2Monthly System PeakAll CustomersRate 1November11</t>
  </si>
  <si>
    <t>CAISO1-in-2Monthly System PeakAll CustomersRate 1November12</t>
  </si>
  <si>
    <t>CAISO1-in-2Monthly System PeakAll CustomersRate 1November13</t>
  </si>
  <si>
    <t>CAISO1-in-2Monthly System PeakAll CustomersRate 1November14</t>
  </si>
  <si>
    <t>CAISO1-in-2Monthly System PeakAll CustomersRate 1November15</t>
  </si>
  <si>
    <t>CAISO1-in-2Monthly System PeakAll CustomersRate 1November16</t>
  </si>
  <si>
    <t>CAISO1-in-2Monthly System PeakAll CustomersRate 1November22</t>
  </si>
  <si>
    <t>CAISO1-in-2Monthly System PeakAll CustomersRate 1November23</t>
  </si>
  <si>
    <t>CAISO1-in-2Monthly System PeakAll CustomersRate 1November24</t>
  </si>
  <si>
    <t>CAISO1-in-2Monthly System PeakAll CustomersRate 1November7</t>
  </si>
  <si>
    <t>CAISO1-in-2Monthly System PeakAll CustomersRate 1November8</t>
  </si>
  <si>
    <t>CAISO1-in-2Monthly System PeakAll CustomersRate 1November9</t>
  </si>
  <si>
    <t>CAISO1-in-2Monthly System PeakAll CustomersRate 1November17</t>
  </si>
  <si>
    <t>CAISO1-in-2Monthly System PeakAll CustomersRate 1November18</t>
  </si>
  <si>
    <t>CAISO1-in-2Monthly System PeakAll CustomersRate 1November19</t>
  </si>
  <si>
    <t>CAISO1-in-2Monthly System PeakAll CustomersRate 1November20</t>
  </si>
  <si>
    <t>CAISO1-in-2Monthly System PeakAll CustomersRate 1November21</t>
  </si>
  <si>
    <t>CAISO1-in-2Monthly System PeakAll CustomersRate 1November1</t>
  </si>
  <si>
    <t>CAISO1-in-2Monthly System PeakAll CustomersRate 1November2</t>
  </si>
  <si>
    <t>CAISO1-in-2Monthly System PeakAll CustomersRate 1November3</t>
  </si>
  <si>
    <t>CAISO1-in-2Monthly System PeakAll CustomersRate 1November4</t>
  </si>
  <si>
    <t>CAISO1-in-2Monthly System PeakAll CustomersRate 1November5</t>
  </si>
  <si>
    <t>CAISO1-in-2Monthly System PeakAll CustomersRate 1November6</t>
  </si>
  <si>
    <t>CAISO1-in-2Monthly System PeakAll CustomersRate 1October10</t>
  </si>
  <si>
    <t>CAISO1-in-2Monthly System PeakAll CustomersRate 1October11</t>
  </si>
  <si>
    <t>CAISO1-in-2Monthly System PeakAll CustomersRate 1October12</t>
  </si>
  <si>
    <t>CAISO1-in-2Monthly System PeakAll CustomersRate 1October13</t>
  </si>
  <si>
    <t>CAISO1-in-2Monthly System PeakAll CustomersRate 1October14</t>
  </si>
  <si>
    <t>CAISO1-in-2Monthly System PeakAll CustomersRate 1October15</t>
  </si>
  <si>
    <t>CAISO1-in-2Monthly System PeakAll CustomersRate 1October16</t>
  </si>
  <si>
    <t>CAISO1-in-2Monthly System PeakAll CustomersRate 1October22</t>
  </si>
  <si>
    <t>CAISO1-in-2Monthly System PeakAll CustomersRate 1October23</t>
  </si>
  <si>
    <t>CAISO1-in-2Monthly System PeakAll CustomersRate 1October24</t>
  </si>
  <si>
    <t>CAISO1-in-2Monthly System PeakAll CustomersRate 1October7</t>
  </si>
  <si>
    <t>CAISO1-in-2Monthly System PeakAll CustomersRate 1October8</t>
  </si>
  <si>
    <t>CAISO1-in-2Monthly System PeakAll CustomersRate 1October9</t>
  </si>
  <si>
    <t>CAISO1-in-2Monthly System PeakAll CustomersRate 1October17</t>
  </si>
  <si>
    <t>CAISO1-in-2Monthly System PeakAll CustomersRate 1October18</t>
  </si>
  <si>
    <t>CAISO1-in-2Monthly System PeakAll CustomersRate 1October19</t>
  </si>
  <si>
    <t>CAISO1-in-2Monthly System PeakAll CustomersRate 1October20</t>
  </si>
  <si>
    <t>CAISO1-in-2Monthly System PeakAll CustomersRate 1October21</t>
  </si>
  <si>
    <t>CAISO1-in-2Monthly System PeakAll CustomersRate 1October1</t>
  </si>
  <si>
    <t>CAISO1-in-2Monthly System PeakAll CustomersRate 1October2</t>
  </si>
  <si>
    <t>CAISO1-in-2Monthly System PeakAll CustomersRate 1October3</t>
  </si>
  <si>
    <t>CAISO1-in-2Monthly System PeakAll CustomersRate 1October4</t>
  </si>
  <si>
    <t>CAISO1-in-2Monthly System PeakAll CustomersRate 1October5</t>
  </si>
  <si>
    <t>CAISO1-in-2Monthly System PeakAll CustomersRate 1October6</t>
  </si>
  <si>
    <t>CAISO1-in-2Monthly System PeakAll CustomersRate 1September10</t>
  </si>
  <si>
    <t>CAISO1-in-2Monthly System PeakAll CustomersRate 1September11</t>
  </si>
  <si>
    <t>CAISO1-in-2Monthly System PeakAll CustomersRate 1September12</t>
  </si>
  <si>
    <t>CAISO1-in-2Monthly System PeakAll CustomersRate 1September13</t>
  </si>
  <si>
    <t>CAISO1-in-2Monthly System PeakAll CustomersRate 1September14</t>
  </si>
  <si>
    <t>CAISO1-in-2Monthly System PeakAll CustomersRate 1September15</t>
  </si>
  <si>
    <t>CAISO1-in-2Monthly System PeakAll CustomersRate 1September16</t>
  </si>
  <si>
    <t>CAISO1-in-2Monthly System PeakAll CustomersRate 1September22</t>
  </si>
  <si>
    <t>CAISO1-in-2Monthly System PeakAll CustomersRate 1September23</t>
  </si>
  <si>
    <t>CAISO1-in-2Monthly System PeakAll CustomersRate 1September24</t>
  </si>
  <si>
    <t>CAISO1-in-2Monthly System PeakAll CustomersRate 1September7</t>
  </si>
  <si>
    <t>CAISO1-in-2Monthly System PeakAll CustomersRate 1September8</t>
  </si>
  <si>
    <t>CAISO1-in-2Monthly System PeakAll CustomersRate 1September9</t>
  </si>
  <si>
    <t>CAISO1-in-2Monthly System PeakAll CustomersRate 1September17</t>
  </si>
  <si>
    <t>CAISO1-in-2Monthly System PeakAll CustomersRate 1September18</t>
  </si>
  <si>
    <t>CAISO1-in-2Monthly System PeakAll CustomersRate 1September19</t>
  </si>
  <si>
    <t>CAISO1-in-2Monthly System PeakAll CustomersRate 1September20</t>
  </si>
  <si>
    <t>CAISO1-in-2Monthly System PeakAll CustomersRate 1September21</t>
  </si>
  <si>
    <t>CAISO1-in-2Monthly System PeakAll CustomersRate 1September1</t>
  </si>
  <si>
    <t>CAISO1-in-2Monthly System PeakAll CustomersRate 1September2</t>
  </si>
  <si>
    <t>CAISO1-in-2Monthly System PeakAll CustomersRate 1September3</t>
  </si>
  <si>
    <t>CAISO1-in-2Monthly System PeakAll CustomersRate 1September4</t>
  </si>
  <si>
    <t>CAISO1-in-2Monthly System PeakAll CustomersRate 1September5</t>
  </si>
  <si>
    <t>CAISO1-in-2Monthly System PeakAll CustomersRate 1September6</t>
  </si>
  <si>
    <t>SDG&amp;E1-in-10Average WeekdayAll CustomersRate 1April10</t>
  </si>
  <si>
    <t>SDG&amp;E1-in-10Average WeekdayAll CustomersRate 1April15</t>
  </si>
  <si>
    <t>SDG&amp;E1-in-10Average WeekdayAll CustomersRate 1April16</t>
  </si>
  <si>
    <t>SDG&amp;E1-in-10Average WeekdayAll CustomersRate 1April22</t>
  </si>
  <si>
    <t>SDG&amp;E1-in-10Average WeekdayAll CustomersRate 1April23</t>
  </si>
  <si>
    <t>SDG&amp;E1-in-10Average WeekdayAll CustomersRate 1April24</t>
  </si>
  <si>
    <t>SDG&amp;E1-in-10Average WeekdayAll CustomersRate 1April7</t>
  </si>
  <si>
    <t>SDG&amp;E1-in-10Average WeekdayAll CustomersRate 1April8</t>
  </si>
  <si>
    <t>SDG&amp;E1-in-10Average WeekdayAll CustomersRate 1April9</t>
  </si>
  <si>
    <t>SDG&amp;E1-in-10Average WeekdayAll CustomersRate 1April17</t>
  </si>
  <si>
    <t>SDG&amp;E1-in-10Average WeekdayAll CustomersRate 1April18</t>
  </si>
  <si>
    <t>SDG&amp;E1-in-10Average WeekdayAll CustomersRate 1April19</t>
  </si>
  <si>
    <t>SDG&amp;E1-in-10Average WeekdayAll CustomersRate 1April20</t>
  </si>
  <si>
    <t>SDG&amp;E1-in-10Average WeekdayAll CustomersRate 1April21</t>
  </si>
  <si>
    <t>SDG&amp;E1-in-10Average WeekdayAll CustomersRate 1April1</t>
  </si>
  <si>
    <t>SDG&amp;E1-in-10Average WeekdayAll CustomersRate 1April11</t>
  </si>
  <si>
    <t>SDG&amp;E1-in-10Average WeekdayAll CustomersRate 1April12</t>
  </si>
  <si>
    <t>SDG&amp;E1-in-10Average WeekdayAll CustomersRate 1April13</t>
  </si>
  <si>
    <t>SDG&amp;E1-in-10Average WeekdayAll CustomersRate 1April14</t>
  </si>
  <si>
    <t>SDG&amp;E1-in-10Average WeekdayAll CustomersRate 1April2</t>
  </si>
  <si>
    <t>SDG&amp;E1-in-10Average WeekdayAll CustomersRate 1April3</t>
  </si>
  <si>
    <t>SDG&amp;E1-in-10Average WeekdayAll CustomersRate 1April4</t>
  </si>
  <si>
    <t>SDG&amp;E1-in-10Average WeekdayAll CustomersRate 1April5</t>
  </si>
  <si>
    <t>SDG&amp;E1-in-10Average WeekdayAll CustomersRate 1April6</t>
  </si>
  <si>
    <t>SDG&amp;E1-in-10Average WeekdayAll CustomersRate 1August10</t>
  </si>
  <si>
    <t>SDG&amp;E1-in-10Average WeekdayAll CustomersRate 1August11</t>
  </si>
  <si>
    <t>SDG&amp;E1-in-10Average WeekdayAll CustomersRate 1August12</t>
  </si>
  <si>
    <t>SDG&amp;E1-in-10Average WeekdayAll CustomersRate 1August13</t>
  </si>
  <si>
    <t>SDG&amp;E1-in-10Average WeekdayAll CustomersRate 1August14</t>
  </si>
  <si>
    <t>SDG&amp;E1-in-10Average WeekdayAll CustomersRate 1August15</t>
  </si>
  <si>
    <t>SDG&amp;E1-in-10Average WeekdayAll CustomersRate 1August16</t>
  </si>
  <si>
    <t>SDG&amp;E1-in-10Average WeekdayAll CustomersRate 1August22</t>
  </si>
  <si>
    <t>SDG&amp;E1-in-10Average WeekdayAll CustomersRate 1August23</t>
  </si>
  <si>
    <t>SDG&amp;E1-in-10Average WeekdayAll CustomersRate 1August24</t>
  </si>
  <si>
    <t>SDG&amp;E1-in-10Average WeekdayAll CustomersRate 1August7</t>
  </si>
  <si>
    <t>SDG&amp;E1-in-10Average WeekdayAll CustomersRate 1August8</t>
  </si>
  <si>
    <t>SDG&amp;E1-in-10Average WeekdayAll CustomersRate 1August9</t>
  </si>
  <si>
    <t>SDG&amp;E1-in-10Average WeekdayAll CustomersRate 1August17</t>
  </si>
  <si>
    <t>SDG&amp;E1-in-10Average WeekdayAll CustomersRate 1August18</t>
  </si>
  <si>
    <t>SDG&amp;E1-in-10Average WeekdayAll CustomersRate 1August19</t>
  </si>
  <si>
    <t>SDG&amp;E1-in-10Average WeekdayAll CustomersRate 1August20</t>
  </si>
  <si>
    <t>SDG&amp;E1-in-10Average WeekdayAll CustomersRate 1August21</t>
  </si>
  <si>
    <t>SDG&amp;E1-in-10Average WeekdayAll CustomersRate 1August1</t>
  </si>
  <si>
    <t>SDG&amp;E1-in-10Average WeekdayAll CustomersRate 1August2</t>
  </si>
  <si>
    <t>SDG&amp;E1-in-10Average WeekdayAll CustomersRate 1August3</t>
  </si>
  <si>
    <t>SDG&amp;E1-in-10Average WeekdayAll CustomersRate 1August4</t>
  </si>
  <si>
    <t>SDG&amp;E1-in-10Average WeekdayAll CustomersRate 1August5</t>
  </si>
  <si>
    <t>SDG&amp;E1-in-10Average WeekdayAll CustomersRate 1August6</t>
  </si>
  <si>
    <t>SDG&amp;E1-in-10Average WeekdayAll CustomersRate 1December10</t>
  </si>
  <si>
    <t>SDG&amp;E1-in-10Average WeekdayAll CustomersRate 1December11</t>
  </si>
  <si>
    <t>SDG&amp;E1-in-10Average WeekdayAll CustomersRate 1December12</t>
  </si>
  <si>
    <t>SDG&amp;E1-in-10Average WeekdayAll CustomersRate 1December13</t>
  </si>
  <si>
    <t>SDG&amp;E1-in-10Average WeekdayAll CustomersRate 1December14</t>
  </si>
  <si>
    <t>SDG&amp;E1-in-10Average WeekdayAll CustomersRate 1December15</t>
  </si>
  <si>
    <t>SDG&amp;E1-in-10Average WeekdayAll CustomersRate 1December16</t>
  </si>
  <si>
    <t>SDG&amp;E1-in-10Average WeekdayAll CustomersRate 1December22</t>
  </si>
  <si>
    <t>SDG&amp;E1-in-10Average WeekdayAll CustomersRate 1December23</t>
  </si>
  <si>
    <t>SDG&amp;E1-in-10Average WeekdayAll CustomersRate 1December24</t>
  </si>
  <si>
    <t>SDG&amp;E1-in-10Average WeekdayAll CustomersRate 1December7</t>
  </si>
  <si>
    <t>SDG&amp;E1-in-10Average WeekdayAll CustomersRate 1December8</t>
  </si>
  <si>
    <t>SDG&amp;E1-in-10Average WeekdayAll CustomersRate 1December9</t>
  </si>
  <si>
    <t>SDG&amp;E1-in-10Average WeekdayAll CustomersRate 1December17</t>
  </si>
  <si>
    <t>SDG&amp;E1-in-10Average WeekdayAll CustomersRate 1December18</t>
  </si>
  <si>
    <t>SDG&amp;E1-in-10Average WeekdayAll CustomersRate 1December19</t>
  </si>
  <si>
    <t>SDG&amp;E1-in-10Average WeekdayAll CustomersRate 1December20</t>
  </si>
  <si>
    <t>SDG&amp;E1-in-10Average WeekdayAll CustomersRate 1December21</t>
  </si>
  <si>
    <t>SDG&amp;E1-in-10Average WeekdayAll CustomersRate 1December1</t>
  </si>
  <si>
    <t>SDG&amp;E1-in-10Average WeekdayAll CustomersRate 1December2</t>
  </si>
  <si>
    <t>SDG&amp;E1-in-10Average WeekdayAll CustomersRate 1December3</t>
  </si>
  <si>
    <t>SDG&amp;E1-in-10Average WeekdayAll CustomersRate 1December4</t>
  </si>
  <si>
    <t>SDG&amp;E1-in-10Average WeekdayAll CustomersRate 1December5</t>
  </si>
  <si>
    <t>SDG&amp;E1-in-10Average WeekdayAll CustomersRate 1December6</t>
  </si>
  <si>
    <t>SDG&amp;E1-in-10Average WeekdayAll CustomersRate 1February10</t>
  </si>
  <si>
    <t>SDG&amp;E1-in-10Average WeekdayAll CustomersRate 1February11</t>
  </si>
  <si>
    <t>SDG&amp;E1-in-10Average WeekdayAll CustomersRate 1February12</t>
  </si>
  <si>
    <t>SDG&amp;E1-in-10Average WeekdayAll CustomersRate 1February13</t>
  </si>
  <si>
    <t>SDG&amp;E1-in-10Average WeekdayAll CustomersRate 1February14</t>
  </si>
  <si>
    <t>SDG&amp;E1-in-10Average WeekdayAll CustomersRate 1February15</t>
  </si>
  <si>
    <t>SDG&amp;E1-in-10Average WeekdayAll CustomersRate 1February16</t>
  </si>
  <si>
    <t>SDG&amp;E1-in-10Average WeekdayAll CustomersRate 1February22</t>
  </si>
  <si>
    <t>SDG&amp;E1-in-10Average WeekdayAll CustomersRate 1February23</t>
  </si>
  <si>
    <t>SDG&amp;E1-in-10Average WeekdayAll CustomersRate 1February24</t>
  </si>
  <si>
    <t>SDG&amp;E1-in-10Average WeekdayAll CustomersRate 1February7</t>
  </si>
  <si>
    <t>SDG&amp;E1-in-10Average WeekdayAll CustomersRate 1February8</t>
  </si>
  <si>
    <t>SDG&amp;E1-in-10Average WeekdayAll CustomersRate 1February9</t>
  </si>
  <si>
    <t>SDG&amp;E1-in-10Average WeekdayAll CustomersRate 1February17</t>
  </si>
  <si>
    <t>SDG&amp;E1-in-10Average WeekdayAll CustomersRate 1February18</t>
  </si>
  <si>
    <t>SDG&amp;E1-in-10Average WeekdayAll CustomersRate 1February19</t>
  </si>
  <si>
    <t>SDG&amp;E1-in-10Average WeekdayAll CustomersRate 1February20</t>
  </si>
  <si>
    <t>SDG&amp;E1-in-10Average WeekdayAll CustomersRate 1February21</t>
  </si>
  <si>
    <t>SDG&amp;E1-in-10Average WeekdayAll CustomersRate 1February1</t>
  </si>
  <si>
    <t>SDG&amp;E1-in-10Average WeekdayAll CustomersRate 1February2</t>
  </si>
  <si>
    <t>SDG&amp;E1-in-10Average WeekdayAll CustomersRate 1February3</t>
  </si>
  <si>
    <t>SDG&amp;E1-in-10Average WeekdayAll CustomersRate 1February4</t>
  </si>
  <si>
    <t>SDG&amp;E1-in-10Average WeekdayAll CustomersRate 1February5</t>
  </si>
  <si>
    <t>SDG&amp;E1-in-10Average WeekdayAll CustomersRate 1February6</t>
  </si>
  <si>
    <t>SDG&amp;E1-in-10Average WeekdayAll CustomersRate 1January10</t>
  </si>
  <si>
    <t>SDG&amp;E1-in-10Average WeekdayAll CustomersRate 1January11</t>
  </si>
  <si>
    <t>SDG&amp;E1-in-10Average WeekdayAll CustomersRate 1January12</t>
  </si>
  <si>
    <t>SDG&amp;E1-in-10Average WeekdayAll CustomersRate 1January13</t>
  </si>
  <si>
    <t>SDG&amp;E1-in-10Average WeekdayAll CustomersRate 1January14</t>
  </si>
  <si>
    <t>SDG&amp;E1-in-10Average WeekdayAll CustomersRate 1January15</t>
  </si>
  <si>
    <t>SDG&amp;E1-in-10Average WeekdayAll CustomersRate 1January16</t>
  </si>
  <si>
    <t>SDG&amp;E1-in-10Average WeekdayAll CustomersRate 1January22</t>
  </si>
  <si>
    <t>SDG&amp;E1-in-10Average WeekdayAll CustomersRate 1January23</t>
  </si>
  <si>
    <t>SDG&amp;E1-in-10Average WeekdayAll CustomersRate 1January24</t>
  </si>
  <si>
    <t>SDG&amp;E1-in-10Average WeekdayAll CustomersRate 1January7</t>
  </si>
  <si>
    <t>SDG&amp;E1-in-10Average WeekdayAll CustomersRate 1January8</t>
  </si>
  <si>
    <t>SDG&amp;E1-in-10Average WeekdayAll CustomersRate 1January9</t>
  </si>
  <si>
    <t>SDG&amp;E1-in-10Average WeekdayAll CustomersRate 1January17</t>
  </si>
  <si>
    <t>SDG&amp;E1-in-10Average WeekdayAll CustomersRate 1January18</t>
  </si>
  <si>
    <t>SDG&amp;E1-in-10Average WeekdayAll CustomersRate 1January19</t>
  </si>
  <si>
    <t>SDG&amp;E1-in-10Average WeekdayAll CustomersRate 1January20</t>
  </si>
  <si>
    <t>SDG&amp;E1-in-10Average WeekdayAll CustomersRate 1January21</t>
  </si>
  <si>
    <t>SDG&amp;E1-in-10Average WeekdayAll CustomersRate 1January1</t>
  </si>
  <si>
    <t>SDG&amp;E1-in-10Average WeekdayAll CustomersRate 1January2</t>
  </si>
  <si>
    <t>SDG&amp;E1-in-10Average WeekdayAll CustomersRate 1January3</t>
  </si>
  <si>
    <t>SDG&amp;E1-in-10Average WeekdayAll CustomersRate 1January4</t>
  </si>
  <si>
    <t>SDG&amp;E1-in-10Average WeekdayAll CustomersRate 1January5</t>
  </si>
  <si>
    <t>SDG&amp;E1-in-10Average WeekdayAll CustomersRate 1January6</t>
  </si>
  <si>
    <t>SDG&amp;E1-in-10Average WeekdayAll CustomersRate 1July10</t>
  </si>
  <si>
    <t>SDG&amp;E1-in-10Average WeekdayAll CustomersRate 1July11</t>
  </si>
  <si>
    <t>SDG&amp;E1-in-10Average WeekdayAll CustomersRate 1July12</t>
  </si>
  <si>
    <t>SDG&amp;E1-in-10Average WeekdayAll CustomersRate 1July13</t>
  </si>
  <si>
    <t>SDG&amp;E1-in-10Average WeekdayAll CustomersRate 1July14</t>
  </si>
  <si>
    <t>SDG&amp;E1-in-10Average WeekdayAll CustomersRate 1July15</t>
  </si>
  <si>
    <t>SDG&amp;E1-in-10Average WeekdayAll CustomersRate 1July16</t>
  </si>
  <si>
    <t>SDG&amp;E1-in-10Average WeekdayAll CustomersRate 1July22</t>
  </si>
  <si>
    <t>SDG&amp;E1-in-10Average WeekdayAll CustomersRate 1July23</t>
  </si>
  <si>
    <t>SDG&amp;E1-in-10Average WeekdayAll CustomersRate 1July24</t>
  </si>
  <si>
    <t>SDG&amp;E1-in-10Average WeekdayAll CustomersRate 1July7</t>
  </si>
  <si>
    <t>SDG&amp;E1-in-10Average WeekdayAll CustomersRate 1July8</t>
  </si>
  <si>
    <t>SDG&amp;E1-in-10Average WeekdayAll CustomersRate 1July9</t>
  </si>
  <si>
    <t>SDG&amp;E1-in-10Average WeekdayAll CustomersRate 1July17</t>
  </si>
  <si>
    <t>SDG&amp;E1-in-10Average WeekdayAll CustomersRate 1July18</t>
  </si>
  <si>
    <t>SDG&amp;E1-in-10Average WeekdayAll CustomersRate 1July19</t>
  </si>
  <si>
    <t>SDG&amp;E1-in-10Average WeekdayAll CustomersRate 1July20</t>
  </si>
  <si>
    <t>SDG&amp;E1-in-10Average WeekdayAll CustomersRate 1July21</t>
  </si>
  <si>
    <t>SDG&amp;E1-in-10Average WeekdayAll CustomersRate 1July1</t>
  </si>
  <si>
    <t>SDG&amp;E1-in-10Average WeekdayAll CustomersRate 1July2</t>
  </si>
  <si>
    <t>SDG&amp;E1-in-10Average WeekdayAll CustomersRate 1July3</t>
  </si>
  <si>
    <t>SDG&amp;E1-in-10Average WeekdayAll CustomersRate 1July4</t>
  </si>
  <si>
    <t>SDG&amp;E1-in-10Average WeekdayAll CustomersRate 1July5</t>
  </si>
  <si>
    <t>SDG&amp;E1-in-10Average WeekdayAll CustomersRate 1July6</t>
  </si>
  <si>
    <t>SDG&amp;E1-in-10Average WeekdayAll CustomersRate 1June10</t>
  </si>
  <si>
    <t>SDG&amp;E1-in-10Average WeekdayAll CustomersRate 1June11</t>
  </si>
  <si>
    <t>SDG&amp;E1-in-10Average WeekdayAll CustomersRate 1June12</t>
  </si>
  <si>
    <t>SDG&amp;E1-in-10Average WeekdayAll CustomersRate 1June13</t>
  </si>
  <si>
    <t>SDG&amp;E1-in-10Average WeekdayAll CustomersRate 1June14</t>
  </si>
  <si>
    <t>SDG&amp;E1-in-10Average WeekdayAll CustomersRate 1June15</t>
  </si>
  <si>
    <t>SDG&amp;E1-in-10Average WeekdayAll CustomersRate 1June16</t>
  </si>
  <si>
    <t>SDG&amp;E1-in-10Average WeekdayAll CustomersRate 1June22</t>
  </si>
  <si>
    <t>SDG&amp;E1-in-10Average WeekdayAll CustomersRate 1June23</t>
  </si>
  <si>
    <t>SDG&amp;E1-in-10Average WeekdayAll CustomersRate 1June24</t>
  </si>
  <si>
    <t>SDG&amp;E1-in-10Average WeekdayAll CustomersRate 1June7</t>
  </si>
  <si>
    <t>SDG&amp;E1-in-10Average WeekdayAll CustomersRate 1June8</t>
  </si>
  <si>
    <t>SDG&amp;E1-in-10Average WeekdayAll CustomersRate 1June9</t>
  </si>
  <si>
    <t>SDG&amp;E1-in-10Average WeekdayAll CustomersRate 1June17</t>
  </si>
  <si>
    <t>SDG&amp;E1-in-10Average WeekdayAll CustomersRate 1June18</t>
  </si>
  <si>
    <t>SDG&amp;E1-in-10Average WeekdayAll CustomersRate 1June19</t>
  </si>
  <si>
    <t>SDG&amp;E1-in-10Average WeekdayAll CustomersRate 1June20</t>
  </si>
  <si>
    <t>SDG&amp;E1-in-10Average WeekdayAll CustomersRate 1June21</t>
  </si>
  <si>
    <t>SDG&amp;E1-in-10Average WeekdayAll CustomersRate 1June1</t>
  </si>
  <si>
    <t>SDG&amp;E1-in-10Average WeekdayAll CustomersRate 1June2</t>
  </si>
  <si>
    <t>SDG&amp;E1-in-10Average WeekdayAll CustomersRate 1June3</t>
  </si>
  <si>
    <t>SDG&amp;E1-in-10Average WeekdayAll CustomersRate 1June4</t>
  </si>
  <si>
    <t>SDG&amp;E1-in-10Average WeekdayAll CustomersRate 1June5</t>
  </si>
  <si>
    <t>SDG&amp;E1-in-10Average WeekdayAll CustomersRate 1June6</t>
  </si>
  <si>
    <t>SDG&amp;E1-in-10Average WeekdayAll CustomersRate 1March10</t>
  </si>
  <si>
    <t>SDG&amp;E1-in-10Average WeekdayAll CustomersRate 1March15</t>
  </si>
  <si>
    <t>SDG&amp;E1-in-10Average WeekdayAll CustomersRate 1March16</t>
  </si>
  <si>
    <t>SDG&amp;E1-in-10Average WeekdayAll CustomersRate 1March22</t>
  </si>
  <si>
    <t>SDG&amp;E1-in-10Average WeekdayAll CustomersRate 1March23</t>
  </si>
  <si>
    <t>SDG&amp;E1-in-10Average WeekdayAll CustomersRate 1March24</t>
  </si>
  <si>
    <t>SDG&amp;E1-in-10Average WeekdayAll CustomersRate 1March7</t>
  </si>
  <si>
    <t>SDG&amp;E1-in-10Average WeekdayAll CustomersRate 1March8</t>
  </si>
  <si>
    <t>SDG&amp;E1-in-10Average WeekdayAll CustomersRate 1March9</t>
  </si>
  <si>
    <t>SDG&amp;E1-in-10Average WeekdayAll CustomersRate 1March17</t>
  </si>
  <si>
    <t>SDG&amp;E1-in-10Average WeekdayAll CustomersRate 1March18</t>
  </si>
  <si>
    <t>SDG&amp;E1-in-10Average WeekdayAll CustomersRate 1March19</t>
  </si>
  <si>
    <t>SDG&amp;E1-in-10Average WeekdayAll CustomersRate 1March20</t>
  </si>
  <si>
    <t>SDG&amp;E1-in-10Average WeekdayAll CustomersRate 1March21</t>
  </si>
  <si>
    <t>SDG&amp;E1-in-10Average WeekdayAll CustomersRate 1March1</t>
  </si>
  <si>
    <t>SDG&amp;E1-in-10Average WeekdayAll CustomersRate 1March11</t>
  </si>
  <si>
    <t>SDG&amp;E1-in-10Average WeekdayAll CustomersRate 1March12</t>
  </si>
  <si>
    <t>SDG&amp;E1-in-10Average WeekdayAll CustomersRate 1March13</t>
  </si>
  <si>
    <t>SDG&amp;E1-in-10Average WeekdayAll CustomersRate 1March14</t>
  </si>
  <si>
    <t>SDG&amp;E1-in-10Average WeekdayAll CustomersRate 1March2</t>
  </si>
  <si>
    <t>SDG&amp;E1-in-10Average WeekdayAll CustomersRate 1March3</t>
  </si>
  <si>
    <t>SDG&amp;E1-in-10Average WeekdayAll CustomersRate 1March4</t>
  </si>
  <si>
    <t>SDG&amp;E1-in-10Average WeekdayAll CustomersRate 1March5</t>
  </si>
  <si>
    <t>SDG&amp;E1-in-10Average WeekdayAll CustomersRate 1March6</t>
  </si>
  <si>
    <t>SDG&amp;E1-in-10Average WeekdayAll CustomersRate 1May10</t>
  </si>
  <si>
    <t>SDG&amp;E1-in-10Average WeekdayAll CustomersRate 1May11</t>
  </si>
  <si>
    <t>SDG&amp;E1-in-10Average WeekdayAll CustomersRate 1May12</t>
  </si>
  <si>
    <t>SDG&amp;E1-in-10Average WeekdayAll CustomersRate 1May13</t>
  </si>
  <si>
    <t>SDG&amp;E1-in-10Average WeekdayAll CustomersRate 1May14</t>
  </si>
  <si>
    <t>SDG&amp;E1-in-10Average WeekdayAll CustomersRate 1May15</t>
  </si>
  <si>
    <t>SDG&amp;E1-in-10Average WeekdayAll CustomersRate 1May16</t>
  </si>
  <si>
    <t>SDG&amp;E1-in-10Average WeekdayAll CustomersRate 1May22</t>
  </si>
  <si>
    <t>SDG&amp;E1-in-10Average WeekdayAll CustomersRate 1May23</t>
  </si>
  <si>
    <t>SDG&amp;E1-in-10Average WeekdayAll CustomersRate 1May24</t>
  </si>
  <si>
    <t>SDG&amp;E1-in-10Average WeekdayAll CustomersRate 1May7</t>
  </si>
  <si>
    <t>SDG&amp;E1-in-10Average WeekdayAll CustomersRate 1May8</t>
  </si>
  <si>
    <t>SDG&amp;E1-in-10Average WeekdayAll CustomersRate 1May9</t>
  </si>
  <si>
    <t>SDG&amp;E1-in-10Average WeekdayAll CustomersRate 1May17</t>
  </si>
  <si>
    <t>SDG&amp;E1-in-10Average WeekdayAll CustomersRate 1May18</t>
  </si>
  <si>
    <t>SDG&amp;E1-in-10Average WeekdayAll CustomersRate 1May19</t>
  </si>
  <si>
    <t>SDG&amp;E1-in-10Average WeekdayAll CustomersRate 1May20</t>
  </si>
  <si>
    <t>SDG&amp;E1-in-10Average WeekdayAll CustomersRate 1May21</t>
  </si>
  <si>
    <t>SDG&amp;E1-in-10Average WeekdayAll CustomersRate 1May1</t>
  </si>
  <si>
    <t>SDG&amp;E1-in-10Average WeekdayAll CustomersRate 1May2</t>
  </si>
  <si>
    <t>SDG&amp;E1-in-10Average WeekdayAll CustomersRate 1May3</t>
  </si>
  <si>
    <t>SDG&amp;E1-in-10Average WeekdayAll CustomersRate 1May4</t>
  </si>
  <si>
    <t>SDG&amp;E1-in-10Average WeekdayAll CustomersRate 1May5</t>
  </si>
  <si>
    <t>SDG&amp;E1-in-10Average WeekdayAll CustomersRate 1May6</t>
  </si>
  <si>
    <t>SDG&amp;E1-in-10Average WeekdayAll CustomersRate 1November10</t>
  </si>
  <si>
    <t>SDG&amp;E1-in-10Average WeekdayAll CustomersRate 1November11</t>
  </si>
  <si>
    <t>SDG&amp;E1-in-10Average WeekdayAll CustomersRate 1November12</t>
  </si>
  <si>
    <t>SDG&amp;E1-in-10Average WeekdayAll CustomersRate 1November13</t>
  </si>
  <si>
    <t>SDG&amp;E1-in-10Average WeekdayAll CustomersRate 1November14</t>
  </si>
  <si>
    <t>SDG&amp;E1-in-10Average WeekdayAll CustomersRate 1November15</t>
  </si>
  <si>
    <t>SDG&amp;E1-in-10Average WeekdayAll CustomersRate 1November16</t>
  </si>
  <si>
    <t>SDG&amp;E1-in-10Average WeekdayAll CustomersRate 1November22</t>
  </si>
  <si>
    <t>SDG&amp;E1-in-10Average WeekdayAll CustomersRate 1November23</t>
  </si>
  <si>
    <t>SDG&amp;E1-in-10Average WeekdayAll CustomersRate 1November24</t>
  </si>
  <si>
    <t>SDG&amp;E1-in-10Average WeekdayAll CustomersRate 1November7</t>
  </si>
  <si>
    <t>SDG&amp;E1-in-10Average WeekdayAll CustomersRate 1November8</t>
  </si>
  <si>
    <t>SDG&amp;E1-in-10Average WeekdayAll CustomersRate 1November9</t>
  </si>
  <si>
    <t>SDG&amp;E1-in-10Average WeekdayAll CustomersRate 1November17</t>
  </si>
  <si>
    <t>SDG&amp;E1-in-10Average WeekdayAll CustomersRate 1November18</t>
  </si>
  <si>
    <t>SDG&amp;E1-in-10Average WeekdayAll CustomersRate 1November19</t>
  </si>
  <si>
    <t>SDG&amp;E1-in-10Average WeekdayAll CustomersRate 1November20</t>
  </si>
  <si>
    <t>SDG&amp;E1-in-10Average WeekdayAll CustomersRate 1November21</t>
  </si>
  <si>
    <t>SDG&amp;E1-in-10Average WeekdayAll CustomersRate 1November1</t>
  </si>
  <si>
    <t>SDG&amp;E1-in-10Average WeekdayAll CustomersRate 1November2</t>
  </si>
  <si>
    <t>SDG&amp;E1-in-10Average WeekdayAll CustomersRate 1November3</t>
  </si>
  <si>
    <t>SDG&amp;E1-in-10Average WeekdayAll CustomersRate 1November4</t>
  </si>
  <si>
    <t>SDG&amp;E1-in-10Average WeekdayAll CustomersRate 1November5</t>
  </si>
  <si>
    <t>SDG&amp;E1-in-10Average WeekdayAll CustomersRate 1November6</t>
  </si>
  <si>
    <t>SDG&amp;E1-in-10Average WeekdayAll CustomersRate 1October10</t>
  </si>
  <si>
    <t>SDG&amp;E1-in-10Average WeekdayAll CustomersRate 1October11</t>
  </si>
  <si>
    <t>SDG&amp;E1-in-10Average WeekdayAll CustomersRate 1October12</t>
  </si>
  <si>
    <t>SDG&amp;E1-in-10Average WeekdayAll CustomersRate 1October13</t>
  </si>
  <si>
    <t>SDG&amp;E1-in-10Average WeekdayAll CustomersRate 1October14</t>
  </si>
  <si>
    <t>SDG&amp;E1-in-10Average WeekdayAll CustomersRate 1October15</t>
  </si>
  <si>
    <t>SDG&amp;E1-in-10Average WeekdayAll CustomersRate 1October16</t>
  </si>
  <si>
    <t>SDG&amp;E1-in-10Average WeekdayAll CustomersRate 1October22</t>
  </si>
  <si>
    <t>SDG&amp;E1-in-10Average WeekdayAll CustomersRate 1October23</t>
  </si>
  <si>
    <t>SDG&amp;E1-in-10Average WeekdayAll CustomersRate 1October24</t>
  </si>
  <si>
    <t>SDG&amp;E1-in-10Average WeekdayAll CustomersRate 1October7</t>
  </si>
  <si>
    <t>SDG&amp;E1-in-10Average WeekdayAll CustomersRate 1October8</t>
  </si>
  <si>
    <t>SDG&amp;E1-in-10Average WeekdayAll CustomersRate 1October9</t>
  </si>
  <si>
    <t>SDG&amp;E1-in-10Average WeekdayAll CustomersRate 1October17</t>
  </si>
  <si>
    <t>SDG&amp;E1-in-10Average WeekdayAll CustomersRate 1October18</t>
  </si>
  <si>
    <t>SDG&amp;E1-in-10Average WeekdayAll CustomersRate 1October19</t>
  </si>
  <si>
    <t>SDG&amp;E1-in-10Average WeekdayAll CustomersRate 1October20</t>
  </si>
  <si>
    <t>SDG&amp;E1-in-10Average WeekdayAll CustomersRate 1October21</t>
  </si>
  <si>
    <t>SDG&amp;E1-in-10Average WeekdayAll CustomersRate 1October1</t>
  </si>
  <si>
    <t>SDG&amp;E1-in-10Average WeekdayAll CustomersRate 1October2</t>
  </si>
  <si>
    <t>SDG&amp;E1-in-10Average WeekdayAll CustomersRate 1October3</t>
  </si>
  <si>
    <t>SDG&amp;E1-in-10Average WeekdayAll CustomersRate 1October4</t>
  </si>
  <si>
    <t>SDG&amp;E1-in-10Average WeekdayAll CustomersRate 1October5</t>
  </si>
  <si>
    <t>SDG&amp;E1-in-10Average WeekdayAll CustomersRate 1October6</t>
  </si>
  <si>
    <t>SDG&amp;E1-in-10Average WeekdayAll CustomersRate 1September10</t>
  </si>
  <si>
    <t>SDG&amp;E1-in-10Average WeekdayAll CustomersRate 1September11</t>
  </si>
  <si>
    <t>SDG&amp;E1-in-10Average WeekdayAll CustomersRate 1September12</t>
  </si>
  <si>
    <t>SDG&amp;E1-in-10Average WeekdayAll CustomersRate 1September13</t>
  </si>
  <si>
    <t>SDG&amp;E1-in-10Average WeekdayAll CustomersRate 1September14</t>
  </si>
  <si>
    <t>SDG&amp;E1-in-10Average WeekdayAll CustomersRate 1September15</t>
  </si>
  <si>
    <t>SDG&amp;E1-in-10Average WeekdayAll CustomersRate 1September16</t>
  </si>
  <si>
    <t>SDG&amp;E1-in-10Average WeekdayAll CustomersRate 1September22</t>
  </si>
  <si>
    <t>SDG&amp;E1-in-10Average WeekdayAll CustomersRate 1September23</t>
  </si>
  <si>
    <t>SDG&amp;E1-in-10Average WeekdayAll CustomersRate 1September24</t>
  </si>
  <si>
    <t>SDG&amp;E1-in-10Average WeekdayAll CustomersRate 1September7</t>
  </si>
  <si>
    <t>SDG&amp;E1-in-10Average WeekdayAll CustomersRate 1September8</t>
  </si>
  <si>
    <t>SDG&amp;E1-in-10Average WeekdayAll CustomersRate 1September9</t>
  </si>
  <si>
    <t>SDG&amp;E1-in-10Average WeekdayAll CustomersRate 1September17</t>
  </si>
  <si>
    <t>SDG&amp;E1-in-10Average WeekdayAll CustomersRate 1September18</t>
  </si>
  <si>
    <t>SDG&amp;E1-in-10Average WeekdayAll CustomersRate 1September19</t>
  </si>
  <si>
    <t>SDG&amp;E1-in-10Average WeekdayAll CustomersRate 1September20</t>
  </si>
  <si>
    <t>SDG&amp;E1-in-10Average WeekdayAll CustomersRate 1September21</t>
  </si>
  <si>
    <t>SDG&amp;E1-in-10Average WeekdayAll CustomersRate 1September1</t>
  </si>
  <si>
    <t>SDG&amp;E1-in-10Average WeekdayAll CustomersRate 1September2</t>
  </si>
  <si>
    <t>SDG&amp;E1-in-10Average WeekdayAll CustomersRate 1September3</t>
  </si>
  <si>
    <t>SDG&amp;E1-in-10Average WeekdayAll CustomersRate 1September4</t>
  </si>
  <si>
    <t>SDG&amp;E1-in-10Average WeekdayAll CustomersRate 1September5</t>
  </si>
  <si>
    <t>SDG&amp;E1-in-10Average WeekdayAll CustomersRate 1September6</t>
  </si>
  <si>
    <t>SDG&amp;E1-in-10Monthly System PeakAll CustomersRate 1April10</t>
  </si>
  <si>
    <t>SDG&amp;E1-in-10Monthly System PeakAll CustomersRate 1April15</t>
  </si>
  <si>
    <t>SDG&amp;E1-in-10Monthly System PeakAll CustomersRate 1April16</t>
  </si>
  <si>
    <t>SDG&amp;E1-in-10Monthly System PeakAll CustomersRate 1April22</t>
  </si>
  <si>
    <t>SDG&amp;E1-in-10Monthly System PeakAll CustomersRate 1April23</t>
  </si>
  <si>
    <t>SDG&amp;E1-in-10Monthly System PeakAll CustomersRate 1April24</t>
  </si>
  <si>
    <t>SDG&amp;E1-in-10Monthly System PeakAll CustomersRate 1April7</t>
  </si>
  <si>
    <t>SDG&amp;E1-in-10Monthly System PeakAll CustomersRate 1April8</t>
  </si>
  <si>
    <t>SDG&amp;E1-in-10Monthly System PeakAll CustomersRate 1April9</t>
  </si>
  <si>
    <t>SDG&amp;E1-in-10Monthly System PeakAll CustomersRate 1April17</t>
  </si>
  <si>
    <t>SDG&amp;E1-in-10Monthly System PeakAll CustomersRate 1April18</t>
  </si>
  <si>
    <t>SDG&amp;E1-in-10Monthly System PeakAll CustomersRate 1April19</t>
  </si>
  <si>
    <t>SDG&amp;E1-in-10Monthly System PeakAll CustomersRate 1April20</t>
  </si>
  <si>
    <t>SDG&amp;E1-in-10Monthly System PeakAll CustomersRate 1April21</t>
  </si>
  <si>
    <t>SDG&amp;E1-in-10Monthly System PeakAll CustomersRate 1April1</t>
  </si>
  <si>
    <t>SDG&amp;E1-in-10Monthly System PeakAll CustomersRate 1April11</t>
  </si>
  <si>
    <t>SDG&amp;E1-in-10Monthly System PeakAll CustomersRate 1April12</t>
  </si>
  <si>
    <t>SDG&amp;E1-in-10Monthly System PeakAll CustomersRate 1April13</t>
  </si>
  <si>
    <t>SDG&amp;E1-in-10Monthly System PeakAll CustomersRate 1April14</t>
  </si>
  <si>
    <t>SDG&amp;E1-in-10Monthly System PeakAll CustomersRate 1April2</t>
  </si>
  <si>
    <t>SDG&amp;E1-in-10Monthly System PeakAll CustomersRate 1April3</t>
  </si>
  <si>
    <t>SDG&amp;E1-in-10Monthly System PeakAll CustomersRate 1April4</t>
  </si>
  <si>
    <t>SDG&amp;E1-in-10Monthly System PeakAll CustomersRate 1April5</t>
  </si>
  <si>
    <t>SDG&amp;E1-in-10Monthly System PeakAll CustomersRate 1April6</t>
  </si>
  <si>
    <t>SDG&amp;E1-in-10Monthly System PeakAll CustomersRate 1August10</t>
  </si>
  <si>
    <t>SDG&amp;E1-in-10Monthly System PeakAll CustomersRate 1August11</t>
  </si>
  <si>
    <t>SDG&amp;E1-in-10Monthly System PeakAll CustomersRate 1August12</t>
  </si>
  <si>
    <t>SDG&amp;E1-in-10Monthly System PeakAll CustomersRate 1August13</t>
  </si>
  <si>
    <t>SDG&amp;E1-in-10Monthly System PeakAll CustomersRate 1August14</t>
  </si>
  <si>
    <t>SDG&amp;E1-in-10Monthly System PeakAll CustomersRate 1August15</t>
  </si>
  <si>
    <t>SDG&amp;E1-in-10Monthly System PeakAll CustomersRate 1August16</t>
  </si>
  <si>
    <t>SDG&amp;E1-in-10Monthly System PeakAll CustomersRate 1August22</t>
  </si>
  <si>
    <t>SDG&amp;E1-in-10Monthly System PeakAll CustomersRate 1August23</t>
  </si>
  <si>
    <t>SDG&amp;E1-in-10Monthly System PeakAll CustomersRate 1August24</t>
  </si>
  <si>
    <t>SDG&amp;E1-in-10Monthly System PeakAll CustomersRate 1August7</t>
  </si>
  <si>
    <t>SDG&amp;E1-in-10Monthly System PeakAll CustomersRate 1August8</t>
  </si>
  <si>
    <t>SDG&amp;E1-in-10Monthly System PeakAll CustomersRate 1August9</t>
  </si>
  <si>
    <t>SDG&amp;E1-in-10Monthly System PeakAll CustomersRate 1August17</t>
  </si>
  <si>
    <t>SDG&amp;E1-in-10Monthly System PeakAll CustomersRate 1August18</t>
  </si>
  <si>
    <t>SDG&amp;E1-in-10Monthly System PeakAll CustomersRate 1August19</t>
  </si>
  <si>
    <t>SDG&amp;E1-in-10Monthly System PeakAll CustomersRate 1August20</t>
  </si>
  <si>
    <t>SDG&amp;E1-in-10Monthly System PeakAll CustomersRate 1August21</t>
  </si>
  <si>
    <t>SDG&amp;E1-in-10Monthly System PeakAll CustomersRate 1August1</t>
  </si>
  <si>
    <t>SDG&amp;E1-in-10Monthly System PeakAll CustomersRate 1August2</t>
  </si>
  <si>
    <t>SDG&amp;E1-in-10Monthly System PeakAll CustomersRate 1August3</t>
  </si>
  <si>
    <t>SDG&amp;E1-in-10Monthly System PeakAll CustomersRate 1August4</t>
  </si>
  <si>
    <t>SDG&amp;E1-in-10Monthly System PeakAll CustomersRate 1August5</t>
  </si>
  <si>
    <t>SDG&amp;E1-in-10Monthly System PeakAll CustomersRate 1August6</t>
  </si>
  <si>
    <t>SDG&amp;E1-in-10Monthly System PeakAll CustomersRate 1December10</t>
  </si>
  <si>
    <t>SDG&amp;E1-in-10Monthly System PeakAll CustomersRate 1December11</t>
  </si>
  <si>
    <t>SDG&amp;E1-in-10Monthly System PeakAll CustomersRate 1December12</t>
  </si>
  <si>
    <t>SDG&amp;E1-in-10Monthly System PeakAll CustomersRate 1December13</t>
  </si>
  <si>
    <t>SDG&amp;E1-in-10Monthly System PeakAll CustomersRate 1December14</t>
  </si>
  <si>
    <t>SDG&amp;E1-in-10Monthly System PeakAll CustomersRate 1December15</t>
  </si>
  <si>
    <t>SDG&amp;E1-in-10Monthly System PeakAll CustomersRate 1December16</t>
  </si>
  <si>
    <t>SDG&amp;E1-in-10Monthly System PeakAll CustomersRate 1December22</t>
  </si>
  <si>
    <t>SDG&amp;E1-in-10Monthly System PeakAll CustomersRate 1December23</t>
  </si>
  <si>
    <t>SDG&amp;E1-in-10Monthly System PeakAll CustomersRate 1December24</t>
  </si>
  <si>
    <t>SDG&amp;E1-in-10Monthly System PeakAll CustomersRate 1December7</t>
  </si>
  <si>
    <t>SDG&amp;E1-in-10Monthly System PeakAll CustomersRate 1December8</t>
  </si>
  <si>
    <t>SDG&amp;E1-in-10Monthly System PeakAll CustomersRate 1December9</t>
  </si>
  <si>
    <t>SDG&amp;E1-in-10Monthly System PeakAll CustomersRate 1December17</t>
  </si>
  <si>
    <t>SDG&amp;E1-in-10Monthly System PeakAll CustomersRate 1December18</t>
  </si>
  <si>
    <t>SDG&amp;E1-in-10Monthly System PeakAll CustomersRate 1December19</t>
  </si>
  <si>
    <t>SDG&amp;E1-in-10Monthly System PeakAll CustomersRate 1December20</t>
  </si>
  <si>
    <t>SDG&amp;E1-in-10Monthly System PeakAll CustomersRate 1December21</t>
  </si>
  <si>
    <t>SDG&amp;E1-in-10Monthly System PeakAll CustomersRate 1December1</t>
  </si>
  <si>
    <t>SDG&amp;E1-in-10Monthly System PeakAll CustomersRate 1December2</t>
  </si>
  <si>
    <t>SDG&amp;E1-in-10Monthly System PeakAll CustomersRate 1December3</t>
  </si>
  <si>
    <t>SDG&amp;E1-in-10Monthly System PeakAll CustomersRate 1December4</t>
  </si>
  <si>
    <t>SDG&amp;E1-in-10Monthly System PeakAll CustomersRate 1December5</t>
  </si>
  <si>
    <t>SDG&amp;E1-in-10Monthly System PeakAll CustomersRate 1December6</t>
  </si>
  <si>
    <t>SDG&amp;E1-in-10Monthly System PeakAll CustomersRate 1February10</t>
  </si>
  <si>
    <t>SDG&amp;E1-in-10Monthly System PeakAll CustomersRate 1February11</t>
  </si>
  <si>
    <t>SDG&amp;E1-in-10Monthly System PeakAll CustomersRate 1February12</t>
  </si>
  <si>
    <t>SDG&amp;E1-in-10Monthly System PeakAll CustomersRate 1February13</t>
  </si>
  <si>
    <t>SDG&amp;E1-in-10Monthly System PeakAll CustomersRate 1February14</t>
  </si>
  <si>
    <t>SDG&amp;E1-in-10Monthly System PeakAll CustomersRate 1February15</t>
  </si>
  <si>
    <t>SDG&amp;E1-in-10Monthly System PeakAll CustomersRate 1February16</t>
  </si>
  <si>
    <t>SDG&amp;E1-in-10Monthly System PeakAll CustomersRate 1February22</t>
  </si>
  <si>
    <t>SDG&amp;E1-in-10Monthly System PeakAll CustomersRate 1February23</t>
  </si>
  <si>
    <t>SDG&amp;E1-in-10Monthly System PeakAll CustomersRate 1February24</t>
  </si>
  <si>
    <t>SDG&amp;E1-in-10Monthly System PeakAll CustomersRate 1February7</t>
  </si>
  <si>
    <t>SDG&amp;E1-in-10Monthly System PeakAll CustomersRate 1February8</t>
  </si>
  <si>
    <t>SDG&amp;E1-in-10Monthly System PeakAll CustomersRate 1February9</t>
  </si>
  <si>
    <t>SDG&amp;E1-in-10Monthly System PeakAll CustomersRate 1February17</t>
  </si>
  <si>
    <t>SDG&amp;E1-in-10Monthly System PeakAll CustomersRate 1February18</t>
  </si>
  <si>
    <t>SDG&amp;E1-in-10Monthly System PeakAll CustomersRate 1February19</t>
  </si>
  <si>
    <t>SDG&amp;E1-in-10Monthly System PeakAll CustomersRate 1February20</t>
  </si>
  <si>
    <t>SDG&amp;E1-in-10Monthly System PeakAll CustomersRate 1February21</t>
  </si>
  <si>
    <t>SDG&amp;E1-in-10Monthly System PeakAll CustomersRate 1February1</t>
  </si>
  <si>
    <t>SDG&amp;E1-in-10Monthly System PeakAll CustomersRate 1February2</t>
  </si>
  <si>
    <t>SDG&amp;E1-in-10Monthly System PeakAll CustomersRate 1February3</t>
  </si>
  <si>
    <t>SDG&amp;E1-in-10Monthly System PeakAll CustomersRate 1February4</t>
  </si>
  <si>
    <t>SDG&amp;E1-in-10Monthly System PeakAll CustomersRate 1February5</t>
  </si>
  <si>
    <t>SDG&amp;E1-in-10Monthly System PeakAll CustomersRate 1February6</t>
  </si>
  <si>
    <t>SDG&amp;E1-in-10Monthly System PeakAll CustomersRate 1January10</t>
  </si>
  <si>
    <t>SDG&amp;E1-in-10Monthly System PeakAll CustomersRate 1January11</t>
  </si>
  <si>
    <t>SDG&amp;E1-in-10Monthly System PeakAll CustomersRate 1January12</t>
  </si>
  <si>
    <t>SDG&amp;E1-in-10Monthly System PeakAll CustomersRate 1January13</t>
  </si>
  <si>
    <t>SDG&amp;E1-in-10Monthly System PeakAll CustomersRate 1January14</t>
  </si>
  <si>
    <t>SDG&amp;E1-in-10Monthly System PeakAll CustomersRate 1January15</t>
  </si>
  <si>
    <t>SDG&amp;E1-in-10Monthly System PeakAll CustomersRate 1January16</t>
  </si>
  <si>
    <t>SDG&amp;E1-in-10Monthly System PeakAll CustomersRate 1January22</t>
  </si>
  <si>
    <t>SDG&amp;E1-in-10Monthly System PeakAll CustomersRate 1January23</t>
  </si>
  <si>
    <t>SDG&amp;E1-in-10Monthly System PeakAll CustomersRate 1January24</t>
  </si>
  <si>
    <t>SDG&amp;E1-in-10Monthly System PeakAll CustomersRate 1January7</t>
  </si>
  <si>
    <t>SDG&amp;E1-in-10Monthly System PeakAll CustomersRate 1January8</t>
  </si>
  <si>
    <t>SDG&amp;E1-in-10Monthly System PeakAll CustomersRate 1January9</t>
  </si>
  <si>
    <t>SDG&amp;E1-in-10Monthly System PeakAll CustomersRate 1January17</t>
  </si>
  <si>
    <t>SDG&amp;E1-in-10Monthly System PeakAll CustomersRate 1January18</t>
  </si>
  <si>
    <t>SDG&amp;E1-in-10Monthly System PeakAll CustomersRate 1January19</t>
  </si>
  <si>
    <t>SDG&amp;E1-in-10Monthly System PeakAll CustomersRate 1January20</t>
  </si>
  <si>
    <t>SDG&amp;E1-in-10Monthly System PeakAll CustomersRate 1January21</t>
  </si>
  <si>
    <t>SDG&amp;E1-in-10Monthly System PeakAll CustomersRate 1January1</t>
  </si>
  <si>
    <t>SDG&amp;E1-in-10Monthly System PeakAll CustomersRate 1January2</t>
  </si>
  <si>
    <t>SDG&amp;E1-in-10Monthly System PeakAll CustomersRate 1January3</t>
  </si>
  <si>
    <t>SDG&amp;E1-in-10Monthly System PeakAll CustomersRate 1January4</t>
  </si>
  <si>
    <t>SDG&amp;E1-in-10Monthly System PeakAll CustomersRate 1January5</t>
  </si>
  <si>
    <t>SDG&amp;E1-in-10Monthly System PeakAll CustomersRate 1January6</t>
  </si>
  <si>
    <t>SDG&amp;E1-in-10Monthly System PeakAll CustomersRate 1July10</t>
  </si>
  <si>
    <t>SDG&amp;E1-in-10Monthly System PeakAll CustomersRate 1July11</t>
  </si>
  <si>
    <t>SDG&amp;E1-in-10Monthly System PeakAll CustomersRate 1July12</t>
  </si>
  <si>
    <t>SDG&amp;E1-in-10Monthly System PeakAll CustomersRate 1July13</t>
  </si>
  <si>
    <t>SDG&amp;E1-in-10Monthly System PeakAll CustomersRate 1July14</t>
  </si>
  <si>
    <t>SDG&amp;E1-in-10Monthly System PeakAll CustomersRate 1July15</t>
  </si>
  <si>
    <t>SDG&amp;E1-in-10Monthly System PeakAll CustomersRate 1July16</t>
  </si>
  <si>
    <t>SDG&amp;E1-in-10Monthly System PeakAll CustomersRate 1July22</t>
  </si>
  <si>
    <t>SDG&amp;E1-in-10Monthly System PeakAll CustomersRate 1July23</t>
  </si>
  <si>
    <t>SDG&amp;E1-in-10Monthly System PeakAll CustomersRate 1July24</t>
  </si>
  <si>
    <t>SDG&amp;E1-in-10Monthly System PeakAll CustomersRate 1July7</t>
  </si>
  <si>
    <t>SDG&amp;E1-in-10Monthly System PeakAll CustomersRate 1July8</t>
  </si>
  <si>
    <t>SDG&amp;E1-in-10Monthly System PeakAll CustomersRate 1July9</t>
  </si>
  <si>
    <t>SDG&amp;E1-in-10Monthly System PeakAll CustomersRate 1July17</t>
  </si>
  <si>
    <t>SDG&amp;E1-in-10Monthly System PeakAll CustomersRate 1July18</t>
  </si>
  <si>
    <t>SDG&amp;E1-in-10Monthly System PeakAll CustomersRate 1July19</t>
  </si>
  <si>
    <t>SDG&amp;E1-in-10Monthly System PeakAll CustomersRate 1July20</t>
  </si>
  <si>
    <t>SDG&amp;E1-in-10Monthly System PeakAll CustomersRate 1July21</t>
  </si>
  <si>
    <t>SDG&amp;E1-in-10Monthly System PeakAll CustomersRate 1July1</t>
  </si>
  <si>
    <t>SDG&amp;E1-in-10Monthly System PeakAll CustomersRate 1July2</t>
  </si>
  <si>
    <t>SDG&amp;E1-in-10Monthly System PeakAll CustomersRate 1July3</t>
  </si>
  <si>
    <t>SDG&amp;E1-in-10Monthly System PeakAll CustomersRate 1July4</t>
  </si>
  <si>
    <t>SDG&amp;E1-in-10Monthly System PeakAll CustomersRate 1July5</t>
  </si>
  <si>
    <t>SDG&amp;E1-in-10Monthly System PeakAll CustomersRate 1July6</t>
  </si>
  <si>
    <t>SDG&amp;E1-in-10Monthly System PeakAll CustomersRate 1June10</t>
  </si>
  <si>
    <t>SDG&amp;E1-in-10Monthly System PeakAll CustomersRate 1June11</t>
  </si>
  <si>
    <t>SDG&amp;E1-in-10Monthly System PeakAll CustomersRate 1June12</t>
  </si>
  <si>
    <t>SDG&amp;E1-in-10Monthly System PeakAll CustomersRate 1June13</t>
  </si>
  <si>
    <t>SDG&amp;E1-in-10Monthly System PeakAll CustomersRate 1June14</t>
  </si>
  <si>
    <t>SDG&amp;E1-in-10Monthly System PeakAll CustomersRate 1June15</t>
  </si>
  <si>
    <t>SDG&amp;E1-in-10Monthly System PeakAll CustomersRate 1June16</t>
  </si>
  <si>
    <t>SDG&amp;E1-in-10Monthly System PeakAll CustomersRate 1June22</t>
  </si>
  <si>
    <t>SDG&amp;E1-in-10Monthly System PeakAll CustomersRate 1June23</t>
  </si>
  <si>
    <t>SDG&amp;E1-in-10Monthly System PeakAll CustomersRate 1June24</t>
  </si>
  <si>
    <t>SDG&amp;E1-in-10Monthly System PeakAll CustomersRate 1June7</t>
  </si>
  <si>
    <t>SDG&amp;E1-in-10Monthly System PeakAll CustomersRate 1June8</t>
  </si>
  <si>
    <t>SDG&amp;E1-in-10Monthly System PeakAll CustomersRate 1June9</t>
  </si>
  <si>
    <t>SDG&amp;E1-in-10Monthly System PeakAll CustomersRate 1June17</t>
  </si>
  <si>
    <t>SDG&amp;E1-in-10Monthly System PeakAll CustomersRate 1June18</t>
  </si>
  <si>
    <t>SDG&amp;E1-in-10Monthly System PeakAll CustomersRate 1June19</t>
  </si>
  <si>
    <t>SDG&amp;E1-in-10Monthly System PeakAll CustomersRate 1June20</t>
  </si>
  <si>
    <t>SDG&amp;E1-in-10Monthly System PeakAll CustomersRate 1June21</t>
  </si>
  <si>
    <t>SDG&amp;E1-in-10Monthly System PeakAll CustomersRate 1June1</t>
  </si>
  <si>
    <t>SDG&amp;E1-in-10Monthly System PeakAll CustomersRate 1June2</t>
  </si>
  <si>
    <t>SDG&amp;E1-in-10Monthly System PeakAll CustomersRate 1June3</t>
  </si>
  <si>
    <t>SDG&amp;E1-in-10Monthly System PeakAll CustomersRate 1June4</t>
  </si>
  <si>
    <t>SDG&amp;E1-in-10Monthly System PeakAll CustomersRate 1June5</t>
  </si>
  <si>
    <t>SDG&amp;E1-in-10Monthly System PeakAll CustomersRate 1June6</t>
  </si>
  <si>
    <t>SDG&amp;E1-in-10Monthly System PeakAll CustomersRate 1March10</t>
  </si>
  <si>
    <t>SDG&amp;E1-in-10Monthly System PeakAll CustomersRate 1March15</t>
  </si>
  <si>
    <t>SDG&amp;E1-in-10Monthly System PeakAll CustomersRate 1March16</t>
  </si>
  <si>
    <t>SDG&amp;E1-in-10Monthly System PeakAll CustomersRate 1March22</t>
  </si>
  <si>
    <t>SDG&amp;E1-in-10Monthly System PeakAll CustomersRate 1March23</t>
  </si>
  <si>
    <t>SDG&amp;E1-in-10Monthly System PeakAll CustomersRate 1March24</t>
  </si>
  <si>
    <t>SDG&amp;E1-in-10Monthly System PeakAll CustomersRate 1March7</t>
  </si>
  <si>
    <t>SDG&amp;E1-in-10Monthly System PeakAll CustomersRate 1March8</t>
  </si>
  <si>
    <t>SDG&amp;E1-in-10Monthly System PeakAll CustomersRate 1March9</t>
  </si>
  <si>
    <t>SDG&amp;E1-in-10Monthly System PeakAll CustomersRate 1March17</t>
  </si>
  <si>
    <t>SDG&amp;E1-in-10Monthly System PeakAll CustomersRate 1March18</t>
  </si>
  <si>
    <t>SDG&amp;E1-in-10Monthly System PeakAll CustomersRate 1March19</t>
  </si>
  <si>
    <t>SDG&amp;E1-in-10Monthly System PeakAll CustomersRate 1March20</t>
  </si>
  <si>
    <t>SDG&amp;E1-in-10Monthly System PeakAll CustomersRate 1March21</t>
  </si>
  <si>
    <t>SDG&amp;E1-in-10Monthly System PeakAll CustomersRate 1March1</t>
  </si>
  <si>
    <t>SDG&amp;E1-in-10Monthly System PeakAll CustomersRate 1March11</t>
  </si>
  <si>
    <t>SDG&amp;E1-in-10Monthly System PeakAll CustomersRate 1March12</t>
  </si>
  <si>
    <t>SDG&amp;E1-in-10Monthly System PeakAll CustomersRate 1March13</t>
  </si>
  <si>
    <t>SDG&amp;E1-in-10Monthly System PeakAll CustomersRate 1March14</t>
  </si>
  <si>
    <t>SDG&amp;E1-in-10Monthly System PeakAll CustomersRate 1March2</t>
  </si>
  <si>
    <t>SDG&amp;E1-in-10Monthly System PeakAll CustomersRate 1March3</t>
  </si>
  <si>
    <t>SDG&amp;E1-in-10Monthly System PeakAll CustomersRate 1March4</t>
  </si>
  <si>
    <t>SDG&amp;E1-in-10Monthly System PeakAll CustomersRate 1March5</t>
  </si>
  <si>
    <t>SDG&amp;E1-in-10Monthly System PeakAll CustomersRate 1March6</t>
  </si>
  <si>
    <t>SDG&amp;E1-in-10Monthly System PeakAll CustomersRate 1May10</t>
  </si>
  <si>
    <t>SDG&amp;E1-in-10Monthly System PeakAll CustomersRate 1May11</t>
  </si>
  <si>
    <t>SDG&amp;E1-in-10Monthly System PeakAll CustomersRate 1May12</t>
  </si>
  <si>
    <t>SDG&amp;E1-in-10Monthly System PeakAll CustomersRate 1May13</t>
  </si>
  <si>
    <t>SDG&amp;E1-in-10Monthly System PeakAll CustomersRate 1May14</t>
  </si>
  <si>
    <t>SDG&amp;E1-in-10Monthly System PeakAll CustomersRate 1May15</t>
  </si>
  <si>
    <t>SDG&amp;E1-in-10Monthly System PeakAll CustomersRate 1May16</t>
  </si>
  <si>
    <t>SDG&amp;E1-in-10Monthly System PeakAll CustomersRate 1May22</t>
  </si>
  <si>
    <t>SDG&amp;E1-in-10Monthly System PeakAll CustomersRate 1May23</t>
  </si>
  <si>
    <t>SDG&amp;E1-in-10Monthly System PeakAll CustomersRate 1May24</t>
  </si>
  <si>
    <t>SDG&amp;E1-in-10Monthly System PeakAll CustomersRate 1May7</t>
  </si>
  <si>
    <t>SDG&amp;E1-in-10Monthly System PeakAll CustomersRate 1May8</t>
  </si>
  <si>
    <t>SDG&amp;E1-in-10Monthly System PeakAll CustomersRate 1May9</t>
  </si>
  <si>
    <t>SDG&amp;E1-in-10Monthly System PeakAll CustomersRate 1May17</t>
  </si>
  <si>
    <t>SDG&amp;E1-in-10Monthly System PeakAll CustomersRate 1May18</t>
  </si>
  <si>
    <t>SDG&amp;E1-in-10Monthly System PeakAll CustomersRate 1May19</t>
  </si>
  <si>
    <t>SDG&amp;E1-in-10Monthly System PeakAll CustomersRate 1May20</t>
  </si>
  <si>
    <t>SDG&amp;E1-in-10Monthly System PeakAll CustomersRate 1May21</t>
  </si>
  <si>
    <t>SDG&amp;E1-in-10Monthly System PeakAll CustomersRate 1May1</t>
  </si>
  <si>
    <t>SDG&amp;E1-in-10Monthly System PeakAll CustomersRate 1May2</t>
  </si>
  <si>
    <t>SDG&amp;E1-in-10Monthly System PeakAll CustomersRate 1May3</t>
  </si>
  <si>
    <t>SDG&amp;E1-in-10Monthly System PeakAll CustomersRate 1May4</t>
  </si>
  <si>
    <t>SDG&amp;E1-in-10Monthly System PeakAll CustomersRate 1May5</t>
  </si>
  <si>
    <t>SDG&amp;E1-in-10Monthly System PeakAll CustomersRate 1May6</t>
  </si>
  <si>
    <t>SDG&amp;E1-in-10Monthly System PeakAll CustomersRate 1November10</t>
  </si>
  <si>
    <t>SDG&amp;E1-in-10Monthly System PeakAll CustomersRate 1November11</t>
  </si>
  <si>
    <t>SDG&amp;E1-in-10Monthly System PeakAll CustomersRate 1November12</t>
  </si>
  <si>
    <t>SDG&amp;E1-in-10Monthly System PeakAll CustomersRate 1November13</t>
  </si>
  <si>
    <t>SDG&amp;E1-in-10Monthly System PeakAll CustomersRate 1November14</t>
  </si>
  <si>
    <t>SDG&amp;E1-in-10Monthly System PeakAll CustomersRate 1November15</t>
  </si>
  <si>
    <t>SDG&amp;E1-in-10Monthly System PeakAll CustomersRate 1November16</t>
  </si>
  <si>
    <t>SDG&amp;E1-in-10Monthly System PeakAll CustomersRate 1November22</t>
  </si>
  <si>
    <t>SDG&amp;E1-in-10Monthly System PeakAll CustomersRate 1November23</t>
  </si>
  <si>
    <t>SDG&amp;E1-in-10Monthly System PeakAll CustomersRate 1November24</t>
  </si>
  <si>
    <t>SDG&amp;E1-in-10Monthly System PeakAll CustomersRate 1November7</t>
  </si>
  <si>
    <t>SDG&amp;E1-in-10Monthly System PeakAll CustomersRate 1November8</t>
  </si>
  <si>
    <t>SDG&amp;E1-in-10Monthly System PeakAll CustomersRate 1November9</t>
  </si>
  <si>
    <t>SDG&amp;E1-in-10Monthly System PeakAll CustomersRate 1November17</t>
  </si>
  <si>
    <t>SDG&amp;E1-in-10Monthly System PeakAll CustomersRate 1November18</t>
  </si>
  <si>
    <t>SDG&amp;E1-in-10Monthly System PeakAll CustomersRate 1November19</t>
  </si>
  <si>
    <t>SDG&amp;E1-in-10Monthly System PeakAll CustomersRate 1November20</t>
  </si>
  <si>
    <t>SDG&amp;E1-in-10Monthly System PeakAll CustomersRate 1November21</t>
  </si>
  <si>
    <t>SDG&amp;E1-in-10Monthly System PeakAll CustomersRate 1November1</t>
  </si>
  <si>
    <t>SDG&amp;E1-in-10Monthly System PeakAll CustomersRate 1November2</t>
  </si>
  <si>
    <t>SDG&amp;E1-in-10Monthly System PeakAll CustomersRate 1November3</t>
  </si>
  <si>
    <t>SDG&amp;E1-in-10Monthly System PeakAll CustomersRate 1November4</t>
  </si>
  <si>
    <t>SDG&amp;E1-in-10Monthly System PeakAll CustomersRate 1November5</t>
  </si>
  <si>
    <t>SDG&amp;E1-in-10Monthly System PeakAll CustomersRate 1November6</t>
  </si>
  <si>
    <t>SDG&amp;E1-in-10Monthly System PeakAll CustomersRate 1October10</t>
  </si>
  <si>
    <t>SDG&amp;E1-in-10Monthly System PeakAll CustomersRate 1October11</t>
  </si>
  <si>
    <t>SDG&amp;E1-in-10Monthly System PeakAll CustomersRate 1October12</t>
  </si>
  <si>
    <t>SDG&amp;E1-in-10Monthly System PeakAll CustomersRate 1October13</t>
  </si>
  <si>
    <t>SDG&amp;E1-in-10Monthly System PeakAll CustomersRate 1October14</t>
  </si>
  <si>
    <t>SDG&amp;E1-in-10Monthly System PeakAll CustomersRate 1October15</t>
  </si>
  <si>
    <t>SDG&amp;E1-in-10Monthly System PeakAll CustomersRate 1October16</t>
  </si>
  <si>
    <t>SDG&amp;E1-in-10Monthly System PeakAll CustomersRate 1October22</t>
  </si>
  <si>
    <t>SDG&amp;E1-in-10Monthly System PeakAll CustomersRate 1October23</t>
  </si>
  <si>
    <t>SDG&amp;E1-in-10Monthly System PeakAll CustomersRate 1October24</t>
  </si>
  <si>
    <t>SDG&amp;E1-in-10Monthly System PeakAll CustomersRate 1October7</t>
  </si>
  <si>
    <t>SDG&amp;E1-in-10Monthly System PeakAll CustomersRate 1October8</t>
  </si>
  <si>
    <t>SDG&amp;E1-in-10Monthly System PeakAll CustomersRate 1October9</t>
  </si>
  <si>
    <t>SDG&amp;E1-in-10Monthly System PeakAll CustomersRate 1October17</t>
  </si>
  <si>
    <t>SDG&amp;E1-in-10Monthly System PeakAll CustomersRate 1October18</t>
  </si>
  <si>
    <t>SDG&amp;E1-in-10Monthly System PeakAll CustomersRate 1October19</t>
  </si>
  <si>
    <t>SDG&amp;E1-in-10Monthly System PeakAll CustomersRate 1October20</t>
  </si>
  <si>
    <t>SDG&amp;E1-in-10Monthly System PeakAll CustomersRate 1October21</t>
  </si>
  <si>
    <t>SDG&amp;E1-in-10Monthly System PeakAll CustomersRate 1October1</t>
  </si>
  <si>
    <t>SDG&amp;E1-in-10Monthly System PeakAll CustomersRate 1October2</t>
  </si>
  <si>
    <t>SDG&amp;E1-in-10Monthly System PeakAll CustomersRate 1October3</t>
  </si>
  <si>
    <t>SDG&amp;E1-in-10Monthly System PeakAll CustomersRate 1October4</t>
  </si>
  <si>
    <t>SDG&amp;E1-in-10Monthly System PeakAll CustomersRate 1October5</t>
  </si>
  <si>
    <t>SDG&amp;E1-in-10Monthly System PeakAll CustomersRate 1October6</t>
  </si>
  <si>
    <t>SDG&amp;E1-in-10Monthly System PeakAll CustomersRate 1September10</t>
  </si>
  <si>
    <t>SDG&amp;E1-in-10Monthly System PeakAll CustomersRate 1September11</t>
  </si>
  <si>
    <t>SDG&amp;E1-in-10Monthly System PeakAll CustomersRate 1September12</t>
  </si>
  <si>
    <t>SDG&amp;E1-in-10Monthly System PeakAll CustomersRate 1September13</t>
  </si>
  <si>
    <t>SDG&amp;E1-in-10Monthly System PeakAll CustomersRate 1September14</t>
  </si>
  <si>
    <t>SDG&amp;E1-in-10Monthly System PeakAll CustomersRate 1September15</t>
  </si>
  <si>
    <t>SDG&amp;E1-in-10Monthly System PeakAll CustomersRate 1September16</t>
  </si>
  <si>
    <t>SDG&amp;E1-in-10Monthly System PeakAll CustomersRate 1September22</t>
  </si>
  <si>
    <t>SDG&amp;E1-in-10Monthly System PeakAll CustomersRate 1September23</t>
  </si>
  <si>
    <t>SDG&amp;E1-in-10Monthly System PeakAll CustomersRate 1September24</t>
  </si>
  <si>
    <t>SDG&amp;E1-in-10Monthly System PeakAll CustomersRate 1September7</t>
  </si>
  <si>
    <t>SDG&amp;E1-in-10Monthly System PeakAll CustomersRate 1September8</t>
  </si>
  <si>
    <t>SDG&amp;E1-in-10Monthly System PeakAll CustomersRate 1September9</t>
  </si>
  <si>
    <t>SDG&amp;E1-in-10Monthly System PeakAll CustomersRate 1September17</t>
  </si>
  <si>
    <t>SDG&amp;E1-in-10Monthly System PeakAll CustomersRate 1September18</t>
  </si>
  <si>
    <t>SDG&amp;E1-in-10Monthly System PeakAll CustomersRate 1September19</t>
  </si>
  <si>
    <t>SDG&amp;E1-in-10Monthly System PeakAll CustomersRate 1September20</t>
  </si>
  <si>
    <t>SDG&amp;E1-in-10Monthly System PeakAll CustomersRate 1September21</t>
  </si>
  <si>
    <t>SDG&amp;E1-in-10Monthly System PeakAll CustomersRate 1September1</t>
  </si>
  <si>
    <t>SDG&amp;E1-in-10Monthly System PeakAll CustomersRate 1September2</t>
  </si>
  <si>
    <t>SDG&amp;E1-in-10Monthly System PeakAll CustomersRate 1September3</t>
  </si>
  <si>
    <t>SDG&amp;E1-in-10Monthly System PeakAll CustomersRate 1September4</t>
  </si>
  <si>
    <t>SDG&amp;E1-in-10Monthly System PeakAll CustomersRate 1September5</t>
  </si>
  <si>
    <t>SDG&amp;E1-in-10Monthly System PeakAll CustomersRate 1September6</t>
  </si>
  <si>
    <t>SDG&amp;E1-in-2Average WeekdayAll CustomersRate 1April10</t>
  </si>
  <si>
    <t>SDG&amp;E1-in-2Average WeekdayAll CustomersRate 1April15</t>
  </si>
  <si>
    <t>SDG&amp;E1-in-2Average WeekdayAll CustomersRate 1April16</t>
  </si>
  <si>
    <t>SDG&amp;E1-in-2Average WeekdayAll CustomersRate 1April22</t>
  </si>
  <si>
    <t>SDG&amp;E1-in-2Average WeekdayAll CustomersRate 1April23</t>
  </si>
  <si>
    <t>SDG&amp;E1-in-2Average WeekdayAll CustomersRate 1April24</t>
  </si>
  <si>
    <t>SDG&amp;E1-in-2Average WeekdayAll CustomersRate 1April7</t>
  </si>
  <si>
    <t>SDG&amp;E1-in-2Average WeekdayAll CustomersRate 1April8</t>
  </si>
  <si>
    <t>SDG&amp;E1-in-2Average WeekdayAll CustomersRate 1April9</t>
  </si>
  <si>
    <t>SDG&amp;E1-in-2Average WeekdayAll CustomersRate 1April17</t>
  </si>
  <si>
    <t>SDG&amp;E1-in-2Average WeekdayAll CustomersRate 1April18</t>
  </si>
  <si>
    <t>SDG&amp;E1-in-2Average WeekdayAll CustomersRate 1April19</t>
  </si>
  <si>
    <t>SDG&amp;E1-in-2Average WeekdayAll CustomersRate 1April20</t>
  </si>
  <si>
    <t>SDG&amp;E1-in-2Average WeekdayAll CustomersRate 1April21</t>
  </si>
  <si>
    <t>SDG&amp;E1-in-2Average WeekdayAll CustomersRate 1April1</t>
  </si>
  <si>
    <t>SDG&amp;E1-in-2Average WeekdayAll CustomersRate 1April11</t>
  </si>
  <si>
    <t>SDG&amp;E1-in-2Average WeekdayAll CustomersRate 1April12</t>
  </si>
  <si>
    <t>SDG&amp;E1-in-2Average WeekdayAll CustomersRate 1April13</t>
  </si>
  <si>
    <t>SDG&amp;E1-in-2Average WeekdayAll CustomersRate 1April14</t>
  </si>
  <si>
    <t>SDG&amp;E1-in-2Average WeekdayAll CustomersRate 1April2</t>
  </si>
  <si>
    <t>SDG&amp;E1-in-2Average WeekdayAll CustomersRate 1April3</t>
  </si>
  <si>
    <t>SDG&amp;E1-in-2Average WeekdayAll CustomersRate 1April4</t>
  </si>
  <si>
    <t>SDG&amp;E1-in-2Average WeekdayAll CustomersRate 1April5</t>
  </si>
  <si>
    <t>SDG&amp;E1-in-2Average WeekdayAll CustomersRate 1April6</t>
  </si>
  <si>
    <t>SDG&amp;E1-in-2Average WeekdayAll CustomersRate 1August10</t>
  </si>
  <si>
    <t>SDG&amp;E1-in-2Average WeekdayAll CustomersRate 1August11</t>
  </si>
  <si>
    <t>SDG&amp;E1-in-2Average WeekdayAll CustomersRate 1August12</t>
  </si>
  <si>
    <t>SDG&amp;E1-in-2Average WeekdayAll CustomersRate 1August13</t>
  </si>
  <si>
    <t>SDG&amp;E1-in-2Average WeekdayAll CustomersRate 1August14</t>
  </si>
  <si>
    <t>SDG&amp;E1-in-2Average WeekdayAll CustomersRate 1August15</t>
  </si>
  <si>
    <t>SDG&amp;E1-in-2Average WeekdayAll CustomersRate 1August16</t>
  </si>
  <si>
    <t>SDG&amp;E1-in-2Average WeekdayAll CustomersRate 1August22</t>
  </si>
  <si>
    <t>SDG&amp;E1-in-2Average WeekdayAll CustomersRate 1August23</t>
  </si>
  <si>
    <t>SDG&amp;E1-in-2Average WeekdayAll CustomersRate 1August24</t>
  </si>
  <si>
    <t>SDG&amp;E1-in-2Average WeekdayAll CustomersRate 1August7</t>
  </si>
  <si>
    <t>SDG&amp;E1-in-2Average WeekdayAll CustomersRate 1August8</t>
  </si>
  <si>
    <t>SDG&amp;E1-in-2Average WeekdayAll CustomersRate 1August9</t>
  </si>
  <si>
    <t>SDG&amp;E1-in-2Average WeekdayAll CustomersRate 1August17</t>
  </si>
  <si>
    <t>SDG&amp;E1-in-2Average WeekdayAll CustomersRate 1August18</t>
  </si>
  <si>
    <t>SDG&amp;E1-in-2Average WeekdayAll CustomersRate 1August19</t>
  </si>
  <si>
    <t>SDG&amp;E1-in-2Average WeekdayAll CustomersRate 1August20</t>
  </si>
  <si>
    <t>SDG&amp;E1-in-2Average WeekdayAll CustomersRate 1August21</t>
  </si>
  <si>
    <t>SDG&amp;E1-in-2Average WeekdayAll CustomersRate 1August1</t>
  </si>
  <si>
    <t>SDG&amp;E1-in-2Average WeekdayAll CustomersRate 1August2</t>
  </si>
  <si>
    <t>SDG&amp;E1-in-2Average WeekdayAll CustomersRate 1August3</t>
  </si>
  <si>
    <t>SDG&amp;E1-in-2Average WeekdayAll CustomersRate 1August4</t>
  </si>
  <si>
    <t>SDG&amp;E1-in-2Average WeekdayAll CustomersRate 1August5</t>
  </si>
  <si>
    <t>SDG&amp;E1-in-2Average WeekdayAll CustomersRate 1August6</t>
  </si>
  <si>
    <t>SDG&amp;E1-in-2Average WeekdayAll CustomersRate 1December10</t>
  </si>
  <si>
    <t>SDG&amp;E1-in-2Average WeekdayAll CustomersRate 1December11</t>
  </si>
  <si>
    <t>SDG&amp;E1-in-2Average WeekdayAll CustomersRate 1December12</t>
  </si>
  <si>
    <t>SDG&amp;E1-in-2Average WeekdayAll CustomersRate 1December13</t>
  </si>
  <si>
    <t>SDG&amp;E1-in-2Average WeekdayAll CustomersRate 1December14</t>
  </si>
  <si>
    <t>SDG&amp;E1-in-2Average WeekdayAll CustomersRate 1December15</t>
  </si>
  <si>
    <t>SDG&amp;E1-in-2Average WeekdayAll CustomersRate 1December16</t>
  </si>
  <si>
    <t>SDG&amp;E1-in-2Average WeekdayAll CustomersRate 1December22</t>
  </si>
  <si>
    <t>SDG&amp;E1-in-2Average WeekdayAll CustomersRate 1December23</t>
  </si>
  <si>
    <t>SDG&amp;E1-in-2Average WeekdayAll CustomersRate 1December24</t>
  </si>
  <si>
    <t>SDG&amp;E1-in-2Average WeekdayAll CustomersRate 1December7</t>
  </si>
  <si>
    <t>SDG&amp;E1-in-2Average WeekdayAll CustomersRate 1December8</t>
  </si>
  <si>
    <t>SDG&amp;E1-in-2Average WeekdayAll CustomersRate 1December9</t>
  </si>
  <si>
    <t>SDG&amp;E1-in-2Average WeekdayAll CustomersRate 1December17</t>
  </si>
  <si>
    <t>SDG&amp;E1-in-2Average WeekdayAll CustomersRate 1December18</t>
  </si>
  <si>
    <t>SDG&amp;E1-in-2Average WeekdayAll CustomersRate 1December19</t>
  </si>
  <si>
    <t>SDG&amp;E1-in-2Average WeekdayAll CustomersRate 1December20</t>
  </si>
  <si>
    <t>SDG&amp;E1-in-2Average WeekdayAll CustomersRate 1December21</t>
  </si>
  <si>
    <t>SDG&amp;E1-in-2Average WeekdayAll CustomersRate 1December1</t>
  </si>
  <si>
    <t>SDG&amp;E1-in-2Average WeekdayAll CustomersRate 1December2</t>
  </si>
  <si>
    <t>SDG&amp;E1-in-2Average WeekdayAll CustomersRate 1December3</t>
  </si>
  <si>
    <t>SDG&amp;E1-in-2Average WeekdayAll CustomersRate 1December4</t>
  </si>
  <si>
    <t>SDG&amp;E1-in-2Average WeekdayAll CustomersRate 1December5</t>
  </si>
  <si>
    <t>SDG&amp;E1-in-2Average WeekdayAll CustomersRate 1December6</t>
  </si>
  <si>
    <t>SDG&amp;E1-in-2Average WeekdayAll CustomersRate 1February10</t>
  </si>
  <si>
    <t>SDG&amp;E1-in-2Average WeekdayAll CustomersRate 1February11</t>
  </si>
  <si>
    <t>SDG&amp;E1-in-2Average WeekdayAll CustomersRate 1February12</t>
  </si>
  <si>
    <t>SDG&amp;E1-in-2Average WeekdayAll CustomersRate 1February13</t>
  </si>
  <si>
    <t>SDG&amp;E1-in-2Average WeekdayAll CustomersRate 1February14</t>
  </si>
  <si>
    <t>SDG&amp;E1-in-2Average WeekdayAll CustomersRate 1February15</t>
  </si>
  <si>
    <t>SDG&amp;E1-in-2Average WeekdayAll CustomersRate 1February16</t>
  </si>
  <si>
    <t>SDG&amp;E1-in-2Average WeekdayAll CustomersRate 1February22</t>
  </si>
  <si>
    <t>SDG&amp;E1-in-2Average WeekdayAll CustomersRate 1February23</t>
  </si>
  <si>
    <t>SDG&amp;E1-in-2Average WeekdayAll CustomersRate 1February24</t>
  </si>
  <si>
    <t>SDG&amp;E1-in-2Average WeekdayAll CustomersRate 1February7</t>
  </si>
  <si>
    <t>SDG&amp;E1-in-2Average WeekdayAll CustomersRate 1February8</t>
  </si>
  <si>
    <t>SDG&amp;E1-in-2Average WeekdayAll CustomersRate 1February9</t>
  </si>
  <si>
    <t>SDG&amp;E1-in-2Average WeekdayAll CustomersRate 1February17</t>
  </si>
  <si>
    <t>SDG&amp;E1-in-2Average WeekdayAll CustomersRate 1February18</t>
  </si>
  <si>
    <t>SDG&amp;E1-in-2Average WeekdayAll CustomersRate 1February19</t>
  </si>
  <si>
    <t>SDG&amp;E1-in-2Average WeekdayAll CustomersRate 1February20</t>
  </si>
  <si>
    <t>SDG&amp;E1-in-2Average WeekdayAll CustomersRate 1February21</t>
  </si>
  <si>
    <t>SDG&amp;E1-in-2Average WeekdayAll CustomersRate 1February1</t>
  </si>
  <si>
    <t>SDG&amp;E1-in-2Average WeekdayAll CustomersRate 1February2</t>
  </si>
  <si>
    <t>SDG&amp;E1-in-2Average WeekdayAll CustomersRate 1February3</t>
  </si>
  <si>
    <t>SDG&amp;E1-in-2Average WeekdayAll CustomersRate 1February4</t>
  </si>
  <si>
    <t>SDG&amp;E1-in-2Average WeekdayAll CustomersRate 1February5</t>
  </si>
  <si>
    <t>SDG&amp;E1-in-2Average WeekdayAll CustomersRate 1February6</t>
  </si>
  <si>
    <t>SDG&amp;E1-in-2Average WeekdayAll CustomersRate 1January10</t>
  </si>
  <si>
    <t>SDG&amp;E1-in-2Average WeekdayAll CustomersRate 1January11</t>
  </si>
  <si>
    <t>SDG&amp;E1-in-2Average WeekdayAll CustomersRate 1January12</t>
  </si>
  <si>
    <t>SDG&amp;E1-in-2Average WeekdayAll CustomersRate 1January13</t>
  </si>
  <si>
    <t>SDG&amp;E1-in-2Average WeekdayAll CustomersRate 1January14</t>
  </si>
  <si>
    <t>SDG&amp;E1-in-2Average WeekdayAll CustomersRate 1January15</t>
  </si>
  <si>
    <t>SDG&amp;E1-in-2Average WeekdayAll CustomersRate 1January16</t>
  </si>
  <si>
    <t>SDG&amp;E1-in-2Average WeekdayAll CustomersRate 1January22</t>
  </si>
  <si>
    <t>SDG&amp;E1-in-2Average WeekdayAll CustomersRate 1January23</t>
  </si>
  <si>
    <t>SDG&amp;E1-in-2Average WeekdayAll CustomersRate 1January24</t>
  </si>
  <si>
    <t>SDG&amp;E1-in-2Average WeekdayAll CustomersRate 1January7</t>
  </si>
  <si>
    <t>SDG&amp;E1-in-2Average WeekdayAll CustomersRate 1January8</t>
  </si>
  <si>
    <t>SDG&amp;E1-in-2Average WeekdayAll CustomersRate 1January9</t>
  </si>
  <si>
    <t>SDG&amp;E1-in-2Average WeekdayAll CustomersRate 1January17</t>
  </si>
  <si>
    <t>SDG&amp;E1-in-2Average WeekdayAll CustomersRate 1January18</t>
  </si>
  <si>
    <t>SDG&amp;E1-in-2Average WeekdayAll CustomersRate 1January19</t>
  </si>
  <si>
    <t>SDG&amp;E1-in-2Average WeekdayAll CustomersRate 1January20</t>
  </si>
  <si>
    <t>SDG&amp;E1-in-2Average WeekdayAll CustomersRate 1January21</t>
  </si>
  <si>
    <t>SDG&amp;E1-in-2Average WeekdayAll CustomersRate 1January1</t>
  </si>
  <si>
    <t>SDG&amp;E1-in-2Average WeekdayAll CustomersRate 1January2</t>
  </si>
  <si>
    <t>SDG&amp;E1-in-2Average WeekdayAll CustomersRate 1January3</t>
  </si>
  <si>
    <t>SDG&amp;E1-in-2Average WeekdayAll CustomersRate 1January4</t>
  </si>
  <si>
    <t>SDG&amp;E1-in-2Average WeekdayAll CustomersRate 1January5</t>
  </si>
  <si>
    <t>SDG&amp;E1-in-2Average WeekdayAll CustomersRate 1January6</t>
  </si>
  <si>
    <t>SDG&amp;E1-in-2Average WeekdayAll CustomersRate 1July10</t>
  </si>
  <si>
    <t>SDG&amp;E1-in-2Average WeekdayAll CustomersRate 1July11</t>
  </si>
  <si>
    <t>SDG&amp;E1-in-2Average WeekdayAll CustomersRate 1July12</t>
  </si>
  <si>
    <t>SDG&amp;E1-in-2Average WeekdayAll CustomersRate 1July13</t>
  </si>
  <si>
    <t>SDG&amp;E1-in-2Average WeekdayAll CustomersRate 1July14</t>
  </si>
  <si>
    <t>SDG&amp;E1-in-2Average WeekdayAll CustomersRate 1July15</t>
  </si>
  <si>
    <t>SDG&amp;E1-in-2Average WeekdayAll CustomersRate 1July16</t>
  </si>
  <si>
    <t>SDG&amp;E1-in-2Average WeekdayAll CustomersRate 1July22</t>
  </si>
  <si>
    <t>SDG&amp;E1-in-2Average WeekdayAll CustomersRate 1July23</t>
  </si>
  <si>
    <t>SDG&amp;E1-in-2Average WeekdayAll CustomersRate 1July24</t>
  </si>
  <si>
    <t>SDG&amp;E1-in-2Average WeekdayAll CustomersRate 1July7</t>
  </si>
  <si>
    <t>SDG&amp;E1-in-2Average WeekdayAll CustomersRate 1July8</t>
  </si>
  <si>
    <t>SDG&amp;E1-in-2Average WeekdayAll CustomersRate 1July9</t>
  </si>
  <si>
    <t>SDG&amp;E1-in-2Average WeekdayAll CustomersRate 1July17</t>
  </si>
  <si>
    <t>SDG&amp;E1-in-2Average WeekdayAll CustomersRate 1July18</t>
  </si>
  <si>
    <t>SDG&amp;E1-in-2Average WeekdayAll CustomersRate 1July19</t>
  </si>
  <si>
    <t>SDG&amp;E1-in-2Average WeekdayAll CustomersRate 1July20</t>
  </si>
  <si>
    <t>SDG&amp;E1-in-2Average WeekdayAll CustomersRate 1July21</t>
  </si>
  <si>
    <t>SDG&amp;E1-in-2Average WeekdayAll CustomersRate 1July1</t>
  </si>
  <si>
    <t>SDG&amp;E1-in-2Average WeekdayAll CustomersRate 1July2</t>
  </si>
  <si>
    <t>SDG&amp;E1-in-2Average WeekdayAll CustomersRate 1July3</t>
  </si>
  <si>
    <t>SDG&amp;E1-in-2Average WeekdayAll CustomersRate 1July4</t>
  </si>
  <si>
    <t>SDG&amp;E1-in-2Average WeekdayAll CustomersRate 1July5</t>
  </si>
  <si>
    <t>SDG&amp;E1-in-2Average WeekdayAll CustomersRate 1July6</t>
  </si>
  <si>
    <t>SDG&amp;E1-in-2Average WeekdayAll CustomersRate 1June10</t>
  </si>
  <si>
    <t>SDG&amp;E1-in-2Average WeekdayAll CustomersRate 1June11</t>
  </si>
  <si>
    <t>SDG&amp;E1-in-2Average WeekdayAll CustomersRate 1June12</t>
  </si>
  <si>
    <t>SDG&amp;E1-in-2Average WeekdayAll CustomersRate 1June13</t>
  </si>
  <si>
    <t>SDG&amp;E1-in-2Average WeekdayAll CustomersRate 1June14</t>
  </si>
  <si>
    <t>SDG&amp;E1-in-2Average WeekdayAll CustomersRate 1June15</t>
  </si>
  <si>
    <t>SDG&amp;E1-in-2Average WeekdayAll CustomersRate 1June16</t>
  </si>
  <si>
    <t>SDG&amp;E1-in-2Average WeekdayAll CustomersRate 1June22</t>
  </si>
  <si>
    <t>SDG&amp;E1-in-2Average WeekdayAll CustomersRate 1June23</t>
  </si>
  <si>
    <t>SDG&amp;E1-in-2Average WeekdayAll CustomersRate 1June24</t>
  </si>
  <si>
    <t>SDG&amp;E1-in-2Average WeekdayAll CustomersRate 1June7</t>
  </si>
  <si>
    <t>SDG&amp;E1-in-2Average WeekdayAll CustomersRate 1June8</t>
  </si>
  <si>
    <t>SDG&amp;E1-in-2Average WeekdayAll CustomersRate 1June9</t>
  </si>
  <si>
    <t>SDG&amp;E1-in-2Average WeekdayAll CustomersRate 1June17</t>
  </si>
  <si>
    <t>SDG&amp;E1-in-2Average WeekdayAll CustomersRate 1June18</t>
  </si>
  <si>
    <t>SDG&amp;E1-in-2Average WeekdayAll CustomersRate 1June19</t>
  </si>
  <si>
    <t>SDG&amp;E1-in-2Average WeekdayAll CustomersRate 1June20</t>
  </si>
  <si>
    <t>SDG&amp;E1-in-2Average WeekdayAll CustomersRate 1June21</t>
  </si>
  <si>
    <t>SDG&amp;E1-in-2Average WeekdayAll CustomersRate 1June1</t>
  </si>
  <si>
    <t>SDG&amp;E1-in-2Average WeekdayAll CustomersRate 1June2</t>
  </si>
  <si>
    <t>SDG&amp;E1-in-2Average WeekdayAll CustomersRate 1June3</t>
  </si>
  <si>
    <t>SDG&amp;E1-in-2Average WeekdayAll CustomersRate 1June4</t>
  </si>
  <si>
    <t>SDG&amp;E1-in-2Average WeekdayAll CustomersRate 1June5</t>
  </si>
  <si>
    <t>SDG&amp;E1-in-2Average WeekdayAll CustomersRate 1June6</t>
  </si>
  <si>
    <t>SDG&amp;E1-in-2Average WeekdayAll CustomersRate 1March10</t>
  </si>
  <si>
    <t>SDG&amp;E1-in-2Average WeekdayAll CustomersRate 1March15</t>
  </si>
  <si>
    <t>SDG&amp;E1-in-2Average WeekdayAll CustomersRate 1March16</t>
  </si>
  <si>
    <t>SDG&amp;E1-in-2Average WeekdayAll CustomersRate 1March22</t>
  </si>
  <si>
    <t>SDG&amp;E1-in-2Average WeekdayAll CustomersRate 1March23</t>
  </si>
  <si>
    <t>SDG&amp;E1-in-2Average WeekdayAll CustomersRate 1March24</t>
  </si>
  <si>
    <t>SDG&amp;E1-in-2Average WeekdayAll CustomersRate 1March7</t>
  </si>
  <si>
    <t>SDG&amp;E1-in-2Average WeekdayAll CustomersRate 1March8</t>
  </si>
  <si>
    <t>SDG&amp;E1-in-2Average WeekdayAll CustomersRate 1March9</t>
  </si>
  <si>
    <t>SDG&amp;E1-in-2Average WeekdayAll CustomersRate 1March17</t>
  </si>
  <si>
    <t>SDG&amp;E1-in-2Average WeekdayAll CustomersRate 1March18</t>
  </si>
  <si>
    <t>SDG&amp;E1-in-2Average WeekdayAll CustomersRate 1March19</t>
  </si>
  <si>
    <t>SDG&amp;E1-in-2Average WeekdayAll CustomersRate 1March20</t>
  </si>
  <si>
    <t>SDG&amp;E1-in-2Average WeekdayAll CustomersRate 1March21</t>
  </si>
  <si>
    <t>SDG&amp;E1-in-2Average WeekdayAll CustomersRate 1March1</t>
  </si>
  <si>
    <t>SDG&amp;E1-in-2Average WeekdayAll CustomersRate 1March11</t>
  </si>
  <si>
    <t>SDG&amp;E1-in-2Average WeekdayAll CustomersRate 1March12</t>
  </si>
  <si>
    <t>SDG&amp;E1-in-2Average WeekdayAll CustomersRate 1March13</t>
  </si>
  <si>
    <t>SDG&amp;E1-in-2Average WeekdayAll CustomersRate 1March14</t>
  </si>
  <si>
    <t>SDG&amp;E1-in-2Average WeekdayAll CustomersRate 1March2</t>
  </si>
  <si>
    <t>SDG&amp;E1-in-2Average WeekdayAll CustomersRate 1March3</t>
  </si>
  <si>
    <t>SDG&amp;E1-in-2Average WeekdayAll CustomersRate 1March4</t>
  </si>
  <si>
    <t>SDG&amp;E1-in-2Average WeekdayAll CustomersRate 1March5</t>
  </si>
  <si>
    <t>SDG&amp;E1-in-2Average WeekdayAll CustomersRate 1March6</t>
  </si>
  <si>
    <t>SDG&amp;E1-in-2Average WeekdayAll CustomersRate 1May10</t>
  </si>
  <si>
    <t>SDG&amp;E1-in-2Average WeekdayAll CustomersRate 1May11</t>
  </si>
  <si>
    <t>SDG&amp;E1-in-2Average WeekdayAll CustomersRate 1May12</t>
  </si>
  <si>
    <t>SDG&amp;E1-in-2Average WeekdayAll CustomersRate 1May13</t>
  </si>
  <si>
    <t>SDG&amp;E1-in-2Average WeekdayAll CustomersRate 1May14</t>
  </si>
  <si>
    <t>SDG&amp;E1-in-2Average WeekdayAll CustomersRate 1May15</t>
  </si>
  <si>
    <t>SDG&amp;E1-in-2Average WeekdayAll CustomersRate 1May16</t>
  </si>
  <si>
    <t>SDG&amp;E1-in-2Average WeekdayAll CustomersRate 1May22</t>
  </si>
  <si>
    <t>SDG&amp;E1-in-2Average WeekdayAll CustomersRate 1May23</t>
  </si>
  <si>
    <t>SDG&amp;E1-in-2Average WeekdayAll CustomersRate 1May24</t>
  </si>
  <si>
    <t>SDG&amp;E1-in-2Average WeekdayAll CustomersRate 1May7</t>
  </si>
  <si>
    <t>SDG&amp;E1-in-2Average WeekdayAll CustomersRate 1May8</t>
  </si>
  <si>
    <t>SDG&amp;E1-in-2Average WeekdayAll CustomersRate 1May9</t>
  </si>
  <si>
    <t>SDG&amp;E1-in-2Average WeekdayAll CustomersRate 1May17</t>
  </si>
  <si>
    <t>SDG&amp;E1-in-2Average WeekdayAll CustomersRate 1May18</t>
  </si>
  <si>
    <t>SDG&amp;E1-in-2Average WeekdayAll CustomersRate 1May19</t>
  </si>
  <si>
    <t>SDG&amp;E1-in-2Average WeekdayAll CustomersRate 1May20</t>
  </si>
  <si>
    <t>SDG&amp;E1-in-2Average WeekdayAll CustomersRate 1May21</t>
  </si>
  <si>
    <t>SDG&amp;E1-in-2Average WeekdayAll CustomersRate 1May1</t>
  </si>
  <si>
    <t>SDG&amp;E1-in-2Average WeekdayAll CustomersRate 1May2</t>
  </si>
  <si>
    <t>SDG&amp;E1-in-2Average WeekdayAll CustomersRate 1May3</t>
  </si>
  <si>
    <t>SDG&amp;E1-in-2Average WeekdayAll CustomersRate 1May4</t>
  </si>
  <si>
    <t>SDG&amp;E1-in-2Average WeekdayAll CustomersRate 1May5</t>
  </si>
  <si>
    <t>SDG&amp;E1-in-2Average WeekdayAll CustomersRate 1May6</t>
  </si>
  <si>
    <t>SDG&amp;E1-in-2Average WeekdayAll CustomersRate 1November10</t>
  </si>
  <si>
    <t>SDG&amp;E1-in-2Average WeekdayAll CustomersRate 1November11</t>
  </si>
  <si>
    <t>SDG&amp;E1-in-2Average WeekdayAll CustomersRate 1November12</t>
  </si>
  <si>
    <t>SDG&amp;E1-in-2Average WeekdayAll CustomersRate 1November13</t>
  </si>
  <si>
    <t>SDG&amp;E1-in-2Average WeekdayAll CustomersRate 1November14</t>
  </si>
  <si>
    <t>SDG&amp;E1-in-2Average WeekdayAll CustomersRate 1November15</t>
  </si>
  <si>
    <t>SDG&amp;E1-in-2Average WeekdayAll CustomersRate 1November16</t>
  </si>
  <si>
    <t>SDG&amp;E1-in-2Average WeekdayAll CustomersRate 1November22</t>
  </si>
  <si>
    <t>SDG&amp;E1-in-2Average WeekdayAll CustomersRate 1November23</t>
  </si>
  <si>
    <t>SDG&amp;E1-in-2Average WeekdayAll CustomersRate 1November24</t>
  </si>
  <si>
    <t>SDG&amp;E1-in-2Average WeekdayAll CustomersRate 1November7</t>
  </si>
  <si>
    <t>SDG&amp;E1-in-2Average WeekdayAll CustomersRate 1November8</t>
  </si>
  <si>
    <t>SDG&amp;E1-in-2Average WeekdayAll CustomersRate 1November9</t>
  </si>
  <si>
    <t>SDG&amp;E1-in-2Average WeekdayAll CustomersRate 1November17</t>
  </si>
  <si>
    <t>SDG&amp;E1-in-2Average WeekdayAll CustomersRate 1November18</t>
  </si>
  <si>
    <t>SDG&amp;E1-in-2Average WeekdayAll CustomersRate 1November19</t>
  </si>
  <si>
    <t>SDG&amp;E1-in-2Average WeekdayAll CustomersRate 1November20</t>
  </si>
  <si>
    <t>SDG&amp;E1-in-2Average WeekdayAll CustomersRate 1November21</t>
  </si>
  <si>
    <t>SDG&amp;E1-in-2Average WeekdayAll CustomersRate 1November1</t>
  </si>
  <si>
    <t>SDG&amp;E1-in-2Average WeekdayAll CustomersRate 1November2</t>
  </si>
  <si>
    <t>SDG&amp;E1-in-2Average WeekdayAll CustomersRate 1November3</t>
  </si>
  <si>
    <t>SDG&amp;E1-in-2Average WeekdayAll CustomersRate 1November4</t>
  </si>
  <si>
    <t>SDG&amp;E1-in-2Average WeekdayAll CustomersRate 1November5</t>
  </si>
  <si>
    <t>SDG&amp;E1-in-2Average WeekdayAll CustomersRate 1November6</t>
  </si>
  <si>
    <t>SDG&amp;E1-in-2Average WeekdayAll CustomersRate 1October10</t>
  </si>
  <si>
    <t>SDG&amp;E1-in-2Average WeekdayAll CustomersRate 1October11</t>
  </si>
  <si>
    <t>SDG&amp;E1-in-2Average WeekdayAll CustomersRate 1October12</t>
  </si>
  <si>
    <t>SDG&amp;E1-in-2Average WeekdayAll CustomersRate 1October13</t>
  </si>
  <si>
    <t>SDG&amp;E1-in-2Average WeekdayAll CustomersRate 1October14</t>
  </si>
  <si>
    <t>SDG&amp;E1-in-2Average WeekdayAll CustomersRate 1October15</t>
  </si>
  <si>
    <t>SDG&amp;E1-in-2Average WeekdayAll CustomersRate 1October16</t>
  </si>
  <si>
    <t>SDG&amp;E1-in-2Average WeekdayAll CustomersRate 1October22</t>
  </si>
  <si>
    <t>SDG&amp;E1-in-2Average WeekdayAll CustomersRate 1October23</t>
  </si>
  <si>
    <t>SDG&amp;E1-in-2Average WeekdayAll CustomersRate 1October24</t>
  </si>
  <si>
    <t>SDG&amp;E1-in-2Average WeekdayAll CustomersRate 1October7</t>
  </si>
  <si>
    <t>SDG&amp;E1-in-2Average WeekdayAll CustomersRate 1October8</t>
  </si>
  <si>
    <t>SDG&amp;E1-in-2Average WeekdayAll CustomersRate 1October9</t>
  </si>
  <si>
    <t>SDG&amp;E1-in-2Average WeekdayAll CustomersRate 1October17</t>
  </si>
  <si>
    <t>SDG&amp;E1-in-2Average WeekdayAll CustomersRate 1October18</t>
  </si>
  <si>
    <t>SDG&amp;E1-in-2Average WeekdayAll CustomersRate 1October19</t>
  </si>
  <si>
    <t>SDG&amp;E1-in-2Average WeekdayAll CustomersRate 1October20</t>
  </si>
  <si>
    <t>SDG&amp;E1-in-2Average WeekdayAll CustomersRate 1October21</t>
  </si>
  <si>
    <t>SDG&amp;E1-in-2Average WeekdayAll CustomersRate 1October1</t>
  </si>
  <si>
    <t>SDG&amp;E1-in-2Average WeekdayAll CustomersRate 1October2</t>
  </si>
  <si>
    <t>SDG&amp;E1-in-2Average WeekdayAll CustomersRate 1October3</t>
  </si>
  <si>
    <t>SDG&amp;E1-in-2Average WeekdayAll CustomersRate 1October4</t>
  </si>
  <si>
    <t>SDG&amp;E1-in-2Average WeekdayAll CustomersRate 1October5</t>
  </si>
  <si>
    <t>SDG&amp;E1-in-2Average WeekdayAll CustomersRate 1October6</t>
  </si>
  <si>
    <t>SDG&amp;E1-in-2Average WeekdayAll CustomersRate 1September10</t>
  </si>
  <si>
    <t>SDG&amp;E1-in-2Average WeekdayAll CustomersRate 1September11</t>
  </si>
  <si>
    <t>SDG&amp;E1-in-2Average WeekdayAll CustomersRate 1September12</t>
  </si>
  <si>
    <t>SDG&amp;E1-in-2Average WeekdayAll CustomersRate 1September13</t>
  </si>
  <si>
    <t>SDG&amp;E1-in-2Average WeekdayAll CustomersRate 1September14</t>
  </si>
  <si>
    <t>SDG&amp;E1-in-2Average WeekdayAll CustomersRate 1September15</t>
  </si>
  <si>
    <t>SDG&amp;E1-in-2Average WeekdayAll CustomersRate 1September16</t>
  </si>
  <si>
    <t>SDG&amp;E1-in-2Average WeekdayAll CustomersRate 1September22</t>
  </si>
  <si>
    <t>SDG&amp;E1-in-2Average WeekdayAll CustomersRate 1September23</t>
  </si>
  <si>
    <t>SDG&amp;E1-in-2Average WeekdayAll CustomersRate 1September24</t>
  </si>
  <si>
    <t>SDG&amp;E1-in-2Average WeekdayAll CustomersRate 1September7</t>
  </si>
  <si>
    <t>SDG&amp;E1-in-2Average WeekdayAll CustomersRate 1September8</t>
  </si>
  <si>
    <t>SDG&amp;E1-in-2Average WeekdayAll CustomersRate 1September9</t>
  </si>
  <si>
    <t>SDG&amp;E1-in-2Average WeekdayAll CustomersRate 1September17</t>
  </si>
  <si>
    <t>SDG&amp;E1-in-2Average WeekdayAll CustomersRate 1September18</t>
  </si>
  <si>
    <t>SDG&amp;E1-in-2Average WeekdayAll CustomersRate 1September19</t>
  </si>
  <si>
    <t>SDG&amp;E1-in-2Average WeekdayAll CustomersRate 1September20</t>
  </si>
  <si>
    <t>SDG&amp;E1-in-2Average WeekdayAll CustomersRate 1September21</t>
  </si>
  <si>
    <t>SDG&amp;E1-in-2Average WeekdayAll CustomersRate 1September1</t>
  </si>
  <si>
    <t>SDG&amp;E1-in-2Average WeekdayAll CustomersRate 1September2</t>
  </si>
  <si>
    <t>SDG&amp;E1-in-2Average WeekdayAll CustomersRate 1September3</t>
  </si>
  <si>
    <t>SDG&amp;E1-in-2Average WeekdayAll CustomersRate 1September4</t>
  </si>
  <si>
    <t>SDG&amp;E1-in-2Average WeekdayAll CustomersRate 1September5</t>
  </si>
  <si>
    <t>SDG&amp;E1-in-2Average WeekdayAll CustomersRate 1September6</t>
  </si>
  <si>
    <t>SDG&amp;E1-in-2Monthly System PeakAll CustomersRate 1April10</t>
  </si>
  <si>
    <t>SDG&amp;E1-in-2Monthly System PeakAll CustomersRate 1April15</t>
  </si>
  <si>
    <t>SDG&amp;E1-in-2Monthly System PeakAll CustomersRate 1April16</t>
  </si>
  <si>
    <t>SDG&amp;E1-in-2Monthly System PeakAll CustomersRate 1April22</t>
  </si>
  <si>
    <t>SDG&amp;E1-in-2Monthly System PeakAll CustomersRate 1April23</t>
  </si>
  <si>
    <t>SDG&amp;E1-in-2Monthly System PeakAll CustomersRate 1April24</t>
  </si>
  <si>
    <t>SDG&amp;E1-in-2Monthly System PeakAll CustomersRate 1April7</t>
  </si>
  <si>
    <t>SDG&amp;E1-in-2Monthly System PeakAll CustomersRate 1April8</t>
  </si>
  <si>
    <t>SDG&amp;E1-in-2Monthly System PeakAll CustomersRate 1April9</t>
  </si>
  <si>
    <t>SDG&amp;E1-in-2Monthly System PeakAll CustomersRate 1April17</t>
  </si>
  <si>
    <t>SDG&amp;E1-in-2Monthly System PeakAll CustomersRate 1April18</t>
  </si>
  <si>
    <t>SDG&amp;E1-in-2Monthly System PeakAll CustomersRate 1April19</t>
  </si>
  <si>
    <t>SDG&amp;E1-in-2Monthly System PeakAll CustomersRate 1April20</t>
  </si>
  <si>
    <t>SDG&amp;E1-in-2Monthly System PeakAll CustomersRate 1April21</t>
  </si>
  <si>
    <t>SDG&amp;E1-in-2Monthly System PeakAll CustomersRate 1April1</t>
  </si>
  <si>
    <t>SDG&amp;E1-in-2Monthly System PeakAll CustomersRate 1April11</t>
  </si>
  <si>
    <t>SDG&amp;E1-in-2Monthly System PeakAll CustomersRate 1April12</t>
  </si>
  <si>
    <t>SDG&amp;E1-in-2Monthly System PeakAll CustomersRate 1April13</t>
  </si>
  <si>
    <t>SDG&amp;E1-in-2Monthly System PeakAll CustomersRate 1April14</t>
  </si>
  <si>
    <t>SDG&amp;E1-in-2Monthly System PeakAll CustomersRate 1April2</t>
  </si>
  <si>
    <t>SDG&amp;E1-in-2Monthly System PeakAll CustomersRate 1April3</t>
  </si>
  <si>
    <t>SDG&amp;E1-in-2Monthly System PeakAll CustomersRate 1April4</t>
  </si>
  <si>
    <t>SDG&amp;E1-in-2Monthly System PeakAll CustomersRate 1April5</t>
  </si>
  <si>
    <t>SDG&amp;E1-in-2Monthly System PeakAll CustomersRate 1April6</t>
  </si>
  <si>
    <t>SDG&amp;E1-in-2Monthly System PeakAll CustomersRate 1August10</t>
  </si>
  <si>
    <t>SDG&amp;E1-in-2Monthly System PeakAll CustomersRate 1August11</t>
  </si>
  <si>
    <t>SDG&amp;E1-in-2Monthly System PeakAll CustomersRate 1August12</t>
  </si>
  <si>
    <t>SDG&amp;E1-in-2Monthly System PeakAll CustomersRate 1August13</t>
  </si>
  <si>
    <t>SDG&amp;E1-in-2Monthly System PeakAll CustomersRate 1August14</t>
  </si>
  <si>
    <t>SDG&amp;E1-in-2Monthly System PeakAll CustomersRate 1August15</t>
  </si>
  <si>
    <t>SDG&amp;E1-in-2Monthly System PeakAll CustomersRate 1August16</t>
  </si>
  <si>
    <t>SDG&amp;E1-in-2Monthly System PeakAll CustomersRate 1August22</t>
  </si>
  <si>
    <t>SDG&amp;E1-in-2Monthly System PeakAll CustomersRate 1August23</t>
  </si>
  <si>
    <t>SDG&amp;E1-in-2Monthly System PeakAll CustomersRate 1August24</t>
  </si>
  <si>
    <t>SDG&amp;E1-in-2Monthly System PeakAll CustomersRate 1August7</t>
  </si>
  <si>
    <t>SDG&amp;E1-in-2Monthly System PeakAll CustomersRate 1August8</t>
  </si>
  <si>
    <t>SDG&amp;E1-in-2Monthly System PeakAll CustomersRate 1August9</t>
  </si>
  <si>
    <t>SDG&amp;E1-in-2Monthly System PeakAll CustomersRate 1August17</t>
  </si>
  <si>
    <t>SDG&amp;E1-in-2Monthly System PeakAll CustomersRate 1August18</t>
  </si>
  <si>
    <t>SDG&amp;E1-in-2Monthly System PeakAll CustomersRate 1August19</t>
  </si>
  <si>
    <t>SDG&amp;E1-in-2Monthly System PeakAll CustomersRate 1August20</t>
  </si>
  <si>
    <t>SDG&amp;E1-in-2Monthly System PeakAll CustomersRate 1August21</t>
  </si>
  <si>
    <t>SDG&amp;E1-in-2Monthly System PeakAll CustomersRate 1August1</t>
  </si>
  <si>
    <t>SDG&amp;E1-in-2Monthly System PeakAll CustomersRate 1August2</t>
  </si>
  <si>
    <t>SDG&amp;E1-in-2Monthly System PeakAll CustomersRate 1August3</t>
  </si>
  <si>
    <t>SDG&amp;E1-in-2Monthly System PeakAll CustomersRate 1August4</t>
  </si>
  <si>
    <t>SDG&amp;E1-in-2Monthly System PeakAll CustomersRate 1August5</t>
  </si>
  <si>
    <t>SDG&amp;E1-in-2Monthly System PeakAll CustomersRate 1August6</t>
  </si>
  <si>
    <t>SDG&amp;E1-in-2Monthly System PeakAll CustomersRate 1December10</t>
  </si>
  <si>
    <t>SDG&amp;E1-in-2Monthly System PeakAll CustomersRate 1December11</t>
  </si>
  <si>
    <t>SDG&amp;E1-in-2Monthly System PeakAll CustomersRate 1December12</t>
  </si>
  <si>
    <t>SDG&amp;E1-in-2Monthly System PeakAll CustomersRate 1December13</t>
  </si>
  <si>
    <t>SDG&amp;E1-in-2Monthly System PeakAll CustomersRate 1December14</t>
  </si>
  <si>
    <t>SDG&amp;E1-in-2Monthly System PeakAll CustomersRate 1December15</t>
  </si>
  <si>
    <t>SDG&amp;E1-in-2Monthly System PeakAll CustomersRate 1December16</t>
  </si>
  <si>
    <t>SDG&amp;E1-in-2Monthly System PeakAll CustomersRate 1December22</t>
  </si>
  <si>
    <t>SDG&amp;E1-in-2Monthly System PeakAll CustomersRate 1December23</t>
  </si>
  <si>
    <t>SDG&amp;E1-in-2Monthly System PeakAll CustomersRate 1December24</t>
  </si>
  <si>
    <t>SDG&amp;E1-in-2Monthly System PeakAll CustomersRate 1December7</t>
  </si>
  <si>
    <t>SDG&amp;E1-in-2Monthly System PeakAll CustomersRate 1December8</t>
  </si>
  <si>
    <t>SDG&amp;E1-in-2Monthly System PeakAll CustomersRate 1December9</t>
  </si>
  <si>
    <t>SDG&amp;E1-in-2Monthly System PeakAll CustomersRate 1December17</t>
  </si>
  <si>
    <t>SDG&amp;E1-in-2Monthly System PeakAll CustomersRate 1December18</t>
  </si>
  <si>
    <t>SDG&amp;E1-in-2Monthly System PeakAll CustomersRate 1December19</t>
  </si>
  <si>
    <t>SDG&amp;E1-in-2Monthly System PeakAll CustomersRate 1December20</t>
  </si>
  <si>
    <t>SDG&amp;E1-in-2Monthly System PeakAll CustomersRate 1December21</t>
  </si>
  <si>
    <t>SDG&amp;E1-in-2Monthly System PeakAll CustomersRate 1December1</t>
  </si>
  <si>
    <t>SDG&amp;E1-in-2Monthly System PeakAll CustomersRate 1December2</t>
  </si>
  <si>
    <t>SDG&amp;E1-in-2Monthly System PeakAll CustomersRate 1December3</t>
  </si>
  <si>
    <t>SDG&amp;E1-in-2Monthly System PeakAll CustomersRate 1December4</t>
  </si>
  <si>
    <t>SDG&amp;E1-in-2Monthly System PeakAll CustomersRate 1December5</t>
  </si>
  <si>
    <t>SDG&amp;E1-in-2Monthly System PeakAll CustomersRate 1December6</t>
  </si>
  <si>
    <t>SDG&amp;E1-in-2Monthly System PeakAll CustomersRate 1February10</t>
  </si>
  <si>
    <t>SDG&amp;E1-in-2Monthly System PeakAll CustomersRate 1February11</t>
  </si>
  <si>
    <t>SDG&amp;E1-in-2Monthly System PeakAll CustomersRate 1February12</t>
  </si>
  <si>
    <t>SDG&amp;E1-in-2Monthly System PeakAll CustomersRate 1February13</t>
  </si>
  <si>
    <t>SDG&amp;E1-in-2Monthly System PeakAll CustomersRate 1February14</t>
  </si>
  <si>
    <t>SDG&amp;E1-in-2Monthly System PeakAll CustomersRate 1February15</t>
  </si>
  <si>
    <t>SDG&amp;E1-in-2Monthly System PeakAll CustomersRate 1February16</t>
  </si>
  <si>
    <t>SDG&amp;E1-in-2Monthly System PeakAll CustomersRate 1February22</t>
  </si>
  <si>
    <t>SDG&amp;E1-in-2Monthly System PeakAll CustomersRate 1February23</t>
  </si>
  <si>
    <t>SDG&amp;E1-in-2Monthly System PeakAll CustomersRate 1February24</t>
  </si>
  <si>
    <t>SDG&amp;E1-in-2Monthly System PeakAll CustomersRate 1February7</t>
  </si>
  <si>
    <t>SDG&amp;E1-in-2Monthly System PeakAll CustomersRate 1February8</t>
  </si>
  <si>
    <t>SDG&amp;E1-in-2Monthly System PeakAll CustomersRate 1February9</t>
  </si>
  <si>
    <t>SDG&amp;E1-in-2Monthly System PeakAll CustomersRate 1February17</t>
  </si>
  <si>
    <t>SDG&amp;E1-in-2Monthly System PeakAll CustomersRate 1February18</t>
  </si>
  <si>
    <t>SDG&amp;E1-in-2Monthly System PeakAll CustomersRate 1February19</t>
  </si>
  <si>
    <t>SDG&amp;E1-in-2Monthly System PeakAll CustomersRate 1February20</t>
  </si>
  <si>
    <t>SDG&amp;E1-in-2Monthly System PeakAll CustomersRate 1February21</t>
  </si>
  <si>
    <t>SDG&amp;E1-in-2Monthly System PeakAll CustomersRate 1February1</t>
  </si>
  <si>
    <t>SDG&amp;E1-in-2Monthly System PeakAll CustomersRate 1February2</t>
  </si>
  <si>
    <t>SDG&amp;E1-in-2Monthly System PeakAll CustomersRate 1February3</t>
  </si>
  <si>
    <t>SDG&amp;E1-in-2Monthly System PeakAll CustomersRate 1February4</t>
  </si>
  <si>
    <t>SDG&amp;E1-in-2Monthly System PeakAll CustomersRate 1February5</t>
  </si>
  <si>
    <t>SDG&amp;E1-in-2Monthly System PeakAll CustomersRate 1February6</t>
  </si>
  <si>
    <t>SDG&amp;E1-in-2Monthly System PeakAll CustomersRate 1January10</t>
  </si>
  <si>
    <t>SDG&amp;E1-in-2Monthly System PeakAll CustomersRate 1January11</t>
  </si>
  <si>
    <t>SDG&amp;E1-in-2Monthly System PeakAll CustomersRate 1January12</t>
  </si>
  <si>
    <t>SDG&amp;E1-in-2Monthly System PeakAll CustomersRate 1January13</t>
  </si>
  <si>
    <t>SDG&amp;E1-in-2Monthly System PeakAll CustomersRate 1January14</t>
  </si>
  <si>
    <t>SDG&amp;E1-in-2Monthly System PeakAll CustomersRate 1January15</t>
  </si>
  <si>
    <t>SDG&amp;E1-in-2Monthly System PeakAll CustomersRate 1January16</t>
  </si>
  <si>
    <t>SDG&amp;E1-in-2Monthly System PeakAll CustomersRate 1January22</t>
  </si>
  <si>
    <t>SDG&amp;E1-in-2Monthly System PeakAll CustomersRate 1January23</t>
  </si>
  <si>
    <t>SDG&amp;E1-in-2Monthly System PeakAll CustomersRate 1January24</t>
  </si>
  <si>
    <t>SDG&amp;E1-in-2Monthly System PeakAll CustomersRate 1January7</t>
  </si>
  <si>
    <t>SDG&amp;E1-in-2Monthly System PeakAll CustomersRate 1January8</t>
  </si>
  <si>
    <t>SDG&amp;E1-in-2Monthly System PeakAll CustomersRate 1January9</t>
  </si>
  <si>
    <t>SDG&amp;E1-in-2Monthly System PeakAll CustomersRate 1January17</t>
  </si>
  <si>
    <t>SDG&amp;E1-in-2Monthly System PeakAll CustomersRate 1January18</t>
  </si>
  <si>
    <t>SDG&amp;E1-in-2Monthly System PeakAll CustomersRate 1January19</t>
  </si>
  <si>
    <t>SDG&amp;E1-in-2Monthly System PeakAll CustomersRate 1January20</t>
  </si>
  <si>
    <t>SDG&amp;E1-in-2Monthly System PeakAll CustomersRate 1January21</t>
  </si>
  <si>
    <t>SDG&amp;E1-in-2Monthly System PeakAll CustomersRate 1January1</t>
  </si>
  <si>
    <t>SDG&amp;E1-in-2Monthly System PeakAll CustomersRate 1January2</t>
  </si>
  <si>
    <t>SDG&amp;E1-in-2Monthly System PeakAll CustomersRate 1January3</t>
  </si>
  <si>
    <t>SDG&amp;E1-in-2Monthly System PeakAll CustomersRate 1January4</t>
  </si>
  <si>
    <t>SDG&amp;E1-in-2Monthly System PeakAll CustomersRate 1January5</t>
  </si>
  <si>
    <t>SDG&amp;E1-in-2Monthly System PeakAll CustomersRate 1January6</t>
  </si>
  <si>
    <t>SDG&amp;E1-in-2Monthly System PeakAll CustomersRate 1July10</t>
  </si>
  <si>
    <t>SDG&amp;E1-in-2Monthly System PeakAll CustomersRate 1July11</t>
  </si>
  <si>
    <t>SDG&amp;E1-in-2Monthly System PeakAll CustomersRate 1July12</t>
  </si>
  <si>
    <t>SDG&amp;E1-in-2Monthly System PeakAll CustomersRate 1July13</t>
  </si>
  <si>
    <t>SDG&amp;E1-in-2Monthly System PeakAll CustomersRate 1July14</t>
  </si>
  <si>
    <t>SDG&amp;E1-in-2Monthly System PeakAll CustomersRate 1July15</t>
  </si>
  <si>
    <t>SDG&amp;E1-in-2Monthly System PeakAll CustomersRate 1July16</t>
  </si>
  <si>
    <t>SDG&amp;E1-in-2Monthly System PeakAll CustomersRate 1July22</t>
  </si>
  <si>
    <t>SDG&amp;E1-in-2Monthly System PeakAll CustomersRate 1July23</t>
  </si>
  <si>
    <t>SDG&amp;E1-in-2Monthly System PeakAll CustomersRate 1July24</t>
  </si>
  <si>
    <t>SDG&amp;E1-in-2Monthly System PeakAll CustomersRate 1July7</t>
  </si>
  <si>
    <t>SDG&amp;E1-in-2Monthly System PeakAll CustomersRate 1July8</t>
  </si>
  <si>
    <t>SDG&amp;E1-in-2Monthly System PeakAll CustomersRate 1July9</t>
  </si>
  <si>
    <t>SDG&amp;E1-in-2Monthly System PeakAll CustomersRate 1July17</t>
  </si>
  <si>
    <t>SDG&amp;E1-in-2Monthly System PeakAll CustomersRate 1July18</t>
  </si>
  <si>
    <t>SDG&amp;E1-in-2Monthly System PeakAll CustomersRate 1July19</t>
  </si>
  <si>
    <t>SDG&amp;E1-in-2Monthly System PeakAll CustomersRate 1July20</t>
  </si>
  <si>
    <t>SDG&amp;E1-in-2Monthly System PeakAll CustomersRate 1July21</t>
  </si>
  <si>
    <t>SDG&amp;E1-in-2Monthly System PeakAll CustomersRate 1July1</t>
  </si>
  <si>
    <t>SDG&amp;E1-in-2Monthly System PeakAll CustomersRate 1July2</t>
  </si>
  <si>
    <t>SDG&amp;E1-in-2Monthly System PeakAll CustomersRate 1July3</t>
  </si>
  <si>
    <t>SDG&amp;E1-in-2Monthly System PeakAll CustomersRate 1July4</t>
  </si>
  <si>
    <t>SDG&amp;E1-in-2Monthly System PeakAll CustomersRate 1July5</t>
  </si>
  <si>
    <t>SDG&amp;E1-in-2Monthly System PeakAll CustomersRate 1July6</t>
  </si>
  <si>
    <t>SDG&amp;E1-in-2Monthly System PeakAll CustomersRate 1June10</t>
  </si>
  <si>
    <t>SDG&amp;E1-in-2Monthly System PeakAll CustomersRate 1June11</t>
  </si>
  <si>
    <t>SDG&amp;E1-in-2Monthly System PeakAll CustomersRate 1June12</t>
  </si>
  <si>
    <t>SDG&amp;E1-in-2Monthly System PeakAll CustomersRate 1June13</t>
  </si>
  <si>
    <t>SDG&amp;E1-in-2Monthly System PeakAll CustomersRate 1June14</t>
  </si>
  <si>
    <t>SDG&amp;E1-in-2Monthly System PeakAll CustomersRate 1June15</t>
  </si>
  <si>
    <t>SDG&amp;E1-in-2Monthly System PeakAll CustomersRate 1June16</t>
  </si>
  <si>
    <t>SDG&amp;E1-in-2Monthly System PeakAll CustomersRate 1June22</t>
  </si>
  <si>
    <t>SDG&amp;E1-in-2Monthly System PeakAll CustomersRate 1June23</t>
  </si>
  <si>
    <t>SDG&amp;E1-in-2Monthly System PeakAll CustomersRate 1June24</t>
  </si>
  <si>
    <t>SDG&amp;E1-in-2Monthly System PeakAll CustomersRate 1June7</t>
  </si>
  <si>
    <t>SDG&amp;E1-in-2Monthly System PeakAll CustomersRate 1June8</t>
  </si>
  <si>
    <t>SDG&amp;E1-in-2Monthly System PeakAll CustomersRate 1June9</t>
  </si>
  <si>
    <t>SDG&amp;E1-in-2Monthly System PeakAll CustomersRate 1June17</t>
  </si>
  <si>
    <t>SDG&amp;E1-in-2Monthly System PeakAll CustomersRate 1June18</t>
  </si>
  <si>
    <t>SDG&amp;E1-in-2Monthly System PeakAll CustomersRate 1June19</t>
  </si>
  <si>
    <t>SDG&amp;E1-in-2Monthly System PeakAll CustomersRate 1June20</t>
  </si>
  <si>
    <t>SDG&amp;E1-in-2Monthly System PeakAll CustomersRate 1June21</t>
  </si>
  <si>
    <t>SDG&amp;E1-in-2Monthly System PeakAll CustomersRate 1June1</t>
  </si>
  <si>
    <t>SDG&amp;E1-in-2Monthly System PeakAll CustomersRate 1June2</t>
  </si>
  <si>
    <t>SDG&amp;E1-in-2Monthly System PeakAll CustomersRate 1June3</t>
  </si>
  <si>
    <t>SDG&amp;E1-in-2Monthly System PeakAll CustomersRate 1June4</t>
  </si>
  <si>
    <t>SDG&amp;E1-in-2Monthly System PeakAll CustomersRate 1June5</t>
  </si>
  <si>
    <t>SDG&amp;E1-in-2Monthly System PeakAll CustomersRate 1June6</t>
  </si>
  <si>
    <t>SDG&amp;E1-in-2Monthly System PeakAll CustomersRate 1March10</t>
  </si>
  <si>
    <t>SDG&amp;E1-in-2Monthly System PeakAll CustomersRate 1March15</t>
  </si>
  <si>
    <t>SDG&amp;E1-in-2Monthly System PeakAll CustomersRate 1March16</t>
  </si>
  <si>
    <t>SDG&amp;E1-in-2Monthly System PeakAll CustomersRate 1March22</t>
  </si>
  <si>
    <t>SDG&amp;E1-in-2Monthly System PeakAll CustomersRate 1March23</t>
  </si>
  <si>
    <t>SDG&amp;E1-in-2Monthly System PeakAll CustomersRate 1March24</t>
  </si>
  <si>
    <t>SDG&amp;E1-in-2Monthly System PeakAll CustomersRate 1March7</t>
  </si>
  <si>
    <t>SDG&amp;E1-in-2Monthly System PeakAll CustomersRate 1March8</t>
  </si>
  <si>
    <t>SDG&amp;E1-in-2Monthly System PeakAll CustomersRate 1March9</t>
  </si>
  <si>
    <t>SDG&amp;E1-in-2Monthly System PeakAll CustomersRate 1March17</t>
  </si>
  <si>
    <t>SDG&amp;E1-in-2Monthly System PeakAll CustomersRate 1March18</t>
  </si>
  <si>
    <t>SDG&amp;E1-in-2Monthly System PeakAll CustomersRate 1March19</t>
  </si>
  <si>
    <t>SDG&amp;E1-in-2Monthly System PeakAll CustomersRate 1March20</t>
  </si>
  <si>
    <t>SDG&amp;E1-in-2Monthly System PeakAll CustomersRate 1March21</t>
  </si>
  <si>
    <t>SDG&amp;E1-in-2Monthly System PeakAll CustomersRate 1March1</t>
  </si>
  <si>
    <t>SDG&amp;E1-in-2Monthly System PeakAll CustomersRate 1March11</t>
  </si>
  <si>
    <t>SDG&amp;E1-in-2Monthly System PeakAll CustomersRate 1March12</t>
  </si>
  <si>
    <t>SDG&amp;E1-in-2Monthly System PeakAll CustomersRate 1March13</t>
  </si>
  <si>
    <t>SDG&amp;E1-in-2Monthly System PeakAll CustomersRate 1March14</t>
  </si>
  <si>
    <t>SDG&amp;E1-in-2Monthly System PeakAll CustomersRate 1March2</t>
  </si>
  <si>
    <t>SDG&amp;E1-in-2Monthly System PeakAll CustomersRate 1March3</t>
  </si>
  <si>
    <t>SDG&amp;E1-in-2Monthly System PeakAll CustomersRate 1March4</t>
  </si>
  <si>
    <t>SDG&amp;E1-in-2Monthly System PeakAll CustomersRate 1March5</t>
  </si>
  <si>
    <t>SDG&amp;E1-in-2Monthly System PeakAll CustomersRate 1March6</t>
  </si>
  <si>
    <t>SDG&amp;E1-in-2Monthly System PeakAll CustomersRate 1May10</t>
  </si>
  <si>
    <t>SDG&amp;E1-in-2Monthly System PeakAll CustomersRate 1May11</t>
  </si>
  <si>
    <t>SDG&amp;E1-in-2Monthly System PeakAll CustomersRate 1May12</t>
  </si>
  <si>
    <t>SDG&amp;E1-in-2Monthly System PeakAll CustomersRate 1May13</t>
  </si>
  <si>
    <t>SDG&amp;E1-in-2Monthly System PeakAll CustomersRate 1May14</t>
  </si>
  <si>
    <t>SDG&amp;E1-in-2Monthly System PeakAll CustomersRate 1May15</t>
  </si>
  <si>
    <t>SDG&amp;E1-in-2Monthly System PeakAll CustomersRate 1May16</t>
  </si>
  <si>
    <t>SDG&amp;E1-in-2Monthly System PeakAll CustomersRate 1May22</t>
  </si>
  <si>
    <t>SDG&amp;E1-in-2Monthly System PeakAll CustomersRate 1May23</t>
  </si>
  <si>
    <t>SDG&amp;E1-in-2Monthly System PeakAll CustomersRate 1May24</t>
  </si>
  <si>
    <t>SDG&amp;E1-in-2Monthly System PeakAll CustomersRate 1May7</t>
  </si>
  <si>
    <t>SDG&amp;E1-in-2Monthly System PeakAll CustomersRate 1May8</t>
  </si>
  <si>
    <t>SDG&amp;E1-in-2Monthly System PeakAll CustomersRate 1May9</t>
  </si>
  <si>
    <t>SDG&amp;E1-in-2Monthly System PeakAll CustomersRate 1May17</t>
  </si>
  <si>
    <t>SDG&amp;E1-in-2Monthly System PeakAll CustomersRate 1May18</t>
  </si>
  <si>
    <t>SDG&amp;E1-in-2Monthly System PeakAll CustomersRate 1May19</t>
  </si>
  <si>
    <t>SDG&amp;E1-in-2Monthly System PeakAll CustomersRate 1May20</t>
  </si>
  <si>
    <t>SDG&amp;E1-in-2Monthly System PeakAll CustomersRate 1May21</t>
  </si>
  <si>
    <t>SDG&amp;E1-in-2Monthly System PeakAll CustomersRate 1May1</t>
  </si>
  <si>
    <t>SDG&amp;E1-in-2Monthly System PeakAll CustomersRate 1May2</t>
  </si>
  <si>
    <t>SDG&amp;E1-in-2Monthly System PeakAll CustomersRate 1May3</t>
  </si>
  <si>
    <t>SDG&amp;E1-in-2Monthly System PeakAll CustomersRate 1May4</t>
  </si>
  <si>
    <t>SDG&amp;E1-in-2Monthly System PeakAll CustomersRate 1May5</t>
  </si>
  <si>
    <t>SDG&amp;E1-in-2Monthly System PeakAll CustomersRate 1May6</t>
  </si>
  <si>
    <t>SDG&amp;E1-in-2Monthly System PeakAll CustomersRate 1November10</t>
  </si>
  <si>
    <t>SDG&amp;E1-in-2Monthly System PeakAll CustomersRate 1November11</t>
  </si>
  <si>
    <t>SDG&amp;E1-in-2Monthly System PeakAll CustomersRate 1November12</t>
  </si>
  <si>
    <t>SDG&amp;E1-in-2Monthly System PeakAll CustomersRate 1November13</t>
  </si>
  <si>
    <t>SDG&amp;E1-in-2Monthly System PeakAll CustomersRate 1November14</t>
  </si>
  <si>
    <t>SDG&amp;E1-in-2Monthly System PeakAll CustomersRate 1November15</t>
  </si>
  <si>
    <t>SDG&amp;E1-in-2Monthly System PeakAll CustomersRate 1November16</t>
  </si>
  <si>
    <t>SDG&amp;E1-in-2Monthly System PeakAll CustomersRate 1November22</t>
  </si>
  <si>
    <t>SDG&amp;E1-in-2Monthly System PeakAll CustomersRate 1November23</t>
  </si>
  <si>
    <t>SDG&amp;E1-in-2Monthly System PeakAll CustomersRate 1November24</t>
  </si>
  <si>
    <t>SDG&amp;E1-in-2Monthly System PeakAll CustomersRate 1November7</t>
  </si>
  <si>
    <t>SDG&amp;E1-in-2Monthly System PeakAll CustomersRate 1November8</t>
  </si>
  <si>
    <t>SDG&amp;E1-in-2Monthly System PeakAll CustomersRate 1November9</t>
  </si>
  <si>
    <t>SDG&amp;E1-in-2Monthly System PeakAll CustomersRate 1November17</t>
  </si>
  <si>
    <t>SDG&amp;E1-in-2Monthly System PeakAll CustomersRate 1November18</t>
  </si>
  <si>
    <t>SDG&amp;E1-in-2Monthly System PeakAll CustomersRate 1November19</t>
  </si>
  <si>
    <t>SDG&amp;E1-in-2Monthly System PeakAll CustomersRate 1November20</t>
  </si>
  <si>
    <t>SDG&amp;E1-in-2Monthly System PeakAll CustomersRate 1November21</t>
  </si>
  <si>
    <t>SDG&amp;E1-in-2Monthly System PeakAll CustomersRate 1November1</t>
  </si>
  <si>
    <t>SDG&amp;E1-in-2Monthly System PeakAll CustomersRate 1November2</t>
  </si>
  <si>
    <t>SDG&amp;E1-in-2Monthly System PeakAll CustomersRate 1November3</t>
  </si>
  <si>
    <t>SDG&amp;E1-in-2Monthly System PeakAll CustomersRate 1November4</t>
  </si>
  <si>
    <t>SDG&amp;E1-in-2Monthly System PeakAll CustomersRate 1November5</t>
  </si>
  <si>
    <t>SDG&amp;E1-in-2Monthly System PeakAll CustomersRate 1November6</t>
  </si>
  <si>
    <t>SDG&amp;E1-in-2Monthly System PeakAll CustomersRate 1October10</t>
  </si>
  <si>
    <t>SDG&amp;E1-in-2Monthly System PeakAll CustomersRate 1October11</t>
  </si>
  <si>
    <t>SDG&amp;E1-in-2Monthly System PeakAll CustomersRate 1October12</t>
  </si>
  <si>
    <t>SDG&amp;E1-in-2Monthly System PeakAll CustomersRate 1October13</t>
  </si>
  <si>
    <t>SDG&amp;E1-in-2Monthly System PeakAll CustomersRate 1October14</t>
  </si>
  <si>
    <t>SDG&amp;E1-in-2Monthly System PeakAll CustomersRate 1October15</t>
  </si>
  <si>
    <t>SDG&amp;E1-in-2Monthly System PeakAll CustomersRate 1October16</t>
  </si>
  <si>
    <t>SDG&amp;E1-in-2Monthly System PeakAll CustomersRate 1October22</t>
  </si>
  <si>
    <t>SDG&amp;E1-in-2Monthly System PeakAll CustomersRate 1October23</t>
  </si>
  <si>
    <t>SDG&amp;E1-in-2Monthly System PeakAll CustomersRate 1October24</t>
  </si>
  <si>
    <t>SDG&amp;E1-in-2Monthly System PeakAll CustomersRate 1October7</t>
  </si>
  <si>
    <t>SDG&amp;E1-in-2Monthly System PeakAll CustomersRate 1October8</t>
  </si>
  <si>
    <t>SDG&amp;E1-in-2Monthly System PeakAll CustomersRate 1October9</t>
  </si>
  <si>
    <t>SDG&amp;E1-in-2Monthly System PeakAll CustomersRate 1October17</t>
  </si>
  <si>
    <t>SDG&amp;E1-in-2Monthly System PeakAll CustomersRate 1October18</t>
  </si>
  <si>
    <t>SDG&amp;E1-in-2Monthly System PeakAll CustomersRate 1October19</t>
  </si>
  <si>
    <t>SDG&amp;E1-in-2Monthly System PeakAll CustomersRate 1October20</t>
  </si>
  <si>
    <t>SDG&amp;E1-in-2Monthly System PeakAll CustomersRate 1October21</t>
  </si>
  <si>
    <t>SDG&amp;E1-in-2Monthly System PeakAll CustomersRate 1October1</t>
  </si>
  <si>
    <t>SDG&amp;E1-in-2Monthly System PeakAll CustomersRate 1October2</t>
  </si>
  <si>
    <t>SDG&amp;E1-in-2Monthly System PeakAll CustomersRate 1October3</t>
  </si>
  <si>
    <t>SDG&amp;E1-in-2Monthly System PeakAll CustomersRate 1October4</t>
  </si>
  <si>
    <t>SDG&amp;E1-in-2Monthly System PeakAll CustomersRate 1October5</t>
  </si>
  <si>
    <t>SDG&amp;E1-in-2Monthly System PeakAll CustomersRate 1October6</t>
  </si>
  <si>
    <t>SDG&amp;E1-in-2Monthly System PeakAll CustomersRate 1September10</t>
  </si>
  <si>
    <t>SDG&amp;E1-in-2Monthly System PeakAll CustomersRate 1September11</t>
  </si>
  <si>
    <t>SDG&amp;E1-in-2Monthly System PeakAll CustomersRate 1September12</t>
  </si>
  <si>
    <t>SDG&amp;E1-in-2Monthly System PeakAll CustomersRate 1September13</t>
  </si>
  <si>
    <t>SDG&amp;E1-in-2Monthly System PeakAll CustomersRate 1September14</t>
  </si>
  <si>
    <t>SDG&amp;E1-in-2Monthly System PeakAll CustomersRate 1September15</t>
  </si>
  <si>
    <t>SDG&amp;E1-in-2Monthly System PeakAll CustomersRate 1September16</t>
  </si>
  <si>
    <t>SDG&amp;E1-in-2Monthly System PeakAll CustomersRate 1September22</t>
  </si>
  <si>
    <t>SDG&amp;E1-in-2Monthly System PeakAll CustomersRate 1September23</t>
  </si>
  <si>
    <t>SDG&amp;E1-in-2Monthly System PeakAll CustomersRate 1September24</t>
  </si>
  <si>
    <t>SDG&amp;E1-in-2Monthly System PeakAll CustomersRate 1September7</t>
  </si>
  <si>
    <t>SDG&amp;E1-in-2Monthly System PeakAll CustomersRate 1September8</t>
  </si>
  <si>
    <t>SDG&amp;E1-in-2Monthly System PeakAll CustomersRate 1September9</t>
  </si>
  <si>
    <t>SDG&amp;E1-in-2Monthly System PeakAll CustomersRate 1September17</t>
  </si>
  <si>
    <t>SDG&amp;E1-in-2Monthly System PeakAll CustomersRate 1September18</t>
  </si>
  <si>
    <t>SDG&amp;E1-in-2Monthly System PeakAll CustomersRate 1September19</t>
  </si>
  <si>
    <t>SDG&amp;E1-in-2Monthly System PeakAll CustomersRate 1September20</t>
  </si>
  <si>
    <t>SDG&amp;E1-in-2Monthly System PeakAll CustomersRate 1September21</t>
  </si>
  <si>
    <t>SDG&amp;E1-in-2Monthly System PeakAll CustomersRate 1September1</t>
  </si>
  <si>
    <t>SDG&amp;E1-in-2Monthly System PeakAll CustomersRate 1September2</t>
  </si>
  <si>
    <t>SDG&amp;E1-in-2Monthly System PeakAll CustomersRate 1September3</t>
  </si>
  <si>
    <t>SDG&amp;E1-in-2Monthly System PeakAll CustomersRate 1September4</t>
  </si>
  <si>
    <t>SDG&amp;E1-in-2Monthly System PeakAll CustomersRate 1September5</t>
  </si>
  <si>
    <t>SDG&amp;E1-in-2Monthly System PeakAll CustomersRate 1September6</t>
  </si>
  <si>
    <t>CAISO1-in-10Average WeekdayAll CustomersRate 2January1</t>
  </si>
  <si>
    <t>CAISO1-in-10Average WeekdayAll CustomersRate 2January2</t>
  </si>
  <si>
    <t>CAISO1-in-10Average WeekdayAll CustomersRate 2January3</t>
  </si>
  <si>
    <t>CAISO1-in-10Average WeekdayAll CustomersRate 2January4</t>
  </si>
  <si>
    <t>CAISO1-in-10Average WeekdayAll CustomersRate 2January5</t>
  </si>
  <si>
    <t>CAISO1-in-10Average WeekdayAll CustomersRate 2January6</t>
  </si>
  <si>
    <t>CAISO1-in-10Average WeekdayAll CustomersRate 2January7</t>
  </si>
  <si>
    <t>CAISO1-in-10Average WeekdayAll CustomersRate 2January8</t>
  </si>
  <si>
    <t>CAISO1-in-10Average WeekdayAll CustomersRate 2January9</t>
  </si>
  <si>
    <t>CAISO1-in-10Average WeekdayAll CustomersRate 2January10</t>
  </si>
  <si>
    <t>CAISO1-in-10Average WeekdayAll CustomersRate 2January11</t>
  </si>
  <si>
    <t>CAISO1-in-10Average WeekdayAll CustomersRate 2January12</t>
  </si>
  <si>
    <t>CAISO1-in-10Average WeekdayAll CustomersRate 2January13</t>
  </si>
  <si>
    <t>CAISO1-in-10Average WeekdayAll CustomersRate 2January14</t>
  </si>
  <si>
    <t>CAISO1-in-10Average WeekdayAll CustomersRate 2January15</t>
  </si>
  <si>
    <t>CAISO1-in-10Average WeekdayAll CustomersRate 2January16</t>
  </si>
  <si>
    <t>CAISO1-in-10Average WeekdayAll CustomersRate 2January17</t>
  </si>
  <si>
    <t>CAISO1-in-10Average WeekdayAll CustomersRate 2January18</t>
  </si>
  <si>
    <t>CAISO1-in-10Average WeekdayAll CustomersRate 2January19</t>
  </si>
  <si>
    <t>CAISO1-in-10Average WeekdayAll CustomersRate 2January20</t>
  </si>
  <si>
    <t>CAISO1-in-10Average WeekdayAll CustomersRate 2January21</t>
  </si>
  <si>
    <t>CAISO1-in-10Average WeekdayAll CustomersRate 2January22</t>
  </si>
  <si>
    <t>CAISO1-in-10Average WeekdayAll CustomersRate 2January23</t>
  </si>
  <si>
    <t>CAISO1-in-10Average WeekdayAll CustomersRate 2January24</t>
  </si>
  <si>
    <t>CAISO1-in-10Monthly System PeakAll CustomersRate 2January1</t>
  </si>
  <si>
    <t>CAISO1-in-10Monthly System PeakAll CustomersRate 2January2</t>
  </si>
  <si>
    <t>CAISO1-in-10Monthly System PeakAll CustomersRate 2January3</t>
  </si>
  <si>
    <t>CAISO1-in-10Monthly System PeakAll CustomersRate 2January4</t>
  </si>
  <si>
    <t>CAISO1-in-10Monthly System PeakAll CustomersRate 2January5</t>
  </si>
  <si>
    <t>CAISO1-in-10Monthly System PeakAll CustomersRate 2January6</t>
  </si>
  <si>
    <t>CAISO1-in-10Monthly System PeakAll CustomersRate 2January7</t>
  </si>
  <si>
    <t>CAISO1-in-10Monthly System PeakAll CustomersRate 2January8</t>
  </si>
  <si>
    <t>CAISO1-in-10Monthly System PeakAll CustomersRate 2January9</t>
  </si>
  <si>
    <t>CAISO1-in-10Monthly System PeakAll CustomersRate 2January10</t>
  </si>
  <si>
    <t>CAISO1-in-10Monthly System PeakAll CustomersRate 2January11</t>
  </si>
  <si>
    <t>CAISO1-in-10Monthly System PeakAll CustomersRate 2January12</t>
  </si>
  <si>
    <t>CAISO1-in-10Monthly System PeakAll CustomersRate 2January13</t>
  </si>
  <si>
    <t>CAISO1-in-10Monthly System PeakAll CustomersRate 2January14</t>
  </si>
  <si>
    <t>CAISO1-in-10Monthly System PeakAll CustomersRate 2January15</t>
  </si>
  <si>
    <t>CAISO1-in-10Monthly System PeakAll CustomersRate 2January16</t>
  </si>
  <si>
    <t>CAISO1-in-10Monthly System PeakAll CustomersRate 2January17</t>
  </si>
  <si>
    <t>CAISO1-in-10Monthly System PeakAll CustomersRate 2January18</t>
  </si>
  <si>
    <t>CAISO1-in-10Monthly System PeakAll CustomersRate 2January19</t>
  </si>
  <si>
    <t>CAISO1-in-10Monthly System PeakAll CustomersRate 2January20</t>
  </si>
  <si>
    <t>CAISO1-in-10Monthly System PeakAll CustomersRate 2January21</t>
  </si>
  <si>
    <t>CAISO1-in-10Monthly System PeakAll CustomersRate 2January22</t>
  </si>
  <si>
    <t>CAISO1-in-10Monthly System PeakAll CustomersRate 2January23</t>
  </si>
  <si>
    <t>CAISO1-in-10Monthly System PeakAll CustomersRate 2January24</t>
  </si>
  <si>
    <t>CAISO1-in-2Average WeekdayAll CustomersRate 2January1</t>
  </si>
  <si>
    <t>CAISO1-in-2Average WeekdayAll CustomersRate 2January2</t>
  </si>
  <si>
    <t>CAISO1-in-2Average WeekdayAll CustomersRate 2January3</t>
  </si>
  <si>
    <t>CAISO1-in-2Average WeekdayAll CustomersRate 2January4</t>
  </si>
  <si>
    <t>CAISO1-in-2Average WeekdayAll CustomersRate 2January5</t>
  </si>
  <si>
    <t>CAISO1-in-2Average WeekdayAll CustomersRate 2January6</t>
  </si>
  <si>
    <t>CAISO1-in-2Average WeekdayAll CustomersRate 2January7</t>
  </si>
  <si>
    <t>CAISO1-in-2Average WeekdayAll CustomersRate 2January8</t>
  </si>
  <si>
    <t>CAISO1-in-2Average WeekdayAll CustomersRate 2January9</t>
  </si>
  <si>
    <t>CAISO1-in-2Average WeekdayAll CustomersRate 2January10</t>
  </si>
  <si>
    <t>CAISO1-in-2Average WeekdayAll CustomersRate 2January11</t>
  </si>
  <si>
    <t>CAISO1-in-2Average WeekdayAll CustomersRate 2January12</t>
  </si>
  <si>
    <t>CAISO1-in-2Average WeekdayAll CustomersRate 2January13</t>
  </si>
  <si>
    <t>CAISO1-in-2Average WeekdayAll CustomersRate 2January14</t>
  </si>
  <si>
    <t>CAISO1-in-2Average WeekdayAll CustomersRate 2January15</t>
  </si>
  <si>
    <t>CAISO1-in-2Average WeekdayAll CustomersRate 2January16</t>
  </si>
  <si>
    <t>CAISO1-in-2Average WeekdayAll CustomersRate 2January17</t>
  </si>
  <si>
    <t>CAISO1-in-2Average WeekdayAll CustomersRate 2January18</t>
  </si>
  <si>
    <t>CAISO1-in-2Average WeekdayAll CustomersRate 2January19</t>
  </si>
  <si>
    <t>CAISO1-in-2Average WeekdayAll CustomersRate 2January20</t>
  </si>
  <si>
    <t>CAISO1-in-2Average WeekdayAll CustomersRate 2January21</t>
  </si>
  <si>
    <t>CAISO1-in-2Average WeekdayAll CustomersRate 2January22</t>
  </si>
  <si>
    <t>CAISO1-in-2Average WeekdayAll CustomersRate 2January23</t>
  </si>
  <si>
    <t>CAISO1-in-2Average WeekdayAll CustomersRate 2January24</t>
  </si>
  <si>
    <t>CAISO1-in-2Monthly System PeakAll CustomersRate 2January1</t>
  </si>
  <si>
    <t>CAISO1-in-2Monthly System PeakAll CustomersRate 2January2</t>
  </si>
  <si>
    <t>CAISO1-in-2Monthly System PeakAll CustomersRate 2January3</t>
  </si>
  <si>
    <t>CAISO1-in-2Monthly System PeakAll CustomersRate 2January4</t>
  </si>
  <si>
    <t>CAISO1-in-2Monthly System PeakAll CustomersRate 2January5</t>
  </si>
  <si>
    <t>CAISO1-in-2Monthly System PeakAll CustomersRate 2January6</t>
  </si>
  <si>
    <t>CAISO1-in-2Monthly System PeakAll CustomersRate 2January7</t>
  </si>
  <si>
    <t>CAISO1-in-2Monthly System PeakAll CustomersRate 2January8</t>
  </si>
  <si>
    <t>CAISO1-in-2Monthly System PeakAll CustomersRate 2January9</t>
  </si>
  <si>
    <t>CAISO1-in-2Monthly System PeakAll CustomersRate 2January10</t>
  </si>
  <si>
    <t>CAISO1-in-2Monthly System PeakAll CustomersRate 2January11</t>
  </si>
  <si>
    <t>CAISO1-in-2Monthly System PeakAll CustomersRate 2January12</t>
  </si>
  <si>
    <t>CAISO1-in-2Monthly System PeakAll CustomersRate 2January13</t>
  </si>
  <si>
    <t>CAISO1-in-2Monthly System PeakAll CustomersRate 2January14</t>
  </si>
  <si>
    <t>CAISO1-in-2Monthly System PeakAll CustomersRate 2January15</t>
  </si>
  <si>
    <t>CAISO1-in-2Monthly System PeakAll CustomersRate 2January16</t>
  </si>
  <si>
    <t>CAISO1-in-2Monthly System PeakAll CustomersRate 2January17</t>
  </si>
  <si>
    <t>CAISO1-in-2Monthly System PeakAll CustomersRate 2January18</t>
  </si>
  <si>
    <t>CAISO1-in-2Monthly System PeakAll CustomersRate 2January19</t>
  </si>
  <si>
    <t>CAISO1-in-2Monthly System PeakAll CustomersRate 2January20</t>
  </si>
  <si>
    <t>CAISO1-in-2Monthly System PeakAll CustomersRate 2January21</t>
  </si>
  <si>
    <t>CAISO1-in-2Monthly System PeakAll CustomersRate 2January22</t>
  </si>
  <si>
    <t>CAISO1-in-2Monthly System PeakAll CustomersRate 2January23</t>
  </si>
  <si>
    <t>CAISO1-in-2Monthly System PeakAll CustomersRate 2January24</t>
  </si>
  <si>
    <t>CAISO1-in-10Average WeekdayAll CustomersRate 2February1</t>
  </si>
  <si>
    <t>CAISO1-in-10Average WeekdayAll CustomersRate 2February2</t>
  </si>
  <si>
    <t>CAISO1-in-10Average WeekdayAll CustomersRate 2February3</t>
  </si>
  <si>
    <t>CAISO1-in-10Average WeekdayAll CustomersRate 2February4</t>
  </si>
  <si>
    <t>CAISO1-in-10Average WeekdayAll CustomersRate 2February5</t>
  </si>
  <si>
    <t>CAISO1-in-10Average WeekdayAll CustomersRate 2February6</t>
  </si>
  <si>
    <t>CAISO1-in-10Average WeekdayAll CustomersRate 2February7</t>
  </si>
  <si>
    <t>CAISO1-in-10Average WeekdayAll CustomersRate 2February8</t>
  </si>
  <si>
    <t>CAISO1-in-10Average WeekdayAll CustomersRate 2February9</t>
  </si>
  <si>
    <t>CAISO1-in-10Average WeekdayAll CustomersRate 2February10</t>
  </si>
  <si>
    <t>CAISO1-in-10Average WeekdayAll CustomersRate 2February11</t>
  </si>
  <si>
    <t>CAISO1-in-10Average WeekdayAll CustomersRate 2February12</t>
  </si>
  <si>
    <t>CAISO1-in-10Average WeekdayAll CustomersRate 2February13</t>
  </si>
  <si>
    <t>CAISO1-in-10Average WeekdayAll CustomersRate 2February14</t>
  </si>
  <si>
    <t>CAISO1-in-10Average WeekdayAll CustomersRate 2February15</t>
  </si>
  <si>
    <t>CAISO1-in-10Average WeekdayAll CustomersRate 2February16</t>
  </si>
  <si>
    <t>CAISO1-in-10Average WeekdayAll CustomersRate 2February17</t>
  </si>
  <si>
    <t>CAISO1-in-10Average WeekdayAll CustomersRate 2February18</t>
  </si>
  <si>
    <t>CAISO1-in-10Average WeekdayAll CustomersRate 2February19</t>
  </si>
  <si>
    <t>CAISO1-in-10Average WeekdayAll CustomersRate 2February20</t>
  </si>
  <si>
    <t>CAISO1-in-10Average WeekdayAll CustomersRate 2February21</t>
  </si>
  <si>
    <t>CAISO1-in-10Average WeekdayAll CustomersRate 2February22</t>
  </si>
  <si>
    <t>CAISO1-in-10Average WeekdayAll CustomersRate 2February23</t>
  </si>
  <si>
    <t>CAISO1-in-10Average WeekdayAll CustomersRate 2February24</t>
  </si>
  <si>
    <t>CAISO1-in-10Monthly System PeakAll CustomersRate 2February1</t>
  </si>
  <si>
    <t>CAISO1-in-10Monthly System PeakAll CustomersRate 2February2</t>
  </si>
  <si>
    <t>CAISO1-in-10Monthly System PeakAll CustomersRate 2February3</t>
  </si>
  <si>
    <t>CAISO1-in-10Monthly System PeakAll CustomersRate 2February4</t>
  </si>
  <si>
    <t>CAISO1-in-10Monthly System PeakAll CustomersRate 2February5</t>
  </si>
  <si>
    <t>CAISO1-in-10Monthly System PeakAll CustomersRate 2February6</t>
  </si>
  <si>
    <t>CAISO1-in-10Monthly System PeakAll CustomersRate 2February7</t>
  </si>
  <si>
    <t>CAISO1-in-10Monthly System PeakAll CustomersRate 2February8</t>
  </si>
  <si>
    <t>CAISO1-in-10Monthly System PeakAll CustomersRate 2February9</t>
  </si>
  <si>
    <t>CAISO1-in-10Monthly System PeakAll CustomersRate 2February10</t>
  </si>
  <si>
    <t>CAISO1-in-10Monthly System PeakAll CustomersRate 2February11</t>
  </si>
  <si>
    <t>CAISO1-in-10Monthly System PeakAll CustomersRate 2February12</t>
  </si>
  <si>
    <t>CAISO1-in-10Monthly System PeakAll CustomersRate 2February13</t>
  </si>
  <si>
    <t>CAISO1-in-10Monthly System PeakAll CustomersRate 2February14</t>
  </si>
  <si>
    <t>CAISO1-in-10Monthly System PeakAll CustomersRate 2February15</t>
  </si>
  <si>
    <t>CAISO1-in-10Monthly System PeakAll CustomersRate 2February16</t>
  </si>
  <si>
    <t>CAISO1-in-10Monthly System PeakAll CustomersRate 2February17</t>
  </si>
  <si>
    <t>CAISO1-in-10Monthly System PeakAll CustomersRate 2February18</t>
  </si>
  <si>
    <t>CAISO1-in-10Monthly System PeakAll CustomersRate 2February19</t>
  </si>
  <si>
    <t>CAISO1-in-10Monthly System PeakAll CustomersRate 2February20</t>
  </si>
  <si>
    <t>CAISO1-in-10Monthly System PeakAll CustomersRate 2February21</t>
  </si>
  <si>
    <t>CAISO1-in-10Monthly System PeakAll CustomersRate 2February22</t>
  </si>
  <si>
    <t>CAISO1-in-10Monthly System PeakAll CustomersRate 2February23</t>
  </si>
  <si>
    <t>CAISO1-in-10Monthly System PeakAll CustomersRate 2February24</t>
  </si>
  <si>
    <t>CAISO1-in-2Average WeekdayAll CustomersRate 2February1</t>
  </si>
  <si>
    <t>CAISO1-in-2Average WeekdayAll CustomersRate 2February2</t>
  </si>
  <si>
    <t>CAISO1-in-2Average WeekdayAll CustomersRate 2February3</t>
  </si>
  <si>
    <t>CAISO1-in-2Average WeekdayAll CustomersRate 2February4</t>
  </si>
  <si>
    <t>CAISO1-in-2Average WeekdayAll CustomersRate 2February5</t>
  </si>
  <si>
    <t>CAISO1-in-2Average WeekdayAll CustomersRate 2February6</t>
  </si>
  <si>
    <t>CAISO1-in-2Average WeekdayAll CustomersRate 2February7</t>
  </si>
  <si>
    <t>CAISO1-in-2Average WeekdayAll CustomersRate 2February8</t>
  </si>
  <si>
    <t>CAISO1-in-2Average WeekdayAll CustomersRate 2February9</t>
  </si>
  <si>
    <t>CAISO1-in-2Average WeekdayAll CustomersRate 2February10</t>
  </si>
  <si>
    <t>CAISO1-in-2Average WeekdayAll CustomersRate 2February11</t>
  </si>
  <si>
    <t>CAISO1-in-2Average WeekdayAll CustomersRate 2February12</t>
  </si>
  <si>
    <t>CAISO1-in-2Average WeekdayAll CustomersRate 2February13</t>
  </si>
  <si>
    <t>CAISO1-in-2Average WeekdayAll CustomersRate 2February14</t>
  </si>
  <si>
    <t>CAISO1-in-2Average WeekdayAll CustomersRate 2February15</t>
  </si>
  <si>
    <t>CAISO1-in-2Average WeekdayAll CustomersRate 2February16</t>
  </si>
  <si>
    <t>CAISO1-in-2Average WeekdayAll CustomersRate 2February17</t>
  </si>
  <si>
    <t>CAISO1-in-2Average WeekdayAll CustomersRate 2February18</t>
  </si>
  <si>
    <t>CAISO1-in-2Average WeekdayAll CustomersRate 2February19</t>
  </si>
  <si>
    <t>CAISO1-in-2Average WeekdayAll CustomersRate 2February20</t>
  </si>
  <si>
    <t>CAISO1-in-2Average WeekdayAll CustomersRate 2February21</t>
  </si>
  <si>
    <t>CAISO1-in-2Average WeekdayAll CustomersRate 2February22</t>
  </si>
  <si>
    <t>CAISO1-in-2Average WeekdayAll CustomersRate 2February23</t>
  </si>
  <si>
    <t>CAISO1-in-2Average WeekdayAll CustomersRate 2February24</t>
  </si>
  <si>
    <t>CAISO1-in-2Monthly System PeakAll CustomersRate 2February1</t>
  </si>
  <si>
    <t>CAISO1-in-2Monthly System PeakAll CustomersRate 2February2</t>
  </si>
  <si>
    <t>CAISO1-in-2Monthly System PeakAll CustomersRate 2February3</t>
  </si>
  <si>
    <t>CAISO1-in-2Monthly System PeakAll CustomersRate 2February4</t>
  </si>
  <si>
    <t>CAISO1-in-2Monthly System PeakAll CustomersRate 2February5</t>
  </si>
  <si>
    <t>CAISO1-in-2Monthly System PeakAll CustomersRate 2February6</t>
  </si>
  <si>
    <t>CAISO1-in-2Monthly System PeakAll CustomersRate 2February7</t>
  </si>
  <si>
    <t>CAISO1-in-2Monthly System PeakAll CustomersRate 2February8</t>
  </si>
  <si>
    <t>CAISO1-in-2Monthly System PeakAll CustomersRate 2February9</t>
  </si>
  <si>
    <t>CAISO1-in-2Monthly System PeakAll CustomersRate 2February10</t>
  </si>
  <si>
    <t>CAISO1-in-2Monthly System PeakAll CustomersRate 2February11</t>
  </si>
  <si>
    <t>CAISO1-in-2Monthly System PeakAll CustomersRate 2February12</t>
  </si>
  <si>
    <t>CAISO1-in-2Monthly System PeakAll CustomersRate 2February13</t>
  </si>
  <si>
    <t>CAISO1-in-2Monthly System PeakAll CustomersRate 2February14</t>
  </si>
  <si>
    <t>CAISO1-in-2Monthly System PeakAll CustomersRate 2February15</t>
  </si>
  <si>
    <t>CAISO1-in-2Monthly System PeakAll CustomersRate 2February16</t>
  </si>
  <si>
    <t>CAISO1-in-2Monthly System PeakAll CustomersRate 2February17</t>
  </si>
  <si>
    <t>CAISO1-in-2Monthly System PeakAll CustomersRate 2February18</t>
  </si>
  <si>
    <t>CAISO1-in-2Monthly System PeakAll CustomersRate 2February19</t>
  </si>
  <si>
    <t>CAISO1-in-2Monthly System PeakAll CustomersRate 2February20</t>
  </si>
  <si>
    <t>CAISO1-in-2Monthly System PeakAll CustomersRate 2February21</t>
  </si>
  <si>
    <t>CAISO1-in-2Monthly System PeakAll CustomersRate 2February22</t>
  </si>
  <si>
    <t>CAISO1-in-2Monthly System PeakAll CustomersRate 2February23</t>
  </si>
  <si>
    <t>CAISO1-in-2Monthly System PeakAll CustomersRate 2February24</t>
  </si>
  <si>
    <t>CAISO1-in-10Average WeekdayAll CustomersRate 2March1</t>
  </si>
  <si>
    <t>CAISO1-in-10Average WeekdayAll CustomersRate 2March2</t>
  </si>
  <si>
    <t>CAISO1-in-10Average WeekdayAll CustomersRate 2March3</t>
  </si>
  <si>
    <t>CAISO1-in-10Average WeekdayAll CustomersRate 2March4</t>
  </si>
  <si>
    <t>CAISO1-in-10Average WeekdayAll CustomersRate 2March5</t>
  </si>
  <si>
    <t>CAISO1-in-10Average WeekdayAll CustomersRate 2March6</t>
  </si>
  <si>
    <t>CAISO1-in-10Average WeekdayAll CustomersRate 2March7</t>
  </si>
  <si>
    <t>CAISO1-in-10Average WeekdayAll CustomersRate 2March8</t>
  </si>
  <si>
    <t>CAISO1-in-10Average WeekdayAll CustomersRate 2March9</t>
  </si>
  <si>
    <t>CAISO1-in-10Average WeekdayAll CustomersRate 2March10</t>
  </si>
  <si>
    <t>CAISO1-in-10Average WeekdayAll CustomersRate 2March11</t>
  </si>
  <si>
    <t>CAISO1-in-10Average WeekdayAll CustomersRate 2March12</t>
  </si>
  <si>
    <t>CAISO1-in-10Average WeekdayAll CustomersRate 2March13</t>
  </si>
  <si>
    <t>CAISO1-in-10Average WeekdayAll CustomersRate 2March14</t>
  </si>
  <si>
    <t>CAISO1-in-10Average WeekdayAll CustomersRate 2March15</t>
  </si>
  <si>
    <t>CAISO1-in-10Average WeekdayAll CustomersRate 2March16</t>
  </si>
  <si>
    <t>CAISO1-in-10Average WeekdayAll CustomersRate 2March17</t>
  </si>
  <si>
    <t>CAISO1-in-10Average WeekdayAll CustomersRate 2March18</t>
  </si>
  <si>
    <t>CAISO1-in-10Average WeekdayAll CustomersRate 2March19</t>
  </si>
  <si>
    <t>CAISO1-in-10Average WeekdayAll CustomersRate 2March20</t>
  </si>
  <si>
    <t>CAISO1-in-10Average WeekdayAll CustomersRate 2March21</t>
  </si>
  <si>
    <t>CAISO1-in-10Average WeekdayAll CustomersRate 2March22</t>
  </si>
  <si>
    <t>CAISO1-in-10Average WeekdayAll CustomersRate 2March23</t>
  </si>
  <si>
    <t>CAISO1-in-10Average WeekdayAll CustomersRate 2March24</t>
  </si>
  <si>
    <t>CAISO1-in-10Monthly System PeakAll CustomersRate 2March1</t>
  </si>
  <si>
    <t>CAISO1-in-10Monthly System PeakAll CustomersRate 2March2</t>
  </si>
  <si>
    <t>CAISO1-in-10Monthly System PeakAll CustomersRate 2March3</t>
  </si>
  <si>
    <t>CAISO1-in-10Monthly System PeakAll CustomersRate 2March4</t>
  </si>
  <si>
    <t>CAISO1-in-10Monthly System PeakAll CustomersRate 2March5</t>
  </si>
  <si>
    <t>CAISO1-in-10Monthly System PeakAll CustomersRate 2March6</t>
  </si>
  <si>
    <t>CAISO1-in-10Monthly System PeakAll CustomersRate 2March7</t>
  </si>
  <si>
    <t>CAISO1-in-10Monthly System PeakAll CustomersRate 2March8</t>
  </si>
  <si>
    <t>CAISO1-in-10Monthly System PeakAll CustomersRate 2March9</t>
  </si>
  <si>
    <t>CAISO1-in-10Monthly System PeakAll CustomersRate 2March10</t>
  </si>
  <si>
    <t>CAISO1-in-10Monthly System PeakAll CustomersRate 2March11</t>
  </si>
  <si>
    <t>CAISO1-in-10Monthly System PeakAll CustomersRate 2March12</t>
  </si>
  <si>
    <t>CAISO1-in-10Monthly System PeakAll CustomersRate 2March13</t>
  </si>
  <si>
    <t>CAISO1-in-10Monthly System PeakAll CustomersRate 2March14</t>
  </si>
  <si>
    <t>CAISO1-in-10Monthly System PeakAll CustomersRate 2March15</t>
  </si>
  <si>
    <t>CAISO1-in-10Monthly System PeakAll CustomersRate 2March16</t>
  </si>
  <si>
    <t>CAISO1-in-10Monthly System PeakAll CustomersRate 2March17</t>
  </si>
  <si>
    <t>CAISO1-in-10Monthly System PeakAll CustomersRate 2March18</t>
  </si>
  <si>
    <t>CAISO1-in-10Monthly System PeakAll CustomersRate 2March19</t>
  </si>
  <si>
    <t>CAISO1-in-10Monthly System PeakAll CustomersRate 2March20</t>
  </si>
  <si>
    <t>CAISO1-in-10Monthly System PeakAll CustomersRate 2March21</t>
  </si>
  <si>
    <t>CAISO1-in-10Monthly System PeakAll CustomersRate 2March22</t>
  </si>
  <si>
    <t>CAISO1-in-10Monthly System PeakAll CustomersRate 2March23</t>
  </si>
  <si>
    <t>CAISO1-in-10Monthly System PeakAll CustomersRate 2March24</t>
  </si>
  <si>
    <t>CAISO1-in-2Average WeekdayAll CustomersRate 2March1</t>
  </si>
  <si>
    <t>CAISO1-in-2Average WeekdayAll CustomersRate 2March2</t>
  </si>
  <si>
    <t>CAISO1-in-2Average WeekdayAll CustomersRate 2March3</t>
  </si>
  <si>
    <t>CAISO1-in-2Average WeekdayAll CustomersRate 2March4</t>
  </si>
  <si>
    <t>CAISO1-in-2Average WeekdayAll CustomersRate 2March5</t>
  </si>
  <si>
    <t>CAISO1-in-2Average WeekdayAll CustomersRate 2March6</t>
  </si>
  <si>
    <t>CAISO1-in-2Average WeekdayAll CustomersRate 2March7</t>
  </si>
  <si>
    <t>CAISO1-in-2Average WeekdayAll CustomersRate 2March8</t>
  </si>
  <si>
    <t>CAISO1-in-2Average WeekdayAll CustomersRate 2March9</t>
  </si>
  <si>
    <t>CAISO1-in-2Average WeekdayAll CustomersRate 2March10</t>
  </si>
  <si>
    <t>CAISO1-in-2Average WeekdayAll CustomersRate 2March11</t>
  </si>
  <si>
    <t>CAISO1-in-2Average WeekdayAll CustomersRate 2March12</t>
  </si>
  <si>
    <t>CAISO1-in-2Average WeekdayAll CustomersRate 2March13</t>
  </si>
  <si>
    <t>CAISO1-in-2Average WeekdayAll CustomersRate 2March14</t>
  </si>
  <si>
    <t>CAISO1-in-2Average WeekdayAll CustomersRate 2March15</t>
  </si>
  <si>
    <t>CAISO1-in-2Average WeekdayAll CustomersRate 2March16</t>
  </si>
  <si>
    <t>CAISO1-in-2Average WeekdayAll CustomersRate 2March17</t>
  </si>
  <si>
    <t>CAISO1-in-2Average WeekdayAll CustomersRate 2March18</t>
  </si>
  <si>
    <t>CAISO1-in-2Average WeekdayAll CustomersRate 2March19</t>
  </si>
  <si>
    <t>CAISO1-in-2Average WeekdayAll CustomersRate 2March20</t>
  </si>
  <si>
    <t>CAISO1-in-2Average WeekdayAll CustomersRate 2March21</t>
  </si>
  <si>
    <t>CAISO1-in-2Average WeekdayAll CustomersRate 2March22</t>
  </si>
  <si>
    <t>CAISO1-in-2Average WeekdayAll CustomersRate 2March23</t>
  </si>
  <si>
    <t>CAISO1-in-2Average WeekdayAll CustomersRate 2March24</t>
  </si>
  <si>
    <t>CAISO1-in-2Monthly System PeakAll CustomersRate 2March1</t>
  </si>
  <si>
    <t>CAISO1-in-2Monthly System PeakAll CustomersRate 2March2</t>
  </si>
  <si>
    <t>CAISO1-in-2Monthly System PeakAll CustomersRate 2March3</t>
  </si>
  <si>
    <t>CAISO1-in-2Monthly System PeakAll CustomersRate 2March4</t>
  </si>
  <si>
    <t>CAISO1-in-2Monthly System PeakAll CustomersRate 2March5</t>
  </si>
  <si>
    <t>CAISO1-in-2Monthly System PeakAll CustomersRate 2March6</t>
  </si>
  <si>
    <t>CAISO1-in-2Monthly System PeakAll CustomersRate 2March7</t>
  </si>
  <si>
    <t>CAISO1-in-2Monthly System PeakAll CustomersRate 2March8</t>
  </si>
  <si>
    <t>CAISO1-in-2Monthly System PeakAll CustomersRate 2March9</t>
  </si>
  <si>
    <t>CAISO1-in-2Monthly System PeakAll CustomersRate 2March10</t>
  </si>
  <si>
    <t>CAISO1-in-2Monthly System PeakAll CustomersRate 2March11</t>
  </si>
  <si>
    <t>CAISO1-in-2Monthly System PeakAll CustomersRate 2March12</t>
  </si>
  <si>
    <t>CAISO1-in-2Monthly System PeakAll CustomersRate 2March13</t>
  </si>
  <si>
    <t>CAISO1-in-2Monthly System PeakAll CustomersRate 2March14</t>
  </si>
  <si>
    <t>CAISO1-in-2Monthly System PeakAll CustomersRate 2March15</t>
  </si>
  <si>
    <t>CAISO1-in-2Monthly System PeakAll CustomersRate 2March16</t>
  </si>
  <si>
    <t>CAISO1-in-2Monthly System PeakAll CustomersRate 2March17</t>
  </si>
  <si>
    <t>CAISO1-in-2Monthly System PeakAll CustomersRate 2March18</t>
  </si>
  <si>
    <t>CAISO1-in-2Monthly System PeakAll CustomersRate 2March19</t>
  </si>
  <si>
    <t>CAISO1-in-2Monthly System PeakAll CustomersRate 2March20</t>
  </si>
  <si>
    <t>CAISO1-in-2Monthly System PeakAll CustomersRate 2March21</t>
  </si>
  <si>
    <t>CAISO1-in-2Monthly System PeakAll CustomersRate 2March22</t>
  </si>
  <si>
    <t>CAISO1-in-2Monthly System PeakAll CustomersRate 2March23</t>
  </si>
  <si>
    <t>CAISO1-in-2Monthly System PeakAll CustomersRate 2March24</t>
  </si>
  <si>
    <t>CAISO1-in-10Average WeekdayAll CustomersRate 2April1</t>
  </si>
  <si>
    <t>CAISO1-in-10Average WeekdayAll CustomersRate 2April2</t>
  </si>
  <si>
    <t>CAISO1-in-10Average WeekdayAll CustomersRate 2April3</t>
  </si>
  <si>
    <t>CAISO1-in-10Average WeekdayAll CustomersRate 2April4</t>
  </si>
  <si>
    <t>CAISO1-in-10Average WeekdayAll CustomersRate 2April5</t>
  </si>
  <si>
    <t>CAISO1-in-10Average WeekdayAll CustomersRate 2April6</t>
  </si>
  <si>
    <t>CAISO1-in-10Average WeekdayAll CustomersRate 2April7</t>
  </si>
  <si>
    <t>CAISO1-in-10Average WeekdayAll CustomersRate 2April8</t>
  </si>
  <si>
    <t>CAISO1-in-10Average WeekdayAll CustomersRate 2April9</t>
  </si>
  <si>
    <t>CAISO1-in-10Average WeekdayAll CustomersRate 2April10</t>
  </si>
  <si>
    <t>CAISO1-in-10Average WeekdayAll CustomersRate 2April11</t>
  </si>
  <si>
    <t>CAISO1-in-10Average WeekdayAll CustomersRate 2April12</t>
  </si>
  <si>
    <t>CAISO1-in-10Average WeekdayAll CustomersRate 2April13</t>
  </si>
  <si>
    <t>CAISO1-in-10Average WeekdayAll CustomersRate 2April14</t>
  </si>
  <si>
    <t>CAISO1-in-10Average WeekdayAll CustomersRate 2April15</t>
  </si>
  <si>
    <t>CAISO1-in-10Average WeekdayAll CustomersRate 2April16</t>
  </si>
  <si>
    <t>CAISO1-in-10Average WeekdayAll CustomersRate 2April17</t>
  </si>
  <si>
    <t>CAISO1-in-10Average WeekdayAll CustomersRate 2April18</t>
  </si>
  <si>
    <t>CAISO1-in-10Average WeekdayAll CustomersRate 2April19</t>
  </si>
  <si>
    <t>CAISO1-in-10Average WeekdayAll CustomersRate 2April20</t>
  </si>
  <si>
    <t>CAISO1-in-10Average WeekdayAll CustomersRate 2April21</t>
  </si>
  <si>
    <t>CAISO1-in-10Average WeekdayAll CustomersRate 2April22</t>
  </si>
  <si>
    <t>CAISO1-in-10Average WeekdayAll CustomersRate 2April23</t>
  </si>
  <si>
    <t>CAISO1-in-10Average WeekdayAll CustomersRate 2April24</t>
  </si>
  <si>
    <t>CAISO1-in-10Monthly System PeakAll CustomersRate 2April1</t>
  </si>
  <si>
    <t>CAISO1-in-10Monthly System PeakAll CustomersRate 2April2</t>
  </si>
  <si>
    <t>CAISO1-in-10Monthly System PeakAll CustomersRate 2April3</t>
  </si>
  <si>
    <t>CAISO1-in-10Monthly System PeakAll CustomersRate 2April4</t>
  </si>
  <si>
    <t>CAISO1-in-10Monthly System PeakAll CustomersRate 2April5</t>
  </si>
  <si>
    <t>CAISO1-in-10Monthly System PeakAll CustomersRate 2April6</t>
  </si>
  <si>
    <t>CAISO1-in-10Monthly System PeakAll CustomersRate 2April7</t>
  </si>
  <si>
    <t>CAISO1-in-10Monthly System PeakAll CustomersRate 2April8</t>
  </si>
  <si>
    <t>CAISO1-in-10Monthly System PeakAll CustomersRate 2April9</t>
  </si>
  <si>
    <t>CAISO1-in-10Monthly System PeakAll CustomersRate 2April10</t>
  </si>
  <si>
    <t>CAISO1-in-10Monthly System PeakAll CustomersRate 2April11</t>
  </si>
  <si>
    <t>CAISO1-in-10Monthly System PeakAll CustomersRate 2April12</t>
  </si>
  <si>
    <t>CAISO1-in-10Monthly System PeakAll CustomersRate 2April13</t>
  </si>
  <si>
    <t>CAISO1-in-10Monthly System PeakAll CustomersRate 2April14</t>
  </si>
  <si>
    <t>CAISO1-in-10Monthly System PeakAll CustomersRate 2April15</t>
  </si>
  <si>
    <t>CAISO1-in-10Monthly System PeakAll CustomersRate 2April16</t>
  </si>
  <si>
    <t>CAISO1-in-10Monthly System PeakAll CustomersRate 2April17</t>
  </si>
  <si>
    <t>CAISO1-in-10Monthly System PeakAll CustomersRate 2April18</t>
  </si>
  <si>
    <t>CAISO1-in-10Monthly System PeakAll CustomersRate 2April19</t>
  </si>
  <si>
    <t>CAISO1-in-10Monthly System PeakAll CustomersRate 2April20</t>
  </si>
  <si>
    <t>CAISO1-in-10Monthly System PeakAll CustomersRate 2April21</t>
  </si>
  <si>
    <t>CAISO1-in-10Monthly System PeakAll CustomersRate 2April22</t>
  </si>
  <si>
    <t>CAISO1-in-10Monthly System PeakAll CustomersRate 2April23</t>
  </si>
  <si>
    <t>CAISO1-in-10Monthly System PeakAll CustomersRate 2April24</t>
  </si>
  <si>
    <t>CAISO1-in-2Average WeekdayAll CustomersRate 2April1</t>
  </si>
  <si>
    <t>CAISO1-in-2Average WeekdayAll CustomersRate 2April2</t>
  </si>
  <si>
    <t>CAISO1-in-2Average WeekdayAll CustomersRate 2April3</t>
  </si>
  <si>
    <t>CAISO1-in-2Average WeekdayAll CustomersRate 2April4</t>
  </si>
  <si>
    <t>CAISO1-in-2Average WeekdayAll CustomersRate 2April5</t>
  </si>
  <si>
    <t>CAISO1-in-2Average WeekdayAll CustomersRate 2April6</t>
  </si>
  <si>
    <t>CAISO1-in-2Average WeekdayAll CustomersRate 2April7</t>
  </si>
  <si>
    <t>CAISO1-in-2Average WeekdayAll CustomersRate 2April8</t>
  </si>
  <si>
    <t>CAISO1-in-2Average WeekdayAll CustomersRate 2April9</t>
  </si>
  <si>
    <t>CAISO1-in-2Average WeekdayAll CustomersRate 2April10</t>
  </si>
  <si>
    <t>CAISO1-in-2Average WeekdayAll CustomersRate 2April11</t>
  </si>
  <si>
    <t>CAISO1-in-2Average WeekdayAll CustomersRate 2April12</t>
  </si>
  <si>
    <t>CAISO1-in-2Average WeekdayAll CustomersRate 2April13</t>
  </si>
  <si>
    <t>CAISO1-in-2Average WeekdayAll CustomersRate 2April14</t>
  </si>
  <si>
    <t>CAISO1-in-2Average WeekdayAll CustomersRate 2April15</t>
  </si>
  <si>
    <t>CAISO1-in-2Average WeekdayAll CustomersRate 2April16</t>
  </si>
  <si>
    <t>CAISO1-in-2Average WeekdayAll CustomersRate 2April17</t>
  </si>
  <si>
    <t>CAISO1-in-2Average WeekdayAll CustomersRate 2April18</t>
  </si>
  <si>
    <t>CAISO1-in-2Average WeekdayAll CustomersRate 2April19</t>
  </si>
  <si>
    <t>CAISO1-in-2Average WeekdayAll CustomersRate 2April20</t>
  </si>
  <si>
    <t>CAISO1-in-2Average WeekdayAll CustomersRate 2April21</t>
  </si>
  <si>
    <t>CAISO1-in-2Average WeekdayAll CustomersRate 2April22</t>
  </si>
  <si>
    <t>CAISO1-in-2Average WeekdayAll CustomersRate 2April23</t>
  </si>
  <si>
    <t>CAISO1-in-2Average WeekdayAll CustomersRate 2April24</t>
  </si>
  <si>
    <t>CAISO1-in-2Monthly System PeakAll CustomersRate 2April1</t>
  </si>
  <si>
    <t>CAISO1-in-2Monthly System PeakAll CustomersRate 2April2</t>
  </si>
  <si>
    <t>CAISO1-in-2Monthly System PeakAll CustomersRate 2April3</t>
  </si>
  <si>
    <t>CAISO1-in-2Monthly System PeakAll CustomersRate 2April4</t>
  </si>
  <si>
    <t>CAISO1-in-2Monthly System PeakAll CustomersRate 2April5</t>
  </si>
  <si>
    <t>CAISO1-in-2Monthly System PeakAll CustomersRate 2April6</t>
  </si>
  <si>
    <t>CAISO1-in-2Monthly System PeakAll CustomersRate 2April7</t>
  </si>
  <si>
    <t>CAISO1-in-2Monthly System PeakAll CustomersRate 2April8</t>
  </si>
  <si>
    <t>CAISO1-in-2Monthly System PeakAll CustomersRate 2April9</t>
  </si>
  <si>
    <t>CAISO1-in-2Monthly System PeakAll CustomersRate 2April10</t>
  </si>
  <si>
    <t>CAISO1-in-2Monthly System PeakAll CustomersRate 2April11</t>
  </si>
  <si>
    <t>CAISO1-in-2Monthly System PeakAll CustomersRate 2April12</t>
  </si>
  <si>
    <t>CAISO1-in-2Monthly System PeakAll CustomersRate 2April13</t>
  </si>
  <si>
    <t>CAISO1-in-2Monthly System PeakAll CustomersRate 2April14</t>
  </si>
  <si>
    <t>CAISO1-in-2Monthly System PeakAll CustomersRate 2April15</t>
  </si>
  <si>
    <t>CAISO1-in-2Monthly System PeakAll CustomersRate 2April16</t>
  </si>
  <si>
    <t>CAISO1-in-2Monthly System PeakAll CustomersRate 2April17</t>
  </si>
  <si>
    <t>CAISO1-in-2Monthly System PeakAll CustomersRate 2April18</t>
  </si>
  <si>
    <t>CAISO1-in-2Monthly System PeakAll CustomersRate 2April19</t>
  </si>
  <si>
    <t>CAISO1-in-2Monthly System PeakAll CustomersRate 2April20</t>
  </si>
  <si>
    <t>CAISO1-in-2Monthly System PeakAll CustomersRate 2April21</t>
  </si>
  <si>
    <t>CAISO1-in-2Monthly System PeakAll CustomersRate 2April22</t>
  </si>
  <si>
    <t>CAISO1-in-2Monthly System PeakAll CustomersRate 2April23</t>
  </si>
  <si>
    <t>CAISO1-in-2Monthly System PeakAll CustomersRate 2April24</t>
  </si>
  <si>
    <t>CAISO1-in-10Average WeekdayAll CustomersRate 2May1</t>
  </si>
  <si>
    <t>CAISO1-in-10Average WeekdayAll CustomersRate 2May2</t>
  </si>
  <si>
    <t>CAISO1-in-10Average WeekdayAll CustomersRate 2May3</t>
  </si>
  <si>
    <t>CAISO1-in-10Average WeekdayAll CustomersRate 2May4</t>
  </si>
  <si>
    <t>CAISO1-in-10Average WeekdayAll CustomersRate 2May5</t>
  </si>
  <si>
    <t>CAISO1-in-10Average WeekdayAll CustomersRate 2May6</t>
  </si>
  <si>
    <t>CAISO1-in-10Average WeekdayAll CustomersRate 2May7</t>
  </si>
  <si>
    <t>CAISO1-in-10Average WeekdayAll CustomersRate 2May8</t>
  </si>
  <si>
    <t>CAISO1-in-10Average WeekdayAll CustomersRate 2May9</t>
  </si>
  <si>
    <t>CAISO1-in-10Average WeekdayAll CustomersRate 2May10</t>
  </si>
  <si>
    <t>CAISO1-in-10Average WeekdayAll CustomersRate 2May11</t>
  </si>
  <si>
    <t>CAISO1-in-10Average WeekdayAll CustomersRate 2May12</t>
  </si>
  <si>
    <t>CAISO1-in-10Average WeekdayAll CustomersRate 2May13</t>
  </si>
  <si>
    <t>CAISO1-in-10Average WeekdayAll CustomersRate 2May14</t>
  </si>
  <si>
    <t>CAISO1-in-10Average WeekdayAll CustomersRate 2May15</t>
  </si>
  <si>
    <t>CAISO1-in-10Average WeekdayAll CustomersRate 2May16</t>
  </si>
  <si>
    <t>CAISO1-in-10Average WeekdayAll CustomersRate 2May17</t>
  </si>
  <si>
    <t>CAISO1-in-10Average WeekdayAll CustomersRate 2May18</t>
  </si>
  <si>
    <t>CAISO1-in-10Average WeekdayAll CustomersRate 2May19</t>
  </si>
  <si>
    <t>CAISO1-in-10Average WeekdayAll CustomersRate 2May20</t>
  </si>
  <si>
    <t>CAISO1-in-10Average WeekdayAll CustomersRate 2May21</t>
  </si>
  <si>
    <t>CAISO1-in-10Average WeekdayAll CustomersRate 2May22</t>
  </si>
  <si>
    <t>CAISO1-in-10Average WeekdayAll CustomersRate 2May23</t>
  </si>
  <si>
    <t>CAISO1-in-10Average WeekdayAll CustomersRate 2May24</t>
  </si>
  <si>
    <t>CAISO1-in-10Monthly System PeakAll CustomersRate 2May1</t>
  </si>
  <si>
    <t>CAISO1-in-10Monthly System PeakAll CustomersRate 2May2</t>
  </si>
  <si>
    <t>CAISO1-in-10Monthly System PeakAll CustomersRate 2May3</t>
  </si>
  <si>
    <t>CAISO1-in-10Monthly System PeakAll CustomersRate 2May4</t>
  </si>
  <si>
    <t>CAISO1-in-10Monthly System PeakAll CustomersRate 2May5</t>
  </si>
  <si>
    <t>CAISO1-in-10Monthly System PeakAll CustomersRate 2May6</t>
  </si>
  <si>
    <t>CAISO1-in-10Monthly System PeakAll CustomersRate 2May7</t>
  </si>
  <si>
    <t>CAISO1-in-10Monthly System PeakAll CustomersRate 2May8</t>
  </si>
  <si>
    <t>CAISO1-in-10Monthly System PeakAll CustomersRate 2May9</t>
  </si>
  <si>
    <t>CAISO1-in-10Monthly System PeakAll CustomersRate 2May10</t>
  </si>
  <si>
    <t>CAISO1-in-10Monthly System PeakAll CustomersRate 2May11</t>
  </si>
  <si>
    <t>CAISO1-in-10Monthly System PeakAll CustomersRate 2May12</t>
  </si>
  <si>
    <t>CAISO1-in-10Monthly System PeakAll CustomersRate 2May13</t>
  </si>
  <si>
    <t>CAISO1-in-10Monthly System PeakAll CustomersRate 2May14</t>
  </si>
  <si>
    <t>CAISO1-in-10Monthly System PeakAll CustomersRate 2May15</t>
  </si>
  <si>
    <t>CAISO1-in-10Monthly System PeakAll CustomersRate 2May16</t>
  </si>
  <si>
    <t>CAISO1-in-10Monthly System PeakAll CustomersRate 2May17</t>
  </si>
  <si>
    <t>CAISO1-in-10Monthly System PeakAll CustomersRate 2May18</t>
  </si>
  <si>
    <t>CAISO1-in-10Monthly System PeakAll CustomersRate 2May19</t>
  </si>
  <si>
    <t>CAISO1-in-10Monthly System PeakAll CustomersRate 2May20</t>
  </si>
  <si>
    <t>CAISO1-in-10Monthly System PeakAll CustomersRate 2May21</t>
  </si>
  <si>
    <t>CAISO1-in-10Monthly System PeakAll CustomersRate 2May22</t>
  </si>
  <si>
    <t>CAISO1-in-10Monthly System PeakAll CustomersRate 2May23</t>
  </si>
  <si>
    <t>CAISO1-in-10Monthly System PeakAll CustomersRate 2May24</t>
  </si>
  <si>
    <t>CAISO1-in-2Average WeekdayAll CustomersRate 2May1</t>
  </si>
  <si>
    <t>CAISO1-in-2Average WeekdayAll CustomersRate 2May2</t>
  </si>
  <si>
    <t>CAISO1-in-2Average WeekdayAll CustomersRate 2May3</t>
  </si>
  <si>
    <t>CAISO1-in-2Average WeekdayAll CustomersRate 2May4</t>
  </si>
  <si>
    <t>CAISO1-in-2Average WeekdayAll CustomersRate 2May5</t>
  </si>
  <si>
    <t>CAISO1-in-2Average WeekdayAll CustomersRate 2May6</t>
  </si>
  <si>
    <t>CAISO1-in-2Average WeekdayAll CustomersRate 2May7</t>
  </si>
  <si>
    <t>CAISO1-in-2Average WeekdayAll CustomersRate 2May8</t>
  </si>
  <si>
    <t>CAISO1-in-2Average WeekdayAll CustomersRate 2May9</t>
  </si>
  <si>
    <t>CAISO1-in-2Average WeekdayAll CustomersRate 2May10</t>
  </si>
  <si>
    <t>CAISO1-in-2Average WeekdayAll CustomersRate 2May11</t>
  </si>
  <si>
    <t>CAISO1-in-2Average WeekdayAll CustomersRate 2May12</t>
  </si>
  <si>
    <t>CAISO1-in-2Average WeekdayAll CustomersRate 2May13</t>
  </si>
  <si>
    <t>CAISO1-in-2Average WeekdayAll CustomersRate 2May14</t>
  </si>
  <si>
    <t>CAISO1-in-2Average WeekdayAll CustomersRate 2May15</t>
  </si>
  <si>
    <t>CAISO1-in-2Average WeekdayAll CustomersRate 2May16</t>
  </si>
  <si>
    <t>CAISO1-in-2Average WeekdayAll CustomersRate 2May17</t>
  </si>
  <si>
    <t>CAISO1-in-2Average WeekdayAll CustomersRate 2May18</t>
  </si>
  <si>
    <t>CAISO1-in-2Average WeekdayAll CustomersRate 2May19</t>
  </si>
  <si>
    <t>CAISO1-in-2Average WeekdayAll CustomersRate 2May20</t>
  </si>
  <si>
    <t>CAISO1-in-2Average WeekdayAll CustomersRate 2May21</t>
  </si>
  <si>
    <t>CAISO1-in-2Average WeekdayAll CustomersRate 2May22</t>
  </si>
  <si>
    <t>CAISO1-in-2Average WeekdayAll CustomersRate 2May23</t>
  </si>
  <si>
    <t>CAISO1-in-2Average WeekdayAll CustomersRate 2May24</t>
  </si>
  <si>
    <t>CAISO1-in-2Monthly System PeakAll CustomersRate 2May1</t>
  </si>
  <si>
    <t>CAISO1-in-2Monthly System PeakAll CustomersRate 2May2</t>
  </si>
  <si>
    <t>CAISO1-in-2Monthly System PeakAll CustomersRate 2May3</t>
  </si>
  <si>
    <t>CAISO1-in-2Monthly System PeakAll CustomersRate 2May4</t>
  </si>
  <si>
    <t>CAISO1-in-2Monthly System PeakAll CustomersRate 2May5</t>
  </si>
  <si>
    <t>CAISO1-in-2Monthly System PeakAll CustomersRate 2May6</t>
  </si>
  <si>
    <t>CAISO1-in-2Monthly System PeakAll CustomersRate 2May7</t>
  </si>
  <si>
    <t>CAISO1-in-2Monthly System PeakAll CustomersRate 2May8</t>
  </si>
  <si>
    <t>CAISO1-in-2Monthly System PeakAll CustomersRate 2May9</t>
  </si>
  <si>
    <t>CAISO1-in-2Monthly System PeakAll CustomersRate 2May10</t>
  </si>
  <si>
    <t>CAISO1-in-2Monthly System PeakAll CustomersRate 2May11</t>
  </si>
  <si>
    <t>CAISO1-in-2Monthly System PeakAll CustomersRate 2May12</t>
  </si>
  <si>
    <t>CAISO1-in-2Monthly System PeakAll CustomersRate 2May13</t>
  </si>
  <si>
    <t>CAISO1-in-2Monthly System PeakAll CustomersRate 2May14</t>
  </si>
  <si>
    <t>CAISO1-in-2Monthly System PeakAll CustomersRate 2May15</t>
  </si>
  <si>
    <t>CAISO1-in-2Monthly System PeakAll CustomersRate 2May16</t>
  </si>
  <si>
    <t>CAISO1-in-2Monthly System PeakAll CustomersRate 2May17</t>
  </si>
  <si>
    <t>CAISO1-in-2Monthly System PeakAll CustomersRate 2May18</t>
  </si>
  <si>
    <t>CAISO1-in-2Monthly System PeakAll CustomersRate 2May19</t>
  </si>
  <si>
    <t>CAISO1-in-2Monthly System PeakAll CustomersRate 2May20</t>
  </si>
  <si>
    <t>CAISO1-in-2Monthly System PeakAll CustomersRate 2May21</t>
  </si>
  <si>
    <t>CAISO1-in-2Monthly System PeakAll CustomersRate 2May22</t>
  </si>
  <si>
    <t>CAISO1-in-2Monthly System PeakAll CustomersRate 2May23</t>
  </si>
  <si>
    <t>CAISO1-in-2Monthly System PeakAll CustomersRate 2May24</t>
  </si>
  <si>
    <t>CAISO1-in-10Average WeekdayAll CustomersRate 2June1</t>
  </si>
  <si>
    <t>CAISO1-in-10Average WeekdayAll CustomersRate 2June2</t>
  </si>
  <si>
    <t>CAISO1-in-10Average WeekdayAll CustomersRate 2June3</t>
  </si>
  <si>
    <t>CAISO1-in-10Average WeekdayAll CustomersRate 2June4</t>
  </si>
  <si>
    <t>CAISO1-in-10Average WeekdayAll CustomersRate 2June5</t>
  </si>
  <si>
    <t>CAISO1-in-10Average WeekdayAll CustomersRate 2June6</t>
  </si>
  <si>
    <t>CAISO1-in-10Average WeekdayAll CustomersRate 2June7</t>
  </si>
  <si>
    <t>CAISO1-in-10Average WeekdayAll CustomersRate 2June8</t>
  </si>
  <si>
    <t>CAISO1-in-10Average WeekdayAll CustomersRate 2June9</t>
  </si>
  <si>
    <t>CAISO1-in-10Average WeekdayAll CustomersRate 2June10</t>
  </si>
  <si>
    <t>CAISO1-in-10Average WeekdayAll CustomersRate 2June11</t>
  </si>
  <si>
    <t>CAISO1-in-10Average WeekdayAll CustomersRate 2June12</t>
  </si>
  <si>
    <t>CAISO1-in-10Average WeekdayAll CustomersRate 2June13</t>
  </si>
  <si>
    <t>CAISO1-in-10Average WeekdayAll CustomersRate 2June14</t>
  </si>
  <si>
    <t>CAISO1-in-10Average WeekdayAll CustomersRate 2June15</t>
  </si>
  <si>
    <t>CAISO1-in-10Average WeekdayAll CustomersRate 2June16</t>
  </si>
  <si>
    <t>CAISO1-in-10Average WeekdayAll CustomersRate 2June17</t>
  </si>
  <si>
    <t>CAISO1-in-10Average WeekdayAll CustomersRate 2June18</t>
  </si>
  <si>
    <t>CAISO1-in-10Average WeekdayAll CustomersRate 2June19</t>
  </si>
  <si>
    <t>CAISO1-in-10Average WeekdayAll CustomersRate 2June20</t>
  </si>
  <si>
    <t>CAISO1-in-10Average WeekdayAll CustomersRate 2June21</t>
  </si>
  <si>
    <t>CAISO1-in-10Average WeekdayAll CustomersRate 2June22</t>
  </si>
  <si>
    <t>CAISO1-in-10Average WeekdayAll CustomersRate 2June23</t>
  </si>
  <si>
    <t>CAISO1-in-10Average WeekdayAll CustomersRate 2June24</t>
  </si>
  <si>
    <t>CAISO1-in-10Monthly System PeakAll CustomersRate 2June1</t>
  </si>
  <si>
    <t>CAISO1-in-10Monthly System PeakAll CustomersRate 2June2</t>
  </si>
  <si>
    <t>CAISO1-in-10Monthly System PeakAll CustomersRate 2June3</t>
  </si>
  <si>
    <t>CAISO1-in-10Monthly System PeakAll CustomersRate 2June4</t>
  </si>
  <si>
    <t>CAISO1-in-10Monthly System PeakAll CustomersRate 2June5</t>
  </si>
  <si>
    <t>CAISO1-in-10Monthly System PeakAll CustomersRate 2June6</t>
  </si>
  <si>
    <t>CAISO1-in-10Monthly System PeakAll CustomersRate 2June7</t>
  </si>
  <si>
    <t>CAISO1-in-10Monthly System PeakAll CustomersRate 2June8</t>
  </si>
  <si>
    <t>CAISO1-in-10Monthly System PeakAll CustomersRate 2June9</t>
  </si>
  <si>
    <t>CAISO1-in-10Monthly System PeakAll CustomersRate 2June10</t>
  </si>
  <si>
    <t>CAISO1-in-10Monthly System PeakAll CustomersRate 2June11</t>
  </si>
  <si>
    <t>CAISO1-in-10Monthly System PeakAll CustomersRate 2June12</t>
  </si>
  <si>
    <t>CAISO1-in-10Monthly System PeakAll CustomersRate 2June13</t>
  </si>
  <si>
    <t>CAISO1-in-10Monthly System PeakAll CustomersRate 2June14</t>
  </si>
  <si>
    <t>CAISO1-in-10Monthly System PeakAll CustomersRate 2June15</t>
  </si>
  <si>
    <t>CAISO1-in-10Monthly System PeakAll CustomersRate 2June16</t>
  </si>
  <si>
    <t>CAISO1-in-10Monthly System PeakAll CustomersRate 2June17</t>
  </si>
  <si>
    <t>CAISO1-in-10Monthly System PeakAll CustomersRate 2June18</t>
  </si>
  <si>
    <t>CAISO1-in-10Monthly System PeakAll CustomersRate 2June19</t>
  </si>
  <si>
    <t>CAISO1-in-10Monthly System PeakAll CustomersRate 2June20</t>
  </si>
  <si>
    <t>CAISO1-in-10Monthly System PeakAll CustomersRate 2June21</t>
  </si>
  <si>
    <t>CAISO1-in-10Monthly System PeakAll CustomersRate 2June22</t>
  </si>
  <si>
    <t>CAISO1-in-10Monthly System PeakAll CustomersRate 2June23</t>
  </si>
  <si>
    <t>CAISO1-in-10Monthly System PeakAll CustomersRate 2June24</t>
  </si>
  <si>
    <t>CAISO1-in-2Average WeekdayAll CustomersRate 2June1</t>
  </si>
  <si>
    <t>CAISO1-in-2Average WeekdayAll CustomersRate 2June2</t>
  </si>
  <si>
    <t>CAISO1-in-2Average WeekdayAll CustomersRate 2June3</t>
  </si>
  <si>
    <t>CAISO1-in-2Average WeekdayAll CustomersRate 2June4</t>
  </si>
  <si>
    <t>CAISO1-in-2Average WeekdayAll CustomersRate 2June5</t>
  </si>
  <si>
    <t>CAISO1-in-2Average WeekdayAll CustomersRate 2June6</t>
  </si>
  <si>
    <t>CAISO1-in-2Average WeekdayAll CustomersRate 2June7</t>
  </si>
  <si>
    <t>CAISO1-in-2Average WeekdayAll CustomersRate 2June8</t>
  </si>
  <si>
    <t>CAISO1-in-2Average WeekdayAll CustomersRate 2June9</t>
  </si>
  <si>
    <t>CAISO1-in-2Average WeekdayAll CustomersRate 2June10</t>
  </si>
  <si>
    <t>CAISO1-in-2Average WeekdayAll CustomersRate 2June11</t>
  </si>
  <si>
    <t>CAISO1-in-2Average WeekdayAll CustomersRate 2June12</t>
  </si>
  <si>
    <t>CAISO1-in-2Average WeekdayAll CustomersRate 2June13</t>
  </si>
  <si>
    <t>CAISO1-in-2Average WeekdayAll CustomersRate 2June14</t>
  </si>
  <si>
    <t>CAISO1-in-2Average WeekdayAll CustomersRate 2June15</t>
  </si>
  <si>
    <t>CAISO1-in-2Average WeekdayAll CustomersRate 2June16</t>
  </si>
  <si>
    <t>CAISO1-in-2Average WeekdayAll CustomersRate 2June17</t>
  </si>
  <si>
    <t>CAISO1-in-2Average WeekdayAll CustomersRate 2June18</t>
  </si>
  <si>
    <t>CAISO1-in-2Average WeekdayAll CustomersRate 2June19</t>
  </si>
  <si>
    <t>CAISO1-in-2Average WeekdayAll CustomersRate 2June20</t>
  </si>
  <si>
    <t>CAISO1-in-2Average WeekdayAll CustomersRate 2June21</t>
  </si>
  <si>
    <t>CAISO1-in-2Average WeekdayAll CustomersRate 2June22</t>
  </si>
  <si>
    <t>CAISO1-in-2Average WeekdayAll CustomersRate 2June23</t>
  </si>
  <si>
    <t>CAISO1-in-2Average WeekdayAll CustomersRate 2June24</t>
  </si>
  <si>
    <t>CAISO1-in-2Monthly System PeakAll CustomersRate 2June1</t>
  </si>
  <si>
    <t>CAISO1-in-2Monthly System PeakAll CustomersRate 2June2</t>
  </si>
  <si>
    <t>CAISO1-in-2Monthly System PeakAll CustomersRate 2June3</t>
  </si>
  <si>
    <t>CAISO1-in-2Monthly System PeakAll CustomersRate 2June4</t>
  </si>
  <si>
    <t>CAISO1-in-2Monthly System PeakAll CustomersRate 2June5</t>
  </si>
  <si>
    <t>CAISO1-in-2Monthly System PeakAll CustomersRate 2June6</t>
  </si>
  <si>
    <t>CAISO1-in-2Monthly System PeakAll CustomersRate 2June7</t>
  </si>
  <si>
    <t>CAISO1-in-2Monthly System PeakAll CustomersRate 2June8</t>
  </si>
  <si>
    <t>CAISO1-in-2Monthly System PeakAll CustomersRate 2June9</t>
  </si>
  <si>
    <t>CAISO1-in-2Monthly System PeakAll CustomersRate 2June10</t>
  </si>
  <si>
    <t>CAISO1-in-2Monthly System PeakAll CustomersRate 2June11</t>
  </si>
  <si>
    <t>CAISO1-in-2Monthly System PeakAll CustomersRate 2June12</t>
  </si>
  <si>
    <t>CAISO1-in-2Monthly System PeakAll CustomersRate 2June13</t>
  </si>
  <si>
    <t>CAISO1-in-2Monthly System PeakAll CustomersRate 2June14</t>
  </si>
  <si>
    <t>CAISO1-in-2Monthly System PeakAll CustomersRate 2June15</t>
  </si>
  <si>
    <t>CAISO1-in-2Monthly System PeakAll CustomersRate 2June16</t>
  </si>
  <si>
    <t>CAISO1-in-2Monthly System PeakAll CustomersRate 2June17</t>
  </si>
  <si>
    <t>CAISO1-in-2Monthly System PeakAll CustomersRate 2June18</t>
  </si>
  <si>
    <t>CAISO1-in-2Monthly System PeakAll CustomersRate 2June19</t>
  </si>
  <si>
    <t>CAISO1-in-2Monthly System PeakAll CustomersRate 2June20</t>
  </si>
  <si>
    <t>CAISO1-in-2Monthly System PeakAll CustomersRate 2June21</t>
  </si>
  <si>
    <t>CAISO1-in-2Monthly System PeakAll CustomersRate 2June22</t>
  </si>
  <si>
    <t>CAISO1-in-2Monthly System PeakAll CustomersRate 2June23</t>
  </si>
  <si>
    <t>CAISO1-in-2Monthly System PeakAll CustomersRate 2June24</t>
  </si>
  <si>
    <t>CAISO1-in-10Average WeekdayAll CustomersRate 2July1</t>
  </si>
  <si>
    <t>CAISO1-in-10Average WeekdayAll CustomersRate 2July2</t>
  </si>
  <si>
    <t>CAISO1-in-10Average WeekdayAll CustomersRate 2July3</t>
  </si>
  <si>
    <t>CAISO1-in-10Average WeekdayAll CustomersRate 2July4</t>
  </si>
  <si>
    <t>CAISO1-in-10Average WeekdayAll CustomersRate 2July5</t>
  </si>
  <si>
    <t>CAISO1-in-10Average WeekdayAll CustomersRate 2July6</t>
  </si>
  <si>
    <t>CAISO1-in-10Average WeekdayAll CustomersRate 2July7</t>
  </si>
  <si>
    <t>CAISO1-in-10Average WeekdayAll CustomersRate 2July8</t>
  </si>
  <si>
    <t>CAISO1-in-10Average WeekdayAll CustomersRate 2July9</t>
  </si>
  <si>
    <t>CAISO1-in-10Average WeekdayAll CustomersRate 2July10</t>
  </si>
  <si>
    <t>CAISO1-in-10Average WeekdayAll CustomersRate 2July11</t>
  </si>
  <si>
    <t>CAISO1-in-10Average WeekdayAll CustomersRate 2July12</t>
  </si>
  <si>
    <t>CAISO1-in-10Average WeekdayAll CustomersRate 2July13</t>
  </si>
  <si>
    <t>CAISO1-in-10Average WeekdayAll CustomersRate 2July14</t>
  </si>
  <si>
    <t>CAISO1-in-10Average WeekdayAll CustomersRate 2July15</t>
  </si>
  <si>
    <t>CAISO1-in-10Average WeekdayAll CustomersRate 2July16</t>
  </si>
  <si>
    <t>CAISO1-in-10Average WeekdayAll CustomersRate 2July17</t>
  </si>
  <si>
    <t>CAISO1-in-10Average WeekdayAll CustomersRate 2July18</t>
  </si>
  <si>
    <t>CAISO1-in-10Average WeekdayAll CustomersRate 2July19</t>
  </si>
  <si>
    <t>CAISO1-in-10Average WeekdayAll CustomersRate 2July20</t>
  </si>
  <si>
    <t>CAISO1-in-10Average WeekdayAll CustomersRate 2July21</t>
  </si>
  <si>
    <t>CAISO1-in-10Average WeekdayAll CustomersRate 2July22</t>
  </si>
  <si>
    <t>CAISO1-in-10Average WeekdayAll CustomersRate 2July23</t>
  </si>
  <si>
    <t>CAISO1-in-10Average WeekdayAll CustomersRate 2July24</t>
  </si>
  <si>
    <t>CAISO1-in-10Monthly System PeakAll CustomersRate 2July1</t>
  </si>
  <si>
    <t>CAISO1-in-10Monthly System PeakAll CustomersRate 2July2</t>
  </si>
  <si>
    <t>CAISO1-in-10Monthly System PeakAll CustomersRate 2July3</t>
  </si>
  <si>
    <t>CAISO1-in-10Monthly System PeakAll CustomersRate 2July4</t>
  </si>
  <si>
    <t>CAISO1-in-10Monthly System PeakAll CustomersRate 2July5</t>
  </si>
  <si>
    <t>CAISO1-in-10Monthly System PeakAll CustomersRate 2July6</t>
  </si>
  <si>
    <t>CAISO1-in-10Monthly System PeakAll CustomersRate 2July7</t>
  </si>
  <si>
    <t>CAISO1-in-10Monthly System PeakAll CustomersRate 2July8</t>
  </si>
  <si>
    <t>CAISO1-in-10Monthly System PeakAll CustomersRate 2July9</t>
  </si>
  <si>
    <t>CAISO1-in-10Monthly System PeakAll CustomersRate 2July10</t>
  </si>
  <si>
    <t>CAISO1-in-10Monthly System PeakAll CustomersRate 2July11</t>
  </si>
  <si>
    <t>CAISO1-in-10Monthly System PeakAll CustomersRate 2July12</t>
  </si>
  <si>
    <t>CAISO1-in-10Monthly System PeakAll CustomersRate 2July13</t>
  </si>
  <si>
    <t>CAISO1-in-10Monthly System PeakAll CustomersRate 2July14</t>
  </si>
  <si>
    <t>CAISO1-in-10Monthly System PeakAll CustomersRate 2July15</t>
  </si>
  <si>
    <t>CAISO1-in-10Monthly System PeakAll CustomersRate 2July16</t>
  </si>
  <si>
    <t>CAISO1-in-10Monthly System PeakAll CustomersRate 2July17</t>
  </si>
  <si>
    <t>CAISO1-in-10Monthly System PeakAll CustomersRate 2July18</t>
  </si>
  <si>
    <t>CAISO1-in-10Monthly System PeakAll CustomersRate 2July19</t>
  </si>
  <si>
    <t>CAISO1-in-10Monthly System PeakAll CustomersRate 2July20</t>
  </si>
  <si>
    <t>CAISO1-in-10Monthly System PeakAll CustomersRate 2July21</t>
  </si>
  <si>
    <t>CAISO1-in-10Monthly System PeakAll CustomersRate 2July22</t>
  </si>
  <si>
    <t>CAISO1-in-10Monthly System PeakAll CustomersRate 2July23</t>
  </si>
  <si>
    <t>CAISO1-in-10Monthly System PeakAll CustomersRate 2July24</t>
  </si>
  <si>
    <t>CAISO1-in-2Average WeekdayAll CustomersRate 2July1</t>
  </si>
  <si>
    <t>CAISO1-in-2Average WeekdayAll CustomersRate 2July2</t>
  </si>
  <si>
    <t>CAISO1-in-2Average WeekdayAll CustomersRate 2July3</t>
  </si>
  <si>
    <t>CAISO1-in-2Average WeekdayAll CustomersRate 2July4</t>
  </si>
  <si>
    <t>CAISO1-in-2Average WeekdayAll CustomersRate 2July5</t>
  </si>
  <si>
    <t>CAISO1-in-2Average WeekdayAll CustomersRate 2July6</t>
  </si>
  <si>
    <t>CAISO1-in-2Average WeekdayAll CustomersRate 2July7</t>
  </si>
  <si>
    <t>CAISO1-in-2Average WeekdayAll CustomersRate 2July8</t>
  </si>
  <si>
    <t>CAISO1-in-2Average WeekdayAll CustomersRate 2July9</t>
  </si>
  <si>
    <t>CAISO1-in-2Average WeekdayAll CustomersRate 2July10</t>
  </si>
  <si>
    <t>CAISO1-in-2Average WeekdayAll CustomersRate 2July11</t>
  </si>
  <si>
    <t>CAISO1-in-2Average WeekdayAll CustomersRate 2July12</t>
  </si>
  <si>
    <t>CAISO1-in-2Average WeekdayAll CustomersRate 2July13</t>
  </si>
  <si>
    <t>CAISO1-in-2Average WeekdayAll CustomersRate 2July14</t>
  </si>
  <si>
    <t>CAISO1-in-2Average WeekdayAll CustomersRate 2July15</t>
  </si>
  <si>
    <t>CAISO1-in-2Average WeekdayAll CustomersRate 2July16</t>
  </si>
  <si>
    <t>CAISO1-in-2Average WeekdayAll CustomersRate 2July17</t>
  </si>
  <si>
    <t>CAISO1-in-2Average WeekdayAll CustomersRate 2July18</t>
  </si>
  <si>
    <t>CAISO1-in-2Average WeekdayAll CustomersRate 2July19</t>
  </si>
  <si>
    <t>CAISO1-in-2Average WeekdayAll CustomersRate 2July20</t>
  </si>
  <si>
    <t>CAISO1-in-2Average WeekdayAll CustomersRate 2July21</t>
  </si>
  <si>
    <t>CAISO1-in-2Average WeekdayAll CustomersRate 2July22</t>
  </si>
  <si>
    <t>CAISO1-in-2Average WeekdayAll CustomersRate 2July23</t>
  </si>
  <si>
    <t>CAISO1-in-2Average WeekdayAll CustomersRate 2July24</t>
  </si>
  <si>
    <t>CAISO1-in-2Monthly System PeakAll CustomersRate 2July1</t>
  </si>
  <si>
    <t>CAISO1-in-2Monthly System PeakAll CustomersRate 2July2</t>
  </si>
  <si>
    <t>CAISO1-in-2Monthly System PeakAll CustomersRate 2July3</t>
  </si>
  <si>
    <t>CAISO1-in-2Monthly System PeakAll CustomersRate 2July4</t>
  </si>
  <si>
    <t>CAISO1-in-2Monthly System PeakAll CustomersRate 2July5</t>
  </si>
  <si>
    <t>CAISO1-in-2Monthly System PeakAll CustomersRate 2July6</t>
  </si>
  <si>
    <t>CAISO1-in-2Monthly System PeakAll CustomersRate 2July7</t>
  </si>
  <si>
    <t>CAISO1-in-2Monthly System PeakAll CustomersRate 2July8</t>
  </si>
  <si>
    <t>CAISO1-in-2Monthly System PeakAll CustomersRate 2July9</t>
  </si>
  <si>
    <t>CAISO1-in-2Monthly System PeakAll CustomersRate 2July10</t>
  </si>
  <si>
    <t>CAISO1-in-2Monthly System PeakAll CustomersRate 2July11</t>
  </si>
  <si>
    <t>CAISO1-in-2Monthly System PeakAll CustomersRate 2July12</t>
  </si>
  <si>
    <t>CAISO1-in-2Monthly System PeakAll CustomersRate 2July13</t>
  </si>
  <si>
    <t>CAISO1-in-2Monthly System PeakAll CustomersRate 2July14</t>
  </si>
  <si>
    <t>CAISO1-in-2Monthly System PeakAll CustomersRate 2July15</t>
  </si>
  <si>
    <t>CAISO1-in-2Monthly System PeakAll CustomersRate 2July16</t>
  </si>
  <si>
    <t>CAISO1-in-2Monthly System PeakAll CustomersRate 2July17</t>
  </si>
  <si>
    <t>CAISO1-in-2Monthly System PeakAll CustomersRate 2July18</t>
  </si>
  <si>
    <t>CAISO1-in-2Monthly System PeakAll CustomersRate 2July19</t>
  </si>
  <si>
    <t>CAISO1-in-2Monthly System PeakAll CustomersRate 2July20</t>
  </si>
  <si>
    <t>CAISO1-in-2Monthly System PeakAll CustomersRate 2July21</t>
  </si>
  <si>
    <t>CAISO1-in-2Monthly System PeakAll CustomersRate 2July22</t>
  </si>
  <si>
    <t>CAISO1-in-2Monthly System PeakAll CustomersRate 2July23</t>
  </si>
  <si>
    <t>CAISO1-in-2Monthly System PeakAll CustomersRate 2July24</t>
  </si>
  <si>
    <t>CAISO1-in-10Average WeekdayAll CustomersRate 2August1</t>
  </si>
  <si>
    <t>CAISO1-in-10Average WeekdayAll CustomersRate 2August2</t>
  </si>
  <si>
    <t>CAISO1-in-10Average WeekdayAll CustomersRate 2August3</t>
  </si>
  <si>
    <t>CAISO1-in-10Average WeekdayAll CustomersRate 2August4</t>
  </si>
  <si>
    <t>CAISO1-in-10Average WeekdayAll CustomersRate 2August5</t>
  </si>
  <si>
    <t>CAISO1-in-10Average WeekdayAll CustomersRate 2August6</t>
  </si>
  <si>
    <t>CAISO1-in-10Average WeekdayAll CustomersRate 2August7</t>
  </si>
  <si>
    <t>CAISO1-in-10Average WeekdayAll CustomersRate 2August8</t>
  </si>
  <si>
    <t>CAISO1-in-10Average WeekdayAll CustomersRate 2August9</t>
  </si>
  <si>
    <t>CAISO1-in-10Average WeekdayAll CustomersRate 2August10</t>
  </si>
  <si>
    <t>CAISO1-in-10Average WeekdayAll CustomersRate 2August11</t>
  </si>
  <si>
    <t>CAISO1-in-10Average WeekdayAll CustomersRate 2August12</t>
  </si>
  <si>
    <t>CAISO1-in-10Average WeekdayAll CustomersRate 2August13</t>
  </si>
  <si>
    <t>CAISO1-in-10Average WeekdayAll CustomersRate 2August14</t>
  </si>
  <si>
    <t>CAISO1-in-10Average WeekdayAll CustomersRate 2August15</t>
  </si>
  <si>
    <t>CAISO1-in-10Average WeekdayAll CustomersRate 2August16</t>
  </si>
  <si>
    <t>CAISO1-in-10Average WeekdayAll CustomersRate 2August17</t>
  </si>
  <si>
    <t>CAISO1-in-10Average WeekdayAll CustomersRate 2August18</t>
  </si>
  <si>
    <t>CAISO1-in-10Average WeekdayAll CustomersRate 2August19</t>
  </si>
  <si>
    <t>CAISO1-in-10Average WeekdayAll CustomersRate 2August20</t>
  </si>
  <si>
    <t>CAISO1-in-10Average WeekdayAll CustomersRate 2August21</t>
  </si>
  <si>
    <t>CAISO1-in-10Average WeekdayAll CustomersRate 2August22</t>
  </si>
  <si>
    <t>CAISO1-in-10Average WeekdayAll CustomersRate 2August23</t>
  </si>
  <si>
    <t>CAISO1-in-10Average WeekdayAll CustomersRate 2August24</t>
  </si>
  <si>
    <t>CAISO1-in-10Monthly System PeakAll CustomersRate 2August1</t>
  </si>
  <si>
    <t>CAISO1-in-10Monthly System PeakAll CustomersRate 2August2</t>
  </si>
  <si>
    <t>CAISO1-in-10Monthly System PeakAll CustomersRate 2August3</t>
  </si>
  <si>
    <t>CAISO1-in-10Monthly System PeakAll CustomersRate 2August4</t>
  </si>
  <si>
    <t>CAISO1-in-10Monthly System PeakAll CustomersRate 2August5</t>
  </si>
  <si>
    <t>CAISO1-in-10Monthly System PeakAll CustomersRate 2August6</t>
  </si>
  <si>
    <t>CAISO1-in-10Monthly System PeakAll CustomersRate 2August7</t>
  </si>
  <si>
    <t>CAISO1-in-10Monthly System PeakAll CustomersRate 2August8</t>
  </si>
  <si>
    <t>CAISO1-in-10Monthly System PeakAll CustomersRate 2August9</t>
  </si>
  <si>
    <t>CAISO1-in-10Monthly System PeakAll CustomersRate 2August10</t>
  </si>
  <si>
    <t>CAISO1-in-10Monthly System PeakAll CustomersRate 2August11</t>
  </si>
  <si>
    <t>CAISO1-in-10Monthly System PeakAll CustomersRate 2August12</t>
  </si>
  <si>
    <t>CAISO1-in-10Monthly System PeakAll CustomersRate 2August13</t>
  </si>
  <si>
    <t>CAISO1-in-10Monthly System PeakAll CustomersRate 2August14</t>
  </si>
  <si>
    <t>CAISO1-in-10Monthly System PeakAll CustomersRate 2August15</t>
  </si>
  <si>
    <t>CAISO1-in-10Monthly System PeakAll CustomersRate 2August16</t>
  </si>
  <si>
    <t>CAISO1-in-10Monthly System PeakAll CustomersRate 2August17</t>
  </si>
  <si>
    <t>CAISO1-in-10Monthly System PeakAll CustomersRate 2August18</t>
  </si>
  <si>
    <t>CAISO1-in-10Monthly System PeakAll CustomersRate 2August19</t>
  </si>
  <si>
    <t>CAISO1-in-10Monthly System PeakAll CustomersRate 2August20</t>
  </si>
  <si>
    <t>CAISO1-in-10Monthly System PeakAll CustomersRate 2August21</t>
  </si>
  <si>
    <t>CAISO1-in-10Monthly System PeakAll CustomersRate 2August22</t>
  </si>
  <si>
    <t>CAISO1-in-10Monthly System PeakAll CustomersRate 2August23</t>
  </si>
  <si>
    <t>CAISO1-in-10Monthly System PeakAll CustomersRate 2August24</t>
  </si>
  <si>
    <t>CAISO1-in-2Average WeekdayAll CustomersRate 2August1</t>
  </si>
  <si>
    <t>CAISO1-in-2Average WeekdayAll CustomersRate 2August2</t>
  </si>
  <si>
    <t>CAISO1-in-2Average WeekdayAll CustomersRate 2August3</t>
  </si>
  <si>
    <t>CAISO1-in-2Average WeekdayAll CustomersRate 2August4</t>
  </si>
  <si>
    <t>CAISO1-in-2Average WeekdayAll CustomersRate 2August5</t>
  </si>
  <si>
    <t>CAISO1-in-2Average WeekdayAll CustomersRate 2August6</t>
  </si>
  <si>
    <t>CAISO1-in-2Average WeekdayAll CustomersRate 2August7</t>
  </si>
  <si>
    <t>CAISO1-in-2Average WeekdayAll CustomersRate 2August8</t>
  </si>
  <si>
    <t>CAISO1-in-2Average WeekdayAll CustomersRate 2August9</t>
  </si>
  <si>
    <t>CAISO1-in-2Average WeekdayAll CustomersRate 2August10</t>
  </si>
  <si>
    <t>CAISO1-in-2Average WeekdayAll CustomersRate 2August11</t>
  </si>
  <si>
    <t>CAISO1-in-2Average WeekdayAll CustomersRate 2August12</t>
  </si>
  <si>
    <t>CAISO1-in-2Average WeekdayAll CustomersRate 2August13</t>
  </si>
  <si>
    <t>CAISO1-in-2Average WeekdayAll CustomersRate 2August14</t>
  </si>
  <si>
    <t>CAISO1-in-2Average WeekdayAll CustomersRate 2August15</t>
  </si>
  <si>
    <t>CAISO1-in-2Average WeekdayAll CustomersRate 2August16</t>
  </si>
  <si>
    <t>CAISO1-in-2Average WeekdayAll CustomersRate 2August17</t>
  </si>
  <si>
    <t>CAISO1-in-2Average WeekdayAll CustomersRate 2August18</t>
  </si>
  <si>
    <t>CAISO1-in-2Average WeekdayAll CustomersRate 2August19</t>
  </si>
  <si>
    <t>CAISO1-in-2Average WeekdayAll CustomersRate 2August20</t>
  </si>
  <si>
    <t>CAISO1-in-2Average WeekdayAll CustomersRate 2August21</t>
  </si>
  <si>
    <t>CAISO1-in-2Average WeekdayAll CustomersRate 2August22</t>
  </si>
  <si>
    <t>CAISO1-in-2Average WeekdayAll CustomersRate 2August23</t>
  </si>
  <si>
    <t>CAISO1-in-2Average WeekdayAll CustomersRate 2August24</t>
  </si>
  <si>
    <t>CAISO1-in-2Monthly System PeakAll CustomersRate 2August1</t>
  </si>
  <si>
    <t>CAISO1-in-2Monthly System PeakAll CustomersRate 2August2</t>
  </si>
  <si>
    <t>CAISO1-in-2Monthly System PeakAll CustomersRate 2August3</t>
  </si>
  <si>
    <t>CAISO1-in-2Monthly System PeakAll CustomersRate 2August4</t>
  </si>
  <si>
    <t>CAISO1-in-2Monthly System PeakAll CustomersRate 2August5</t>
  </si>
  <si>
    <t>CAISO1-in-2Monthly System PeakAll CustomersRate 2August6</t>
  </si>
  <si>
    <t>CAISO1-in-2Monthly System PeakAll CustomersRate 2August7</t>
  </si>
  <si>
    <t>CAISO1-in-2Monthly System PeakAll CustomersRate 2August8</t>
  </si>
  <si>
    <t>CAISO1-in-2Monthly System PeakAll CustomersRate 2August9</t>
  </si>
  <si>
    <t>CAISO1-in-2Monthly System PeakAll CustomersRate 2August10</t>
  </si>
  <si>
    <t>CAISO1-in-2Monthly System PeakAll CustomersRate 2August11</t>
  </si>
  <si>
    <t>CAISO1-in-2Monthly System PeakAll CustomersRate 2August12</t>
  </si>
  <si>
    <t>CAISO1-in-2Monthly System PeakAll CustomersRate 2August13</t>
  </si>
  <si>
    <t>CAISO1-in-2Monthly System PeakAll CustomersRate 2August14</t>
  </si>
  <si>
    <t>CAISO1-in-2Monthly System PeakAll CustomersRate 2August15</t>
  </si>
  <si>
    <t>CAISO1-in-2Monthly System PeakAll CustomersRate 2August16</t>
  </si>
  <si>
    <t>CAISO1-in-2Monthly System PeakAll CustomersRate 2August17</t>
  </si>
  <si>
    <t>CAISO1-in-2Monthly System PeakAll CustomersRate 2August18</t>
  </si>
  <si>
    <t>CAISO1-in-2Monthly System PeakAll CustomersRate 2August19</t>
  </si>
  <si>
    <t>CAISO1-in-2Monthly System PeakAll CustomersRate 2August20</t>
  </si>
  <si>
    <t>CAISO1-in-2Monthly System PeakAll CustomersRate 2August21</t>
  </si>
  <si>
    <t>CAISO1-in-2Monthly System PeakAll CustomersRate 2August22</t>
  </si>
  <si>
    <t>CAISO1-in-2Monthly System PeakAll CustomersRate 2August23</t>
  </si>
  <si>
    <t>CAISO1-in-2Monthly System PeakAll CustomersRate 2August24</t>
  </si>
  <si>
    <t>CAISO1-in-10Average WeekdayAll CustomersRate 2September1</t>
  </si>
  <si>
    <t>CAISO1-in-10Average WeekdayAll CustomersRate 2September2</t>
  </si>
  <si>
    <t>CAISO1-in-10Average WeekdayAll CustomersRate 2September3</t>
  </si>
  <si>
    <t>CAISO1-in-10Average WeekdayAll CustomersRate 2September4</t>
  </si>
  <si>
    <t>CAISO1-in-10Average WeekdayAll CustomersRate 2September5</t>
  </si>
  <si>
    <t>CAISO1-in-10Average WeekdayAll CustomersRate 2September6</t>
  </si>
  <si>
    <t>CAISO1-in-10Average WeekdayAll CustomersRate 2September7</t>
  </si>
  <si>
    <t>CAISO1-in-10Average WeekdayAll CustomersRate 2September8</t>
  </si>
  <si>
    <t>CAISO1-in-10Average WeekdayAll CustomersRate 2September9</t>
  </si>
  <si>
    <t>CAISO1-in-10Average WeekdayAll CustomersRate 2September10</t>
  </si>
  <si>
    <t>CAISO1-in-10Average WeekdayAll CustomersRate 2September11</t>
  </si>
  <si>
    <t>CAISO1-in-10Average WeekdayAll CustomersRate 2September12</t>
  </si>
  <si>
    <t>CAISO1-in-10Average WeekdayAll CustomersRate 2September13</t>
  </si>
  <si>
    <t>CAISO1-in-10Average WeekdayAll CustomersRate 2September14</t>
  </si>
  <si>
    <t>CAISO1-in-10Average WeekdayAll CustomersRate 2September15</t>
  </si>
  <si>
    <t>CAISO1-in-10Average WeekdayAll CustomersRate 2September16</t>
  </si>
  <si>
    <t>CAISO1-in-10Average WeekdayAll CustomersRate 2September17</t>
  </si>
  <si>
    <t>CAISO1-in-10Average WeekdayAll CustomersRate 2September18</t>
  </si>
  <si>
    <t>CAISO1-in-10Average WeekdayAll CustomersRate 2September19</t>
  </si>
  <si>
    <t>CAISO1-in-10Average WeekdayAll CustomersRate 2September20</t>
  </si>
  <si>
    <t>CAISO1-in-10Average WeekdayAll CustomersRate 2September21</t>
  </si>
  <si>
    <t>CAISO1-in-10Average WeekdayAll CustomersRate 2September22</t>
  </si>
  <si>
    <t>CAISO1-in-10Average WeekdayAll CustomersRate 2September23</t>
  </si>
  <si>
    <t>CAISO1-in-10Average WeekdayAll CustomersRate 2September24</t>
  </si>
  <si>
    <t>CAISO1-in-10Monthly System PeakAll CustomersRate 2September1</t>
  </si>
  <si>
    <t>CAISO1-in-10Monthly System PeakAll CustomersRate 2September2</t>
  </si>
  <si>
    <t>CAISO1-in-10Monthly System PeakAll CustomersRate 2September3</t>
  </si>
  <si>
    <t>CAISO1-in-10Monthly System PeakAll CustomersRate 2September4</t>
  </si>
  <si>
    <t>CAISO1-in-10Monthly System PeakAll CustomersRate 2September5</t>
  </si>
  <si>
    <t>CAISO1-in-10Monthly System PeakAll CustomersRate 2September6</t>
  </si>
  <si>
    <t>CAISO1-in-10Monthly System PeakAll CustomersRate 2September7</t>
  </si>
  <si>
    <t>CAISO1-in-10Monthly System PeakAll CustomersRate 2September8</t>
  </si>
  <si>
    <t>CAISO1-in-10Monthly System PeakAll CustomersRate 2September9</t>
  </si>
  <si>
    <t>CAISO1-in-10Monthly System PeakAll CustomersRate 2September10</t>
  </si>
  <si>
    <t>CAISO1-in-10Monthly System PeakAll CustomersRate 2September11</t>
  </si>
  <si>
    <t>CAISO1-in-10Monthly System PeakAll CustomersRate 2September12</t>
  </si>
  <si>
    <t>CAISO1-in-10Monthly System PeakAll CustomersRate 2September13</t>
  </si>
  <si>
    <t>CAISO1-in-10Monthly System PeakAll CustomersRate 2September14</t>
  </si>
  <si>
    <t>CAISO1-in-10Monthly System PeakAll CustomersRate 2September15</t>
  </si>
  <si>
    <t>CAISO1-in-10Monthly System PeakAll CustomersRate 2September16</t>
  </si>
  <si>
    <t>CAISO1-in-10Monthly System PeakAll CustomersRate 2September17</t>
  </si>
  <si>
    <t>CAISO1-in-10Monthly System PeakAll CustomersRate 2September18</t>
  </si>
  <si>
    <t>CAISO1-in-10Monthly System PeakAll CustomersRate 2September19</t>
  </si>
  <si>
    <t>CAISO1-in-10Monthly System PeakAll CustomersRate 2September20</t>
  </si>
  <si>
    <t>CAISO1-in-10Monthly System PeakAll CustomersRate 2September21</t>
  </si>
  <si>
    <t>CAISO1-in-10Monthly System PeakAll CustomersRate 2September22</t>
  </si>
  <si>
    <t>CAISO1-in-10Monthly System PeakAll CustomersRate 2September23</t>
  </si>
  <si>
    <t>CAISO1-in-10Monthly System PeakAll CustomersRate 2September24</t>
  </si>
  <si>
    <t>CAISO1-in-2Average WeekdayAll CustomersRate 2September1</t>
  </si>
  <si>
    <t>CAISO1-in-2Average WeekdayAll CustomersRate 2September2</t>
  </si>
  <si>
    <t>CAISO1-in-2Average WeekdayAll CustomersRate 2September3</t>
  </si>
  <si>
    <t>CAISO1-in-2Average WeekdayAll CustomersRate 2September4</t>
  </si>
  <si>
    <t>CAISO1-in-2Average WeekdayAll CustomersRate 2September5</t>
  </si>
  <si>
    <t>CAISO1-in-2Average WeekdayAll CustomersRate 2September6</t>
  </si>
  <si>
    <t>CAISO1-in-2Average WeekdayAll CustomersRate 2September7</t>
  </si>
  <si>
    <t>CAISO1-in-2Average WeekdayAll CustomersRate 2September8</t>
  </si>
  <si>
    <t>CAISO1-in-2Average WeekdayAll CustomersRate 2September9</t>
  </si>
  <si>
    <t>CAISO1-in-2Average WeekdayAll CustomersRate 2September10</t>
  </si>
  <si>
    <t>CAISO1-in-2Average WeekdayAll CustomersRate 2September11</t>
  </si>
  <si>
    <t>CAISO1-in-2Average WeekdayAll CustomersRate 2September12</t>
  </si>
  <si>
    <t>CAISO1-in-2Average WeekdayAll CustomersRate 2September13</t>
  </si>
  <si>
    <t>CAISO1-in-2Average WeekdayAll CustomersRate 2September14</t>
  </si>
  <si>
    <t>CAISO1-in-2Average WeekdayAll CustomersRate 2September15</t>
  </si>
  <si>
    <t>CAISO1-in-2Average WeekdayAll CustomersRate 2September16</t>
  </si>
  <si>
    <t>CAISO1-in-2Average WeekdayAll CustomersRate 2September17</t>
  </si>
  <si>
    <t>CAISO1-in-2Average WeekdayAll CustomersRate 2September18</t>
  </si>
  <si>
    <t>CAISO1-in-2Average WeekdayAll CustomersRate 2September19</t>
  </si>
  <si>
    <t>CAISO1-in-2Average WeekdayAll CustomersRate 2September20</t>
  </si>
  <si>
    <t>CAISO1-in-2Average WeekdayAll CustomersRate 2September21</t>
  </si>
  <si>
    <t>CAISO1-in-2Average WeekdayAll CustomersRate 2September22</t>
  </si>
  <si>
    <t>CAISO1-in-2Average WeekdayAll CustomersRate 2September23</t>
  </si>
  <si>
    <t>CAISO1-in-2Average WeekdayAll CustomersRate 2September24</t>
  </si>
  <si>
    <t>CAISO1-in-2Monthly System PeakAll CustomersRate 2September1</t>
  </si>
  <si>
    <t>CAISO1-in-2Monthly System PeakAll CustomersRate 2September2</t>
  </si>
  <si>
    <t>CAISO1-in-2Monthly System PeakAll CustomersRate 2September3</t>
  </si>
  <si>
    <t>CAISO1-in-2Monthly System PeakAll CustomersRate 2September4</t>
  </si>
  <si>
    <t>CAISO1-in-2Monthly System PeakAll CustomersRate 2September5</t>
  </si>
  <si>
    <t>CAISO1-in-2Monthly System PeakAll CustomersRate 2September6</t>
  </si>
  <si>
    <t>CAISO1-in-2Monthly System PeakAll CustomersRate 2September7</t>
  </si>
  <si>
    <t>CAISO1-in-2Monthly System PeakAll CustomersRate 2September8</t>
  </si>
  <si>
    <t>CAISO1-in-2Monthly System PeakAll CustomersRate 2September9</t>
  </si>
  <si>
    <t>CAISO1-in-2Monthly System PeakAll CustomersRate 2September10</t>
  </si>
  <si>
    <t>CAISO1-in-2Monthly System PeakAll CustomersRate 2September11</t>
  </si>
  <si>
    <t>CAISO1-in-2Monthly System PeakAll CustomersRate 2September12</t>
  </si>
  <si>
    <t>CAISO1-in-2Monthly System PeakAll CustomersRate 2September13</t>
  </si>
  <si>
    <t>CAISO1-in-2Monthly System PeakAll CustomersRate 2September14</t>
  </si>
  <si>
    <t>CAISO1-in-2Monthly System PeakAll CustomersRate 2September15</t>
  </si>
  <si>
    <t>CAISO1-in-2Monthly System PeakAll CustomersRate 2September16</t>
  </si>
  <si>
    <t>CAISO1-in-2Monthly System PeakAll CustomersRate 2September17</t>
  </si>
  <si>
    <t>CAISO1-in-2Monthly System PeakAll CustomersRate 2September18</t>
  </si>
  <si>
    <t>CAISO1-in-2Monthly System PeakAll CustomersRate 2September19</t>
  </si>
  <si>
    <t>CAISO1-in-2Monthly System PeakAll CustomersRate 2September20</t>
  </si>
  <si>
    <t>CAISO1-in-2Monthly System PeakAll CustomersRate 2September21</t>
  </si>
  <si>
    <t>CAISO1-in-2Monthly System PeakAll CustomersRate 2September22</t>
  </si>
  <si>
    <t>CAISO1-in-2Monthly System PeakAll CustomersRate 2September23</t>
  </si>
  <si>
    <t>CAISO1-in-2Monthly System PeakAll CustomersRate 2September24</t>
  </si>
  <si>
    <t>CAISO1-in-10Average WeekdayAll CustomersRate 2October1</t>
  </si>
  <si>
    <t>CAISO1-in-10Average WeekdayAll CustomersRate 2October2</t>
  </si>
  <si>
    <t>CAISO1-in-10Average WeekdayAll CustomersRate 2October3</t>
  </si>
  <si>
    <t>CAISO1-in-10Average WeekdayAll CustomersRate 2October4</t>
  </si>
  <si>
    <t>CAISO1-in-10Average WeekdayAll CustomersRate 2October5</t>
  </si>
  <si>
    <t>CAISO1-in-10Average WeekdayAll CustomersRate 2October6</t>
  </si>
  <si>
    <t>CAISO1-in-10Average WeekdayAll CustomersRate 2October7</t>
  </si>
  <si>
    <t>CAISO1-in-10Average WeekdayAll CustomersRate 2October8</t>
  </si>
  <si>
    <t>CAISO1-in-10Average WeekdayAll CustomersRate 2October9</t>
  </si>
  <si>
    <t>CAISO1-in-10Average WeekdayAll CustomersRate 2October10</t>
  </si>
  <si>
    <t>CAISO1-in-10Average WeekdayAll CustomersRate 2October11</t>
  </si>
  <si>
    <t>CAISO1-in-10Average WeekdayAll CustomersRate 2October12</t>
  </si>
  <si>
    <t>CAISO1-in-10Average WeekdayAll CustomersRate 2October13</t>
  </si>
  <si>
    <t>CAISO1-in-10Average WeekdayAll CustomersRate 2October14</t>
  </si>
  <si>
    <t>CAISO1-in-10Average WeekdayAll CustomersRate 2October15</t>
  </si>
  <si>
    <t>CAISO1-in-10Average WeekdayAll CustomersRate 2October16</t>
  </si>
  <si>
    <t>CAISO1-in-10Average WeekdayAll CustomersRate 2October17</t>
  </si>
  <si>
    <t>CAISO1-in-10Average WeekdayAll CustomersRate 2October18</t>
  </si>
  <si>
    <t>CAISO1-in-10Average WeekdayAll CustomersRate 2October19</t>
  </si>
  <si>
    <t>CAISO1-in-10Average WeekdayAll CustomersRate 2October20</t>
  </si>
  <si>
    <t>CAISO1-in-10Average WeekdayAll CustomersRate 2October21</t>
  </si>
  <si>
    <t>CAISO1-in-10Average WeekdayAll CustomersRate 2October22</t>
  </si>
  <si>
    <t>CAISO1-in-10Average WeekdayAll CustomersRate 2October23</t>
  </si>
  <si>
    <t>CAISO1-in-10Average WeekdayAll CustomersRate 2October24</t>
  </si>
  <si>
    <t>CAISO1-in-10Monthly System PeakAll CustomersRate 2October1</t>
  </si>
  <si>
    <t>CAISO1-in-10Monthly System PeakAll CustomersRate 2October2</t>
  </si>
  <si>
    <t>CAISO1-in-10Monthly System PeakAll CustomersRate 2October3</t>
  </si>
  <si>
    <t>CAISO1-in-10Monthly System PeakAll CustomersRate 2October4</t>
  </si>
  <si>
    <t>CAISO1-in-10Monthly System PeakAll CustomersRate 2October5</t>
  </si>
  <si>
    <t>CAISO1-in-10Monthly System PeakAll CustomersRate 2October6</t>
  </si>
  <si>
    <t>CAISO1-in-10Monthly System PeakAll CustomersRate 2October7</t>
  </si>
  <si>
    <t>CAISO1-in-10Monthly System PeakAll CustomersRate 2October8</t>
  </si>
  <si>
    <t>CAISO1-in-10Monthly System PeakAll CustomersRate 2October9</t>
  </si>
  <si>
    <t>CAISO1-in-10Monthly System PeakAll CustomersRate 2October10</t>
  </si>
  <si>
    <t>CAISO1-in-10Monthly System PeakAll CustomersRate 2October11</t>
  </si>
  <si>
    <t>CAISO1-in-10Monthly System PeakAll CustomersRate 2October12</t>
  </si>
  <si>
    <t>CAISO1-in-10Monthly System PeakAll CustomersRate 2October13</t>
  </si>
  <si>
    <t>CAISO1-in-10Monthly System PeakAll CustomersRate 2October14</t>
  </si>
  <si>
    <t>CAISO1-in-10Monthly System PeakAll CustomersRate 2October15</t>
  </si>
  <si>
    <t>CAISO1-in-10Monthly System PeakAll CustomersRate 2October16</t>
  </si>
  <si>
    <t>CAISO1-in-10Monthly System PeakAll CustomersRate 2October17</t>
  </si>
  <si>
    <t>CAISO1-in-10Monthly System PeakAll CustomersRate 2October18</t>
  </si>
  <si>
    <t>CAISO1-in-10Monthly System PeakAll CustomersRate 2October19</t>
  </si>
  <si>
    <t>CAISO1-in-10Monthly System PeakAll CustomersRate 2October20</t>
  </si>
  <si>
    <t>CAISO1-in-10Monthly System PeakAll CustomersRate 2October21</t>
  </si>
  <si>
    <t>CAISO1-in-10Monthly System PeakAll CustomersRate 2October22</t>
  </si>
  <si>
    <t>CAISO1-in-10Monthly System PeakAll CustomersRate 2October23</t>
  </si>
  <si>
    <t>CAISO1-in-10Monthly System PeakAll CustomersRate 2October24</t>
  </si>
  <si>
    <t>CAISO1-in-2Average WeekdayAll CustomersRate 2October1</t>
  </si>
  <si>
    <t>CAISO1-in-2Average WeekdayAll CustomersRate 2October2</t>
  </si>
  <si>
    <t>CAISO1-in-2Average WeekdayAll CustomersRate 2October3</t>
  </si>
  <si>
    <t>CAISO1-in-2Average WeekdayAll CustomersRate 2October4</t>
  </si>
  <si>
    <t>CAISO1-in-2Average WeekdayAll CustomersRate 2October5</t>
  </si>
  <si>
    <t>CAISO1-in-2Average WeekdayAll CustomersRate 2October6</t>
  </si>
  <si>
    <t>CAISO1-in-2Average WeekdayAll CustomersRate 2October7</t>
  </si>
  <si>
    <t>CAISO1-in-2Average WeekdayAll CustomersRate 2October8</t>
  </si>
  <si>
    <t>CAISO1-in-2Average WeekdayAll CustomersRate 2October9</t>
  </si>
  <si>
    <t>CAISO1-in-2Average WeekdayAll CustomersRate 2October10</t>
  </si>
  <si>
    <t>CAISO1-in-2Average WeekdayAll CustomersRate 2October11</t>
  </si>
  <si>
    <t>CAISO1-in-2Average WeekdayAll CustomersRate 2October12</t>
  </si>
  <si>
    <t>CAISO1-in-2Average WeekdayAll CustomersRate 2October13</t>
  </si>
  <si>
    <t>CAISO1-in-2Average WeekdayAll CustomersRate 2October14</t>
  </si>
  <si>
    <t>CAISO1-in-2Average WeekdayAll CustomersRate 2October15</t>
  </si>
  <si>
    <t>CAISO1-in-2Average WeekdayAll CustomersRate 2October16</t>
  </si>
  <si>
    <t>CAISO1-in-2Average WeekdayAll CustomersRate 2October17</t>
  </si>
  <si>
    <t>CAISO1-in-2Average WeekdayAll CustomersRate 2October18</t>
  </si>
  <si>
    <t>CAISO1-in-2Average WeekdayAll CustomersRate 2October19</t>
  </si>
  <si>
    <t>CAISO1-in-2Average WeekdayAll CustomersRate 2October20</t>
  </si>
  <si>
    <t>CAISO1-in-2Average WeekdayAll CustomersRate 2October21</t>
  </si>
  <si>
    <t>CAISO1-in-2Average WeekdayAll CustomersRate 2October22</t>
  </si>
  <si>
    <t>CAISO1-in-2Average WeekdayAll CustomersRate 2October23</t>
  </si>
  <si>
    <t>CAISO1-in-2Average WeekdayAll CustomersRate 2October24</t>
  </si>
  <si>
    <t>CAISO1-in-2Monthly System PeakAll CustomersRate 2October1</t>
  </si>
  <si>
    <t>CAISO1-in-2Monthly System PeakAll CustomersRate 2October2</t>
  </si>
  <si>
    <t>CAISO1-in-2Monthly System PeakAll CustomersRate 2October3</t>
  </si>
  <si>
    <t>CAISO1-in-2Monthly System PeakAll CustomersRate 2October4</t>
  </si>
  <si>
    <t>CAISO1-in-2Monthly System PeakAll CustomersRate 2October5</t>
  </si>
  <si>
    <t>CAISO1-in-2Monthly System PeakAll CustomersRate 2October6</t>
  </si>
  <si>
    <t>CAISO1-in-2Monthly System PeakAll CustomersRate 2October7</t>
  </si>
  <si>
    <t>CAISO1-in-2Monthly System PeakAll CustomersRate 2October8</t>
  </si>
  <si>
    <t>CAISO1-in-2Monthly System PeakAll CustomersRate 2October9</t>
  </si>
  <si>
    <t>CAISO1-in-2Monthly System PeakAll CustomersRate 2October10</t>
  </si>
  <si>
    <t>CAISO1-in-2Monthly System PeakAll CustomersRate 2October11</t>
  </si>
  <si>
    <t>CAISO1-in-2Monthly System PeakAll CustomersRate 2October12</t>
  </si>
  <si>
    <t>CAISO1-in-2Monthly System PeakAll CustomersRate 2October13</t>
  </si>
  <si>
    <t>CAISO1-in-2Monthly System PeakAll CustomersRate 2October14</t>
  </si>
  <si>
    <t>CAISO1-in-2Monthly System PeakAll CustomersRate 2October15</t>
  </si>
  <si>
    <t>CAISO1-in-2Monthly System PeakAll CustomersRate 2October16</t>
  </si>
  <si>
    <t>CAISO1-in-2Monthly System PeakAll CustomersRate 2October17</t>
  </si>
  <si>
    <t>CAISO1-in-2Monthly System PeakAll CustomersRate 2October18</t>
  </si>
  <si>
    <t>CAISO1-in-2Monthly System PeakAll CustomersRate 2October19</t>
  </si>
  <si>
    <t>CAISO1-in-2Monthly System PeakAll CustomersRate 2October20</t>
  </si>
  <si>
    <t>CAISO1-in-2Monthly System PeakAll CustomersRate 2October21</t>
  </si>
  <si>
    <t>CAISO1-in-2Monthly System PeakAll CustomersRate 2October22</t>
  </si>
  <si>
    <t>CAISO1-in-2Monthly System PeakAll CustomersRate 2October23</t>
  </si>
  <si>
    <t>CAISO1-in-2Monthly System PeakAll CustomersRate 2October24</t>
  </si>
  <si>
    <t>CAISO1-in-10Average WeekdayAll CustomersRate 2November1</t>
  </si>
  <si>
    <t>CAISO1-in-10Average WeekdayAll CustomersRate 2November2</t>
  </si>
  <si>
    <t>CAISO1-in-10Average WeekdayAll CustomersRate 2November3</t>
  </si>
  <si>
    <t>CAISO1-in-10Average WeekdayAll CustomersRate 2November4</t>
  </si>
  <si>
    <t>CAISO1-in-10Average WeekdayAll CustomersRate 2November5</t>
  </si>
  <si>
    <t>CAISO1-in-10Average WeekdayAll CustomersRate 2November6</t>
  </si>
  <si>
    <t>CAISO1-in-10Average WeekdayAll CustomersRate 2November7</t>
  </si>
  <si>
    <t>CAISO1-in-10Average WeekdayAll CustomersRate 2November8</t>
  </si>
  <si>
    <t>CAISO1-in-10Average WeekdayAll CustomersRate 2November9</t>
  </si>
  <si>
    <t>CAISO1-in-10Average WeekdayAll CustomersRate 2November10</t>
  </si>
  <si>
    <t>CAISO1-in-10Average WeekdayAll CustomersRate 2November11</t>
  </si>
  <si>
    <t>CAISO1-in-10Average WeekdayAll CustomersRate 2November12</t>
  </si>
  <si>
    <t>CAISO1-in-10Average WeekdayAll CustomersRate 2November13</t>
  </si>
  <si>
    <t>CAISO1-in-10Average WeekdayAll CustomersRate 2November14</t>
  </si>
  <si>
    <t>CAISO1-in-10Average WeekdayAll CustomersRate 2November15</t>
  </si>
  <si>
    <t>CAISO1-in-10Average WeekdayAll CustomersRate 2November16</t>
  </si>
  <si>
    <t>CAISO1-in-10Average WeekdayAll CustomersRate 2November17</t>
  </si>
  <si>
    <t>CAISO1-in-10Average WeekdayAll CustomersRate 2November18</t>
  </si>
  <si>
    <t>CAISO1-in-10Average WeekdayAll CustomersRate 2November19</t>
  </si>
  <si>
    <t>CAISO1-in-10Average WeekdayAll CustomersRate 2November20</t>
  </si>
  <si>
    <t>CAISO1-in-10Average WeekdayAll CustomersRate 2November21</t>
  </si>
  <si>
    <t>CAISO1-in-10Average WeekdayAll CustomersRate 2November22</t>
  </si>
  <si>
    <t>CAISO1-in-10Average WeekdayAll CustomersRate 2November23</t>
  </si>
  <si>
    <t>CAISO1-in-10Average WeekdayAll CustomersRate 2November24</t>
  </si>
  <si>
    <t>CAISO1-in-10Monthly System PeakAll CustomersRate 2November1</t>
  </si>
  <si>
    <t>CAISO1-in-10Monthly System PeakAll CustomersRate 2November2</t>
  </si>
  <si>
    <t>CAISO1-in-10Monthly System PeakAll CustomersRate 2November3</t>
  </si>
  <si>
    <t>CAISO1-in-10Monthly System PeakAll CustomersRate 2November4</t>
  </si>
  <si>
    <t>CAISO1-in-10Monthly System PeakAll CustomersRate 2November5</t>
  </si>
  <si>
    <t>CAISO1-in-10Monthly System PeakAll CustomersRate 2November6</t>
  </si>
  <si>
    <t>CAISO1-in-10Monthly System PeakAll CustomersRate 2November7</t>
  </si>
  <si>
    <t>CAISO1-in-10Monthly System PeakAll CustomersRate 2November8</t>
  </si>
  <si>
    <t>CAISO1-in-10Monthly System PeakAll CustomersRate 2November9</t>
  </si>
  <si>
    <t>CAISO1-in-10Monthly System PeakAll CustomersRate 2November10</t>
  </si>
  <si>
    <t>CAISO1-in-10Monthly System PeakAll CustomersRate 2November11</t>
  </si>
  <si>
    <t>CAISO1-in-10Monthly System PeakAll CustomersRate 2November12</t>
  </si>
  <si>
    <t>CAISO1-in-10Monthly System PeakAll CustomersRate 2November13</t>
  </si>
  <si>
    <t>CAISO1-in-10Monthly System PeakAll CustomersRate 2November14</t>
  </si>
  <si>
    <t>CAISO1-in-10Monthly System PeakAll CustomersRate 2November15</t>
  </si>
  <si>
    <t>CAISO1-in-10Monthly System PeakAll CustomersRate 2November16</t>
  </si>
  <si>
    <t>CAISO1-in-10Monthly System PeakAll CustomersRate 2November17</t>
  </si>
  <si>
    <t>CAISO1-in-10Monthly System PeakAll CustomersRate 2November18</t>
  </si>
  <si>
    <t>CAISO1-in-10Monthly System PeakAll CustomersRate 2November19</t>
  </si>
  <si>
    <t>CAISO1-in-10Monthly System PeakAll CustomersRate 2November20</t>
  </si>
  <si>
    <t>CAISO1-in-10Monthly System PeakAll CustomersRate 2November21</t>
  </si>
  <si>
    <t>CAISO1-in-10Monthly System PeakAll CustomersRate 2November22</t>
  </si>
  <si>
    <t>CAISO1-in-10Monthly System PeakAll CustomersRate 2November23</t>
  </si>
  <si>
    <t>CAISO1-in-10Monthly System PeakAll CustomersRate 2November24</t>
  </si>
  <si>
    <t>CAISO1-in-2Average WeekdayAll CustomersRate 2November1</t>
  </si>
  <si>
    <t>CAISO1-in-2Average WeekdayAll CustomersRate 2November2</t>
  </si>
  <si>
    <t>CAISO1-in-2Average WeekdayAll CustomersRate 2November3</t>
  </si>
  <si>
    <t>CAISO1-in-2Average WeekdayAll CustomersRate 2November4</t>
  </si>
  <si>
    <t>CAISO1-in-2Average WeekdayAll CustomersRate 2November5</t>
  </si>
  <si>
    <t>CAISO1-in-2Average WeekdayAll CustomersRate 2November6</t>
  </si>
  <si>
    <t>CAISO1-in-2Average WeekdayAll CustomersRate 2November7</t>
  </si>
  <si>
    <t>CAISO1-in-2Average WeekdayAll CustomersRate 2November8</t>
  </si>
  <si>
    <t>CAISO1-in-2Average WeekdayAll CustomersRate 2November9</t>
  </si>
  <si>
    <t>CAISO1-in-2Average WeekdayAll CustomersRate 2November10</t>
  </si>
  <si>
    <t>CAISO1-in-2Average WeekdayAll CustomersRate 2November11</t>
  </si>
  <si>
    <t>CAISO1-in-2Average WeekdayAll CustomersRate 2November12</t>
  </si>
  <si>
    <t>CAISO1-in-2Average WeekdayAll CustomersRate 2November13</t>
  </si>
  <si>
    <t>CAISO1-in-2Average WeekdayAll CustomersRate 2November14</t>
  </si>
  <si>
    <t>CAISO1-in-2Average WeekdayAll CustomersRate 2November15</t>
  </si>
  <si>
    <t>CAISO1-in-2Average WeekdayAll CustomersRate 2November16</t>
  </si>
  <si>
    <t>CAISO1-in-2Average WeekdayAll CustomersRate 2November17</t>
  </si>
  <si>
    <t>CAISO1-in-2Average WeekdayAll CustomersRate 2November18</t>
  </si>
  <si>
    <t>CAISO1-in-2Average WeekdayAll CustomersRate 2November19</t>
  </si>
  <si>
    <t>CAISO1-in-2Average WeekdayAll CustomersRate 2November20</t>
  </si>
  <si>
    <t>CAISO1-in-2Average WeekdayAll CustomersRate 2November21</t>
  </si>
  <si>
    <t>CAISO1-in-2Average WeekdayAll CustomersRate 2November22</t>
  </si>
  <si>
    <t>CAISO1-in-2Average WeekdayAll CustomersRate 2November23</t>
  </si>
  <si>
    <t>CAISO1-in-2Average WeekdayAll CustomersRate 2November24</t>
  </si>
  <si>
    <t>CAISO1-in-2Monthly System PeakAll CustomersRate 2November1</t>
  </si>
  <si>
    <t>CAISO1-in-2Monthly System PeakAll CustomersRate 2November2</t>
  </si>
  <si>
    <t>CAISO1-in-2Monthly System PeakAll CustomersRate 2November3</t>
  </si>
  <si>
    <t>CAISO1-in-2Monthly System PeakAll CustomersRate 2November4</t>
  </si>
  <si>
    <t>CAISO1-in-2Monthly System PeakAll CustomersRate 2November5</t>
  </si>
  <si>
    <t>CAISO1-in-2Monthly System PeakAll CustomersRate 2November6</t>
  </si>
  <si>
    <t>CAISO1-in-2Monthly System PeakAll CustomersRate 2November7</t>
  </si>
  <si>
    <t>CAISO1-in-2Monthly System PeakAll CustomersRate 2November8</t>
  </si>
  <si>
    <t>CAISO1-in-2Monthly System PeakAll CustomersRate 2November9</t>
  </si>
  <si>
    <t>CAISO1-in-2Monthly System PeakAll CustomersRate 2November10</t>
  </si>
  <si>
    <t>CAISO1-in-2Monthly System PeakAll CustomersRate 2November11</t>
  </si>
  <si>
    <t>CAISO1-in-2Monthly System PeakAll CustomersRate 2November12</t>
  </si>
  <si>
    <t>CAISO1-in-2Monthly System PeakAll CustomersRate 2November13</t>
  </si>
  <si>
    <t>CAISO1-in-2Monthly System PeakAll CustomersRate 2November14</t>
  </si>
  <si>
    <t>CAISO1-in-2Monthly System PeakAll CustomersRate 2November15</t>
  </si>
  <si>
    <t>CAISO1-in-2Monthly System PeakAll CustomersRate 2November16</t>
  </si>
  <si>
    <t>CAISO1-in-2Monthly System PeakAll CustomersRate 2November17</t>
  </si>
  <si>
    <t>CAISO1-in-2Monthly System PeakAll CustomersRate 2November18</t>
  </si>
  <si>
    <t>CAISO1-in-2Monthly System PeakAll CustomersRate 2November19</t>
  </si>
  <si>
    <t>CAISO1-in-2Monthly System PeakAll CustomersRate 2November20</t>
  </si>
  <si>
    <t>CAISO1-in-2Monthly System PeakAll CustomersRate 2November21</t>
  </si>
  <si>
    <t>CAISO1-in-2Monthly System PeakAll CustomersRate 2November22</t>
  </si>
  <si>
    <t>CAISO1-in-2Monthly System PeakAll CustomersRate 2November23</t>
  </si>
  <si>
    <t>CAISO1-in-2Monthly System PeakAll CustomersRate 2November24</t>
  </si>
  <si>
    <t>CAISO1-in-10Average WeekdayAll CustomersRate 2December1</t>
  </si>
  <si>
    <t>CAISO1-in-10Average WeekdayAll CustomersRate 2December2</t>
  </si>
  <si>
    <t>CAISO1-in-10Average WeekdayAll CustomersRate 2December3</t>
  </si>
  <si>
    <t>CAISO1-in-10Average WeekdayAll CustomersRate 2December4</t>
  </si>
  <si>
    <t>CAISO1-in-10Average WeekdayAll CustomersRate 2December5</t>
  </si>
  <si>
    <t>CAISO1-in-10Average WeekdayAll CustomersRate 2December6</t>
  </si>
  <si>
    <t>CAISO1-in-10Average WeekdayAll CustomersRate 2December7</t>
  </si>
  <si>
    <t>CAISO1-in-10Average WeekdayAll CustomersRate 2December8</t>
  </si>
  <si>
    <t>CAISO1-in-10Average WeekdayAll CustomersRate 2December9</t>
  </si>
  <si>
    <t>CAISO1-in-10Average WeekdayAll CustomersRate 2December10</t>
  </si>
  <si>
    <t>CAISO1-in-10Average WeekdayAll CustomersRate 2December11</t>
  </si>
  <si>
    <t>CAISO1-in-10Average WeekdayAll CustomersRate 2December12</t>
  </si>
  <si>
    <t>CAISO1-in-10Average WeekdayAll CustomersRate 2December13</t>
  </si>
  <si>
    <t>CAISO1-in-10Average WeekdayAll CustomersRate 2December14</t>
  </si>
  <si>
    <t>CAISO1-in-10Average WeekdayAll CustomersRate 2December15</t>
  </si>
  <si>
    <t>CAISO1-in-10Average WeekdayAll CustomersRate 2December16</t>
  </si>
  <si>
    <t>CAISO1-in-10Average WeekdayAll CustomersRate 2December17</t>
  </si>
  <si>
    <t>CAISO1-in-10Average WeekdayAll CustomersRate 2December18</t>
  </si>
  <si>
    <t>CAISO1-in-10Average WeekdayAll CustomersRate 2December19</t>
  </si>
  <si>
    <t>CAISO1-in-10Average WeekdayAll CustomersRate 2December20</t>
  </si>
  <si>
    <t>CAISO1-in-10Average WeekdayAll CustomersRate 2December21</t>
  </si>
  <si>
    <t>CAISO1-in-10Average WeekdayAll CustomersRate 2December22</t>
  </si>
  <si>
    <t>CAISO1-in-10Average WeekdayAll CustomersRate 2December23</t>
  </si>
  <si>
    <t>CAISO1-in-10Average WeekdayAll CustomersRate 2December24</t>
  </si>
  <si>
    <t>CAISO1-in-10Monthly System PeakAll CustomersRate 2December1</t>
  </si>
  <si>
    <t>CAISO1-in-10Monthly System PeakAll CustomersRate 2December2</t>
  </si>
  <si>
    <t>CAISO1-in-10Monthly System PeakAll CustomersRate 2December3</t>
  </si>
  <si>
    <t>CAISO1-in-10Monthly System PeakAll CustomersRate 2December4</t>
  </si>
  <si>
    <t>CAISO1-in-10Monthly System PeakAll CustomersRate 2December5</t>
  </si>
  <si>
    <t>CAISO1-in-10Monthly System PeakAll CustomersRate 2December6</t>
  </si>
  <si>
    <t>CAISO1-in-10Monthly System PeakAll CustomersRate 2December7</t>
  </si>
  <si>
    <t>CAISO1-in-10Monthly System PeakAll CustomersRate 2December8</t>
  </si>
  <si>
    <t>CAISO1-in-10Monthly System PeakAll CustomersRate 2December9</t>
  </si>
  <si>
    <t>CAISO1-in-10Monthly System PeakAll CustomersRate 2December10</t>
  </si>
  <si>
    <t>CAISO1-in-10Monthly System PeakAll CustomersRate 2December11</t>
  </si>
  <si>
    <t>CAISO1-in-10Monthly System PeakAll CustomersRate 2December12</t>
  </si>
  <si>
    <t>CAISO1-in-10Monthly System PeakAll CustomersRate 2December13</t>
  </si>
  <si>
    <t>CAISO1-in-10Monthly System PeakAll CustomersRate 2December14</t>
  </si>
  <si>
    <t>CAISO1-in-10Monthly System PeakAll CustomersRate 2December15</t>
  </si>
  <si>
    <t>CAISO1-in-10Monthly System PeakAll CustomersRate 2December16</t>
  </si>
  <si>
    <t>CAISO1-in-10Monthly System PeakAll CustomersRate 2December17</t>
  </si>
  <si>
    <t>CAISO1-in-10Monthly System PeakAll CustomersRate 2December18</t>
  </si>
  <si>
    <t>CAISO1-in-10Monthly System PeakAll CustomersRate 2December19</t>
  </si>
  <si>
    <t>CAISO1-in-10Monthly System PeakAll CustomersRate 2December20</t>
  </si>
  <si>
    <t>CAISO1-in-10Monthly System PeakAll CustomersRate 2December21</t>
  </si>
  <si>
    <t>CAISO1-in-10Monthly System PeakAll CustomersRate 2December22</t>
  </si>
  <si>
    <t>CAISO1-in-10Monthly System PeakAll CustomersRate 2December23</t>
  </si>
  <si>
    <t>CAISO1-in-10Monthly System PeakAll CustomersRate 2December24</t>
  </si>
  <si>
    <t>CAISO1-in-2Average WeekdayAll CustomersRate 2December1</t>
  </si>
  <si>
    <t>CAISO1-in-2Average WeekdayAll CustomersRate 2December2</t>
  </si>
  <si>
    <t>CAISO1-in-2Average WeekdayAll CustomersRate 2December3</t>
  </si>
  <si>
    <t>CAISO1-in-2Average WeekdayAll CustomersRate 2December4</t>
  </si>
  <si>
    <t>CAISO1-in-2Average WeekdayAll CustomersRate 2December5</t>
  </si>
  <si>
    <t>CAISO1-in-2Average WeekdayAll CustomersRate 2December6</t>
  </si>
  <si>
    <t>CAISO1-in-2Average WeekdayAll CustomersRate 2December7</t>
  </si>
  <si>
    <t>CAISO1-in-2Average WeekdayAll CustomersRate 2December8</t>
  </si>
  <si>
    <t>CAISO1-in-2Average WeekdayAll CustomersRate 2December9</t>
  </si>
  <si>
    <t>CAISO1-in-2Average WeekdayAll CustomersRate 2December10</t>
  </si>
  <si>
    <t>CAISO1-in-2Average WeekdayAll CustomersRate 2December11</t>
  </si>
  <si>
    <t>CAISO1-in-2Average WeekdayAll CustomersRate 2December12</t>
  </si>
  <si>
    <t>CAISO1-in-2Average WeekdayAll CustomersRate 2December13</t>
  </si>
  <si>
    <t>CAISO1-in-2Average WeekdayAll CustomersRate 2December14</t>
  </si>
  <si>
    <t>CAISO1-in-2Average WeekdayAll CustomersRate 2December15</t>
  </si>
  <si>
    <t>CAISO1-in-2Average WeekdayAll CustomersRate 2December16</t>
  </si>
  <si>
    <t>CAISO1-in-2Average WeekdayAll CustomersRate 2December17</t>
  </si>
  <si>
    <t>CAISO1-in-2Average WeekdayAll CustomersRate 2December18</t>
  </si>
  <si>
    <t>CAISO1-in-2Average WeekdayAll CustomersRate 2December19</t>
  </si>
  <si>
    <t>CAISO1-in-2Average WeekdayAll CustomersRate 2December20</t>
  </si>
  <si>
    <t>CAISO1-in-2Average WeekdayAll CustomersRate 2December21</t>
  </si>
  <si>
    <t>CAISO1-in-2Average WeekdayAll CustomersRate 2December22</t>
  </si>
  <si>
    <t>CAISO1-in-2Average WeekdayAll CustomersRate 2December23</t>
  </si>
  <si>
    <t>CAISO1-in-2Average WeekdayAll CustomersRate 2December24</t>
  </si>
  <si>
    <t>CAISO1-in-2Monthly System PeakAll CustomersRate 2December1</t>
  </si>
  <si>
    <t>CAISO1-in-2Monthly System PeakAll CustomersRate 2December2</t>
  </si>
  <si>
    <t>CAISO1-in-2Monthly System PeakAll CustomersRate 2December3</t>
  </si>
  <si>
    <t>CAISO1-in-2Monthly System PeakAll CustomersRate 2December4</t>
  </si>
  <si>
    <t>CAISO1-in-2Monthly System PeakAll CustomersRate 2December5</t>
  </si>
  <si>
    <t>CAISO1-in-2Monthly System PeakAll CustomersRate 2December6</t>
  </si>
  <si>
    <t>CAISO1-in-2Monthly System PeakAll CustomersRate 2December7</t>
  </si>
  <si>
    <t>CAISO1-in-2Monthly System PeakAll CustomersRate 2December8</t>
  </si>
  <si>
    <t>CAISO1-in-2Monthly System PeakAll CustomersRate 2December9</t>
  </si>
  <si>
    <t>CAISO1-in-2Monthly System PeakAll CustomersRate 2December10</t>
  </si>
  <si>
    <t>CAISO1-in-2Monthly System PeakAll CustomersRate 2December11</t>
  </si>
  <si>
    <t>CAISO1-in-2Monthly System PeakAll CustomersRate 2December12</t>
  </si>
  <si>
    <t>CAISO1-in-2Monthly System PeakAll CustomersRate 2December13</t>
  </si>
  <si>
    <t>CAISO1-in-2Monthly System PeakAll CustomersRate 2December14</t>
  </si>
  <si>
    <t>CAISO1-in-2Monthly System PeakAll CustomersRate 2December15</t>
  </si>
  <si>
    <t>CAISO1-in-2Monthly System PeakAll CustomersRate 2December16</t>
  </si>
  <si>
    <t>CAISO1-in-2Monthly System PeakAll CustomersRate 2December17</t>
  </si>
  <si>
    <t>CAISO1-in-2Monthly System PeakAll CustomersRate 2December18</t>
  </si>
  <si>
    <t>CAISO1-in-2Monthly System PeakAll CustomersRate 2December19</t>
  </si>
  <si>
    <t>CAISO1-in-2Monthly System PeakAll CustomersRate 2December20</t>
  </si>
  <si>
    <t>CAISO1-in-2Monthly System PeakAll CustomersRate 2December21</t>
  </si>
  <si>
    <t>CAISO1-in-2Monthly System PeakAll CustomersRate 2December22</t>
  </si>
  <si>
    <t>CAISO1-in-2Monthly System PeakAll CustomersRate 2December23</t>
  </si>
  <si>
    <t>CAISO1-in-2Monthly System PeakAll CustomersRate 2December24</t>
  </si>
  <si>
    <t>SDG&amp;E1-in-10Average WeekdayAll CustomersRate 2January1</t>
  </si>
  <si>
    <t>SDG&amp;E1-in-10Average WeekdayAll CustomersRate 2January2</t>
  </si>
  <si>
    <t>SDG&amp;E1-in-10Average WeekdayAll CustomersRate 2January3</t>
  </si>
  <si>
    <t>SDG&amp;E1-in-10Average WeekdayAll CustomersRate 2January4</t>
  </si>
  <si>
    <t>SDG&amp;E1-in-10Average WeekdayAll CustomersRate 2January5</t>
  </si>
  <si>
    <t>SDG&amp;E1-in-10Average WeekdayAll CustomersRate 2January6</t>
  </si>
  <si>
    <t>SDG&amp;E1-in-10Average WeekdayAll CustomersRate 2January7</t>
  </si>
  <si>
    <t>SDG&amp;E1-in-10Average WeekdayAll CustomersRate 2January8</t>
  </si>
  <si>
    <t>SDG&amp;E1-in-10Average WeekdayAll CustomersRate 2January9</t>
  </si>
  <si>
    <t>SDG&amp;E1-in-10Average WeekdayAll CustomersRate 2January10</t>
  </si>
  <si>
    <t>SDG&amp;E1-in-10Average WeekdayAll CustomersRate 2January11</t>
  </si>
  <si>
    <t>SDG&amp;E1-in-10Average WeekdayAll CustomersRate 2January12</t>
  </si>
  <si>
    <t>SDG&amp;E1-in-10Average WeekdayAll CustomersRate 2January13</t>
  </si>
  <si>
    <t>SDG&amp;E1-in-10Average WeekdayAll CustomersRate 2January14</t>
  </si>
  <si>
    <t>SDG&amp;E1-in-10Average WeekdayAll CustomersRate 2January15</t>
  </si>
  <si>
    <t>SDG&amp;E1-in-10Average WeekdayAll CustomersRate 2January16</t>
  </si>
  <si>
    <t>SDG&amp;E1-in-10Average WeekdayAll CustomersRate 2January17</t>
  </si>
  <si>
    <t>SDG&amp;E1-in-10Average WeekdayAll CustomersRate 2January18</t>
  </si>
  <si>
    <t>SDG&amp;E1-in-10Average WeekdayAll CustomersRate 2January19</t>
  </si>
  <si>
    <t>SDG&amp;E1-in-10Average WeekdayAll CustomersRate 2January20</t>
  </si>
  <si>
    <t>SDG&amp;E1-in-10Average WeekdayAll CustomersRate 2January21</t>
  </si>
  <si>
    <t>SDG&amp;E1-in-10Average WeekdayAll CustomersRate 2January22</t>
  </si>
  <si>
    <t>SDG&amp;E1-in-10Average WeekdayAll CustomersRate 2January23</t>
  </si>
  <si>
    <t>SDG&amp;E1-in-10Average WeekdayAll CustomersRate 2January24</t>
  </si>
  <si>
    <t>SDG&amp;E1-in-10Monthly System PeakAll CustomersRate 2January1</t>
  </si>
  <si>
    <t>SDG&amp;E1-in-10Monthly System PeakAll CustomersRate 2January2</t>
  </si>
  <si>
    <t>SDG&amp;E1-in-10Monthly System PeakAll CustomersRate 2January3</t>
  </si>
  <si>
    <t>SDG&amp;E1-in-10Monthly System PeakAll CustomersRate 2January4</t>
  </si>
  <si>
    <t>SDG&amp;E1-in-10Monthly System PeakAll CustomersRate 2January5</t>
  </si>
  <si>
    <t>SDG&amp;E1-in-10Monthly System PeakAll CustomersRate 2January6</t>
  </si>
  <si>
    <t>SDG&amp;E1-in-10Monthly System PeakAll CustomersRate 2January7</t>
  </si>
  <si>
    <t>SDG&amp;E1-in-10Monthly System PeakAll CustomersRate 2January8</t>
  </si>
  <si>
    <t>SDG&amp;E1-in-10Monthly System PeakAll CustomersRate 2January9</t>
  </si>
  <si>
    <t>SDG&amp;E1-in-10Monthly System PeakAll CustomersRate 2January10</t>
  </si>
  <si>
    <t>SDG&amp;E1-in-10Monthly System PeakAll CustomersRate 2January11</t>
  </si>
  <si>
    <t>SDG&amp;E1-in-10Monthly System PeakAll CustomersRate 2January12</t>
  </si>
  <si>
    <t>SDG&amp;E1-in-10Monthly System PeakAll CustomersRate 2January13</t>
  </si>
  <si>
    <t>SDG&amp;E1-in-10Monthly System PeakAll CustomersRate 2January14</t>
  </si>
  <si>
    <t>SDG&amp;E1-in-10Monthly System PeakAll CustomersRate 2January15</t>
  </si>
  <si>
    <t>SDG&amp;E1-in-10Monthly System PeakAll CustomersRate 2January16</t>
  </si>
  <si>
    <t>SDG&amp;E1-in-10Monthly System PeakAll CustomersRate 2January17</t>
  </si>
  <si>
    <t>SDG&amp;E1-in-10Monthly System PeakAll CustomersRate 2January18</t>
  </si>
  <si>
    <t>SDG&amp;E1-in-10Monthly System PeakAll CustomersRate 2January19</t>
  </si>
  <si>
    <t>SDG&amp;E1-in-10Monthly System PeakAll CustomersRate 2January20</t>
  </si>
  <si>
    <t>SDG&amp;E1-in-10Monthly System PeakAll CustomersRate 2January21</t>
  </si>
  <si>
    <t>SDG&amp;E1-in-10Monthly System PeakAll CustomersRate 2January22</t>
  </si>
  <si>
    <t>SDG&amp;E1-in-10Monthly System PeakAll CustomersRate 2January23</t>
  </si>
  <si>
    <t>SDG&amp;E1-in-10Monthly System PeakAll CustomersRate 2January24</t>
  </si>
  <si>
    <t>SDG&amp;E1-in-2Average WeekdayAll CustomersRate 2January1</t>
  </si>
  <si>
    <t>SDG&amp;E1-in-2Average WeekdayAll CustomersRate 2January2</t>
  </si>
  <si>
    <t>SDG&amp;E1-in-2Average WeekdayAll CustomersRate 2January3</t>
  </si>
  <si>
    <t>SDG&amp;E1-in-2Average WeekdayAll CustomersRate 2January4</t>
  </si>
  <si>
    <t>SDG&amp;E1-in-2Average WeekdayAll CustomersRate 2January5</t>
  </si>
  <si>
    <t>SDG&amp;E1-in-2Average WeekdayAll CustomersRate 2January6</t>
  </si>
  <si>
    <t>SDG&amp;E1-in-2Average WeekdayAll CustomersRate 2January7</t>
  </si>
  <si>
    <t>SDG&amp;E1-in-2Average WeekdayAll CustomersRate 2January8</t>
  </si>
  <si>
    <t>SDG&amp;E1-in-2Average WeekdayAll CustomersRate 2January9</t>
  </si>
  <si>
    <t>SDG&amp;E1-in-2Average WeekdayAll CustomersRate 2January10</t>
  </si>
  <si>
    <t>SDG&amp;E1-in-2Average WeekdayAll CustomersRate 2January11</t>
  </si>
  <si>
    <t>SDG&amp;E1-in-2Average WeekdayAll CustomersRate 2January12</t>
  </si>
  <si>
    <t>SDG&amp;E1-in-2Average WeekdayAll CustomersRate 2January13</t>
  </si>
  <si>
    <t>SDG&amp;E1-in-2Average WeekdayAll CustomersRate 2January14</t>
  </si>
  <si>
    <t>SDG&amp;E1-in-2Average WeekdayAll CustomersRate 2January15</t>
  </si>
  <si>
    <t>SDG&amp;E1-in-2Average WeekdayAll CustomersRate 2January16</t>
  </si>
  <si>
    <t>SDG&amp;E1-in-2Average WeekdayAll CustomersRate 2January17</t>
  </si>
  <si>
    <t>SDG&amp;E1-in-2Average WeekdayAll CustomersRate 2January18</t>
  </si>
  <si>
    <t>SDG&amp;E1-in-2Average WeekdayAll CustomersRate 2January19</t>
  </si>
  <si>
    <t>SDG&amp;E1-in-2Average WeekdayAll CustomersRate 2January20</t>
  </si>
  <si>
    <t>SDG&amp;E1-in-2Average WeekdayAll CustomersRate 2January21</t>
  </si>
  <si>
    <t>SDG&amp;E1-in-2Average WeekdayAll CustomersRate 2January22</t>
  </si>
  <si>
    <t>SDG&amp;E1-in-2Average WeekdayAll CustomersRate 2January23</t>
  </si>
  <si>
    <t>SDG&amp;E1-in-2Average WeekdayAll CustomersRate 2January24</t>
  </si>
  <si>
    <t>SDG&amp;E1-in-2Monthly System PeakAll CustomersRate 2January1</t>
  </si>
  <si>
    <t>SDG&amp;E1-in-2Monthly System PeakAll CustomersRate 2January2</t>
  </si>
  <si>
    <t>SDG&amp;E1-in-2Monthly System PeakAll CustomersRate 2January3</t>
  </si>
  <si>
    <t>SDG&amp;E1-in-2Monthly System PeakAll CustomersRate 2January4</t>
  </si>
  <si>
    <t>SDG&amp;E1-in-2Monthly System PeakAll CustomersRate 2January5</t>
  </si>
  <si>
    <t>SDG&amp;E1-in-2Monthly System PeakAll CustomersRate 2January6</t>
  </si>
  <si>
    <t>SDG&amp;E1-in-2Monthly System PeakAll CustomersRate 2January7</t>
  </si>
  <si>
    <t>SDG&amp;E1-in-2Monthly System PeakAll CustomersRate 2January8</t>
  </si>
  <si>
    <t>SDG&amp;E1-in-2Monthly System PeakAll CustomersRate 2January9</t>
  </si>
  <si>
    <t>SDG&amp;E1-in-2Monthly System PeakAll CustomersRate 2January10</t>
  </si>
  <si>
    <t>SDG&amp;E1-in-2Monthly System PeakAll CustomersRate 2January11</t>
  </si>
  <si>
    <t>SDG&amp;E1-in-2Monthly System PeakAll CustomersRate 2January12</t>
  </si>
  <si>
    <t>SDG&amp;E1-in-2Monthly System PeakAll CustomersRate 2January13</t>
  </si>
  <si>
    <t>SDG&amp;E1-in-2Monthly System PeakAll CustomersRate 2January14</t>
  </si>
  <si>
    <t>SDG&amp;E1-in-2Monthly System PeakAll CustomersRate 2January15</t>
  </si>
  <si>
    <t>SDG&amp;E1-in-2Monthly System PeakAll CustomersRate 2January16</t>
  </si>
  <si>
    <t>SDG&amp;E1-in-2Monthly System PeakAll CustomersRate 2January17</t>
  </si>
  <si>
    <t>SDG&amp;E1-in-2Monthly System PeakAll CustomersRate 2January18</t>
  </si>
  <si>
    <t>SDG&amp;E1-in-2Monthly System PeakAll CustomersRate 2January19</t>
  </si>
  <si>
    <t>SDG&amp;E1-in-2Monthly System PeakAll CustomersRate 2January20</t>
  </si>
  <si>
    <t>SDG&amp;E1-in-2Monthly System PeakAll CustomersRate 2January21</t>
  </si>
  <si>
    <t>SDG&amp;E1-in-2Monthly System PeakAll CustomersRate 2January22</t>
  </si>
  <si>
    <t>SDG&amp;E1-in-2Monthly System PeakAll CustomersRate 2January23</t>
  </si>
  <si>
    <t>SDG&amp;E1-in-2Monthly System PeakAll CustomersRate 2January24</t>
  </si>
  <si>
    <t>SDG&amp;E1-in-10Average WeekdayAll CustomersRate 2February1</t>
  </si>
  <si>
    <t>SDG&amp;E1-in-10Average WeekdayAll CustomersRate 2February2</t>
  </si>
  <si>
    <t>SDG&amp;E1-in-10Average WeekdayAll CustomersRate 2February3</t>
  </si>
  <si>
    <t>SDG&amp;E1-in-10Average WeekdayAll CustomersRate 2February4</t>
  </si>
  <si>
    <t>SDG&amp;E1-in-10Average WeekdayAll CustomersRate 2February5</t>
  </si>
  <si>
    <t>SDG&amp;E1-in-10Average WeekdayAll CustomersRate 2February6</t>
  </si>
  <si>
    <t>SDG&amp;E1-in-10Average WeekdayAll CustomersRate 2February7</t>
  </si>
  <si>
    <t>SDG&amp;E1-in-10Average WeekdayAll CustomersRate 2February8</t>
  </si>
  <si>
    <t>SDG&amp;E1-in-10Average WeekdayAll CustomersRate 2February9</t>
  </si>
  <si>
    <t>SDG&amp;E1-in-10Average WeekdayAll CustomersRate 2February10</t>
  </si>
  <si>
    <t>SDG&amp;E1-in-10Average WeekdayAll CustomersRate 2February11</t>
  </si>
  <si>
    <t>SDG&amp;E1-in-10Average WeekdayAll CustomersRate 2February12</t>
  </si>
  <si>
    <t>SDG&amp;E1-in-10Average WeekdayAll CustomersRate 2February13</t>
  </si>
  <si>
    <t>SDG&amp;E1-in-10Average WeekdayAll CustomersRate 2February14</t>
  </si>
  <si>
    <t>SDG&amp;E1-in-10Average WeekdayAll CustomersRate 2February15</t>
  </si>
  <si>
    <t>SDG&amp;E1-in-10Average WeekdayAll CustomersRate 2February16</t>
  </si>
  <si>
    <t>SDG&amp;E1-in-10Average WeekdayAll CustomersRate 2February17</t>
  </si>
  <si>
    <t>SDG&amp;E1-in-10Average WeekdayAll CustomersRate 2February18</t>
  </si>
  <si>
    <t>SDG&amp;E1-in-10Average WeekdayAll CustomersRate 2February19</t>
  </si>
  <si>
    <t>SDG&amp;E1-in-10Average WeekdayAll CustomersRate 2February20</t>
  </si>
  <si>
    <t>SDG&amp;E1-in-10Average WeekdayAll CustomersRate 2February21</t>
  </si>
  <si>
    <t>SDG&amp;E1-in-10Average WeekdayAll CustomersRate 2February22</t>
  </si>
  <si>
    <t>SDG&amp;E1-in-10Average WeekdayAll CustomersRate 2February23</t>
  </si>
  <si>
    <t>SDG&amp;E1-in-10Average WeekdayAll CustomersRate 2February24</t>
  </si>
  <si>
    <t>SDG&amp;E1-in-10Monthly System PeakAll CustomersRate 2February1</t>
  </si>
  <si>
    <t>SDG&amp;E1-in-10Monthly System PeakAll CustomersRate 2February2</t>
  </si>
  <si>
    <t>SDG&amp;E1-in-10Monthly System PeakAll CustomersRate 2February3</t>
  </si>
  <si>
    <t>SDG&amp;E1-in-10Monthly System PeakAll CustomersRate 2February4</t>
  </si>
  <si>
    <t>SDG&amp;E1-in-10Monthly System PeakAll CustomersRate 2February5</t>
  </si>
  <si>
    <t>SDG&amp;E1-in-10Monthly System PeakAll CustomersRate 2February6</t>
  </si>
  <si>
    <t>SDG&amp;E1-in-10Monthly System PeakAll CustomersRate 2February7</t>
  </si>
  <si>
    <t>SDG&amp;E1-in-10Monthly System PeakAll CustomersRate 2February8</t>
  </si>
  <si>
    <t>SDG&amp;E1-in-10Monthly System PeakAll CustomersRate 2February9</t>
  </si>
  <si>
    <t>SDG&amp;E1-in-10Monthly System PeakAll CustomersRate 2February10</t>
  </si>
  <si>
    <t>SDG&amp;E1-in-10Monthly System PeakAll CustomersRate 2February11</t>
  </si>
  <si>
    <t>SDG&amp;E1-in-10Monthly System PeakAll CustomersRate 2February12</t>
  </si>
  <si>
    <t>SDG&amp;E1-in-10Monthly System PeakAll CustomersRate 2February13</t>
  </si>
  <si>
    <t>SDG&amp;E1-in-10Monthly System PeakAll CustomersRate 2February14</t>
  </si>
  <si>
    <t>SDG&amp;E1-in-10Monthly System PeakAll CustomersRate 2February15</t>
  </si>
  <si>
    <t>SDG&amp;E1-in-10Monthly System PeakAll CustomersRate 2February16</t>
  </si>
  <si>
    <t>SDG&amp;E1-in-10Monthly System PeakAll CustomersRate 2February17</t>
  </si>
  <si>
    <t>SDG&amp;E1-in-10Monthly System PeakAll CustomersRate 2February18</t>
  </si>
  <si>
    <t>SDG&amp;E1-in-10Monthly System PeakAll CustomersRate 2February19</t>
  </si>
  <si>
    <t>SDG&amp;E1-in-10Monthly System PeakAll CustomersRate 2February20</t>
  </si>
  <si>
    <t>SDG&amp;E1-in-10Monthly System PeakAll CustomersRate 2February21</t>
  </si>
  <si>
    <t>SDG&amp;E1-in-10Monthly System PeakAll CustomersRate 2February22</t>
  </si>
  <si>
    <t>SDG&amp;E1-in-10Monthly System PeakAll CustomersRate 2February23</t>
  </si>
  <si>
    <t>SDG&amp;E1-in-10Monthly System PeakAll CustomersRate 2February24</t>
  </si>
  <si>
    <t>SDG&amp;E1-in-2Average WeekdayAll CustomersRate 2February1</t>
  </si>
  <si>
    <t>SDG&amp;E1-in-2Average WeekdayAll CustomersRate 2February2</t>
  </si>
  <si>
    <t>SDG&amp;E1-in-2Average WeekdayAll CustomersRate 2February3</t>
  </si>
  <si>
    <t>SDG&amp;E1-in-2Average WeekdayAll CustomersRate 2February4</t>
  </si>
  <si>
    <t>SDG&amp;E1-in-2Average WeekdayAll CustomersRate 2February5</t>
  </si>
  <si>
    <t>SDG&amp;E1-in-2Average WeekdayAll CustomersRate 2February6</t>
  </si>
  <si>
    <t>SDG&amp;E1-in-2Average WeekdayAll CustomersRate 2February7</t>
  </si>
  <si>
    <t>SDG&amp;E1-in-2Average WeekdayAll CustomersRate 2February8</t>
  </si>
  <si>
    <t>SDG&amp;E1-in-2Average WeekdayAll CustomersRate 2February9</t>
  </si>
  <si>
    <t>SDG&amp;E1-in-2Average WeekdayAll CustomersRate 2February10</t>
  </si>
  <si>
    <t>SDG&amp;E1-in-2Average WeekdayAll CustomersRate 2February11</t>
  </si>
  <si>
    <t>SDG&amp;E1-in-2Average WeekdayAll CustomersRate 2February12</t>
  </si>
  <si>
    <t>SDG&amp;E1-in-2Average WeekdayAll CustomersRate 2February13</t>
  </si>
  <si>
    <t>SDG&amp;E1-in-2Average WeekdayAll CustomersRate 2February14</t>
  </si>
  <si>
    <t>SDG&amp;E1-in-2Average WeekdayAll CustomersRate 2February15</t>
  </si>
  <si>
    <t>SDG&amp;E1-in-2Average WeekdayAll CustomersRate 2February16</t>
  </si>
  <si>
    <t>SDG&amp;E1-in-2Average WeekdayAll CustomersRate 2February17</t>
  </si>
  <si>
    <t>SDG&amp;E1-in-2Average WeekdayAll CustomersRate 2February18</t>
  </si>
  <si>
    <t>SDG&amp;E1-in-2Average WeekdayAll CustomersRate 2February19</t>
  </si>
  <si>
    <t>SDG&amp;E1-in-2Average WeekdayAll CustomersRate 2February20</t>
  </si>
  <si>
    <t>SDG&amp;E1-in-2Average WeekdayAll CustomersRate 2February21</t>
  </si>
  <si>
    <t>SDG&amp;E1-in-2Average WeekdayAll CustomersRate 2February22</t>
  </si>
  <si>
    <t>SDG&amp;E1-in-2Average WeekdayAll CustomersRate 2February23</t>
  </si>
  <si>
    <t>SDG&amp;E1-in-2Average WeekdayAll CustomersRate 2February24</t>
  </si>
  <si>
    <t>SDG&amp;E1-in-2Monthly System PeakAll CustomersRate 2February1</t>
  </si>
  <si>
    <t>SDG&amp;E1-in-2Monthly System PeakAll CustomersRate 2February2</t>
  </si>
  <si>
    <t>SDG&amp;E1-in-2Monthly System PeakAll CustomersRate 2February3</t>
  </si>
  <si>
    <t>SDG&amp;E1-in-2Monthly System PeakAll CustomersRate 2February4</t>
  </si>
  <si>
    <t>SDG&amp;E1-in-2Monthly System PeakAll CustomersRate 2February5</t>
  </si>
  <si>
    <t>SDG&amp;E1-in-2Monthly System PeakAll CustomersRate 2February6</t>
  </si>
  <si>
    <t>SDG&amp;E1-in-2Monthly System PeakAll CustomersRate 2February7</t>
  </si>
  <si>
    <t>SDG&amp;E1-in-2Monthly System PeakAll CustomersRate 2February8</t>
  </si>
  <si>
    <t>SDG&amp;E1-in-2Monthly System PeakAll CustomersRate 2February9</t>
  </si>
  <si>
    <t>SDG&amp;E1-in-2Monthly System PeakAll CustomersRate 2February10</t>
  </si>
  <si>
    <t>SDG&amp;E1-in-2Monthly System PeakAll CustomersRate 2February11</t>
  </si>
  <si>
    <t>SDG&amp;E1-in-2Monthly System PeakAll CustomersRate 2February12</t>
  </si>
  <si>
    <t>SDG&amp;E1-in-2Monthly System PeakAll CustomersRate 2February13</t>
  </si>
  <si>
    <t>SDG&amp;E1-in-2Monthly System PeakAll CustomersRate 2February14</t>
  </si>
  <si>
    <t>SDG&amp;E1-in-2Monthly System PeakAll CustomersRate 2February15</t>
  </si>
  <si>
    <t>SDG&amp;E1-in-2Monthly System PeakAll CustomersRate 2February16</t>
  </si>
  <si>
    <t>SDG&amp;E1-in-2Monthly System PeakAll CustomersRate 2February17</t>
  </si>
  <si>
    <t>SDG&amp;E1-in-2Monthly System PeakAll CustomersRate 2February18</t>
  </si>
  <si>
    <t>SDG&amp;E1-in-2Monthly System PeakAll CustomersRate 2February19</t>
  </si>
  <si>
    <t>SDG&amp;E1-in-2Monthly System PeakAll CustomersRate 2February20</t>
  </si>
  <si>
    <t>SDG&amp;E1-in-2Monthly System PeakAll CustomersRate 2February21</t>
  </si>
  <si>
    <t>SDG&amp;E1-in-2Monthly System PeakAll CustomersRate 2February22</t>
  </si>
  <si>
    <t>SDG&amp;E1-in-2Monthly System PeakAll CustomersRate 2February23</t>
  </si>
  <si>
    <t>SDG&amp;E1-in-2Monthly System PeakAll CustomersRate 2February24</t>
  </si>
  <si>
    <t>SDG&amp;E1-in-10Average WeekdayAll CustomersRate 2March1</t>
  </si>
  <si>
    <t>SDG&amp;E1-in-10Average WeekdayAll CustomersRate 2March2</t>
  </si>
  <si>
    <t>SDG&amp;E1-in-10Average WeekdayAll CustomersRate 2March3</t>
  </si>
  <si>
    <t>SDG&amp;E1-in-10Average WeekdayAll CustomersRate 2March4</t>
  </si>
  <si>
    <t>SDG&amp;E1-in-10Average WeekdayAll CustomersRate 2March5</t>
  </si>
  <si>
    <t>SDG&amp;E1-in-10Average WeekdayAll CustomersRate 2March6</t>
  </si>
  <si>
    <t>SDG&amp;E1-in-10Average WeekdayAll CustomersRate 2March7</t>
  </si>
  <si>
    <t>SDG&amp;E1-in-10Average WeekdayAll CustomersRate 2March8</t>
  </si>
  <si>
    <t>SDG&amp;E1-in-10Average WeekdayAll CustomersRate 2March9</t>
  </si>
  <si>
    <t>SDG&amp;E1-in-10Average WeekdayAll CustomersRate 2March10</t>
  </si>
  <si>
    <t>SDG&amp;E1-in-10Average WeekdayAll CustomersRate 2March11</t>
  </si>
  <si>
    <t>SDG&amp;E1-in-10Average WeekdayAll CustomersRate 2March12</t>
  </si>
  <si>
    <t>SDG&amp;E1-in-10Average WeekdayAll CustomersRate 2March13</t>
  </si>
  <si>
    <t>SDG&amp;E1-in-10Average WeekdayAll CustomersRate 2March14</t>
  </si>
  <si>
    <t>SDG&amp;E1-in-10Average WeekdayAll CustomersRate 2March15</t>
  </si>
  <si>
    <t>SDG&amp;E1-in-10Average WeekdayAll CustomersRate 2March16</t>
  </si>
  <si>
    <t>SDG&amp;E1-in-10Average WeekdayAll CustomersRate 2March17</t>
  </si>
  <si>
    <t>SDG&amp;E1-in-10Average WeekdayAll CustomersRate 2March18</t>
  </si>
  <si>
    <t>SDG&amp;E1-in-10Average WeekdayAll CustomersRate 2March19</t>
  </si>
  <si>
    <t>SDG&amp;E1-in-10Average WeekdayAll CustomersRate 2March20</t>
  </si>
  <si>
    <t>SDG&amp;E1-in-10Average WeekdayAll CustomersRate 2March21</t>
  </si>
  <si>
    <t>SDG&amp;E1-in-10Average WeekdayAll CustomersRate 2March22</t>
  </si>
  <si>
    <t>SDG&amp;E1-in-10Average WeekdayAll CustomersRate 2March23</t>
  </si>
  <si>
    <t>SDG&amp;E1-in-10Average WeekdayAll CustomersRate 2March24</t>
  </si>
  <si>
    <t>SDG&amp;E1-in-10Monthly System PeakAll CustomersRate 2March1</t>
  </si>
  <si>
    <t>SDG&amp;E1-in-10Monthly System PeakAll CustomersRate 2March2</t>
  </si>
  <si>
    <t>SDG&amp;E1-in-10Monthly System PeakAll CustomersRate 2March3</t>
  </si>
  <si>
    <t>SDG&amp;E1-in-10Monthly System PeakAll CustomersRate 2March4</t>
  </si>
  <si>
    <t>SDG&amp;E1-in-10Monthly System PeakAll CustomersRate 2March5</t>
  </si>
  <si>
    <t>SDG&amp;E1-in-10Monthly System PeakAll CustomersRate 2March6</t>
  </si>
  <si>
    <t>SDG&amp;E1-in-10Monthly System PeakAll CustomersRate 2March7</t>
  </si>
  <si>
    <t>SDG&amp;E1-in-10Monthly System PeakAll CustomersRate 2March8</t>
  </si>
  <si>
    <t>SDG&amp;E1-in-10Monthly System PeakAll CustomersRate 2March9</t>
  </si>
  <si>
    <t>SDG&amp;E1-in-10Monthly System PeakAll CustomersRate 2March10</t>
  </si>
  <si>
    <t>SDG&amp;E1-in-10Monthly System PeakAll CustomersRate 2March11</t>
  </si>
  <si>
    <t>SDG&amp;E1-in-10Monthly System PeakAll CustomersRate 2March12</t>
  </si>
  <si>
    <t>SDG&amp;E1-in-10Monthly System PeakAll CustomersRate 2March13</t>
  </si>
  <si>
    <t>SDG&amp;E1-in-10Monthly System PeakAll CustomersRate 2March14</t>
  </si>
  <si>
    <t>SDG&amp;E1-in-10Monthly System PeakAll CustomersRate 2March15</t>
  </si>
  <si>
    <t>SDG&amp;E1-in-10Monthly System PeakAll CustomersRate 2March16</t>
  </si>
  <si>
    <t>SDG&amp;E1-in-10Monthly System PeakAll CustomersRate 2March17</t>
  </si>
  <si>
    <t>SDG&amp;E1-in-10Monthly System PeakAll CustomersRate 2March18</t>
  </si>
  <si>
    <t>SDG&amp;E1-in-10Monthly System PeakAll CustomersRate 2March19</t>
  </si>
  <si>
    <t>SDG&amp;E1-in-10Monthly System PeakAll CustomersRate 2March20</t>
  </si>
  <si>
    <t>SDG&amp;E1-in-10Monthly System PeakAll CustomersRate 2March21</t>
  </si>
  <si>
    <t>SDG&amp;E1-in-10Monthly System PeakAll CustomersRate 2March22</t>
  </si>
  <si>
    <t>SDG&amp;E1-in-10Monthly System PeakAll CustomersRate 2March23</t>
  </si>
  <si>
    <t>SDG&amp;E1-in-10Monthly System PeakAll CustomersRate 2March24</t>
  </si>
  <si>
    <t>SDG&amp;E1-in-2Average WeekdayAll CustomersRate 2March1</t>
  </si>
  <si>
    <t>SDG&amp;E1-in-2Average WeekdayAll CustomersRate 2March2</t>
  </si>
  <si>
    <t>SDG&amp;E1-in-2Average WeekdayAll CustomersRate 2March3</t>
  </si>
  <si>
    <t>SDG&amp;E1-in-2Average WeekdayAll CustomersRate 2March4</t>
  </si>
  <si>
    <t>SDG&amp;E1-in-2Average WeekdayAll CustomersRate 2March5</t>
  </si>
  <si>
    <t>SDG&amp;E1-in-2Average WeekdayAll CustomersRate 2March6</t>
  </si>
  <si>
    <t>SDG&amp;E1-in-2Average WeekdayAll CustomersRate 2March7</t>
  </si>
  <si>
    <t>SDG&amp;E1-in-2Average WeekdayAll CustomersRate 2March8</t>
  </si>
  <si>
    <t>SDG&amp;E1-in-2Average WeekdayAll CustomersRate 2March9</t>
  </si>
  <si>
    <t>SDG&amp;E1-in-2Average WeekdayAll CustomersRate 2March10</t>
  </si>
  <si>
    <t>SDG&amp;E1-in-2Average WeekdayAll CustomersRate 2March11</t>
  </si>
  <si>
    <t>SDG&amp;E1-in-2Average WeekdayAll CustomersRate 2March12</t>
  </si>
  <si>
    <t>SDG&amp;E1-in-2Average WeekdayAll CustomersRate 2March13</t>
  </si>
  <si>
    <t>SDG&amp;E1-in-2Average WeekdayAll CustomersRate 2March14</t>
  </si>
  <si>
    <t>SDG&amp;E1-in-2Average WeekdayAll CustomersRate 2March15</t>
  </si>
  <si>
    <t>SDG&amp;E1-in-2Average WeekdayAll CustomersRate 2March16</t>
  </si>
  <si>
    <t>SDG&amp;E1-in-2Average WeekdayAll CustomersRate 2March17</t>
  </si>
  <si>
    <t>SDG&amp;E1-in-2Average WeekdayAll CustomersRate 2March18</t>
  </si>
  <si>
    <t>SDG&amp;E1-in-2Average WeekdayAll CustomersRate 2March19</t>
  </si>
  <si>
    <t>SDG&amp;E1-in-2Average WeekdayAll CustomersRate 2March20</t>
  </si>
  <si>
    <t>SDG&amp;E1-in-2Average WeekdayAll CustomersRate 2March21</t>
  </si>
  <si>
    <t>SDG&amp;E1-in-2Average WeekdayAll CustomersRate 2March22</t>
  </si>
  <si>
    <t>SDG&amp;E1-in-2Average WeekdayAll CustomersRate 2March23</t>
  </si>
  <si>
    <t>SDG&amp;E1-in-2Average WeekdayAll CustomersRate 2March24</t>
  </si>
  <si>
    <t>SDG&amp;E1-in-2Monthly System PeakAll CustomersRate 2March1</t>
  </si>
  <si>
    <t>SDG&amp;E1-in-2Monthly System PeakAll CustomersRate 2March2</t>
  </si>
  <si>
    <t>SDG&amp;E1-in-2Monthly System PeakAll CustomersRate 2March3</t>
  </si>
  <si>
    <t>SDG&amp;E1-in-2Monthly System PeakAll CustomersRate 2March4</t>
  </si>
  <si>
    <t>SDG&amp;E1-in-2Monthly System PeakAll CustomersRate 2March5</t>
  </si>
  <si>
    <t>SDG&amp;E1-in-2Monthly System PeakAll CustomersRate 2March6</t>
  </si>
  <si>
    <t>SDG&amp;E1-in-2Monthly System PeakAll CustomersRate 2March7</t>
  </si>
  <si>
    <t>SDG&amp;E1-in-2Monthly System PeakAll CustomersRate 2March8</t>
  </si>
  <si>
    <t>SDG&amp;E1-in-2Monthly System PeakAll CustomersRate 2March9</t>
  </si>
  <si>
    <t>SDG&amp;E1-in-2Monthly System PeakAll CustomersRate 2March10</t>
  </si>
  <si>
    <t>SDG&amp;E1-in-2Monthly System PeakAll CustomersRate 2March11</t>
  </si>
  <si>
    <t>SDG&amp;E1-in-2Monthly System PeakAll CustomersRate 2March12</t>
  </si>
  <si>
    <t>SDG&amp;E1-in-2Monthly System PeakAll CustomersRate 2March13</t>
  </si>
  <si>
    <t>SDG&amp;E1-in-2Monthly System PeakAll CustomersRate 2March14</t>
  </si>
  <si>
    <t>SDG&amp;E1-in-2Monthly System PeakAll CustomersRate 2March15</t>
  </si>
  <si>
    <t>SDG&amp;E1-in-2Monthly System PeakAll CustomersRate 2March16</t>
  </si>
  <si>
    <t>SDG&amp;E1-in-2Monthly System PeakAll CustomersRate 2March17</t>
  </si>
  <si>
    <t>SDG&amp;E1-in-2Monthly System PeakAll CustomersRate 2March18</t>
  </si>
  <si>
    <t>SDG&amp;E1-in-2Monthly System PeakAll CustomersRate 2March19</t>
  </si>
  <si>
    <t>SDG&amp;E1-in-2Monthly System PeakAll CustomersRate 2March20</t>
  </si>
  <si>
    <t>SDG&amp;E1-in-2Monthly System PeakAll CustomersRate 2March21</t>
  </si>
  <si>
    <t>SDG&amp;E1-in-2Monthly System PeakAll CustomersRate 2March22</t>
  </si>
  <si>
    <t>SDG&amp;E1-in-2Monthly System PeakAll CustomersRate 2March23</t>
  </si>
  <si>
    <t>SDG&amp;E1-in-2Monthly System PeakAll CustomersRate 2March24</t>
  </si>
  <si>
    <t>SDG&amp;E1-in-10Average WeekdayAll CustomersRate 2April1</t>
  </si>
  <si>
    <t>SDG&amp;E1-in-10Average WeekdayAll CustomersRate 2April2</t>
  </si>
  <si>
    <t>SDG&amp;E1-in-10Average WeekdayAll CustomersRate 2April3</t>
  </si>
  <si>
    <t>SDG&amp;E1-in-10Average WeekdayAll CustomersRate 2April4</t>
  </si>
  <si>
    <t>SDG&amp;E1-in-10Average WeekdayAll CustomersRate 2April5</t>
  </si>
  <si>
    <t>SDG&amp;E1-in-10Average WeekdayAll CustomersRate 2April6</t>
  </si>
  <si>
    <t>SDG&amp;E1-in-10Average WeekdayAll CustomersRate 2April7</t>
  </si>
  <si>
    <t>SDG&amp;E1-in-10Average WeekdayAll CustomersRate 2April8</t>
  </si>
  <si>
    <t>SDG&amp;E1-in-10Average WeekdayAll CustomersRate 2April9</t>
  </si>
  <si>
    <t>SDG&amp;E1-in-10Average WeekdayAll CustomersRate 2April10</t>
  </si>
  <si>
    <t>SDG&amp;E1-in-10Average WeekdayAll CustomersRate 2April11</t>
  </si>
  <si>
    <t>SDG&amp;E1-in-10Average WeekdayAll CustomersRate 2April12</t>
  </si>
  <si>
    <t>SDG&amp;E1-in-10Average WeekdayAll CustomersRate 2April13</t>
  </si>
  <si>
    <t>SDG&amp;E1-in-10Average WeekdayAll CustomersRate 2April14</t>
  </si>
  <si>
    <t>SDG&amp;E1-in-10Average WeekdayAll CustomersRate 2April15</t>
  </si>
  <si>
    <t>SDG&amp;E1-in-10Average WeekdayAll CustomersRate 2April16</t>
  </si>
  <si>
    <t>SDG&amp;E1-in-10Average WeekdayAll CustomersRate 2April17</t>
  </si>
  <si>
    <t>SDG&amp;E1-in-10Average WeekdayAll CustomersRate 2April18</t>
  </si>
  <si>
    <t>SDG&amp;E1-in-10Average WeekdayAll CustomersRate 2April19</t>
  </si>
  <si>
    <t>SDG&amp;E1-in-10Average WeekdayAll CustomersRate 2April20</t>
  </si>
  <si>
    <t>SDG&amp;E1-in-10Average WeekdayAll CustomersRate 2April21</t>
  </si>
  <si>
    <t>SDG&amp;E1-in-10Average WeekdayAll CustomersRate 2April22</t>
  </si>
  <si>
    <t>SDG&amp;E1-in-10Average WeekdayAll CustomersRate 2April23</t>
  </si>
  <si>
    <t>SDG&amp;E1-in-10Average WeekdayAll CustomersRate 2April24</t>
  </si>
  <si>
    <t>SDG&amp;E1-in-10Monthly System PeakAll CustomersRate 2April1</t>
  </si>
  <si>
    <t>SDG&amp;E1-in-10Monthly System PeakAll CustomersRate 2April2</t>
  </si>
  <si>
    <t>SDG&amp;E1-in-10Monthly System PeakAll CustomersRate 2April3</t>
  </si>
  <si>
    <t>SDG&amp;E1-in-10Monthly System PeakAll CustomersRate 2April4</t>
  </si>
  <si>
    <t>SDG&amp;E1-in-10Monthly System PeakAll CustomersRate 2April5</t>
  </si>
  <si>
    <t>SDG&amp;E1-in-10Monthly System PeakAll CustomersRate 2April6</t>
  </si>
  <si>
    <t>SDG&amp;E1-in-10Monthly System PeakAll CustomersRate 2April7</t>
  </si>
  <si>
    <t>SDG&amp;E1-in-10Monthly System PeakAll CustomersRate 2April8</t>
  </si>
  <si>
    <t>SDG&amp;E1-in-10Monthly System PeakAll CustomersRate 2April9</t>
  </si>
  <si>
    <t>SDG&amp;E1-in-10Monthly System PeakAll CustomersRate 2April10</t>
  </si>
  <si>
    <t>SDG&amp;E1-in-10Monthly System PeakAll CustomersRate 2April11</t>
  </si>
  <si>
    <t>SDG&amp;E1-in-10Monthly System PeakAll CustomersRate 2April12</t>
  </si>
  <si>
    <t>SDG&amp;E1-in-10Monthly System PeakAll CustomersRate 2April13</t>
  </si>
  <si>
    <t>SDG&amp;E1-in-10Monthly System PeakAll CustomersRate 2April14</t>
  </si>
  <si>
    <t>SDG&amp;E1-in-10Monthly System PeakAll CustomersRate 2April15</t>
  </si>
  <si>
    <t>SDG&amp;E1-in-10Monthly System PeakAll CustomersRate 2April16</t>
  </si>
  <si>
    <t>SDG&amp;E1-in-10Monthly System PeakAll CustomersRate 2April17</t>
  </si>
  <si>
    <t>SDG&amp;E1-in-10Monthly System PeakAll CustomersRate 2April18</t>
  </si>
  <si>
    <t>SDG&amp;E1-in-10Monthly System PeakAll CustomersRate 2April19</t>
  </si>
  <si>
    <t>SDG&amp;E1-in-10Monthly System PeakAll CustomersRate 2April20</t>
  </si>
  <si>
    <t>SDG&amp;E1-in-10Monthly System PeakAll CustomersRate 2April21</t>
  </si>
  <si>
    <t>SDG&amp;E1-in-10Monthly System PeakAll CustomersRate 2April22</t>
  </si>
  <si>
    <t>SDG&amp;E1-in-10Monthly System PeakAll CustomersRate 2April23</t>
  </si>
  <si>
    <t>SDG&amp;E1-in-10Monthly System PeakAll CustomersRate 2April24</t>
  </si>
  <si>
    <t>SDG&amp;E1-in-2Average WeekdayAll CustomersRate 2April1</t>
  </si>
  <si>
    <t>SDG&amp;E1-in-2Average WeekdayAll CustomersRate 2April2</t>
  </si>
  <si>
    <t>SDG&amp;E1-in-2Average WeekdayAll CustomersRate 2April3</t>
  </si>
  <si>
    <t>SDG&amp;E1-in-2Average WeekdayAll CustomersRate 2April4</t>
  </si>
  <si>
    <t>SDG&amp;E1-in-2Average WeekdayAll CustomersRate 2April5</t>
  </si>
  <si>
    <t>SDG&amp;E1-in-2Average WeekdayAll CustomersRate 2April6</t>
  </si>
  <si>
    <t>SDG&amp;E1-in-2Average WeekdayAll CustomersRate 2April7</t>
  </si>
  <si>
    <t>SDG&amp;E1-in-2Average WeekdayAll CustomersRate 2April8</t>
  </si>
  <si>
    <t>SDG&amp;E1-in-2Average WeekdayAll CustomersRate 2April9</t>
  </si>
  <si>
    <t>SDG&amp;E1-in-2Average WeekdayAll CustomersRate 2April10</t>
  </si>
  <si>
    <t>SDG&amp;E1-in-2Average WeekdayAll CustomersRate 2April11</t>
  </si>
  <si>
    <t>SDG&amp;E1-in-2Average WeekdayAll CustomersRate 2April12</t>
  </si>
  <si>
    <t>SDG&amp;E1-in-2Average WeekdayAll CustomersRate 2April13</t>
  </si>
  <si>
    <t>SDG&amp;E1-in-2Average WeekdayAll CustomersRate 2April14</t>
  </si>
  <si>
    <t>SDG&amp;E1-in-2Average WeekdayAll CustomersRate 2April15</t>
  </si>
  <si>
    <t>SDG&amp;E1-in-2Average WeekdayAll CustomersRate 2April16</t>
  </si>
  <si>
    <t>SDG&amp;E1-in-2Average WeekdayAll CustomersRate 2April17</t>
  </si>
  <si>
    <t>SDG&amp;E1-in-2Average WeekdayAll CustomersRate 2April18</t>
  </si>
  <si>
    <t>SDG&amp;E1-in-2Average WeekdayAll CustomersRate 2April19</t>
  </si>
  <si>
    <t>SDG&amp;E1-in-2Average WeekdayAll CustomersRate 2April20</t>
  </si>
  <si>
    <t>SDG&amp;E1-in-2Average WeekdayAll CustomersRate 2April21</t>
  </si>
  <si>
    <t>SDG&amp;E1-in-2Average WeekdayAll CustomersRate 2April22</t>
  </si>
  <si>
    <t>SDG&amp;E1-in-2Average WeekdayAll CustomersRate 2April23</t>
  </si>
  <si>
    <t>SDG&amp;E1-in-2Average WeekdayAll CustomersRate 2April24</t>
  </si>
  <si>
    <t>SDG&amp;E1-in-2Monthly System PeakAll CustomersRate 2April1</t>
  </si>
  <si>
    <t>SDG&amp;E1-in-2Monthly System PeakAll CustomersRate 2April2</t>
  </si>
  <si>
    <t>SDG&amp;E1-in-2Monthly System PeakAll CustomersRate 2April3</t>
  </si>
  <si>
    <t>SDG&amp;E1-in-2Monthly System PeakAll CustomersRate 2April4</t>
  </si>
  <si>
    <t>SDG&amp;E1-in-2Monthly System PeakAll CustomersRate 2April5</t>
  </si>
  <si>
    <t>SDG&amp;E1-in-2Monthly System PeakAll CustomersRate 2April6</t>
  </si>
  <si>
    <t>SDG&amp;E1-in-2Monthly System PeakAll CustomersRate 2April7</t>
  </si>
  <si>
    <t>SDG&amp;E1-in-2Monthly System PeakAll CustomersRate 2April8</t>
  </si>
  <si>
    <t>SDG&amp;E1-in-2Monthly System PeakAll CustomersRate 2April9</t>
  </si>
  <si>
    <t>SDG&amp;E1-in-2Monthly System PeakAll CustomersRate 2April10</t>
  </si>
  <si>
    <t>SDG&amp;E1-in-2Monthly System PeakAll CustomersRate 2April11</t>
  </si>
  <si>
    <t>SDG&amp;E1-in-2Monthly System PeakAll CustomersRate 2April12</t>
  </si>
  <si>
    <t>SDG&amp;E1-in-2Monthly System PeakAll CustomersRate 2April13</t>
  </si>
  <si>
    <t>SDG&amp;E1-in-2Monthly System PeakAll CustomersRate 2April14</t>
  </si>
  <si>
    <t>SDG&amp;E1-in-2Monthly System PeakAll CustomersRate 2April15</t>
  </si>
  <si>
    <t>SDG&amp;E1-in-2Monthly System PeakAll CustomersRate 2April16</t>
  </si>
  <si>
    <t>SDG&amp;E1-in-2Monthly System PeakAll CustomersRate 2April17</t>
  </si>
  <si>
    <t>SDG&amp;E1-in-2Monthly System PeakAll CustomersRate 2April18</t>
  </si>
  <si>
    <t>SDG&amp;E1-in-2Monthly System PeakAll CustomersRate 2April19</t>
  </si>
  <si>
    <t>SDG&amp;E1-in-2Monthly System PeakAll CustomersRate 2April20</t>
  </si>
  <si>
    <t>SDG&amp;E1-in-2Monthly System PeakAll CustomersRate 2April21</t>
  </si>
  <si>
    <t>SDG&amp;E1-in-2Monthly System PeakAll CustomersRate 2April22</t>
  </si>
  <si>
    <t>SDG&amp;E1-in-2Monthly System PeakAll CustomersRate 2April23</t>
  </si>
  <si>
    <t>SDG&amp;E1-in-2Monthly System PeakAll CustomersRate 2April24</t>
  </si>
  <si>
    <t>SDG&amp;E1-in-10Average WeekdayAll CustomersRate 2May1</t>
  </si>
  <si>
    <t>SDG&amp;E1-in-10Average WeekdayAll CustomersRate 2May2</t>
  </si>
  <si>
    <t>SDG&amp;E1-in-10Average WeekdayAll CustomersRate 2May3</t>
  </si>
  <si>
    <t>SDG&amp;E1-in-10Average WeekdayAll CustomersRate 2May4</t>
  </si>
  <si>
    <t>SDG&amp;E1-in-10Average WeekdayAll CustomersRate 2May5</t>
  </si>
  <si>
    <t>SDG&amp;E1-in-10Average WeekdayAll CustomersRate 2May6</t>
  </si>
  <si>
    <t>SDG&amp;E1-in-10Average WeekdayAll CustomersRate 2May7</t>
  </si>
  <si>
    <t>SDG&amp;E1-in-10Average WeekdayAll CustomersRate 2May8</t>
  </si>
  <si>
    <t>SDG&amp;E1-in-10Average WeekdayAll CustomersRate 2May9</t>
  </si>
  <si>
    <t>SDG&amp;E1-in-10Average WeekdayAll CustomersRate 2May10</t>
  </si>
  <si>
    <t>SDG&amp;E1-in-10Average WeekdayAll CustomersRate 2May11</t>
  </si>
  <si>
    <t>SDG&amp;E1-in-10Average WeekdayAll CustomersRate 2May12</t>
  </si>
  <si>
    <t>SDG&amp;E1-in-10Average WeekdayAll CustomersRate 2May13</t>
  </si>
  <si>
    <t>SDG&amp;E1-in-10Average WeekdayAll CustomersRate 2May14</t>
  </si>
  <si>
    <t>SDG&amp;E1-in-10Average WeekdayAll CustomersRate 2May15</t>
  </si>
  <si>
    <t>SDG&amp;E1-in-10Average WeekdayAll CustomersRate 2May16</t>
  </si>
  <si>
    <t>SDG&amp;E1-in-10Average WeekdayAll CustomersRate 2May17</t>
  </si>
  <si>
    <t>SDG&amp;E1-in-10Average WeekdayAll CustomersRate 2May18</t>
  </si>
  <si>
    <t>SDG&amp;E1-in-10Average WeekdayAll CustomersRate 2May19</t>
  </si>
  <si>
    <t>SDG&amp;E1-in-10Average WeekdayAll CustomersRate 2May20</t>
  </si>
  <si>
    <t>SDG&amp;E1-in-10Average WeekdayAll CustomersRate 2May21</t>
  </si>
  <si>
    <t>SDG&amp;E1-in-10Average WeekdayAll CustomersRate 2May22</t>
  </si>
  <si>
    <t>SDG&amp;E1-in-10Average WeekdayAll CustomersRate 2May23</t>
  </si>
  <si>
    <t>SDG&amp;E1-in-10Average WeekdayAll CustomersRate 2May24</t>
  </si>
  <si>
    <t>SDG&amp;E1-in-10Monthly System PeakAll CustomersRate 2May1</t>
  </si>
  <si>
    <t>SDG&amp;E1-in-10Monthly System PeakAll CustomersRate 2May2</t>
  </si>
  <si>
    <t>SDG&amp;E1-in-10Monthly System PeakAll CustomersRate 2May3</t>
  </si>
  <si>
    <t>SDG&amp;E1-in-10Monthly System PeakAll CustomersRate 2May4</t>
  </si>
  <si>
    <t>SDG&amp;E1-in-10Monthly System PeakAll CustomersRate 2May5</t>
  </si>
  <si>
    <t>SDG&amp;E1-in-10Monthly System PeakAll CustomersRate 2May6</t>
  </si>
  <si>
    <t>SDG&amp;E1-in-10Monthly System PeakAll CustomersRate 2May7</t>
  </si>
  <si>
    <t>SDG&amp;E1-in-10Monthly System PeakAll CustomersRate 2May8</t>
  </si>
  <si>
    <t>SDG&amp;E1-in-10Monthly System PeakAll CustomersRate 2May9</t>
  </si>
  <si>
    <t>SDG&amp;E1-in-10Monthly System PeakAll CustomersRate 2May10</t>
  </si>
  <si>
    <t>SDG&amp;E1-in-10Monthly System PeakAll CustomersRate 2May11</t>
  </si>
  <si>
    <t>SDG&amp;E1-in-10Monthly System PeakAll CustomersRate 2May12</t>
  </si>
  <si>
    <t>SDG&amp;E1-in-10Monthly System PeakAll CustomersRate 2May13</t>
  </si>
  <si>
    <t>SDG&amp;E1-in-10Monthly System PeakAll CustomersRate 2May14</t>
  </si>
  <si>
    <t>SDG&amp;E1-in-10Monthly System PeakAll CustomersRate 2May15</t>
  </si>
  <si>
    <t>SDG&amp;E1-in-10Monthly System PeakAll CustomersRate 2May16</t>
  </si>
  <si>
    <t>SDG&amp;E1-in-10Monthly System PeakAll CustomersRate 2May17</t>
  </si>
  <si>
    <t>SDG&amp;E1-in-10Monthly System PeakAll CustomersRate 2May18</t>
  </si>
  <si>
    <t>SDG&amp;E1-in-10Monthly System PeakAll CustomersRate 2May19</t>
  </si>
  <si>
    <t>SDG&amp;E1-in-10Monthly System PeakAll CustomersRate 2May20</t>
  </si>
  <si>
    <t>SDG&amp;E1-in-10Monthly System PeakAll CustomersRate 2May21</t>
  </si>
  <si>
    <t>SDG&amp;E1-in-10Monthly System PeakAll CustomersRate 2May22</t>
  </si>
  <si>
    <t>SDG&amp;E1-in-10Monthly System PeakAll CustomersRate 2May23</t>
  </si>
  <si>
    <t>SDG&amp;E1-in-10Monthly System PeakAll CustomersRate 2May24</t>
  </si>
  <si>
    <t>SDG&amp;E1-in-2Average WeekdayAll CustomersRate 2May1</t>
  </si>
  <si>
    <t>SDG&amp;E1-in-2Average WeekdayAll CustomersRate 2May2</t>
  </si>
  <si>
    <t>SDG&amp;E1-in-2Average WeekdayAll CustomersRate 2May3</t>
  </si>
  <si>
    <t>SDG&amp;E1-in-2Average WeekdayAll CustomersRate 2May4</t>
  </si>
  <si>
    <t>SDG&amp;E1-in-2Average WeekdayAll CustomersRate 2May5</t>
  </si>
  <si>
    <t>SDG&amp;E1-in-2Average WeekdayAll CustomersRate 2May6</t>
  </si>
  <si>
    <t>SDG&amp;E1-in-2Average WeekdayAll CustomersRate 2May7</t>
  </si>
  <si>
    <t>SDG&amp;E1-in-2Average WeekdayAll CustomersRate 2May8</t>
  </si>
  <si>
    <t>SDG&amp;E1-in-2Average WeekdayAll CustomersRate 2May9</t>
  </si>
  <si>
    <t>SDG&amp;E1-in-2Average WeekdayAll CustomersRate 2May10</t>
  </si>
  <si>
    <t>SDG&amp;E1-in-2Average WeekdayAll CustomersRate 2May11</t>
  </si>
  <si>
    <t>SDG&amp;E1-in-2Average WeekdayAll CustomersRate 2May12</t>
  </si>
  <si>
    <t>SDG&amp;E1-in-2Average WeekdayAll CustomersRate 2May13</t>
  </si>
  <si>
    <t>SDG&amp;E1-in-2Average WeekdayAll CustomersRate 2May14</t>
  </si>
  <si>
    <t>SDG&amp;E1-in-2Average WeekdayAll CustomersRate 2May15</t>
  </si>
  <si>
    <t>SDG&amp;E1-in-2Average WeekdayAll CustomersRate 2May16</t>
  </si>
  <si>
    <t>SDG&amp;E1-in-2Average WeekdayAll CustomersRate 2May17</t>
  </si>
  <si>
    <t>SDG&amp;E1-in-2Average WeekdayAll CustomersRate 2May18</t>
  </si>
  <si>
    <t>SDG&amp;E1-in-2Average WeekdayAll CustomersRate 2May19</t>
  </si>
  <si>
    <t>SDG&amp;E1-in-2Average WeekdayAll CustomersRate 2May20</t>
  </si>
  <si>
    <t>SDG&amp;E1-in-2Average WeekdayAll CustomersRate 2May21</t>
  </si>
  <si>
    <t>SDG&amp;E1-in-2Average WeekdayAll CustomersRate 2May22</t>
  </si>
  <si>
    <t>SDG&amp;E1-in-2Average WeekdayAll CustomersRate 2May23</t>
  </si>
  <si>
    <t>SDG&amp;E1-in-2Average WeekdayAll CustomersRate 2May24</t>
  </si>
  <si>
    <t>SDG&amp;E1-in-2Monthly System PeakAll CustomersRate 2May1</t>
  </si>
  <si>
    <t>SDG&amp;E1-in-2Monthly System PeakAll CustomersRate 2May2</t>
  </si>
  <si>
    <t>SDG&amp;E1-in-2Monthly System PeakAll CustomersRate 2May3</t>
  </si>
  <si>
    <t>SDG&amp;E1-in-2Monthly System PeakAll CustomersRate 2May4</t>
  </si>
  <si>
    <t>SDG&amp;E1-in-2Monthly System PeakAll CustomersRate 2May5</t>
  </si>
  <si>
    <t>SDG&amp;E1-in-2Monthly System PeakAll CustomersRate 2May6</t>
  </si>
  <si>
    <t>SDG&amp;E1-in-2Monthly System PeakAll CustomersRate 2May7</t>
  </si>
  <si>
    <t>SDG&amp;E1-in-2Monthly System PeakAll CustomersRate 2May8</t>
  </si>
  <si>
    <t>SDG&amp;E1-in-2Monthly System PeakAll CustomersRate 2May9</t>
  </si>
  <si>
    <t>SDG&amp;E1-in-2Monthly System PeakAll CustomersRate 2May10</t>
  </si>
  <si>
    <t>SDG&amp;E1-in-2Monthly System PeakAll CustomersRate 2May11</t>
  </si>
  <si>
    <t>SDG&amp;E1-in-2Monthly System PeakAll CustomersRate 2May12</t>
  </si>
  <si>
    <t>SDG&amp;E1-in-2Monthly System PeakAll CustomersRate 2May13</t>
  </si>
  <si>
    <t>SDG&amp;E1-in-2Monthly System PeakAll CustomersRate 2May14</t>
  </si>
  <si>
    <t>SDG&amp;E1-in-2Monthly System PeakAll CustomersRate 2May15</t>
  </si>
  <si>
    <t>SDG&amp;E1-in-2Monthly System PeakAll CustomersRate 2May16</t>
  </si>
  <si>
    <t>SDG&amp;E1-in-2Monthly System PeakAll CustomersRate 2May17</t>
  </si>
  <si>
    <t>SDG&amp;E1-in-2Monthly System PeakAll CustomersRate 2May18</t>
  </si>
  <si>
    <t>SDG&amp;E1-in-2Monthly System PeakAll CustomersRate 2May19</t>
  </si>
  <si>
    <t>SDG&amp;E1-in-2Monthly System PeakAll CustomersRate 2May20</t>
  </si>
  <si>
    <t>SDG&amp;E1-in-2Monthly System PeakAll CustomersRate 2May21</t>
  </si>
  <si>
    <t>SDG&amp;E1-in-2Monthly System PeakAll CustomersRate 2May22</t>
  </si>
  <si>
    <t>SDG&amp;E1-in-2Monthly System PeakAll CustomersRate 2May23</t>
  </si>
  <si>
    <t>SDG&amp;E1-in-2Monthly System PeakAll CustomersRate 2May24</t>
  </si>
  <si>
    <t>SDG&amp;E1-in-10Average WeekdayAll CustomersRate 2June1</t>
  </si>
  <si>
    <t>SDG&amp;E1-in-10Average WeekdayAll CustomersRate 2June2</t>
  </si>
  <si>
    <t>SDG&amp;E1-in-10Average WeekdayAll CustomersRate 2June3</t>
  </si>
  <si>
    <t>SDG&amp;E1-in-10Average WeekdayAll CustomersRate 2June4</t>
  </si>
  <si>
    <t>SDG&amp;E1-in-10Average WeekdayAll CustomersRate 2June5</t>
  </si>
  <si>
    <t>SDG&amp;E1-in-10Average WeekdayAll CustomersRate 2June6</t>
  </si>
  <si>
    <t>SDG&amp;E1-in-10Average WeekdayAll CustomersRate 2June7</t>
  </si>
  <si>
    <t>SDG&amp;E1-in-10Average WeekdayAll CustomersRate 2June8</t>
  </si>
  <si>
    <t>SDG&amp;E1-in-10Average WeekdayAll CustomersRate 2June9</t>
  </si>
  <si>
    <t>SDG&amp;E1-in-10Average WeekdayAll CustomersRate 2June10</t>
  </si>
  <si>
    <t>SDG&amp;E1-in-10Average WeekdayAll CustomersRate 2June11</t>
  </si>
  <si>
    <t>SDG&amp;E1-in-10Average WeekdayAll CustomersRate 2June12</t>
  </si>
  <si>
    <t>SDG&amp;E1-in-10Average WeekdayAll CustomersRate 2June13</t>
  </si>
  <si>
    <t>SDG&amp;E1-in-10Average WeekdayAll CustomersRate 2June14</t>
  </si>
  <si>
    <t>SDG&amp;E1-in-10Average WeekdayAll CustomersRate 2June15</t>
  </si>
  <si>
    <t>SDG&amp;E1-in-10Average WeekdayAll CustomersRate 2June16</t>
  </si>
  <si>
    <t>SDG&amp;E1-in-10Average WeekdayAll CustomersRate 2June17</t>
  </si>
  <si>
    <t>SDG&amp;E1-in-10Average WeekdayAll CustomersRate 2June18</t>
  </si>
  <si>
    <t>SDG&amp;E1-in-10Average WeekdayAll CustomersRate 2June19</t>
  </si>
  <si>
    <t>SDG&amp;E1-in-10Average WeekdayAll CustomersRate 2June20</t>
  </si>
  <si>
    <t>SDG&amp;E1-in-10Average WeekdayAll CustomersRate 2June21</t>
  </si>
  <si>
    <t>SDG&amp;E1-in-10Average WeekdayAll CustomersRate 2June22</t>
  </si>
  <si>
    <t>SDG&amp;E1-in-10Average WeekdayAll CustomersRate 2June23</t>
  </si>
  <si>
    <t>SDG&amp;E1-in-10Average WeekdayAll CustomersRate 2June24</t>
  </si>
  <si>
    <t>SDG&amp;E1-in-10Monthly System PeakAll CustomersRate 2June1</t>
  </si>
  <si>
    <t>SDG&amp;E1-in-10Monthly System PeakAll CustomersRate 2June2</t>
  </si>
  <si>
    <t>SDG&amp;E1-in-10Monthly System PeakAll CustomersRate 2June3</t>
  </si>
  <si>
    <t>SDG&amp;E1-in-10Monthly System PeakAll CustomersRate 2June4</t>
  </si>
  <si>
    <t>SDG&amp;E1-in-10Monthly System PeakAll CustomersRate 2June5</t>
  </si>
  <si>
    <t>SDG&amp;E1-in-10Monthly System PeakAll CustomersRate 2June6</t>
  </si>
  <si>
    <t>SDG&amp;E1-in-10Monthly System PeakAll CustomersRate 2June7</t>
  </si>
  <si>
    <t>SDG&amp;E1-in-10Monthly System PeakAll CustomersRate 2June8</t>
  </si>
  <si>
    <t>SDG&amp;E1-in-10Monthly System PeakAll CustomersRate 2June9</t>
  </si>
  <si>
    <t>SDG&amp;E1-in-10Monthly System PeakAll CustomersRate 2June10</t>
  </si>
  <si>
    <t>SDG&amp;E1-in-10Monthly System PeakAll CustomersRate 2June11</t>
  </si>
  <si>
    <t>SDG&amp;E1-in-10Monthly System PeakAll CustomersRate 2June12</t>
  </si>
  <si>
    <t>SDG&amp;E1-in-10Monthly System PeakAll CustomersRate 2June13</t>
  </si>
  <si>
    <t>SDG&amp;E1-in-10Monthly System PeakAll CustomersRate 2June14</t>
  </si>
  <si>
    <t>SDG&amp;E1-in-10Monthly System PeakAll CustomersRate 2June15</t>
  </si>
  <si>
    <t>SDG&amp;E1-in-10Monthly System PeakAll CustomersRate 2June16</t>
  </si>
  <si>
    <t>SDG&amp;E1-in-10Monthly System PeakAll CustomersRate 2June17</t>
  </si>
  <si>
    <t>SDG&amp;E1-in-10Monthly System PeakAll CustomersRate 2June18</t>
  </si>
  <si>
    <t>SDG&amp;E1-in-10Monthly System PeakAll CustomersRate 2June19</t>
  </si>
  <si>
    <t>SDG&amp;E1-in-10Monthly System PeakAll CustomersRate 2June20</t>
  </si>
  <si>
    <t>SDG&amp;E1-in-10Monthly System PeakAll CustomersRate 2June21</t>
  </si>
  <si>
    <t>SDG&amp;E1-in-10Monthly System PeakAll CustomersRate 2June22</t>
  </si>
  <si>
    <t>SDG&amp;E1-in-10Monthly System PeakAll CustomersRate 2June23</t>
  </si>
  <si>
    <t>SDG&amp;E1-in-10Monthly System PeakAll CustomersRate 2June24</t>
  </si>
  <si>
    <t>SDG&amp;E1-in-2Average WeekdayAll CustomersRate 2June1</t>
  </si>
  <si>
    <t>SDG&amp;E1-in-2Average WeekdayAll CustomersRate 2June2</t>
  </si>
  <si>
    <t>SDG&amp;E1-in-2Average WeekdayAll CustomersRate 2June3</t>
  </si>
  <si>
    <t>SDG&amp;E1-in-2Average WeekdayAll CustomersRate 2June4</t>
  </si>
  <si>
    <t>SDG&amp;E1-in-2Average WeekdayAll CustomersRate 2June5</t>
  </si>
  <si>
    <t>SDG&amp;E1-in-2Average WeekdayAll CustomersRate 2June6</t>
  </si>
  <si>
    <t>SDG&amp;E1-in-2Average WeekdayAll CustomersRate 2June7</t>
  </si>
  <si>
    <t>SDG&amp;E1-in-2Average WeekdayAll CustomersRate 2June8</t>
  </si>
  <si>
    <t>SDG&amp;E1-in-2Average WeekdayAll CustomersRate 2June9</t>
  </si>
  <si>
    <t>SDG&amp;E1-in-2Average WeekdayAll CustomersRate 2June10</t>
  </si>
  <si>
    <t>SDG&amp;E1-in-2Average WeekdayAll CustomersRate 2June11</t>
  </si>
  <si>
    <t>SDG&amp;E1-in-2Average WeekdayAll CustomersRate 2June12</t>
  </si>
  <si>
    <t>SDG&amp;E1-in-2Average WeekdayAll CustomersRate 2June13</t>
  </si>
  <si>
    <t>SDG&amp;E1-in-2Average WeekdayAll CustomersRate 2June14</t>
  </si>
  <si>
    <t>SDG&amp;E1-in-2Average WeekdayAll CustomersRate 2June15</t>
  </si>
  <si>
    <t>SDG&amp;E1-in-2Average WeekdayAll CustomersRate 2June16</t>
  </si>
  <si>
    <t>SDG&amp;E1-in-2Average WeekdayAll CustomersRate 2June17</t>
  </si>
  <si>
    <t>SDG&amp;E1-in-2Average WeekdayAll CustomersRate 2June18</t>
  </si>
  <si>
    <t>SDG&amp;E1-in-2Average WeekdayAll CustomersRate 2June19</t>
  </si>
  <si>
    <t>SDG&amp;E1-in-2Average WeekdayAll CustomersRate 2June20</t>
  </si>
  <si>
    <t>SDG&amp;E1-in-2Average WeekdayAll CustomersRate 2June21</t>
  </si>
  <si>
    <t>SDG&amp;E1-in-2Average WeekdayAll CustomersRate 2June22</t>
  </si>
  <si>
    <t>SDG&amp;E1-in-2Average WeekdayAll CustomersRate 2June23</t>
  </si>
  <si>
    <t>SDG&amp;E1-in-2Average WeekdayAll CustomersRate 2June24</t>
  </si>
  <si>
    <t>SDG&amp;E1-in-2Monthly System PeakAll CustomersRate 2June1</t>
  </si>
  <si>
    <t>SDG&amp;E1-in-2Monthly System PeakAll CustomersRate 2June2</t>
  </si>
  <si>
    <t>SDG&amp;E1-in-2Monthly System PeakAll CustomersRate 2June3</t>
  </si>
  <si>
    <t>SDG&amp;E1-in-2Monthly System PeakAll CustomersRate 2June4</t>
  </si>
  <si>
    <t>SDG&amp;E1-in-2Monthly System PeakAll CustomersRate 2June5</t>
  </si>
  <si>
    <t>SDG&amp;E1-in-2Monthly System PeakAll CustomersRate 2June6</t>
  </si>
  <si>
    <t>SDG&amp;E1-in-2Monthly System PeakAll CustomersRate 2June7</t>
  </si>
  <si>
    <t>SDG&amp;E1-in-2Monthly System PeakAll CustomersRate 2June8</t>
  </si>
  <si>
    <t>SDG&amp;E1-in-2Monthly System PeakAll CustomersRate 2June9</t>
  </si>
  <si>
    <t>SDG&amp;E1-in-2Monthly System PeakAll CustomersRate 2June10</t>
  </si>
  <si>
    <t>SDG&amp;E1-in-2Monthly System PeakAll CustomersRate 2June11</t>
  </si>
  <si>
    <t>SDG&amp;E1-in-2Monthly System PeakAll CustomersRate 2June12</t>
  </si>
  <si>
    <t>SDG&amp;E1-in-2Monthly System PeakAll CustomersRate 2June13</t>
  </si>
  <si>
    <t>SDG&amp;E1-in-2Monthly System PeakAll CustomersRate 2June14</t>
  </si>
  <si>
    <t>SDG&amp;E1-in-2Monthly System PeakAll CustomersRate 2June15</t>
  </si>
  <si>
    <t>SDG&amp;E1-in-2Monthly System PeakAll CustomersRate 2June16</t>
  </si>
  <si>
    <t>SDG&amp;E1-in-2Monthly System PeakAll CustomersRate 2June17</t>
  </si>
  <si>
    <t>SDG&amp;E1-in-2Monthly System PeakAll CustomersRate 2June18</t>
  </si>
  <si>
    <t>SDG&amp;E1-in-2Monthly System PeakAll CustomersRate 2June19</t>
  </si>
  <si>
    <t>SDG&amp;E1-in-2Monthly System PeakAll CustomersRate 2June20</t>
  </si>
  <si>
    <t>SDG&amp;E1-in-2Monthly System PeakAll CustomersRate 2June21</t>
  </si>
  <si>
    <t>SDG&amp;E1-in-2Monthly System PeakAll CustomersRate 2June22</t>
  </si>
  <si>
    <t>SDG&amp;E1-in-2Monthly System PeakAll CustomersRate 2June23</t>
  </si>
  <si>
    <t>SDG&amp;E1-in-2Monthly System PeakAll CustomersRate 2June24</t>
  </si>
  <si>
    <t>SDG&amp;E1-in-10Average WeekdayAll CustomersRate 2July1</t>
  </si>
  <si>
    <t>SDG&amp;E1-in-10Average WeekdayAll CustomersRate 2July2</t>
  </si>
  <si>
    <t>SDG&amp;E1-in-10Average WeekdayAll CustomersRate 2July3</t>
  </si>
  <si>
    <t>SDG&amp;E1-in-10Average WeekdayAll CustomersRate 2July4</t>
  </si>
  <si>
    <t>SDG&amp;E1-in-10Average WeekdayAll CustomersRate 2July5</t>
  </si>
  <si>
    <t>SDG&amp;E1-in-10Average WeekdayAll CustomersRate 2July6</t>
  </si>
  <si>
    <t>SDG&amp;E1-in-10Average WeekdayAll CustomersRate 2July7</t>
  </si>
  <si>
    <t>SDG&amp;E1-in-10Average WeekdayAll CustomersRate 2July8</t>
  </si>
  <si>
    <t>SDG&amp;E1-in-10Average WeekdayAll CustomersRate 2July9</t>
  </si>
  <si>
    <t>SDG&amp;E1-in-10Average WeekdayAll CustomersRate 2July10</t>
  </si>
  <si>
    <t>SDG&amp;E1-in-10Average WeekdayAll CustomersRate 2July11</t>
  </si>
  <si>
    <t>SDG&amp;E1-in-10Average WeekdayAll CustomersRate 2July12</t>
  </si>
  <si>
    <t>SDG&amp;E1-in-10Average WeekdayAll CustomersRate 2July13</t>
  </si>
  <si>
    <t>SDG&amp;E1-in-10Average WeekdayAll CustomersRate 2July14</t>
  </si>
  <si>
    <t>SDG&amp;E1-in-10Average WeekdayAll CustomersRate 2July15</t>
  </si>
  <si>
    <t>SDG&amp;E1-in-10Average WeekdayAll CustomersRate 2July16</t>
  </si>
  <si>
    <t>SDG&amp;E1-in-10Average WeekdayAll CustomersRate 2July17</t>
  </si>
  <si>
    <t>SDG&amp;E1-in-10Average WeekdayAll CustomersRate 2July18</t>
  </si>
  <si>
    <t>SDG&amp;E1-in-10Average WeekdayAll CustomersRate 2July19</t>
  </si>
  <si>
    <t>SDG&amp;E1-in-10Average WeekdayAll CustomersRate 2July20</t>
  </si>
  <si>
    <t>SDG&amp;E1-in-10Average WeekdayAll CustomersRate 2July21</t>
  </si>
  <si>
    <t>SDG&amp;E1-in-10Average WeekdayAll CustomersRate 2July22</t>
  </si>
  <si>
    <t>SDG&amp;E1-in-10Average WeekdayAll CustomersRate 2July23</t>
  </si>
  <si>
    <t>SDG&amp;E1-in-10Average WeekdayAll CustomersRate 2July24</t>
  </si>
  <si>
    <t>SDG&amp;E1-in-10Monthly System PeakAll CustomersRate 2July1</t>
  </si>
  <si>
    <t>SDG&amp;E1-in-10Monthly System PeakAll CustomersRate 2July2</t>
  </si>
  <si>
    <t>SDG&amp;E1-in-10Monthly System PeakAll CustomersRate 2July3</t>
  </si>
  <si>
    <t>SDG&amp;E1-in-10Monthly System PeakAll CustomersRate 2July4</t>
  </si>
  <si>
    <t>SDG&amp;E1-in-10Monthly System PeakAll CustomersRate 2July5</t>
  </si>
  <si>
    <t>SDG&amp;E1-in-10Monthly System PeakAll CustomersRate 2July6</t>
  </si>
  <si>
    <t>SDG&amp;E1-in-10Monthly System PeakAll CustomersRate 2July7</t>
  </si>
  <si>
    <t>SDG&amp;E1-in-10Monthly System PeakAll CustomersRate 2July8</t>
  </si>
  <si>
    <t>SDG&amp;E1-in-10Monthly System PeakAll CustomersRate 2July9</t>
  </si>
  <si>
    <t>SDG&amp;E1-in-10Monthly System PeakAll CustomersRate 2July10</t>
  </si>
  <si>
    <t>SDG&amp;E1-in-10Monthly System PeakAll CustomersRate 2July11</t>
  </si>
  <si>
    <t>SDG&amp;E1-in-10Monthly System PeakAll CustomersRate 2July12</t>
  </si>
  <si>
    <t>SDG&amp;E1-in-10Monthly System PeakAll CustomersRate 2July13</t>
  </si>
  <si>
    <t>SDG&amp;E1-in-10Monthly System PeakAll CustomersRate 2July14</t>
  </si>
  <si>
    <t>SDG&amp;E1-in-10Monthly System PeakAll CustomersRate 2July15</t>
  </si>
  <si>
    <t>SDG&amp;E1-in-10Monthly System PeakAll CustomersRate 2July16</t>
  </si>
  <si>
    <t>SDG&amp;E1-in-10Monthly System PeakAll CustomersRate 2July17</t>
  </si>
  <si>
    <t>SDG&amp;E1-in-10Monthly System PeakAll CustomersRate 2July18</t>
  </si>
  <si>
    <t>SDG&amp;E1-in-10Monthly System PeakAll CustomersRate 2July19</t>
  </si>
  <si>
    <t>SDG&amp;E1-in-10Monthly System PeakAll CustomersRate 2July20</t>
  </si>
  <si>
    <t>SDG&amp;E1-in-10Monthly System PeakAll CustomersRate 2July21</t>
  </si>
  <si>
    <t>SDG&amp;E1-in-10Monthly System PeakAll CustomersRate 2July22</t>
  </si>
  <si>
    <t>SDG&amp;E1-in-10Monthly System PeakAll CustomersRate 2July23</t>
  </si>
  <si>
    <t>SDG&amp;E1-in-10Monthly System PeakAll CustomersRate 2July24</t>
  </si>
  <si>
    <t>SDG&amp;E1-in-2Average WeekdayAll CustomersRate 2July1</t>
  </si>
  <si>
    <t>SDG&amp;E1-in-2Average WeekdayAll CustomersRate 2July2</t>
  </si>
  <si>
    <t>SDG&amp;E1-in-2Average WeekdayAll CustomersRate 2July3</t>
  </si>
  <si>
    <t>SDG&amp;E1-in-2Average WeekdayAll CustomersRate 2July4</t>
  </si>
  <si>
    <t>SDG&amp;E1-in-2Average WeekdayAll CustomersRate 2July5</t>
  </si>
  <si>
    <t>SDG&amp;E1-in-2Average WeekdayAll CustomersRate 2July6</t>
  </si>
  <si>
    <t>SDG&amp;E1-in-2Average WeekdayAll CustomersRate 2July7</t>
  </si>
  <si>
    <t>SDG&amp;E1-in-2Average WeekdayAll CustomersRate 2July8</t>
  </si>
  <si>
    <t>SDG&amp;E1-in-2Average WeekdayAll CustomersRate 2July9</t>
  </si>
  <si>
    <t>SDG&amp;E1-in-2Average WeekdayAll CustomersRate 2July10</t>
  </si>
  <si>
    <t>SDG&amp;E1-in-2Average WeekdayAll CustomersRate 2July11</t>
  </si>
  <si>
    <t>SDG&amp;E1-in-2Average WeekdayAll CustomersRate 2July12</t>
  </si>
  <si>
    <t>SDG&amp;E1-in-2Average WeekdayAll CustomersRate 2July13</t>
  </si>
  <si>
    <t>SDG&amp;E1-in-2Average WeekdayAll CustomersRate 2July14</t>
  </si>
  <si>
    <t>SDG&amp;E1-in-2Average WeekdayAll CustomersRate 2July15</t>
  </si>
  <si>
    <t>SDG&amp;E1-in-2Average WeekdayAll CustomersRate 2July16</t>
  </si>
  <si>
    <t>SDG&amp;E1-in-2Average WeekdayAll CustomersRate 2July17</t>
  </si>
  <si>
    <t>SDG&amp;E1-in-2Average WeekdayAll CustomersRate 2July18</t>
  </si>
  <si>
    <t>SDG&amp;E1-in-2Average WeekdayAll CustomersRate 2July19</t>
  </si>
  <si>
    <t>SDG&amp;E1-in-2Average WeekdayAll CustomersRate 2July20</t>
  </si>
  <si>
    <t>SDG&amp;E1-in-2Average WeekdayAll CustomersRate 2July21</t>
  </si>
  <si>
    <t>SDG&amp;E1-in-2Average WeekdayAll CustomersRate 2July22</t>
  </si>
  <si>
    <t>SDG&amp;E1-in-2Average WeekdayAll CustomersRate 2July23</t>
  </si>
  <si>
    <t>SDG&amp;E1-in-2Average WeekdayAll CustomersRate 2July24</t>
  </si>
  <si>
    <t>SDG&amp;E1-in-2Monthly System PeakAll CustomersRate 2July1</t>
  </si>
  <si>
    <t>SDG&amp;E1-in-2Monthly System PeakAll CustomersRate 2July2</t>
  </si>
  <si>
    <t>SDG&amp;E1-in-2Monthly System PeakAll CustomersRate 2July3</t>
  </si>
  <si>
    <t>SDG&amp;E1-in-2Monthly System PeakAll CustomersRate 2July4</t>
  </si>
  <si>
    <t>SDG&amp;E1-in-2Monthly System PeakAll CustomersRate 2July5</t>
  </si>
  <si>
    <t>SDG&amp;E1-in-2Monthly System PeakAll CustomersRate 2July6</t>
  </si>
  <si>
    <t>SDG&amp;E1-in-2Monthly System PeakAll CustomersRate 2July7</t>
  </si>
  <si>
    <t>SDG&amp;E1-in-2Monthly System PeakAll CustomersRate 2July8</t>
  </si>
  <si>
    <t>SDG&amp;E1-in-2Monthly System PeakAll CustomersRate 2July9</t>
  </si>
  <si>
    <t>SDG&amp;E1-in-2Monthly System PeakAll CustomersRate 2July10</t>
  </si>
  <si>
    <t>SDG&amp;E1-in-2Monthly System PeakAll CustomersRate 2July11</t>
  </si>
  <si>
    <t>SDG&amp;E1-in-2Monthly System PeakAll CustomersRate 2July12</t>
  </si>
  <si>
    <t>SDG&amp;E1-in-2Monthly System PeakAll CustomersRate 2July13</t>
  </si>
  <si>
    <t>SDG&amp;E1-in-2Monthly System PeakAll CustomersRate 2July14</t>
  </si>
  <si>
    <t>SDG&amp;E1-in-2Monthly System PeakAll CustomersRate 2July15</t>
  </si>
  <si>
    <t>SDG&amp;E1-in-2Monthly System PeakAll CustomersRate 2July16</t>
  </si>
  <si>
    <t>SDG&amp;E1-in-2Monthly System PeakAll CustomersRate 2July17</t>
  </si>
  <si>
    <t>SDG&amp;E1-in-2Monthly System PeakAll CustomersRate 2July18</t>
  </si>
  <si>
    <t>SDG&amp;E1-in-2Monthly System PeakAll CustomersRate 2July19</t>
  </si>
  <si>
    <t>SDG&amp;E1-in-2Monthly System PeakAll CustomersRate 2July20</t>
  </si>
  <si>
    <t>SDG&amp;E1-in-2Monthly System PeakAll CustomersRate 2July21</t>
  </si>
  <si>
    <t>SDG&amp;E1-in-2Monthly System PeakAll CustomersRate 2July22</t>
  </si>
  <si>
    <t>SDG&amp;E1-in-2Monthly System PeakAll CustomersRate 2July23</t>
  </si>
  <si>
    <t>SDG&amp;E1-in-2Monthly System PeakAll CustomersRate 2July24</t>
  </si>
  <si>
    <t>SDG&amp;E1-in-10Average WeekdayAll CustomersRate 2August1</t>
  </si>
  <si>
    <t>SDG&amp;E1-in-10Average WeekdayAll CustomersRate 2August2</t>
  </si>
  <si>
    <t>SDG&amp;E1-in-10Average WeekdayAll CustomersRate 2August3</t>
  </si>
  <si>
    <t>SDG&amp;E1-in-10Average WeekdayAll CustomersRate 2August4</t>
  </si>
  <si>
    <t>SDG&amp;E1-in-10Average WeekdayAll CustomersRate 2August5</t>
  </si>
  <si>
    <t>SDG&amp;E1-in-10Average WeekdayAll CustomersRate 2August6</t>
  </si>
  <si>
    <t>SDG&amp;E1-in-10Average WeekdayAll CustomersRate 2August7</t>
  </si>
  <si>
    <t>SDG&amp;E1-in-10Average WeekdayAll CustomersRate 2August8</t>
  </si>
  <si>
    <t>SDG&amp;E1-in-10Average WeekdayAll CustomersRate 2August9</t>
  </si>
  <si>
    <t>SDG&amp;E1-in-10Average WeekdayAll CustomersRate 2August10</t>
  </si>
  <si>
    <t>SDG&amp;E1-in-10Average WeekdayAll CustomersRate 2August11</t>
  </si>
  <si>
    <t>SDG&amp;E1-in-10Average WeekdayAll CustomersRate 2August12</t>
  </si>
  <si>
    <t>SDG&amp;E1-in-10Average WeekdayAll CustomersRate 2August13</t>
  </si>
  <si>
    <t>SDG&amp;E1-in-10Average WeekdayAll CustomersRate 2August14</t>
  </si>
  <si>
    <t>SDG&amp;E1-in-10Average WeekdayAll CustomersRate 2August15</t>
  </si>
  <si>
    <t>SDG&amp;E1-in-10Average WeekdayAll CustomersRate 2August16</t>
  </si>
  <si>
    <t>SDG&amp;E1-in-10Average WeekdayAll CustomersRate 2August17</t>
  </si>
  <si>
    <t>SDG&amp;E1-in-10Average WeekdayAll CustomersRate 2August18</t>
  </si>
  <si>
    <t>SDG&amp;E1-in-10Average WeekdayAll CustomersRate 2August19</t>
  </si>
  <si>
    <t>SDG&amp;E1-in-10Average WeekdayAll CustomersRate 2August20</t>
  </si>
  <si>
    <t>SDG&amp;E1-in-10Average WeekdayAll CustomersRate 2August21</t>
  </si>
  <si>
    <t>SDG&amp;E1-in-10Average WeekdayAll CustomersRate 2August22</t>
  </si>
  <si>
    <t>SDG&amp;E1-in-10Average WeekdayAll CustomersRate 2August23</t>
  </si>
  <si>
    <t>SDG&amp;E1-in-10Average WeekdayAll CustomersRate 2August24</t>
  </si>
  <si>
    <t>SDG&amp;E1-in-10Monthly System PeakAll CustomersRate 2August1</t>
  </si>
  <si>
    <t>SDG&amp;E1-in-10Monthly System PeakAll CustomersRate 2August2</t>
  </si>
  <si>
    <t>SDG&amp;E1-in-10Monthly System PeakAll CustomersRate 2August3</t>
  </si>
  <si>
    <t>SDG&amp;E1-in-10Monthly System PeakAll CustomersRate 2August4</t>
  </si>
  <si>
    <t>SDG&amp;E1-in-10Monthly System PeakAll CustomersRate 2August5</t>
  </si>
  <si>
    <t>SDG&amp;E1-in-10Monthly System PeakAll CustomersRate 2August6</t>
  </si>
  <si>
    <t>SDG&amp;E1-in-10Monthly System PeakAll CustomersRate 2August7</t>
  </si>
  <si>
    <t>SDG&amp;E1-in-10Monthly System PeakAll CustomersRate 2August8</t>
  </si>
  <si>
    <t>SDG&amp;E1-in-10Monthly System PeakAll CustomersRate 2August9</t>
  </si>
  <si>
    <t>SDG&amp;E1-in-10Monthly System PeakAll CustomersRate 2August10</t>
  </si>
  <si>
    <t>SDG&amp;E1-in-10Monthly System PeakAll CustomersRate 2August11</t>
  </si>
  <si>
    <t>SDG&amp;E1-in-10Monthly System PeakAll CustomersRate 2August12</t>
  </si>
  <si>
    <t>SDG&amp;E1-in-10Monthly System PeakAll CustomersRate 2August13</t>
  </si>
  <si>
    <t>SDG&amp;E1-in-10Monthly System PeakAll CustomersRate 2August14</t>
  </si>
  <si>
    <t>SDG&amp;E1-in-10Monthly System PeakAll CustomersRate 2August15</t>
  </si>
  <si>
    <t>SDG&amp;E1-in-10Monthly System PeakAll CustomersRate 2August16</t>
  </si>
  <si>
    <t>SDG&amp;E1-in-10Monthly System PeakAll CustomersRate 2August17</t>
  </si>
  <si>
    <t>SDG&amp;E1-in-10Monthly System PeakAll CustomersRate 2August18</t>
  </si>
  <si>
    <t>SDG&amp;E1-in-10Monthly System PeakAll CustomersRate 2August19</t>
  </si>
  <si>
    <t>SDG&amp;E1-in-10Monthly System PeakAll CustomersRate 2August20</t>
  </si>
  <si>
    <t>SDG&amp;E1-in-10Monthly System PeakAll CustomersRate 2August21</t>
  </si>
  <si>
    <t>SDG&amp;E1-in-10Monthly System PeakAll CustomersRate 2August22</t>
  </si>
  <si>
    <t>SDG&amp;E1-in-10Monthly System PeakAll CustomersRate 2August23</t>
  </si>
  <si>
    <t>SDG&amp;E1-in-10Monthly System PeakAll CustomersRate 2August24</t>
  </si>
  <si>
    <t>SDG&amp;E1-in-2Average WeekdayAll CustomersRate 2August1</t>
  </si>
  <si>
    <t>SDG&amp;E1-in-2Average WeekdayAll CustomersRate 2August2</t>
  </si>
  <si>
    <t>SDG&amp;E1-in-2Average WeekdayAll CustomersRate 2August3</t>
  </si>
  <si>
    <t>SDG&amp;E1-in-2Average WeekdayAll CustomersRate 2August4</t>
  </si>
  <si>
    <t>SDG&amp;E1-in-2Average WeekdayAll CustomersRate 2August5</t>
  </si>
  <si>
    <t>SDG&amp;E1-in-2Average WeekdayAll CustomersRate 2August6</t>
  </si>
  <si>
    <t>SDG&amp;E1-in-2Average WeekdayAll CustomersRate 2August7</t>
  </si>
  <si>
    <t>SDG&amp;E1-in-2Average WeekdayAll CustomersRate 2August8</t>
  </si>
  <si>
    <t>SDG&amp;E1-in-2Average WeekdayAll CustomersRate 2August9</t>
  </si>
  <si>
    <t>SDG&amp;E1-in-2Average WeekdayAll CustomersRate 2August10</t>
  </si>
  <si>
    <t>SDG&amp;E1-in-2Average WeekdayAll CustomersRate 2August11</t>
  </si>
  <si>
    <t>SDG&amp;E1-in-2Average WeekdayAll CustomersRate 2August12</t>
  </si>
  <si>
    <t>SDG&amp;E1-in-2Average WeekdayAll CustomersRate 2August13</t>
  </si>
  <si>
    <t>SDG&amp;E1-in-2Average WeekdayAll CustomersRate 2August14</t>
  </si>
  <si>
    <t>SDG&amp;E1-in-2Average WeekdayAll CustomersRate 2August15</t>
  </si>
  <si>
    <t>SDG&amp;E1-in-2Average WeekdayAll CustomersRate 2August16</t>
  </si>
  <si>
    <t>SDG&amp;E1-in-2Average WeekdayAll CustomersRate 2August17</t>
  </si>
  <si>
    <t>SDG&amp;E1-in-2Average WeekdayAll CustomersRate 2August18</t>
  </si>
  <si>
    <t>SDG&amp;E1-in-2Average WeekdayAll CustomersRate 2August19</t>
  </si>
  <si>
    <t>SDG&amp;E1-in-2Average WeekdayAll CustomersRate 2August20</t>
  </si>
  <si>
    <t>SDG&amp;E1-in-2Average WeekdayAll CustomersRate 2August21</t>
  </si>
  <si>
    <t>SDG&amp;E1-in-2Average WeekdayAll CustomersRate 2August22</t>
  </si>
  <si>
    <t>SDG&amp;E1-in-2Average WeekdayAll CustomersRate 2August23</t>
  </si>
  <si>
    <t>SDG&amp;E1-in-2Average WeekdayAll CustomersRate 2August24</t>
  </si>
  <si>
    <t>SDG&amp;E1-in-2Monthly System PeakAll CustomersRate 2August1</t>
  </si>
  <si>
    <t>SDG&amp;E1-in-2Monthly System PeakAll CustomersRate 2August2</t>
  </si>
  <si>
    <t>SDG&amp;E1-in-2Monthly System PeakAll CustomersRate 2August3</t>
  </si>
  <si>
    <t>SDG&amp;E1-in-2Monthly System PeakAll CustomersRate 2August4</t>
  </si>
  <si>
    <t>SDG&amp;E1-in-2Monthly System PeakAll CustomersRate 2August5</t>
  </si>
  <si>
    <t>SDG&amp;E1-in-2Monthly System PeakAll CustomersRate 2August6</t>
  </si>
  <si>
    <t>SDG&amp;E1-in-2Monthly System PeakAll CustomersRate 2August7</t>
  </si>
  <si>
    <t>SDG&amp;E1-in-2Monthly System PeakAll CustomersRate 2August8</t>
  </si>
  <si>
    <t>SDG&amp;E1-in-2Monthly System PeakAll CustomersRate 2August9</t>
  </si>
  <si>
    <t>SDG&amp;E1-in-2Monthly System PeakAll CustomersRate 2August10</t>
  </si>
  <si>
    <t>SDG&amp;E1-in-2Monthly System PeakAll CustomersRate 2August11</t>
  </si>
  <si>
    <t>SDG&amp;E1-in-2Monthly System PeakAll CustomersRate 2August12</t>
  </si>
  <si>
    <t>SDG&amp;E1-in-2Monthly System PeakAll CustomersRate 2August13</t>
  </si>
  <si>
    <t>SDG&amp;E1-in-2Monthly System PeakAll CustomersRate 2August14</t>
  </si>
  <si>
    <t>SDG&amp;E1-in-2Monthly System PeakAll CustomersRate 2August15</t>
  </si>
  <si>
    <t>SDG&amp;E1-in-2Monthly System PeakAll CustomersRate 2August16</t>
  </si>
  <si>
    <t>SDG&amp;E1-in-2Monthly System PeakAll CustomersRate 2August17</t>
  </si>
  <si>
    <t>SDG&amp;E1-in-2Monthly System PeakAll CustomersRate 2August18</t>
  </si>
  <si>
    <t>SDG&amp;E1-in-2Monthly System PeakAll CustomersRate 2August19</t>
  </si>
  <si>
    <t>SDG&amp;E1-in-2Monthly System PeakAll CustomersRate 2August20</t>
  </si>
  <si>
    <t>SDG&amp;E1-in-2Monthly System PeakAll CustomersRate 2August21</t>
  </si>
  <si>
    <t>SDG&amp;E1-in-2Monthly System PeakAll CustomersRate 2August22</t>
  </si>
  <si>
    <t>SDG&amp;E1-in-2Monthly System PeakAll CustomersRate 2August23</t>
  </si>
  <si>
    <t>SDG&amp;E1-in-2Monthly System PeakAll CustomersRate 2August24</t>
  </si>
  <si>
    <t>SDG&amp;E1-in-10Average WeekdayAll CustomersRate 2September1</t>
  </si>
  <si>
    <t>SDG&amp;E1-in-10Average WeekdayAll CustomersRate 2September2</t>
  </si>
  <si>
    <t>SDG&amp;E1-in-10Average WeekdayAll CustomersRate 2September3</t>
  </si>
  <si>
    <t>SDG&amp;E1-in-10Average WeekdayAll CustomersRate 2September4</t>
  </si>
  <si>
    <t>SDG&amp;E1-in-10Average WeekdayAll CustomersRate 2September5</t>
  </si>
  <si>
    <t>SDG&amp;E1-in-10Average WeekdayAll CustomersRate 2September6</t>
  </si>
  <si>
    <t>SDG&amp;E1-in-10Average WeekdayAll CustomersRate 2September7</t>
  </si>
  <si>
    <t>SDG&amp;E1-in-10Average WeekdayAll CustomersRate 2September8</t>
  </si>
  <si>
    <t>SDG&amp;E1-in-10Average WeekdayAll CustomersRate 2September9</t>
  </si>
  <si>
    <t>SDG&amp;E1-in-10Average WeekdayAll CustomersRate 2September10</t>
  </si>
  <si>
    <t>SDG&amp;E1-in-10Average WeekdayAll CustomersRate 2September11</t>
  </si>
  <si>
    <t>SDG&amp;E1-in-10Average WeekdayAll CustomersRate 2September12</t>
  </si>
  <si>
    <t>SDG&amp;E1-in-10Average WeekdayAll CustomersRate 2September13</t>
  </si>
  <si>
    <t>SDG&amp;E1-in-10Average WeekdayAll CustomersRate 2September14</t>
  </si>
  <si>
    <t>SDG&amp;E1-in-10Average WeekdayAll CustomersRate 2September15</t>
  </si>
  <si>
    <t>SDG&amp;E1-in-10Average WeekdayAll CustomersRate 2September16</t>
  </si>
  <si>
    <t>SDG&amp;E1-in-10Average WeekdayAll CustomersRate 2September17</t>
  </si>
  <si>
    <t>SDG&amp;E1-in-10Average WeekdayAll CustomersRate 2September18</t>
  </si>
  <si>
    <t>SDG&amp;E1-in-10Average WeekdayAll CustomersRate 2September19</t>
  </si>
  <si>
    <t>SDG&amp;E1-in-10Average WeekdayAll CustomersRate 2September20</t>
  </si>
  <si>
    <t>SDG&amp;E1-in-10Average WeekdayAll CustomersRate 2September21</t>
  </si>
  <si>
    <t>SDG&amp;E1-in-10Average WeekdayAll CustomersRate 2September22</t>
  </si>
  <si>
    <t>SDG&amp;E1-in-10Average WeekdayAll CustomersRate 2September23</t>
  </si>
  <si>
    <t>SDG&amp;E1-in-10Average WeekdayAll CustomersRate 2September24</t>
  </si>
  <si>
    <t>SDG&amp;E1-in-10Monthly System PeakAll CustomersRate 2September1</t>
  </si>
  <si>
    <t>SDG&amp;E1-in-10Monthly System PeakAll CustomersRate 2September2</t>
  </si>
  <si>
    <t>SDG&amp;E1-in-10Monthly System PeakAll CustomersRate 2September3</t>
  </si>
  <si>
    <t>SDG&amp;E1-in-10Monthly System PeakAll CustomersRate 2September4</t>
  </si>
  <si>
    <t>SDG&amp;E1-in-10Monthly System PeakAll CustomersRate 2September5</t>
  </si>
  <si>
    <t>SDG&amp;E1-in-10Monthly System PeakAll CustomersRate 2September6</t>
  </si>
  <si>
    <t>SDG&amp;E1-in-10Monthly System PeakAll CustomersRate 2September7</t>
  </si>
  <si>
    <t>SDG&amp;E1-in-10Monthly System PeakAll CustomersRate 2September8</t>
  </si>
  <si>
    <t>SDG&amp;E1-in-10Monthly System PeakAll CustomersRate 2September9</t>
  </si>
  <si>
    <t>SDG&amp;E1-in-10Monthly System PeakAll CustomersRate 2September10</t>
  </si>
  <si>
    <t>SDG&amp;E1-in-10Monthly System PeakAll CustomersRate 2September11</t>
  </si>
  <si>
    <t>SDG&amp;E1-in-10Monthly System PeakAll CustomersRate 2September12</t>
  </si>
  <si>
    <t>SDG&amp;E1-in-10Monthly System PeakAll CustomersRate 2September13</t>
  </si>
  <si>
    <t>SDG&amp;E1-in-10Monthly System PeakAll CustomersRate 2September14</t>
  </si>
  <si>
    <t>SDG&amp;E1-in-10Monthly System PeakAll CustomersRate 2September15</t>
  </si>
  <si>
    <t>SDG&amp;E1-in-10Monthly System PeakAll CustomersRate 2September16</t>
  </si>
  <si>
    <t>SDG&amp;E1-in-10Monthly System PeakAll CustomersRate 2September17</t>
  </si>
  <si>
    <t>SDG&amp;E1-in-10Monthly System PeakAll CustomersRate 2September18</t>
  </si>
  <si>
    <t>SDG&amp;E1-in-10Monthly System PeakAll CustomersRate 2September19</t>
  </si>
  <si>
    <t>SDG&amp;E1-in-10Monthly System PeakAll CustomersRate 2September20</t>
  </si>
  <si>
    <t>SDG&amp;E1-in-10Monthly System PeakAll CustomersRate 2September21</t>
  </si>
  <si>
    <t>SDG&amp;E1-in-10Monthly System PeakAll CustomersRate 2September22</t>
  </si>
  <si>
    <t>SDG&amp;E1-in-10Monthly System PeakAll CustomersRate 2September23</t>
  </si>
  <si>
    <t>SDG&amp;E1-in-10Monthly System PeakAll CustomersRate 2September24</t>
  </si>
  <si>
    <t>SDG&amp;E1-in-2Average WeekdayAll CustomersRate 2September1</t>
  </si>
  <si>
    <t>SDG&amp;E1-in-2Average WeekdayAll CustomersRate 2September2</t>
  </si>
  <si>
    <t>SDG&amp;E1-in-2Average WeekdayAll CustomersRate 2September3</t>
  </si>
  <si>
    <t>SDG&amp;E1-in-2Average WeekdayAll CustomersRate 2September4</t>
  </si>
  <si>
    <t>SDG&amp;E1-in-2Average WeekdayAll CustomersRate 2September5</t>
  </si>
  <si>
    <t>SDG&amp;E1-in-2Average WeekdayAll CustomersRate 2September6</t>
  </si>
  <si>
    <t>SDG&amp;E1-in-2Average WeekdayAll CustomersRate 2September7</t>
  </si>
  <si>
    <t>SDG&amp;E1-in-2Average WeekdayAll CustomersRate 2September8</t>
  </si>
  <si>
    <t>SDG&amp;E1-in-2Average WeekdayAll CustomersRate 2September9</t>
  </si>
  <si>
    <t>SDG&amp;E1-in-2Average WeekdayAll CustomersRate 2September10</t>
  </si>
  <si>
    <t>SDG&amp;E1-in-2Average WeekdayAll CustomersRate 2September11</t>
  </si>
  <si>
    <t>SDG&amp;E1-in-2Average WeekdayAll CustomersRate 2September12</t>
  </si>
  <si>
    <t>SDG&amp;E1-in-2Average WeekdayAll CustomersRate 2September13</t>
  </si>
  <si>
    <t>SDG&amp;E1-in-2Average WeekdayAll CustomersRate 2September14</t>
  </si>
  <si>
    <t>SDG&amp;E1-in-2Average WeekdayAll CustomersRate 2September15</t>
  </si>
  <si>
    <t>SDG&amp;E1-in-2Average WeekdayAll CustomersRate 2September16</t>
  </si>
  <si>
    <t>SDG&amp;E1-in-2Average WeekdayAll CustomersRate 2September17</t>
  </si>
  <si>
    <t>SDG&amp;E1-in-2Average WeekdayAll CustomersRate 2September18</t>
  </si>
  <si>
    <t>SDG&amp;E1-in-2Average WeekdayAll CustomersRate 2September19</t>
  </si>
  <si>
    <t>SDG&amp;E1-in-2Average WeekdayAll CustomersRate 2September20</t>
  </si>
  <si>
    <t>SDG&amp;E1-in-2Average WeekdayAll CustomersRate 2September21</t>
  </si>
  <si>
    <t>SDG&amp;E1-in-2Average WeekdayAll CustomersRate 2September22</t>
  </si>
  <si>
    <t>SDG&amp;E1-in-2Average WeekdayAll CustomersRate 2September23</t>
  </si>
  <si>
    <t>SDG&amp;E1-in-2Average WeekdayAll CustomersRate 2September24</t>
  </si>
  <si>
    <t>SDG&amp;E1-in-2Monthly System PeakAll CustomersRate 2September1</t>
  </si>
  <si>
    <t>SDG&amp;E1-in-2Monthly System PeakAll CustomersRate 2September2</t>
  </si>
  <si>
    <t>SDG&amp;E1-in-2Monthly System PeakAll CustomersRate 2September3</t>
  </si>
  <si>
    <t>SDG&amp;E1-in-2Monthly System PeakAll CustomersRate 2September4</t>
  </si>
  <si>
    <t>SDG&amp;E1-in-2Monthly System PeakAll CustomersRate 2September5</t>
  </si>
  <si>
    <t>SDG&amp;E1-in-2Monthly System PeakAll CustomersRate 2September6</t>
  </si>
  <si>
    <t>SDG&amp;E1-in-2Monthly System PeakAll CustomersRate 2September7</t>
  </si>
  <si>
    <t>SDG&amp;E1-in-2Monthly System PeakAll CustomersRate 2September8</t>
  </si>
  <si>
    <t>SDG&amp;E1-in-2Monthly System PeakAll CustomersRate 2September9</t>
  </si>
  <si>
    <t>SDG&amp;E1-in-2Monthly System PeakAll CustomersRate 2September10</t>
  </si>
  <si>
    <t>SDG&amp;E1-in-2Monthly System PeakAll CustomersRate 2September11</t>
  </si>
  <si>
    <t>SDG&amp;E1-in-2Monthly System PeakAll CustomersRate 2September12</t>
  </si>
  <si>
    <t>SDG&amp;E1-in-2Monthly System PeakAll CustomersRate 2September13</t>
  </si>
  <si>
    <t>SDG&amp;E1-in-2Monthly System PeakAll CustomersRate 2September14</t>
  </si>
  <si>
    <t>SDG&amp;E1-in-2Monthly System PeakAll CustomersRate 2September15</t>
  </si>
  <si>
    <t>SDG&amp;E1-in-2Monthly System PeakAll CustomersRate 2September16</t>
  </si>
  <si>
    <t>SDG&amp;E1-in-2Monthly System PeakAll CustomersRate 2September17</t>
  </si>
  <si>
    <t>SDG&amp;E1-in-2Monthly System PeakAll CustomersRate 2September18</t>
  </si>
  <si>
    <t>SDG&amp;E1-in-2Monthly System PeakAll CustomersRate 2September19</t>
  </si>
  <si>
    <t>SDG&amp;E1-in-2Monthly System PeakAll CustomersRate 2September20</t>
  </si>
  <si>
    <t>SDG&amp;E1-in-2Monthly System PeakAll CustomersRate 2September21</t>
  </si>
  <si>
    <t>SDG&amp;E1-in-2Monthly System PeakAll CustomersRate 2September22</t>
  </si>
  <si>
    <t>SDG&amp;E1-in-2Monthly System PeakAll CustomersRate 2September23</t>
  </si>
  <si>
    <t>SDG&amp;E1-in-2Monthly System PeakAll CustomersRate 2September24</t>
  </si>
  <si>
    <t>SDG&amp;E1-in-10Average WeekdayAll CustomersRate 2October1</t>
  </si>
  <si>
    <t>SDG&amp;E1-in-10Average WeekdayAll CustomersRate 2October2</t>
  </si>
  <si>
    <t>SDG&amp;E1-in-10Average WeekdayAll CustomersRate 2October3</t>
  </si>
  <si>
    <t>SDG&amp;E1-in-10Average WeekdayAll CustomersRate 2October4</t>
  </si>
  <si>
    <t>SDG&amp;E1-in-10Average WeekdayAll CustomersRate 2October5</t>
  </si>
  <si>
    <t>SDG&amp;E1-in-10Average WeekdayAll CustomersRate 2October6</t>
  </si>
  <si>
    <t>SDG&amp;E1-in-10Average WeekdayAll CustomersRate 2October7</t>
  </si>
  <si>
    <t>SDG&amp;E1-in-10Average WeekdayAll CustomersRate 2October8</t>
  </si>
  <si>
    <t>SDG&amp;E1-in-10Average WeekdayAll CustomersRate 2October9</t>
  </si>
  <si>
    <t>SDG&amp;E1-in-10Average WeekdayAll CustomersRate 2October10</t>
  </si>
  <si>
    <t>SDG&amp;E1-in-10Average WeekdayAll CustomersRate 2October11</t>
  </si>
  <si>
    <t>SDG&amp;E1-in-10Average WeekdayAll CustomersRate 2October12</t>
  </si>
  <si>
    <t>SDG&amp;E1-in-10Average WeekdayAll CustomersRate 2October13</t>
  </si>
  <si>
    <t>SDG&amp;E1-in-10Average WeekdayAll CustomersRate 2October14</t>
  </si>
  <si>
    <t>SDG&amp;E1-in-10Average WeekdayAll CustomersRate 2October15</t>
  </si>
  <si>
    <t>SDG&amp;E1-in-10Average WeekdayAll CustomersRate 2October16</t>
  </si>
  <si>
    <t>SDG&amp;E1-in-10Average WeekdayAll CustomersRate 2October17</t>
  </si>
  <si>
    <t>SDG&amp;E1-in-10Average WeekdayAll CustomersRate 2October18</t>
  </si>
  <si>
    <t>SDG&amp;E1-in-10Average WeekdayAll CustomersRate 2October19</t>
  </si>
  <si>
    <t>SDG&amp;E1-in-10Average WeekdayAll CustomersRate 2October20</t>
  </si>
  <si>
    <t>SDG&amp;E1-in-10Average WeekdayAll CustomersRate 2October21</t>
  </si>
  <si>
    <t>SDG&amp;E1-in-10Average WeekdayAll CustomersRate 2October22</t>
  </si>
  <si>
    <t>SDG&amp;E1-in-10Average WeekdayAll CustomersRate 2October23</t>
  </si>
  <si>
    <t>SDG&amp;E1-in-10Average WeekdayAll CustomersRate 2October24</t>
  </si>
  <si>
    <t>SDG&amp;E1-in-10Monthly System PeakAll CustomersRate 2October1</t>
  </si>
  <si>
    <t>SDG&amp;E1-in-10Monthly System PeakAll CustomersRate 2October2</t>
  </si>
  <si>
    <t>SDG&amp;E1-in-10Monthly System PeakAll CustomersRate 2October3</t>
  </si>
  <si>
    <t>SDG&amp;E1-in-10Monthly System PeakAll CustomersRate 2October4</t>
  </si>
  <si>
    <t>SDG&amp;E1-in-10Monthly System PeakAll CustomersRate 2October5</t>
  </si>
  <si>
    <t>SDG&amp;E1-in-10Monthly System PeakAll CustomersRate 2October6</t>
  </si>
  <si>
    <t>SDG&amp;E1-in-10Monthly System PeakAll CustomersRate 2October7</t>
  </si>
  <si>
    <t>SDG&amp;E1-in-10Monthly System PeakAll CustomersRate 2October8</t>
  </si>
  <si>
    <t>SDG&amp;E1-in-10Monthly System PeakAll CustomersRate 2October9</t>
  </si>
  <si>
    <t>SDG&amp;E1-in-10Monthly System PeakAll CustomersRate 2October10</t>
  </si>
  <si>
    <t>SDG&amp;E1-in-10Monthly System PeakAll CustomersRate 2October11</t>
  </si>
  <si>
    <t>SDG&amp;E1-in-10Monthly System PeakAll CustomersRate 2October12</t>
  </si>
  <si>
    <t>SDG&amp;E1-in-10Monthly System PeakAll CustomersRate 2October13</t>
  </si>
  <si>
    <t>SDG&amp;E1-in-10Monthly System PeakAll CustomersRate 2October14</t>
  </si>
  <si>
    <t>SDG&amp;E1-in-10Monthly System PeakAll CustomersRate 2October15</t>
  </si>
  <si>
    <t>SDG&amp;E1-in-10Monthly System PeakAll CustomersRate 2October16</t>
  </si>
  <si>
    <t>SDG&amp;E1-in-10Monthly System PeakAll CustomersRate 2October17</t>
  </si>
  <si>
    <t>SDG&amp;E1-in-10Monthly System PeakAll CustomersRate 2October18</t>
  </si>
  <si>
    <t>SDG&amp;E1-in-10Monthly System PeakAll CustomersRate 2October19</t>
  </si>
  <si>
    <t>SDG&amp;E1-in-10Monthly System PeakAll CustomersRate 2October20</t>
  </si>
  <si>
    <t>SDG&amp;E1-in-10Monthly System PeakAll CustomersRate 2October21</t>
  </si>
  <si>
    <t>SDG&amp;E1-in-10Monthly System PeakAll CustomersRate 2October22</t>
  </si>
  <si>
    <t>SDG&amp;E1-in-10Monthly System PeakAll CustomersRate 2October23</t>
  </si>
  <si>
    <t>SDG&amp;E1-in-10Monthly System PeakAll CustomersRate 2October24</t>
  </si>
  <si>
    <t>SDG&amp;E1-in-2Average WeekdayAll CustomersRate 2October1</t>
  </si>
  <si>
    <t>SDG&amp;E1-in-2Average WeekdayAll CustomersRate 2October2</t>
  </si>
  <si>
    <t>SDG&amp;E1-in-2Average WeekdayAll CustomersRate 2October3</t>
  </si>
  <si>
    <t>SDG&amp;E1-in-2Average WeekdayAll CustomersRate 2October4</t>
  </si>
  <si>
    <t>SDG&amp;E1-in-2Average WeekdayAll CustomersRate 2October5</t>
  </si>
  <si>
    <t>SDG&amp;E1-in-2Average WeekdayAll CustomersRate 2October6</t>
  </si>
  <si>
    <t>SDG&amp;E1-in-2Average WeekdayAll CustomersRate 2October7</t>
  </si>
  <si>
    <t>SDG&amp;E1-in-2Average WeekdayAll CustomersRate 2October8</t>
  </si>
  <si>
    <t>SDG&amp;E1-in-2Average WeekdayAll CustomersRate 2October9</t>
  </si>
  <si>
    <t>SDG&amp;E1-in-2Average WeekdayAll CustomersRate 2October10</t>
  </si>
  <si>
    <t>SDG&amp;E1-in-2Average WeekdayAll CustomersRate 2October11</t>
  </si>
  <si>
    <t>SDG&amp;E1-in-2Average WeekdayAll CustomersRate 2October12</t>
  </si>
  <si>
    <t>SDG&amp;E1-in-2Average WeekdayAll CustomersRate 2October13</t>
  </si>
  <si>
    <t>SDG&amp;E1-in-2Average WeekdayAll CustomersRate 2October14</t>
  </si>
  <si>
    <t>SDG&amp;E1-in-2Average WeekdayAll CustomersRate 2October15</t>
  </si>
  <si>
    <t>SDG&amp;E1-in-2Average WeekdayAll CustomersRate 2October16</t>
  </si>
  <si>
    <t>SDG&amp;E1-in-2Average WeekdayAll CustomersRate 2October17</t>
  </si>
  <si>
    <t>SDG&amp;E1-in-2Average WeekdayAll CustomersRate 2October18</t>
  </si>
  <si>
    <t>SDG&amp;E1-in-2Average WeekdayAll CustomersRate 2October19</t>
  </si>
  <si>
    <t>SDG&amp;E1-in-2Average WeekdayAll CustomersRate 2October20</t>
  </si>
  <si>
    <t>SDG&amp;E1-in-2Average WeekdayAll CustomersRate 2October21</t>
  </si>
  <si>
    <t>SDG&amp;E1-in-2Average WeekdayAll CustomersRate 2October22</t>
  </si>
  <si>
    <t>SDG&amp;E1-in-2Average WeekdayAll CustomersRate 2October23</t>
  </si>
  <si>
    <t>SDG&amp;E1-in-2Average WeekdayAll CustomersRate 2October24</t>
  </si>
  <si>
    <t>SDG&amp;E1-in-2Monthly System PeakAll CustomersRate 2October1</t>
  </si>
  <si>
    <t>SDG&amp;E1-in-2Monthly System PeakAll CustomersRate 2October2</t>
  </si>
  <si>
    <t>SDG&amp;E1-in-2Monthly System PeakAll CustomersRate 2October3</t>
  </si>
  <si>
    <t>SDG&amp;E1-in-2Monthly System PeakAll CustomersRate 2October4</t>
  </si>
  <si>
    <t>SDG&amp;E1-in-2Monthly System PeakAll CustomersRate 2October5</t>
  </si>
  <si>
    <t>SDG&amp;E1-in-2Monthly System PeakAll CustomersRate 2October6</t>
  </si>
  <si>
    <t>SDG&amp;E1-in-2Monthly System PeakAll CustomersRate 2October7</t>
  </si>
  <si>
    <t>SDG&amp;E1-in-2Monthly System PeakAll CustomersRate 2October8</t>
  </si>
  <si>
    <t>SDG&amp;E1-in-2Monthly System PeakAll CustomersRate 2October9</t>
  </si>
  <si>
    <t>SDG&amp;E1-in-2Monthly System PeakAll CustomersRate 2October10</t>
  </si>
  <si>
    <t>SDG&amp;E1-in-2Monthly System PeakAll CustomersRate 2October11</t>
  </si>
  <si>
    <t>SDG&amp;E1-in-2Monthly System PeakAll CustomersRate 2October12</t>
  </si>
  <si>
    <t>SDG&amp;E1-in-2Monthly System PeakAll CustomersRate 2October13</t>
  </si>
  <si>
    <t>SDG&amp;E1-in-2Monthly System PeakAll CustomersRate 2October14</t>
  </si>
  <si>
    <t>SDG&amp;E1-in-2Monthly System PeakAll CustomersRate 2October15</t>
  </si>
  <si>
    <t>SDG&amp;E1-in-2Monthly System PeakAll CustomersRate 2October16</t>
  </si>
  <si>
    <t>SDG&amp;E1-in-2Monthly System PeakAll CustomersRate 2October17</t>
  </si>
  <si>
    <t>SDG&amp;E1-in-2Monthly System PeakAll CustomersRate 2October18</t>
  </si>
  <si>
    <t>SDG&amp;E1-in-2Monthly System PeakAll CustomersRate 2October19</t>
  </si>
  <si>
    <t>SDG&amp;E1-in-2Monthly System PeakAll CustomersRate 2October20</t>
  </si>
  <si>
    <t>SDG&amp;E1-in-2Monthly System PeakAll CustomersRate 2October21</t>
  </si>
  <si>
    <t>SDG&amp;E1-in-2Monthly System PeakAll CustomersRate 2October22</t>
  </si>
  <si>
    <t>SDG&amp;E1-in-2Monthly System PeakAll CustomersRate 2October23</t>
  </si>
  <si>
    <t>SDG&amp;E1-in-2Monthly System PeakAll CustomersRate 2October24</t>
  </si>
  <si>
    <t>SDG&amp;E1-in-10Average WeekdayAll CustomersRate 2November1</t>
  </si>
  <si>
    <t>SDG&amp;E1-in-10Average WeekdayAll CustomersRate 2November2</t>
  </si>
  <si>
    <t>SDG&amp;E1-in-10Average WeekdayAll CustomersRate 2November3</t>
  </si>
  <si>
    <t>SDG&amp;E1-in-10Average WeekdayAll CustomersRate 2November4</t>
  </si>
  <si>
    <t>SDG&amp;E1-in-10Average WeekdayAll CustomersRate 2November5</t>
  </si>
  <si>
    <t>SDG&amp;E1-in-10Average WeekdayAll CustomersRate 2November6</t>
  </si>
  <si>
    <t>SDG&amp;E1-in-10Average WeekdayAll CustomersRate 2November7</t>
  </si>
  <si>
    <t>SDG&amp;E1-in-10Average WeekdayAll CustomersRate 2November8</t>
  </si>
  <si>
    <t>SDG&amp;E1-in-10Average WeekdayAll CustomersRate 2November9</t>
  </si>
  <si>
    <t>SDG&amp;E1-in-10Average WeekdayAll CustomersRate 2November10</t>
  </si>
  <si>
    <t>SDG&amp;E1-in-10Average WeekdayAll CustomersRate 2November11</t>
  </si>
  <si>
    <t>SDG&amp;E1-in-10Average WeekdayAll CustomersRate 2November12</t>
  </si>
  <si>
    <t>SDG&amp;E1-in-10Average WeekdayAll CustomersRate 2November13</t>
  </si>
  <si>
    <t>SDG&amp;E1-in-10Average WeekdayAll CustomersRate 2November14</t>
  </si>
  <si>
    <t>SDG&amp;E1-in-10Average WeekdayAll CustomersRate 2November15</t>
  </si>
  <si>
    <t>SDG&amp;E1-in-10Average WeekdayAll CustomersRate 2November16</t>
  </si>
  <si>
    <t>SDG&amp;E1-in-10Average WeekdayAll CustomersRate 2November17</t>
  </si>
  <si>
    <t>SDG&amp;E1-in-10Average WeekdayAll CustomersRate 2November18</t>
  </si>
  <si>
    <t>SDG&amp;E1-in-10Average WeekdayAll CustomersRate 2November19</t>
  </si>
  <si>
    <t>SDG&amp;E1-in-10Average WeekdayAll CustomersRate 2November20</t>
  </si>
  <si>
    <t>SDG&amp;E1-in-10Average WeekdayAll CustomersRate 2November21</t>
  </si>
  <si>
    <t>SDG&amp;E1-in-10Average WeekdayAll CustomersRate 2November22</t>
  </si>
  <si>
    <t>SDG&amp;E1-in-10Average WeekdayAll CustomersRate 2November23</t>
  </si>
  <si>
    <t>SDG&amp;E1-in-10Average WeekdayAll CustomersRate 2November24</t>
  </si>
  <si>
    <t>SDG&amp;E1-in-10Monthly System PeakAll CustomersRate 2November1</t>
  </si>
  <si>
    <t>SDG&amp;E1-in-10Monthly System PeakAll CustomersRate 2November2</t>
  </si>
  <si>
    <t>SDG&amp;E1-in-10Monthly System PeakAll CustomersRate 2November3</t>
  </si>
  <si>
    <t>SDG&amp;E1-in-10Monthly System PeakAll CustomersRate 2November4</t>
  </si>
  <si>
    <t>SDG&amp;E1-in-10Monthly System PeakAll CustomersRate 2November5</t>
  </si>
  <si>
    <t>SDG&amp;E1-in-10Monthly System PeakAll CustomersRate 2November6</t>
  </si>
  <si>
    <t>SDG&amp;E1-in-10Monthly System PeakAll CustomersRate 2November7</t>
  </si>
  <si>
    <t>SDG&amp;E1-in-10Monthly System PeakAll CustomersRate 2November8</t>
  </si>
  <si>
    <t>SDG&amp;E1-in-10Monthly System PeakAll CustomersRate 2November9</t>
  </si>
  <si>
    <t>SDG&amp;E1-in-10Monthly System PeakAll CustomersRate 2November10</t>
  </si>
  <si>
    <t>SDG&amp;E1-in-10Monthly System PeakAll CustomersRate 2November11</t>
  </si>
  <si>
    <t>SDG&amp;E1-in-10Monthly System PeakAll CustomersRate 2November12</t>
  </si>
  <si>
    <t>SDG&amp;E1-in-10Monthly System PeakAll CustomersRate 2November13</t>
  </si>
  <si>
    <t>SDG&amp;E1-in-10Monthly System PeakAll CustomersRate 2November14</t>
  </si>
  <si>
    <t>SDG&amp;E1-in-10Monthly System PeakAll CustomersRate 2November15</t>
  </si>
  <si>
    <t>SDG&amp;E1-in-10Monthly System PeakAll CustomersRate 2November16</t>
  </si>
  <si>
    <t>SDG&amp;E1-in-10Monthly System PeakAll CustomersRate 2November17</t>
  </si>
  <si>
    <t>SDG&amp;E1-in-10Monthly System PeakAll CustomersRate 2November18</t>
  </si>
  <si>
    <t>SDG&amp;E1-in-10Monthly System PeakAll CustomersRate 2November19</t>
  </si>
  <si>
    <t>SDG&amp;E1-in-10Monthly System PeakAll CustomersRate 2November20</t>
  </si>
  <si>
    <t>SDG&amp;E1-in-10Monthly System PeakAll CustomersRate 2November21</t>
  </si>
  <si>
    <t>SDG&amp;E1-in-10Monthly System PeakAll CustomersRate 2November22</t>
  </si>
  <si>
    <t>SDG&amp;E1-in-10Monthly System PeakAll CustomersRate 2November23</t>
  </si>
  <si>
    <t>SDG&amp;E1-in-10Monthly System PeakAll CustomersRate 2November24</t>
  </si>
  <si>
    <t>SDG&amp;E1-in-2Average WeekdayAll CustomersRate 2November1</t>
  </si>
  <si>
    <t>SDG&amp;E1-in-2Average WeekdayAll CustomersRate 2November2</t>
  </si>
  <si>
    <t>SDG&amp;E1-in-2Average WeekdayAll CustomersRate 2November3</t>
  </si>
  <si>
    <t>SDG&amp;E1-in-2Average WeekdayAll CustomersRate 2November4</t>
  </si>
  <si>
    <t>SDG&amp;E1-in-2Average WeekdayAll CustomersRate 2November5</t>
  </si>
  <si>
    <t>SDG&amp;E1-in-2Average WeekdayAll CustomersRate 2November6</t>
  </si>
  <si>
    <t>SDG&amp;E1-in-2Average WeekdayAll CustomersRate 2November7</t>
  </si>
  <si>
    <t>SDG&amp;E1-in-2Average WeekdayAll CustomersRate 2November8</t>
  </si>
  <si>
    <t>SDG&amp;E1-in-2Average WeekdayAll CustomersRate 2November9</t>
  </si>
  <si>
    <t>SDG&amp;E1-in-2Average WeekdayAll CustomersRate 2November10</t>
  </si>
  <si>
    <t>SDG&amp;E1-in-2Average WeekdayAll CustomersRate 2November11</t>
  </si>
  <si>
    <t>SDG&amp;E1-in-2Average WeekdayAll CustomersRate 2November12</t>
  </si>
  <si>
    <t>SDG&amp;E1-in-2Average WeekdayAll CustomersRate 2November13</t>
  </si>
  <si>
    <t>SDG&amp;E1-in-2Average WeekdayAll CustomersRate 2November14</t>
  </si>
  <si>
    <t>SDG&amp;E1-in-2Average WeekdayAll CustomersRate 2November15</t>
  </si>
  <si>
    <t>SDG&amp;E1-in-2Average WeekdayAll CustomersRate 2November16</t>
  </si>
  <si>
    <t>SDG&amp;E1-in-2Average WeekdayAll CustomersRate 2November17</t>
  </si>
  <si>
    <t>SDG&amp;E1-in-2Average WeekdayAll CustomersRate 2November18</t>
  </si>
  <si>
    <t>SDG&amp;E1-in-2Average WeekdayAll CustomersRate 2November19</t>
  </si>
  <si>
    <t>SDG&amp;E1-in-2Average WeekdayAll CustomersRate 2November20</t>
  </si>
  <si>
    <t>SDG&amp;E1-in-2Average WeekdayAll CustomersRate 2November21</t>
  </si>
  <si>
    <t>SDG&amp;E1-in-2Average WeekdayAll CustomersRate 2November22</t>
  </si>
  <si>
    <t>SDG&amp;E1-in-2Average WeekdayAll CustomersRate 2November23</t>
  </si>
  <si>
    <t>SDG&amp;E1-in-2Average WeekdayAll CustomersRate 2November24</t>
  </si>
  <si>
    <t>SDG&amp;E1-in-2Monthly System PeakAll CustomersRate 2November1</t>
  </si>
  <si>
    <t>SDG&amp;E1-in-2Monthly System PeakAll CustomersRate 2November2</t>
  </si>
  <si>
    <t>SDG&amp;E1-in-2Monthly System PeakAll CustomersRate 2November3</t>
  </si>
  <si>
    <t>SDG&amp;E1-in-2Monthly System PeakAll CustomersRate 2November4</t>
  </si>
  <si>
    <t>SDG&amp;E1-in-2Monthly System PeakAll CustomersRate 2November5</t>
  </si>
  <si>
    <t>SDG&amp;E1-in-2Monthly System PeakAll CustomersRate 2November6</t>
  </si>
  <si>
    <t>SDG&amp;E1-in-2Monthly System PeakAll CustomersRate 2November7</t>
  </si>
  <si>
    <t>SDG&amp;E1-in-2Monthly System PeakAll CustomersRate 2November8</t>
  </si>
  <si>
    <t>SDG&amp;E1-in-2Monthly System PeakAll CustomersRate 2November9</t>
  </si>
  <si>
    <t>SDG&amp;E1-in-2Monthly System PeakAll CustomersRate 2November10</t>
  </si>
  <si>
    <t>SDG&amp;E1-in-2Monthly System PeakAll CustomersRate 2November11</t>
  </si>
  <si>
    <t>SDG&amp;E1-in-2Monthly System PeakAll CustomersRate 2November12</t>
  </si>
  <si>
    <t>SDG&amp;E1-in-2Monthly System PeakAll CustomersRate 2November13</t>
  </si>
  <si>
    <t>SDG&amp;E1-in-2Monthly System PeakAll CustomersRate 2November14</t>
  </si>
  <si>
    <t>SDG&amp;E1-in-2Monthly System PeakAll CustomersRate 2November15</t>
  </si>
  <si>
    <t>SDG&amp;E1-in-2Monthly System PeakAll CustomersRate 2November16</t>
  </si>
  <si>
    <t>SDG&amp;E1-in-2Monthly System PeakAll CustomersRate 2November17</t>
  </si>
  <si>
    <t>SDG&amp;E1-in-2Monthly System PeakAll CustomersRate 2November18</t>
  </si>
  <si>
    <t>SDG&amp;E1-in-2Monthly System PeakAll CustomersRate 2November19</t>
  </si>
  <si>
    <t>SDG&amp;E1-in-2Monthly System PeakAll CustomersRate 2November20</t>
  </si>
  <si>
    <t>SDG&amp;E1-in-2Monthly System PeakAll CustomersRate 2November21</t>
  </si>
  <si>
    <t>SDG&amp;E1-in-2Monthly System PeakAll CustomersRate 2November22</t>
  </si>
  <si>
    <t>SDG&amp;E1-in-2Monthly System PeakAll CustomersRate 2November23</t>
  </si>
  <si>
    <t>SDG&amp;E1-in-2Monthly System PeakAll CustomersRate 2November24</t>
  </si>
  <si>
    <t>SDG&amp;E1-in-10Average WeekdayAll CustomersRate 2December1</t>
  </si>
  <si>
    <t>SDG&amp;E1-in-10Average WeekdayAll CustomersRate 2December2</t>
  </si>
  <si>
    <t>SDG&amp;E1-in-10Average WeekdayAll CustomersRate 2December3</t>
  </si>
  <si>
    <t>SDG&amp;E1-in-10Average WeekdayAll CustomersRate 2December4</t>
  </si>
  <si>
    <t>SDG&amp;E1-in-10Average WeekdayAll CustomersRate 2December5</t>
  </si>
  <si>
    <t>SDG&amp;E1-in-10Average WeekdayAll CustomersRate 2December6</t>
  </si>
  <si>
    <t>SDG&amp;E1-in-10Average WeekdayAll CustomersRate 2December7</t>
  </si>
  <si>
    <t>SDG&amp;E1-in-10Average WeekdayAll CustomersRate 2December8</t>
  </si>
  <si>
    <t>SDG&amp;E1-in-10Average WeekdayAll CustomersRate 2December9</t>
  </si>
  <si>
    <t>SDG&amp;E1-in-10Average WeekdayAll CustomersRate 2December10</t>
  </si>
  <si>
    <t>SDG&amp;E1-in-10Average WeekdayAll CustomersRate 2December11</t>
  </si>
  <si>
    <t>SDG&amp;E1-in-10Average WeekdayAll CustomersRate 2December12</t>
  </si>
  <si>
    <t>SDG&amp;E1-in-10Average WeekdayAll CustomersRate 2December13</t>
  </si>
  <si>
    <t>SDG&amp;E1-in-10Average WeekdayAll CustomersRate 2December14</t>
  </si>
  <si>
    <t>SDG&amp;E1-in-10Average WeekdayAll CustomersRate 2December15</t>
  </si>
  <si>
    <t>SDG&amp;E1-in-10Average WeekdayAll CustomersRate 2December16</t>
  </si>
  <si>
    <t>SDG&amp;E1-in-10Average WeekdayAll CustomersRate 2December17</t>
  </si>
  <si>
    <t>SDG&amp;E1-in-10Average WeekdayAll CustomersRate 2December18</t>
  </si>
  <si>
    <t>SDG&amp;E1-in-10Average WeekdayAll CustomersRate 2December19</t>
  </si>
  <si>
    <t>SDG&amp;E1-in-10Average WeekdayAll CustomersRate 2December20</t>
  </si>
  <si>
    <t>SDG&amp;E1-in-10Average WeekdayAll CustomersRate 2December21</t>
  </si>
  <si>
    <t>SDG&amp;E1-in-10Average WeekdayAll CustomersRate 2December22</t>
  </si>
  <si>
    <t>SDG&amp;E1-in-10Average WeekdayAll CustomersRate 2December23</t>
  </si>
  <si>
    <t>SDG&amp;E1-in-10Average WeekdayAll CustomersRate 2December24</t>
  </si>
  <si>
    <t>SDG&amp;E1-in-10Monthly System PeakAll CustomersRate 2December1</t>
  </si>
  <si>
    <t>SDG&amp;E1-in-10Monthly System PeakAll CustomersRate 2December2</t>
  </si>
  <si>
    <t>SDG&amp;E1-in-10Monthly System PeakAll CustomersRate 2December3</t>
  </si>
  <si>
    <t>SDG&amp;E1-in-10Monthly System PeakAll CustomersRate 2December4</t>
  </si>
  <si>
    <t>SDG&amp;E1-in-10Monthly System PeakAll CustomersRate 2December5</t>
  </si>
  <si>
    <t>SDG&amp;E1-in-10Monthly System PeakAll CustomersRate 2December6</t>
  </si>
  <si>
    <t>SDG&amp;E1-in-10Monthly System PeakAll CustomersRate 2December7</t>
  </si>
  <si>
    <t>SDG&amp;E1-in-10Monthly System PeakAll CustomersRate 2December8</t>
  </si>
  <si>
    <t>SDG&amp;E1-in-10Monthly System PeakAll CustomersRate 2December9</t>
  </si>
  <si>
    <t>SDG&amp;E1-in-10Monthly System PeakAll CustomersRate 2December10</t>
  </si>
  <si>
    <t>SDG&amp;E1-in-10Monthly System PeakAll CustomersRate 2December11</t>
  </si>
  <si>
    <t>SDG&amp;E1-in-10Monthly System PeakAll CustomersRate 2December12</t>
  </si>
  <si>
    <t>SDG&amp;E1-in-10Monthly System PeakAll CustomersRate 2December13</t>
  </si>
  <si>
    <t>SDG&amp;E1-in-10Monthly System PeakAll CustomersRate 2December14</t>
  </si>
  <si>
    <t>SDG&amp;E1-in-10Monthly System PeakAll CustomersRate 2December15</t>
  </si>
  <si>
    <t>SDG&amp;E1-in-10Monthly System PeakAll CustomersRate 2December16</t>
  </si>
  <si>
    <t>SDG&amp;E1-in-10Monthly System PeakAll CustomersRate 2December17</t>
  </si>
  <si>
    <t>SDG&amp;E1-in-10Monthly System PeakAll CustomersRate 2December18</t>
  </si>
  <si>
    <t>SDG&amp;E1-in-10Monthly System PeakAll CustomersRate 2December19</t>
  </si>
  <si>
    <t>SDG&amp;E1-in-10Monthly System PeakAll CustomersRate 2December20</t>
  </si>
  <si>
    <t>SDG&amp;E1-in-10Monthly System PeakAll CustomersRate 2December21</t>
  </si>
  <si>
    <t>SDG&amp;E1-in-10Monthly System PeakAll CustomersRate 2December22</t>
  </si>
  <si>
    <t>SDG&amp;E1-in-10Monthly System PeakAll CustomersRate 2December23</t>
  </si>
  <si>
    <t>SDG&amp;E1-in-10Monthly System PeakAll CustomersRate 2December24</t>
  </si>
  <si>
    <t>SDG&amp;E1-in-2Average WeekdayAll CustomersRate 2December1</t>
  </si>
  <si>
    <t>SDG&amp;E1-in-2Average WeekdayAll CustomersRate 2December2</t>
  </si>
  <si>
    <t>SDG&amp;E1-in-2Average WeekdayAll CustomersRate 2December3</t>
  </si>
  <si>
    <t>SDG&amp;E1-in-2Average WeekdayAll CustomersRate 2December4</t>
  </si>
  <si>
    <t>SDG&amp;E1-in-2Average WeekdayAll CustomersRate 2December5</t>
  </si>
  <si>
    <t>SDG&amp;E1-in-2Average WeekdayAll CustomersRate 2December6</t>
  </si>
  <si>
    <t>SDG&amp;E1-in-2Average WeekdayAll CustomersRate 2December7</t>
  </si>
  <si>
    <t>SDG&amp;E1-in-2Average WeekdayAll CustomersRate 2December8</t>
  </si>
  <si>
    <t>SDG&amp;E1-in-2Average WeekdayAll CustomersRate 2December9</t>
  </si>
  <si>
    <t>SDG&amp;E1-in-2Average WeekdayAll CustomersRate 2December10</t>
  </si>
  <si>
    <t>SDG&amp;E1-in-2Average WeekdayAll CustomersRate 2December11</t>
  </si>
  <si>
    <t>SDG&amp;E1-in-2Average WeekdayAll CustomersRate 2December12</t>
  </si>
  <si>
    <t>SDG&amp;E1-in-2Average WeekdayAll CustomersRate 2December13</t>
  </si>
  <si>
    <t>SDG&amp;E1-in-2Average WeekdayAll CustomersRate 2December14</t>
  </si>
  <si>
    <t>SDG&amp;E1-in-2Average WeekdayAll CustomersRate 2December15</t>
  </si>
  <si>
    <t>SDG&amp;E1-in-2Average WeekdayAll CustomersRate 2December16</t>
  </si>
  <si>
    <t>SDG&amp;E1-in-2Average WeekdayAll CustomersRate 2December17</t>
  </si>
  <si>
    <t>SDG&amp;E1-in-2Average WeekdayAll CustomersRate 2December18</t>
  </si>
  <si>
    <t>SDG&amp;E1-in-2Average WeekdayAll CustomersRate 2December19</t>
  </si>
  <si>
    <t>SDG&amp;E1-in-2Average WeekdayAll CustomersRate 2December20</t>
  </si>
  <si>
    <t>SDG&amp;E1-in-2Average WeekdayAll CustomersRate 2December21</t>
  </si>
  <si>
    <t>SDG&amp;E1-in-2Average WeekdayAll CustomersRate 2December22</t>
  </si>
  <si>
    <t>SDG&amp;E1-in-2Average WeekdayAll CustomersRate 2December23</t>
  </si>
  <si>
    <t>SDG&amp;E1-in-2Average WeekdayAll CustomersRate 2December24</t>
  </si>
  <si>
    <t>SDG&amp;E1-in-2Monthly System PeakAll CustomersRate 2December1</t>
  </si>
  <si>
    <t>SDG&amp;E1-in-2Monthly System PeakAll CustomersRate 2December2</t>
  </si>
  <si>
    <t>SDG&amp;E1-in-2Monthly System PeakAll CustomersRate 2December3</t>
  </si>
  <si>
    <t>SDG&amp;E1-in-2Monthly System PeakAll CustomersRate 2December4</t>
  </si>
  <si>
    <t>SDG&amp;E1-in-2Monthly System PeakAll CustomersRate 2December5</t>
  </si>
  <si>
    <t>SDG&amp;E1-in-2Monthly System PeakAll CustomersRate 2December6</t>
  </si>
  <si>
    <t>SDG&amp;E1-in-2Monthly System PeakAll CustomersRate 2December7</t>
  </si>
  <si>
    <t>SDG&amp;E1-in-2Monthly System PeakAll CustomersRate 2December8</t>
  </si>
  <si>
    <t>SDG&amp;E1-in-2Monthly System PeakAll CustomersRate 2December9</t>
  </si>
  <si>
    <t>SDG&amp;E1-in-2Monthly System PeakAll CustomersRate 2December10</t>
  </si>
  <si>
    <t>SDG&amp;E1-in-2Monthly System PeakAll CustomersRate 2December11</t>
  </si>
  <si>
    <t>SDG&amp;E1-in-2Monthly System PeakAll CustomersRate 2December12</t>
  </si>
  <si>
    <t>SDG&amp;E1-in-2Monthly System PeakAll CustomersRate 2December13</t>
  </si>
  <si>
    <t>SDG&amp;E1-in-2Monthly System PeakAll CustomersRate 2December14</t>
  </si>
  <si>
    <t>SDG&amp;E1-in-2Monthly System PeakAll CustomersRate 2December15</t>
  </si>
  <si>
    <t>SDG&amp;E1-in-2Monthly System PeakAll CustomersRate 2December16</t>
  </si>
  <si>
    <t>SDG&amp;E1-in-2Monthly System PeakAll CustomersRate 2December17</t>
  </si>
  <si>
    <t>SDG&amp;E1-in-2Monthly System PeakAll CustomersRate 2December18</t>
  </si>
  <si>
    <t>SDG&amp;E1-in-2Monthly System PeakAll CustomersRate 2December19</t>
  </si>
  <si>
    <t>SDG&amp;E1-in-2Monthly System PeakAll CustomersRate 2December20</t>
  </si>
  <si>
    <t>SDG&amp;E1-in-2Monthly System PeakAll CustomersRate 2December21</t>
  </si>
  <si>
    <t>SDG&amp;E1-in-2Monthly System PeakAll CustomersRate 2December22</t>
  </si>
  <si>
    <t>SDG&amp;E1-in-2Monthly System PeakAll CustomersRate 2December23</t>
  </si>
  <si>
    <t>SDG&amp;E1-in-2Monthly System PeakAll CustomersRate 2December24</t>
  </si>
  <si>
    <t>CAISO1-in-10Average WeekdayAll CustomersRate 1Aprilday</t>
  </si>
  <si>
    <t>CAISO1-in-10Average WeekdayAll CustomersRate 1Augustday</t>
  </si>
  <si>
    <t>CAISO1-in-10Average WeekdayAll CustomersRate 1Decemberday</t>
  </si>
  <si>
    <t>CAISO1-in-10Average WeekdayAll CustomersRate 1Februaryday</t>
  </si>
  <si>
    <t>CAISO1-in-10Average WeekdayAll CustomersRate 1Januaryday</t>
  </si>
  <si>
    <t>CAISO1-in-10Average WeekdayAll CustomersRate 1Julyday</t>
  </si>
  <si>
    <t>CAISO1-in-10Average WeekdayAll CustomersRate 1Juneday</t>
  </si>
  <si>
    <t>CAISO1-in-10Average WeekdayAll CustomersRate 1Marchday</t>
  </si>
  <si>
    <t>CAISO1-in-10Average WeekdayAll CustomersRate 1Mayday</t>
  </si>
  <si>
    <t>CAISO1-in-10Average WeekdayAll CustomersRate 1Novemberday</t>
  </si>
  <si>
    <t>CAISO1-in-10Average WeekdayAll CustomersRate 1Octoberday</t>
  </si>
  <si>
    <t>CAISO1-in-10Average WeekdayAll CustomersRate 1Septemberday</t>
  </si>
  <si>
    <t>CAISO1-in-10Average WeekdayAll CustomersRate 2Aprilday</t>
  </si>
  <si>
    <t>CAISO1-in-10Average WeekdayAll CustomersRate 2Augustday</t>
  </si>
  <si>
    <t>CAISO1-in-10Average WeekdayAll CustomersRate 2Decemberday</t>
  </si>
  <si>
    <t>CAISO1-in-10Average WeekdayAll CustomersRate 2Februaryday</t>
  </si>
  <si>
    <t>CAISO1-in-10Average WeekdayAll CustomersRate 2Januaryday</t>
  </si>
  <si>
    <t>CAISO1-in-10Average WeekdayAll CustomersRate 2Julyday</t>
  </si>
  <si>
    <t>CAISO1-in-10Average WeekdayAll CustomersRate 2Juneday</t>
  </si>
  <si>
    <t>CAISO1-in-10Average WeekdayAll CustomersRate 2Marchday</t>
  </si>
  <si>
    <t>CAISO1-in-10Average WeekdayAll CustomersRate 2Mayday</t>
  </si>
  <si>
    <t>CAISO1-in-10Average WeekdayAll CustomersRate 2Novemberday</t>
  </si>
  <si>
    <t>CAISO1-in-10Average WeekdayAll CustomersRate 2Octoberday</t>
  </si>
  <si>
    <t>CAISO1-in-10Average WeekdayAll CustomersRate 2Septemberday</t>
  </si>
  <si>
    <t>CAISO1-in-10Monthly System PeakAll CustomersRate 1Aprilday</t>
  </si>
  <si>
    <t>CAISO1-in-10Monthly System PeakAll CustomersRate 1Augustday</t>
  </si>
  <si>
    <t>CAISO1-in-10Monthly System PeakAll CustomersRate 1Decemberday</t>
  </si>
  <si>
    <t>CAISO1-in-10Monthly System PeakAll CustomersRate 1Februaryday</t>
  </si>
  <si>
    <t>CAISO1-in-10Monthly System PeakAll CustomersRate 1Januaryday</t>
  </si>
  <si>
    <t>CAISO1-in-10Monthly System PeakAll CustomersRate 1Julyday</t>
  </si>
  <si>
    <t>CAISO1-in-10Monthly System PeakAll CustomersRate 1Juneday</t>
  </si>
  <si>
    <t>CAISO1-in-10Monthly System PeakAll CustomersRate 1Marchday</t>
  </si>
  <si>
    <t>CAISO1-in-10Monthly System PeakAll CustomersRate 1Mayday</t>
  </si>
  <si>
    <t>CAISO1-in-10Monthly System PeakAll CustomersRate 1Novemberday</t>
  </si>
  <si>
    <t>CAISO1-in-10Monthly System PeakAll CustomersRate 1Octoberday</t>
  </si>
  <si>
    <t>CAISO1-in-10Monthly System PeakAll CustomersRate 1Septemberday</t>
  </si>
  <si>
    <t>CAISO1-in-10Monthly System PeakAll CustomersRate 2Aprilday</t>
  </si>
  <si>
    <t>CAISO1-in-10Monthly System PeakAll CustomersRate 2Augustday</t>
  </si>
  <si>
    <t>CAISO1-in-10Monthly System PeakAll CustomersRate 2Decemberday</t>
  </si>
  <si>
    <t>CAISO1-in-10Monthly System PeakAll CustomersRate 2Februaryday</t>
  </si>
  <si>
    <t>CAISO1-in-10Monthly System PeakAll CustomersRate 2Januaryday</t>
  </si>
  <si>
    <t>CAISO1-in-10Monthly System PeakAll CustomersRate 2Julyday</t>
  </si>
  <si>
    <t>CAISO1-in-10Monthly System PeakAll CustomersRate 2Juneday</t>
  </si>
  <si>
    <t>CAISO1-in-10Monthly System PeakAll CustomersRate 2Marchday</t>
  </si>
  <si>
    <t>CAISO1-in-10Monthly System PeakAll CustomersRate 2Mayday</t>
  </si>
  <si>
    <t>CAISO1-in-10Monthly System PeakAll CustomersRate 2Novemberday</t>
  </si>
  <si>
    <t>CAISO1-in-10Monthly System PeakAll CustomersRate 2Octoberday</t>
  </si>
  <si>
    <t>CAISO1-in-10Monthly System PeakAll CustomersRate 2Septemberday</t>
  </si>
  <si>
    <t>CAISO1-in-2Average WeekdayAll CustomersRate 1Aprilday</t>
  </si>
  <si>
    <t>CAISO1-in-2Average WeekdayAll CustomersRate 1Augustday</t>
  </si>
  <si>
    <t>CAISO1-in-2Average WeekdayAll CustomersRate 1Decemberday</t>
  </si>
  <si>
    <t>CAISO1-in-2Average WeekdayAll CustomersRate 1Februaryday</t>
  </si>
  <si>
    <t>CAISO1-in-2Average WeekdayAll CustomersRate 1Januaryday</t>
  </si>
  <si>
    <t>CAISO1-in-2Average WeekdayAll CustomersRate 1Julyday</t>
  </si>
  <si>
    <t>CAISO1-in-2Average WeekdayAll CustomersRate 1Juneday</t>
  </si>
  <si>
    <t>CAISO1-in-2Average WeekdayAll CustomersRate 1Marchday</t>
  </si>
  <si>
    <t>CAISO1-in-2Average WeekdayAll CustomersRate 1Mayday</t>
  </si>
  <si>
    <t>CAISO1-in-2Average WeekdayAll CustomersRate 1Novemberday</t>
  </si>
  <si>
    <t>CAISO1-in-2Average WeekdayAll CustomersRate 1Octoberday</t>
  </si>
  <si>
    <t>CAISO1-in-2Average WeekdayAll CustomersRate 1Septemberday</t>
  </si>
  <si>
    <t>CAISO1-in-2Average WeekdayAll CustomersRate 2Aprilday</t>
  </si>
  <si>
    <t>CAISO1-in-2Average WeekdayAll CustomersRate 2Augustday</t>
  </si>
  <si>
    <t>CAISO1-in-2Average WeekdayAll CustomersRate 2Decemberday</t>
  </si>
  <si>
    <t>CAISO1-in-2Average WeekdayAll CustomersRate 2Februaryday</t>
  </si>
  <si>
    <t>CAISO1-in-2Average WeekdayAll CustomersRate 2Januaryday</t>
  </si>
  <si>
    <t>CAISO1-in-2Average WeekdayAll CustomersRate 2Julyday</t>
  </si>
  <si>
    <t>CAISO1-in-2Average WeekdayAll CustomersRate 2Juneday</t>
  </si>
  <si>
    <t>CAISO1-in-2Average WeekdayAll CustomersRate 2Marchday</t>
  </si>
  <si>
    <t>CAISO1-in-2Average WeekdayAll CustomersRate 2Mayday</t>
  </si>
  <si>
    <t>CAISO1-in-2Average WeekdayAll CustomersRate 2Novemberday</t>
  </si>
  <si>
    <t>CAISO1-in-2Average WeekdayAll CustomersRate 2Octoberday</t>
  </si>
  <si>
    <t>CAISO1-in-2Average WeekdayAll CustomersRate 2Septemberday</t>
  </si>
  <si>
    <t>CAISO1-in-2Monthly System PeakAll CustomersRate 1Aprilday</t>
  </si>
  <si>
    <t>CAISO1-in-2Monthly System PeakAll CustomersRate 1Augustday</t>
  </si>
  <si>
    <t>CAISO1-in-2Monthly System PeakAll CustomersRate 1Decemberday</t>
  </si>
  <si>
    <t>CAISO1-in-2Monthly System PeakAll CustomersRate 1Februaryday</t>
  </si>
  <si>
    <t>CAISO1-in-2Monthly System PeakAll CustomersRate 1Januaryday</t>
  </si>
  <si>
    <t>CAISO1-in-2Monthly System PeakAll CustomersRate 1Julyday</t>
  </si>
  <si>
    <t>CAISO1-in-2Monthly System PeakAll CustomersRate 1Juneday</t>
  </si>
  <si>
    <t>CAISO1-in-2Monthly System PeakAll CustomersRate 1Marchday</t>
  </si>
  <si>
    <t>CAISO1-in-2Monthly System PeakAll CustomersRate 1Mayday</t>
  </si>
  <si>
    <t>CAISO1-in-2Monthly System PeakAll CustomersRate 1Novemberday</t>
  </si>
  <si>
    <t>CAISO1-in-2Monthly System PeakAll CustomersRate 1Octoberday</t>
  </si>
  <si>
    <t>CAISO1-in-2Monthly System PeakAll CustomersRate 1Septemberday</t>
  </si>
  <si>
    <t>CAISO1-in-2Monthly System PeakAll CustomersRate 2Aprilday</t>
  </si>
  <si>
    <t>CAISO1-in-2Monthly System PeakAll CustomersRate 2Augustday</t>
  </si>
  <si>
    <t>CAISO1-in-2Monthly System PeakAll CustomersRate 2Decemberday</t>
  </si>
  <si>
    <t>CAISO1-in-2Monthly System PeakAll CustomersRate 2Februaryday</t>
  </si>
  <si>
    <t>CAISO1-in-2Monthly System PeakAll CustomersRate 2Januaryday</t>
  </si>
  <si>
    <t>CAISO1-in-2Monthly System PeakAll CustomersRate 2Julyday</t>
  </si>
  <si>
    <t>CAISO1-in-2Monthly System PeakAll CustomersRate 2Juneday</t>
  </si>
  <si>
    <t>CAISO1-in-2Monthly System PeakAll CustomersRate 2Marchday</t>
  </si>
  <si>
    <t>CAISO1-in-2Monthly System PeakAll CustomersRate 2Mayday</t>
  </si>
  <si>
    <t>CAISO1-in-2Monthly System PeakAll CustomersRate 2Novemberday</t>
  </si>
  <si>
    <t>CAISO1-in-2Monthly System PeakAll CustomersRate 2Octoberday</t>
  </si>
  <si>
    <t>CAISO1-in-2Monthly System PeakAll CustomersRate 2Septemberday</t>
  </si>
  <si>
    <t>SDG&amp;E1-in-10Average WeekdayAll CustomersRate 1Aprilday</t>
  </si>
  <si>
    <t>SDG&amp;E1-in-10Average WeekdayAll CustomersRate 1Augustday</t>
  </si>
  <si>
    <t>SDG&amp;E1-in-10Average WeekdayAll CustomersRate 1Decemberday</t>
  </si>
  <si>
    <t>SDG&amp;E1-in-10Average WeekdayAll CustomersRate 1Februaryday</t>
  </si>
  <si>
    <t>SDG&amp;E1-in-10Average WeekdayAll CustomersRate 1Januaryday</t>
  </si>
  <si>
    <t>SDG&amp;E1-in-10Average WeekdayAll CustomersRate 1Julyday</t>
  </si>
  <si>
    <t>SDG&amp;E1-in-10Average WeekdayAll CustomersRate 1Juneday</t>
  </si>
  <si>
    <t>SDG&amp;E1-in-10Average WeekdayAll CustomersRate 1Marchday</t>
  </si>
  <si>
    <t>SDG&amp;E1-in-10Average WeekdayAll CustomersRate 1Mayday</t>
  </si>
  <si>
    <t>SDG&amp;E1-in-10Average WeekdayAll CustomersRate 1Novemberday</t>
  </si>
  <si>
    <t>SDG&amp;E1-in-10Average WeekdayAll CustomersRate 1Octoberday</t>
  </si>
  <si>
    <t>SDG&amp;E1-in-10Average WeekdayAll CustomersRate 1Septemberday</t>
  </si>
  <si>
    <t>SDG&amp;E1-in-10Average WeekdayAll CustomersRate 2Aprilday</t>
  </si>
  <si>
    <t>SDG&amp;E1-in-10Average WeekdayAll CustomersRate 2Augustday</t>
  </si>
  <si>
    <t>SDG&amp;E1-in-10Average WeekdayAll CustomersRate 2Decemberday</t>
  </si>
  <si>
    <t>SDG&amp;E1-in-10Average WeekdayAll CustomersRate 2Februaryday</t>
  </si>
  <si>
    <t>SDG&amp;E1-in-10Average WeekdayAll CustomersRate 2Januaryday</t>
  </si>
  <si>
    <t>SDG&amp;E1-in-10Average WeekdayAll CustomersRate 2Julyday</t>
  </si>
  <si>
    <t>SDG&amp;E1-in-10Average WeekdayAll CustomersRate 2Juneday</t>
  </si>
  <si>
    <t>SDG&amp;E1-in-10Average WeekdayAll CustomersRate 2Marchday</t>
  </si>
  <si>
    <t>SDG&amp;E1-in-10Average WeekdayAll CustomersRate 2Mayday</t>
  </si>
  <si>
    <t>SDG&amp;E1-in-10Average WeekdayAll CustomersRate 2Novemberday</t>
  </si>
  <si>
    <t>SDG&amp;E1-in-10Average WeekdayAll CustomersRate 2Octoberday</t>
  </si>
  <si>
    <t>SDG&amp;E1-in-10Average WeekdayAll CustomersRate 2Septemberday</t>
  </si>
  <si>
    <t>SDG&amp;E1-in-10Monthly System PeakAll CustomersRate 1Aprilday</t>
  </si>
  <si>
    <t>SDG&amp;E1-in-10Monthly System PeakAll CustomersRate 1Augustday</t>
  </si>
  <si>
    <t>SDG&amp;E1-in-10Monthly System PeakAll CustomersRate 1Decemberday</t>
  </si>
  <si>
    <t>SDG&amp;E1-in-10Monthly System PeakAll CustomersRate 1Februaryday</t>
  </si>
  <si>
    <t>SDG&amp;E1-in-10Monthly System PeakAll CustomersRate 1Januaryday</t>
  </si>
  <si>
    <t>SDG&amp;E1-in-10Monthly System PeakAll CustomersRate 1Julyday</t>
  </si>
  <si>
    <t>SDG&amp;E1-in-10Monthly System PeakAll CustomersRate 1Juneday</t>
  </si>
  <si>
    <t>SDG&amp;E1-in-10Monthly System PeakAll CustomersRate 1Marchday</t>
  </si>
  <si>
    <t>SDG&amp;E1-in-10Monthly System PeakAll CustomersRate 1Mayday</t>
  </si>
  <si>
    <t>SDG&amp;E1-in-10Monthly System PeakAll CustomersRate 1Novemberday</t>
  </si>
  <si>
    <t>SDG&amp;E1-in-10Monthly System PeakAll CustomersRate 1Octoberday</t>
  </si>
  <si>
    <t>SDG&amp;E1-in-10Monthly System PeakAll CustomersRate 1Septemberday</t>
  </si>
  <si>
    <t>SDG&amp;E1-in-10Monthly System PeakAll CustomersRate 2Aprilday</t>
  </si>
  <si>
    <t>SDG&amp;E1-in-10Monthly System PeakAll CustomersRate 2Augustday</t>
  </si>
  <si>
    <t>SDG&amp;E1-in-10Monthly System PeakAll CustomersRate 2Decemberday</t>
  </si>
  <si>
    <t>SDG&amp;E1-in-10Monthly System PeakAll CustomersRate 2Februaryday</t>
  </si>
  <si>
    <t>SDG&amp;E1-in-10Monthly System PeakAll CustomersRate 2Januaryday</t>
  </si>
  <si>
    <t>SDG&amp;E1-in-10Monthly System PeakAll CustomersRate 2Julyday</t>
  </si>
  <si>
    <t>SDG&amp;E1-in-10Monthly System PeakAll CustomersRate 2Juneday</t>
  </si>
  <si>
    <t>SDG&amp;E1-in-10Monthly System PeakAll CustomersRate 2Marchday</t>
  </si>
  <si>
    <t>SDG&amp;E1-in-10Monthly System PeakAll CustomersRate 2Mayday</t>
  </si>
  <si>
    <t>SDG&amp;E1-in-10Monthly System PeakAll CustomersRate 2Novemberday</t>
  </si>
  <si>
    <t>SDG&amp;E1-in-10Monthly System PeakAll CustomersRate 2Octoberday</t>
  </si>
  <si>
    <t>SDG&amp;E1-in-10Monthly System PeakAll CustomersRate 2Septemberday</t>
  </si>
  <si>
    <t>SDG&amp;E1-in-2Average WeekdayAll CustomersRate 1Aprilday</t>
  </si>
  <si>
    <t>SDG&amp;E1-in-2Average WeekdayAll CustomersRate 1Augustday</t>
  </si>
  <si>
    <t>SDG&amp;E1-in-2Average WeekdayAll CustomersRate 1Decemberday</t>
  </si>
  <si>
    <t>SDG&amp;E1-in-2Average WeekdayAll CustomersRate 1Februaryday</t>
  </si>
  <si>
    <t>SDG&amp;E1-in-2Average WeekdayAll CustomersRate 1Januaryday</t>
  </si>
  <si>
    <t>SDG&amp;E1-in-2Average WeekdayAll CustomersRate 1Julyday</t>
  </si>
  <si>
    <t>SDG&amp;E1-in-2Average WeekdayAll CustomersRate 1Juneday</t>
  </si>
  <si>
    <t>SDG&amp;E1-in-2Average WeekdayAll CustomersRate 1Marchday</t>
  </si>
  <si>
    <t>SDG&amp;E1-in-2Average WeekdayAll CustomersRate 1Mayday</t>
  </si>
  <si>
    <t>SDG&amp;E1-in-2Average WeekdayAll CustomersRate 1Novemberday</t>
  </si>
  <si>
    <t>SDG&amp;E1-in-2Average WeekdayAll CustomersRate 1Octoberday</t>
  </si>
  <si>
    <t>SDG&amp;E1-in-2Average WeekdayAll CustomersRate 1Septemberday</t>
  </si>
  <si>
    <t>SDG&amp;E1-in-2Average WeekdayAll CustomersRate 2Aprilday</t>
  </si>
  <si>
    <t>SDG&amp;E1-in-2Average WeekdayAll CustomersRate 2Augustday</t>
  </si>
  <si>
    <t>SDG&amp;E1-in-2Average WeekdayAll CustomersRate 2Decemberday</t>
  </si>
  <si>
    <t>SDG&amp;E1-in-2Average WeekdayAll CustomersRate 2Februaryday</t>
  </si>
  <si>
    <t>SDG&amp;E1-in-2Average WeekdayAll CustomersRate 2Januaryday</t>
  </si>
  <si>
    <t>SDG&amp;E1-in-2Average WeekdayAll CustomersRate 2Julyday</t>
  </si>
  <si>
    <t>SDG&amp;E1-in-2Average WeekdayAll CustomersRate 2Juneday</t>
  </si>
  <si>
    <t>SDG&amp;E1-in-2Average WeekdayAll CustomersRate 2Marchday</t>
  </si>
  <si>
    <t>SDG&amp;E1-in-2Average WeekdayAll CustomersRate 2Mayday</t>
  </si>
  <si>
    <t>SDG&amp;E1-in-2Average WeekdayAll CustomersRate 2Novemberday</t>
  </si>
  <si>
    <t>SDG&amp;E1-in-2Average WeekdayAll CustomersRate 2Octoberday</t>
  </si>
  <si>
    <t>SDG&amp;E1-in-2Average WeekdayAll CustomersRate 2Septemberday</t>
  </si>
  <si>
    <t>SDG&amp;E1-in-2Monthly System PeakAll CustomersRate 1Aprilday</t>
  </si>
  <si>
    <t>SDG&amp;E1-in-2Monthly System PeakAll CustomersRate 1Augustday</t>
  </si>
  <si>
    <t>SDG&amp;E1-in-2Monthly System PeakAll CustomersRate 1Decemberday</t>
  </si>
  <si>
    <t>SDG&amp;E1-in-2Monthly System PeakAll CustomersRate 1Februaryday</t>
  </si>
  <si>
    <t>SDG&amp;E1-in-2Monthly System PeakAll CustomersRate 1Januaryday</t>
  </si>
  <si>
    <t>SDG&amp;E1-in-2Monthly System PeakAll CustomersRate 1Julyday</t>
  </si>
  <si>
    <t>SDG&amp;E1-in-2Monthly System PeakAll CustomersRate 1Juneday</t>
  </si>
  <si>
    <t>SDG&amp;E1-in-2Monthly System PeakAll CustomersRate 1Marchday</t>
  </si>
  <si>
    <t>SDG&amp;E1-in-2Monthly System PeakAll CustomersRate 1Mayday</t>
  </si>
  <si>
    <t>SDG&amp;E1-in-2Monthly System PeakAll CustomersRate 1Novemberday</t>
  </si>
  <si>
    <t>SDG&amp;E1-in-2Monthly System PeakAll CustomersRate 1Octoberday</t>
  </si>
  <si>
    <t>SDG&amp;E1-in-2Monthly System PeakAll CustomersRate 1Septemberday</t>
  </si>
  <si>
    <t>SDG&amp;E1-in-2Monthly System PeakAll CustomersRate 2Aprilday</t>
  </si>
  <si>
    <t>SDG&amp;E1-in-2Monthly System PeakAll CustomersRate 2Augustday</t>
  </si>
  <si>
    <t>SDG&amp;E1-in-2Monthly System PeakAll CustomersRate 2Decemberday</t>
  </si>
  <si>
    <t>SDG&amp;E1-in-2Monthly System PeakAll CustomersRate 2Februaryday</t>
  </si>
  <si>
    <t>SDG&amp;E1-in-2Monthly System PeakAll CustomersRate 2Januaryday</t>
  </si>
  <si>
    <t>SDG&amp;E1-in-2Monthly System PeakAll CustomersRate 2Julyday</t>
  </si>
  <si>
    <t>SDG&amp;E1-in-2Monthly System PeakAll CustomersRate 2Juneday</t>
  </si>
  <si>
    <t>SDG&amp;E1-in-2Monthly System PeakAll CustomersRate 2Marchday</t>
  </si>
  <si>
    <t>SDG&amp;E1-in-2Monthly System PeakAll CustomersRate 2Mayday</t>
  </si>
  <si>
    <t>SDG&amp;E1-in-2Monthly System PeakAll CustomersRate 2Novemberday</t>
  </si>
  <si>
    <t>SDG&amp;E1-in-2Monthly System PeakAll CustomersRate 2Octoberday</t>
  </si>
  <si>
    <t>SDG&amp;E1-in-2Monthly System PeakAll CustomersRate 2Septemberday</t>
  </si>
  <si>
    <t>CAISO1-in-10Average WeekdayAll CustomersRate 1AprilOff-Peak</t>
  </si>
  <si>
    <t>CAISO1-in-10Average WeekdayAll CustomersRate 1AprilPeak</t>
  </si>
  <si>
    <t>CAISO1-in-10Average WeekdayAll CustomersRate 1AprilSuper Off-Peak</t>
  </si>
  <si>
    <t>CAISO1-in-10Average WeekdayAll CustomersRate 1AugustOff-Peak</t>
  </si>
  <si>
    <t>CAISO1-in-10Average WeekdayAll CustomersRate 1AugustPeak</t>
  </si>
  <si>
    <t>CAISO1-in-10Average WeekdayAll CustomersRate 1AugustSuper Off-Peak</t>
  </si>
  <si>
    <t>CAISO1-in-10Average WeekdayAll CustomersRate 1DecemberOff-Peak</t>
  </si>
  <si>
    <t>CAISO1-in-10Average WeekdayAll CustomersRate 1DecemberPeak</t>
  </si>
  <si>
    <t>CAISO1-in-10Average WeekdayAll CustomersRate 1DecemberSuper Off-Peak</t>
  </si>
  <si>
    <t>CAISO1-in-10Average WeekdayAll CustomersRate 1FebruaryOff-Peak</t>
  </si>
  <si>
    <t>CAISO1-in-10Average WeekdayAll CustomersRate 1FebruaryPeak</t>
  </si>
  <si>
    <t>CAISO1-in-10Average WeekdayAll CustomersRate 1FebruarySuper Off-Peak</t>
  </si>
  <si>
    <t>CAISO1-in-10Average WeekdayAll CustomersRate 1JanuaryOff-Peak</t>
  </si>
  <si>
    <t>CAISO1-in-10Average WeekdayAll CustomersRate 1JanuaryPeak</t>
  </si>
  <si>
    <t>CAISO1-in-10Average WeekdayAll CustomersRate 1JanuarySuper Off-Peak</t>
  </si>
  <si>
    <t>CAISO1-in-10Average WeekdayAll CustomersRate 1JulyOff-Peak</t>
  </si>
  <si>
    <t>CAISO1-in-10Average WeekdayAll CustomersRate 1JulyPeak</t>
  </si>
  <si>
    <t>CAISO1-in-10Average WeekdayAll CustomersRate 1JulySuper Off-Peak</t>
  </si>
  <si>
    <t>CAISO1-in-10Average WeekdayAll CustomersRate 1JuneOff-Peak</t>
  </si>
  <si>
    <t>CAISO1-in-10Average WeekdayAll CustomersRate 1JunePeak</t>
  </si>
  <si>
    <t>CAISO1-in-10Average WeekdayAll CustomersRate 1JuneSuper Off-Peak</t>
  </si>
  <si>
    <t>CAISO1-in-10Average WeekdayAll CustomersRate 1MarchOff-Peak</t>
  </si>
  <si>
    <t>CAISO1-in-10Average WeekdayAll CustomersRate 1MarchPeak</t>
  </si>
  <si>
    <t>CAISO1-in-10Average WeekdayAll CustomersRate 1MarchSuper Off-Peak</t>
  </si>
  <si>
    <t>CAISO1-in-10Average WeekdayAll CustomersRate 1MayOff-Peak</t>
  </si>
  <si>
    <t>CAISO1-in-10Average WeekdayAll CustomersRate 1MayPeak</t>
  </si>
  <si>
    <t>CAISO1-in-10Average WeekdayAll CustomersRate 1MaySuper Off-Peak</t>
  </si>
  <si>
    <t>CAISO1-in-10Average WeekdayAll CustomersRate 1NovemberOff-Peak</t>
  </si>
  <si>
    <t>CAISO1-in-10Average WeekdayAll CustomersRate 1NovemberPeak</t>
  </si>
  <si>
    <t>CAISO1-in-10Average WeekdayAll CustomersRate 1NovemberSuper Off-Peak</t>
  </si>
  <si>
    <t>CAISO1-in-10Average WeekdayAll CustomersRate 1OctoberOff-Peak</t>
  </si>
  <si>
    <t>CAISO1-in-10Average WeekdayAll CustomersRate 1OctoberPeak</t>
  </si>
  <si>
    <t>CAISO1-in-10Average WeekdayAll CustomersRate 1OctoberSuper Off-Peak</t>
  </si>
  <si>
    <t>CAISO1-in-10Average WeekdayAll CustomersRate 1SeptemberOff-Peak</t>
  </si>
  <si>
    <t>CAISO1-in-10Average WeekdayAll CustomersRate 1SeptemberPeak</t>
  </si>
  <si>
    <t>CAISO1-in-10Average WeekdayAll CustomersRate 1SeptemberSuper Off-Peak</t>
  </si>
  <si>
    <t>CAISO1-in-10Average WeekdayAll CustomersRate 2AprilOff-Peak</t>
  </si>
  <si>
    <t>CAISO1-in-10Average WeekdayAll CustomersRate 2AprilPeak</t>
  </si>
  <si>
    <t>CAISO1-in-10Average WeekdayAll CustomersRate 2AugustOff-Peak</t>
  </si>
  <si>
    <t>CAISO1-in-10Average WeekdayAll CustomersRate 2AugustPeak</t>
  </si>
  <si>
    <t>CAISO1-in-10Average WeekdayAll CustomersRate 2DecemberOff-Peak</t>
  </si>
  <si>
    <t>CAISO1-in-10Average WeekdayAll CustomersRate 2DecemberPeak</t>
  </si>
  <si>
    <t>CAISO1-in-10Average WeekdayAll CustomersRate 2FebruaryOff-Peak</t>
  </si>
  <si>
    <t>CAISO1-in-10Average WeekdayAll CustomersRate 2FebruaryPeak</t>
  </si>
  <si>
    <t>CAISO1-in-10Average WeekdayAll CustomersRate 2JanuaryOff-Peak</t>
  </si>
  <si>
    <t>CAISO1-in-10Average WeekdayAll CustomersRate 2JanuaryPeak</t>
  </si>
  <si>
    <t>CAISO1-in-10Average WeekdayAll CustomersRate 2JulyOff-Peak</t>
  </si>
  <si>
    <t>CAISO1-in-10Average WeekdayAll CustomersRate 2JulyPeak</t>
  </si>
  <si>
    <t>CAISO1-in-10Average WeekdayAll CustomersRate 2JuneOff-Peak</t>
  </si>
  <si>
    <t>CAISO1-in-10Average WeekdayAll CustomersRate 2JunePeak</t>
  </si>
  <si>
    <t>CAISO1-in-10Average WeekdayAll CustomersRate 2MarchOff-Peak</t>
  </si>
  <si>
    <t>CAISO1-in-10Average WeekdayAll CustomersRate 2MarchPeak</t>
  </si>
  <si>
    <t>CAISO1-in-10Average WeekdayAll CustomersRate 2MayOff-Peak</t>
  </si>
  <si>
    <t>CAISO1-in-10Average WeekdayAll CustomersRate 2MayPeak</t>
  </si>
  <si>
    <t>CAISO1-in-10Average WeekdayAll CustomersRate 2NovemberOff-Peak</t>
  </si>
  <si>
    <t>CAISO1-in-10Average WeekdayAll CustomersRate 2NovemberPeak</t>
  </si>
  <si>
    <t>CAISO1-in-10Average WeekdayAll CustomersRate 2OctoberOff-Peak</t>
  </si>
  <si>
    <t>CAISO1-in-10Average WeekdayAll CustomersRate 2OctoberPeak</t>
  </si>
  <si>
    <t>CAISO1-in-10Average WeekdayAll CustomersRate 2SeptemberOff-Peak</t>
  </si>
  <si>
    <t>CAISO1-in-10Average WeekdayAll CustomersRate 2SeptemberPeak</t>
  </si>
  <si>
    <t>CAISO1-in-10Monthly System PeakAll CustomersRate 1AprilOff-Peak</t>
  </si>
  <si>
    <t>CAISO1-in-10Monthly System PeakAll CustomersRate 1AprilPeak</t>
  </si>
  <si>
    <t>CAISO1-in-10Monthly System PeakAll CustomersRate 1AprilSuper Off-Peak</t>
  </si>
  <si>
    <t>CAISO1-in-10Monthly System PeakAll CustomersRate 1AugustOff-Peak</t>
  </si>
  <si>
    <t>CAISO1-in-10Monthly System PeakAll CustomersRate 1AugustPeak</t>
  </si>
  <si>
    <t>CAISO1-in-10Monthly System PeakAll CustomersRate 1AugustSuper Off-Peak</t>
  </si>
  <si>
    <t>CAISO1-in-10Monthly System PeakAll CustomersRate 1DecemberOff-Peak</t>
  </si>
  <si>
    <t>CAISO1-in-10Monthly System PeakAll CustomersRate 1DecemberPeak</t>
  </si>
  <si>
    <t>CAISO1-in-10Monthly System PeakAll CustomersRate 1DecemberSuper Off-Peak</t>
  </si>
  <si>
    <t>CAISO1-in-10Monthly System PeakAll CustomersRate 1FebruaryOff-Peak</t>
  </si>
  <si>
    <t>CAISO1-in-10Monthly System PeakAll CustomersRate 1FebruaryPeak</t>
  </si>
  <si>
    <t>CAISO1-in-10Monthly System PeakAll CustomersRate 1FebruarySuper Off-Peak</t>
  </si>
  <si>
    <t>CAISO1-in-10Monthly System PeakAll CustomersRate 1JanuaryOff-Peak</t>
  </si>
  <si>
    <t>CAISO1-in-10Monthly System PeakAll CustomersRate 1JanuaryPeak</t>
  </si>
  <si>
    <t>CAISO1-in-10Monthly System PeakAll CustomersRate 1JanuarySuper Off-Peak</t>
  </si>
  <si>
    <t>CAISO1-in-10Monthly System PeakAll CustomersRate 1JulyOff-Peak</t>
  </si>
  <si>
    <t>CAISO1-in-10Monthly System PeakAll CustomersRate 1JulyPeak</t>
  </si>
  <si>
    <t>CAISO1-in-10Monthly System PeakAll CustomersRate 1JulySuper Off-Peak</t>
  </si>
  <si>
    <t>CAISO1-in-10Monthly System PeakAll CustomersRate 1JuneOff-Peak</t>
  </si>
  <si>
    <t>CAISO1-in-10Monthly System PeakAll CustomersRate 1JunePeak</t>
  </si>
  <si>
    <t>CAISO1-in-10Monthly System PeakAll CustomersRate 1JuneSuper Off-Peak</t>
  </si>
  <si>
    <t>CAISO1-in-10Monthly System PeakAll CustomersRate 1MarchOff-Peak</t>
  </si>
  <si>
    <t>CAISO1-in-10Monthly System PeakAll CustomersRate 1MarchPeak</t>
  </si>
  <si>
    <t>CAISO1-in-10Monthly System PeakAll CustomersRate 1MarchSuper Off-Peak</t>
  </si>
  <si>
    <t>CAISO1-in-10Monthly System PeakAll CustomersRate 1MayOff-Peak</t>
  </si>
  <si>
    <t>CAISO1-in-10Monthly System PeakAll CustomersRate 1MayPeak</t>
  </si>
  <si>
    <t>CAISO1-in-10Monthly System PeakAll CustomersRate 1MaySuper Off-Peak</t>
  </si>
  <si>
    <t>CAISO1-in-10Monthly System PeakAll CustomersRate 1NovemberOff-Peak</t>
  </si>
  <si>
    <t>CAISO1-in-10Monthly System PeakAll CustomersRate 1NovemberPeak</t>
  </si>
  <si>
    <t>CAISO1-in-10Monthly System PeakAll CustomersRate 1NovemberSuper Off-Peak</t>
  </si>
  <si>
    <t>CAISO1-in-10Monthly System PeakAll CustomersRate 1OctoberOff-Peak</t>
  </si>
  <si>
    <t>CAISO1-in-10Monthly System PeakAll CustomersRate 1OctoberPeak</t>
  </si>
  <si>
    <t>CAISO1-in-10Monthly System PeakAll CustomersRate 1OctoberSuper Off-Peak</t>
  </si>
  <si>
    <t>CAISO1-in-10Monthly System PeakAll CustomersRate 1SeptemberOff-Peak</t>
  </si>
  <si>
    <t>CAISO1-in-10Monthly System PeakAll CustomersRate 1SeptemberPeak</t>
  </si>
  <si>
    <t>CAISO1-in-10Monthly System PeakAll CustomersRate 1SeptemberSuper Off-Peak</t>
  </si>
  <si>
    <t>CAISO1-in-10Monthly System PeakAll CustomersRate 2AprilOff-Peak</t>
  </si>
  <si>
    <t>CAISO1-in-10Monthly System PeakAll CustomersRate 2AprilPeak</t>
  </si>
  <si>
    <t>CAISO1-in-10Monthly System PeakAll CustomersRate 2AugustOff-Peak</t>
  </si>
  <si>
    <t>CAISO1-in-10Monthly System PeakAll CustomersRate 2AugustPeak</t>
  </si>
  <si>
    <t>CAISO1-in-10Monthly System PeakAll CustomersRate 2DecemberOff-Peak</t>
  </si>
  <si>
    <t>CAISO1-in-10Monthly System PeakAll CustomersRate 2DecemberPeak</t>
  </si>
  <si>
    <t>CAISO1-in-10Monthly System PeakAll CustomersRate 2FebruaryOff-Peak</t>
  </si>
  <si>
    <t>CAISO1-in-10Monthly System PeakAll CustomersRate 2FebruaryPeak</t>
  </si>
  <si>
    <t>CAISO1-in-10Monthly System PeakAll CustomersRate 2JanuaryOff-Peak</t>
  </si>
  <si>
    <t>CAISO1-in-10Monthly System PeakAll CustomersRate 2JanuaryPeak</t>
  </si>
  <si>
    <t>CAISO1-in-10Monthly System PeakAll CustomersRate 2JulyOff-Peak</t>
  </si>
  <si>
    <t>CAISO1-in-10Monthly System PeakAll CustomersRate 2JulyPeak</t>
  </si>
  <si>
    <t>CAISO1-in-10Monthly System PeakAll CustomersRate 2JuneOff-Peak</t>
  </si>
  <si>
    <t>CAISO1-in-10Monthly System PeakAll CustomersRate 2JunePeak</t>
  </si>
  <si>
    <t>CAISO1-in-10Monthly System PeakAll CustomersRate 2MarchOff-Peak</t>
  </si>
  <si>
    <t>CAISO1-in-10Monthly System PeakAll CustomersRate 2MarchPeak</t>
  </si>
  <si>
    <t>CAISO1-in-10Monthly System PeakAll CustomersRate 2MayOff-Peak</t>
  </si>
  <si>
    <t>CAISO1-in-10Monthly System PeakAll CustomersRate 2MayPeak</t>
  </si>
  <si>
    <t>CAISO1-in-10Monthly System PeakAll CustomersRate 2NovemberOff-Peak</t>
  </si>
  <si>
    <t>CAISO1-in-10Monthly System PeakAll CustomersRate 2NovemberPeak</t>
  </si>
  <si>
    <t>CAISO1-in-10Monthly System PeakAll CustomersRate 2OctoberOff-Peak</t>
  </si>
  <si>
    <t>CAISO1-in-10Monthly System PeakAll CustomersRate 2OctoberPeak</t>
  </si>
  <si>
    <t>CAISO1-in-10Monthly System PeakAll CustomersRate 2SeptemberOff-Peak</t>
  </si>
  <si>
    <t>CAISO1-in-10Monthly System PeakAll CustomersRate 2SeptemberPeak</t>
  </si>
  <si>
    <t>CAISO1-in-2Average WeekdayAll CustomersRate 1AprilOff-Peak</t>
  </si>
  <si>
    <t>CAISO1-in-2Average WeekdayAll CustomersRate 1AprilPeak</t>
  </si>
  <si>
    <t>CAISO1-in-2Average WeekdayAll CustomersRate 1AprilSuper Off-Peak</t>
  </si>
  <si>
    <t>CAISO1-in-2Average WeekdayAll CustomersRate 1AugustOff-Peak</t>
  </si>
  <si>
    <t>CAISO1-in-2Average WeekdayAll CustomersRate 1AugustPeak</t>
  </si>
  <si>
    <t>CAISO1-in-2Average WeekdayAll CustomersRate 1AugustSuper Off-Peak</t>
  </si>
  <si>
    <t>CAISO1-in-2Average WeekdayAll CustomersRate 1DecemberOff-Peak</t>
  </si>
  <si>
    <t>CAISO1-in-2Average WeekdayAll CustomersRate 1DecemberPeak</t>
  </si>
  <si>
    <t>CAISO1-in-2Average WeekdayAll CustomersRate 1DecemberSuper Off-Peak</t>
  </si>
  <si>
    <t>CAISO1-in-2Average WeekdayAll CustomersRate 1FebruaryOff-Peak</t>
  </si>
  <si>
    <t>CAISO1-in-2Average WeekdayAll CustomersRate 1FebruaryPeak</t>
  </si>
  <si>
    <t>CAISO1-in-2Average WeekdayAll CustomersRate 1FebruarySuper Off-Peak</t>
  </si>
  <si>
    <t>CAISO1-in-2Average WeekdayAll CustomersRate 1JanuaryOff-Peak</t>
  </si>
  <si>
    <t>CAISO1-in-2Average WeekdayAll CustomersRate 1JanuaryPeak</t>
  </si>
  <si>
    <t>CAISO1-in-2Average WeekdayAll CustomersRate 1JanuarySuper Off-Peak</t>
  </si>
  <si>
    <t>CAISO1-in-2Average WeekdayAll CustomersRate 1JulyOff-Peak</t>
  </si>
  <si>
    <t>CAISO1-in-2Average WeekdayAll CustomersRate 1JulyPeak</t>
  </si>
  <si>
    <t>CAISO1-in-2Average WeekdayAll CustomersRate 1JulySuper Off-Peak</t>
  </si>
  <si>
    <t>CAISO1-in-2Average WeekdayAll CustomersRate 1JuneOff-Peak</t>
  </si>
  <si>
    <t>CAISO1-in-2Average WeekdayAll CustomersRate 1JunePeak</t>
  </si>
  <si>
    <t>CAISO1-in-2Average WeekdayAll CustomersRate 1JuneSuper Off-Peak</t>
  </si>
  <si>
    <t>CAISO1-in-2Average WeekdayAll CustomersRate 1MarchOff-Peak</t>
  </si>
  <si>
    <t>CAISO1-in-2Average WeekdayAll CustomersRate 1MarchPeak</t>
  </si>
  <si>
    <t>CAISO1-in-2Average WeekdayAll CustomersRate 1MarchSuper Off-Peak</t>
  </si>
  <si>
    <t>CAISO1-in-2Average WeekdayAll CustomersRate 1MayOff-Peak</t>
  </si>
  <si>
    <t>CAISO1-in-2Average WeekdayAll CustomersRate 1MayPeak</t>
  </si>
  <si>
    <t>CAISO1-in-2Average WeekdayAll CustomersRate 1MaySuper Off-Peak</t>
  </si>
  <si>
    <t>CAISO1-in-2Average WeekdayAll CustomersRate 1NovemberOff-Peak</t>
  </si>
  <si>
    <t>CAISO1-in-2Average WeekdayAll CustomersRate 1NovemberPeak</t>
  </si>
  <si>
    <t>CAISO1-in-2Average WeekdayAll CustomersRate 1NovemberSuper Off-Peak</t>
  </si>
  <si>
    <t>CAISO1-in-2Average WeekdayAll CustomersRate 1OctoberOff-Peak</t>
  </si>
  <si>
    <t>CAISO1-in-2Average WeekdayAll CustomersRate 1OctoberPeak</t>
  </si>
  <si>
    <t>CAISO1-in-2Average WeekdayAll CustomersRate 1OctoberSuper Off-Peak</t>
  </si>
  <si>
    <t>CAISO1-in-2Average WeekdayAll CustomersRate 1SeptemberOff-Peak</t>
  </si>
  <si>
    <t>CAISO1-in-2Average WeekdayAll CustomersRate 1SeptemberPeak</t>
  </si>
  <si>
    <t>CAISO1-in-2Average WeekdayAll CustomersRate 1SeptemberSuper Off-Peak</t>
  </si>
  <si>
    <t>CAISO1-in-2Average WeekdayAll CustomersRate 2AprilOff-Peak</t>
  </si>
  <si>
    <t>CAISO1-in-2Average WeekdayAll CustomersRate 2AprilPeak</t>
  </si>
  <si>
    <t>CAISO1-in-2Average WeekdayAll CustomersRate 2AugustOff-Peak</t>
  </si>
  <si>
    <t>CAISO1-in-2Average WeekdayAll CustomersRate 2AugustPeak</t>
  </si>
  <si>
    <t>CAISO1-in-2Average WeekdayAll CustomersRate 2DecemberOff-Peak</t>
  </si>
  <si>
    <t>CAISO1-in-2Average WeekdayAll CustomersRate 2DecemberPeak</t>
  </si>
  <si>
    <t>CAISO1-in-2Average WeekdayAll CustomersRate 2FebruaryOff-Peak</t>
  </si>
  <si>
    <t>CAISO1-in-2Average WeekdayAll CustomersRate 2FebruaryPeak</t>
  </si>
  <si>
    <t>CAISO1-in-2Average WeekdayAll CustomersRate 2JanuaryOff-Peak</t>
  </si>
  <si>
    <t>CAISO1-in-2Average WeekdayAll CustomersRate 2JanuaryPeak</t>
  </si>
  <si>
    <t>CAISO1-in-2Average WeekdayAll CustomersRate 2JulyOff-Peak</t>
  </si>
  <si>
    <t>CAISO1-in-2Average WeekdayAll CustomersRate 2JulyPeak</t>
  </si>
  <si>
    <t>CAISO1-in-2Average WeekdayAll CustomersRate 2JuneOff-Peak</t>
  </si>
  <si>
    <t>CAISO1-in-2Average WeekdayAll CustomersRate 2JunePeak</t>
  </si>
  <si>
    <t>CAISO1-in-2Average WeekdayAll CustomersRate 2MarchOff-Peak</t>
  </si>
  <si>
    <t>CAISO1-in-2Average WeekdayAll CustomersRate 2MarchPeak</t>
  </si>
  <si>
    <t>CAISO1-in-2Average WeekdayAll CustomersRate 2MayOff-Peak</t>
  </si>
  <si>
    <t>CAISO1-in-2Average WeekdayAll CustomersRate 2MayPeak</t>
  </si>
  <si>
    <t>CAISO1-in-2Average WeekdayAll CustomersRate 2NovemberOff-Peak</t>
  </si>
  <si>
    <t>CAISO1-in-2Average WeekdayAll CustomersRate 2NovemberPeak</t>
  </si>
  <si>
    <t>CAISO1-in-2Average WeekdayAll CustomersRate 2OctoberOff-Peak</t>
  </si>
  <si>
    <t>CAISO1-in-2Average WeekdayAll CustomersRate 2OctoberPeak</t>
  </si>
  <si>
    <t>CAISO1-in-2Average WeekdayAll CustomersRate 2SeptemberOff-Peak</t>
  </si>
  <si>
    <t>CAISO1-in-2Average WeekdayAll CustomersRate 2SeptemberPeak</t>
  </si>
  <si>
    <t>CAISO1-in-2Monthly System PeakAll CustomersRate 1AprilOff-Peak</t>
  </si>
  <si>
    <t>CAISO1-in-2Monthly System PeakAll CustomersRate 1AprilPeak</t>
  </si>
  <si>
    <t>CAISO1-in-2Monthly System PeakAll CustomersRate 1AprilSuper Off-Peak</t>
  </si>
  <si>
    <t>CAISO1-in-2Monthly System PeakAll CustomersRate 1AugustOff-Peak</t>
  </si>
  <si>
    <t>CAISO1-in-2Monthly System PeakAll CustomersRate 1AugustPeak</t>
  </si>
  <si>
    <t>CAISO1-in-2Monthly System PeakAll CustomersRate 1AugustSuper Off-Peak</t>
  </si>
  <si>
    <t>CAISO1-in-2Monthly System PeakAll CustomersRate 1DecemberOff-Peak</t>
  </si>
  <si>
    <t>CAISO1-in-2Monthly System PeakAll CustomersRate 1DecemberPeak</t>
  </si>
  <si>
    <t>CAISO1-in-2Monthly System PeakAll CustomersRate 1DecemberSuper Off-Peak</t>
  </si>
  <si>
    <t>CAISO1-in-2Monthly System PeakAll CustomersRate 1FebruaryOff-Peak</t>
  </si>
  <si>
    <t>CAISO1-in-2Monthly System PeakAll CustomersRate 1FebruaryPeak</t>
  </si>
  <si>
    <t>CAISO1-in-2Monthly System PeakAll CustomersRate 1FebruarySuper Off-Peak</t>
  </si>
  <si>
    <t>CAISO1-in-2Monthly System PeakAll CustomersRate 1JanuaryOff-Peak</t>
  </si>
  <si>
    <t>CAISO1-in-2Monthly System PeakAll CustomersRate 1JanuaryPeak</t>
  </si>
  <si>
    <t>CAISO1-in-2Monthly System PeakAll CustomersRate 1JanuarySuper Off-Peak</t>
  </si>
  <si>
    <t>CAISO1-in-2Monthly System PeakAll CustomersRate 1JulyOff-Peak</t>
  </si>
  <si>
    <t>CAISO1-in-2Monthly System PeakAll CustomersRate 1JulyPeak</t>
  </si>
  <si>
    <t>CAISO1-in-2Monthly System PeakAll CustomersRate 1JulySuper Off-Peak</t>
  </si>
  <si>
    <t>CAISO1-in-2Monthly System PeakAll CustomersRate 1JuneOff-Peak</t>
  </si>
  <si>
    <t>CAISO1-in-2Monthly System PeakAll CustomersRate 1JunePeak</t>
  </si>
  <si>
    <t>CAISO1-in-2Monthly System PeakAll CustomersRate 1JuneSuper Off-Peak</t>
  </si>
  <si>
    <t>CAISO1-in-2Monthly System PeakAll CustomersRate 1MarchOff-Peak</t>
  </si>
  <si>
    <t>CAISO1-in-2Monthly System PeakAll CustomersRate 1MarchPeak</t>
  </si>
  <si>
    <t>CAISO1-in-2Monthly System PeakAll CustomersRate 1MarchSuper Off-Peak</t>
  </si>
  <si>
    <t>CAISO1-in-2Monthly System PeakAll CustomersRate 1MayOff-Peak</t>
  </si>
  <si>
    <t>CAISO1-in-2Monthly System PeakAll CustomersRate 1MayPeak</t>
  </si>
  <si>
    <t>CAISO1-in-2Monthly System PeakAll CustomersRate 1MaySuper Off-Peak</t>
  </si>
  <si>
    <t>CAISO1-in-2Monthly System PeakAll CustomersRate 1NovemberOff-Peak</t>
  </si>
  <si>
    <t>CAISO1-in-2Monthly System PeakAll CustomersRate 1NovemberPeak</t>
  </si>
  <si>
    <t>CAISO1-in-2Monthly System PeakAll CustomersRate 1NovemberSuper Off-Peak</t>
  </si>
  <si>
    <t>CAISO1-in-2Monthly System PeakAll CustomersRate 1OctoberOff-Peak</t>
  </si>
  <si>
    <t>CAISO1-in-2Monthly System PeakAll CustomersRate 1OctoberPeak</t>
  </si>
  <si>
    <t>CAISO1-in-2Monthly System PeakAll CustomersRate 1OctoberSuper Off-Peak</t>
  </si>
  <si>
    <t>CAISO1-in-2Monthly System PeakAll CustomersRate 1SeptemberOff-Peak</t>
  </si>
  <si>
    <t>CAISO1-in-2Monthly System PeakAll CustomersRate 1SeptemberPeak</t>
  </si>
  <si>
    <t>CAISO1-in-2Monthly System PeakAll CustomersRate 1SeptemberSuper Off-Peak</t>
  </si>
  <si>
    <t>CAISO1-in-2Monthly System PeakAll CustomersRate 2AprilOff-Peak</t>
  </si>
  <si>
    <t>CAISO1-in-2Monthly System PeakAll CustomersRate 2AprilPeak</t>
  </si>
  <si>
    <t>CAISO1-in-2Monthly System PeakAll CustomersRate 2AugustOff-Peak</t>
  </si>
  <si>
    <t>CAISO1-in-2Monthly System PeakAll CustomersRate 2AugustPeak</t>
  </si>
  <si>
    <t>CAISO1-in-2Monthly System PeakAll CustomersRate 2DecemberOff-Peak</t>
  </si>
  <si>
    <t>CAISO1-in-2Monthly System PeakAll CustomersRate 2DecemberPeak</t>
  </si>
  <si>
    <t>CAISO1-in-2Monthly System PeakAll CustomersRate 2FebruaryOff-Peak</t>
  </si>
  <si>
    <t>CAISO1-in-2Monthly System PeakAll CustomersRate 2FebruaryPeak</t>
  </si>
  <si>
    <t>CAISO1-in-2Monthly System PeakAll CustomersRate 2JanuaryOff-Peak</t>
  </si>
  <si>
    <t>CAISO1-in-2Monthly System PeakAll CustomersRate 2JanuaryPeak</t>
  </si>
  <si>
    <t>CAISO1-in-2Monthly System PeakAll CustomersRate 2JulyOff-Peak</t>
  </si>
  <si>
    <t>CAISO1-in-2Monthly System PeakAll CustomersRate 2JulyPeak</t>
  </si>
  <si>
    <t>CAISO1-in-2Monthly System PeakAll CustomersRate 2JuneOff-Peak</t>
  </si>
  <si>
    <t>CAISO1-in-2Monthly System PeakAll CustomersRate 2JunePeak</t>
  </si>
  <si>
    <t>CAISO1-in-2Monthly System PeakAll CustomersRate 2MarchOff-Peak</t>
  </si>
  <si>
    <t>CAISO1-in-2Monthly System PeakAll CustomersRate 2MarchPeak</t>
  </si>
  <si>
    <t>CAISO1-in-2Monthly System PeakAll CustomersRate 2MayOff-Peak</t>
  </si>
  <si>
    <t>CAISO1-in-2Monthly System PeakAll CustomersRate 2MayPeak</t>
  </si>
  <si>
    <t>CAISO1-in-2Monthly System PeakAll CustomersRate 2NovemberOff-Peak</t>
  </si>
  <si>
    <t>CAISO1-in-2Monthly System PeakAll CustomersRate 2NovemberPeak</t>
  </si>
  <si>
    <t>CAISO1-in-2Monthly System PeakAll CustomersRate 2OctoberOff-Peak</t>
  </si>
  <si>
    <t>CAISO1-in-2Monthly System PeakAll CustomersRate 2OctoberPeak</t>
  </si>
  <si>
    <t>CAISO1-in-2Monthly System PeakAll CustomersRate 2SeptemberOff-Peak</t>
  </si>
  <si>
    <t>CAISO1-in-2Monthly System PeakAll CustomersRate 2SeptemberPeak</t>
  </si>
  <si>
    <t>SDG&amp;E1-in-10Average WeekdayAll CustomersRate 1AprilOff-Peak</t>
  </si>
  <si>
    <t>SDG&amp;E1-in-10Average WeekdayAll CustomersRate 1AprilPeak</t>
  </si>
  <si>
    <t>SDG&amp;E1-in-10Average WeekdayAll CustomersRate 1AprilSuper Off-Peak</t>
  </si>
  <si>
    <t>SDG&amp;E1-in-10Average WeekdayAll CustomersRate 1AugustOff-Peak</t>
  </si>
  <si>
    <t>SDG&amp;E1-in-10Average WeekdayAll CustomersRate 1AugustPeak</t>
  </si>
  <si>
    <t>SDG&amp;E1-in-10Average WeekdayAll CustomersRate 1AugustSuper Off-Peak</t>
  </si>
  <si>
    <t>SDG&amp;E1-in-10Average WeekdayAll CustomersRate 1DecemberOff-Peak</t>
  </si>
  <si>
    <t>SDG&amp;E1-in-10Average WeekdayAll CustomersRate 1DecemberPeak</t>
  </si>
  <si>
    <t>SDG&amp;E1-in-10Average WeekdayAll CustomersRate 1DecemberSuper Off-Peak</t>
  </si>
  <si>
    <t>SDG&amp;E1-in-10Average WeekdayAll CustomersRate 1FebruaryOff-Peak</t>
  </si>
  <si>
    <t>SDG&amp;E1-in-10Average WeekdayAll CustomersRate 1FebruaryPeak</t>
  </si>
  <si>
    <t>SDG&amp;E1-in-10Average WeekdayAll CustomersRate 1FebruarySuper Off-Peak</t>
  </si>
  <si>
    <t>SDG&amp;E1-in-10Average WeekdayAll CustomersRate 1JanuaryOff-Peak</t>
  </si>
  <si>
    <t>SDG&amp;E1-in-10Average WeekdayAll CustomersRate 1JanuaryPeak</t>
  </si>
  <si>
    <t>SDG&amp;E1-in-10Average WeekdayAll CustomersRate 1JanuarySuper Off-Peak</t>
  </si>
  <si>
    <t>SDG&amp;E1-in-10Average WeekdayAll CustomersRate 1JulyOff-Peak</t>
  </si>
  <si>
    <t>SDG&amp;E1-in-10Average WeekdayAll CustomersRate 1JulyPeak</t>
  </si>
  <si>
    <t>SDG&amp;E1-in-10Average WeekdayAll CustomersRate 1JulySuper Off-Peak</t>
  </si>
  <si>
    <t>SDG&amp;E1-in-10Average WeekdayAll CustomersRate 1JuneOff-Peak</t>
  </si>
  <si>
    <t>SDG&amp;E1-in-10Average WeekdayAll CustomersRate 1JunePeak</t>
  </si>
  <si>
    <t>SDG&amp;E1-in-10Average WeekdayAll CustomersRate 1JuneSuper Off-Peak</t>
  </si>
  <si>
    <t>SDG&amp;E1-in-10Average WeekdayAll CustomersRate 1MarchOff-Peak</t>
  </si>
  <si>
    <t>SDG&amp;E1-in-10Average WeekdayAll CustomersRate 1MarchPeak</t>
  </si>
  <si>
    <t>SDG&amp;E1-in-10Average WeekdayAll CustomersRate 1MarchSuper Off-Peak</t>
  </si>
  <si>
    <t>SDG&amp;E1-in-10Average WeekdayAll CustomersRate 1MayOff-Peak</t>
  </si>
  <si>
    <t>SDG&amp;E1-in-10Average WeekdayAll CustomersRate 1MayPeak</t>
  </si>
  <si>
    <t>SDG&amp;E1-in-10Average WeekdayAll CustomersRate 1MaySuper Off-Peak</t>
  </si>
  <si>
    <t>SDG&amp;E1-in-10Average WeekdayAll CustomersRate 1NovemberOff-Peak</t>
  </si>
  <si>
    <t>SDG&amp;E1-in-10Average WeekdayAll CustomersRate 1NovemberPeak</t>
  </si>
  <si>
    <t>SDG&amp;E1-in-10Average WeekdayAll CustomersRate 1NovemberSuper Off-Peak</t>
  </si>
  <si>
    <t>SDG&amp;E1-in-10Average WeekdayAll CustomersRate 1OctoberOff-Peak</t>
  </si>
  <si>
    <t>SDG&amp;E1-in-10Average WeekdayAll CustomersRate 1OctoberPeak</t>
  </si>
  <si>
    <t>SDG&amp;E1-in-10Average WeekdayAll CustomersRate 1OctoberSuper Off-Peak</t>
  </si>
  <si>
    <t>SDG&amp;E1-in-10Average WeekdayAll CustomersRate 1SeptemberOff-Peak</t>
  </si>
  <si>
    <t>SDG&amp;E1-in-10Average WeekdayAll CustomersRate 1SeptemberPeak</t>
  </si>
  <si>
    <t>SDG&amp;E1-in-10Average WeekdayAll CustomersRate 1SeptemberSuper Off-Peak</t>
  </si>
  <si>
    <t>SDG&amp;E1-in-10Average WeekdayAll CustomersRate 2AprilOff-Peak</t>
  </si>
  <si>
    <t>SDG&amp;E1-in-10Average WeekdayAll CustomersRate 2AprilPeak</t>
  </si>
  <si>
    <t>SDG&amp;E1-in-10Average WeekdayAll CustomersRate 2AugustOff-Peak</t>
  </si>
  <si>
    <t>SDG&amp;E1-in-10Average WeekdayAll CustomersRate 2AugustPeak</t>
  </si>
  <si>
    <t>SDG&amp;E1-in-10Average WeekdayAll CustomersRate 2DecemberOff-Peak</t>
  </si>
  <si>
    <t>SDG&amp;E1-in-10Average WeekdayAll CustomersRate 2DecemberPeak</t>
  </si>
  <si>
    <t>SDG&amp;E1-in-10Average WeekdayAll CustomersRate 2FebruaryOff-Peak</t>
  </si>
  <si>
    <t>SDG&amp;E1-in-10Average WeekdayAll CustomersRate 2FebruaryPeak</t>
  </si>
  <si>
    <t>SDG&amp;E1-in-10Average WeekdayAll CustomersRate 2JanuaryOff-Peak</t>
  </si>
  <si>
    <t>SDG&amp;E1-in-10Average WeekdayAll CustomersRate 2JanuaryPeak</t>
  </si>
  <si>
    <t>SDG&amp;E1-in-10Average WeekdayAll CustomersRate 2JulyOff-Peak</t>
  </si>
  <si>
    <t>SDG&amp;E1-in-10Average WeekdayAll CustomersRate 2JulyPeak</t>
  </si>
  <si>
    <t>SDG&amp;E1-in-10Average WeekdayAll CustomersRate 2JuneOff-Peak</t>
  </si>
  <si>
    <t>SDG&amp;E1-in-10Average WeekdayAll CustomersRate 2JunePeak</t>
  </si>
  <si>
    <t>SDG&amp;E1-in-10Average WeekdayAll CustomersRate 2MarchOff-Peak</t>
  </si>
  <si>
    <t>SDG&amp;E1-in-10Average WeekdayAll CustomersRate 2MarchPeak</t>
  </si>
  <si>
    <t>SDG&amp;E1-in-10Average WeekdayAll CustomersRate 2MayOff-Peak</t>
  </si>
  <si>
    <t>SDG&amp;E1-in-10Average WeekdayAll CustomersRate 2MayPeak</t>
  </si>
  <si>
    <t>SDG&amp;E1-in-10Average WeekdayAll CustomersRate 2NovemberOff-Peak</t>
  </si>
  <si>
    <t>SDG&amp;E1-in-10Average WeekdayAll CustomersRate 2NovemberPeak</t>
  </si>
  <si>
    <t>SDG&amp;E1-in-10Average WeekdayAll CustomersRate 2OctoberOff-Peak</t>
  </si>
  <si>
    <t>SDG&amp;E1-in-10Average WeekdayAll CustomersRate 2OctoberPeak</t>
  </si>
  <si>
    <t>SDG&amp;E1-in-10Average WeekdayAll CustomersRate 2SeptemberOff-Peak</t>
  </si>
  <si>
    <t>SDG&amp;E1-in-10Average WeekdayAll CustomersRate 2SeptemberPeak</t>
  </si>
  <si>
    <t>SDG&amp;E1-in-10Monthly System PeakAll CustomersRate 1AprilOff-Peak</t>
  </si>
  <si>
    <t>SDG&amp;E1-in-10Monthly System PeakAll CustomersRate 1AprilPeak</t>
  </si>
  <si>
    <t>SDG&amp;E1-in-10Monthly System PeakAll CustomersRate 1AprilSuper Off-Peak</t>
  </si>
  <si>
    <t>SDG&amp;E1-in-10Monthly System PeakAll CustomersRate 1AugustOff-Peak</t>
  </si>
  <si>
    <t>SDG&amp;E1-in-10Monthly System PeakAll CustomersRate 1AugustPeak</t>
  </si>
  <si>
    <t>SDG&amp;E1-in-10Monthly System PeakAll CustomersRate 1AugustSuper Off-Peak</t>
  </si>
  <si>
    <t>SDG&amp;E1-in-10Monthly System PeakAll CustomersRate 1DecemberOff-Peak</t>
  </si>
  <si>
    <t>SDG&amp;E1-in-10Monthly System PeakAll CustomersRate 1DecemberPeak</t>
  </si>
  <si>
    <t>SDG&amp;E1-in-10Monthly System PeakAll CustomersRate 1DecemberSuper Off-Peak</t>
  </si>
  <si>
    <t>SDG&amp;E1-in-10Monthly System PeakAll CustomersRate 1FebruaryOff-Peak</t>
  </si>
  <si>
    <t>SDG&amp;E1-in-10Monthly System PeakAll CustomersRate 1FebruaryPeak</t>
  </si>
  <si>
    <t>SDG&amp;E1-in-10Monthly System PeakAll CustomersRate 1FebruarySuper Off-Peak</t>
  </si>
  <si>
    <t>SDG&amp;E1-in-10Monthly System PeakAll CustomersRate 1JanuaryOff-Peak</t>
  </si>
  <si>
    <t>SDG&amp;E1-in-10Monthly System PeakAll CustomersRate 1JanuaryPeak</t>
  </si>
  <si>
    <t>SDG&amp;E1-in-10Monthly System PeakAll CustomersRate 1JanuarySuper Off-Peak</t>
  </si>
  <si>
    <t>SDG&amp;E1-in-10Monthly System PeakAll CustomersRate 1JulyOff-Peak</t>
  </si>
  <si>
    <t>SDG&amp;E1-in-10Monthly System PeakAll CustomersRate 1JulyPeak</t>
  </si>
  <si>
    <t>SDG&amp;E1-in-10Monthly System PeakAll CustomersRate 1JulySuper Off-Peak</t>
  </si>
  <si>
    <t>SDG&amp;E1-in-10Monthly System PeakAll CustomersRate 1JuneOff-Peak</t>
  </si>
  <si>
    <t>SDG&amp;E1-in-10Monthly System PeakAll CustomersRate 1JunePeak</t>
  </si>
  <si>
    <t>SDG&amp;E1-in-10Monthly System PeakAll CustomersRate 1JuneSuper Off-Peak</t>
  </si>
  <si>
    <t>SDG&amp;E1-in-10Monthly System PeakAll CustomersRate 1MarchOff-Peak</t>
  </si>
  <si>
    <t>SDG&amp;E1-in-10Monthly System PeakAll CustomersRate 1MarchPeak</t>
  </si>
  <si>
    <t>SDG&amp;E1-in-10Monthly System PeakAll CustomersRate 1MarchSuper Off-Peak</t>
  </si>
  <si>
    <t>SDG&amp;E1-in-10Monthly System PeakAll CustomersRate 1MayOff-Peak</t>
  </si>
  <si>
    <t>SDG&amp;E1-in-10Monthly System PeakAll CustomersRate 1MayPeak</t>
  </si>
  <si>
    <t>SDG&amp;E1-in-10Monthly System PeakAll CustomersRate 1MaySuper Off-Peak</t>
  </si>
  <si>
    <t>SDG&amp;E1-in-10Monthly System PeakAll CustomersRate 1NovemberOff-Peak</t>
  </si>
  <si>
    <t>SDG&amp;E1-in-10Monthly System PeakAll CustomersRate 1NovemberPeak</t>
  </si>
  <si>
    <t>SDG&amp;E1-in-10Monthly System PeakAll CustomersRate 1NovemberSuper Off-Peak</t>
  </si>
  <si>
    <t>SDG&amp;E1-in-10Monthly System PeakAll CustomersRate 1OctoberOff-Peak</t>
  </si>
  <si>
    <t>SDG&amp;E1-in-10Monthly System PeakAll CustomersRate 1OctoberPeak</t>
  </si>
  <si>
    <t>SDG&amp;E1-in-10Monthly System PeakAll CustomersRate 1OctoberSuper Off-Peak</t>
  </si>
  <si>
    <t>SDG&amp;E1-in-10Monthly System PeakAll CustomersRate 1SeptemberOff-Peak</t>
  </si>
  <si>
    <t>SDG&amp;E1-in-10Monthly System PeakAll CustomersRate 1SeptemberPeak</t>
  </si>
  <si>
    <t>SDG&amp;E1-in-10Monthly System PeakAll CustomersRate 1SeptemberSuper Off-Peak</t>
  </si>
  <si>
    <t>SDG&amp;E1-in-10Monthly System PeakAll CustomersRate 2AprilOff-Peak</t>
  </si>
  <si>
    <t>SDG&amp;E1-in-10Monthly System PeakAll CustomersRate 2AprilPeak</t>
  </si>
  <si>
    <t>SDG&amp;E1-in-10Monthly System PeakAll CustomersRate 2AugustOff-Peak</t>
  </si>
  <si>
    <t>SDG&amp;E1-in-10Monthly System PeakAll CustomersRate 2AugustPeak</t>
  </si>
  <si>
    <t>SDG&amp;E1-in-10Monthly System PeakAll CustomersRate 2DecemberOff-Peak</t>
  </si>
  <si>
    <t>SDG&amp;E1-in-10Monthly System PeakAll CustomersRate 2DecemberPeak</t>
  </si>
  <si>
    <t>SDG&amp;E1-in-10Monthly System PeakAll CustomersRate 2FebruaryOff-Peak</t>
  </si>
  <si>
    <t>SDG&amp;E1-in-10Monthly System PeakAll CustomersRate 2FebruaryPeak</t>
  </si>
  <si>
    <t>SDG&amp;E1-in-10Monthly System PeakAll CustomersRate 2JanuaryOff-Peak</t>
  </si>
  <si>
    <t>SDG&amp;E1-in-10Monthly System PeakAll CustomersRate 2JanuaryPeak</t>
  </si>
  <si>
    <t>SDG&amp;E1-in-10Monthly System PeakAll CustomersRate 2JulyOff-Peak</t>
  </si>
  <si>
    <t>SDG&amp;E1-in-10Monthly System PeakAll CustomersRate 2JulyPeak</t>
  </si>
  <si>
    <t>SDG&amp;E1-in-10Monthly System PeakAll CustomersRate 2JuneOff-Peak</t>
  </si>
  <si>
    <t>SDG&amp;E1-in-10Monthly System PeakAll CustomersRate 2JunePeak</t>
  </si>
  <si>
    <t>SDG&amp;E1-in-10Monthly System PeakAll CustomersRate 2MarchOff-Peak</t>
  </si>
  <si>
    <t>SDG&amp;E1-in-10Monthly System PeakAll CustomersRate 2MarchPeak</t>
  </si>
  <si>
    <t>SDG&amp;E1-in-10Monthly System PeakAll CustomersRate 2MayOff-Peak</t>
  </si>
  <si>
    <t>SDG&amp;E1-in-10Monthly System PeakAll CustomersRate 2MayPeak</t>
  </si>
  <si>
    <t>SDG&amp;E1-in-10Monthly System PeakAll CustomersRate 2NovemberOff-Peak</t>
  </si>
  <si>
    <t>SDG&amp;E1-in-10Monthly System PeakAll CustomersRate 2NovemberPeak</t>
  </si>
  <si>
    <t>SDG&amp;E1-in-10Monthly System PeakAll CustomersRate 2OctoberOff-Peak</t>
  </si>
  <si>
    <t>SDG&amp;E1-in-10Monthly System PeakAll CustomersRate 2OctoberPeak</t>
  </si>
  <si>
    <t>SDG&amp;E1-in-10Monthly System PeakAll CustomersRate 2SeptemberOff-Peak</t>
  </si>
  <si>
    <t>SDG&amp;E1-in-10Monthly System PeakAll CustomersRate 2SeptemberPeak</t>
  </si>
  <si>
    <t>SDG&amp;E1-in-2Average WeekdayAll CustomersRate 1AprilOff-Peak</t>
  </si>
  <si>
    <t>SDG&amp;E1-in-2Average WeekdayAll CustomersRate 1AprilPeak</t>
  </si>
  <si>
    <t>SDG&amp;E1-in-2Average WeekdayAll CustomersRate 1AprilSuper Off-Peak</t>
  </si>
  <si>
    <t>SDG&amp;E1-in-2Average WeekdayAll CustomersRate 1AugustOff-Peak</t>
  </si>
  <si>
    <t>SDG&amp;E1-in-2Average WeekdayAll CustomersRate 1AugustPeak</t>
  </si>
  <si>
    <t>SDG&amp;E1-in-2Average WeekdayAll CustomersRate 1AugustSuper Off-Peak</t>
  </si>
  <si>
    <t>SDG&amp;E1-in-2Average WeekdayAll CustomersRate 1DecemberOff-Peak</t>
  </si>
  <si>
    <t>SDG&amp;E1-in-2Average WeekdayAll CustomersRate 1DecemberPeak</t>
  </si>
  <si>
    <t>SDG&amp;E1-in-2Average WeekdayAll CustomersRate 1DecemberSuper Off-Peak</t>
  </si>
  <si>
    <t>SDG&amp;E1-in-2Average WeekdayAll CustomersRate 1FebruaryOff-Peak</t>
  </si>
  <si>
    <t>SDG&amp;E1-in-2Average WeekdayAll CustomersRate 1FebruaryPeak</t>
  </si>
  <si>
    <t>SDG&amp;E1-in-2Average WeekdayAll CustomersRate 1FebruarySuper Off-Peak</t>
  </si>
  <si>
    <t>SDG&amp;E1-in-2Average WeekdayAll CustomersRate 1JanuaryOff-Peak</t>
  </si>
  <si>
    <t>SDG&amp;E1-in-2Average WeekdayAll CustomersRate 1JanuaryPeak</t>
  </si>
  <si>
    <t>SDG&amp;E1-in-2Average WeekdayAll CustomersRate 1JanuarySuper Off-Peak</t>
  </si>
  <si>
    <t>SDG&amp;E1-in-2Average WeekdayAll CustomersRate 1JulyOff-Peak</t>
  </si>
  <si>
    <t>SDG&amp;E1-in-2Average WeekdayAll CustomersRate 1JulyPeak</t>
  </si>
  <si>
    <t>SDG&amp;E1-in-2Average WeekdayAll CustomersRate 1JulySuper Off-Peak</t>
  </si>
  <si>
    <t>SDG&amp;E1-in-2Average WeekdayAll CustomersRate 1JuneOff-Peak</t>
  </si>
  <si>
    <t>SDG&amp;E1-in-2Average WeekdayAll CustomersRate 1JunePeak</t>
  </si>
  <si>
    <t>SDG&amp;E1-in-2Average WeekdayAll CustomersRate 1JuneSuper Off-Peak</t>
  </si>
  <si>
    <t>SDG&amp;E1-in-2Average WeekdayAll CustomersRate 1MarchOff-Peak</t>
  </si>
  <si>
    <t>SDG&amp;E1-in-2Average WeekdayAll CustomersRate 1MarchPeak</t>
  </si>
  <si>
    <t>SDG&amp;E1-in-2Average WeekdayAll CustomersRate 1MarchSuper Off-Peak</t>
  </si>
  <si>
    <t>SDG&amp;E1-in-2Average WeekdayAll CustomersRate 1MayOff-Peak</t>
  </si>
  <si>
    <t>SDG&amp;E1-in-2Average WeekdayAll CustomersRate 1MayPeak</t>
  </si>
  <si>
    <t>SDG&amp;E1-in-2Average WeekdayAll CustomersRate 1MaySuper Off-Peak</t>
  </si>
  <si>
    <t>SDG&amp;E1-in-2Average WeekdayAll CustomersRate 1NovemberOff-Peak</t>
  </si>
  <si>
    <t>SDG&amp;E1-in-2Average WeekdayAll CustomersRate 1NovemberPeak</t>
  </si>
  <si>
    <t>SDG&amp;E1-in-2Average WeekdayAll CustomersRate 1NovemberSuper Off-Peak</t>
  </si>
  <si>
    <t>SDG&amp;E1-in-2Average WeekdayAll CustomersRate 1OctoberOff-Peak</t>
  </si>
  <si>
    <t>SDG&amp;E1-in-2Average WeekdayAll CustomersRate 1OctoberPeak</t>
  </si>
  <si>
    <t>SDG&amp;E1-in-2Average WeekdayAll CustomersRate 1OctoberSuper Off-Peak</t>
  </si>
  <si>
    <t>SDG&amp;E1-in-2Average WeekdayAll CustomersRate 1SeptemberOff-Peak</t>
  </si>
  <si>
    <t>SDG&amp;E1-in-2Average WeekdayAll CustomersRate 1SeptemberPeak</t>
  </si>
  <si>
    <t>SDG&amp;E1-in-2Average WeekdayAll CustomersRate 1SeptemberSuper Off-Peak</t>
  </si>
  <si>
    <t>SDG&amp;E1-in-2Average WeekdayAll CustomersRate 2AprilOff-Peak</t>
  </si>
  <si>
    <t>SDG&amp;E1-in-2Average WeekdayAll CustomersRate 2AprilPeak</t>
  </si>
  <si>
    <t>SDG&amp;E1-in-2Average WeekdayAll CustomersRate 2AugustOff-Peak</t>
  </si>
  <si>
    <t>SDG&amp;E1-in-2Average WeekdayAll CustomersRate 2AugustPeak</t>
  </si>
  <si>
    <t>SDG&amp;E1-in-2Average WeekdayAll CustomersRate 2DecemberOff-Peak</t>
  </si>
  <si>
    <t>SDG&amp;E1-in-2Average WeekdayAll CustomersRate 2DecemberPeak</t>
  </si>
  <si>
    <t>SDG&amp;E1-in-2Average WeekdayAll CustomersRate 2FebruaryOff-Peak</t>
  </si>
  <si>
    <t>SDG&amp;E1-in-2Average WeekdayAll CustomersRate 2FebruaryPeak</t>
  </si>
  <si>
    <t>SDG&amp;E1-in-2Average WeekdayAll CustomersRate 2JanuaryOff-Peak</t>
  </si>
  <si>
    <t>SDG&amp;E1-in-2Average WeekdayAll CustomersRate 2JanuaryPeak</t>
  </si>
  <si>
    <t>SDG&amp;E1-in-2Average WeekdayAll CustomersRate 2JulyOff-Peak</t>
  </si>
  <si>
    <t>SDG&amp;E1-in-2Average WeekdayAll CustomersRate 2JulyPeak</t>
  </si>
  <si>
    <t>SDG&amp;E1-in-2Average WeekdayAll CustomersRate 2JuneOff-Peak</t>
  </si>
  <si>
    <t>SDG&amp;E1-in-2Average WeekdayAll CustomersRate 2JunePeak</t>
  </si>
  <si>
    <t>SDG&amp;E1-in-2Average WeekdayAll CustomersRate 2MarchOff-Peak</t>
  </si>
  <si>
    <t>SDG&amp;E1-in-2Average WeekdayAll CustomersRate 2MarchPeak</t>
  </si>
  <si>
    <t>SDG&amp;E1-in-2Average WeekdayAll CustomersRate 2MayOff-Peak</t>
  </si>
  <si>
    <t>SDG&amp;E1-in-2Average WeekdayAll CustomersRate 2MayPeak</t>
  </si>
  <si>
    <t>SDG&amp;E1-in-2Average WeekdayAll CustomersRate 2NovemberOff-Peak</t>
  </si>
  <si>
    <t>SDG&amp;E1-in-2Average WeekdayAll CustomersRate 2NovemberPeak</t>
  </si>
  <si>
    <t>SDG&amp;E1-in-2Average WeekdayAll CustomersRate 2OctoberOff-Peak</t>
  </si>
  <si>
    <t>SDG&amp;E1-in-2Average WeekdayAll CustomersRate 2OctoberPeak</t>
  </si>
  <si>
    <t>SDG&amp;E1-in-2Average WeekdayAll CustomersRate 2SeptemberOff-Peak</t>
  </si>
  <si>
    <t>SDG&amp;E1-in-2Average WeekdayAll CustomersRate 2SeptemberPeak</t>
  </si>
  <si>
    <t>SDG&amp;E1-in-2Monthly System PeakAll CustomersRate 1AprilOff-Peak</t>
  </si>
  <si>
    <t>SDG&amp;E1-in-2Monthly System PeakAll CustomersRate 1AprilPeak</t>
  </si>
  <si>
    <t>SDG&amp;E1-in-2Monthly System PeakAll CustomersRate 1AprilSuper Off-Peak</t>
  </si>
  <si>
    <t>SDG&amp;E1-in-2Monthly System PeakAll CustomersRate 1AugustOff-Peak</t>
  </si>
  <si>
    <t>SDG&amp;E1-in-2Monthly System PeakAll CustomersRate 1AugustPeak</t>
  </si>
  <si>
    <t>SDG&amp;E1-in-2Monthly System PeakAll CustomersRate 1AugustSuper Off-Peak</t>
  </si>
  <si>
    <t>SDG&amp;E1-in-2Monthly System PeakAll CustomersRate 1DecemberOff-Peak</t>
  </si>
  <si>
    <t>SDG&amp;E1-in-2Monthly System PeakAll CustomersRate 1DecemberPeak</t>
  </si>
  <si>
    <t>SDG&amp;E1-in-2Monthly System PeakAll CustomersRate 1DecemberSuper Off-Peak</t>
  </si>
  <si>
    <t>SDG&amp;E1-in-2Monthly System PeakAll CustomersRate 1FebruaryOff-Peak</t>
  </si>
  <si>
    <t>SDG&amp;E1-in-2Monthly System PeakAll CustomersRate 1FebruaryPeak</t>
  </si>
  <si>
    <t>SDG&amp;E1-in-2Monthly System PeakAll CustomersRate 1FebruarySuper Off-Peak</t>
  </si>
  <si>
    <t>SDG&amp;E1-in-2Monthly System PeakAll CustomersRate 1JanuaryOff-Peak</t>
  </si>
  <si>
    <t>SDG&amp;E1-in-2Monthly System PeakAll CustomersRate 1JanuaryPeak</t>
  </si>
  <si>
    <t>SDG&amp;E1-in-2Monthly System PeakAll CustomersRate 1JanuarySuper Off-Peak</t>
  </si>
  <si>
    <t>SDG&amp;E1-in-2Monthly System PeakAll CustomersRate 1JulyOff-Peak</t>
  </si>
  <si>
    <t>SDG&amp;E1-in-2Monthly System PeakAll CustomersRate 1JulyPeak</t>
  </si>
  <si>
    <t>SDG&amp;E1-in-2Monthly System PeakAll CustomersRate 1JulySuper Off-Peak</t>
  </si>
  <si>
    <t>SDG&amp;E1-in-2Monthly System PeakAll CustomersRate 1JuneOff-Peak</t>
  </si>
  <si>
    <t>SDG&amp;E1-in-2Monthly System PeakAll CustomersRate 1JunePeak</t>
  </si>
  <si>
    <t>SDG&amp;E1-in-2Monthly System PeakAll CustomersRate 1JuneSuper Off-Peak</t>
  </si>
  <si>
    <t>SDG&amp;E1-in-2Monthly System PeakAll CustomersRate 1MarchOff-Peak</t>
  </si>
  <si>
    <t>SDG&amp;E1-in-2Monthly System PeakAll CustomersRate 1MarchPeak</t>
  </si>
  <si>
    <t>SDG&amp;E1-in-2Monthly System PeakAll CustomersRate 1MarchSuper Off-Peak</t>
  </si>
  <si>
    <t>SDG&amp;E1-in-2Monthly System PeakAll CustomersRate 1MayOff-Peak</t>
  </si>
  <si>
    <t>SDG&amp;E1-in-2Monthly System PeakAll CustomersRate 1MayPeak</t>
  </si>
  <si>
    <t>SDG&amp;E1-in-2Monthly System PeakAll CustomersRate 1MaySuper Off-Peak</t>
  </si>
  <si>
    <t>SDG&amp;E1-in-2Monthly System PeakAll CustomersRate 1NovemberOff-Peak</t>
  </si>
  <si>
    <t>SDG&amp;E1-in-2Monthly System PeakAll CustomersRate 1NovemberPeak</t>
  </si>
  <si>
    <t>SDG&amp;E1-in-2Monthly System PeakAll CustomersRate 1NovemberSuper Off-Peak</t>
  </si>
  <si>
    <t>SDG&amp;E1-in-2Monthly System PeakAll CustomersRate 1OctoberOff-Peak</t>
  </si>
  <si>
    <t>SDG&amp;E1-in-2Monthly System PeakAll CustomersRate 1OctoberPeak</t>
  </si>
  <si>
    <t>SDG&amp;E1-in-2Monthly System PeakAll CustomersRate 1OctoberSuper Off-Peak</t>
  </si>
  <si>
    <t>SDG&amp;E1-in-2Monthly System PeakAll CustomersRate 1SeptemberOff-Peak</t>
  </si>
  <si>
    <t>SDG&amp;E1-in-2Monthly System PeakAll CustomersRate 1SeptemberPeak</t>
  </si>
  <si>
    <t>SDG&amp;E1-in-2Monthly System PeakAll CustomersRate 1SeptemberSuper Off-Peak</t>
  </si>
  <si>
    <t>SDG&amp;E1-in-2Monthly System PeakAll CustomersRate 2AprilOff-Peak</t>
  </si>
  <si>
    <t>SDG&amp;E1-in-2Monthly System PeakAll CustomersRate 2AprilPeak</t>
  </si>
  <si>
    <t>SDG&amp;E1-in-2Monthly System PeakAll CustomersRate 2AugustOff-Peak</t>
  </si>
  <si>
    <t>SDG&amp;E1-in-2Monthly System PeakAll CustomersRate 2AugustPeak</t>
  </si>
  <si>
    <t>SDG&amp;E1-in-2Monthly System PeakAll CustomersRate 2DecemberOff-Peak</t>
  </si>
  <si>
    <t>SDG&amp;E1-in-2Monthly System PeakAll CustomersRate 2DecemberPeak</t>
  </si>
  <si>
    <t>SDG&amp;E1-in-2Monthly System PeakAll CustomersRate 2FebruaryOff-Peak</t>
  </si>
  <si>
    <t>SDG&amp;E1-in-2Monthly System PeakAll CustomersRate 2FebruaryPeak</t>
  </si>
  <si>
    <t>SDG&amp;E1-in-2Monthly System PeakAll CustomersRate 2JanuaryOff-Peak</t>
  </si>
  <si>
    <t>SDG&amp;E1-in-2Monthly System PeakAll CustomersRate 2JanuaryPeak</t>
  </si>
  <si>
    <t>SDG&amp;E1-in-2Monthly System PeakAll CustomersRate 2JulyOff-Peak</t>
  </si>
  <si>
    <t>SDG&amp;E1-in-2Monthly System PeakAll CustomersRate 2JulyPeak</t>
  </si>
  <si>
    <t>SDG&amp;E1-in-2Monthly System PeakAll CustomersRate 2JuneOff-Peak</t>
  </si>
  <si>
    <t>SDG&amp;E1-in-2Monthly System PeakAll CustomersRate 2JunePeak</t>
  </si>
  <si>
    <t>SDG&amp;E1-in-2Monthly System PeakAll CustomersRate 2MarchOff-Peak</t>
  </si>
  <si>
    <t>SDG&amp;E1-in-2Monthly System PeakAll CustomersRate 2MarchPeak</t>
  </si>
  <si>
    <t>SDG&amp;E1-in-2Monthly System PeakAll CustomersRate 2MayOff-Peak</t>
  </si>
  <si>
    <t>SDG&amp;E1-in-2Monthly System PeakAll CustomersRate 2MayPeak</t>
  </si>
  <si>
    <t>SDG&amp;E1-in-2Monthly System PeakAll CustomersRate 2NovemberOff-Peak</t>
  </si>
  <si>
    <t>SDG&amp;E1-in-2Monthly System PeakAll CustomersRate 2NovemberPeak</t>
  </si>
  <si>
    <t>SDG&amp;E1-in-2Monthly System PeakAll CustomersRate 2OctoberOff-Peak</t>
  </si>
  <si>
    <t>SDG&amp;E1-in-2Monthly System PeakAll CustomersRate 2OctoberPeak</t>
  </si>
  <si>
    <t>SDG&amp;E1-in-2Monthly System PeakAll CustomersRate 2SeptemberOff-Peak</t>
  </si>
  <si>
    <t>SDG&amp;E1-in-2Monthly System PeakAll CustomersRate 2SeptemberPeak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</si>
</sst>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%"/>
    <numFmt numFmtId="165" formatCode="0.0"/>
    <numFmt numFmtId="166" formatCode="#,##0.0"/>
  </numFmts>
  <fonts count="7" x14ac:knownFonts="1"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0"/>
      <name val="Arial"/>
      <family val="2"/>
      <scheme val="minor"/>
    </font>
    <font>
      <sz val="11"/>
      <color theme="0"/>
      <name val="Arial"/>
      <family val="2"/>
      <scheme val="minor"/>
    </font>
    <font>
      <b/>
      <sz val="11"/>
      <color theme="1"/>
      <name val="Arial"/>
      <family val="2"/>
      <scheme val="minor"/>
    </font>
    <font>
      <b/>
      <sz val="12"/>
      <color theme="1"/>
      <name val="Arial"/>
      <family val="2"/>
      <scheme val="minor"/>
    </font>
    <font>
      <b/>
      <sz val="11"/>
      <color theme="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 style="thin">
        <color theme="0"/>
      </left>
      <right style="thin">
        <color theme="3"/>
      </right>
      <top style="thin">
        <color theme="0"/>
      </top>
      <bottom style="thin">
        <color theme="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3"/>
      </bottom>
      <diagonal/>
    </border>
    <border>
      <left style="thin">
        <color theme="3"/>
      </left>
      <right style="thin">
        <color theme="0"/>
      </right>
      <top style="thin">
        <color theme="3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3"/>
      </top>
      <bottom style="thin">
        <color theme="0"/>
      </bottom>
      <diagonal/>
    </border>
    <border>
      <left style="thin">
        <color theme="0"/>
      </left>
      <right style="thin">
        <color theme="3"/>
      </right>
      <top style="thin">
        <color theme="3"/>
      </top>
      <bottom style="thin">
        <color theme="0"/>
      </bottom>
      <diagonal/>
    </border>
    <border>
      <left style="thin">
        <color theme="3"/>
      </left>
      <right style="thin">
        <color theme="0"/>
      </right>
      <top style="thin">
        <color theme="0"/>
      </top>
      <bottom style="thin">
        <color theme="3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3"/>
      </left>
      <right style="thin">
        <color theme="0"/>
      </right>
      <top style="thin">
        <color theme="3"/>
      </top>
      <bottom style="thin">
        <color theme="3"/>
      </bottom>
      <diagonal/>
    </border>
    <border>
      <left style="thin">
        <color theme="0"/>
      </left>
      <right style="thin">
        <color theme="0"/>
      </right>
      <top style="thin">
        <color theme="3"/>
      </top>
      <bottom style="thin">
        <color theme="3"/>
      </bottom>
      <diagonal/>
    </border>
    <border>
      <left style="thin">
        <color theme="0"/>
      </left>
      <right style="thin">
        <color theme="3"/>
      </right>
      <top style="thin">
        <color theme="3"/>
      </top>
      <bottom style="thin">
        <color theme="3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55">
    <xf numFmtId="0" fontId="0" fillId="0" borderId="0" xfId="0"/>
    <xf numFmtId="11" fontId="0" fillId="0" borderId="0" xfId="0" applyNumberFormat="1"/>
    <xf numFmtId="0" fontId="0" fillId="0" borderId="1" xfId="0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164" fontId="0" fillId="0" borderId="1" xfId="1" applyNumberFormat="1" applyFont="1" applyBorder="1" applyAlignment="1">
      <alignment horizontal="center" vertical="center"/>
    </xf>
    <xf numFmtId="0" fontId="0" fillId="0" borderId="2" xfId="0" applyBorder="1"/>
    <xf numFmtId="0" fontId="3" fillId="0" borderId="2" xfId="0" applyFont="1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3" xfId="0" applyBorder="1" applyAlignment="1">
      <alignment wrapText="1"/>
    </xf>
    <xf numFmtId="0" fontId="0" fillId="0" borderId="4" xfId="0" applyBorder="1" applyAlignment="1">
      <alignment wrapText="1"/>
    </xf>
    <xf numFmtId="0" fontId="0" fillId="0" borderId="2" xfId="0" applyBorder="1" applyAlignment="1">
      <alignment wrapText="1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4" fontId="0" fillId="0" borderId="1" xfId="0" applyNumberFormat="1" applyBorder="1" applyAlignment="1">
      <alignment horizontal="center" vertical="center"/>
    </xf>
    <xf numFmtId="4" fontId="4" fillId="0" borderId="1" xfId="0" applyNumberFormat="1" applyFont="1" applyBorder="1" applyAlignment="1">
      <alignment horizontal="center" vertical="center"/>
    </xf>
    <xf numFmtId="164" fontId="4" fillId="0" borderId="1" xfId="1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left" vertical="center" wrapText="1"/>
    </xf>
    <xf numFmtId="0" fontId="2" fillId="2" borderId="12" xfId="0" applyFont="1" applyFill="1" applyBorder="1" applyAlignment="1">
      <alignment horizontal="center" vertical="center" wrapText="1"/>
    </xf>
    <xf numFmtId="165" fontId="0" fillId="0" borderId="1" xfId="0" applyNumberFormat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 wrapText="1"/>
    </xf>
    <xf numFmtId="0" fontId="3" fillId="0" borderId="7" xfId="0" applyFont="1" applyBorder="1"/>
    <xf numFmtId="0" fontId="3" fillId="0" borderId="5" xfId="0" applyFont="1" applyBorder="1"/>
    <xf numFmtId="0" fontId="3" fillId="0" borderId="0" xfId="0" applyFont="1"/>
    <xf numFmtId="0" fontId="0" fillId="0" borderId="18" xfId="0" applyBorder="1"/>
    <xf numFmtId="0" fontId="0" fillId="0" borderId="18" xfId="0" applyBorder="1" applyAlignment="1">
      <alignment wrapText="1"/>
    </xf>
    <xf numFmtId="166" fontId="0" fillId="0" borderId="1" xfId="0" applyNumberFormat="1" applyBorder="1" applyAlignment="1">
      <alignment horizontal="center" vertical="center"/>
    </xf>
    <xf numFmtId="166" fontId="4" fillId="0" borderId="1" xfId="0" applyNumberFormat="1" applyFont="1" applyBorder="1" applyAlignment="1">
      <alignment horizontal="center" vertical="center"/>
    </xf>
    <xf numFmtId="1" fontId="0" fillId="0" borderId="0" xfId="0" applyNumberFormat="1"/>
    <xf numFmtId="49" fontId="0" fillId="0" borderId="0" xfId="0" applyNumberFormat="1"/>
    <xf numFmtId="3" fontId="0" fillId="0" borderId="1" xfId="0" applyNumberFormat="1" applyBorder="1" applyAlignment="1">
      <alignment horizontal="left" vertical="center"/>
    </xf>
    <xf numFmtId="0" fontId="0" fillId="3" borderId="0" xfId="0" applyFill="1"/>
    <xf numFmtId="49" fontId="0" fillId="3" borderId="0" xfId="0" applyNumberFormat="1" applyFill="1"/>
    <xf numFmtId="1" fontId="0" fillId="3" borderId="0" xfId="0" applyNumberFormat="1" applyFill="1"/>
    <xf numFmtId="0" fontId="0" fillId="4" borderId="0" xfId="0" applyFill="1"/>
    <xf numFmtId="49" fontId="0" fillId="4" borderId="0" xfId="0" applyNumberFormat="1" applyFill="1"/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20" xfId="0" applyFont="1" applyFill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 wrapText="1"/>
    </xf>
    <xf numFmtId="0" fontId="2" fillId="2" borderId="21" xfId="0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Output!$Q$5</c:f>
              <c:strCache>
                <c:ptCount val="1"/>
                <c:pt idx="0">
                  <c:v>Ref. kW</c:v>
                </c:pt>
              </c:strCache>
            </c:strRef>
          </c:tx>
          <c:spPr>
            <a:ln w="19050"/>
          </c:spPr>
          <c:marker>
            <c:symbol val="none"/>
          </c:marker>
          <c:val>
            <c:numRef>
              <c:f>Output!$Q$7:$Q$30</c:f>
              <c:numCache>
                <c:formatCode>0.00</c:formatCode>
                <c:ptCount val="24"/>
                <c:pt idx="0">
                  <c:v>0.62395911000000004</c:v>
                </c:pt>
                <c:pt idx="1">
                  <c:v>0.56091659000000005</c:v>
                </c:pt>
                <c:pt idx="2">
                  <c:v>0.51828384999999999</c:v>
                </c:pt>
                <c:pt idx="3">
                  <c:v>0.49015101</c:v>
                </c:pt>
                <c:pt idx="4">
                  <c:v>0.48067036000000002</c:v>
                </c:pt>
                <c:pt idx="5">
                  <c:v>0.49907701999999998</c:v>
                </c:pt>
                <c:pt idx="6">
                  <c:v>0.53946709999999998</c:v>
                </c:pt>
                <c:pt idx="7">
                  <c:v>0.54244009000000004</c:v>
                </c:pt>
                <c:pt idx="8">
                  <c:v>0.51718109999999995</c:v>
                </c:pt>
                <c:pt idx="9">
                  <c:v>0.4803519</c:v>
                </c:pt>
                <c:pt idx="10">
                  <c:v>0.47255891999999999</c:v>
                </c:pt>
                <c:pt idx="11">
                  <c:v>0.49886303999999998</c:v>
                </c:pt>
                <c:pt idx="12">
                  <c:v>0.55152975999999998</c:v>
                </c:pt>
                <c:pt idx="13">
                  <c:v>0.62191984</c:v>
                </c:pt>
                <c:pt idx="14">
                  <c:v>0.70613254999999997</c:v>
                </c:pt>
                <c:pt idx="15">
                  <c:v>0.80853834000000002</c:v>
                </c:pt>
                <c:pt idx="16">
                  <c:v>0.89320584999999997</c:v>
                </c:pt>
                <c:pt idx="17">
                  <c:v>0.97556929000000003</c:v>
                </c:pt>
                <c:pt idx="18">
                  <c:v>1.0001989</c:v>
                </c:pt>
                <c:pt idx="19">
                  <c:v>0.99328201999999999</c:v>
                </c:pt>
                <c:pt idx="20">
                  <c:v>1.0081652000000001</c:v>
                </c:pt>
                <c:pt idx="21">
                  <c:v>0.95556624999999995</c:v>
                </c:pt>
                <c:pt idx="22">
                  <c:v>0.84458188000000001</c:v>
                </c:pt>
                <c:pt idx="23">
                  <c:v>0.71831093999999995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Output!$R$5</c:f>
              <c:strCache>
                <c:ptCount val="1"/>
                <c:pt idx="0">
                  <c:v>Treat kW</c:v>
                </c:pt>
              </c:strCache>
            </c:strRef>
          </c:tx>
          <c:spPr>
            <a:ln w="19050"/>
          </c:spPr>
          <c:marker>
            <c:symbol val="none"/>
          </c:marker>
          <c:val>
            <c:numRef>
              <c:f>Output!$R$7:$R$30</c:f>
              <c:numCache>
                <c:formatCode>0.00</c:formatCode>
                <c:ptCount val="24"/>
                <c:pt idx="0">
                  <c:v>0.62531386</c:v>
                </c:pt>
                <c:pt idx="1">
                  <c:v>0.56167882000000002</c:v>
                </c:pt>
                <c:pt idx="2">
                  <c:v>0.52137496999999999</c:v>
                </c:pt>
                <c:pt idx="3">
                  <c:v>0.49597523999999998</c:v>
                </c:pt>
                <c:pt idx="4">
                  <c:v>0.48796823</c:v>
                </c:pt>
                <c:pt idx="5">
                  <c:v>0.50621769999999999</c:v>
                </c:pt>
                <c:pt idx="6">
                  <c:v>0.54387843999999996</c:v>
                </c:pt>
                <c:pt idx="7">
                  <c:v>0.54542760000000001</c:v>
                </c:pt>
                <c:pt idx="8">
                  <c:v>0.52124968000000005</c:v>
                </c:pt>
                <c:pt idx="9">
                  <c:v>0.49044501000000001</c:v>
                </c:pt>
                <c:pt idx="10">
                  <c:v>0.48727432999999998</c:v>
                </c:pt>
                <c:pt idx="11">
                  <c:v>0.51462761999999995</c:v>
                </c:pt>
                <c:pt idx="12">
                  <c:v>0.56729092999999997</c:v>
                </c:pt>
                <c:pt idx="13">
                  <c:v>0.63319776999999999</c:v>
                </c:pt>
                <c:pt idx="14">
                  <c:v>0.71177846</c:v>
                </c:pt>
                <c:pt idx="15">
                  <c:v>0.80839159999999999</c:v>
                </c:pt>
                <c:pt idx="16">
                  <c:v>0.88148521999999996</c:v>
                </c:pt>
                <c:pt idx="17">
                  <c:v>0.96119710000000003</c:v>
                </c:pt>
                <c:pt idx="18">
                  <c:v>0.98376702000000005</c:v>
                </c:pt>
                <c:pt idx="19">
                  <c:v>0.97909915999999997</c:v>
                </c:pt>
                <c:pt idx="20">
                  <c:v>0.99638742000000002</c:v>
                </c:pt>
                <c:pt idx="21">
                  <c:v>0.96119155000000001</c:v>
                </c:pt>
                <c:pt idx="22">
                  <c:v>0.85086457999999998</c:v>
                </c:pt>
                <c:pt idx="23">
                  <c:v>0.72345406000000001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Output!$S$5</c:f>
              <c:strCache>
                <c:ptCount val="1"/>
                <c:pt idx="0">
                  <c:v>Impact kW</c:v>
                </c:pt>
              </c:strCache>
            </c:strRef>
          </c:tx>
          <c:spPr>
            <a:ln w="19050"/>
          </c:spPr>
          <c:marker>
            <c:symbol val="none"/>
          </c:marker>
          <c:val>
            <c:numRef>
              <c:f>Output!$S$7:$S$30</c:f>
              <c:numCache>
                <c:formatCode>0.00</c:formatCode>
                <c:ptCount val="24"/>
                <c:pt idx="0">
                  <c:v>-1.35476E-3</c:v>
                </c:pt>
                <c:pt idx="1">
                  <c:v>-7.6223000000000003E-4</c:v>
                </c:pt>
                <c:pt idx="2">
                  <c:v>-3.0911300000000001E-3</c:v>
                </c:pt>
                <c:pt idx="3">
                  <c:v>-5.8242299999999997E-3</c:v>
                </c:pt>
                <c:pt idx="4">
                  <c:v>-7.2978799999999996E-3</c:v>
                </c:pt>
                <c:pt idx="5">
                  <c:v>-7.14067E-3</c:v>
                </c:pt>
                <c:pt idx="6">
                  <c:v>-4.4113399999999997E-3</c:v>
                </c:pt>
                <c:pt idx="7">
                  <c:v>-2.9875000000000001E-3</c:v>
                </c:pt>
                <c:pt idx="8">
                  <c:v>-4.0685799999999996E-3</c:v>
                </c:pt>
                <c:pt idx="9">
                  <c:v>-1.0093110000000001E-2</c:v>
                </c:pt>
                <c:pt idx="10">
                  <c:v>-1.471542E-2</c:v>
                </c:pt>
                <c:pt idx="11">
                  <c:v>-1.5764589999999998E-2</c:v>
                </c:pt>
                <c:pt idx="12">
                  <c:v>-1.5761170000000001E-2</c:v>
                </c:pt>
                <c:pt idx="13">
                  <c:v>-1.127793E-2</c:v>
                </c:pt>
                <c:pt idx="14">
                  <c:v>-5.6459199999999996E-3</c:v>
                </c:pt>
                <c:pt idx="15">
                  <c:v>1.4673999999999999E-4</c:v>
                </c:pt>
                <c:pt idx="16">
                  <c:v>1.1720629999999999E-2</c:v>
                </c:pt>
                <c:pt idx="17">
                  <c:v>1.437219E-2</c:v>
                </c:pt>
                <c:pt idx="18">
                  <c:v>1.6431919999999999E-2</c:v>
                </c:pt>
                <c:pt idx="19">
                  <c:v>1.418286E-2</c:v>
                </c:pt>
                <c:pt idx="20">
                  <c:v>1.177782E-2</c:v>
                </c:pt>
                <c:pt idx="21">
                  <c:v>-5.6252999999999997E-3</c:v>
                </c:pt>
                <c:pt idx="22">
                  <c:v>-6.2826999999999996E-3</c:v>
                </c:pt>
                <c:pt idx="23">
                  <c:v>-5.1431200000000002E-3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Output!$V$3</c:f>
              <c:strCache>
                <c:ptCount val="1"/>
                <c:pt idx="0">
                  <c:v>90% Conf. Interval</c:v>
                </c:pt>
              </c:strCache>
            </c:strRef>
          </c:tx>
          <c:spPr>
            <a:ln w="19050">
              <a:solidFill>
                <a:schemeClr val="accent3"/>
              </a:solidFill>
              <a:prstDash val="sysDash"/>
            </a:ln>
          </c:spPr>
          <c:marker>
            <c:symbol val="none"/>
          </c:marker>
          <c:val>
            <c:numRef>
              <c:f>Output!$V$7:$V$30</c:f>
              <c:numCache>
                <c:formatCode>0.00</c:formatCode>
                <c:ptCount val="24"/>
                <c:pt idx="0">
                  <c:v>-1.8402209999999999E-2</c:v>
                </c:pt>
                <c:pt idx="1">
                  <c:v>-1.391132E-2</c:v>
                </c:pt>
                <c:pt idx="2">
                  <c:v>-1.6045790000000001E-2</c:v>
                </c:pt>
                <c:pt idx="3">
                  <c:v>-1.6560189999999999E-2</c:v>
                </c:pt>
                <c:pt idx="4">
                  <c:v>-1.6948370000000001E-2</c:v>
                </c:pt>
                <c:pt idx="5">
                  <c:v>-1.6499880000000001E-2</c:v>
                </c:pt>
                <c:pt idx="6">
                  <c:v>-1.536334E-2</c:v>
                </c:pt>
                <c:pt idx="7">
                  <c:v>-1.112834E-2</c:v>
                </c:pt>
                <c:pt idx="8">
                  <c:v>-2.6043449999999999E-2</c:v>
                </c:pt>
                <c:pt idx="9">
                  <c:v>-5.0189730000000002E-2</c:v>
                </c:pt>
                <c:pt idx="10">
                  <c:v>-6.9081229999999993E-2</c:v>
                </c:pt>
                <c:pt idx="11">
                  <c:v>-7.0598770000000005E-2</c:v>
                </c:pt>
                <c:pt idx="12">
                  <c:v>-6.7505229999999999E-2</c:v>
                </c:pt>
                <c:pt idx="13">
                  <c:v>-5.7354830000000002E-2</c:v>
                </c:pt>
                <c:pt idx="14">
                  <c:v>-5.053502E-2</c:v>
                </c:pt>
                <c:pt idx="15">
                  <c:v>-3.9773820000000001E-2</c:v>
                </c:pt>
                <c:pt idx="16">
                  <c:v>-2.5282240000000001E-2</c:v>
                </c:pt>
                <c:pt idx="17">
                  <c:v>-1.625368E-2</c:v>
                </c:pt>
                <c:pt idx="18">
                  <c:v>-1.9204579999999999E-2</c:v>
                </c:pt>
                <c:pt idx="19">
                  <c:v>-1.517189E-2</c:v>
                </c:pt>
                <c:pt idx="20">
                  <c:v>-1.6906339999999999E-2</c:v>
                </c:pt>
                <c:pt idx="21">
                  <c:v>-3.2912909999999997E-2</c:v>
                </c:pt>
                <c:pt idx="22">
                  <c:v>-3.511922E-2</c:v>
                </c:pt>
                <c:pt idx="23">
                  <c:v>-3.145966E-2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Output!$Z$6</c:f>
              <c:strCache>
                <c:ptCount val="1"/>
                <c:pt idx="0">
                  <c:v>90th</c:v>
                </c:pt>
              </c:strCache>
            </c:strRef>
          </c:tx>
          <c:spPr>
            <a:ln w="19050">
              <a:solidFill>
                <a:schemeClr val="accent3"/>
              </a:solidFill>
              <a:prstDash val="sysDash"/>
            </a:ln>
          </c:spPr>
          <c:marker>
            <c:symbol val="none"/>
          </c:marker>
          <c:val>
            <c:numRef>
              <c:f>Output!$Z$7:$Z$30</c:f>
              <c:numCache>
                <c:formatCode>0.00</c:formatCode>
                <c:ptCount val="24"/>
                <c:pt idx="0">
                  <c:v>1.56927E-2</c:v>
                </c:pt>
                <c:pt idx="1">
                  <c:v>1.238686E-2</c:v>
                </c:pt>
                <c:pt idx="2">
                  <c:v>9.8635400000000005E-3</c:v>
                </c:pt>
                <c:pt idx="3">
                  <c:v>4.9117299999999996E-3</c:v>
                </c:pt>
                <c:pt idx="4">
                  <c:v>2.3526100000000002E-3</c:v>
                </c:pt>
                <c:pt idx="5">
                  <c:v>2.2185299999999998E-3</c:v>
                </c:pt>
                <c:pt idx="6">
                  <c:v>6.5406700000000002E-3</c:v>
                </c:pt>
                <c:pt idx="7">
                  <c:v>5.1533400000000002E-3</c:v>
                </c:pt>
                <c:pt idx="8">
                  <c:v>1.7906289999999998E-2</c:v>
                </c:pt>
                <c:pt idx="9">
                  <c:v>3.0003499999999999E-2</c:v>
                </c:pt>
                <c:pt idx="10">
                  <c:v>3.9650400000000002E-2</c:v>
                </c:pt>
                <c:pt idx="11">
                  <c:v>3.9069600000000003E-2</c:v>
                </c:pt>
                <c:pt idx="12">
                  <c:v>3.5982899999999998E-2</c:v>
                </c:pt>
                <c:pt idx="13">
                  <c:v>3.4798959999999997E-2</c:v>
                </c:pt>
                <c:pt idx="14">
                  <c:v>3.9243189999999997E-2</c:v>
                </c:pt>
                <c:pt idx="15">
                  <c:v>4.00673E-2</c:v>
                </c:pt>
                <c:pt idx="16">
                  <c:v>4.8723509999999998E-2</c:v>
                </c:pt>
                <c:pt idx="17">
                  <c:v>4.4998059999999999E-2</c:v>
                </c:pt>
                <c:pt idx="18">
                  <c:v>5.2068419999999997E-2</c:v>
                </c:pt>
                <c:pt idx="19">
                  <c:v>4.3537609999999997E-2</c:v>
                </c:pt>
                <c:pt idx="20">
                  <c:v>4.0461980000000002E-2</c:v>
                </c:pt>
                <c:pt idx="21">
                  <c:v>2.1662310000000001E-2</c:v>
                </c:pt>
                <c:pt idx="22">
                  <c:v>2.2553819999999999E-2</c:v>
                </c:pt>
                <c:pt idx="23">
                  <c:v>2.117341E-2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1829384"/>
        <c:axId val="191826248"/>
      </c:lineChart>
      <c:catAx>
        <c:axId val="1918293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Hour Ending</a:t>
                </a:r>
              </a:p>
            </c:rich>
          </c:tx>
          <c:layout/>
          <c:overlay val="0"/>
        </c:title>
        <c:majorTickMark val="out"/>
        <c:minorTickMark val="none"/>
        <c:tickLblPos val="low"/>
        <c:crossAx val="191826248"/>
        <c:crosses val="autoZero"/>
        <c:auto val="1"/>
        <c:lblAlgn val="ctr"/>
        <c:lblOffset val="100"/>
        <c:noMultiLvlLbl val="0"/>
      </c:catAx>
      <c:valAx>
        <c:axId val="1918262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Usage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crossAx val="191829384"/>
        <c:crosses val="autoZero"/>
        <c:crossBetween val="between"/>
      </c:valAx>
    </c:plotArea>
    <c:legend>
      <c:legendPos val="t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11</xdr:row>
      <xdr:rowOff>178593</xdr:rowOff>
    </xdr:from>
    <xdr:to>
      <xdr:col>13</xdr:col>
      <xdr:colOff>23812</xdr:colOff>
      <xdr:row>30</xdr:row>
      <xdr:rowOff>84666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23</xdr:col>
      <xdr:colOff>66674</xdr:colOff>
      <xdr:row>0</xdr:row>
      <xdr:rowOff>0</xdr:rowOff>
    </xdr:from>
    <xdr:to>
      <xdr:col>26</xdr:col>
      <xdr:colOff>112513</xdr:colOff>
      <xdr:row>2</xdr:row>
      <xdr:rowOff>123599</xdr:rowOff>
    </xdr:to>
    <xdr:pic>
      <xdr:nvPicPr>
        <xdr:cNvPr id="7" name="Picture 6"/>
        <xdr:cNvPicPr/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04" t="18975" r="7489" b="16508"/>
        <a:stretch/>
      </xdr:blipFill>
      <xdr:spPr>
        <a:xfrm>
          <a:off x="15759112" y="0"/>
          <a:ext cx="2046089" cy="5641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Nexant">
  <a:themeElements>
    <a:clrScheme name="Nexant_PP">
      <a:dk1>
        <a:srgbClr val="464749"/>
      </a:dk1>
      <a:lt1>
        <a:sysClr val="window" lastClr="FFFFFF"/>
      </a:lt1>
      <a:dk2>
        <a:srgbClr val="0070CD"/>
      </a:dk2>
      <a:lt2>
        <a:srgbClr val="C7C9CB"/>
      </a:lt2>
      <a:accent1>
        <a:srgbClr val="0070CD"/>
      </a:accent1>
      <a:accent2>
        <a:srgbClr val="77BC1F"/>
      </a:accent2>
      <a:accent3>
        <a:srgbClr val="FB9E4C"/>
      </a:accent3>
      <a:accent4>
        <a:srgbClr val="5A5B5E"/>
      </a:accent4>
      <a:accent5>
        <a:srgbClr val="818386"/>
      </a:accent5>
      <a:accent6>
        <a:srgbClr val="FB9E4C"/>
      </a:accent6>
      <a:hlink>
        <a:srgbClr val="77BC1F"/>
      </a:hlink>
      <a:folHlink>
        <a:srgbClr val="77BC1F"/>
      </a:folHlink>
    </a:clrScheme>
    <a:fontScheme name="Nexant">
      <a:majorFont>
        <a:latin typeface="Arial Narrow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chemeClr val="bg2"/>
        </a:solidFill>
        <a:ln>
          <a:noFill/>
        </a:ln>
        <a:effectLst/>
      </a:spPr>
      <a:bodyPr rtlCol="0" anchor="ctr"/>
      <a:lstStyle>
        <a:defPPr algn="ctr">
          <a:defRPr/>
        </a:defPPr>
      </a:lstStyle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>
        <a:effectLst/>
      </a:spPr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  <a:txDef>
      <a:spPr>
        <a:noFill/>
      </a:spPr>
      <a:bodyPr wrap="square" rtlCol="0">
        <a:noAutofit/>
      </a:bodyPr>
      <a:lstStyle>
        <a:defPPr>
          <a:defRPr sz="1800" dirty="0" err="1" smtClean="0"/>
        </a:defPPr>
      </a:lstStyle>
    </a:txDef>
  </a:objectDefaults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3417"/>
  <sheetViews>
    <sheetView workbookViewId="0">
      <selection sqref="A1:W9217"/>
    </sheetView>
  </sheetViews>
  <sheetFormatPr defaultRowHeight="14.25" x14ac:dyDescent="0.2"/>
  <sheetData>
    <row r="1" spans="1:23" x14ac:dyDescent="0.2">
      <c r="A1" t="s">
        <v>0</v>
      </c>
      <c r="B1" t="s">
        <v>53</v>
      </c>
      <c r="C1" t="s">
        <v>54</v>
      </c>
      <c r="D1" t="s">
        <v>4</v>
      </c>
      <c r="E1" t="s">
        <v>2</v>
      </c>
      <c r="F1" t="s">
        <v>1</v>
      </c>
      <c r="G1" t="s">
        <v>3</v>
      </c>
      <c r="H1" t="s">
        <v>11</v>
      </c>
      <c r="I1" t="s">
        <v>5</v>
      </c>
      <c r="J1" t="s">
        <v>55</v>
      </c>
      <c r="K1" t="s">
        <v>6</v>
      </c>
      <c r="L1" t="s">
        <v>7</v>
      </c>
      <c r="M1" t="s">
        <v>18</v>
      </c>
      <c r="N1" t="s">
        <v>52</v>
      </c>
      <c r="O1" t="s">
        <v>56</v>
      </c>
      <c r="P1" t="s">
        <v>8</v>
      </c>
      <c r="Q1" t="s">
        <v>38</v>
      </c>
      <c r="R1" t="s">
        <v>39</v>
      </c>
      <c r="S1" t="s">
        <v>40</v>
      </c>
      <c r="T1" t="s">
        <v>41</v>
      </c>
      <c r="U1" t="s">
        <v>42</v>
      </c>
      <c r="V1" t="s">
        <v>43</v>
      </c>
      <c r="W1" t="s">
        <v>44</v>
      </c>
    </row>
    <row r="2" spans="1:23" x14ac:dyDescent="0.2">
      <c r="A2" t="s">
        <v>5658</v>
      </c>
      <c r="B2" t="s">
        <v>57</v>
      </c>
      <c r="C2" t="s">
        <v>58</v>
      </c>
      <c r="D2" t="s">
        <v>12</v>
      </c>
      <c r="E2" t="s">
        <v>5652</v>
      </c>
      <c r="F2" t="s">
        <v>63</v>
      </c>
      <c r="G2" t="s">
        <v>36</v>
      </c>
      <c r="H2" t="s">
        <v>14</v>
      </c>
      <c r="I2">
        <v>10</v>
      </c>
      <c r="J2">
        <v>0.37402735999999998</v>
      </c>
      <c r="K2" s="1">
        <v>0.37631817000000001</v>
      </c>
      <c r="L2">
        <v>-2.2908E-3</v>
      </c>
      <c r="M2">
        <v>-6.1247000000000003E-3</v>
      </c>
      <c r="N2">
        <v>62.554411999999999</v>
      </c>
      <c r="O2">
        <v>62.354649000000002</v>
      </c>
      <c r="P2">
        <v>2.3249470000000001E-2</v>
      </c>
      <c r="Q2">
        <v>-4.0532779999999997E-2</v>
      </c>
      <c r="R2">
        <v>-3.2086200000000002E-2</v>
      </c>
      <c r="S2">
        <v>-1.448284E-2</v>
      </c>
      <c r="T2">
        <v>-2.2908E-3</v>
      </c>
      <c r="U2">
        <v>9.9012300000000004E-3</v>
      </c>
      <c r="V2">
        <v>2.7504589999999999E-2</v>
      </c>
      <c r="W2">
        <v>3.5951169999999998E-2</v>
      </c>
    </row>
    <row r="3" spans="1:23" x14ac:dyDescent="0.2">
      <c r="A3" t="s">
        <v>5659</v>
      </c>
      <c r="B3" t="s">
        <v>57</v>
      </c>
      <c r="C3" t="s">
        <v>58</v>
      </c>
      <c r="D3" t="s">
        <v>12</v>
      </c>
      <c r="E3" t="s">
        <v>5652</v>
      </c>
      <c r="F3" t="s">
        <v>63</v>
      </c>
      <c r="G3" t="s">
        <v>36</v>
      </c>
      <c r="H3" t="s">
        <v>14</v>
      </c>
      <c r="I3">
        <v>15</v>
      </c>
      <c r="J3">
        <v>0.29034439000000001</v>
      </c>
      <c r="K3">
        <v>0.29067760999999998</v>
      </c>
      <c r="L3">
        <v>-3.3322000000000001E-4</v>
      </c>
      <c r="M3">
        <v>-1.1476699999999999E-3</v>
      </c>
      <c r="N3">
        <v>70.948065999999997</v>
      </c>
      <c r="O3">
        <v>62.354649000000002</v>
      </c>
      <c r="P3">
        <v>2.1898379999999999E-2</v>
      </c>
      <c r="Q3">
        <v>-3.6352849999999999E-2</v>
      </c>
      <c r="R3">
        <v>-2.8397120000000001E-2</v>
      </c>
      <c r="S3">
        <v>-1.1816739999999999E-2</v>
      </c>
      <c r="T3">
        <v>-3.3322000000000001E-4</v>
      </c>
      <c r="U3">
        <v>1.11503E-2</v>
      </c>
      <c r="V3">
        <v>2.7730680000000001E-2</v>
      </c>
      <c r="W3">
        <v>3.5686410000000002E-2</v>
      </c>
    </row>
    <row r="4" spans="1:23" x14ac:dyDescent="0.2">
      <c r="A4" t="s">
        <v>5660</v>
      </c>
      <c r="B4" t="s">
        <v>57</v>
      </c>
      <c r="C4" t="s">
        <v>58</v>
      </c>
      <c r="D4" t="s">
        <v>12</v>
      </c>
      <c r="E4" t="s">
        <v>5652</v>
      </c>
      <c r="F4" t="s">
        <v>63</v>
      </c>
      <c r="G4" t="s">
        <v>36</v>
      </c>
      <c r="H4" t="s">
        <v>14</v>
      </c>
      <c r="I4">
        <v>16</v>
      </c>
      <c r="J4">
        <v>0.32719745</v>
      </c>
      <c r="K4">
        <v>0.32660486</v>
      </c>
      <c r="L4">
        <v>5.9259000000000004E-4</v>
      </c>
      <c r="M4">
        <v>1.8111100000000001E-3</v>
      </c>
      <c r="N4">
        <v>70.788926000000004</v>
      </c>
      <c r="O4">
        <v>62.354649000000002</v>
      </c>
      <c r="P4">
        <v>1.7341909999999999E-2</v>
      </c>
      <c r="Q4">
        <v>-2.7932309999999998E-2</v>
      </c>
      <c r="R4">
        <v>-2.1631959999999999E-2</v>
      </c>
      <c r="S4">
        <v>-8.5015200000000003E-3</v>
      </c>
      <c r="T4">
        <v>5.9259000000000004E-4</v>
      </c>
      <c r="U4">
        <v>9.6866999999999995E-3</v>
      </c>
      <c r="V4">
        <v>2.281714E-2</v>
      </c>
      <c r="W4">
        <v>2.9117489999999999E-2</v>
      </c>
    </row>
    <row r="5" spans="1:23" x14ac:dyDescent="0.2">
      <c r="A5" t="s">
        <v>5661</v>
      </c>
      <c r="B5" t="s">
        <v>57</v>
      </c>
      <c r="C5" t="s">
        <v>58</v>
      </c>
      <c r="D5" t="s">
        <v>12</v>
      </c>
      <c r="E5" t="s">
        <v>5652</v>
      </c>
      <c r="F5" t="s">
        <v>63</v>
      </c>
      <c r="G5" t="s">
        <v>36</v>
      </c>
      <c r="H5" t="s">
        <v>14</v>
      </c>
      <c r="I5">
        <v>22</v>
      </c>
      <c r="J5">
        <v>0.65646937999999999</v>
      </c>
      <c r="K5">
        <v>0.65889222999999997</v>
      </c>
      <c r="L5">
        <v>-2.4228499999999998E-3</v>
      </c>
      <c r="M5">
        <v>-3.6907200000000002E-3</v>
      </c>
      <c r="N5">
        <v>61.848981000000002</v>
      </c>
      <c r="O5">
        <v>62.354649000000002</v>
      </c>
      <c r="P5">
        <v>9.9621099999999997E-3</v>
      </c>
      <c r="Q5">
        <v>-1.8809070000000001E-2</v>
      </c>
      <c r="R5">
        <v>-1.518981E-2</v>
      </c>
      <c r="S5">
        <v>-7.6469800000000003E-3</v>
      </c>
      <c r="T5">
        <v>-2.4228499999999998E-3</v>
      </c>
      <c r="U5">
        <v>2.8012900000000001E-3</v>
      </c>
      <c r="V5">
        <v>1.034411E-2</v>
      </c>
      <c r="W5">
        <v>1.3963369999999999E-2</v>
      </c>
    </row>
    <row r="6" spans="1:23" x14ac:dyDescent="0.2">
      <c r="A6" t="s">
        <v>5662</v>
      </c>
      <c r="B6" t="s">
        <v>57</v>
      </c>
      <c r="C6" t="s">
        <v>58</v>
      </c>
      <c r="D6" t="s">
        <v>12</v>
      </c>
      <c r="E6" t="s">
        <v>5652</v>
      </c>
      <c r="F6" t="s">
        <v>63</v>
      </c>
      <c r="G6" t="s">
        <v>36</v>
      </c>
      <c r="H6" t="s">
        <v>14</v>
      </c>
      <c r="I6">
        <v>23</v>
      </c>
      <c r="J6">
        <v>0.56780372000000001</v>
      </c>
      <c r="K6">
        <v>0.57109896999999998</v>
      </c>
      <c r="L6">
        <v>-3.29525E-3</v>
      </c>
      <c r="M6">
        <v>-5.8034999999999996E-3</v>
      </c>
      <c r="N6">
        <v>60.672555000000003</v>
      </c>
      <c r="O6">
        <v>62.354649000000002</v>
      </c>
      <c r="P6">
        <v>7.8996699999999993E-3</v>
      </c>
      <c r="Q6">
        <v>-1.6289049999999999E-2</v>
      </c>
      <c r="R6">
        <v>-1.341908E-2</v>
      </c>
      <c r="S6">
        <v>-7.4378400000000002E-3</v>
      </c>
      <c r="T6">
        <v>-3.29525E-3</v>
      </c>
      <c r="U6">
        <v>8.4734000000000003E-4</v>
      </c>
      <c r="V6">
        <v>6.8285799999999999E-3</v>
      </c>
      <c r="W6">
        <v>9.6985500000000002E-3</v>
      </c>
    </row>
    <row r="7" spans="1:23" x14ac:dyDescent="0.2">
      <c r="A7" t="s">
        <v>5663</v>
      </c>
      <c r="B7" t="s">
        <v>57</v>
      </c>
      <c r="C7" t="s">
        <v>58</v>
      </c>
      <c r="D7" t="s">
        <v>12</v>
      </c>
      <c r="E7" t="s">
        <v>5652</v>
      </c>
      <c r="F7" t="s">
        <v>63</v>
      </c>
      <c r="G7" t="s">
        <v>36</v>
      </c>
      <c r="H7" t="s">
        <v>14</v>
      </c>
      <c r="I7">
        <v>24</v>
      </c>
      <c r="J7">
        <v>0.47768064999999998</v>
      </c>
      <c r="K7">
        <v>0.47943354999999999</v>
      </c>
      <c r="L7">
        <v>-1.7528999999999999E-3</v>
      </c>
      <c r="M7">
        <v>-3.6696099999999998E-3</v>
      </c>
      <c r="N7">
        <v>59.613326000000001</v>
      </c>
      <c r="O7">
        <v>62.354649000000002</v>
      </c>
      <c r="P7">
        <v>8.5048099999999998E-3</v>
      </c>
      <c r="Q7">
        <v>-1.5742059999999999E-2</v>
      </c>
      <c r="R7">
        <v>-1.265225E-2</v>
      </c>
      <c r="S7">
        <v>-6.2128299999999999E-3</v>
      </c>
      <c r="T7">
        <v>-1.7528999999999999E-3</v>
      </c>
      <c r="U7">
        <v>2.7070200000000001E-3</v>
      </c>
      <c r="V7">
        <v>9.1464500000000004E-3</v>
      </c>
      <c r="W7">
        <v>1.2236260000000001E-2</v>
      </c>
    </row>
    <row r="8" spans="1:23" x14ac:dyDescent="0.2">
      <c r="A8" t="s">
        <v>5664</v>
      </c>
      <c r="B8" t="s">
        <v>57</v>
      </c>
      <c r="C8" t="s">
        <v>58</v>
      </c>
      <c r="D8" t="s">
        <v>12</v>
      </c>
      <c r="E8" t="s">
        <v>5652</v>
      </c>
      <c r="F8" t="s">
        <v>63</v>
      </c>
      <c r="G8" t="s">
        <v>36</v>
      </c>
      <c r="H8" t="s">
        <v>14</v>
      </c>
      <c r="I8">
        <v>7</v>
      </c>
      <c r="J8">
        <v>0.46447078000000003</v>
      </c>
      <c r="K8">
        <v>0.46814101000000002</v>
      </c>
      <c r="L8">
        <v>-3.67023E-3</v>
      </c>
      <c r="M8">
        <v>-7.9019599999999995E-3</v>
      </c>
      <c r="N8">
        <v>54.910051000000003</v>
      </c>
      <c r="O8">
        <v>62.354649000000002</v>
      </c>
      <c r="P8">
        <v>8.6634999999999993E-3</v>
      </c>
      <c r="Q8">
        <v>-1.7920419999999999E-2</v>
      </c>
      <c r="R8">
        <v>-1.477296E-2</v>
      </c>
      <c r="S8">
        <v>-8.2133699999999994E-3</v>
      </c>
      <c r="T8">
        <v>-3.67023E-3</v>
      </c>
      <c r="U8">
        <v>8.7292000000000001E-4</v>
      </c>
      <c r="V8">
        <v>7.4324999999999999E-3</v>
      </c>
      <c r="W8">
        <v>1.0579969999999999E-2</v>
      </c>
    </row>
    <row r="9" spans="1:23" x14ac:dyDescent="0.2">
      <c r="A9" t="s">
        <v>5665</v>
      </c>
      <c r="B9" t="s">
        <v>57</v>
      </c>
      <c r="C9" t="s">
        <v>58</v>
      </c>
      <c r="D9" t="s">
        <v>12</v>
      </c>
      <c r="E9" t="s">
        <v>5652</v>
      </c>
      <c r="F9" t="s">
        <v>63</v>
      </c>
      <c r="G9" t="s">
        <v>36</v>
      </c>
      <c r="H9" t="s">
        <v>14</v>
      </c>
      <c r="I9">
        <v>8</v>
      </c>
      <c r="J9">
        <v>0.46798508</v>
      </c>
      <c r="K9">
        <v>0.47205184</v>
      </c>
      <c r="L9">
        <v>-4.06676E-3</v>
      </c>
      <c r="M9">
        <v>-8.6899400000000002E-3</v>
      </c>
      <c r="N9">
        <v>55.507784999999998</v>
      </c>
      <c r="O9">
        <v>62.354649000000002</v>
      </c>
      <c r="P9">
        <v>9.1354100000000001E-3</v>
      </c>
      <c r="Q9">
        <v>-1.9093180000000001E-2</v>
      </c>
      <c r="R9">
        <v>-1.5774259999999998E-2</v>
      </c>
      <c r="S9">
        <v>-8.8573799999999998E-3</v>
      </c>
      <c r="T9">
        <v>-4.06676E-3</v>
      </c>
      <c r="U9">
        <v>7.2384999999999995E-4</v>
      </c>
      <c r="V9">
        <v>7.64074E-3</v>
      </c>
      <c r="W9">
        <v>1.095965E-2</v>
      </c>
    </row>
    <row r="10" spans="1:23" x14ac:dyDescent="0.2">
      <c r="A10" t="s">
        <v>5666</v>
      </c>
      <c r="B10" t="s">
        <v>57</v>
      </c>
      <c r="C10" t="s">
        <v>58</v>
      </c>
      <c r="D10" t="s">
        <v>12</v>
      </c>
      <c r="E10" t="s">
        <v>5652</v>
      </c>
      <c r="F10" t="s">
        <v>63</v>
      </c>
      <c r="G10" t="s">
        <v>36</v>
      </c>
      <c r="H10" t="s">
        <v>14</v>
      </c>
      <c r="I10">
        <v>9</v>
      </c>
      <c r="J10">
        <v>0.42706049000000001</v>
      </c>
      <c r="K10" s="1">
        <v>0.42927966000000001</v>
      </c>
      <c r="L10">
        <v>-2.2191699999999999E-3</v>
      </c>
      <c r="M10">
        <v>-5.1963799999999996E-3</v>
      </c>
      <c r="N10" s="1">
        <v>59.073120000000003</v>
      </c>
      <c r="O10">
        <v>62.354649000000002</v>
      </c>
      <c r="P10">
        <v>1.155109E-2</v>
      </c>
      <c r="Q10">
        <v>-2.1219020000000002E-2</v>
      </c>
      <c r="R10">
        <v>-1.702248E-2</v>
      </c>
      <c r="S10">
        <v>-8.2765600000000005E-3</v>
      </c>
      <c r="T10">
        <v>-2.2191699999999999E-3</v>
      </c>
      <c r="U10">
        <v>3.8382300000000002E-3</v>
      </c>
      <c r="V10">
        <v>1.2584150000000001E-2</v>
      </c>
      <c r="W10">
        <v>1.6780679999999999E-2</v>
      </c>
    </row>
    <row r="11" spans="1:23" x14ac:dyDescent="0.2">
      <c r="A11" t="s">
        <v>5667</v>
      </c>
      <c r="B11" t="s">
        <v>57</v>
      </c>
      <c r="C11" t="s">
        <v>58</v>
      </c>
      <c r="D11" t="s">
        <v>12</v>
      </c>
      <c r="E11" t="s">
        <v>5652</v>
      </c>
      <c r="F11" t="s">
        <v>63</v>
      </c>
      <c r="G11" t="s">
        <v>36</v>
      </c>
      <c r="H11" t="s">
        <v>15</v>
      </c>
      <c r="I11">
        <v>17</v>
      </c>
      <c r="J11">
        <v>0.39490238999999999</v>
      </c>
      <c r="K11">
        <v>0.38947330000000002</v>
      </c>
      <c r="L11">
        <v>5.4290900000000001E-3</v>
      </c>
      <c r="M11">
        <v>1.374793E-2</v>
      </c>
      <c r="N11">
        <v>70.168400000000005</v>
      </c>
      <c r="O11">
        <v>62.354649000000002</v>
      </c>
      <c r="P11">
        <v>1.2662349999999999E-2</v>
      </c>
      <c r="Q11">
        <v>-1.539863E-2</v>
      </c>
      <c r="R11">
        <v>-1.079837E-2</v>
      </c>
      <c r="S11">
        <v>-1.21105E-3</v>
      </c>
      <c r="T11">
        <v>5.4290900000000001E-3</v>
      </c>
      <c r="U11">
        <v>1.206923E-2</v>
      </c>
      <c r="V11">
        <v>2.165655E-2</v>
      </c>
      <c r="W11">
        <v>2.62568E-2</v>
      </c>
    </row>
    <row r="12" spans="1:23" x14ac:dyDescent="0.2">
      <c r="A12" t="s">
        <v>5668</v>
      </c>
      <c r="B12" t="s">
        <v>57</v>
      </c>
      <c r="C12" t="s">
        <v>58</v>
      </c>
      <c r="D12" t="s">
        <v>12</v>
      </c>
      <c r="E12" t="s">
        <v>5652</v>
      </c>
      <c r="F12" t="s">
        <v>63</v>
      </c>
      <c r="G12" t="s">
        <v>36</v>
      </c>
      <c r="H12" t="s">
        <v>15</v>
      </c>
      <c r="I12">
        <v>18</v>
      </c>
      <c r="J12">
        <v>0.48764165999999998</v>
      </c>
      <c r="K12">
        <v>0.47961859000000001</v>
      </c>
      <c r="L12">
        <v>8.0230600000000003E-3</v>
      </c>
      <c r="M12">
        <v>1.6452789999999998E-2</v>
      </c>
      <c r="N12">
        <v>69.229301000000007</v>
      </c>
      <c r="O12">
        <v>62.354649000000002</v>
      </c>
      <c r="P12">
        <v>1.142632E-2</v>
      </c>
      <c r="Q12">
        <v>-1.0771569999999999E-2</v>
      </c>
      <c r="R12">
        <v>-6.6203599999999996E-3</v>
      </c>
      <c r="S12">
        <v>2.0310900000000002E-3</v>
      </c>
      <c r="T12">
        <v>8.0230600000000003E-3</v>
      </c>
      <c r="U12">
        <v>1.401503E-2</v>
      </c>
      <c r="V12">
        <v>2.2666490000000001E-2</v>
      </c>
      <c r="W12">
        <v>2.6817690000000002E-2</v>
      </c>
    </row>
    <row r="13" spans="1:23" x14ac:dyDescent="0.2">
      <c r="A13" t="s">
        <v>5669</v>
      </c>
      <c r="B13" t="s">
        <v>57</v>
      </c>
      <c r="C13" t="s">
        <v>58</v>
      </c>
      <c r="D13" t="s">
        <v>12</v>
      </c>
      <c r="E13" t="s">
        <v>5652</v>
      </c>
      <c r="F13" t="s">
        <v>63</v>
      </c>
      <c r="G13" t="s">
        <v>36</v>
      </c>
      <c r="H13" t="s">
        <v>15</v>
      </c>
      <c r="I13">
        <v>19</v>
      </c>
      <c r="J13">
        <v>0.57775827000000002</v>
      </c>
      <c r="K13">
        <v>0.57272073999999995</v>
      </c>
      <c r="L13">
        <v>5.0375300000000001E-3</v>
      </c>
      <c r="M13">
        <v>8.7190900000000005E-3</v>
      </c>
      <c r="N13">
        <v>67.638622999999995</v>
      </c>
      <c r="O13">
        <v>62.354649000000002</v>
      </c>
      <c r="P13">
        <v>1.1559089999999999E-2</v>
      </c>
      <c r="Q13">
        <v>-1.397549E-2</v>
      </c>
      <c r="R13">
        <v>-9.7760499999999997E-3</v>
      </c>
      <c r="S13">
        <v>-1.02407E-3</v>
      </c>
      <c r="T13">
        <v>5.0375300000000001E-3</v>
      </c>
      <c r="U13">
        <v>1.1099120000000001E-2</v>
      </c>
      <c r="V13">
        <v>1.98511E-2</v>
      </c>
      <c r="W13">
        <v>2.4050539999999999E-2</v>
      </c>
    </row>
    <row r="14" spans="1:23" x14ac:dyDescent="0.2">
      <c r="A14" t="s">
        <v>5670</v>
      </c>
      <c r="B14" t="s">
        <v>57</v>
      </c>
      <c r="C14" t="s">
        <v>58</v>
      </c>
      <c r="D14" t="s">
        <v>12</v>
      </c>
      <c r="E14" t="s">
        <v>5652</v>
      </c>
      <c r="F14" t="s">
        <v>63</v>
      </c>
      <c r="G14" t="s">
        <v>36</v>
      </c>
      <c r="H14" t="s">
        <v>15</v>
      </c>
      <c r="I14">
        <v>20</v>
      </c>
      <c r="J14">
        <v>0.67344612000000004</v>
      </c>
      <c r="K14">
        <v>0.67234338000000005</v>
      </c>
      <c r="L14">
        <v>1.1027400000000001E-3</v>
      </c>
      <c r="M14">
        <v>1.6374499999999999E-3</v>
      </c>
      <c r="N14">
        <v>65.187661000000006</v>
      </c>
      <c r="O14">
        <v>62.354649000000002</v>
      </c>
      <c r="P14">
        <v>9.0879800000000007E-3</v>
      </c>
      <c r="Q14">
        <v>-1.3845659999999999E-2</v>
      </c>
      <c r="R14">
        <v>-1.054398E-2</v>
      </c>
      <c r="S14">
        <v>-3.663E-3</v>
      </c>
      <c r="T14">
        <v>1.1027400000000001E-3</v>
      </c>
      <c r="U14">
        <v>5.8684799999999997E-3</v>
      </c>
      <c r="V14">
        <v>1.2749450000000001E-2</v>
      </c>
      <c r="W14">
        <v>1.605113E-2</v>
      </c>
    </row>
    <row r="15" spans="1:23" x14ac:dyDescent="0.2">
      <c r="A15" t="s">
        <v>5671</v>
      </c>
      <c r="B15" t="s">
        <v>57</v>
      </c>
      <c r="C15" t="s">
        <v>58</v>
      </c>
      <c r="D15" t="s">
        <v>12</v>
      </c>
      <c r="E15" t="s">
        <v>5652</v>
      </c>
      <c r="F15" t="s">
        <v>63</v>
      </c>
      <c r="G15" t="s">
        <v>36</v>
      </c>
      <c r="H15" t="s">
        <v>15</v>
      </c>
      <c r="I15">
        <v>21</v>
      </c>
      <c r="J15">
        <v>0.70374228999999999</v>
      </c>
      <c r="K15">
        <v>0.70362080999999999</v>
      </c>
      <c r="L15">
        <v>1.2148E-4</v>
      </c>
      <c r="M15">
        <v>1.7262000000000001E-4</v>
      </c>
      <c r="N15">
        <v>62.903325000000002</v>
      </c>
      <c r="O15">
        <v>62.354649000000002</v>
      </c>
      <c r="P15">
        <v>1.067827E-2</v>
      </c>
      <c r="Q15">
        <v>-1.7442719999999998E-2</v>
      </c>
      <c r="R15">
        <v>-1.356328E-2</v>
      </c>
      <c r="S15">
        <v>-5.4782199999999998E-3</v>
      </c>
      <c r="T15">
        <v>1.2148E-4</v>
      </c>
      <c r="U15">
        <v>5.7211700000000002E-3</v>
      </c>
      <c r="V15">
        <v>1.3806239999999999E-2</v>
      </c>
      <c r="W15">
        <v>1.7685670000000001E-2</v>
      </c>
    </row>
    <row r="16" spans="1:23" x14ac:dyDescent="0.2">
      <c r="A16" t="s">
        <v>5672</v>
      </c>
      <c r="B16" t="s">
        <v>57</v>
      </c>
      <c r="C16" t="s">
        <v>58</v>
      </c>
      <c r="D16" t="s">
        <v>12</v>
      </c>
      <c r="E16" t="s">
        <v>5652</v>
      </c>
      <c r="F16" t="s">
        <v>63</v>
      </c>
      <c r="G16" t="s">
        <v>36</v>
      </c>
      <c r="H16" t="s">
        <v>13</v>
      </c>
      <c r="I16">
        <v>1</v>
      </c>
      <c r="J16">
        <v>0.42115513999999998</v>
      </c>
      <c r="K16">
        <v>0.42240694000000001</v>
      </c>
      <c r="L16">
        <v>-1.2518E-3</v>
      </c>
      <c r="M16">
        <v>-2.9723000000000002E-3</v>
      </c>
      <c r="N16">
        <v>58.475490000000001</v>
      </c>
      <c r="O16">
        <v>62.354649000000002</v>
      </c>
      <c r="P16">
        <v>6.7855800000000003E-3</v>
      </c>
      <c r="Q16">
        <v>-1.241308E-2</v>
      </c>
      <c r="R16">
        <v>-9.9478699999999993E-3</v>
      </c>
      <c r="S16">
        <v>-4.81016E-3</v>
      </c>
      <c r="T16">
        <v>-1.2518E-3</v>
      </c>
      <c r="U16">
        <v>2.30656E-3</v>
      </c>
      <c r="V16">
        <v>7.4442700000000002E-3</v>
      </c>
      <c r="W16">
        <v>9.90948E-3</v>
      </c>
    </row>
    <row r="17" spans="1:23" x14ac:dyDescent="0.2">
      <c r="A17" t="s">
        <v>5673</v>
      </c>
      <c r="B17" t="s">
        <v>57</v>
      </c>
      <c r="C17" t="s">
        <v>58</v>
      </c>
      <c r="D17" t="s">
        <v>12</v>
      </c>
      <c r="E17" t="s">
        <v>5652</v>
      </c>
      <c r="F17" t="s">
        <v>63</v>
      </c>
      <c r="G17" t="s">
        <v>36</v>
      </c>
      <c r="H17" t="s">
        <v>13</v>
      </c>
      <c r="I17">
        <v>11</v>
      </c>
      <c r="J17">
        <v>0.33005399000000002</v>
      </c>
      <c r="K17">
        <v>0.33489506000000002</v>
      </c>
      <c r="L17">
        <v>-4.8410700000000003E-3</v>
      </c>
      <c r="M17">
        <v>-1.466751E-2</v>
      </c>
      <c r="N17">
        <v>66.013872000000006</v>
      </c>
      <c r="O17">
        <v>62.354649000000002</v>
      </c>
      <c r="P17">
        <v>2.675309E-2</v>
      </c>
      <c r="Q17">
        <v>-4.8845989999999999E-2</v>
      </c>
      <c r="R17">
        <v>-3.9126540000000001E-2</v>
      </c>
      <c r="S17">
        <v>-1.8870410000000001E-2</v>
      </c>
      <c r="T17">
        <v>-4.8410700000000003E-3</v>
      </c>
      <c r="U17">
        <v>9.1882700000000001E-3</v>
      </c>
      <c r="V17">
        <v>2.9444399999999999E-2</v>
      </c>
      <c r="W17">
        <v>3.916385E-2</v>
      </c>
    </row>
    <row r="18" spans="1:23" x14ac:dyDescent="0.2">
      <c r="A18" t="s">
        <v>5674</v>
      </c>
      <c r="B18" t="s">
        <v>57</v>
      </c>
      <c r="C18" t="s">
        <v>58</v>
      </c>
      <c r="D18" t="s">
        <v>12</v>
      </c>
      <c r="E18" t="s">
        <v>5652</v>
      </c>
      <c r="F18" t="s">
        <v>63</v>
      </c>
      <c r="G18" t="s">
        <v>36</v>
      </c>
      <c r="H18" t="s">
        <v>13</v>
      </c>
      <c r="I18">
        <v>12</v>
      </c>
      <c r="J18">
        <v>0.30553878000000001</v>
      </c>
      <c r="K18">
        <v>0.30758679</v>
      </c>
      <c r="L18">
        <v>-2.0480099999999998E-3</v>
      </c>
      <c r="M18">
        <v>-6.7029500000000001E-3</v>
      </c>
      <c r="N18">
        <v>68.463581000000005</v>
      </c>
      <c r="O18">
        <v>62.354649000000002</v>
      </c>
      <c r="P18">
        <v>2.5031109999999999E-2</v>
      </c>
      <c r="Q18">
        <v>-4.3220519999999998E-2</v>
      </c>
      <c r="R18">
        <v>-3.4126660000000003E-2</v>
      </c>
      <c r="S18">
        <v>-1.517434E-2</v>
      </c>
      <c r="T18">
        <v>-2.0480099999999998E-3</v>
      </c>
      <c r="U18">
        <v>1.1078309999999999E-2</v>
      </c>
      <c r="V18">
        <v>3.0030640000000001E-2</v>
      </c>
      <c r="W18">
        <v>3.9124489999999998E-2</v>
      </c>
    </row>
    <row r="19" spans="1:23" x14ac:dyDescent="0.2">
      <c r="A19" t="s">
        <v>5675</v>
      </c>
      <c r="B19" t="s">
        <v>57</v>
      </c>
      <c r="C19" t="s">
        <v>58</v>
      </c>
      <c r="D19" t="s">
        <v>12</v>
      </c>
      <c r="E19" t="s">
        <v>5652</v>
      </c>
      <c r="F19" t="s">
        <v>63</v>
      </c>
      <c r="G19" t="s">
        <v>36</v>
      </c>
      <c r="H19" t="s">
        <v>13</v>
      </c>
      <c r="I19">
        <v>13</v>
      </c>
      <c r="J19">
        <v>0.28644261999999998</v>
      </c>
      <c r="K19">
        <v>0.28719197000000002</v>
      </c>
      <c r="L19">
        <v>-7.4934999999999997E-4</v>
      </c>
      <c r="M19">
        <v>-2.6160699999999999E-3</v>
      </c>
      <c r="N19">
        <v>70.145880000000005</v>
      </c>
      <c r="O19">
        <v>62.354649000000002</v>
      </c>
      <c r="P19">
        <v>2.465208E-2</v>
      </c>
      <c r="Q19">
        <v>-4.1298420000000002E-2</v>
      </c>
      <c r="R19">
        <v>-3.2342269999999999E-2</v>
      </c>
      <c r="S19">
        <v>-1.367692E-2</v>
      </c>
      <c r="T19">
        <v>-7.4934999999999997E-4</v>
      </c>
      <c r="U19">
        <v>1.217821E-2</v>
      </c>
      <c r="V19">
        <v>3.0843559999999999E-2</v>
      </c>
      <c r="W19">
        <v>3.9799710000000002E-2</v>
      </c>
    </row>
    <row r="20" spans="1:23" x14ac:dyDescent="0.2">
      <c r="A20" t="s">
        <v>5676</v>
      </c>
      <c r="B20" t="s">
        <v>57</v>
      </c>
      <c r="C20" t="s">
        <v>58</v>
      </c>
      <c r="D20" t="s">
        <v>12</v>
      </c>
      <c r="E20" t="s">
        <v>5652</v>
      </c>
      <c r="F20" t="s">
        <v>63</v>
      </c>
      <c r="G20" t="s">
        <v>36</v>
      </c>
      <c r="H20" t="s">
        <v>13</v>
      </c>
      <c r="I20">
        <v>14</v>
      </c>
      <c r="J20">
        <v>0.27577815</v>
      </c>
      <c r="K20">
        <v>0.27788919000000001</v>
      </c>
      <c r="L20">
        <v>-2.1110399999999998E-3</v>
      </c>
      <c r="M20">
        <v>-7.6548400000000004E-3</v>
      </c>
      <c r="N20">
        <v>70.755699000000007</v>
      </c>
      <c r="O20">
        <v>62.354649000000002</v>
      </c>
      <c r="P20">
        <v>2.762759E-2</v>
      </c>
      <c r="Q20">
        <v>-4.755438E-2</v>
      </c>
      <c r="R20">
        <v>-3.7517219999999997E-2</v>
      </c>
      <c r="S20">
        <v>-1.6598959999999999E-2</v>
      </c>
      <c r="T20">
        <v>-2.1110399999999998E-3</v>
      </c>
      <c r="U20">
        <v>1.237688E-2</v>
      </c>
      <c r="V20">
        <v>3.3295140000000001E-2</v>
      </c>
      <c r="W20">
        <v>4.3332299999999997E-2</v>
      </c>
    </row>
    <row r="21" spans="1:23" x14ac:dyDescent="0.2">
      <c r="A21" t="s">
        <v>5677</v>
      </c>
      <c r="B21" t="s">
        <v>57</v>
      </c>
      <c r="C21" t="s">
        <v>58</v>
      </c>
      <c r="D21" t="s">
        <v>12</v>
      </c>
      <c r="E21" t="s">
        <v>5652</v>
      </c>
      <c r="F21" t="s">
        <v>63</v>
      </c>
      <c r="G21" t="s">
        <v>36</v>
      </c>
      <c r="H21" t="s">
        <v>13</v>
      </c>
      <c r="I21">
        <v>2</v>
      </c>
      <c r="J21">
        <v>0.38701268999999999</v>
      </c>
      <c r="K21">
        <v>0.38848987000000001</v>
      </c>
      <c r="L21">
        <v>-1.47718E-3</v>
      </c>
      <c r="M21">
        <v>-3.8168799999999999E-3</v>
      </c>
      <c r="N21">
        <v>57.744871000000003</v>
      </c>
      <c r="O21">
        <v>62.354649000000002</v>
      </c>
      <c r="P21">
        <v>7.6414400000000002E-3</v>
      </c>
      <c r="Q21">
        <v>-1.404622E-2</v>
      </c>
      <c r="R21">
        <v>-1.127007E-2</v>
      </c>
      <c r="S21">
        <v>-5.4843499999999998E-3</v>
      </c>
      <c r="T21">
        <v>-1.47718E-3</v>
      </c>
      <c r="U21">
        <v>2.5299900000000002E-3</v>
      </c>
      <c r="V21">
        <v>8.3157100000000005E-3</v>
      </c>
      <c r="W21">
        <v>1.109186E-2</v>
      </c>
    </row>
    <row r="22" spans="1:23" x14ac:dyDescent="0.2">
      <c r="A22" t="s">
        <v>5678</v>
      </c>
      <c r="B22" t="s">
        <v>57</v>
      </c>
      <c r="C22" t="s">
        <v>58</v>
      </c>
      <c r="D22" t="s">
        <v>12</v>
      </c>
      <c r="E22" t="s">
        <v>5652</v>
      </c>
      <c r="F22" t="s">
        <v>63</v>
      </c>
      <c r="G22" t="s">
        <v>36</v>
      </c>
      <c r="H22" t="s">
        <v>13</v>
      </c>
      <c r="I22">
        <v>3</v>
      </c>
      <c r="J22">
        <v>0.36758510999999999</v>
      </c>
      <c r="K22">
        <v>0.36876639999999999</v>
      </c>
      <c r="L22">
        <v>-1.18128E-3</v>
      </c>
      <c r="M22">
        <v>-3.2136299999999999E-3</v>
      </c>
      <c r="N22">
        <v>56.916232999999998</v>
      </c>
      <c r="O22">
        <v>62.354649000000002</v>
      </c>
      <c r="P22">
        <v>8.3284399999999995E-3</v>
      </c>
      <c r="Q22">
        <v>-1.4880340000000001E-2</v>
      </c>
      <c r="R22">
        <v>-1.18546E-2</v>
      </c>
      <c r="S22">
        <v>-5.54872E-3</v>
      </c>
      <c r="T22">
        <v>-1.18128E-3</v>
      </c>
      <c r="U22">
        <v>3.18615E-3</v>
      </c>
      <c r="V22">
        <v>9.4920300000000003E-3</v>
      </c>
      <c r="W22">
        <v>1.2517769999999999E-2</v>
      </c>
    </row>
    <row r="23" spans="1:23" x14ac:dyDescent="0.2">
      <c r="A23" t="s">
        <v>5679</v>
      </c>
      <c r="B23" t="s">
        <v>57</v>
      </c>
      <c r="C23" t="s">
        <v>58</v>
      </c>
      <c r="D23" t="s">
        <v>12</v>
      </c>
      <c r="E23" t="s">
        <v>5652</v>
      </c>
      <c r="F23" t="s">
        <v>63</v>
      </c>
      <c r="G23" t="s">
        <v>36</v>
      </c>
      <c r="H23" t="s">
        <v>13</v>
      </c>
      <c r="I23">
        <v>4</v>
      </c>
      <c r="J23">
        <v>0.35704077000000001</v>
      </c>
      <c r="K23">
        <v>0.36034606000000002</v>
      </c>
      <c r="L23">
        <v>-3.3052899999999998E-3</v>
      </c>
      <c r="M23">
        <v>-9.2574400000000005E-3</v>
      </c>
      <c r="N23">
        <v>56.254035999999999</v>
      </c>
      <c r="O23">
        <v>62.354649000000002</v>
      </c>
      <c r="P23">
        <v>6.7390100000000001E-3</v>
      </c>
      <c r="Q23">
        <v>-1.438997E-2</v>
      </c>
      <c r="R23">
        <v>-1.194168E-2</v>
      </c>
      <c r="S23">
        <v>-6.83923E-3</v>
      </c>
      <c r="T23">
        <v>-3.3052899999999998E-3</v>
      </c>
      <c r="U23">
        <v>2.2866E-4</v>
      </c>
      <c r="V23">
        <v>5.33111E-3</v>
      </c>
      <c r="W23">
        <v>7.7793999999999997E-3</v>
      </c>
    </row>
    <row r="24" spans="1:23" x14ac:dyDescent="0.2">
      <c r="A24" t="s">
        <v>5680</v>
      </c>
      <c r="B24" t="s">
        <v>57</v>
      </c>
      <c r="C24" t="s">
        <v>58</v>
      </c>
      <c r="D24" t="s">
        <v>12</v>
      </c>
      <c r="E24" t="s">
        <v>5652</v>
      </c>
      <c r="F24" t="s">
        <v>63</v>
      </c>
      <c r="G24" t="s">
        <v>36</v>
      </c>
      <c r="H24" t="s">
        <v>13</v>
      </c>
      <c r="I24">
        <v>5</v>
      </c>
      <c r="J24">
        <v>0.36439171999999997</v>
      </c>
      <c r="K24">
        <v>0.36745749999999999</v>
      </c>
      <c r="L24">
        <v>-3.0657800000000002E-3</v>
      </c>
      <c r="M24">
        <v>-8.4134199999999996E-3</v>
      </c>
      <c r="N24">
        <v>55.863900000000001</v>
      </c>
      <c r="O24">
        <v>62.354649000000002</v>
      </c>
      <c r="P24">
        <v>6.8731699999999996E-3</v>
      </c>
      <c r="Q24">
        <v>-1.4371139999999999E-2</v>
      </c>
      <c r="R24">
        <v>-1.18741E-2</v>
      </c>
      <c r="S24">
        <v>-6.6700700000000002E-3</v>
      </c>
      <c r="T24">
        <v>-3.0657800000000002E-3</v>
      </c>
      <c r="U24">
        <v>5.3850999999999997E-4</v>
      </c>
      <c r="V24">
        <v>5.74254E-3</v>
      </c>
      <c r="W24">
        <v>8.2395699999999999E-3</v>
      </c>
    </row>
    <row r="25" spans="1:23" x14ac:dyDescent="0.2">
      <c r="A25" t="s">
        <v>5681</v>
      </c>
      <c r="B25" t="s">
        <v>57</v>
      </c>
      <c r="C25" t="s">
        <v>58</v>
      </c>
      <c r="D25" t="s">
        <v>12</v>
      </c>
      <c r="E25" t="s">
        <v>5652</v>
      </c>
      <c r="F25" t="s">
        <v>63</v>
      </c>
      <c r="G25" t="s">
        <v>36</v>
      </c>
      <c r="H25" t="s">
        <v>13</v>
      </c>
      <c r="I25">
        <v>6</v>
      </c>
      <c r="J25">
        <v>0.39996838000000001</v>
      </c>
      <c r="K25">
        <v>0.40391126999999999</v>
      </c>
      <c r="L25">
        <v>-3.9428900000000001E-3</v>
      </c>
      <c r="M25">
        <v>-9.8580000000000004E-3</v>
      </c>
      <c r="N25">
        <v>55.444713999999998</v>
      </c>
      <c r="O25">
        <v>62.354649000000002</v>
      </c>
      <c r="P25">
        <v>8.3763399999999995E-3</v>
      </c>
      <c r="Q25">
        <v>-1.7720739999999999E-2</v>
      </c>
      <c r="R25">
        <v>-1.4677600000000001E-2</v>
      </c>
      <c r="S25">
        <v>-8.3354399999999995E-3</v>
      </c>
      <c r="T25">
        <v>-3.9428900000000001E-3</v>
      </c>
      <c r="U25">
        <v>4.4966E-4</v>
      </c>
      <c r="V25">
        <v>6.7918199999999996E-3</v>
      </c>
      <c r="W25">
        <v>9.8349600000000002E-3</v>
      </c>
    </row>
    <row r="26" spans="1:23" x14ac:dyDescent="0.2">
      <c r="A26" t="s">
        <v>5682</v>
      </c>
      <c r="B26" t="s">
        <v>57</v>
      </c>
      <c r="C26" t="s">
        <v>58</v>
      </c>
      <c r="D26" t="s">
        <v>12</v>
      </c>
      <c r="E26" t="s">
        <v>5652</v>
      </c>
      <c r="F26" t="s">
        <v>63</v>
      </c>
      <c r="G26" t="s">
        <v>23</v>
      </c>
      <c r="H26" t="s">
        <v>14</v>
      </c>
      <c r="I26">
        <v>10</v>
      </c>
      <c r="J26">
        <v>0.4803519</v>
      </c>
      <c r="K26">
        <v>0.49044501000000001</v>
      </c>
      <c r="L26">
        <v>-1.0093110000000001E-2</v>
      </c>
      <c r="M26">
        <v>-2.1011910000000002E-2</v>
      </c>
      <c r="N26">
        <v>74.134495000000001</v>
      </c>
      <c r="O26">
        <v>73.893304999999998</v>
      </c>
      <c r="P26">
        <v>3.1287559999999999E-2</v>
      </c>
      <c r="Q26">
        <v>-6.1556560000000003E-2</v>
      </c>
      <c r="R26">
        <v>-5.0189730000000002E-2</v>
      </c>
      <c r="S26">
        <v>-2.6500320000000001E-2</v>
      </c>
      <c r="T26">
        <v>-1.0093110000000001E-2</v>
      </c>
      <c r="U26">
        <v>6.3140999999999996E-3</v>
      </c>
      <c r="V26">
        <v>3.0003499999999999E-2</v>
      </c>
      <c r="W26">
        <v>4.1370339999999999E-2</v>
      </c>
    </row>
    <row r="27" spans="1:23" x14ac:dyDescent="0.2">
      <c r="A27" t="s">
        <v>5683</v>
      </c>
      <c r="B27" t="s">
        <v>57</v>
      </c>
      <c r="C27" t="s">
        <v>58</v>
      </c>
      <c r="D27" t="s">
        <v>12</v>
      </c>
      <c r="E27" t="s">
        <v>5652</v>
      </c>
      <c r="F27" t="s">
        <v>63</v>
      </c>
      <c r="G27" t="s">
        <v>23</v>
      </c>
      <c r="H27" t="s">
        <v>14</v>
      </c>
      <c r="I27">
        <v>11</v>
      </c>
      <c r="J27">
        <v>0.47255891999999999</v>
      </c>
      <c r="K27">
        <v>0.48727432999999998</v>
      </c>
      <c r="L27">
        <v>-1.471542E-2</v>
      </c>
      <c r="M27">
        <v>-3.113985E-2</v>
      </c>
      <c r="N27">
        <v>77.44014</v>
      </c>
      <c r="O27">
        <v>73.893304999999998</v>
      </c>
      <c r="P27">
        <v>4.242187E-2</v>
      </c>
      <c r="Q27">
        <v>-8.4493180000000001E-2</v>
      </c>
      <c r="R27">
        <v>-6.9081229999999993E-2</v>
      </c>
      <c r="S27">
        <v>-3.6961470000000003E-2</v>
      </c>
      <c r="T27">
        <v>-1.471542E-2</v>
      </c>
      <c r="U27">
        <v>7.5306399999999999E-3</v>
      </c>
      <c r="V27">
        <v>3.9650400000000002E-2</v>
      </c>
      <c r="W27">
        <v>5.5062350000000003E-2</v>
      </c>
    </row>
    <row r="28" spans="1:23" x14ac:dyDescent="0.2">
      <c r="A28" t="s">
        <v>5684</v>
      </c>
      <c r="B28" t="s">
        <v>57</v>
      </c>
      <c r="C28" t="s">
        <v>58</v>
      </c>
      <c r="D28" t="s">
        <v>12</v>
      </c>
      <c r="E28" t="s">
        <v>5652</v>
      </c>
      <c r="F28" t="s">
        <v>63</v>
      </c>
      <c r="G28" t="s">
        <v>23</v>
      </c>
      <c r="H28" t="s">
        <v>14</v>
      </c>
      <c r="I28">
        <v>12</v>
      </c>
      <c r="J28">
        <v>0.49886303999999998</v>
      </c>
      <c r="K28">
        <v>0.51462761999999995</v>
      </c>
      <c r="L28">
        <v>-1.5764589999999998E-2</v>
      </c>
      <c r="M28">
        <v>-3.1601030000000002E-2</v>
      </c>
      <c r="N28">
        <v>79.511185999999995</v>
      </c>
      <c r="O28">
        <v>73.893304999999998</v>
      </c>
      <c r="P28">
        <v>4.278734E-2</v>
      </c>
      <c r="Q28">
        <v>-8.6143499999999998E-2</v>
      </c>
      <c r="R28">
        <v>-7.0598770000000005E-2</v>
      </c>
      <c r="S28">
        <v>-3.820229E-2</v>
      </c>
      <c r="T28">
        <v>-1.5764589999999998E-2</v>
      </c>
      <c r="U28">
        <v>6.6731200000000003E-3</v>
      </c>
      <c r="V28">
        <v>3.9069600000000003E-2</v>
      </c>
      <c r="W28">
        <v>5.4614330000000003E-2</v>
      </c>
    </row>
    <row r="29" spans="1:23" x14ac:dyDescent="0.2">
      <c r="A29" t="s">
        <v>5685</v>
      </c>
      <c r="B29" t="s">
        <v>57</v>
      </c>
      <c r="C29" t="s">
        <v>58</v>
      </c>
      <c r="D29" t="s">
        <v>12</v>
      </c>
      <c r="E29" t="s">
        <v>5652</v>
      </c>
      <c r="F29" t="s">
        <v>63</v>
      </c>
      <c r="G29" t="s">
        <v>23</v>
      </c>
      <c r="H29" t="s">
        <v>14</v>
      </c>
      <c r="I29">
        <v>13</v>
      </c>
      <c r="J29">
        <v>0.55152975999999998</v>
      </c>
      <c r="K29" s="1">
        <v>0.56729092999999997</v>
      </c>
      <c r="L29">
        <v>-1.5761170000000001E-2</v>
      </c>
      <c r="M29">
        <v>-2.8577189999999999E-2</v>
      </c>
      <c r="N29">
        <v>81.163709999999995</v>
      </c>
      <c r="O29">
        <v>73.893304999999998</v>
      </c>
      <c r="P29">
        <v>4.037611E-2</v>
      </c>
      <c r="Q29">
        <v>-8.2173960000000004E-2</v>
      </c>
      <c r="R29">
        <v>-6.7505229999999999E-2</v>
      </c>
      <c r="S29">
        <v>-3.6934420000000003E-2</v>
      </c>
      <c r="T29">
        <v>-1.5761170000000001E-2</v>
      </c>
      <c r="U29">
        <v>5.4120799999999997E-3</v>
      </c>
      <c r="V29">
        <v>3.5982899999999998E-2</v>
      </c>
      <c r="W29">
        <v>5.0651620000000001E-2</v>
      </c>
    </row>
    <row r="30" spans="1:23" x14ac:dyDescent="0.2">
      <c r="A30" t="s">
        <v>5686</v>
      </c>
      <c r="B30" t="s">
        <v>57</v>
      </c>
      <c r="C30" t="s">
        <v>58</v>
      </c>
      <c r="D30" t="s">
        <v>12</v>
      </c>
      <c r="E30" t="s">
        <v>5652</v>
      </c>
      <c r="F30" t="s">
        <v>63</v>
      </c>
      <c r="G30" t="s">
        <v>23</v>
      </c>
      <c r="H30" t="s">
        <v>14</v>
      </c>
      <c r="I30">
        <v>14</v>
      </c>
      <c r="J30">
        <v>0.62191984</v>
      </c>
      <c r="K30">
        <v>0.63319776999999999</v>
      </c>
      <c r="L30">
        <v>-1.127793E-2</v>
      </c>
      <c r="M30">
        <v>-1.813406E-2</v>
      </c>
      <c r="N30">
        <v>81.728444999999994</v>
      </c>
      <c r="O30">
        <v>73.893304999999998</v>
      </c>
      <c r="P30">
        <v>3.5953989999999998E-2</v>
      </c>
      <c r="Q30">
        <v>-7.0416989999999999E-2</v>
      </c>
      <c r="R30">
        <v>-5.7354830000000002E-2</v>
      </c>
      <c r="S30">
        <v>-3.0132220000000001E-2</v>
      </c>
      <c r="T30">
        <v>-1.127793E-2</v>
      </c>
      <c r="U30">
        <v>7.5763599999999999E-3</v>
      </c>
      <c r="V30">
        <v>3.4798959999999997E-2</v>
      </c>
      <c r="W30">
        <v>4.786112E-2</v>
      </c>
    </row>
    <row r="31" spans="1:23" x14ac:dyDescent="0.2">
      <c r="A31" t="s">
        <v>5687</v>
      </c>
      <c r="B31" t="s">
        <v>57</v>
      </c>
      <c r="C31" t="s">
        <v>58</v>
      </c>
      <c r="D31" t="s">
        <v>12</v>
      </c>
      <c r="E31" t="s">
        <v>5652</v>
      </c>
      <c r="F31" t="s">
        <v>63</v>
      </c>
      <c r="G31" t="s">
        <v>23</v>
      </c>
      <c r="H31" t="s">
        <v>14</v>
      </c>
      <c r="I31">
        <v>15</v>
      </c>
      <c r="J31">
        <v>0.70613254999999997</v>
      </c>
      <c r="K31">
        <v>0.71177846</v>
      </c>
      <c r="L31">
        <v>-5.6459199999999996E-3</v>
      </c>
      <c r="M31">
        <v>-7.9955500000000006E-3</v>
      </c>
      <c r="N31">
        <v>81.760097000000002</v>
      </c>
      <c r="O31">
        <v>73.893304999999998</v>
      </c>
      <c r="P31">
        <v>3.502715E-2</v>
      </c>
      <c r="Q31">
        <v>-6.3260460000000004E-2</v>
      </c>
      <c r="R31">
        <v>-5.053502E-2</v>
      </c>
      <c r="S31">
        <v>-2.4014170000000001E-2</v>
      </c>
      <c r="T31">
        <v>-5.6459199999999996E-3</v>
      </c>
      <c r="U31">
        <v>1.272234E-2</v>
      </c>
      <c r="V31">
        <v>3.9243189999999997E-2</v>
      </c>
      <c r="W31">
        <v>5.196862E-2</v>
      </c>
    </row>
    <row r="32" spans="1:23" x14ac:dyDescent="0.2">
      <c r="A32" t="s">
        <v>5688</v>
      </c>
      <c r="B32" t="s">
        <v>57</v>
      </c>
      <c r="C32" t="s">
        <v>58</v>
      </c>
      <c r="D32" t="s">
        <v>12</v>
      </c>
      <c r="E32" t="s">
        <v>5652</v>
      </c>
      <c r="F32" t="s">
        <v>63</v>
      </c>
      <c r="G32" t="s">
        <v>23</v>
      </c>
      <c r="H32" t="s">
        <v>14</v>
      </c>
      <c r="I32">
        <v>16</v>
      </c>
      <c r="J32">
        <v>0.80853834000000002</v>
      </c>
      <c r="K32">
        <v>0.80839159999999999</v>
      </c>
      <c r="L32">
        <v>1.4673999999999999E-4</v>
      </c>
      <c r="M32">
        <v>1.8149E-4</v>
      </c>
      <c r="N32">
        <v>81.603798999999995</v>
      </c>
      <c r="O32">
        <v>73.893304999999998</v>
      </c>
      <c r="P32">
        <v>3.115018E-2</v>
      </c>
      <c r="Q32">
        <v>-5.1090740000000003E-2</v>
      </c>
      <c r="R32">
        <v>-3.9773820000000001E-2</v>
      </c>
      <c r="S32">
        <v>-1.618843E-2</v>
      </c>
      <c r="T32">
        <v>1.4673999999999999E-4</v>
      </c>
      <c r="U32">
        <v>1.6481909999999999E-2</v>
      </c>
      <c r="V32">
        <v>4.00673E-2</v>
      </c>
      <c r="W32">
        <v>5.1384220000000001E-2</v>
      </c>
    </row>
    <row r="33" spans="1:23" x14ac:dyDescent="0.2">
      <c r="A33" t="s">
        <v>5689</v>
      </c>
      <c r="B33" t="s">
        <v>57</v>
      </c>
      <c r="C33" t="s">
        <v>58</v>
      </c>
      <c r="D33" t="s">
        <v>12</v>
      </c>
      <c r="E33" t="s">
        <v>5652</v>
      </c>
      <c r="F33" t="s">
        <v>63</v>
      </c>
      <c r="G33" t="s">
        <v>23</v>
      </c>
      <c r="H33" t="s">
        <v>14</v>
      </c>
      <c r="I33">
        <v>22</v>
      </c>
      <c r="J33">
        <v>0.95556624999999995</v>
      </c>
      <c r="K33">
        <v>0.96119155000000001</v>
      </c>
      <c r="L33">
        <v>-5.6252999999999997E-3</v>
      </c>
      <c r="M33">
        <v>-5.8868799999999997E-3</v>
      </c>
      <c r="N33">
        <v>71.690933999999999</v>
      </c>
      <c r="O33">
        <v>73.893304999999998</v>
      </c>
      <c r="P33">
        <v>2.1292640000000002E-2</v>
      </c>
      <c r="Q33">
        <v>-4.0648570000000002E-2</v>
      </c>
      <c r="R33">
        <v>-3.2912909999999997E-2</v>
      </c>
      <c r="S33">
        <v>-1.6791170000000001E-2</v>
      </c>
      <c r="T33">
        <v>-5.6252999999999997E-3</v>
      </c>
      <c r="U33">
        <v>5.5405699999999999E-3</v>
      </c>
      <c r="V33">
        <v>2.1662310000000001E-2</v>
      </c>
      <c r="W33">
        <v>2.9397969999999999E-2</v>
      </c>
    </row>
    <row r="34" spans="1:23" x14ac:dyDescent="0.2">
      <c r="A34" t="s">
        <v>5690</v>
      </c>
      <c r="B34" t="s">
        <v>57</v>
      </c>
      <c r="C34" t="s">
        <v>58</v>
      </c>
      <c r="D34" t="s">
        <v>12</v>
      </c>
      <c r="E34" t="s">
        <v>5652</v>
      </c>
      <c r="F34" t="s">
        <v>63</v>
      </c>
      <c r="G34" t="s">
        <v>23</v>
      </c>
      <c r="H34" t="s">
        <v>14</v>
      </c>
      <c r="I34">
        <v>23</v>
      </c>
      <c r="J34">
        <v>0.84458188000000001</v>
      </c>
      <c r="K34">
        <v>0.85086457999999998</v>
      </c>
      <c r="L34">
        <v>-6.2826999999999996E-3</v>
      </c>
      <c r="M34">
        <v>-7.4388299999999996E-3</v>
      </c>
      <c r="N34">
        <v>70.923749000000001</v>
      </c>
      <c r="O34">
        <v>73.893304999999998</v>
      </c>
      <c r="P34">
        <v>2.2501259999999999E-2</v>
      </c>
      <c r="Q34">
        <v>-4.3293970000000001E-2</v>
      </c>
      <c r="R34">
        <v>-3.511922E-2</v>
      </c>
      <c r="S34">
        <v>-1.808237E-2</v>
      </c>
      <c r="T34">
        <v>-6.2826999999999996E-3</v>
      </c>
      <c r="U34">
        <v>5.5169700000000004E-3</v>
      </c>
      <c r="V34">
        <v>2.2553819999999999E-2</v>
      </c>
      <c r="W34">
        <v>3.072857E-2</v>
      </c>
    </row>
    <row r="35" spans="1:23" x14ac:dyDescent="0.2">
      <c r="A35" t="s">
        <v>5691</v>
      </c>
      <c r="B35" t="s">
        <v>57</v>
      </c>
      <c r="C35" t="s">
        <v>58</v>
      </c>
      <c r="D35" t="s">
        <v>12</v>
      </c>
      <c r="E35" t="s">
        <v>5652</v>
      </c>
      <c r="F35" t="s">
        <v>63</v>
      </c>
      <c r="G35" t="s">
        <v>23</v>
      </c>
      <c r="H35" t="s">
        <v>14</v>
      </c>
      <c r="I35">
        <v>24</v>
      </c>
      <c r="J35">
        <v>0.71831093999999995</v>
      </c>
      <c r="K35">
        <v>0.72345406000000001</v>
      </c>
      <c r="L35">
        <v>-5.1431200000000002E-3</v>
      </c>
      <c r="M35">
        <v>-7.1600199999999996E-3</v>
      </c>
      <c r="N35">
        <v>70.252447000000004</v>
      </c>
      <c r="O35">
        <v>73.893304999999998</v>
      </c>
      <c r="P35">
        <v>2.0534899999999998E-2</v>
      </c>
      <c r="Q35">
        <v>-3.8920030000000001E-2</v>
      </c>
      <c r="R35">
        <v>-3.145966E-2</v>
      </c>
      <c r="S35">
        <v>-1.591163E-2</v>
      </c>
      <c r="T35">
        <v>-5.1431200000000002E-3</v>
      </c>
      <c r="U35">
        <v>5.6253900000000001E-3</v>
      </c>
      <c r="V35">
        <v>2.117341E-2</v>
      </c>
      <c r="W35">
        <v>2.8633789999999999E-2</v>
      </c>
    </row>
    <row r="36" spans="1:23" x14ac:dyDescent="0.2">
      <c r="A36" t="s">
        <v>5692</v>
      </c>
      <c r="B36" t="s">
        <v>57</v>
      </c>
      <c r="C36" t="s">
        <v>58</v>
      </c>
      <c r="D36" t="s">
        <v>12</v>
      </c>
      <c r="E36" t="s">
        <v>5652</v>
      </c>
      <c r="F36" t="s">
        <v>63</v>
      </c>
      <c r="G36" t="s">
        <v>23</v>
      </c>
      <c r="H36" t="s">
        <v>14</v>
      </c>
      <c r="I36">
        <v>7</v>
      </c>
      <c r="J36">
        <v>0.53946709999999998</v>
      </c>
      <c r="K36">
        <v>0.54387843999999996</v>
      </c>
      <c r="L36">
        <v>-4.4113399999999997E-3</v>
      </c>
      <c r="M36">
        <v>-8.1772100000000007E-3</v>
      </c>
      <c r="N36">
        <v>67.618927999999997</v>
      </c>
      <c r="O36">
        <v>73.893304999999998</v>
      </c>
      <c r="P36">
        <v>8.5459000000000004E-3</v>
      </c>
      <c r="Q36">
        <v>-1.846809E-2</v>
      </c>
      <c r="R36">
        <v>-1.536334E-2</v>
      </c>
      <c r="S36">
        <v>-8.8928099999999993E-3</v>
      </c>
      <c r="T36">
        <v>-4.4113399999999997E-3</v>
      </c>
      <c r="U36">
        <v>7.0129999999999994E-5</v>
      </c>
      <c r="V36">
        <v>6.5406700000000002E-3</v>
      </c>
      <c r="W36">
        <v>9.6454100000000001E-3</v>
      </c>
    </row>
    <row r="37" spans="1:23" x14ac:dyDescent="0.2">
      <c r="A37" t="s">
        <v>5693</v>
      </c>
      <c r="B37" t="s">
        <v>57</v>
      </c>
      <c r="C37" t="s">
        <v>58</v>
      </c>
      <c r="D37" t="s">
        <v>12</v>
      </c>
      <c r="E37" t="s">
        <v>5652</v>
      </c>
      <c r="F37" t="s">
        <v>63</v>
      </c>
      <c r="G37" t="s">
        <v>23</v>
      </c>
      <c r="H37" t="s">
        <v>14</v>
      </c>
      <c r="I37">
        <v>8</v>
      </c>
      <c r="J37">
        <v>0.54244009000000004</v>
      </c>
      <c r="K37">
        <v>0.54542760000000001</v>
      </c>
      <c r="L37">
        <v>-2.9875000000000001E-3</v>
      </c>
      <c r="M37">
        <v>-5.5075200000000001E-3</v>
      </c>
      <c r="N37">
        <v>68.081833000000003</v>
      </c>
      <c r="O37">
        <v>73.893304999999998</v>
      </c>
      <c r="P37">
        <v>6.3523299999999998E-3</v>
      </c>
      <c r="Q37">
        <v>-1.3436160000000001E-2</v>
      </c>
      <c r="R37">
        <v>-1.112834E-2</v>
      </c>
      <c r="S37">
        <v>-6.3186700000000002E-3</v>
      </c>
      <c r="T37">
        <v>-2.9875000000000001E-3</v>
      </c>
      <c r="U37">
        <v>3.4367000000000002E-4</v>
      </c>
      <c r="V37">
        <v>5.1533400000000002E-3</v>
      </c>
      <c r="W37">
        <v>7.4611599999999997E-3</v>
      </c>
    </row>
    <row r="38" spans="1:23" x14ac:dyDescent="0.2">
      <c r="A38" t="s">
        <v>5694</v>
      </c>
      <c r="B38" t="s">
        <v>57</v>
      </c>
      <c r="C38" t="s">
        <v>58</v>
      </c>
      <c r="D38" t="s">
        <v>12</v>
      </c>
      <c r="E38" t="s">
        <v>5652</v>
      </c>
      <c r="F38" t="s">
        <v>63</v>
      </c>
      <c r="G38" t="s">
        <v>23</v>
      </c>
      <c r="H38" t="s">
        <v>14</v>
      </c>
      <c r="I38">
        <v>9</v>
      </c>
      <c r="J38">
        <v>0.51718109999999995</v>
      </c>
      <c r="K38">
        <v>0.52124968000000005</v>
      </c>
      <c r="L38">
        <v>-4.0685799999999996E-3</v>
      </c>
      <c r="M38">
        <v>-7.8668399999999999E-3</v>
      </c>
      <c r="N38">
        <v>70.665593999999999</v>
      </c>
      <c r="O38">
        <v>73.893304999999998</v>
      </c>
      <c r="P38">
        <v>1.7147079999999999E-2</v>
      </c>
      <c r="Q38">
        <v>-3.2273019999999999E-2</v>
      </c>
      <c r="R38">
        <v>-2.6043449999999999E-2</v>
      </c>
      <c r="S38">
        <v>-1.3060520000000001E-2</v>
      </c>
      <c r="T38">
        <v>-4.0685799999999996E-3</v>
      </c>
      <c r="U38">
        <v>4.9233599999999999E-3</v>
      </c>
      <c r="V38">
        <v>1.7906289999999998E-2</v>
      </c>
      <c r="W38">
        <v>2.4135859999999999E-2</v>
      </c>
    </row>
    <row r="39" spans="1:23" x14ac:dyDescent="0.2">
      <c r="A39" t="s">
        <v>5695</v>
      </c>
      <c r="B39" t="s">
        <v>57</v>
      </c>
      <c r="C39" t="s">
        <v>58</v>
      </c>
      <c r="D39" t="s">
        <v>12</v>
      </c>
      <c r="E39" t="s">
        <v>5652</v>
      </c>
      <c r="F39" t="s">
        <v>63</v>
      </c>
      <c r="G39" t="s">
        <v>23</v>
      </c>
      <c r="H39" t="s">
        <v>15</v>
      </c>
      <c r="I39">
        <v>17</v>
      </c>
      <c r="J39">
        <v>0.89320584999999997</v>
      </c>
      <c r="K39">
        <v>0.88148521999999996</v>
      </c>
      <c r="L39">
        <v>1.1720629999999999E-2</v>
      </c>
      <c r="M39">
        <v>1.312198E-2</v>
      </c>
      <c r="N39">
        <v>80.777538000000007</v>
      </c>
      <c r="O39">
        <v>73.893304999999998</v>
      </c>
      <c r="P39">
        <v>2.88735E-2</v>
      </c>
      <c r="Q39">
        <v>-3.5772039999999998E-2</v>
      </c>
      <c r="R39">
        <v>-2.5282240000000001E-2</v>
      </c>
      <c r="S39">
        <v>-3.42064E-3</v>
      </c>
      <c r="T39">
        <v>1.1720629999999999E-2</v>
      </c>
      <c r="U39">
        <v>2.6861909999999999E-2</v>
      </c>
      <c r="V39">
        <v>4.8723509999999998E-2</v>
      </c>
      <c r="W39">
        <v>5.9213309999999998E-2</v>
      </c>
    </row>
    <row r="40" spans="1:23" x14ac:dyDescent="0.2">
      <c r="A40" t="s">
        <v>5696</v>
      </c>
      <c r="B40" t="s">
        <v>57</v>
      </c>
      <c r="C40" t="s">
        <v>58</v>
      </c>
      <c r="D40" t="s">
        <v>12</v>
      </c>
      <c r="E40" t="s">
        <v>5652</v>
      </c>
      <c r="F40" t="s">
        <v>63</v>
      </c>
      <c r="G40" t="s">
        <v>23</v>
      </c>
      <c r="H40" t="s">
        <v>15</v>
      </c>
      <c r="I40">
        <v>18</v>
      </c>
      <c r="J40">
        <v>0.97556929000000003</v>
      </c>
      <c r="K40">
        <v>0.96119710000000003</v>
      </c>
      <c r="L40">
        <v>1.437219E-2</v>
      </c>
      <c r="M40">
        <v>1.473211E-2</v>
      </c>
      <c r="N40">
        <v>79.530201000000005</v>
      </c>
      <c r="O40">
        <v>73.893304999999998</v>
      </c>
      <c r="P40">
        <v>2.389749E-2</v>
      </c>
      <c r="Q40">
        <v>-2.493569E-2</v>
      </c>
      <c r="R40">
        <v>-1.625368E-2</v>
      </c>
      <c r="S40">
        <v>1.84033E-3</v>
      </c>
      <c r="T40">
        <v>1.437219E-2</v>
      </c>
      <c r="U40">
        <v>2.6904049999999999E-2</v>
      </c>
      <c r="V40">
        <v>4.4998059999999999E-2</v>
      </c>
      <c r="W40">
        <v>5.3680060000000002E-2</v>
      </c>
    </row>
    <row r="41" spans="1:23" x14ac:dyDescent="0.2">
      <c r="A41" t="s">
        <v>5697</v>
      </c>
      <c r="B41" t="s">
        <v>57</v>
      </c>
      <c r="C41" t="s">
        <v>58</v>
      </c>
      <c r="D41" t="s">
        <v>12</v>
      </c>
      <c r="E41" t="s">
        <v>5652</v>
      </c>
      <c r="F41" t="s">
        <v>63</v>
      </c>
      <c r="G41" t="s">
        <v>23</v>
      </c>
      <c r="H41" t="s">
        <v>15</v>
      </c>
      <c r="I41">
        <v>19</v>
      </c>
      <c r="J41">
        <v>1.0001989</v>
      </c>
      <c r="K41">
        <v>0.98376702000000005</v>
      </c>
      <c r="L41">
        <v>1.6431919999999999E-2</v>
      </c>
      <c r="M41">
        <v>1.642865E-2</v>
      </c>
      <c r="N41">
        <v>77.696245000000005</v>
      </c>
      <c r="O41">
        <v>73.893304999999998</v>
      </c>
      <c r="P41">
        <v>2.7807309999999998E-2</v>
      </c>
      <c r="Q41">
        <v>-2.9307030000000001E-2</v>
      </c>
      <c r="R41" s="1">
        <v>-1.9204579999999999E-2</v>
      </c>
      <c r="S41">
        <v>1.84975E-3</v>
      </c>
      <c r="T41">
        <v>1.6431919999999999E-2</v>
      </c>
      <c r="U41">
        <v>3.1014090000000001E-2</v>
      </c>
      <c r="V41">
        <v>5.2068419999999997E-2</v>
      </c>
      <c r="W41">
        <v>6.2170870000000003E-2</v>
      </c>
    </row>
    <row r="42" spans="1:23" x14ac:dyDescent="0.2">
      <c r="A42" t="s">
        <v>5698</v>
      </c>
      <c r="B42" t="s">
        <v>57</v>
      </c>
      <c r="C42" t="s">
        <v>58</v>
      </c>
      <c r="D42" t="s">
        <v>12</v>
      </c>
      <c r="E42" t="s">
        <v>5652</v>
      </c>
      <c r="F42" t="s">
        <v>63</v>
      </c>
      <c r="G42" t="s">
        <v>23</v>
      </c>
      <c r="H42" t="s">
        <v>15</v>
      </c>
      <c r="I42">
        <v>20</v>
      </c>
      <c r="J42">
        <v>0.99328201999999999</v>
      </c>
      <c r="K42">
        <v>0.97909915999999997</v>
      </c>
      <c r="L42">
        <v>1.418286E-2</v>
      </c>
      <c r="M42">
        <v>1.427878E-2</v>
      </c>
      <c r="N42">
        <v>75.004649999999998</v>
      </c>
      <c r="O42">
        <v>73.893304999999998</v>
      </c>
      <c r="P42">
        <v>2.290563E-2</v>
      </c>
      <c r="Q42">
        <v>-2.3493549999999998E-2</v>
      </c>
      <c r="R42">
        <v>-1.517189E-2</v>
      </c>
      <c r="S42">
        <v>2.1711299999999998E-3</v>
      </c>
      <c r="T42">
        <v>1.418286E-2</v>
      </c>
      <c r="U42">
        <v>2.6194579999999999E-2</v>
      </c>
      <c r="V42">
        <v>4.3537609999999997E-2</v>
      </c>
      <c r="W42">
        <v>5.1859269999999999E-2</v>
      </c>
    </row>
    <row r="43" spans="1:23" x14ac:dyDescent="0.2">
      <c r="A43" t="s">
        <v>5699</v>
      </c>
      <c r="B43" t="s">
        <v>57</v>
      </c>
      <c r="C43" t="s">
        <v>58</v>
      </c>
      <c r="D43" t="s">
        <v>12</v>
      </c>
      <c r="E43" t="s">
        <v>5652</v>
      </c>
      <c r="F43" t="s">
        <v>63</v>
      </c>
      <c r="G43" t="s">
        <v>23</v>
      </c>
      <c r="H43" t="s">
        <v>15</v>
      </c>
      <c r="I43">
        <v>21</v>
      </c>
      <c r="J43">
        <v>1.0081652000000001</v>
      </c>
      <c r="K43">
        <v>0.99638742000000002</v>
      </c>
      <c r="L43">
        <v>1.177782E-2</v>
      </c>
      <c r="M43">
        <v>1.1682430000000001E-2</v>
      </c>
      <c r="N43">
        <v>72.647715000000005</v>
      </c>
      <c r="O43">
        <v>73.893304999999998</v>
      </c>
      <c r="P43">
        <v>2.2382369999999999E-2</v>
      </c>
      <c r="Q43">
        <v>-2.503791E-2</v>
      </c>
      <c r="R43">
        <v>-1.6906339999999999E-2</v>
      </c>
      <c r="S43">
        <v>4.049E-5</v>
      </c>
      <c r="T43">
        <v>1.177782E-2</v>
      </c>
      <c r="U43">
        <v>2.351514E-2</v>
      </c>
      <c r="V43">
        <v>4.0461980000000002E-2</v>
      </c>
      <c r="W43">
        <v>4.8593539999999998E-2</v>
      </c>
    </row>
    <row r="44" spans="1:23" x14ac:dyDescent="0.2">
      <c r="A44" t="s">
        <v>5700</v>
      </c>
      <c r="B44" t="s">
        <v>57</v>
      </c>
      <c r="C44" t="s">
        <v>58</v>
      </c>
      <c r="D44" t="s">
        <v>12</v>
      </c>
      <c r="E44" t="s">
        <v>5652</v>
      </c>
      <c r="F44" t="s">
        <v>63</v>
      </c>
      <c r="G44" t="s">
        <v>23</v>
      </c>
      <c r="H44" t="s">
        <v>13</v>
      </c>
      <c r="I44">
        <v>1</v>
      </c>
      <c r="J44">
        <v>0.62395911000000004</v>
      </c>
      <c r="K44">
        <v>0.62531386</v>
      </c>
      <c r="L44">
        <v>-1.35476E-3</v>
      </c>
      <c r="M44">
        <v>-2.1712200000000002E-3</v>
      </c>
      <c r="N44">
        <v>69.603702999999996</v>
      </c>
      <c r="O44">
        <v>73.893304999999998</v>
      </c>
      <c r="P44">
        <v>1.33022E-2</v>
      </c>
      <c r="Q44">
        <v>-2.3234930000000001E-2</v>
      </c>
      <c r="R44">
        <v>-1.8402209999999999E-2</v>
      </c>
      <c r="S44">
        <v>-8.3304399999999997E-3</v>
      </c>
      <c r="T44">
        <v>-1.35476E-3</v>
      </c>
      <c r="U44">
        <v>5.6209299999999997E-3</v>
      </c>
      <c r="V44">
        <v>1.56927E-2</v>
      </c>
      <c r="W44">
        <v>2.0525419999999999E-2</v>
      </c>
    </row>
    <row r="45" spans="1:23" x14ac:dyDescent="0.2">
      <c r="A45" t="s">
        <v>5701</v>
      </c>
      <c r="B45" t="s">
        <v>57</v>
      </c>
      <c r="C45" t="s">
        <v>58</v>
      </c>
      <c r="D45" t="s">
        <v>12</v>
      </c>
      <c r="E45" t="s">
        <v>5652</v>
      </c>
      <c r="F45" t="s">
        <v>63</v>
      </c>
      <c r="G45" t="s">
        <v>23</v>
      </c>
      <c r="H45" t="s">
        <v>13</v>
      </c>
      <c r="I45">
        <v>2</v>
      </c>
      <c r="J45">
        <v>0.56091659000000005</v>
      </c>
      <c r="K45">
        <v>0.56167882000000002</v>
      </c>
      <c r="L45">
        <v>-7.6223000000000003E-4</v>
      </c>
      <c r="M45">
        <v>-1.3588999999999999E-3</v>
      </c>
      <c r="N45">
        <v>69.207751999999999</v>
      </c>
      <c r="O45">
        <v>73.893304999999998</v>
      </c>
      <c r="P45">
        <v>1.026029E-2</v>
      </c>
      <c r="Q45">
        <v>-1.7638899999999999E-2</v>
      </c>
      <c r="R45">
        <v>-1.391132E-2</v>
      </c>
      <c r="S45">
        <v>-6.1427299999999999E-3</v>
      </c>
      <c r="T45">
        <v>-7.6223000000000003E-4</v>
      </c>
      <c r="U45">
        <v>4.6182699999999998E-3</v>
      </c>
      <c r="V45">
        <v>1.238686E-2</v>
      </c>
      <c r="W45">
        <v>1.6114440000000001E-2</v>
      </c>
    </row>
    <row r="46" spans="1:23" x14ac:dyDescent="0.2">
      <c r="A46" t="s">
        <v>5702</v>
      </c>
      <c r="B46" t="s">
        <v>57</v>
      </c>
      <c r="C46" t="s">
        <v>58</v>
      </c>
      <c r="D46" t="s">
        <v>12</v>
      </c>
      <c r="E46" t="s">
        <v>5652</v>
      </c>
      <c r="F46" t="s">
        <v>63</v>
      </c>
      <c r="G46" t="s">
        <v>23</v>
      </c>
      <c r="H46" t="s">
        <v>13</v>
      </c>
      <c r="I46">
        <v>3</v>
      </c>
      <c r="J46">
        <v>0.51828384999999999</v>
      </c>
      <c r="K46">
        <v>0.52137496999999999</v>
      </c>
      <c r="L46">
        <v>-3.0911300000000001E-3</v>
      </c>
      <c r="M46">
        <v>-5.9641599999999996E-3</v>
      </c>
      <c r="N46">
        <v>68.673711999999995</v>
      </c>
      <c r="O46">
        <v>73.893304999999998</v>
      </c>
      <c r="P46">
        <v>1.0108580000000001E-2</v>
      </c>
      <c r="Q46">
        <v>-1.9718260000000001E-2</v>
      </c>
      <c r="R46">
        <v>-1.6045790000000001E-2</v>
      </c>
      <c r="S46">
        <v>-8.3920699999999997E-3</v>
      </c>
      <c r="T46">
        <v>-3.0911300000000001E-3</v>
      </c>
      <c r="U46">
        <v>2.2098199999999999E-3</v>
      </c>
      <c r="V46">
        <v>9.8635400000000005E-3</v>
      </c>
      <c r="W46">
        <v>1.3536009999999999E-2</v>
      </c>
    </row>
    <row r="47" spans="1:23" x14ac:dyDescent="0.2">
      <c r="A47" t="s">
        <v>5703</v>
      </c>
      <c r="B47" t="s">
        <v>57</v>
      </c>
      <c r="C47" t="s">
        <v>58</v>
      </c>
      <c r="D47" t="s">
        <v>12</v>
      </c>
      <c r="E47" t="s">
        <v>5652</v>
      </c>
      <c r="F47" t="s">
        <v>63</v>
      </c>
      <c r="G47" t="s">
        <v>23</v>
      </c>
      <c r="H47" t="s">
        <v>13</v>
      </c>
      <c r="I47">
        <v>4</v>
      </c>
      <c r="J47">
        <v>0.49015101</v>
      </c>
      <c r="K47">
        <v>0.49597523999999998</v>
      </c>
      <c r="L47">
        <v>-5.8242299999999997E-3</v>
      </c>
      <c r="M47">
        <v>-1.1882520000000001E-2</v>
      </c>
      <c r="N47">
        <v>68.412808999999996</v>
      </c>
      <c r="O47">
        <v>73.893304999999998</v>
      </c>
      <c r="P47">
        <v>8.3773200000000006E-3</v>
      </c>
      <c r="Q47">
        <v>-1.960369E-2</v>
      </c>
      <c r="R47">
        <v>-1.6560189999999999E-2</v>
      </c>
      <c r="S47">
        <v>-1.02173E-2</v>
      </c>
      <c r="T47">
        <v>-5.8242299999999997E-3</v>
      </c>
      <c r="U47">
        <v>-1.4311599999999999E-3</v>
      </c>
      <c r="V47">
        <v>4.9117299999999996E-3</v>
      </c>
      <c r="W47">
        <v>7.9552300000000006E-3</v>
      </c>
    </row>
    <row r="48" spans="1:23" x14ac:dyDescent="0.2">
      <c r="A48" t="s">
        <v>5704</v>
      </c>
      <c r="B48" t="s">
        <v>57</v>
      </c>
      <c r="C48" t="s">
        <v>58</v>
      </c>
      <c r="D48" t="s">
        <v>12</v>
      </c>
      <c r="E48" t="s">
        <v>5652</v>
      </c>
      <c r="F48" t="s">
        <v>63</v>
      </c>
      <c r="G48" t="s">
        <v>23</v>
      </c>
      <c r="H48" t="s">
        <v>13</v>
      </c>
      <c r="I48">
        <v>5</v>
      </c>
      <c r="J48">
        <v>0.48067036000000002</v>
      </c>
      <c r="K48">
        <v>0.48796823</v>
      </c>
      <c r="L48">
        <v>-7.2978799999999996E-3</v>
      </c>
      <c r="M48">
        <v>-1.518271E-2</v>
      </c>
      <c r="N48">
        <v>68.060314000000005</v>
      </c>
      <c r="O48">
        <v>73.893304999999998</v>
      </c>
      <c r="P48">
        <v>7.5303200000000001E-3</v>
      </c>
      <c r="Q48">
        <v>-1.9684150000000001E-2</v>
      </c>
      <c r="R48">
        <v>-1.6948370000000001E-2</v>
      </c>
      <c r="S48">
        <v>-1.124678E-2</v>
      </c>
      <c r="T48">
        <v>-7.2978799999999996E-3</v>
      </c>
      <c r="U48">
        <v>-3.3489800000000001E-3</v>
      </c>
      <c r="V48">
        <v>2.3526100000000002E-3</v>
      </c>
      <c r="W48">
        <v>5.0883899999999999E-3</v>
      </c>
    </row>
    <row r="49" spans="1:23" x14ac:dyDescent="0.2">
      <c r="A49" t="s">
        <v>5705</v>
      </c>
      <c r="B49" t="s">
        <v>57</v>
      </c>
      <c r="C49" t="s">
        <v>58</v>
      </c>
      <c r="D49" t="s">
        <v>12</v>
      </c>
      <c r="E49" t="s">
        <v>5652</v>
      </c>
      <c r="F49" t="s">
        <v>63</v>
      </c>
      <c r="G49" t="s">
        <v>23</v>
      </c>
      <c r="H49" t="s">
        <v>13</v>
      </c>
      <c r="I49">
        <v>6</v>
      </c>
      <c r="J49">
        <v>0.49907701999999998</v>
      </c>
      <c r="K49" s="1">
        <v>0.50621769999999999</v>
      </c>
      <c r="L49">
        <v>-7.14067E-3</v>
      </c>
      <c r="M49">
        <v>-1.4307759999999999E-2</v>
      </c>
      <c r="N49">
        <v>67.742131000000001</v>
      </c>
      <c r="O49">
        <v>73.893304999999998</v>
      </c>
      <c r="P49">
        <v>7.3030300000000003E-3</v>
      </c>
      <c r="Q49">
        <v>-1.9153079999999999E-2</v>
      </c>
      <c r="R49">
        <v>-1.6499880000000001E-2</v>
      </c>
      <c r="S49">
        <v>-1.097039E-2</v>
      </c>
      <c r="T49">
        <v>-7.14067E-3</v>
      </c>
      <c r="U49">
        <v>-3.3109599999999999E-3</v>
      </c>
      <c r="V49">
        <v>2.2185299999999998E-3</v>
      </c>
      <c r="W49">
        <v>4.8717400000000003E-3</v>
      </c>
    </row>
    <row r="50" spans="1:23" x14ac:dyDescent="0.2">
      <c r="A50" t="s">
        <v>5706</v>
      </c>
      <c r="B50" t="s">
        <v>57</v>
      </c>
      <c r="C50" t="s">
        <v>58</v>
      </c>
      <c r="D50" t="s">
        <v>12</v>
      </c>
      <c r="E50" t="s">
        <v>5652</v>
      </c>
      <c r="F50" t="s">
        <v>63</v>
      </c>
      <c r="G50" t="s">
        <v>33</v>
      </c>
      <c r="H50" t="s">
        <v>14</v>
      </c>
      <c r="I50">
        <v>10</v>
      </c>
      <c r="J50">
        <v>0.53510853000000003</v>
      </c>
      <c r="K50">
        <v>0.53802742999999997</v>
      </c>
      <c r="L50">
        <v>-2.9188899999999999E-3</v>
      </c>
      <c r="M50">
        <v>-5.4547700000000003E-3</v>
      </c>
      <c r="N50">
        <v>55.015234</v>
      </c>
      <c r="O50">
        <v>54.296863000000002</v>
      </c>
      <c r="P50">
        <v>2.3249470000000001E-2</v>
      </c>
      <c r="Q50">
        <v>-4.1160870000000002E-2</v>
      </c>
      <c r="R50">
        <v>-3.271429E-2</v>
      </c>
      <c r="S50">
        <v>-1.511093E-2</v>
      </c>
      <c r="T50">
        <v>-2.9188899999999999E-3</v>
      </c>
      <c r="U50">
        <v>9.2731399999999992E-3</v>
      </c>
      <c r="V50">
        <v>2.6876500000000001E-2</v>
      </c>
      <c r="W50">
        <v>3.532308E-2</v>
      </c>
    </row>
    <row r="51" spans="1:23" x14ac:dyDescent="0.2">
      <c r="A51" t="s">
        <v>5707</v>
      </c>
      <c r="B51" t="s">
        <v>57</v>
      </c>
      <c r="C51" t="s">
        <v>58</v>
      </c>
      <c r="D51" t="s">
        <v>12</v>
      </c>
      <c r="E51" t="s">
        <v>5652</v>
      </c>
      <c r="F51" t="s">
        <v>63</v>
      </c>
      <c r="G51" t="s">
        <v>33</v>
      </c>
      <c r="H51" t="s">
        <v>14</v>
      </c>
      <c r="I51">
        <v>11</v>
      </c>
      <c r="J51">
        <v>0.49480751000000001</v>
      </c>
      <c r="K51">
        <v>0.49579935000000003</v>
      </c>
      <c r="L51">
        <v>-9.9183999999999991E-4</v>
      </c>
      <c r="M51">
        <v>-2.0044899999999998E-3</v>
      </c>
      <c r="N51">
        <v>58.199660999999999</v>
      </c>
      <c r="O51">
        <v>54.296863000000002</v>
      </c>
      <c r="P51">
        <v>2.675309E-2</v>
      </c>
      <c r="Q51">
        <v>-4.4996759999999997E-2</v>
      </c>
      <c r="R51">
        <v>-3.5277309999999999E-2</v>
      </c>
      <c r="S51">
        <v>-1.502117E-2</v>
      </c>
      <c r="T51">
        <v>-9.9183999999999991E-4</v>
      </c>
      <c r="U51">
        <v>1.30375E-2</v>
      </c>
      <c r="V51">
        <v>3.3293629999999998E-2</v>
      </c>
      <c r="W51">
        <v>4.3013080000000002E-2</v>
      </c>
    </row>
    <row r="52" spans="1:23" x14ac:dyDescent="0.2">
      <c r="A52" t="s">
        <v>5708</v>
      </c>
      <c r="B52" t="s">
        <v>57</v>
      </c>
      <c r="C52" t="s">
        <v>58</v>
      </c>
      <c r="D52" t="s">
        <v>12</v>
      </c>
      <c r="E52" t="s">
        <v>5652</v>
      </c>
      <c r="F52" t="s">
        <v>63</v>
      </c>
      <c r="G52" t="s">
        <v>33</v>
      </c>
      <c r="H52" t="s">
        <v>14</v>
      </c>
      <c r="I52">
        <v>12</v>
      </c>
      <c r="J52">
        <v>0.46485985000000002</v>
      </c>
      <c r="K52">
        <v>0.46558218000000001</v>
      </c>
      <c r="L52">
        <v>-7.2232999999999998E-4</v>
      </c>
      <c r="M52">
        <v>-1.5538800000000001E-3</v>
      </c>
      <c r="N52">
        <v>60.434164000000003</v>
      </c>
      <c r="O52">
        <v>54.296863000000002</v>
      </c>
      <c r="P52">
        <v>2.5031109999999999E-2</v>
      </c>
      <c r="Q52">
        <v>-4.1894840000000003E-2</v>
      </c>
      <c r="R52">
        <v>-3.2800990000000002E-2</v>
      </c>
      <c r="S52">
        <v>-1.384866E-2</v>
      </c>
      <c r="T52">
        <v>-7.2232999999999998E-4</v>
      </c>
      <c r="U52">
        <v>1.240399E-2</v>
      </c>
      <c r="V52">
        <v>3.135632E-2</v>
      </c>
      <c r="W52">
        <v>4.0450170000000001E-2</v>
      </c>
    </row>
    <row r="53" spans="1:23" x14ac:dyDescent="0.2">
      <c r="A53" t="s">
        <v>5709</v>
      </c>
      <c r="B53" t="s">
        <v>57</v>
      </c>
      <c r="C53" t="s">
        <v>58</v>
      </c>
      <c r="D53" t="s">
        <v>12</v>
      </c>
      <c r="E53" t="s">
        <v>5652</v>
      </c>
      <c r="F53" t="s">
        <v>63</v>
      </c>
      <c r="G53" t="s">
        <v>33</v>
      </c>
      <c r="H53" t="s">
        <v>14</v>
      </c>
      <c r="I53">
        <v>13</v>
      </c>
      <c r="J53">
        <v>0.45285681999999999</v>
      </c>
      <c r="K53">
        <v>0.45564378999999999</v>
      </c>
      <c r="L53">
        <v>-2.7869800000000001E-3</v>
      </c>
      <c r="M53">
        <v>-6.1542100000000002E-3</v>
      </c>
      <c r="N53">
        <v>61.270786999999999</v>
      </c>
      <c r="O53">
        <v>54.296863000000002</v>
      </c>
      <c r="P53">
        <v>2.465208E-2</v>
      </c>
      <c r="Q53">
        <v>-4.3336039999999999E-2</v>
      </c>
      <c r="R53">
        <v>-3.4379890000000003E-2</v>
      </c>
      <c r="S53">
        <v>-1.5714539999999999E-2</v>
      </c>
      <c r="T53">
        <v>-2.7869800000000001E-3</v>
      </c>
      <c r="U53">
        <v>1.014059E-2</v>
      </c>
      <c r="V53">
        <v>2.8805939999999999E-2</v>
      </c>
      <c r="W53">
        <v>3.7762089999999998E-2</v>
      </c>
    </row>
    <row r="54" spans="1:23" x14ac:dyDescent="0.2">
      <c r="A54" t="s">
        <v>5710</v>
      </c>
      <c r="B54" t="s">
        <v>57</v>
      </c>
      <c r="C54" t="s">
        <v>58</v>
      </c>
      <c r="D54" t="s">
        <v>12</v>
      </c>
      <c r="E54" t="s">
        <v>5652</v>
      </c>
      <c r="F54" t="s">
        <v>63</v>
      </c>
      <c r="G54" t="s">
        <v>33</v>
      </c>
      <c r="H54" t="s">
        <v>14</v>
      </c>
      <c r="I54">
        <v>14</v>
      </c>
      <c r="J54">
        <v>0.45649886000000001</v>
      </c>
      <c r="K54">
        <v>0.45682896000000001</v>
      </c>
      <c r="L54">
        <v>-3.301E-4</v>
      </c>
      <c r="M54">
        <v>-7.2311999999999995E-4</v>
      </c>
      <c r="N54">
        <v>61.889164000000001</v>
      </c>
      <c r="O54">
        <v>54.296863000000002</v>
      </c>
      <c r="P54">
        <v>2.762759E-2</v>
      </c>
      <c r="Q54">
        <v>-4.5773439999999999E-2</v>
      </c>
      <c r="R54">
        <v>-3.5736280000000002E-2</v>
      </c>
      <c r="S54">
        <v>-1.4818029999999999E-2</v>
      </c>
      <c r="T54">
        <v>-3.301E-4</v>
      </c>
      <c r="U54">
        <v>1.415782E-2</v>
      </c>
      <c r="V54">
        <v>3.5076080000000003E-2</v>
      </c>
      <c r="W54">
        <v>4.5113239999999999E-2</v>
      </c>
    </row>
    <row r="55" spans="1:23" x14ac:dyDescent="0.2">
      <c r="A55" t="s">
        <v>5711</v>
      </c>
      <c r="B55" t="s">
        <v>57</v>
      </c>
      <c r="C55" t="s">
        <v>58</v>
      </c>
      <c r="D55" t="s">
        <v>12</v>
      </c>
      <c r="E55" t="s">
        <v>5652</v>
      </c>
      <c r="F55" t="s">
        <v>63</v>
      </c>
      <c r="G55" t="s">
        <v>33</v>
      </c>
      <c r="H55" t="s">
        <v>14</v>
      </c>
      <c r="I55">
        <v>15</v>
      </c>
      <c r="J55">
        <v>0.48681004999999999</v>
      </c>
      <c r="K55">
        <v>0.48322414000000002</v>
      </c>
      <c r="L55">
        <v>3.5858999999999999E-3</v>
      </c>
      <c r="M55">
        <v>7.3661200000000003E-3</v>
      </c>
      <c r="N55">
        <v>62.114874999999998</v>
      </c>
      <c r="O55">
        <v>54.296863000000002</v>
      </c>
      <c r="P55">
        <v>2.1898379999999999E-2</v>
      </c>
      <c r="Q55">
        <v>-3.2433719999999999E-2</v>
      </c>
      <c r="R55">
        <v>-2.4478E-2</v>
      </c>
      <c r="S55">
        <v>-7.8976199999999993E-3</v>
      </c>
      <c r="T55">
        <v>3.5858999999999999E-3</v>
      </c>
      <c r="U55">
        <v>1.506942E-2</v>
      </c>
      <c r="V55">
        <v>3.1649799999999999E-2</v>
      </c>
      <c r="W55">
        <v>3.960553E-2</v>
      </c>
    </row>
    <row r="56" spans="1:23" x14ac:dyDescent="0.2">
      <c r="A56" t="s">
        <v>5712</v>
      </c>
      <c r="B56" t="s">
        <v>57</v>
      </c>
      <c r="C56" t="s">
        <v>58</v>
      </c>
      <c r="D56" t="s">
        <v>12</v>
      </c>
      <c r="E56" t="s">
        <v>5652</v>
      </c>
      <c r="F56" t="s">
        <v>63</v>
      </c>
      <c r="G56" t="s">
        <v>33</v>
      </c>
      <c r="H56" t="s">
        <v>14</v>
      </c>
      <c r="I56">
        <v>16</v>
      </c>
      <c r="J56">
        <v>0.55469458999999999</v>
      </c>
      <c r="K56">
        <v>0.54632192000000002</v>
      </c>
      <c r="L56">
        <v>8.3726700000000005E-3</v>
      </c>
      <c r="M56">
        <v>1.50942E-2</v>
      </c>
      <c r="N56">
        <v>61.289183000000001</v>
      </c>
      <c r="O56">
        <v>54.296863000000002</v>
      </c>
      <c r="P56">
        <v>1.7341909999999999E-2</v>
      </c>
      <c r="Q56">
        <v>-2.015223E-2</v>
      </c>
      <c r="R56">
        <v>-1.385188E-2</v>
      </c>
      <c r="S56">
        <v>-7.2143000000000001E-4</v>
      </c>
      <c r="T56">
        <v>8.3726700000000005E-3</v>
      </c>
      <c r="U56">
        <v>1.7466780000000001E-2</v>
      </c>
      <c r="V56">
        <v>3.0597220000000001E-2</v>
      </c>
      <c r="W56">
        <v>3.6897569999999998E-2</v>
      </c>
    </row>
    <row r="57" spans="1:23" x14ac:dyDescent="0.2">
      <c r="A57" t="s">
        <v>5713</v>
      </c>
      <c r="B57" t="s">
        <v>57</v>
      </c>
      <c r="C57" t="s">
        <v>58</v>
      </c>
      <c r="D57" t="s">
        <v>12</v>
      </c>
      <c r="E57" t="s">
        <v>5652</v>
      </c>
      <c r="F57" t="s">
        <v>63</v>
      </c>
      <c r="G57" t="s">
        <v>33</v>
      </c>
      <c r="H57" t="s">
        <v>14</v>
      </c>
      <c r="I57">
        <v>22</v>
      </c>
      <c r="J57">
        <v>0.84801990000000005</v>
      </c>
      <c r="K57">
        <v>0.85088653999999997</v>
      </c>
      <c r="L57">
        <v>-2.8666400000000002E-3</v>
      </c>
      <c r="M57">
        <v>-3.38039E-3</v>
      </c>
      <c r="N57">
        <v>51.654688999999998</v>
      </c>
      <c r="O57">
        <v>54.296863000000002</v>
      </c>
      <c r="P57">
        <v>9.9621099999999997E-3</v>
      </c>
      <c r="Q57">
        <v>-1.925286E-2</v>
      </c>
      <c r="R57">
        <v>-1.5633600000000001E-2</v>
      </c>
      <c r="S57">
        <v>-8.0907800000000005E-3</v>
      </c>
      <c r="T57">
        <v>-2.8666400000000002E-3</v>
      </c>
      <c r="U57">
        <v>2.3574999999999998E-3</v>
      </c>
      <c r="V57">
        <v>9.9003200000000006E-3</v>
      </c>
      <c r="W57">
        <v>1.351958E-2</v>
      </c>
    </row>
    <row r="58" spans="1:23" x14ac:dyDescent="0.2">
      <c r="A58" t="s">
        <v>5714</v>
      </c>
      <c r="B58" t="s">
        <v>57</v>
      </c>
      <c r="C58" t="s">
        <v>58</v>
      </c>
      <c r="D58" t="s">
        <v>12</v>
      </c>
      <c r="E58" t="s">
        <v>5652</v>
      </c>
      <c r="F58" t="s">
        <v>63</v>
      </c>
      <c r="G58" t="s">
        <v>33</v>
      </c>
      <c r="H58" t="s">
        <v>14</v>
      </c>
      <c r="I58">
        <v>23</v>
      </c>
      <c r="J58">
        <v>0.73244423000000003</v>
      </c>
      <c r="K58">
        <v>0.73572629</v>
      </c>
      <c r="L58">
        <v>-3.2820499999999999E-3</v>
      </c>
      <c r="M58">
        <v>-4.48096E-3</v>
      </c>
      <c r="N58">
        <v>51.229398000000003</v>
      </c>
      <c r="O58">
        <v>54.296863000000002</v>
      </c>
      <c r="P58">
        <v>7.8996699999999993E-3</v>
      </c>
      <c r="Q58">
        <v>-1.6275850000000001E-2</v>
      </c>
      <c r="R58">
        <v>-1.340588E-2</v>
      </c>
      <c r="S58">
        <v>-7.4246399999999997E-3</v>
      </c>
      <c r="T58">
        <v>-3.2820499999999999E-3</v>
      </c>
      <c r="U58">
        <v>8.6054000000000002E-4</v>
      </c>
      <c r="V58">
        <v>6.8417800000000004E-3</v>
      </c>
      <c r="W58">
        <v>9.7117499999999999E-3</v>
      </c>
    </row>
    <row r="59" spans="1:23" x14ac:dyDescent="0.2">
      <c r="A59" t="s">
        <v>5715</v>
      </c>
      <c r="B59" t="s">
        <v>57</v>
      </c>
      <c r="C59" t="s">
        <v>58</v>
      </c>
      <c r="D59" t="s">
        <v>12</v>
      </c>
      <c r="E59" t="s">
        <v>5652</v>
      </c>
      <c r="F59" t="s">
        <v>63</v>
      </c>
      <c r="G59" t="s">
        <v>33</v>
      </c>
      <c r="H59" t="s">
        <v>14</v>
      </c>
      <c r="I59">
        <v>24</v>
      </c>
      <c r="J59">
        <v>0.61424160000000005</v>
      </c>
      <c r="K59">
        <v>0.61982539999999997</v>
      </c>
      <c r="L59">
        <v>-5.5837999999999999E-3</v>
      </c>
      <c r="M59">
        <v>-9.0905599999999993E-3</v>
      </c>
      <c r="N59">
        <v>50.599010999999997</v>
      </c>
      <c r="O59">
        <v>54.296863000000002</v>
      </c>
      <c r="P59">
        <v>8.5048099999999998E-3</v>
      </c>
      <c r="Q59">
        <v>-1.957296E-2</v>
      </c>
      <c r="R59">
        <v>-1.6483149999999998E-2</v>
      </c>
      <c r="S59">
        <v>-1.0043720000000001E-2</v>
      </c>
      <c r="T59">
        <v>-5.5837999999999999E-3</v>
      </c>
      <c r="U59">
        <v>-1.1238699999999999E-3</v>
      </c>
      <c r="V59">
        <v>5.3155499999999996E-3</v>
      </c>
      <c r="W59">
        <v>8.4053600000000006E-3</v>
      </c>
    </row>
    <row r="60" spans="1:23" x14ac:dyDescent="0.2">
      <c r="A60" t="s">
        <v>5716</v>
      </c>
      <c r="B60" t="s">
        <v>57</v>
      </c>
      <c r="C60" t="s">
        <v>58</v>
      </c>
      <c r="D60" t="s">
        <v>12</v>
      </c>
      <c r="E60" t="s">
        <v>5652</v>
      </c>
      <c r="F60" t="s">
        <v>63</v>
      </c>
      <c r="G60" t="s">
        <v>33</v>
      </c>
      <c r="H60" t="s">
        <v>14</v>
      </c>
      <c r="I60">
        <v>7</v>
      </c>
      <c r="J60">
        <v>0.60974384000000004</v>
      </c>
      <c r="K60">
        <v>0.61293843000000003</v>
      </c>
      <c r="L60">
        <v>-3.1945900000000002E-3</v>
      </c>
      <c r="M60">
        <v>-5.23924E-3</v>
      </c>
      <c r="N60" s="1">
        <v>48.097273999999999</v>
      </c>
      <c r="O60">
        <v>54.296863000000002</v>
      </c>
      <c r="P60">
        <v>8.6634999999999993E-3</v>
      </c>
      <c r="Q60">
        <v>-1.7444790000000002E-2</v>
      </c>
      <c r="R60">
        <v>-1.4297320000000001E-2</v>
      </c>
      <c r="S60">
        <v>-7.7377399999999999E-3</v>
      </c>
      <c r="T60">
        <v>-3.1945900000000002E-3</v>
      </c>
      <c r="U60">
        <v>1.34855E-3</v>
      </c>
      <c r="V60">
        <v>7.9081299999999993E-3</v>
      </c>
      <c r="W60">
        <v>1.10556E-2</v>
      </c>
    </row>
    <row r="61" spans="1:23" x14ac:dyDescent="0.2">
      <c r="A61" t="s">
        <v>5717</v>
      </c>
      <c r="B61" t="s">
        <v>57</v>
      </c>
      <c r="C61" t="s">
        <v>58</v>
      </c>
      <c r="D61" t="s">
        <v>12</v>
      </c>
      <c r="E61" t="s">
        <v>5652</v>
      </c>
      <c r="F61" t="s">
        <v>63</v>
      </c>
      <c r="G61" t="s">
        <v>33</v>
      </c>
      <c r="H61" t="s">
        <v>14</v>
      </c>
      <c r="I61">
        <v>8</v>
      </c>
      <c r="J61">
        <v>0.63767554000000004</v>
      </c>
      <c r="K61">
        <v>0.63842818000000001</v>
      </c>
      <c r="L61">
        <v>-7.5265E-4</v>
      </c>
      <c r="M61">
        <v>-1.1803E-3</v>
      </c>
      <c r="N61">
        <v>48.197465999999999</v>
      </c>
      <c r="O61">
        <v>54.296863000000002</v>
      </c>
      <c r="P61">
        <v>9.1354100000000001E-3</v>
      </c>
      <c r="Q61">
        <v>-1.5779060000000001E-2</v>
      </c>
      <c r="R61">
        <v>-1.246015E-2</v>
      </c>
      <c r="S61">
        <v>-5.5432600000000004E-3</v>
      </c>
      <c r="T61">
        <v>-7.5265E-4</v>
      </c>
      <c r="U61">
        <v>4.0379700000000001E-3</v>
      </c>
      <c r="V61">
        <v>1.095485E-2</v>
      </c>
      <c r="W61">
        <v>1.427377E-2</v>
      </c>
    </row>
    <row r="62" spans="1:23" x14ac:dyDescent="0.2">
      <c r="A62" t="s">
        <v>5718</v>
      </c>
      <c r="B62" t="s">
        <v>57</v>
      </c>
      <c r="C62" t="s">
        <v>58</v>
      </c>
      <c r="D62" t="s">
        <v>12</v>
      </c>
      <c r="E62" t="s">
        <v>5652</v>
      </c>
      <c r="F62" t="s">
        <v>63</v>
      </c>
      <c r="G62" t="s">
        <v>33</v>
      </c>
      <c r="H62" t="s">
        <v>14</v>
      </c>
      <c r="I62">
        <v>9</v>
      </c>
      <c r="J62">
        <v>0.59364947999999995</v>
      </c>
      <c r="K62">
        <v>0.59575495000000001</v>
      </c>
      <c r="L62">
        <v>-2.1054699999999999E-3</v>
      </c>
      <c r="M62">
        <v>-3.5466500000000001E-3</v>
      </c>
      <c r="N62">
        <v>50.976326</v>
      </c>
      <c r="O62">
        <v>54.296863000000002</v>
      </c>
      <c r="P62">
        <v>1.155109E-2</v>
      </c>
      <c r="Q62">
        <v>-2.110532E-2</v>
      </c>
      <c r="R62">
        <v>-1.6908780000000002E-2</v>
      </c>
      <c r="S62">
        <v>-8.1628599999999992E-3</v>
      </c>
      <c r="T62">
        <v>-2.1054699999999999E-3</v>
      </c>
      <c r="U62">
        <v>3.9519300000000002E-3</v>
      </c>
      <c r="V62">
        <v>1.269785E-2</v>
      </c>
      <c r="W62">
        <v>1.6894380000000001E-2</v>
      </c>
    </row>
    <row r="63" spans="1:23" x14ac:dyDescent="0.2">
      <c r="A63" t="s">
        <v>5719</v>
      </c>
      <c r="B63" t="s">
        <v>57</v>
      </c>
      <c r="C63" t="s">
        <v>58</v>
      </c>
      <c r="D63" t="s">
        <v>12</v>
      </c>
      <c r="E63" t="s">
        <v>5652</v>
      </c>
      <c r="F63" t="s">
        <v>63</v>
      </c>
      <c r="G63" t="s">
        <v>33</v>
      </c>
      <c r="H63" t="s">
        <v>15</v>
      </c>
      <c r="I63">
        <v>17</v>
      </c>
      <c r="J63">
        <v>0.68950259000000003</v>
      </c>
      <c r="K63">
        <v>0.67929967999999996</v>
      </c>
      <c r="L63">
        <v>1.0202910000000001E-2</v>
      </c>
      <c r="M63">
        <v>1.479749E-2</v>
      </c>
      <c r="N63">
        <v>59.433571000000001</v>
      </c>
      <c r="O63">
        <v>54.296863000000002</v>
      </c>
      <c r="P63">
        <v>1.2662349999999999E-2</v>
      </c>
      <c r="Q63">
        <v>-1.062481E-2</v>
      </c>
      <c r="R63">
        <v>-6.02455E-3</v>
      </c>
      <c r="S63">
        <v>3.5627599999999999E-3</v>
      </c>
      <c r="T63">
        <v>1.0202910000000001E-2</v>
      </c>
      <c r="U63">
        <v>1.6843049999999998E-2</v>
      </c>
      <c r="V63">
        <v>2.643036E-2</v>
      </c>
      <c r="W63">
        <v>3.1030619999999998E-2</v>
      </c>
    </row>
    <row r="64" spans="1:23" x14ac:dyDescent="0.2">
      <c r="A64" t="s">
        <v>5720</v>
      </c>
      <c r="B64" t="s">
        <v>57</v>
      </c>
      <c r="C64" t="s">
        <v>58</v>
      </c>
      <c r="D64" t="s">
        <v>12</v>
      </c>
      <c r="E64" t="s">
        <v>5652</v>
      </c>
      <c r="F64" t="s">
        <v>63</v>
      </c>
      <c r="G64" t="s">
        <v>33</v>
      </c>
      <c r="H64" t="s">
        <v>15</v>
      </c>
      <c r="I64">
        <v>18</v>
      </c>
      <c r="J64">
        <v>0.90641097000000004</v>
      </c>
      <c r="K64">
        <v>0.89820403999999998</v>
      </c>
      <c r="L64">
        <v>8.2069299999999994E-3</v>
      </c>
      <c r="M64">
        <v>9.0543199999999994E-3</v>
      </c>
      <c r="N64">
        <v>56.569992999999997</v>
      </c>
      <c r="O64">
        <v>54.296863000000002</v>
      </c>
      <c r="P64">
        <v>1.142632E-2</v>
      </c>
      <c r="Q64">
        <v>-1.05877E-2</v>
      </c>
      <c r="R64">
        <v>-6.4364899999999996E-3</v>
      </c>
      <c r="S64">
        <v>2.2149600000000002E-3</v>
      </c>
      <c r="T64">
        <v>8.2069299999999994E-3</v>
      </c>
      <c r="U64">
        <v>1.41989E-2</v>
      </c>
      <c r="V64">
        <v>2.285036E-2</v>
      </c>
      <c r="W64">
        <v>2.7001560000000001E-2</v>
      </c>
    </row>
    <row r="65" spans="1:23" x14ac:dyDescent="0.2">
      <c r="A65" t="s">
        <v>5721</v>
      </c>
      <c r="B65" t="s">
        <v>57</v>
      </c>
      <c r="C65" t="s">
        <v>58</v>
      </c>
      <c r="D65" t="s">
        <v>12</v>
      </c>
      <c r="E65" t="s">
        <v>5652</v>
      </c>
      <c r="F65" t="s">
        <v>63</v>
      </c>
      <c r="G65" t="s">
        <v>33</v>
      </c>
      <c r="H65" t="s">
        <v>15</v>
      </c>
      <c r="I65">
        <v>19</v>
      </c>
      <c r="J65">
        <v>0.96294482000000003</v>
      </c>
      <c r="K65">
        <v>0.96025305000000005</v>
      </c>
      <c r="L65">
        <v>2.69177E-3</v>
      </c>
      <c r="M65">
        <v>2.7953499999999998E-3</v>
      </c>
      <c r="N65">
        <v>54.774447000000002</v>
      </c>
      <c r="O65">
        <v>54.296863000000002</v>
      </c>
      <c r="P65">
        <v>1.1559089999999999E-2</v>
      </c>
      <c r="Q65">
        <v>-1.6321240000000001E-2</v>
      </c>
      <c r="R65">
        <v>-1.21218E-2</v>
      </c>
      <c r="S65">
        <v>-3.3698199999999999E-3</v>
      </c>
      <c r="T65">
        <v>2.69177E-3</v>
      </c>
      <c r="U65">
        <v>8.75336E-3</v>
      </c>
      <c r="V65">
        <v>1.7505340000000001E-2</v>
      </c>
      <c r="W65">
        <v>2.170478E-2</v>
      </c>
    </row>
    <row r="66" spans="1:23" x14ac:dyDescent="0.2">
      <c r="A66" t="s">
        <v>5722</v>
      </c>
      <c r="B66" t="s">
        <v>57</v>
      </c>
      <c r="C66" t="s">
        <v>58</v>
      </c>
      <c r="D66" t="s">
        <v>12</v>
      </c>
      <c r="E66" t="s">
        <v>5652</v>
      </c>
      <c r="F66" t="s">
        <v>63</v>
      </c>
      <c r="G66" t="s">
        <v>33</v>
      </c>
      <c r="H66" t="s">
        <v>15</v>
      </c>
      <c r="I66">
        <v>20</v>
      </c>
      <c r="J66">
        <v>0.95416358000000001</v>
      </c>
      <c r="K66">
        <v>0.95018650000000004</v>
      </c>
      <c r="L66">
        <v>3.97708E-3</v>
      </c>
      <c r="M66">
        <v>4.1681299999999999E-3</v>
      </c>
      <c r="N66">
        <v>53.419395999999999</v>
      </c>
      <c r="O66">
        <v>54.296863000000002</v>
      </c>
      <c r="P66">
        <v>9.0879800000000007E-3</v>
      </c>
      <c r="Q66">
        <v>-1.097131E-2</v>
      </c>
      <c r="R66">
        <v>-7.6696300000000002E-3</v>
      </c>
      <c r="S66">
        <v>-7.8865999999999995E-4</v>
      </c>
      <c r="T66">
        <v>3.97708E-3</v>
      </c>
      <c r="U66">
        <v>8.7428200000000001E-3</v>
      </c>
      <c r="V66">
        <v>1.562379E-2</v>
      </c>
      <c r="W66">
        <v>1.892547E-2</v>
      </c>
    </row>
    <row r="67" spans="1:23" x14ac:dyDescent="0.2">
      <c r="A67" t="s">
        <v>5723</v>
      </c>
      <c r="B67" t="s">
        <v>57</v>
      </c>
      <c r="C67" t="s">
        <v>58</v>
      </c>
      <c r="D67" t="s">
        <v>12</v>
      </c>
      <c r="E67" t="s">
        <v>5652</v>
      </c>
      <c r="F67" t="s">
        <v>63</v>
      </c>
      <c r="G67" t="s">
        <v>33</v>
      </c>
      <c r="H67" t="s">
        <v>15</v>
      </c>
      <c r="I67">
        <v>21</v>
      </c>
      <c r="J67">
        <v>0.92095782999999998</v>
      </c>
      <c r="K67">
        <v>0.91978347000000005</v>
      </c>
      <c r="L67">
        <v>1.1743599999999999E-3</v>
      </c>
      <c r="M67">
        <v>1.2751500000000001E-3</v>
      </c>
      <c r="N67">
        <v>52.285355000000003</v>
      </c>
      <c r="O67">
        <v>54.296863000000002</v>
      </c>
      <c r="P67">
        <v>1.067827E-2</v>
      </c>
      <c r="Q67">
        <v>-1.6389839999999999E-2</v>
      </c>
      <c r="R67">
        <v>-1.25104E-2</v>
      </c>
      <c r="S67">
        <v>-4.4253299999999999E-3</v>
      </c>
      <c r="T67">
        <v>1.1743599999999999E-3</v>
      </c>
      <c r="U67">
        <v>6.7740500000000002E-3</v>
      </c>
      <c r="V67">
        <v>1.485912E-2</v>
      </c>
      <c r="W67">
        <v>1.8738560000000001E-2</v>
      </c>
    </row>
    <row r="68" spans="1:23" x14ac:dyDescent="0.2">
      <c r="A68" t="s">
        <v>5724</v>
      </c>
      <c r="B68" t="s">
        <v>57</v>
      </c>
      <c r="C68" t="s">
        <v>58</v>
      </c>
      <c r="D68" t="s">
        <v>12</v>
      </c>
      <c r="E68" t="s">
        <v>5652</v>
      </c>
      <c r="F68" t="s">
        <v>63</v>
      </c>
      <c r="G68" t="s">
        <v>33</v>
      </c>
      <c r="H68" t="s">
        <v>13</v>
      </c>
      <c r="I68">
        <v>1</v>
      </c>
      <c r="J68">
        <v>0.52110814999999999</v>
      </c>
      <c r="K68">
        <v>0.52750344000000005</v>
      </c>
      <c r="L68">
        <v>-6.3952899999999997E-3</v>
      </c>
      <c r="M68">
        <v>-1.227249E-2</v>
      </c>
      <c r="N68">
        <v>50.400683999999998</v>
      </c>
      <c r="O68">
        <v>54.296863000000002</v>
      </c>
      <c r="P68">
        <v>6.7855800000000003E-3</v>
      </c>
      <c r="Q68">
        <v>-1.7556570000000001E-2</v>
      </c>
      <c r="R68">
        <v>-1.509136E-2</v>
      </c>
      <c r="S68">
        <v>-9.9536499999999997E-3</v>
      </c>
      <c r="T68">
        <v>-6.3952899999999997E-3</v>
      </c>
      <c r="U68">
        <v>-2.8369300000000001E-3</v>
      </c>
      <c r="V68">
        <v>2.3007700000000002E-3</v>
      </c>
      <c r="W68">
        <v>4.7659900000000003E-3</v>
      </c>
    </row>
    <row r="69" spans="1:23" x14ac:dyDescent="0.2">
      <c r="A69" t="s">
        <v>5725</v>
      </c>
      <c r="B69" t="s">
        <v>57</v>
      </c>
      <c r="C69" t="s">
        <v>58</v>
      </c>
      <c r="D69" t="s">
        <v>12</v>
      </c>
      <c r="E69" t="s">
        <v>5652</v>
      </c>
      <c r="F69" t="s">
        <v>63</v>
      </c>
      <c r="G69" t="s">
        <v>33</v>
      </c>
      <c r="H69" t="s">
        <v>13</v>
      </c>
      <c r="I69">
        <v>2</v>
      </c>
      <c r="J69">
        <v>0.47957766000000002</v>
      </c>
      <c r="K69">
        <v>0.48573092000000001</v>
      </c>
      <c r="L69">
        <v>-6.1532599999999998E-3</v>
      </c>
      <c r="M69">
        <v>-1.2830589999999999E-2</v>
      </c>
      <c r="N69">
        <v>49.767673000000002</v>
      </c>
      <c r="O69">
        <v>54.296863000000002</v>
      </c>
      <c r="P69">
        <v>7.6414400000000002E-3</v>
      </c>
      <c r="Q69">
        <v>-1.8722309999999999E-2</v>
      </c>
      <c r="R69">
        <v>-1.5946160000000001E-2</v>
      </c>
      <c r="S69">
        <v>-1.016044E-2</v>
      </c>
      <c r="T69">
        <v>-6.1532599999999998E-3</v>
      </c>
      <c r="U69">
        <v>-2.1460899999999998E-3</v>
      </c>
      <c r="V69">
        <v>3.63963E-3</v>
      </c>
      <c r="W69">
        <v>6.4157800000000003E-3</v>
      </c>
    </row>
    <row r="70" spans="1:23" x14ac:dyDescent="0.2">
      <c r="A70" t="s">
        <v>5726</v>
      </c>
      <c r="B70" t="s">
        <v>57</v>
      </c>
      <c r="C70" t="s">
        <v>58</v>
      </c>
      <c r="D70" t="s">
        <v>12</v>
      </c>
      <c r="E70" t="s">
        <v>5652</v>
      </c>
      <c r="F70" t="s">
        <v>63</v>
      </c>
      <c r="G70" t="s">
        <v>33</v>
      </c>
      <c r="H70" t="s">
        <v>13</v>
      </c>
      <c r="I70">
        <v>3</v>
      </c>
      <c r="J70">
        <v>0.45798369999999999</v>
      </c>
      <c r="K70">
        <v>0.4645745</v>
      </c>
      <c r="L70">
        <v>-6.5908E-3</v>
      </c>
      <c r="M70">
        <v>-1.439091E-2</v>
      </c>
      <c r="N70">
        <v>49.460827999999999</v>
      </c>
      <c r="O70">
        <v>54.296863000000002</v>
      </c>
      <c r="P70">
        <v>8.3284399999999995E-3</v>
      </c>
      <c r="Q70">
        <v>-2.028986E-2</v>
      </c>
      <c r="R70">
        <v>-1.7264120000000001E-2</v>
      </c>
      <c r="S70">
        <v>-1.0958239999999999E-2</v>
      </c>
      <c r="T70">
        <v>-6.5908E-3</v>
      </c>
      <c r="U70">
        <v>-2.2233600000000002E-3</v>
      </c>
      <c r="V70">
        <v>4.0825200000000001E-3</v>
      </c>
      <c r="W70">
        <v>7.1082599999999999E-3</v>
      </c>
    </row>
    <row r="71" spans="1:23" x14ac:dyDescent="0.2">
      <c r="A71" t="s">
        <v>5727</v>
      </c>
      <c r="B71" t="s">
        <v>57</v>
      </c>
      <c r="C71" t="s">
        <v>58</v>
      </c>
      <c r="D71" t="s">
        <v>12</v>
      </c>
      <c r="E71" t="s">
        <v>5652</v>
      </c>
      <c r="F71" t="s">
        <v>63</v>
      </c>
      <c r="G71" t="s">
        <v>33</v>
      </c>
      <c r="H71" t="s">
        <v>13</v>
      </c>
      <c r="I71">
        <v>4</v>
      </c>
      <c r="J71">
        <v>0.45248811</v>
      </c>
      <c r="K71">
        <v>0.458457</v>
      </c>
      <c r="L71">
        <v>-5.9688900000000001E-3</v>
      </c>
      <c r="M71">
        <v>-1.319126E-2</v>
      </c>
      <c r="N71">
        <v>49.301212</v>
      </c>
      <c r="O71">
        <v>54.296863000000002</v>
      </c>
      <c r="P71">
        <v>6.7390100000000001E-3</v>
      </c>
      <c r="Q71">
        <v>-1.7053579999999999E-2</v>
      </c>
      <c r="R71">
        <v>-1.460528E-2</v>
      </c>
      <c r="S71">
        <v>-9.5028300000000003E-3</v>
      </c>
      <c r="T71">
        <v>-5.9688900000000001E-3</v>
      </c>
      <c r="U71">
        <v>-2.43495E-3</v>
      </c>
      <c r="V71">
        <v>2.6675000000000002E-3</v>
      </c>
      <c r="W71">
        <v>5.1158000000000002E-3</v>
      </c>
    </row>
    <row r="72" spans="1:23" x14ac:dyDescent="0.2">
      <c r="A72" t="s">
        <v>5728</v>
      </c>
      <c r="B72" t="s">
        <v>57</v>
      </c>
      <c r="C72" t="s">
        <v>58</v>
      </c>
      <c r="D72" t="s">
        <v>12</v>
      </c>
      <c r="E72" t="s">
        <v>5652</v>
      </c>
      <c r="F72" t="s">
        <v>63</v>
      </c>
      <c r="G72" t="s">
        <v>33</v>
      </c>
      <c r="H72" t="s">
        <v>13</v>
      </c>
      <c r="I72">
        <v>5</v>
      </c>
      <c r="J72">
        <v>0.46708251000000001</v>
      </c>
      <c r="K72">
        <v>0.47330921999999997</v>
      </c>
      <c r="L72">
        <v>-6.2267099999999999E-3</v>
      </c>
      <c r="M72">
        <v>-1.333108E-2</v>
      </c>
      <c r="N72">
        <v>48.910902</v>
      </c>
      <c r="O72">
        <v>54.296863000000002</v>
      </c>
      <c r="P72">
        <v>6.8731699999999996E-3</v>
      </c>
      <c r="Q72">
        <v>-1.753207E-2</v>
      </c>
      <c r="R72">
        <v>-1.503503E-2</v>
      </c>
      <c r="S72">
        <v>-9.8310099999999994E-3</v>
      </c>
      <c r="T72">
        <v>-6.2267099999999999E-3</v>
      </c>
      <c r="U72">
        <v>-2.6224199999999999E-3</v>
      </c>
      <c r="V72">
        <v>2.5816099999999998E-3</v>
      </c>
      <c r="W72">
        <v>5.0786399999999997E-3</v>
      </c>
    </row>
    <row r="73" spans="1:23" x14ac:dyDescent="0.2">
      <c r="A73" t="s">
        <v>5729</v>
      </c>
      <c r="B73" t="s">
        <v>57</v>
      </c>
      <c r="C73" t="s">
        <v>58</v>
      </c>
      <c r="D73" t="s">
        <v>12</v>
      </c>
      <c r="E73" t="s">
        <v>5652</v>
      </c>
      <c r="F73" t="s">
        <v>63</v>
      </c>
      <c r="G73" t="s">
        <v>33</v>
      </c>
      <c r="H73" t="s">
        <v>13</v>
      </c>
      <c r="I73">
        <v>6</v>
      </c>
      <c r="J73">
        <v>0.51948886000000005</v>
      </c>
      <c r="K73">
        <v>0.52391679999999996</v>
      </c>
      <c r="L73">
        <v>-4.42794E-3</v>
      </c>
      <c r="M73">
        <v>-8.5236500000000007E-3</v>
      </c>
      <c r="N73">
        <v>48.287664999999997</v>
      </c>
      <c r="O73">
        <v>54.296863000000002</v>
      </c>
      <c r="P73">
        <v>8.3763399999999995E-3</v>
      </c>
      <c r="Q73">
        <v>-1.8205789999999999E-2</v>
      </c>
      <c r="R73">
        <v>-1.516265E-2</v>
      </c>
      <c r="S73">
        <v>-8.8205000000000002E-3</v>
      </c>
      <c r="T73">
        <v>-4.42794E-3</v>
      </c>
      <c r="U73">
        <v>-3.5389999999999998E-5</v>
      </c>
      <c r="V73">
        <v>6.3067699999999997E-3</v>
      </c>
      <c r="W73">
        <v>9.3499099999999995E-3</v>
      </c>
    </row>
    <row r="74" spans="1:23" x14ac:dyDescent="0.2">
      <c r="A74" t="s">
        <v>5730</v>
      </c>
      <c r="B74" t="s">
        <v>57</v>
      </c>
      <c r="C74" t="s">
        <v>58</v>
      </c>
      <c r="D74" t="s">
        <v>12</v>
      </c>
      <c r="E74" t="s">
        <v>5652</v>
      </c>
      <c r="F74" t="s">
        <v>63</v>
      </c>
      <c r="G74" t="s">
        <v>34</v>
      </c>
      <c r="H74" t="s">
        <v>14</v>
      </c>
      <c r="I74">
        <v>10</v>
      </c>
      <c r="J74">
        <v>0.48779054999999999</v>
      </c>
      <c r="K74">
        <v>0.49162134000000002</v>
      </c>
      <c r="L74">
        <v>-3.8307900000000001E-3</v>
      </c>
      <c r="M74">
        <v>-7.8533600000000002E-3</v>
      </c>
      <c r="N74">
        <v>54.824562</v>
      </c>
      <c r="O74">
        <v>53.555219000000001</v>
      </c>
      <c r="P74">
        <v>2.3249470000000001E-2</v>
      </c>
      <c r="Q74">
        <v>-4.2072770000000002E-2</v>
      </c>
      <c r="R74">
        <v>-3.362619E-2</v>
      </c>
      <c r="S74">
        <v>-1.6022829999999998E-2</v>
      </c>
      <c r="T74">
        <v>-3.8307900000000001E-3</v>
      </c>
      <c r="U74">
        <v>8.3612400000000007E-3</v>
      </c>
      <c r="V74">
        <v>2.5964600000000001E-2</v>
      </c>
      <c r="W74">
        <v>3.441118E-2</v>
      </c>
    </row>
    <row r="75" spans="1:23" x14ac:dyDescent="0.2">
      <c r="A75" t="s">
        <v>5731</v>
      </c>
      <c r="B75" t="s">
        <v>57</v>
      </c>
      <c r="C75" t="s">
        <v>58</v>
      </c>
      <c r="D75" t="s">
        <v>12</v>
      </c>
      <c r="E75" t="s">
        <v>5652</v>
      </c>
      <c r="F75" t="s">
        <v>63</v>
      </c>
      <c r="G75" t="s">
        <v>34</v>
      </c>
      <c r="H75" t="s">
        <v>14</v>
      </c>
      <c r="I75">
        <v>11</v>
      </c>
      <c r="J75">
        <v>0.43736443000000003</v>
      </c>
      <c r="K75">
        <v>0.44062644000000001</v>
      </c>
      <c r="L75">
        <v>-3.2620100000000001E-3</v>
      </c>
      <c r="M75">
        <v>-7.45833E-3</v>
      </c>
      <c r="N75">
        <v>58.567397</v>
      </c>
      <c r="O75">
        <v>53.555219000000001</v>
      </c>
      <c r="P75">
        <v>2.675309E-2</v>
      </c>
      <c r="Q75">
        <v>-4.7266929999999999E-2</v>
      </c>
      <c r="R75">
        <v>-3.7547480000000001E-2</v>
      </c>
      <c r="S75">
        <v>-1.7291339999999999E-2</v>
      </c>
      <c r="T75">
        <v>-3.2620100000000001E-3</v>
      </c>
      <c r="U75">
        <v>1.076733E-2</v>
      </c>
      <c r="V75">
        <v>3.1023459999999999E-2</v>
      </c>
      <c r="W75">
        <v>4.074291E-2</v>
      </c>
    </row>
    <row r="76" spans="1:23" x14ac:dyDescent="0.2">
      <c r="A76" t="s">
        <v>5732</v>
      </c>
      <c r="B76" t="s">
        <v>57</v>
      </c>
      <c r="C76" t="s">
        <v>58</v>
      </c>
      <c r="D76" t="s">
        <v>12</v>
      </c>
      <c r="E76" t="s">
        <v>5652</v>
      </c>
      <c r="F76" t="s">
        <v>63</v>
      </c>
      <c r="G76" t="s">
        <v>34</v>
      </c>
      <c r="H76" t="s">
        <v>14</v>
      </c>
      <c r="I76">
        <v>12</v>
      </c>
      <c r="J76">
        <v>0.41916329000000002</v>
      </c>
      <c r="K76">
        <v>0.42122136999999998</v>
      </c>
      <c r="L76">
        <v>-2.0580799999999999E-3</v>
      </c>
      <c r="M76">
        <v>-4.9099800000000004E-3</v>
      </c>
      <c r="N76">
        <v>60.995443999999999</v>
      </c>
      <c r="O76">
        <v>53.555219000000001</v>
      </c>
      <c r="P76">
        <v>2.5031109999999999E-2</v>
      </c>
      <c r="Q76">
        <v>-4.3230589999999999E-2</v>
      </c>
      <c r="R76">
        <v>-3.4136729999999997E-2</v>
      </c>
      <c r="S76">
        <v>-1.5184410000000001E-2</v>
      </c>
      <c r="T76">
        <v>-2.0580799999999999E-3</v>
      </c>
      <c r="U76">
        <v>1.106824E-2</v>
      </c>
      <c r="V76">
        <v>3.002057E-2</v>
      </c>
      <c r="W76">
        <v>3.9114419999999997E-2</v>
      </c>
    </row>
    <row r="77" spans="1:23" x14ac:dyDescent="0.2">
      <c r="A77" t="s">
        <v>5733</v>
      </c>
      <c r="B77" t="s">
        <v>57</v>
      </c>
      <c r="C77" t="s">
        <v>58</v>
      </c>
      <c r="D77" t="s">
        <v>12</v>
      </c>
      <c r="E77" t="s">
        <v>5652</v>
      </c>
      <c r="F77" t="s">
        <v>63</v>
      </c>
      <c r="G77" t="s">
        <v>34</v>
      </c>
      <c r="H77" t="s">
        <v>14</v>
      </c>
      <c r="I77">
        <v>13</v>
      </c>
      <c r="J77">
        <v>0.41470972</v>
      </c>
      <c r="K77">
        <v>0.41855144</v>
      </c>
      <c r="L77">
        <v>-3.8417199999999999E-3</v>
      </c>
      <c r="M77">
        <v>-9.2636300000000001E-3</v>
      </c>
      <c r="N77">
        <v>62.186678000000001</v>
      </c>
      <c r="O77">
        <v>53.555219000000001</v>
      </c>
      <c r="P77">
        <v>2.465208E-2</v>
      </c>
      <c r="Q77">
        <v>-4.4390779999999998E-2</v>
      </c>
      <c r="R77">
        <v>-3.5434630000000002E-2</v>
      </c>
      <c r="S77">
        <v>-1.6769280000000001E-2</v>
      </c>
      <c r="T77">
        <v>-3.8417199999999999E-3</v>
      </c>
      <c r="U77">
        <v>9.0858499999999995E-3</v>
      </c>
      <c r="V77">
        <v>2.7751189999999998E-2</v>
      </c>
      <c r="W77">
        <v>3.670735E-2</v>
      </c>
    </row>
    <row r="78" spans="1:23" x14ac:dyDescent="0.2">
      <c r="A78" t="s">
        <v>5734</v>
      </c>
      <c r="B78" t="s">
        <v>57</v>
      </c>
      <c r="C78" t="s">
        <v>58</v>
      </c>
      <c r="D78" t="s">
        <v>12</v>
      </c>
      <c r="E78" t="s">
        <v>5652</v>
      </c>
      <c r="F78" t="s">
        <v>63</v>
      </c>
      <c r="G78" t="s">
        <v>34</v>
      </c>
      <c r="H78" t="s">
        <v>14</v>
      </c>
      <c r="I78">
        <v>14</v>
      </c>
      <c r="J78">
        <v>0.42001646999999998</v>
      </c>
      <c r="K78">
        <v>0.42054830999999998</v>
      </c>
      <c r="L78">
        <v>-5.3184E-4</v>
      </c>
      <c r="M78">
        <v>-1.26622E-3</v>
      </c>
      <c r="N78">
        <v>62.779555999999999</v>
      </c>
      <c r="O78">
        <v>53.555219000000001</v>
      </c>
      <c r="P78">
        <v>2.762759E-2</v>
      </c>
      <c r="Q78">
        <v>-4.5975179999999997E-2</v>
      </c>
      <c r="R78">
        <v>-3.5938020000000001E-2</v>
      </c>
      <c r="S78">
        <v>-1.501976E-2</v>
      </c>
      <c r="T78">
        <v>-5.3184E-4</v>
      </c>
      <c r="U78">
        <v>1.3956090000000001E-2</v>
      </c>
      <c r="V78">
        <v>3.4874349999999998E-2</v>
      </c>
      <c r="W78">
        <v>4.4911510000000002E-2</v>
      </c>
    </row>
    <row r="79" spans="1:23" x14ac:dyDescent="0.2">
      <c r="A79" t="s">
        <v>5735</v>
      </c>
      <c r="B79" t="s">
        <v>57</v>
      </c>
      <c r="C79" t="s">
        <v>58</v>
      </c>
      <c r="D79" t="s">
        <v>12</v>
      </c>
      <c r="E79" t="s">
        <v>5652</v>
      </c>
      <c r="F79" t="s">
        <v>63</v>
      </c>
      <c r="G79" t="s">
        <v>34</v>
      </c>
      <c r="H79" t="s">
        <v>14</v>
      </c>
      <c r="I79">
        <v>15</v>
      </c>
      <c r="J79">
        <v>0.43708493999999998</v>
      </c>
      <c r="K79">
        <v>0.43583660000000002</v>
      </c>
      <c r="L79">
        <v>1.24833E-3</v>
      </c>
      <c r="M79">
        <v>2.8560500000000002E-3</v>
      </c>
      <c r="N79">
        <v>62.607318999999997</v>
      </c>
      <c r="O79">
        <v>53.555219000000001</v>
      </c>
      <c r="P79">
        <v>2.1898379999999999E-2</v>
      </c>
      <c r="Q79">
        <v>-3.4771290000000003E-2</v>
      </c>
      <c r="R79">
        <v>-2.681557E-2</v>
      </c>
      <c r="S79">
        <v>-1.023519E-2</v>
      </c>
      <c r="T79">
        <v>1.24833E-3</v>
      </c>
      <c r="U79">
        <v>1.2731859999999999E-2</v>
      </c>
      <c r="V79">
        <v>2.931224E-2</v>
      </c>
      <c r="W79">
        <v>3.7267960000000003E-2</v>
      </c>
    </row>
    <row r="80" spans="1:23" x14ac:dyDescent="0.2">
      <c r="A80" t="s">
        <v>5736</v>
      </c>
      <c r="B80" t="s">
        <v>57</v>
      </c>
      <c r="C80" t="s">
        <v>58</v>
      </c>
      <c r="D80" t="s">
        <v>12</v>
      </c>
      <c r="E80" t="s">
        <v>5652</v>
      </c>
      <c r="F80" t="s">
        <v>63</v>
      </c>
      <c r="G80" t="s">
        <v>34</v>
      </c>
      <c r="H80" t="s">
        <v>14</v>
      </c>
      <c r="I80">
        <v>16</v>
      </c>
      <c r="J80">
        <v>0.49834727000000001</v>
      </c>
      <c r="K80">
        <v>0.49596118</v>
      </c>
      <c r="L80">
        <v>2.3860800000000001E-3</v>
      </c>
      <c r="M80">
        <v>4.7879999999999997E-3</v>
      </c>
      <c r="N80">
        <v>61.793334000000002</v>
      </c>
      <c r="O80">
        <v>53.555219000000001</v>
      </c>
      <c r="P80">
        <v>1.7341909999999999E-2</v>
      </c>
      <c r="Q80">
        <v>-2.6138809999999998E-2</v>
      </c>
      <c r="R80">
        <v>-1.9838459999999999E-2</v>
      </c>
      <c r="S80">
        <v>-6.7080200000000003E-3</v>
      </c>
      <c r="T80">
        <v>2.3860800000000001E-3</v>
      </c>
      <c r="U80">
        <v>1.1480189999999999E-2</v>
      </c>
      <c r="V80">
        <v>2.4610630000000001E-2</v>
      </c>
      <c r="W80">
        <v>3.0910980000000001E-2</v>
      </c>
    </row>
    <row r="81" spans="1:23" x14ac:dyDescent="0.2">
      <c r="A81" t="s">
        <v>5737</v>
      </c>
      <c r="B81" t="s">
        <v>57</v>
      </c>
      <c r="C81" t="s">
        <v>58</v>
      </c>
      <c r="D81" t="s">
        <v>12</v>
      </c>
      <c r="E81" t="s">
        <v>5652</v>
      </c>
      <c r="F81" t="s">
        <v>63</v>
      </c>
      <c r="G81" t="s">
        <v>34</v>
      </c>
      <c r="H81" t="s">
        <v>14</v>
      </c>
      <c r="I81">
        <v>22</v>
      </c>
      <c r="J81">
        <v>0.77975676999999999</v>
      </c>
      <c r="K81">
        <v>0.78388281000000004</v>
      </c>
      <c r="L81">
        <v>-4.1260400000000001E-3</v>
      </c>
      <c r="M81">
        <v>-5.2914499999999996E-3</v>
      </c>
      <c r="N81">
        <v>51.705579999999998</v>
      </c>
      <c r="O81">
        <v>53.555219000000001</v>
      </c>
      <c r="P81">
        <v>9.9621099999999997E-3</v>
      </c>
      <c r="Q81">
        <v>-2.0512260000000001E-2</v>
      </c>
      <c r="R81">
        <v>-1.6892999999999998E-2</v>
      </c>
      <c r="S81">
        <v>-9.3501799999999996E-3</v>
      </c>
      <c r="T81">
        <v>-4.1260400000000001E-3</v>
      </c>
      <c r="U81">
        <v>1.0981000000000001E-3</v>
      </c>
      <c r="V81">
        <v>8.6409199999999999E-3</v>
      </c>
      <c r="W81">
        <v>1.2260180000000001E-2</v>
      </c>
    </row>
    <row r="82" spans="1:23" x14ac:dyDescent="0.2">
      <c r="A82" t="s">
        <v>5738</v>
      </c>
      <c r="B82" t="s">
        <v>57</v>
      </c>
      <c r="C82" t="s">
        <v>58</v>
      </c>
      <c r="D82" t="s">
        <v>12</v>
      </c>
      <c r="E82" t="s">
        <v>5652</v>
      </c>
      <c r="F82" t="s">
        <v>63</v>
      </c>
      <c r="G82" t="s">
        <v>34</v>
      </c>
      <c r="H82" t="s">
        <v>14</v>
      </c>
      <c r="I82">
        <v>23</v>
      </c>
      <c r="J82">
        <v>0.67408184000000004</v>
      </c>
      <c r="K82">
        <v>0.68010665999999997</v>
      </c>
      <c r="L82">
        <v>-6.0248200000000002E-3</v>
      </c>
      <c r="M82">
        <v>-8.9378200000000008E-3</v>
      </c>
      <c r="N82">
        <v>50.894509999999997</v>
      </c>
      <c r="O82">
        <v>53.555219000000001</v>
      </c>
      <c r="P82">
        <v>7.8996699999999993E-3</v>
      </c>
      <c r="Q82">
        <v>-1.901862E-2</v>
      </c>
      <c r="R82">
        <v>-1.6148650000000001E-2</v>
      </c>
      <c r="S82">
        <v>-1.016741E-2</v>
      </c>
      <c r="T82">
        <v>-6.0248200000000002E-3</v>
      </c>
      <c r="U82">
        <v>-1.8822299999999999E-3</v>
      </c>
      <c r="V82">
        <v>4.0990100000000002E-3</v>
      </c>
      <c r="W82">
        <v>6.9689799999999996E-3</v>
      </c>
    </row>
    <row r="83" spans="1:23" x14ac:dyDescent="0.2">
      <c r="A83" t="s">
        <v>5739</v>
      </c>
      <c r="B83" t="s">
        <v>57</v>
      </c>
      <c r="C83" t="s">
        <v>58</v>
      </c>
      <c r="D83" t="s">
        <v>12</v>
      </c>
      <c r="E83" t="s">
        <v>5652</v>
      </c>
      <c r="F83" t="s">
        <v>63</v>
      </c>
      <c r="G83" t="s">
        <v>34</v>
      </c>
      <c r="H83" t="s">
        <v>14</v>
      </c>
      <c r="I83">
        <v>24</v>
      </c>
      <c r="J83">
        <v>0.57366583999999998</v>
      </c>
      <c r="K83">
        <v>0.57847431000000005</v>
      </c>
      <c r="L83">
        <v>-4.8084599999999996E-3</v>
      </c>
      <c r="M83">
        <v>-8.3819900000000006E-3</v>
      </c>
      <c r="N83">
        <v>49.857554</v>
      </c>
      <c r="O83">
        <v>53.555219000000001</v>
      </c>
      <c r="P83">
        <v>8.5048099999999998E-3</v>
      </c>
      <c r="Q83">
        <v>-1.8797620000000001E-2</v>
      </c>
      <c r="R83">
        <v>-1.5707809999999999E-2</v>
      </c>
      <c r="S83">
        <v>-9.2683899999999996E-3</v>
      </c>
      <c r="T83">
        <v>-4.8084599999999996E-3</v>
      </c>
      <c r="U83">
        <v>-3.4853999999999999E-4</v>
      </c>
      <c r="V83">
        <v>6.0908899999999998E-3</v>
      </c>
      <c r="W83">
        <v>9.1807E-3</v>
      </c>
    </row>
    <row r="84" spans="1:23" x14ac:dyDescent="0.2">
      <c r="A84" t="s">
        <v>5740</v>
      </c>
      <c r="B84" t="s">
        <v>57</v>
      </c>
      <c r="C84" t="s">
        <v>58</v>
      </c>
      <c r="D84" t="s">
        <v>12</v>
      </c>
      <c r="E84" t="s">
        <v>5652</v>
      </c>
      <c r="F84" t="s">
        <v>63</v>
      </c>
      <c r="G84" t="s">
        <v>34</v>
      </c>
      <c r="H84" t="s">
        <v>14</v>
      </c>
      <c r="I84">
        <v>7</v>
      </c>
      <c r="J84">
        <v>0.63984691000000005</v>
      </c>
      <c r="K84">
        <v>0.64374920000000002</v>
      </c>
      <c r="L84">
        <v>-3.9022900000000001E-3</v>
      </c>
      <c r="M84">
        <v>-6.0987799999999998E-3</v>
      </c>
      <c r="N84">
        <v>45.929606</v>
      </c>
      <c r="O84">
        <v>53.555219000000001</v>
      </c>
      <c r="P84">
        <v>8.6634999999999993E-3</v>
      </c>
      <c r="Q84">
        <v>-1.8152479999999999E-2</v>
      </c>
      <c r="R84">
        <v>-1.5005020000000001E-2</v>
      </c>
      <c r="S84">
        <v>-8.4454300000000003E-3</v>
      </c>
      <c r="T84">
        <v>-3.9022900000000001E-3</v>
      </c>
      <c r="U84">
        <v>6.4086000000000004E-4</v>
      </c>
      <c r="V84">
        <v>7.2004399999999998E-3</v>
      </c>
      <c r="W84">
        <v>1.034791E-2</v>
      </c>
    </row>
    <row r="85" spans="1:23" x14ac:dyDescent="0.2">
      <c r="A85" t="s">
        <v>5741</v>
      </c>
      <c r="B85" t="s">
        <v>57</v>
      </c>
      <c r="C85" t="s">
        <v>58</v>
      </c>
      <c r="D85" t="s">
        <v>12</v>
      </c>
      <c r="E85" t="s">
        <v>5652</v>
      </c>
      <c r="F85" t="s">
        <v>63</v>
      </c>
      <c r="G85" t="s">
        <v>34</v>
      </c>
      <c r="H85" t="s">
        <v>14</v>
      </c>
      <c r="I85">
        <v>8</v>
      </c>
      <c r="J85">
        <v>0.64592137999999999</v>
      </c>
      <c r="K85">
        <v>0.64968466999999996</v>
      </c>
      <c r="L85">
        <v>-3.7632899999999999E-3</v>
      </c>
      <c r="M85">
        <v>-5.8262399999999999E-3</v>
      </c>
      <c r="N85" s="1">
        <v>46.421050999999999</v>
      </c>
      <c r="O85">
        <v>53.555219000000001</v>
      </c>
      <c r="P85">
        <v>9.1354100000000001E-3</v>
      </c>
      <c r="Q85">
        <v>-1.8789710000000001E-2</v>
      </c>
      <c r="R85">
        <v>-1.547079E-2</v>
      </c>
      <c r="S85">
        <v>-8.5539099999999996E-3</v>
      </c>
      <c r="T85">
        <v>-3.7632899999999999E-3</v>
      </c>
      <c r="U85">
        <v>1.02732E-3</v>
      </c>
      <c r="V85">
        <v>7.9442100000000002E-3</v>
      </c>
      <c r="W85">
        <v>1.126312E-2</v>
      </c>
    </row>
    <row r="86" spans="1:23" x14ac:dyDescent="0.2">
      <c r="A86" t="s">
        <v>5742</v>
      </c>
      <c r="B86" t="s">
        <v>57</v>
      </c>
      <c r="C86" t="s">
        <v>58</v>
      </c>
      <c r="D86" t="s">
        <v>12</v>
      </c>
      <c r="E86" t="s">
        <v>5652</v>
      </c>
      <c r="F86" t="s">
        <v>63</v>
      </c>
      <c r="G86" t="s">
        <v>34</v>
      </c>
      <c r="H86" t="s">
        <v>14</v>
      </c>
      <c r="I86">
        <v>9</v>
      </c>
      <c r="J86">
        <v>0.56289445000000005</v>
      </c>
      <c r="K86">
        <v>0.56868284000000002</v>
      </c>
      <c r="L86">
        <v>-5.78839E-3</v>
      </c>
      <c r="M86">
        <v>-1.0283260000000001E-2</v>
      </c>
      <c r="N86" s="1">
        <v>50.342801000000001</v>
      </c>
      <c r="O86">
        <v>53.555219000000001</v>
      </c>
      <c r="P86">
        <v>1.155109E-2</v>
      </c>
      <c r="Q86">
        <v>-2.478824E-2</v>
      </c>
      <c r="R86">
        <v>-2.0591709999999999E-2</v>
      </c>
      <c r="S86">
        <v>-1.184579E-2</v>
      </c>
      <c r="T86">
        <v>-5.78839E-3</v>
      </c>
      <c r="U86">
        <v>2.6899999999999998E-4</v>
      </c>
      <c r="V86">
        <v>9.0149199999999992E-3</v>
      </c>
      <c r="W86">
        <v>1.321146E-2</v>
      </c>
    </row>
    <row r="87" spans="1:23" x14ac:dyDescent="0.2">
      <c r="A87" t="s">
        <v>5743</v>
      </c>
      <c r="B87" t="s">
        <v>57</v>
      </c>
      <c r="C87" t="s">
        <v>58</v>
      </c>
      <c r="D87" t="s">
        <v>12</v>
      </c>
      <c r="E87" t="s">
        <v>5652</v>
      </c>
      <c r="F87" t="s">
        <v>63</v>
      </c>
      <c r="G87" t="s">
        <v>34</v>
      </c>
      <c r="H87" t="s">
        <v>15</v>
      </c>
      <c r="I87">
        <v>17</v>
      </c>
      <c r="J87">
        <v>0.59627796</v>
      </c>
      <c r="K87">
        <v>0.59127507999999995</v>
      </c>
      <c r="L87">
        <v>5.0028800000000003E-3</v>
      </c>
      <c r="M87">
        <v>8.3901800000000006E-3</v>
      </c>
      <c r="N87">
        <v>60.367654999999999</v>
      </c>
      <c r="O87">
        <v>53.555219000000001</v>
      </c>
      <c r="P87">
        <v>1.2662349999999999E-2</v>
      </c>
      <c r="Q87">
        <v>-1.582484E-2</v>
      </c>
      <c r="R87">
        <v>-1.122458E-2</v>
      </c>
      <c r="S87">
        <v>-1.6372699999999999E-3</v>
      </c>
      <c r="T87">
        <v>5.0028800000000003E-3</v>
      </c>
      <c r="U87">
        <v>1.164302E-2</v>
      </c>
      <c r="V87">
        <v>2.1230329999999999E-2</v>
      </c>
      <c r="W87">
        <v>2.583059E-2</v>
      </c>
    </row>
    <row r="88" spans="1:23" x14ac:dyDescent="0.2">
      <c r="A88" t="s">
        <v>5744</v>
      </c>
      <c r="B88" t="s">
        <v>57</v>
      </c>
      <c r="C88" t="s">
        <v>58</v>
      </c>
      <c r="D88" t="s">
        <v>12</v>
      </c>
      <c r="E88" t="s">
        <v>5652</v>
      </c>
      <c r="F88" t="s">
        <v>63</v>
      </c>
      <c r="G88" t="s">
        <v>34</v>
      </c>
      <c r="H88" t="s">
        <v>15</v>
      </c>
      <c r="I88">
        <v>18</v>
      </c>
      <c r="J88">
        <v>0.76056725000000003</v>
      </c>
      <c r="K88">
        <v>0.75689452999999995</v>
      </c>
      <c r="L88">
        <v>3.67272E-3</v>
      </c>
      <c r="M88">
        <v>4.8289199999999996E-3</v>
      </c>
      <c r="N88">
        <v>58.301549000000001</v>
      </c>
      <c r="O88">
        <v>53.555219000000001</v>
      </c>
      <c r="P88">
        <v>1.142632E-2</v>
      </c>
      <c r="Q88">
        <v>-1.5121910000000001E-2</v>
      </c>
      <c r="R88">
        <v>-1.097071E-2</v>
      </c>
      <c r="S88">
        <v>-2.3192500000000001E-3</v>
      </c>
      <c r="T88">
        <v>3.67272E-3</v>
      </c>
      <c r="U88">
        <v>9.6646900000000001E-3</v>
      </c>
      <c r="V88">
        <v>1.8316140000000002E-2</v>
      </c>
      <c r="W88">
        <v>2.2467350000000001E-2</v>
      </c>
    </row>
    <row r="89" spans="1:23" x14ac:dyDescent="0.2">
      <c r="A89" t="s">
        <v>5745</v>
      </c>
      <c r="B89" t="s">
        <v>57</v>
      </c>
      <c r="C89" t="s">
        <v>58</v>
      </c>
      <c r="D89" t="s">
        <v>12</v>
      </c>
      <c r="E89" t="s">
        <v>5652</v>
      </c>
      <c r="F89" t="s">
        <v>63</v>
      </c>
      <c r="G89" t="s">
        <v>34</v>
      </c>
      <c r="H89" t="s">
        <v>15</v>
      </c>
      <c r="I89">
        <v>19</v>
      </c>
      <c r="J89">
        <v>0.87554202000000003</v>
      </c>
      <c r="K89">
        <v>0.87282210000000005</v>
      </c>
      <c r="L89">
        <v>2.7199199999999998E-3</v>
      </c>
      <c r="M89">
        <v>3.10655E-3</v>
      </c>
      <c r="N89">
        <v>55.360987000000002</v>
      </c>
      <c r="O89">
        <v>53.555219000000001</v>
      </c>
      <c r="P89">
        <v>1.1559089999999999E-2</v>
      </c>
      <c r="Q89">
        <v>-1.629309E-2</v>
      </c>
      <c r="R89">
        <v>-1.2093649999999999E-2</v>
      </c>
      <c r="S89">
        <v>-3.3416700000000001E-3</v>
      </c>
      <c r="T89">
        <v>2.7199199999999998E-3</v>
      </c>
      <c r="U89">
        <v>8.7815099999999993E-3</v>
      </c>
      <c r="V89">
        <v>1.7533489999999999E-2</v>
      </c>
      <c r="W89">
        <v>2.1732930000000001E-2</v>
      </c>
    </row>
    <row r="90" spans="1:23" x14ac:dyDescent="0.2">
      <c r="A90" t="s">
        <v>5746</v>
      </c>
      <c r="B90" t="s">
        <v>57</v>
      </c>
      <c r="C90" t="s">
        <v>58</v>
      </c>
      <c r="D90" t="s">
        <v>12</v>
      </c>
      <c r="E90" t="s">
        <v>5652</v>
      </c>
      <c r="F90" t="s">
        <v>63</v>
      </c>
      <c r="G90" t="s">
        <v>34</v>
      </c>
      <c r="H90" t="s">
        <v>15</v>
      </c>
      <c r="I90">
        <v>20</v>
      </c>
      <c r="J90">
        <v>0.87785471999999998</v>
      </c>
      <c r="K90">
        <v>0.87751546999999996</v>
      </c>
      <c r="L90">
        <v>3.3924999999999998E-4</v>
      </c>
      <c r="M90">
        <v>3.8644999999999999E-4</v>
      </c>
      <c r="N90">
        <v>54.165742000000002</v>
      </c>
      <c r="O90">
        <v>53.555219000000001</v>
      </c>
      <c r="P90">
        <v>9.0879800000000007E-3</v>
      </c>
      <c r="Q90">
        <v>-1.460914E-2</v>
      </c>
      <c r="R90">
        <v>-1.130746E-2</v>
      </c>
      <c r="S90">
        <v>-4.4264899999999999E-3</v>
      </c>
      <c r="T90">
        <v>3.3924999999999998E-4</v>
      </c>
      <c r="U90">
        <v>5.1049900000000002E-3</v>
      </c>
      <c r="V90">
        <v>1.198596E-2</v>
      </c>
      <c r="W90">
        <v>1.528764E-2</v>
      </c>
    </row>
    <row r="91" spans="1:23" x14ac:dyDescent="0.2">
      <c r="A91" t="s">
        <v>5747</v>
      </c>
      <c r="B91" t="s">
        <v>57</v>
      </c>
      <c r="C91" t="s">
        <v>58</v>
      </c>
      <c r="D91" t="s">
        <v>12</v>
      </c>
      <c r="E91" t="s">
        <v>5652</v>
      </c>
      <c r="F91" t="s">
        <v>63</v>
      </c>
      <c r="G91" t="s">
        <v>34</v>
      </c>
      <c r="H91" t="s">
        <v>15</v>
      </c>
      <c r="I91">
        <v>21</v>
      </c>
      <c r="J91">
        <v>0.84694066999999995</v>
      </c>
      <c r="K91">
        <v>0.84940325999999999</v>
      </c>
      <c r="L91">
        <v>-2.4625900000000002E-3</v>
      </c>
      <c r="M91">
        <v>-2.90763E-3</v>
      </c>
      <c r="N91">
        <v>52.863729999999997</v>
      </c>
      <c r="O91">
        <v>53.555219000000001</v>
      </c>
      <c r="P91">
        <v>1.067827E-2</v>
      </c>
      <c r="Q91">
        <v>-2.0026789999999999E-2</v>
      </c>
      <c r="R91">
        <v>-1.6147350000000001E-2</v>
      </c>
      <c r="S91">
        <v>-8.0622799999999998E-3</v>
      </c>
      <c r="T91">
        <v>-2.4625900000000002E-3</v>
      </c>
      <c r="U91">
        <v>3.1370999999999999E-3</v>
      </c>
      <c r="V91">
        <v>1.122217E-2</v>
      </c>
      <c r="W91">
        <v>1.510161E-2</v>
      </c>
    </row>
    <row r="92" spans="1:23" x14ac:dyDescent="0.2">
      <c r="A92" t="s">
        <v>5748</v>
      </c>
      <c r="B92" t="s">
        <v>57</v>
      </c>
      <c r="C92" t="s">
        <v>58</v>
      </c>
      <c r="D92" t="s">
        <v>12</v>
      </c>
      <c r="E92" t="s">
        <v>5652</v>
      </c>
      <c r="F92" t="s">
        <v>63</v>
      </c>
      <c r="G92" t="s">
        <v>34</v>
      </c>
      <c r="H92" t="s">
        <v>13</v>
      </c>
      <c r="I92">
        <v>1</v>
      </c>
      <c r="J92">
        <v>0.5096792</v>
      </c>
      <c r="K92">
        <v>0.51348148999999998</v>
      </c>
      <c r="L92">
        <v>-3.8022799999999999E-3</v>
      </c>
      <c r="M92">
        <v>-7.4601499999999996E-3</v>
      </c>
      <c r="N92">
        <v>48.296349999999997</v>
      </c>
      <c r="O92">
        <v>53.555219000000001</v>
      </c>
      <c r="P92">
        <v>6.7855800000000003E-3</v>
      </c>
      <c r="Q92">
        <v>-1.4963560000000001E-2</v>
      </c>
      <c r="R92">
        <v>-1.249835E-2</v>
      </c>
      <c r="S92">
        <v>-7.3606399999999999E-3</v>
      </c>
      <c r="T92">
        <v>-3.8022799999999999E-3</v>
      </c>
      <c r="U92">
        <v>-2.4392000000000001E-4</v>
      </c>
      <c r="V92">
        <v>4.8937800000000004E-3</v>
      </c>
      <c r="W92">
        <v>7.3590000000000001E-3</v>
      </c>
    </row>
    <row r="93" spans="1:23" x14ac:dyDescent="0.2">
      <c r="A93" t="s">
        <v>5749</v>
      </c>
      <c r="B93" t="s">
        <v>57</v>
      </c>
      <c r="C93" t="s">
        <v>58</v>
      </c>
      <c r="D93" t="s">
        <v>12</v>
      </c>
      <c r="E93" t="s">
        <v>5652</v>
      </c>
      <c r="F93" t="s">
        <v>63</v>
      </c>
      <c r="G93" t="s">
        <v>34</v>
      </c>
      <c r="H93" t="s">
        <v>13</v>
      </c>
      <c r="I93">
        <v>2</v>
      </c>
      <c r="J93">
        <v>0.47582005999999999</v>
      </c>
      <c r="K93">
        <v>0.47932933999999999</v>
      </c>
      <c r="L93">
        <v>-3.50929E-3</v>
      </c>
      <c r="M93" s="1">
        <v>-7.3752399999999999E-3</v>
      </c>
      <c r="N93">
        <v>47.966168000000003</v>
      </c>
      <c r="O93">
        <v>53.555219000000001</v>
      </c>
      <c r="P93">
        <v>7.6414400000000002E-3</v>
      </c>
      <c r="Q93">
        <v>-1.6078329999999998E-2</v>
      </c>
      <c r="R93">
        <v>-1.330218E-2</v>
      </c>
      <c r="S93">
        <v>-7.51646E-3</v>
      </c>
      <c r="T93">
        <v>-3.50929E-3</v>
      </c>
      <c r="U93">
        <v>4.9788999999999996E-4</v>
      </c>
      <c r="V93">
        <v>6.2836100000000002E-3</v>
      </c>
      <c r="W93">
        <v>9.05976E-3</v>
      </c>
    </row>
    <row r="94" spans="1:23" x14ac:dyDescent="0.2">
      <c r="A94" t="s">
        <v>5750</v>
      </c>
      <c r="B94" t="s">
        <v>57</v>
      </c>
      <c r="C94" t="s">
        <v>58</v>
      </c>
      <c r="D94" t="s">
        <v>12</v>
      </c>
      <c r="E94" t="s">
        <v>5652</v>
      </c>
      <c r="F94" t="s">
        <v>63</v>
      </c>
      <c r="G94" t="s">
        <v>34</v>
      </c>
      <c r="H94" t="s">
        <v>13</v>
      </c>
      <c r="I94">
        <v>3</v>
      </c>
      <c r="J94">
        <v>0.45762072999999998</v>
      </c>
      <c r="K94">
        <v>0.46264300000000003</v>
      </c>
      <c r="L94">
        <v>-5.0222699999999997E-3</v>
      </c>
      <c r="M94">
        <v>-1.097475E-2</v>
      </c>
      <c r="N94">
        <v>47.606389</v>
      </c>
      <c r="O94">
        <v>53.555219000000001</v>
      </c>
      <c r="P94">
        <v>8.3284399999999995E-3</v>
      </c>
      <c r="Q94">
        <v>-1.8721330000000001E-2</v>
      </c>
      <c r="R94">
        <v>-1.5695589999999999E-2</v>
      </c>
      <c r="S94">
        <v>-9.3897100000000008E-3</v>
      </c>
      <c r="T94">
        <v>-5.0222699999999997E-3</v>
      </c>
      <c r="U94">
        <v>-6.5483999999999996E-4</v>
      </c>
      <c r="V94">
        <v>5.6510500000000003E-3</v>
      </c>
      <c r="W94">
        <v>8.6767800000000003E-3</v>
      </c>
    </row>
    <row r="95" spans="1:23" x14ac:dyDescent="0.2">
      <c r="A95" t="s">
        <v>5751</v>
      </c>
      <c r="B95" t="s">
        <v>57</v>
      </c>
      <c r="C95" t="s">
        <v>58</v>
      </c>
      <c r="D95" t="s">
        <v>12</v>
      </c>
      <c r="E95" t="s">
        <v>5652</v>
      </c>
      <c r="F95" t="s">
        <v>63</v>
      </c>
      <c r="G95" t="s">
        <v>34</v>
      </c>
      <c r="H95" t="s">
        <v>13</v>
      </c>
      <c r="I95">
        <v>4</v>
      </c>
      <c r="J95">
        <v>0.45571804999999999</v>
      </c>
      <c r="K95">
        <v>0.46036477999999997</v>
      </c>
      <c r="L95">
        <v>-4.64673E-3</v>
      </c>
      <c r="M95">
        <v>-1.0196510000000001E-2</v>
      </c>
      <c r="N95">
        <v>47.043630999999998</v>
      </c>
      <c r="O95">
        <v>53.555219000000001</v>
      </c>
      <c r="P95">
        <v>6.7390100000000001E-3</v>
      </c>
      <c r="Q95">
        <v>-1.5731419999999999E-2</v>
      </c>
      <c r="R95">
        <v>-1.3283120000000001E-2</v>
      </c>
      <c r="S95">
        <v>-8.1806699999999993E-3</v>
      </c>
      <c r="T95">
        <v>-4.64673E-3</v>
      </c>
      <c r="U95">
        <v>-1.11279E-3</v>
      </c>
      <c r="V95">
        <v>3.9896599999999999E-3</v>
      </c>
      <c r="W95">
        <v>6.4379600000000004E-3</v>
      </c>
    </row>
    <row r="96" spans="1:23" x14ac:dyDescent="0.2">
      <c r="A96" t="s">
        <v>5752</v>
      </c>
      <c r="B96" t="s">
        <v>57</v>
      </c>
      <c r="C96" t="s">
        <v>58</v>
      </c>
      <c r="D96" t="s">
        <v>12</v>
      </c>
      <c r="E96" t="s">
        <v>5652</v>
      </c>
      <c r="F96" t="s">
        <v>63</v>
      </c>
      <c r="G96" t="s">
        <v>34</v>
      </c>
      <c r="H96" t="s">
        <v>13</v>
      </c>
      <c r="I96">
        <v>5</v>
      </c>
      <c r="J96">
        <v>0.47380983999999998</v>
      </c>
      <c r="K96">
        <v>0.47967370999999998</v>
      </c>
      <c r="L96">
        <v>-5.8638800000000001E-3</v>
      </c>
      <c r="M96">
        <v>-1.237601E-2</v>
      </c>
      <c r="N96">
        <v>46.655859</v>
      </c>
      <c r="O96">
        <v>53.555219000000001</v>
      </c>
      <c r="P96">
        <v>6.8731699999999996E-3</v>
      </c>
      <c r="Q96">
        <v>-1.7169230000000001E-2</v>
      </c>
      <c r="R96">
        <v>-1.46722E-2</v>
      </c>
      <c r="S96">
        <v>-9.4681699999999997E-3</v>
      </c>
      <c r="T96">
        <v>-5.8638800000000001E-3</v>
      </c>
      <c r="U96">
        <v>-2.2595800000000002E-3</v>
      </c>
      <c r="V96">
        <v>2.94444E-3</v>
      </c>
      <c r="W96">
        <v>5.4414800000000003E-3</v>
      </c>
    </row>
    <row r="97" spans="1:23" x14ac:dyDescent="0.2">
      <c r="A97" t="s">
        <v>5753</v>
      </c>
      <c r="B97" t="s">
        <v>57</v>
      </c>
      <c r="C97" t="s">
        <v>58</v>
      </c>
      <c r="D97" t="s">
        <v>12</v>
      </c>
      <c r="E97" t="s">
        <v>5652</v>
      </c>
      <c r="F97" t="s">
        <v>63</v>
      </c>
      <c r="G97" t="s">
        <v>34</v>
      </c>
      <c r="H97" t="s">
        <v>13</v>
      </c>
      <c r="I97">
        <v>6</v>
      </c>
      <c r="J97">
        <v>0.53491250000000001</v>
      </c>
      <c r="K97">
        <v>0.54085304999999995</v>
      </c>
      <c r="L97">
        <v>-5.9405400000000002E-3</v>
      </c>
      <c r="M97">
        <v>-1.110564E-2</v>
      </c>
      <c r="N97">
        <v>46.054917000000003</v>
      </c>
      <c r="O97">
        <v>53.555219000000001</v>
      </c>
      <c r="P97">
        <v>8.3763399999999995E-3</v>
      </c>
      <c r="Q97">
        <v>-1.9718389999999999E-2</v>
      </c>
      <c r="R97">
        <v>-1.6675249999999999E-2</v>
      </c>
      <c r="S97">
        <v>-1.03331E-2</v>
      </c>
      <c r="T97">
        <v>-5.9405400000000002E-3</v>
      </c>
      <c r="U97">
        <v>-1.54799E-3</v>
      </c>
      <c r="V97">
        <v>4.7941599999999996E-3</v>
      </c>
      <c r="W97">
        <v>7.8373000000000002E-3</v>
      </c>
    </row>
    <row r="98" spans="1:23" x14ac:dyDescent="0.2">
      <c r="A98" t="s">
        <v>5754</v>
      </c>
      <c r="B98" t="s">
        <v>57</v>
      </c>
      <c r="C98" t="s">
        <v>58</v>
      </c>
      <c r="D98" t="s">
        <v>12</v>
      </c>
      <c r="E98" t="s">
        <v>5652</v>
      </c>
      <c r="F98" t="s">
        <v>63</v>
      </c>
      <c r="G98" t="s">
        <v>30</v>
      </c>
      <c r="H98" t="s">
        <v>14</v>
      </c>
      <c r="I98">
        <v>10</v>
      </c>
      <c r="J98">
        <v>0.54665311999999999</v>
      </c>
      <c r="K98">
        <v>0.55300883000000001</v>
      </c>
      <c r="L98">
        <v>-6.3557099999999997E-3</v>
      </c>
      <c r="M98">
        <v>-1.1626589999999999E-2</v>
      </c>
      <c r="N98">
        <v>53.168531999999999</v>
      </c>
      <c r="O98">
        <v>52.837930999999998</v>
      </c>
      <c r="P98">
        <v>2.3249470000000001E-2</v>
      </c>
      <c r="Q98">
        <v>-4.4597680000000001E-2</v>
      </c>
      <c r="R98">
        <v>-3.6151099999999999E-2</v>
      </c>
      <c r="S98">
        <v>-1.854774E-2</v>
      </c>
      <c r="T98">
        <v>-6.3557099999999997E-3</v>
      </c>
      <c r="U98">
        <v>5.8363199999999999E-3</v>
      </c>
      <c r="V98">
        <v>2.3439680000000001E-2</v>
      </c>
      <c r="W98">
        <v>3.188626E-2</v>
      </c>
    </row>
    <row r="99" spans="1:23" x14ac:dyDescent="0.2">
      <c r="A99" t="s">
        <v>5755</v>
      </c>
      <c r="B99" t="s">
        <v>57</v>
      </c>
      <c r="C99" t="s">
        <v>58</v>
      </c>
      <c r="D99" t="s">
        <v>12</v>
      </c>
      <c r="E99" t="s">
        <v>5652</v>
      </c>
      <c r="F99" t="s">
        <v>63</v>
      </c>
      <c r="G99" t="s">
        <v>30</v>
      </c>
      <c r="H99" t="s">
        <v>14</v>
      </c>
      <c r="I99">
        <v>11</v>
      </c>
      <c r="J99">
        <v>0.49291003</v>
      </c>
      <c r="K99">
        <v>0.49612735000000002</v>
      </c>
      <c r="L99">
        <v>-3.2173100000000001E-3</v>
      </c>
      <c r="M99">
        <v>-6.5271799999999996E-3</v>
      </c>
      <c r="N99">
        <v>56.542444000000003</v>
      </c>
      <c r="O99">
        <v>52.837930999999998</v>
      </c>
      <c r="P99">
        <v>2.675309E-2</v>
      </c>
      <c r="Q99">
        <v>-4.7222239999999999E-2</v>
      </c>
      <c r="R99">
        <v>-3.7502779999999999E-2</v>
      </c>
      <c r="S99">
        <v>-1.7246649999999999E-2</v>
      </c>
      <c r="T99">
        <v>-3.2173100000000001E-3</v>
      </c>
      <c r="U99">
        <v>1.081202E-2</v>
      </c>
      <c r="V99">
        <v>3.1068160000000001E-2</v>
      </c>
      <c r="W99">
        <v>4.0787610000000002E-2</v>
      </c>
    </row>
    <row r="100" spans="1:23" x14ac:dyDescent="0.2">
      <c r="A100" t="s">
        <v>5756</v>
      </c>
      <c r="B100" t="s">
        <v>57</v>
      </c>
      <c r="C100" t="s">
        <v>58</v>
      </c>
      <c r="D100" t="s">
        <v>12</v>
      </c>
      <c r="E100" t="s">
        <v>5652</v>
      </c>
      <c r="F100" t="s">
        <v>63</v>
      </c>
      <c r="G100" t="s">
        <v>30</v>
      </c>
      <c r="H100" t="s">
        <v>14</v>
      </c>
      <c r="I100">
        <v>12</v>
      </c>
      <c r="J100">
        <v>0.44827449000000003</v>
      </c>
      <c r="K100">
        <v>0.45087598000000001</v>
      </c>
      <c r="L100">
        <v>-2.6014900000000001E-3</v>
      </c>
      <c r="M100">
        <v>-5.8033499999999997E-3</v>
      </c>
      <c r="N100">
        <v>58.736041999999998</v>
      </c>
      <c r="O100">
        <v>52.837930999999998</v>
      </c>
      <c r="P100">
        <v>2.5031109999999999E-2</v>
      </c>
      <c r="Q100">
        <v>-4.3774E-2</v>
      </c>
      <c r="R100">
        <v>-3.468015E-2</v>
      </c>
      <c r="S100">
        <v>-1.572782E-2</v>
      </c>
      <c r="T100">
        <v>-2.6014900000000001E-3</v>
      </c>
      <c r="U100">
        <v>1.0524830000000001E-2</v>
      </c>
      <c r="V100">
        <v>2.9477159999999999E-2</v>
      </c>
      <c r="W100">
        <v>3.8571010000000003E-2</v>
      </c>
    </row>
    <row r="101" spans="1:23" x14ac:dyDescent="0.2">
      <c r="A101" t="s">
        <v>5757</v>
      </c>
      <c r="B101" t="s">
        <v>57</v>
      </c>
      <c r="C101" t="s">
        <v>58</v>
      </c>
      <c r="D101" t="s">
        <v>12</v>
      </c>
      <c r="E101" t="s">
        <v>5652</v>
      </c>
      <c r="F101" t="s">
        <v>63</v>
      </c>
      <c r="G101" t="s">
        <v>30</v>
      </c>
      <c r="H101" t="s">
        <v>14</v>
      </c>
      <c r="I101">
        <v>13</v>
      </c>
      <c r="J101">
        <v>0.42722727999999999</v>
      </c>
      <c r="K101">
        <v>0.43122199999999999</v>
      </c>
      <c r="L101">
        <v>-3.9947200000000002E-3</v>
      </c>
      <c r="M101" s="1">
        <v>-9.3503400000000004E-3</v>
      </c>
      <c r="N101">
        <v>59.998083999999999</v>
      </c>
      <c r="O101">
        <v>52.837930999999998</v>
      </c>
      <c r="P101">
        <v>2.465208E-2</v>
      </c>
      <c r="Q101">
        <v>-4.4543779999999998E-2</v>
      </c>
      <c r="R101">
        <v>-3.5587630000000002E-2</v>
      </c>
      <c r="S101">
        <v>-1.6922280000000001E-2</v>
      </c>
      <c r="T101">
        <v>-3.9947200000000002E-3</v>
      </c>
      <c r="U101">
        <v>8.9328399999999992E-3</v>
      </c>
      <c r="V101">
        <v>2.7598190000000002E-2</v>
      </c>
      <c r="W101">
        <v>3.6554349999999999E-2</v>
      </c>
    </row>
    <row r="102" spans="1:23" x14ac:dyDescent="0.2">
      <c r="A102" t="s">
        <v>5758</v>
      </c>
      <c r="B102" t="s">
        <v>57</v>
      </c>
      <c r="C102" t="s">
        <v>58</v>
      </c>
      <c r="D102" t="s">
        <v>12</v>
      </c>
      <c r="E102" t="s">
        <v>5652</v>
      </c>
      <c r="F102" t="s">
        <v>63</v>
      </c>
      <c r="G102" t="s">
        <v>30</v>
      </c>
      <c r="H102" t="s">
        <v>14</v>
      </c>
      <c r="I102">
        <v>14</v>
      </c>
      <c r="J102">
        <v>0.42880520999999999</v>
      </c>
      <c r="K102">
        <v>0.43178139999999998</v>
      </c>
      <c r="L102">
        <v>-2.9761900000000001E-3</v>
      </c>
      <c r="M102">
        <v>-6.9406600000000004E-3</v>
      </c>
      <c r="N102">
        <v>60.207555999999997</v>
      </c>
      <c r="O102">
        <v>52.837930999999998</v>
      </c>
      <c r="P102">
        <v>2.762759E-2</v>
      </c>
      <c r="Q102">
        <v>-4.8419530000000002E-2</v>
      </c>
      <c r="R102">
        <v>-3.8382369999999999E-2</v>
      </c>
      <c r="S102">
        <v>-1.7464110000000001E-2</v>
      </c>
      <c r="T102">
        <v>-2.9761900000000001E-3</v>
      </c>
      <c r="U102">
        <v>1.151173E-2</v>
      </c>
      <c r="V102">
        <v>3.2429989999999999E-2</v>
      </c>
      <c r="W102">
        <v>4.2467150000000002E-2</v>
      </c>
    </row>
    <row r="103" spans="1:23" x14ac:dyDescent="0.2">
      <c r="A103" t="s">
        <v>5759</v>
      </c>
      <c r="B103" t="s">
        <v>57</v>
      </c>
      <c r="C103" t="s">
        <v>58</v>
      </c>
      <c r="D103" t="s">
        <v>12</v>
      </c>
      <c r="E103" t="s">
        <v>5652</v>
      </c>
      <c r="F103" t="s">
        <v>63</v>
      </c>
      <c r="G103" t="s">
        <v>30</v>
      </c>
      <c r="H103" t="s">
        <v>14</v>
      </c>
      <c r="I103">
        <v>15</v>
      </c>
      <c r="J103">
        <v>0.45089192</v>
      </c>
      <c r="K103">
        <v>0.45011074000000001</v>
      </c>
      <c r="L103">
        <v>7.8118000000000003E-4</v>
      </c>
      <c r="M103">
        <v>1.7325299999999999E-3</v>
      </c>
      <c r="N103">
        <v>59.852612999999998</v>
      </c>
      <c r="O103">
        <v>52.837930999999998</v>
      </c>
      <c r="P103">
        <v>2.1898379999999999E-2</v>
      </c>
      <c r="Q103">
        <v>-3.5238449999999998E-2</v>
      </c>
      <c r="R103">
        <v>-2.728272E-2</v>
      </c>
      <c r="S103">
        <v>-1.0702339999999999E-2</v>
      </c>
      <c r="T103">
        <v>7.8118000000000003E-4</v>
      </c>
      <c r="U103">
        <v>1.22647E-2</v>
      </c>
      <c r="V103">
        <v>2.8845079999999999E-2</v>
      </c>
      <c r="W103">
        <v>3.6800810000000003E-2</v>
      </c>
    </row>
    <row r="104" spans="1:23" x14ac:dyDescent="0.2">
      <c r="A104" t="s">
        <v>5760</v>
      </c>
      <c r="B104" t="s">
        <v>57</v>
      </c>
      <c r="C104" t="s">
        <v>58</v>
      </c>
      <c r="D104" t="s">
        <v>12</v>
      </c>
      <c r="E104" t="s">
        <v>5652</v>
      </c>
      <c r="F104" t="s">
        <v>63</v>
      </c>
      <c r="G104" t="s">
        <v>30</v>
      </c>
      <c r="H104" t="s">
        <v>14</v>
      </c>
      <c r="I104">
        <v>16</v>
      </c>
      <c r="J104">
        <v>0.50847423000000003</v>
      </c>
      <c r="K104">
        <v>0.50322171000000004</v>
      </c>
      <c r="L104">
        <v>5.2525200000000001E-3</v>
      </c>
      <c r="M104">
        <v>1.0329959999999999E-2</v>
      </c>
      <c r="N104">
        <v>59.048994</v>
      </c>
      <c r="O104">
        <v>52.837930999999998</v>
      </c>
      <c r="P104">
        <v>1.7341909999999999E-2</v>
      </c>
      <c r="Q104">
        <v>-2.3272379999999999E-2</v>
      </c>
      <c r="R104">
        <v>-1.6972029999999999E-2</v>
      </c>
      <c r="S104">
        <v>-3.8415900000000002E-3</v>
      </c>
      <c r="T104">
        <v>5.2525200000000001E-3</v>
      </c>
      <c r="U104">
        <v>1.4346619999999999E-2</v>
      </c>
      <c r="V104">
        <v>2.7477069999999999E-2</v>
      </c>
      <c r="W104">
        <v>3.3777420000000002E-2</v>
      </c>
    </row>
    <row r="105" spans="1:23" x14ac:dyDescent="0.2">
      <c r="A105" t="s">
        <v>5761</v>
      </c>
      <c r="B105" t="s">
        <v>57</v>
      </c>
      <c r="C105" t="s">
        <v>58</v>
      </c>
      <c r="D105" t="s">
        <v>12</v>
      </c>
      <c r="E105" t="s">
        <v>5652</v>
      </c>
      <c r="F105" t="s">
        <v>63</v>
      </c>
      <c r="G105" t="s">
        <v>30</v>
      </c>
      <c r="H105" t="s">
        <v>14</v>
      </c>
      <c r="I105">
        <v>22</v>
      </c>
      <c r="J105">
        <v>0.80805499000000003</v>
      </c>
      <c r="K105">
        <v>0.81244844000000005</v>
      </c>
      <c r="L105">
        <v>-4.3934500000000001E-3</v>
      </c>
      <c r="M105" s="1">
        <v>-5.4370699999999996E-3</v>
      </c>
      <c r="N105">
        <v>50.065776</v>
      </c>
      <c r="O105">
        <v>52.837930999999998</v>
      </c>
      <c r="P105">
        <v>9.9621099999999997E-3</v>
      </c>
      <c r="Q105">
        <v>-2.077967E-2</v>
      </c>
      <c r="R105">
        <v>-1.7160419999999999E-2</v>
      </c>
      <c r="S105">
        <v>-9.6175900000000005E-3</v>
      </c>
      <c r="T105">
        <v>-4.3934500000000001E-3</v>
      </c>
      <c r="U105">
        <v>8.3067999999999998E-4</v>
      </c>
      <c r="V105">
        <v>8.3735100000000007E-3</v>
      </c>
      <c r="W105">
        <v>1.199276E-2</v>
      </c>
    </row>
    <row r="106" spans="1:23" x14ac:dyDescent="0.2">
      <c r="A106" t="s">
        <v>5762</v>
      </c>
      <c r="B106" t="s">
        <v>57</v>
      </c>
      <c r="C106" t="s">
        <v>58</v>
      </c>
      <c r="D106" t="s">
        <v>12</v>
      </c>
      <c r="E106" t="s">
        <v>5652</v>
      </c>
      <c r="F106" t="s">
        <v>63</v>
      </c>
      <c r="G106" t="s">
        <v>30</v>
      </c>
      <c r="H106" t="s">
        <v>14</v>
      </c>
      <c r="I106">
        <v>23</v>
      </c>
      <c r="J106">
        <v>0.70430110000000001</v>
      </c>
      <c r="K106">
        <v>0.71076512999999997</v>
      </c>
      <c r="L106">
        <v>-6.4640299999999999E-3</v>
      </c>
      <c r="M106">
        <v>-9.1779400000000008E-3</v>
      </c>
      <c r="N106">
        <v>49.240229999999997</v>
      </c>
      <c r="O106">
        <v>52.837930999999998</v>
      </c>
      <c r="P106">
        <v>7.8996699999999993E-3</v>
      </c>
      <c r="Q106">
        <v>-1.9457829999999999E-2</v>
      </c>
      <c r="R106">
        <v>-1.6587859999999999E-2</v>
      </c>
      <c r="S106">
        <v>-1.0606620000000001E-2</v>
      </c>
      <c r="T106">
        <v>-6.4640299999999999E-3</v>
      </c>
      <c r="U106">
        <v>-2.3214400000000001E-3</v>
      </c>
      <c r="V106">
        <v>3.6597999999999999E-3</v>
      </c>
      <c r="W106">
        <v>6.5297699999999998E-3</v>
      </c>
    </row>
    <row r="107" spans="1:23" x14ac:dyDescent="0.2">
      <c r="A107" t="s">
        <v>5763</v>
      </c>
      <c r="B107" t="s">
        <v>57</v>
      </c>
      <c r="C107" t="s">
        <v>58</v>
      </c>
      <c r="D107" t="s">
        <v>12</v>
      </c>
      <c r="E107" t="s">
        <v>5652</v>
      </c>
      <c r="F107" t="s">
        <v>63</v>
      </c>
      <c r="G107" t="s">
        <v>30</v>
      </c>
      <c r="H107" t="s">
        <v>14</v>
      </c>
      <c r="I107">
        <v>24</v>
      </c>
      <c r="J107">
        <v>0.60108497000000005</v>
      </c>
      <c r="K107">
        <v>0.60743608999999998</v>
      </c>
      <c r="L107">
        <v>-6.3511100000000001E-3</v>
      </c>
      <c r="M107">
        <v>-1.056608E-2</v>
      </c>
      <c r="N107">
        <v>48.541353000000001</v>
      </c>
      <c r="O107">
        <v>52.837930999999998</v>
      </c>
      <c r="P107">
        <v>8.5048099999999998E-3</v>
      </c>
      <c r="Q107">
        <v>-2.0340279999999999E-2</v>
      </c>
      <c r="R107">
        <v>-1.7250459999999999E-2</v>
      </c>
      <c r="S107">
        <v>-1.0811039999999999E-2</v>
      </c>
      <c r="T107">
        <v>-6.3511100000000001E-3</v>
      </c>
      <c r="U107">
        <v>-1.8911900000000001E-3</v>
      </c>
      <c r="V107">
        <v>4.5482400000000003E-3</v>
      </c>
      <c r="W107">
        <v>7.6380500000000004E-3</v>
      </c>
    </row>
    <row r="108" spans="1:23" x14ac:dyDescent="0.2">
      <c r="A108" t="s">
        <v>5764</v>
      </c>
      <c r="B108" t="s">
        <v>57</v>
      </c>
      <c r="C108" t="s">
        <v>58</v>
      </c>
      <c r="D108" t="s">
        <v>12</v>
      </c>
      <c r="E108" t="s">
        <v>5652</v>
      </c>
      <c r="F108" t="s">
        <v>63</v>
      </c>
      <c r="G108" t="s">
        <v>30</v>
      </c>
      <c r="H108" t="s">
        <v>14</v>
      </c>
      <c r="I108">
        <v>7</v>
      </c>
      <c r="J108">
        <v>0.65380402999999998</v>
      </c>
      <c r="K108">
        <v>0.65666705999999997</v>
      </c>
      <c r="L108" s="1">
        <v>-2.8630299999999999E-3</v>
      </c>
      <c r="M108" s="1">
        <v>-4.3790399999999998E-3</v>
      </c>
      <c r="N108">
        <v>47.185603</v>
      </c>
      <c r="O108">
        <v>52.837930999999998</v>
      </c>
      <c r="P108">
        <v>8.6634999999999993E-3</v>
      </c>
      <c r="Q108">
        <v>-1.711323E-2</v>
      </c>
      <c r="R108">
        <v>-1.3965760000000001E-2</v>
      </c>
      <c r="S108">
        <v>-7.4061800000000001E-3</v>
      </c>
      <c r="T108" s="1">
        <v>-2.8630299999999999E-3</v>
      </c>
      <c r="U108">
        <v>1.6801100000000001E-3</v>
      </c>
      <c r="V108">
        <v>8.2397000000000008E-3</v>
      </c>
      <c r="W108">
        <v>1.138716E-2</v>
      </c>
    </row>
    <row r="109" spans="1:23" x14ac:dyDescent="0.2">
      <c r="A109" t="s">
        <v>5765</v>
      </c>
      <c r="B109" t="s">
        <v>57</v>
      </c>
      <c r="C109" t="s">
        <v>58</v>
      </c>
      <c r="D109" t="s">
        <v>12</v>
      </c>
      <c r="E109" t="s">
        <v>5652</v>
      </c>
      <c r="F109" t="s">
        <v>63</v>
      </c>
      <c r="G109" t="s">
        <v>30</v>
      </c>
      <c r="H109" t="s">
        <v>14</v>
      </c>
      <c r="I109">
        <v>8</v>
      </c>
      <c r="J109">
        <v>0.68275160000000001</v>
      </c>
      <c r="K109">
        <v>0.68361168999999999</v>
      </c>
      <c r="L109">
        <v>-8.6010000000000004E-4</v>
      </c>
      <c r="M109">
        <v>-1.25975E-3</v>
      </c>
      <c r="N109">
        <v>46.900050999999998</v>
      </c>
      <c r="O109">
        <v>52.837930999999998</v>
      </c>
      <c r="P109">
        <v>9.1354100000000001E-3</v>
      </c>
      <c r="Q109">
        <v>-1.588651E-2</v>
      </c>
      <c r="R109">
        <v>-1.25676E-2</v>
      </c>
      <c r="S109">
        <v>-5.6507099999999998E-3</v>
      </c>
      <c r="T109">
        <v>-8.6010000000000004E-4</v>
      </c>
      <c r="U109">
        <v>3.9305199999999998E-3</v>
      </c>
      <c r="V109">
        <v>1.08474E-2</v>
      </c>
      <c r="W109">
        <v>1.416632E-2</v>
      </c>
    </row>
    <row r="110" spans="1:23" x14ac:dyDescent="0.2">
      <c r="A110" t="s">
        <v>5766</v>
      </c>
      <c r="B110" t="s">
        <v>57</v>
      </c>
      <c r="C110" t="s">
        <v>58</v>
      </c>
      <c r="D110" t="s">
        <v>12</v>
      </c>
      <c r="E110" t="s">
        <v>5652</v>
      </c>
      <c r="F110" t="s">
        <v>63</v>
      </c>
      <c r="G110" t="s">
        <v>30</v>
      </c>
      <c r="H110" t="s">
        <v>14</v>
      </c>
      <c r="I110">
        <v>9</v>
      </c>
      <c r="J110">
        <v>0.61946661000000003</v>
      </c>
      <c r="K110" s="1">
        <v>0.62478038999999996</v>
      </c>
      <c r="L110">
        <v>-5.3137699999999998E-3</v>
      </c>
      <c r="M110">
        <v>-8.5779800000000007E-3</v>
      </c>
      <c r="N110" s="1">
        <v>49.360708000000002</v>
      </c>
      <c r="O110">
        <v>52.837930999999998</v>
      </c>
      <c r="P110">
        <v>1.155109E-2</v>
      </c>
      <c r="Q110">
        <v>-2.4313620000000001E-2</v>
      </c>
      <c r="R110">
        <v>-2.0117090000000001E-2</v>
      </c>
      <c r="S110">
        <v>-1.137117E-2</v>
      </c>
      <c r="T110">
        <v>-5.3137699999999998E-3</v>
      </c>
      <c r="U110">
        <v>7.4361999999999996E-4</v>
      </c>
      <c r="V110">
        <v>9.4895399999999994E-3</v>
      </c>
      <c r="W110">
        <v>1.368608E-2</v>
      </c>
    </row>
    <row r="111" spans="1:23" x14ac:dyDescent="0.2">
      <c r="A111" t="s">
        <v>5767</v>
      </c>
      <c r="B111" t="s">
        <v>57</v>
      </c>
      <c r="C111" t="s">
        <v>58</v>
      </c>
      <c r="D111" t="s">
        <v>12</v>
      </c>
      <c r="E111" t="s">
        <v>5652</v>
      </c>
      <c r="F111" t="s">
        <v>63</v>
      </c>
      <c r="G111" t="s">
        <v>30</v>
      </c>
      <c r="H111" t="s">
        <v>15</v>
      </c>
      <c r="I111">
        <v>17</v>
      </c>
      <c r="J111">
        <v>0.62118558000000001</v>
      </c>
      <c r="K111">
        <v>0.61289296999999998</v>
      </c>
      <c r="L111">
        <v>8.2926100000000006E-3</v>
      </c>
      <c r="M111">
        <v>1.3349639999999999E-2</v>
      </c>
      <c r="N111">
        <v>57.907336999999998</v>
      </c>
      <c r="O111">
        <v>52.837930999999998</v>
      </c>
      <c r="P111">
        <v>1.2662349999999999E-2</v>
      </c>
      <c r="Q111">
        <v>-1.253511E-2</v>
      </c>
      <c r="R111">
        <v>-7.9348500000000002E-3</v>
      </c>
      <c r="S111">
        <v>1.6524599999999999E-3</v>
      </c>
      <c r="T111">
        <v>8.2926100000000006E-3</v>
      </c>
      <c r="U111">
        <v>1.493275E-2</v>
      </c>
      <c r="V111">
        <v>2.452006E-2</v>
      </c>
      <c r="W111">
        <v>2.9120320000000002E-2</v>
      </c>
    </row>
    <row r="112" spans="1:23" x14ac:dyDescent="0.2">
      <c r="A112" t="s">
        <v>5768</v>
      </c>
      <c r="B112" t="s">
        <v>57</v>
      </c>
      <c r="C112" t="s">
        <v>58</v>
      </c>
      <c r="D112" t="s">
        <v>12</v>
      </c>
      <c r="E112" t="s">
        <v>5652</v>
      </c>
      <c r="F112" t="s">
        <v>63</v>
      </c>
      <c r="G112" t="s">
        <v>30</v>
      </c>
      <c r="H112" t="s">
        <v>15</v>
      </c>
      <c r="I112">
        <v>18</v>
      </c>
      <c r="J112">
        <v>0.82852526000000004</v>
      </c>
      <c r="K112">
        <v>0.82219489000000001</v>
      </c>
      <c r="L112">
        <v>6.3303700000000001E-3</v>
      </c>
      <c r="M112">
        <v>7.6405300000000004E-3</v>
      </c>
      <c r="N112">
        <v>55.822752000000001</v>
      </c>
      <c r="O112">
        <v>52.837930999999998</v>
      </c>
      <c r="P112">
        <v>1.142632E-2</v>
      </c>
      <c r="Q112">
        <v>-1.246426E-2</v>
      </c>
      <c r="R112">
        <v>-8.3130500000000006E-3</v>
      </c>
      <c r="S112">
        <v>3.3839999999999999E-4</v>
      </c>
      <c r="T112">
        <v>6.3303700000000001E-3</v>
      </c>
      <c r="U112">
        <v>1.2322339999999999E-2</v>
      </c>
      <c r="V112">
        <v>2.0973789999999999E-2</v>
      </c>
      <c r="W112">
        <v>2.5125000000000001E-2</v>
      </c>
    </row>
    <row r="113" spans="1:25" x14ac:dyDescent="0.2">
      <c r="A113" t="s">
        <v>5769</v>
      </c>
      <c r="B113" t="s">
        <v>57</v>
      </c>
      <c r="C113" t="s">
        <v>58</v>
      </c>
      <c r="D113" t="s">
        <v>12</v>
      </c>
      <c r="E113" t="s">
        <v>5652</v>
      </c>
      <c r="F113" t="s">
        <v>63</v>
      </c>
      <c r="G113" t="s">
        <v>30</v>
      </c>
      <c r="H113" t="s">
        <v>15</v>
      </c>
      <c r="I113">
        <v>19</v>
      </c>
      <c r="J113">
        <v>0.91442849000000004</v>
      </c>
      <c r="K113">
        <v>0.91348689000000005</v>
      </c>
      <c r="L113">
        <v>9.4160000000000001E-4</v>
      </c>
      <c r="M113">
        <v>1.0297100000000001E-3</v>
      </c>
      <c r="N113">
        <v>53.849384999999998</v>
      </c>
      <c r="O113">
        <v>52.837930999999998</v>
      </c>
      <c r="P113">
        <v>1.1559089999999999E-2</v>
      </c>
      <c r="Q113">
        <v>-1.807141E-2</v>
      </c>
      <c r="R113">
        <v>-1.3871970000000001E-2</v>
      </c>
      <c r="S113">
        <v>-5.1199899999999996E-3</v>
      </c>
      <c r="T113">
        <v>9.4160000000000001E-4</v>
      </c>
      <c r="U113">
        <v>7.0031900000000003E-3</v>
      </c>
      <c r="V113">
        <v>1.5755169999999999E-2</v>
      </c>
      <c r="W113">
        <v>1.9954610000000001E-2</v>
      </c>
    </row>
    <row r="114" spans="1:25" x14ac:dyDescent="0.2">
      <c r="A114" t="s">
        <v>5770</v>
      </c>
      <c r="B114" t="s">
        <v>57</v>
      </c>
      <c r="C114" t="s">
        <v>58</v>
      </c>
      <c r="D114" t="s">
        <v>12</v>
      </c>
      <c r="E114" t="s">
        <v>5652</v>
      </c>
      <c r="F114" t="s">
        <v>63</v>
      </c>
      <c r="G114" t="s">
        <v>30</v>
      </c>
      <c r="H114" t="s">
        <v>15</v>
      </c>
      <c r="I114">
        <v>20</v>
      </c>
      <c r="J114">
        <v>0.90707855999999998</v>
      </c>
      <c r="K114">
        <v>0.90512552000000002</v>
      </c>
      <c r="L114">
        <v>1.9530400000000001E-3</v>
      </c>
      <c r="M114">
        <v>2.1531100000000002E-3</v>
      </c>
      <c r="N114">
        <v>52.273640999999998</v>
      </c>
      <c r="O114">
        <v>52.837930999999998</v>
      </c>
      <c r="P114">
        <v>9.0879800000000007E-3</v>
      </c>
      <c r="Q114">
        <v>-1.2995349999999999E-2</v>
      </c>
      <c r="R114">
        <v>-9.6936699999999997E-3</v>
      </c>
      <c r="S114">
        <v>-2.8127E-3</v>
      </c>
      <c r="T114">
        <v>1.9530400000000001E-3</v>
      </c>
      <c r="U114">
        <v>6.7187799999999997E-3</v>
      </c>
      <c r="V114">
        <v>1.3599750000000001E-2</v>
      </c>
      <c r="W114">
        <v>1.6901429999999999E-2</v>
      </c>
    </row>
    <row r="115" spans="1:25" x14ac:dyDescent="0.2">
      <c r="A115" t="s">
        <v>5771</v>
      </c>
      <c r="B115" t="s">
        <v>57</v>
      </c>
      <c r="C115" t="s">
        <v>58</v>
      </c>
      <c r="D115" t="s">
        <v>12</v>
      </c>
      <c r="E115" t="s">
        <v>5652</v>
      </c>
      <c r="F115" t="s">
        <v>63</v>
      </c>
      <c r="G115" t="s">
        <v>30</v>
      </c>
      <c r="H115" t="s">
        <v>15</v>
      </c>
      <c r="I115">
        <v>21</v>
      </c>
      <c r="J115">
        <v>0.87464237</v>
      </c>
      <c r="K115">
        <v>0.87426115000000004</v>
      </c>
      <c r="L115">
        <v>3.8120999999999999E-4</v>
      </c>
      <c r="M115" s="1">
        <v>4.3585E-4</v>
      </c>
      <c r="N115">
        <v>50.918866000000001</v>
      </c>
      <c r="O115">
        <v>52.837930999999998</v>
      </c>
      <c r="P115">
        <v>1.067827E-2</v>
      </c>
      <c r="Q115">
        <v>-1.7182989999999999E-2</v>
      </c>
      <c r="R115">
        <v>-1.3303550000000001E-2</v>
      </c>
      <c r="S115">
        <v>-5.2184800000000002E-3</v>
      </c>
      <c r="T115">
        <v>3.8120999999999999E-4</v>
      </c>
      <c r="U115">
        <v>5.9808999999999999E-3</v>
      </c>
      <c r="V115">
        <v>1.4065970000000001E-2</v>
      </c>
      <c r="W115">
        <v>1.7945409999999998E-2</v>
      </c>
    </row>
    <row r="116" spans="1:25" x14ac:dyDescent="0.2">
      <c r="A116" t="s">
        <v>5772</v>
      </c>
      <c r="B116" t="s">
        <v>57</v>
      </c>
      <c r="C116" t="s">
        <v>58</v>
      </c>
      <c r="D116" t="s">
        <v>12</v>
      </c>
      <c r="E116" t="s">
        <v>5652</v>
      </c>
      <c r="F116" t="s">
        <v>63</v>
      </c>
      <c r="G116" t="s">
        <v>30</v>
      </c>
      <c r="H116" t="s">
        <v>13</v>
      </c>
      <c r="I116">
        <v>1</v>
      </c>
      <c r="J116">
        <v>0.53897753999999998</v>
      </c>
      <c r="K116">
        <v>0.54509037999999999</v>
      </c>
      <c r="L116">
        <v>-6.1128399999999996E-3</v>
      </c>
      <c r="M116">
        <v>-1.1341550000000001E-2</v>
      </c>
      <c r="N116">
        <v>49.164194999999999</v>
      </c>
      <c r="O116">
        <v>52.837930999999998</v>
      </c>
      <c r="P116">
        <v>6.7855800000000003E-3</v>
      </c>
      <c r="Q116">
        <v>-1.727412E-2</v>
      </c>
      <c r="R116">
        <v>-1.480891E-2</v>
      </c>
      <c r="S116">
        <v>-9.6711999999999996E-3</v>
      </c>
      <c r="T116">
        <v>-6.1128399999999996E-3</v>
      </c>
      <c r="U116">
        <v>-2.55448E-3</v>
      </c>
      <c r="V116">
        <v>2.5832199999999998E-3</v>
      </c>
      <c r="W116" s="1">
        <v>5.0484400000000004E-3</v>
      </c>
    </row>
    <row r="117" spans="1:25" x14ac:dyDescent="0.2">
      <c r="A117" t="s">
        <v>5773</v>
      </c>
      <c r="B117" t="s">
        <v>57</v>
      </c>
      <c r="C117" t="s">
        <v>58</v>
      </c>
      <c r="D117" t="s">
        <v>12</v>
      </c>
      <c r="E117" t="s">
        <v>5652</v>
      </c>
      <c r="F117" t="s">
        <v>63</v>
      </c>
      <c r="G117" t="s">
        <v>30</v>
      </c>
      <c r="H117" t="s">
        <v>13</v>
      </c>
      <c r="I117">
        <v>2</v>
      </c>
      <c r="J117">
        <v>0.50225315000000004</v>
      </c>
      <c r="K117">
        <v>0.50727524999999996</v>
      </c>
      <c r="L117">
        <v>-5.0220999999999998E-3</v>
      </c>
      <c r="M117">
        <v>-9.9991500000000001E-3</v>
      </c>
      <c r="N117">
        <v>48.805923</v>
      </c>
      <c r="O117">
        <v>52.837930999999998</v>
      </c>
      <c r="P117">
        <v>7.6414400000000002E-3</v>
      </c>
      <c r="Q117">
        <v>-1.759115E-2</v>
      </c>
      <c r="R117">
        <v>-1.4815E-2</v>
      </c>
      <c r="S117">
        <v>-9.0292800000000006E-3</v>
      </c>
      <c r="T117">
        <v>-5.0220999999999998E-3</v>
      </c>
      <c r="U117">
        <v>-1.01493E-3</v>
      </c>
      <c r="V117">
        <v>4.7707899999999996E-3</v>
      </c>
      <c r="W117">
        <v>7.5469400000000002E-3</v>
      </c>
    </row>
    <row r="118" spans="1:25" x14ac:dyDescent="0.2">
      <c r="A118" t="s">
        <v>5774</v>
      </c>
      <c r="B118" t="s">
        <v>57</v>
      </c>
      <c r="C118" t="s">
        <v>58</v>
      </c>
      <c r="D118" t="s">
        <v>12</v>
      </c>
      <c r="E118" t="s">
        <v>5652</v>
      </c>
      <c r="F118" t="s">
        <v>63</v>
      </c>
      <c r="G118" t="s">
        <v>30</v>
      </c>
      <c r="H118" t="s">
        <v>13</v>
      </c>
      <c r="I118">
        <v>3</v>
      </c>
      <c r="J118">
        <v>0.48157132000000002</v>
      </c>
      <c r="K118">
        <v>0.48912897</v>
      </c>
      <c r="L118">
        <v>-7.55765E-3</v>
      </c>
      <c r="M118">
        <v>-1.5693720000000001E-2</v>
      </c>
      <c r="N118">
        <v>48.382541000000003</v>
      </c>
      <c r="O118">
        <v>52.837930999999998</v>
      </c>
      <c r="P118">
        <v>8.3284399999999995E-3</v>
      </c>
      <c r="Q118">
        <v>-2.12567E-2</v>
      </c>
      <c r="R118">
        <v>-1.8230969999999999E-2</v>
      </c>
      <c r="S118">
        <v>-1.1925079999999999E-2</v>
      </c>
      <c r="T118">
        <v>-7.55765E-3</v>
      </c>
      <c r="U118">
        <v>-3.1902100000000002E-3</v>
      </c>
      <c r="V118">
        <v>3.1156700000000001E-3</v>
      </c>
      <c r="W118">
        <v>6.1414099999999999E-3</v>
      </c>
    </row>
    <row r="119" spans="1:25" x14ac:dyDescent="0.2">
      <c r="A119" t="s">
        <v>5775</v>
      </c>
      <c r="B119" t="s">
        <v>57</v>
      </c>
      <c r="C119" t="s">
        <v>58</v>
      </c>
      <c r="D119" t="s">
        <v>12</v>
      </c>
      <c r="E119" t="s">
        <v>5652</v>
      </c>
      <c r="F119" t="s">
        <v>63</v>
      </c>
      <c r="G119" t="s">
        <v>30</v>
      </c>
      <c r="H119" t="s">
        <v>13</v>
      </c>
      <c r="I119">
        <v>4</v>
      </c>
      <c r="J119">
        <v>0.47855782000000002</v>
      </c>
      <c r="K119">
        <v>0.48547226999999998</v>
      </c>
      <c r="L119">
        <v>-6.9144599999999999E-3</v>
      </c>
      <c r="M119">
        <v>-1.4448529999999999E-2</v>
      </c>
      <c r="N119">
        <v>48.053328999999998</v>
      </c>
      <c r="O119">
        <v>52.837930999999998</v>
      </c>
      <c r="P119">
        <v>6.7390100000000001E-3</v>
      </c>
      <c r="Q119">
        <v>-1.799914E-2</v>
      </c>
      <c r="R119">
        <v>-1.555085E-2</v>
      </c>
      <c r="S119">
        <v>-1.04484E-2</v>
      </c>
      <c r="T119">
        <v>-6.9144599999999999E-3</v>
      </c>
      <c r="U119">
        <v>-3.3805200000000001E-3</v>
      </c>
      <c r="V119">
        <v>1.72193E-3</v>
      </c>
      <c r="W119">
        <v>4.1702299999999996E-3</v>
      </c>
    </row>
    <row r="120" spans="1:25" x14ac:dyDescent="0.2">
      <c r="A120" t="s">
        <v>5776</v>
      </c>
      <c r="B120" t="s">
        <v>57</v>
      </c>
      <c r="C120" t="s">
        <v>58</v>
      </c>
      <c r="D120" t="s">
        <v>12</v>
      </c>
      <c r="E120" t="s">
        <v>5652</v>
      </c>
      <c r="F120" t="s">
        <v>63</v>
      </c>
      <c r="G120" t="s">
        <v>30</v>
      </c>
      <c r="H120" t="s">
        <v>13</v>
      </c>
      <c r="I120">
        <v>5</v>
      </c>
      <c r="J120">
        <v>0.49714470999999999</v>
      </c>
      <c r="K120">
        <v>0.50471801000000005</v>
      </c>
      <c r="L120">
        <v>-7.5733099999999998E-3</v>
      </c>
      <c r="M120">
        <v>-1.523361E-2</v>
      </c>
      <c r="N120">
        <v>47.522210000000001</v>
      </c>
      <c r="O120">
        <v>52.837930999999998</v>
      </c>
      <c r="P120">
        <v>6.8731699999999996E-3</v>
      </c>
      <c r="Q120">
        <v>-1.8878659999999998E-2</v>
      </c>
      <c r="R120">
        <v>-1.6381630000000001E-2</v>
      </c>
      <c r="S120">
        <v>-1.1177599999999999E-2</v>
      </c>
      <c r="T120">
        <v>-7.5733099999999998E-3</v>
      </c>
      <c r="U120">
        <v>-3.9690100000000002E-3</v>
      </c>
      <c r="V120">
        <v>1.2350099999999999E-3</v>
      </c>
      <c r="W120">
        <v>3.7320500000000002E-3</v>
      </c>
    </row>
    <row r="121" spans="1:25" x14ac:dyDescent="0.2">
      <c r="A121" t="s">
        <v>5777</v>
      </c>
      <c r="B121" t="s">
        <v>57</v>
      </c>
      <c r="C121" t="s">
        <v>58</v>
      </c>
      <c r="D121" t="s">
        <v>12</v>
      </c>
      <c r="E121" t="s">
        <v>5652</v>
      </c>
      <c r="F121" t="s">
        <v>63</v>
      </c>
      <c r="G121" t="s">
        <v>30</v>
      </c>
      <c r="H121" t="s">
        <v>13</v>
      </c>
      <c r="I121">
        <v>6</v>
      </c>
      <c r="J121">
        <v>0.55565542000000001</v>
      </c>
      <c r="K121">
        <v>0.56059296999999997</v>
      </c>
      <c r="L121">
        <v>-4.9375499999999998E-3</v>
      </c>
      <c r="M121">
        <v>-8.8859899999999999E-3</v>
      </c>
      <c r="N121">
        <v>47.408659999999998</v>
      </c>
      <c r="O121">
        <v>52.837930999999998</v>
      </c>
      <c r="P121">
        <v>8.3763399999999995E-3</v>
      </c>
      <c r="Q121">
        <v>-1.87154E-2</v>
      </c>
      <c r="R121">
        <v>-1.567226E-2</v>
      </c>
      <c r="S121">
        <v>-9.3301100000000008E-3</v>
      </c>
      <c r="T121">
        <v>-4.9375499999999998E-3</v>
      </c>
      <c r="U121">
        <v>-5.4500000000000002E-4</v>
      </c>
      <c r="V121">
        <v>5.79716E-3</v>
      </c>
      <c r="W121">
        <v>8.8403000000000006E-3</v>
      </c>
    </row>
    <row r="122" spans="1:25" x14ac:dyDescent="0.2">
      <c r="A122" t="s">
        <v>5778</v>
      </c>
      <c r="B122" t="s">
        <v>57</v>
      </c>
      <c r="C122" t="s">
        <v>58</v>
      </c>
      <c r="D122" t="s">
        <v>12</v>
      </c>
      <c r="E122" t="s">
        <v>5652</v>
      </c>
      <c r="F122" t="s">
        <v>63</v>
      </c>
      <c r="G122" t="s">
        <v>22</v>
      </c>
      <c r="H122" t="s">
        <v>14</v>
      </c>
      <c r="I122">
        <v>10</v>
      </c>
      <c r="J122">
        <v>0.45981817000000003</v>
      </c>
      <c r="K122">
        <v>0.46405834000000001</v>
      </c>
      <c r="L122">
        <v>-4.2401699999999997E-3</v>
      </c>
      <c r="M122" s="1">
        <v>-9.2214099999999993E-3</v>
      </c>
      <c r="N122">
        <v>71.934866999999997</v>
      </c>
      <c r="O122">
        <v>72.078247000000005</v>
      </c>
      <c r="P122">
        <v>3.1287559999999999E-2</v>
      </c>
      <c r="Q122">
        <v>-5.5703620000000002E-2</v>
      </c>
      <c r="R122">
        <v>-4.4336790000000001E-2</v>
      </c>
      <c r="S122">
        <v>-2.064738E-2</v>
      </c>
      <c r="T122">
        <v>-4.2401699999999997E-3</v>
      </c>
      <c r="U122">
        <v>1.216704E-2</v>
      </c>
      <c r="V122">
        <v>3.5856449999999998E-2</v>
      </c>
      <c r="W122">
        <v>4.7223279999999999E-2</v>
      </c>
    </row>
    <row r="123" spans="1:25" x14ac:dyDescent="0.2">
      <c r="A123" t="s">
        <v>5779</v>
      </c>
      <c r="B123" t="s">
        <v>57</v>
      </c>
      <c r="C123" t="s">
        <v>58</v>
      </c>
      <c r="D123" t="s">
        <v>12</v>
      </c>
      <c r="E123" t="s">
        <v>5652</v>
      </c>
      <c r="F123" t="s">
        <v>63</v>
      </c>
      <c r="G123" t="s">
        <v>22</v>
      </c>
      <c r="H123" t="s">
        <v>14</v>
      </c>
      <c r="I123">
        <v>11</v>
      </c>
      <c r="J123">
        <v>0.44992386000000001</v>
      </c>
      <c r="K123">
        <v>0.45751310000000001</v>
      </c>
      <c r="L123">
        <v>-7.5892399999999997E-3</v>
      </c>
      <c r="M123" s="1">
        <v>-1.686783E-2</v>
      </c>
      <c r="N123">
        <v>74.689639999999997</v>
      </c>
      <c r="O123">
        <v>72.078247000000005</v>
      </c>
      <c r="P123">
        <v>4.242187E-2</v>
      </c>
      <c r="Q123">
        <v>-7.7367000000000005E-2</v>
      </c>
      <c r="R123">
        <v>-6.1955049999999998E-2</v>
      </c>
      <c r="S123">
        <v>-2.983529E-2</v>
      </c>
      <c r="T123">
        <v>-7.5892399999999997E-3</v>
      </c>
      <c r="U123">
        <v>1.4656809999999999E-2</v>
      </c>
      <c r="V123">
        <v>4.6776579999999998E-2</v>
      </c>
      <c r="W123" s="1">
        <v>6.2188529999999999E-2</v>
      </c>
      <c r="Y123" s="1"/>
    </row>
    <row r="124" spans="1:25" x14ac:dyDescent="0.2">
      <c r="A124" t="s">
        <v>5780</v>
      </c>
      <c r="B124" t="s">
        <v>57</v>
      </c>
      <c r="C124" t="s">
        <v>58</v>
      </c>
      <c r="D124" t="s">
        <v>12</v>
      </c>
      <c r="E124" t="s">
        <v>5652</v>
      </c>
      <c r="F124" t="s">
        <v>63</v>
      </c>
      <c r="G124" t="s">
        <v>22</v>
      </c>
      <c r="H124" t="s">
        <v>14</v>
      </c>
      <c r="I124">
        <v>12</v>
      </c>
      <c r="J124">
        <v>0.46436085999999999</v>
      </c>
      <c r="K124">
        <v>0.47305323999999999</v>
      </c>
      <c r="L124">
        <v>-8.6923699999999996E-3</v>
      </c>
      <c r="M124">
        <v>-1.8719010000000001E-2</v>
      </c>
      <c r="N124">
        <v>77.084530999999998</v>
      </c>
      <c r="O124">
        <v>72.078247000000005</v>
      </c>
      <c r="P124">
        <v>4.278734E-2</v>
      </c>
      <c r="Q124">
        <v>-7.9071290000000002E-2</v>
      </c>
      <c r="R124">
        <v>-6.3526559999999996E-2</v>
      </c>
      <c r="S124">
        <v>-3.1130080000000001E-2</v>
      </c>
      <c r="T124">
        <v>-8.6923699999999996E-3</v>
      </c>
      <c r="U124">
        <v>1.374533E-2</v>
      </c>
      <c r="V124">
        <v>4.6141809999999998E-2</v>
      </c>
      <c r="W124">
        <v>6.168655E-2</v>
      </c>
    </row>
    <row r="125" spans="1:25" x14ac:dyDescent="0.2">
      <c r="A125" t="s">
        <v>5781</v>
      </c>
      <c r="B125" t="s">
        <v>57</v>
      </c>
      <c r="C125" t="s">
        <v>58</v>
      </c>
      <c r="D125" t="s">
        <v>12</v>
      </c>
      <c r="E125" t="s">
        <v>5652</v>
      </c>
      <c r="F125" t="s">
        <v>63</v>
      </c>
      <c r="G125" t="s">
        <v>22</v>
      </c>
      <c r="H125" t="s">
        <v>14</v>
      </c>
      <c r="I125">
        <v>13</v>
      </c>
      <c r="J125">
        <v>0.49722108999999998</v>
      </c>
      <c r="K125" s="1">
        <v>0.50551451000000003</v>
      </c>
      <c r="L125">
        <v>-8.2934199999999993E-3</v>
      </c>
      <c r="M125">
        <v>-1.667954E-2</v>
      </c>
      <c r="N125">
        <v>78.741066000000004</v>
      </c>
      <c r="O125">
        <v>72.078247000000005</v>
      </c>
      <c r="P125">
        <v>4.037611E-2</v>
      </c>
      <c r="Q125">
        <v>-7.4706209999999995E-2</v>
      </c>
      <c r="R125">
        <v>-6.0037489999999999E-2</v>
      </c>
      <c r="S125">
        <v>-2.946667E-2</v>
      </c>
      <c r="T125">
        <v>-8.2934199999999993E-3</v>
      </c>
      <c r="U125">
        <v>1.287983E-2</v>
      </c>
      <c r="V125">
        <v>4.345065E-2</v>
      </c>
      <c r="W125">
        <v>5.8119369999999997E-2</v>
      </c>
    </row>
    <row r="126" spans="1:25" x14ac:dyDescent="0.2">
      <c r="A126" t="s">
        <v>5782</v>
      </c>
      <c r="B126" t="s">
        <v>57</v>
      </c>
      <c r="C126" t="s">
        <v>58</v>
      </c>
      <c r="D126" t="s">
        <v>12</v>
      </c>
      <c r="E126" t="s">
        <v>5652</v>
      </c>
      <c r="F126" t="s">
        <v>63</v>
      </c>
      <c r="G126" t="s">
        <v>22</v>
      </c>
      <c r="H126" t="s">
        <v>14</v>
      </c>
      <c r="I126">
        <v>14</v>
      </c>
      <c r="J126">
        <v>0.54646278000000004</v>
      </c>
      <c r="K126">
        <v>0.55175739000000001</v>
      </c>
      <c r="L126">
        <v>-5.2946099999999999E-3</v>
      </c>
      <c r="M126">
        <v>-9.6888800000000004E-3</v>
      </c>
      <c r="N126">
        <v>79.532839999999993</v>
      </c>
      <c r="O126">
        <v>72.078247000000005</v>
      </c>
      <c r="P126">
        <v>3.5953989999999998E-2</v>
      </c>
      <c r="Q126">
        <v>-6.4433669999999998E-2</v>
      </c>
      <c r="R126">
        <v>-5.1371510000000002E-2</v>
      </c>
      <c r="S126">
        <v>-2.4148909999999999E-2</v>
      </c>
      <c r="T126">
        <v>-5.2946099999999999E-3</v>
      </c>
      <c r="U126">
        <v>1.3559679999999999E-2</v>
      </c>
      <c r="V126">
        <v>4.0782279999999997E-2</v>
      </c>
      <c r="W126">
        <v>5.384444E-2</v>
      </c>
    </row>
    <row r="127" spans="1:25" x14ac:dyDescent="0.2">
      <c r="A127" t="s">
        <v>5783</v>
      </c>
      <c r="B127" t="s">
        <v>57</v>
      </c>
      <c r="C127" t="s">
        <v>58</v>
      </c>
      <c r="D127" t="s">
        <v>12</v>
      </c>
      <c r="E127" t="s">
        <v>5652</v>
      </c>
      <c r="F127" t="s">
        <v>63</v>
      </c>
      <c r="G127" t="s">
        <v>22</v>
      </c>
      <c r="H127" t="s">
        <v>14</v>
      </c>
      <c r="I127">
        <v>15</v>
      </c>
      <c r="J127">
        <v>0.60855287000000002</v>
      </c>
      <c r="K127">
        <v>0.60716519000000002</v>
      </c>
      <c r="L127">
        <v>1.3876800000000001E-3</v>
      </c>
      <c r="M127">
        <v>2.2802999999999999E-3</v>
      </c>
      <c r="N127">
        <v>79.956281000000004</v>
      </c>
      <c r="O127">
        <v>72.078247000000005</v>
      </c>
      <c r="P127">
        <v>3.502715E-2</v>
      </c>
      <c r="Q127">
        <v>-5.6226859999999997E-2</v>
      </c>
      <c r="R127">
        <v>-4.3501419999999999E-2</v>
      </c>
      <c r="S127">
        <v>-1.6980579999999999E-2</v>
      </c>
      <c r="T127">
        <v>1.3876800000000001E-3</v>
      </c>
      <c r="U127">
        <v>1.975594E-2</v>
      </c>
      <c r="V127">
        <v>4.6276789999999998E-2</v>
      </c>
      <c r="W127">
        <v>5.9002220000000001E-2</v>
      </c>
    </row>
    <row r="128" spans="1:25" x14ac:dyDescent="0.2">
      <c r="A128" t="s">
        <v>5784</v>
      </c>
      <c r="B128" t="s">
        <v>57</v>
      </c>
      <c r="C128" t="s">
        <v>58</v>
      </c>
      <c r="D128" t="s">
        <v>12</v>
      </c>
      <c r="E128" t="s">
        <v>5652</v>
      </c>
      <c r="F128" t="s">
        <v>63</v>
      </c>
      <c r="G128" t="s">
        <v>22</v>
      </c>
      <c r="H128" t="s">
        <v>14</v>
      </c>
      <c r="I128">
        <v>16</v>
      </c>
      <c r="J128">
        <v>0.67903433000000002</v>
      </c>
      <c r="K128">
        <v>0.68036269000000005</v>
      </c>
      <c r="L128">
        <v>-1.3283500000000001E-3</v>
      </c>
      <c r="M128">
        <v>-1.9562400000000001E-3</v>
      </c>
      <c r="N128">
        <v>79.820563000000007</v>
      </c>
      <c r="O128">
        <v>72.078247000000005</v>
      </c>
      <c r="P128">
        <v>3.115018E-2</v>
      </c>
      <c r="Q128">
        <v>-5.2565830000000001E-2</v>
      </c>
      <c r="R128">
        <v>-4.124891E-2</v>
      </c>
      <c r="S128">
        <v>-1.7663519999999999E-2</v>
      </c>
      <c r="T128">
        <v>-1.3283500000000001E-3</v>
      </c>
      <c r="U128">
        <v>1.5006820000000001E-2</v>
      </c>
      <c r="V128">
        <v>3.8592210000000002E-2</v>
      </c>
      <c r="W128">
        <v>4.9909130000000003E-2</v>
      </c>
    </row>
    <row r="129" spans="1:23" x14ac:dyDescent="0.2">
      <c r="A129" t="s">
        <v>5785</v>
      </c>
      <c r="B129" t="s">
        <v>57</v>
      </c>
      <c r="C129" t="s">
        <v>58</v>
      </c>
      <c r="D129" t="s">
        <v>12</v>
      </c>
      <c r="E129" t="s">
        <v>5652</v>
      </c>
      <c r="F129" t="s">
        <v>63</v>
      </c>
      <c r="G129" t="s">
        <v>22</v>
      </c>
      <c r="H129" t="s">
        <v>14</v>
      </c>
      <c r="I129">
        <v>22</v>
      </c>
      <c r="J129">
        <v>0.89417840999999998</v>
      </c>
      <c r="K129">
        <v>0.89303840000000001</v>
      </c>
      <c r="L129">
        <v>1.1400099999999999E-3</v>
      </c>
      <c r="M129">
        <v>1.2749199999999999E-3</v>
      </c>
      <c r="N129">
        <v>69.848460000000003</v>
      </c>
      <c r="O129">
        <v>72.078247000000005</v>
      </c>
      <c r="P129">
        <v>2.1292640000000002E-2</v>
      </c>
      <c r="Q129">
        <v>-3.3883259999999998E-2</v>
      </c>
      <c r="R129">
        <v>-2.61476E-2</v>
      </c>
      <c r="S129">
        <v>-1.0025859999999999E-2</v>
      </c>
      <c r="T129">
        <v>1.1400099999999999E-3</v>
      </c>
      <c r="U129">
        <v>1.230588E-2</v>
      </c>
      <c r="V129">
        <v>2.8427620000000001E-2</v>
      </c>
      <c r="W129">
        <v>3.6163279999999999E-2</v>
      </c>
    </row>
    <row r="130" spans="1:23" x14ac:dyDescent="0.2">
      <c r="A130" t="s">
        <v>5786</v>
      </c>
      <c r="B130" t="s">
        <v>57</v>
      </c>
      <c r="C130" t="s">
        <v>58</v>
      </c>
      <c r="D130" t="s">
        <v>12</v>
      </c>
      <c r="E130" t="s">
        <v>5652</v>
      </c>
      <c r="F130" t="s">
        <v>63</v>
      </c>
      <c r="G130" t="s">
        <v>22</v>
      </c>
      <c r="H130" t="s">
        <v>14</v>
      </c>
      <c r="I130">
        <v>23</v>
      </c>
      <c r="J130">
        <v>0.79807930000000005</v>
      </c>
      <c r="K130">
        <v>0.80094874000000005</v>
      </c>
      <c r="L130">
        <v>-2.86944E-3</v>
      </c>
      <c r="M130">
        <v>-3.5954300000000002E-3</v>
      </c>
      <c r="N130">
        <v>68.895379000000005</v>
      </c>
      <c r="O130">
        <v>72.078247000000005</v>
      </c>
      <c r="P130">
        <v>2.2501259999999999E-2</v>
      </c>
      <c r="Q130">
        <v>-3.988071E-2</v>
      </c>
      <c r="R130">
        <v>-3.1705959999999998E-2</v>
      </c>
      <c r="S130">
        <v>-1.4669110000000001E-2</v>
      </c>
      <c r="T130">
        <v>-2.86944E-3</v>
      </c>
      <c r="U130">
        <v>8.9302300000000008E-3</v>
      </c>
      <c r="V130">
        <v>2.596708E-2</v>
      </c>
      <c r="W130">
        <v>3.4141829999999998E-2</v>
      </c>
    </row>
    <row r="131" spans="1:23" x14ac:dyDescent="0.2">
      <c r="A131" t="s">
        <v>5787</v>
      </c>
      <c r="B131" t="s">
        <v>57</v>
      </c>
      <c r="C131" t="s">
        <v>58</v>
      </c>
      <c r="D131" t="s">
        <v>12</v>
      </c>
      <c r="E131" t="s">
        <v>5652</v>
      </c>
      <c r="F131" t="s">
        <v>63</v>
      </c>
      <c r="G131" t="s">
        <v>22</v>
      </c>
      <c r="H131" t="s">
        <v>14</v>
      </c>
      <c r="I131">
        <v>24</v>
      </c>
      <c r="J131">
        <v>0.67929406999999997</v>
      </c>
      <c r="K131">
        <v>0.68388388</v>
      </c>
      <c r="L131">
        <v>-4.5898199999999997E-3</v>
      </c>
      <c r="M131">
        <v>-6.7567399999999998E-3</v>
      </c>
      <c r="N131">
        <v>68.266921999999994</v>
      </c>
      <c r="O131">
        <v>72.078247000000005</v>
      </c>
      <c r="P131">
        <v>2.0534899999999998E-2</v>
      </c>
      <c r="Q131">
        <v>-3.836672E-2</v>
      </c>
      <c r="R131">
        <v>-3.0906349999999999E-2</v>
      </c>
      <c r="S131">
        <v>-1.535833E-2</v>
      </c>
      <c r="T131">
        <v>-4.5898199999999997E-3</v>
      </c>
      <c r="U131">
        <v>6.1786999999999996E-3</v>
      </c>
      <c r="V131">
        <v>2.1726720000000001E-2</v>
      </c>
      <c r="W131">
        <v>2.9187089999999999E-2</v>
      </c>
    </row>
    <row r="132" spans="1:23" x14ac:dyDescent="0.2">
      <c r="A132" t="s">
        <v>5788</v>
      </c>
      <c r="B132" t="s">
        <v>57</v>
      </c>
      <c r="C132" t="s">
        <v>58</v>
      </c>
      <c r="D132" t="s">
        <v>12</v>
      </c>
      <c r="E132" t="s">
        <v>5652</v>
      </c>
      <c r="F132" t="s">
        <v>63</v>
      </c>
      <c r="G132" t="s">
        <v>22</v>
      </c>
      <c r="H132" t="s">
        <v>14</v>
      </c>
      <c r="I132">
        <v>7</v>
      </c>
      <c r="J132">
        <v>0.49376757999999998</v>
      </c>
      <c r="K132" s="1">
        <v>0.49506135000000001</v>
      </c>
      <c r="L132">
        <v>-1.2937700000000001E-3</v>
      </c>
      <c r="M132">
        <v>-2.6202E-3</v>
      </c>
      <c r="N132">
        <v>66.340677999999997</v>
      </c>
      <c r="O132">
        <v>72.078247000000005</v>
      </c>
      <c r="P132">
        <v>8.5459000000000004E-3</v>
      </c>
      <c r="Q132">
        <v>-1.5350519999999999E-2</v>
      </c>
      <c r="R132">
        <v>-1.224578E-2</v>
      </c>
      <c r="S132">
        <v>-5.7752400000000001E-3</v>
      </c>
      <c r="T132">
        <v>-1.2937700000000001E-3</v>
      </c>
      <c r="U132">
        <v>3.1876999999999999E-3</v>
      </c>
      <c r="V132">
        <v>9.6582400000000002E-3</v>
      </c>
      <c r="W132">
        <v>1.276298E-2</v>
      </c>
    </row>
    <row r="133" spans="1:23" x14ac:dyDescent="0.2">
      <c r="A133" t="s">
        <v>5789</v>
      </c>
      <c r="B133" t="s">
        <v>57</v>
      </c>
      <c r="C133" t="s">
        <v>58</v>
      </c>
      <c r="D133" t="s">
        <v>12</v>
      </c>
      <c r="E133" t="s">
        <v>5652</v>
      </c>
      <c r="F133" t="s">
        <v>63</v>
      </c>
      <c r="G133" t="s">
        <v>22</v>
      </c>
      <c r="H133" t="s">
        <v>14</v>
      </c>
      <c r="I133">
        <v>8</v>
      </c>
      <c r="J133">
        <v>0.50692108999999996</v>
      </c>
      <c r="K133">
        <v>0.50759884</v>
      </c>
      <c r="L133">
        <v>-6.7774999999999997E-4</v>
      </c>
      <c r="M133">
        <v>-1.3370000000000001E-3</v>
      </c>
      <c r="N133">
        <v>67.174093999999997</v>
      </c>
      <c r="O133">
        <v>72.078247000000005</v>
      </c>
      <c r="P133">
        <v>6.3523299999999998E-3</v>
      </c>
      <c r="Q133">
        <v>-1.112641E-2</v>
      </c>
      <c r="R133">
        <v>-8.8185999999999994E-3</v>
      </c>
      <c r="S133">
        <v>-4.00892E-3</v>
      </c>
      <c r="T133">
        <v>-6.7774999999999997E-4</v>
      </c>
      <c r="U133">
        <v>2.6534100000000001E-3</v>
      </c>
      <c r="V133">
        <v>7.4630900000000003E-3</v>
      </c>
      <c r="W133">
        <v>9.7709000000000008E-3</v>
      </c>
    </row>
    <row r="134" spans="1:23" x14ac:dyDescent="0.2">
      <c r="A134" t="s">
        <v>5790</v>
      </c>
      <c r="B134" t="s">
        <v>57</v>
      </c>
      <c r="C134" t="s">
        <v>58</v>
      </c>
      <c r="D134" t="s">
        <v>12</v>
      </c>
      <c r="E134" t="s">
        <v>5652</v>
      </c>
      <c r="F134" t="s">
        <v>63</v>
      </c>
      <c r="G134" t="s">
        <v>22</v>
      </c>
      <c r="H134" t="s">
        <v>14</v>
      </c>
      <c r="I134">
        <v>9</v>
      </c>
      <c r="J134">
        <v>0.49234592999999999</v>
      </c>
      <c r="K134">
        <v>0.49342566999999998</v>
      </c>
      <c r="L134">
        <v>-1.07974E-3</v>
      </c>
      <c r="M134">
        <v>-2.1930500000000002E-3</v>
      </c>
      <c r="N134">
        <v>69.106414999999998</v>
      </c>
      <c r="O134">
        <v>72.078247000000005</v>
      </c>
      <c r="P134">
        <v>1.7147079999999999E-2</v>
      </c>
      <c r="Q134">
        <v>-2.928418E-2</v>
      </c>
      <c r="R134">
        <v>-2.305461E-2</v>
      </c>
      <c r="S134">
        <v>-1.007168E-2</v>
      </c>
      <c r="T134">
        <v>-1.07974E-3</v>
      </c>
      <c r="U134">
        <v>7.9121999999999994E-3</v>
      </c>
      <c r="V134">
        <v>2.0895130000000001E-2</v>
      </c>
      <c r="W134">
        <v>2.7124700000000002E-2</v>
      </c>
    </row>
    <row r="135" spans="1:23" x14ac:dyDescent="0.2">
      <c r="A135" t="s">
        <v>5791</v>
      </c>
      <c r="B135" t="s">
        <v>57</v>
      </c>
      <c r="C135" t="s">
        <v>58</v>
      </c>
      <c r="D135" t="s">
        <v>12</v>
      </c>
      <c r="E135" t="s">
        <v>5652</v>
      </c>
      <c r="F135" t="s">
        <v>63</v>
      </c>
      <c r="G135" t="s">
        <v>22</v>
      </c>
      <c r="H135" t="s">
        <v>15</v>
      </c>
      <c r="I135">
        <v>17</v>
      </c>
      <c r="J135">
        <v>0.74595316</v>
      </c>
      <c r="K135">
        <v>0.74151164999999997</v>
      </c>
      <c r="L135">
        <v>4.4415100000000001E-3</v>
      </c>
      <c r="M135">
        <v>5.9541400000000001E-3</v>
      </c>
      <c r="N135">
        <v>78.785604000000006</v>
      </c>
      <c r="O135">
        <v>72.078247000000005</v>
      </c>
      <c r="P135">
        <v>2.88735E-2</v>
      </c>
      <c r="Q135">
        <v>-4.3051159999999998E-2</v>
      </c>
      <c r="R135">
        <v>-3.2561359999999998E-2</v>
      </c>
      <c r="S135">
        <v>-1.0699770000000001E-2</v>
      </c>
      <c r="T135">
        <v>4.4415100000000001E-3</v>
      </c>
      <c r="U135">
        <v>1.9582789999999999E-2</v>
      </c>
      <c r="V135">
        <v>4.1444389999999998E-2</v>
      </c>
      <c r="W135">
        <v>5.1934189999999998E-2</v>
      </c>
    </row>
    <row r="136" spans="1:23" x14ac:dyDescent="0.2">
      <c r="A136" t="s">
        <v>5792</v>
      </c>
      <c r="B136" t="s">
        <v>57</v>
      </c>
      <c r="C136" t="s">
        <v>58</v>
      </c>
      <c r="D136" t="s">
        <v>12</v>
      </c>
      <c r="E136" t="s">
        <v>5652</v>
      </c>
      <c r="F136" t="s">
        <v>63</v>
      </c>
      <c r="G136" t="s">
        <v>22</v>
      </c>
      <c r="H136" t="s">
        <v>15</v>
      </c>
      <c r="I136">
        <v>18</v>
      </c>
      <c r="J136">
        <v>0.83057210000000004</v>
      </c>
      <c r="K136">
        <v>0.82358719999999996</v>
      </c>
      <c r="L136">
        <v>6.9848999999999996E-3</v>
      </c>
      <c r="M136">
        <v>8.4097500000000006E-3</v>
      </c>
      <c r="N136">
        <v>77.337962000000005</v>
      </c>
      <c r="O136">
        <v>72.078247000000005</v>
      </c>
      <c r="P136">
        <v>2.389749E-2</v>
      </c>
      <c r="Q136">
        <v>-3.2322969999999999E-2</v>
      </c>
      <c r="R136">
        <v>-2.3640970000000001E-2</v>
      </c>
      <c r="S136">
        <v>-5.5469500000000001E-3</v>
      </c>
      <c r="T136">
        <v>6.9848999999999996E-3</v>
      </c>
      <c r="U136">
        <v>1.9516760000000001E-2</v>
      </c>
      <c r="V136">
        <v>3.7610770000000002E-2</v>
      </c>
      <c r="W136">
        <v>4.6292779999999999E-2</v>
      </c>
    </row>
    <row r="137" spans="1:23" x14ac:dyDescent="0.2">
      <c r="A137" t="s">
        <v>5793</v>
      </c>
      <c r="B137" t="s">
        <v>57</v>
      </c>
      <c r="C137" t="s">
        <v>58</v>
      </c>
      <c r="D137" t="s">
        <v>12</v>
      </c>
      <c r="E137" t="s">
        <v>5652</v>
      </c>
      <c r="F137" t="s">
        <v>63</v>
      </c>
      <c r="G137" t="s">
        <v>22</v>
      </c>
      <c r="H137" t="s">
        <v>15</v>
      </c>
      <c r="I137">
        <v>19</v>
      </c>
      <c r="J137">
        <v>0.87612224000000005</v>
      </c>
      <c r="K137">
        <v>0.86604937999999998</v>
      </c>
      <c r="L137">
        <v>1.0072859999999999E-2</v>
      </c>
      <c r="M137">
        <v>1.149709E-2</v>
      </c>
      <c r="N137">
        <v>75.808308999999994</v>
      </c>
      <c r="O137">
        <v>72.078247000000005</v>
      </c>
      <c r="P137">
        <v>2.7807309999999998E-2</v>
      </c>
      <c r="Q137">
        <v>-3.5666089999999998E-2</v>
      </c>
      <c r="R137">
        <v>-2.5563639999999999E-2</v>
      </c>
      <c r="S137">
        <v>-4.5093099999999999E-3</v>
      </c>
      <c r="T137">
        <v>1.0072859999999999E-2</v>
      </c>
      <c r="U137">
        <v>2.4655030000000001E-2</v>
      </c>
      <c r="V137">
        <v>4.5709359999999997E-2</v>
      </c>
      <c r="W137">
        <v>5.5811810000000003E-2</v>
      </c>
    </row>
    <row r="138" spans="1:23" x14ac:dyDescent="0.2">
      <c r="A138" t="s">
        <v>5794</v>
      </c>
      <c r="B138" t="s">
        <v>57</v>
      </c>
      <c r="C138" t="s">
        <v>58</v>
      </c>
      <c r="D138" t="s">
        <v>12</v>
      </c>
      <c r="E138" t="s">
        <v>5652</v>
      </c>
      <c r="F138" t="s">
        <v>63</v>
      </c>
      <c r="G138" t="s">
        <v>22</v>
      </c>
      <c r="H138" t="s">
        <v>15</v>
      </c>
      <c r="I138">
        <v>20</v>
      </c>
      <c r="J138">
        <v>0.87851276</v>
      </c>
      <c r="K138">
        <v>0.86524489999999998</v>
      </c>
      <c r="L138">
        <v>1.3267859999999999E-2</v>
      </c>
      <c r="M138">
        <v>1.5102630000000001E-2</v>
      </c>
      <c r="N138">
        <v>73.819473000000002</v>
      </c>
      <c r="O138">
        <v>72.078247000000005</v>
      </c>
      <c r="P138">
        <v>2.290563E-2</v>
      </c>
      <c r="Q138">
        <v>-2.4408559999999999E-2</v>
      </c>
      <c r="R138">
        <v>-1.608689E-2</v>
      </c>
      <c r="S138">
        <v>1.2561300000000001E-3</v>
      </c>
      <c r="T138">
        <v>1.3267859999999999E-2</v>
      </c>
      <c r="U138">
        <v>2.5279579999999999E-2</v>
      </c>
      <c r="V138">
        <v>4.2622599999999997E-2</v>
      </c>
      <c r="W138">
        <v>5.094427E-2</v>
      </c>
    </row>
    <row r="139" spans="1:23" x14ac:dyDescent="0.2">
      <c r="A139" t="s">
        <v>5795</v>
      </c>
      <c r="B139" t="s">
        <v>57</v>
      </c>
      <c r="C139" t="s">
        <v>58</v>
      </c>
      <c r="D139" t="s">
        <v>12</v>
      </c>
      <c r="E139" t="s">
        <v>5652</v>
      </c>
      <c r="F139" t="s">
        <v>63</v>
      </c>
      <c r="G139" t="s">
        <v>22</v>
      </c>
      <c r="H139" t="s">
        <v>15</v>
      </c>
      <c r="I139">
        <v>21</v>
      </c>
      <c r="J139">
        <v>0.91540977999999995</v>
      </c>
      <c r="K139">
        <v>0.90379109000000002</v>
      </c>
      <c r="L139">
        <v>1.1618679999999999E-2</v>
      </c>
      <c r="M139">
        <v>1.269233E-2</v>
      </c>
      <c r="N139">
        <v>71.427132999999998</v>
      </c>
      <c r="O139">
        <v>72.078247000000005</v>
      </c>
      <c r="P139">
        <v>2.2382369999999999E-2</v>
      </c>
      <c r="Q139">
        <v>-2.519704E-2</v>
      </c>
      <c r="R139">
        <v>-1.7065480000000001E-2</v>
      </c>
      <c r="S139">
        <v>-1.1864E-4</v>
      </c>
      <c r="T139">
        <v>1.1618679999999999E-2</v>
      </c>
      <c r="U139">
        <v>2.335601E-2</v>
      </c>
      <c r="V139">
        <v>4.0302850000000001E-2</v>
      </c>
      <c r="W139">
        <v>4.8434409999999997E-2</v>
      </c>
    </row>
    <row r="140" spans="1:23" x14ac:dyDescent="0.2">
      <c r="A140" t="s">
        <v>5796</v>
      </c>
      <c r="B140" t="s">
        <v>57</v>
      </c>
      <c r="C140" t="s">
        <v>58</v>
      </c>
      <c r="D140" t="s">
        <v>12</v>
      </c>
      <c r="E140" t="s">
        <v>5652</v>
      </c>
      <c r="F140" t="s">
        <v>63</v>
      </c>
      <c r="G140" t="s">
        <v>22</v>
      </c>
      <c r="H140" t="s">
        <v>13</v>
      </c>
      <c r="I140">
        <v>1</v>
      </c>
      <c r="J140">
        <v>0.57966282999999996</v>
      </c>
      <c r="K140">
        <v>0.58054229999999996</v>
      </c>
      <c r="L140">
        <v>-8.7947000000000003E-4</v>
      </c>
      <c r="M140">
        <v>-1.51721E-3</v>
      </c>
      <c r="N140">
        <v>67.927074000000005</v>
      </c>
      <c r="O140">
        <v>72.078247000000005</v>
      </c>
      <c r="P140">
        <v>1.33022E-2</v>
      </c>
      <c r="Q140">
        <v>-2.2759649999999999E-2</v>
      </c>
      <c r="R140">
        <v>-1.7926930000000001E-2</v>
      </c>
      <c r="S140">
        <v>-7.85515E-3</v>
      </c>
      <c r="T140">
        <v>-8.7947000000000003E-4</v>
      </c>
      <c r="U140">
        <v>6.0962100000000003E-3</v>
      </c>
      <c r="V140">
        <v>1.616799E-2</v>
      </c>
      <c r="W140">
        <v>2.1000700000000001E-2</v>
      </c>
    </row>
    <row r="141" spans="1:23" x14ac:dyDescent="0.2">
      <c r="A141" t="s">
        <v>5797</v>
      </c>
      <c r="B141" t="s">
        <v>57</v>
      </c>
      <c r="C141" t="s">
        <v>58</v>
      </c>
      <c r="D141" t="s">
        <v>12</v>
      </c>
      <c r="E141" t="s">
        <v>5652</v>
      </c>
      <c r="F141" t="s">
        <v>63</v>
      </c>
      <c r="G141" t="s">
        <v>22</v>
      </c>
      <c r="H141" t="s">
        <v>13</v>
      </c>
      <c r="I141">
        <v>2</v>
      </c>
      <c r="J141">
        <v>0.52106337000000003</v>
      </c>
      <c r="K141">
        <v>0.52144754999999998</v>
      </c>
      <c r="L141">
        <v>-3.8418000000000002E-4</v>
      </c>
      <c r="M141">
        <v>-7.3729000000000004E-4</v>
      </c>
      <c r="N141">
        <v>67.514840000000007</v>
      </c>
      <c r="O141">
        <v>72.078247000000005</v>
      </c>
      <c r="P141">
        <v>1.026029E-2</v>
      </c>
      <c r="Q141">
        <v>-1.7260850000000001E-2</v>
      </c>
      <c r="R141">
        <v>-1.353327E-2</v>
      </c>
      <c r="S141">
        <v>-5.7646800000000003E-3</v>
      </c>
      <c r="T141">
        <v>-3.8418000000000002E-4</v>
      </c>
      <c r="U141">
        <v>4.9963200000000003E-3</v>
      </c>
      <c r="V141">
        <v>1.2764910000000001E-2</v>
      </c>
      <c r="W141">
        <v>1.64925E-2</v>
      </c>
    </row>
    <row r="142" spans="1:23" x14ac:dyDescent="0.2">
      <c r="A142" t="s">
        <v>5798</v>
      </c>
      <c r="B142" t="s">
        <v>57</v>
      </c>
      <c r="C142" t="s">
        <v>58</v>
      </c>
      <c r="D142" t="s">
        <v>12</v>
      </c>
      <c r="E142" t="s">
        <v>5652</v>
      </c>
      <c r="F142" t="s">
        <v>63</v>
      </c>
      <c r="G142" t="s">
        <v>22</v>
      </c>
      <c r="H142" t="s">
        <v>13</v>
      </c>
      <c r="I142">
        <v>3</v>
      </c>
      <c r="J142">
        <v>0.48191001</v>
      </c>
      <c r="K142" s="1">
        <v>0.48494565000000001</v>
      </c>
      <c r="L142">
        <v>-3.03565E-3</v>
      </c>
      <c r="M142">
        <v>-6.2991999999999996E-3</v>
      </c>
      <c r="N142">
        <v>67.042013999999995</v>
      </c>
      <c r="O142">
        <v>72.078247000000005</v>
      </c>
      <c r="P142">
        <v>1.0108580000000001E-2</v>
      </c>
      <c r="Q142">
        <v>-1.9662780000000001E-2</v>
      </c>
      <c r="R142">
        <v>-1.5990310000000001E-2</v>
      </c>
      <c r="S142">
        <v>-8.3365899999999996E-3</v>
      </c>
      <c r="T142">
        <v>-3.03565E-3</v>
      </c>
      <c r="U142">
        <v>2.2653E-3</v>
      </c>
      <c r="V142">
        <v>9.9190200000000006E-3</v>
      </c>
      <c r="W142">
        <v>1.3591489999999999E-2</v>
      </c>
    </row>
    <row r="143" spans="1:23" x14ac:dyDescent="0.2">
      <c r="A143" t="s">
        <v>5799</v>
      </c>
      <c r="B143" t="s">
        <v>57</v>
      </c>
      <c r="C143" t="s">
        <v>58</v>
      </c>
      <c r="D143" t="s">
        <v>12</v>
      </c>
      <c r="E143" t="s">
        <v>5652</v>
      </c>
      <c r="F143" t="s">
        <v>63</v>
      </c>
      <c r="G143" t="s">
        <v>22</v>
      </c>
      <c r="H143" t="s">
        <v>13</v>
      </c>
      <c r="I143">
        <v>4</v>
      </c>
      <c r="J143">
        <v>0.45834091999999999</v>
      </c>
      <c r="K143">
        <v>0.46327699</v>
      </c>
      <c r="L143">
        <v>-4.9360699999999999E-3</v>
      </c>
      <c r="M143">
        <v>-1.076942E-2</v>
      </c>
      <c r="N143">
        <v>66.794805999999994</v>
      </c>
      <c r="O143">
        <v>72.078247000000005</v>
      </c>
      <c r="P143">
        <v>8.3773200000000006E-3</v>
      </c>
      <c r="Q143">
        <v>-1.8715519999999999E-2</v>
      </c>
      <c r="R143">
        <v>-1.567203E-2</v>
      </c>
      <c r="S143">
        <v>-9.3291399999999997E-3</v>
      </c>
      <c r="T143">
        <v>-4.9360699999999999E-3</v>
      </c>
      <c r="U143">
        <v>-5.4299999999999997E-4</v>
      </c>
      <c r="V143">
        <v>5.7999000000000002E-3</v>
      </c>
      <c r="W143">
        <v>8.8433899999999996E-3</v>
      </c>
    </row>
    <row r="144" spans="1:23" x14ac:dyDescent="0.2">
      <c r="A144" t="s">
        <v>5800</v>
      </c>
      <c r="B144" t="s">
        <v>57</v>
      </c>
      <c r="C144" t="s">
        <v>58</v>
      </c>
      <c r="D144" t="s">
        <v>12</v>
      </c>
      <c r="E144" t="s">
        <v>5652</v>
      </c>
      <c r="F144" t="s">
        <v>63</v>
      </c>
      <c r="G144" t="s">
        <v>22</v>
      </c>
      <c r="H144" t="s">
        <v>13</v>
      </c>
      <c r="I144">
        <v>5</v>
      </c>
      <c r="J144">
        <v>0.45209477999999997</v>
      </c>
      <c r="K144">
        <v>0.45709841000000001</v>
      </c>
      <c r="L144">
        <v>-5.0036200000000003E-3</v>
      </c>
      <c r="M144">
        <v>-1.106764E-2</v>
      </c>
      <c r="N144">
        <v>66.497074999999995</v>
      </c>
      <c r="O144">
        <v>72.078247000000005</v>
      </c>
      <c r="P144">
        <v>7.5303200000000001E-3</v>
      </c>
      <c r="Q144">
        <v>-1.7389890000000002E-2</v>
      </c>
      <c r="R144">
        <v>-1.465411E-2</v>
      </c>
      <c r="S144">
        <v>-8.9525300000000002E-3</v>
      </c>
      <c r="T144">
        <v>-5.0036200000000003E-3</v>
      </c>
      <c r="U144">
        <v>-1.0547200000000001E-3</v>
      </c>
      <c r="V144">
        <v>4.6468600000000001E-3</v>
      </c>
      <c r="W144">
        <v>7.3826400000000002E-3</v>
      </c>
    </row>
    <row r="145" spans="1:23" x14ac:dyDescent="0.2">
      <c r="A145" t="s">
        <v>5801</v>
      </c>
      <c r="B145" t="s">
        <v>57</v>
      </c>
      <c r="C145" t="s">
        <v>58</v>
      </c>
      <c r="D145" t="s">
        <v>12</v>
      </c>
      <c r="E145" t="s">
        <v>5652</v>
      </c>
      <c r="F145" t="s">
        <v>63</v>
      </c>
      <c r="G145" t="s">
        <v>22</v>
      </c>
      <c r="H145" t="s">
        <v>13</v>
      </c>
      <c r="I145">
        <v>6</v>
      </c>
      <c r="J145">
        <v>0.46908069000000002</v>
      </c>
      <c r="K145">
        <v>0.47610369000000002</v>
      </c>
      <c r="L145">
        <v>-7.0229999999999997E-3</v>
      </c>
      <c r="M145">
        <v>-1.497184E-2</v>
      </c>
      <c r="N145">
        <v>66.387805</v>
      </c>
      <c r="O145">
        <v>72.078247000000005</v>
      </c>
      <c r="P145">
        <v>7.3030300000000003E-3</v>
      </c>
      <c r="Q145">
        <v>-1.9035409999999999E-2</v>
      </c>
      <c r="R145">
        <v>-1.6382210000000001E-2</v>
      </c>
      <c r="S145">
        <v>-1.085271E-2</v>
      </c>
      <c r="T145">
        <v>-7.0229999999999997E-3</v>
      </c>
      <c r="U145">
        <v>-3.1932900000000001E-3</v>
      </c>
      <c r="V145">
        <v>2.33621E-3</v>
      </c>
      <c r="W145" s="1">
        <v>4.9894099999999997E-3</v>
      </c>
    </row>
    <row r="146" spans="1:23" x14ac:dyDescent="0.2">
      <c r="A146" t="s">
        <v>5802</v>
      </c>
      <c r="B146" t="s">
        <v>57</v>
      </c>
      <c r="C146" t="s">
        <v>58</v>
      </c>
      <c r="D146" t="s">
        <v>12</v>
      </c>
      <c r="E146" t="s">
        <v>5652</v>
      </c>
      <c r="F146" t="s">
        <v>63</v>
      </c>
      <c r="G146" t="s">
        <v>21</v>
      </c>
      <c r="H146" t="s">
        <v>14</v>
      </c>
      <c r="I146">
        <v>10</v>
      </c>
      <c r="J146">
        <v>0.45220873</v>
      </c>
      <c r="K146">
        <v>0.45085417999999999</v>
      </c>
      <c r="L146">
        <v>1.3545499999999999E-3</v>
      </c>
      <c r="M146">
        <v>2.99541E-3</v>
      </c>
      <c r="N146">
        <v>68.198453000000001</v>
      </c>
      <c r="O146">
        <v>68.251530000000002</v>
      </c>
      <c r="P146">
        <v>3.1287559999999999E-2</v>
      </c>
      <c r="Q146">
        <v>-5.0108899999999998E-2</v>
      </c>
      <c r="R146">
        <v>-3.8742070000000003E-2</v>
      </c>
      <c r="S146">
        <v>-1.5052660000000001E-2</v>
      </c>
      <c r="T146">
        <v>1.3545499999999999E-3</v>
      </c>
      <c r="U146">
        <v>1.7761760000000001E-2</v>
      </c>
      <c r="V146">
        <v>4.1451170000000002E-2</v>
      </c>
      <c r="W146">
        <v>5.2817999999999997E-2</v>
      </c>
    </row>
    <row r="147" spans="1:23" x14ac:dyDescent="0.2">
      <c r="A147" t="s">
        <v>5803</v>
      </c>
      <c r="B147" t="s">
        <v>57</v>
      </c>
      <c r="C147" t="s">
        <v>58</v>
      </c>
      <c r="D147" t="s">
        <v>12</v>
      </c>
      <c r="E147" t="s">
        <v>5652</v>
      </c>
      <c r="F147" t="s">
        <v>63</v>
      </c>
      <c r="G147" t="s">
        <v>21</v>
      </c>
      <c r="H147" t="s">
        <v>14</v>
      </c>
      <c r="I147">
        <v>11</v>
      </c>
      <c r="J147">
        <v>0.42139939999999998</v>
      </c>
      <c r="K147">
        <v>0.42402885000000001</v>
      </c>
      <c r="L147">
        <v>-2.6294500000000002E-3</v>
      </c>
      <c r="M147">
        <v>-6.2398100000000001E-3</v>
      </c>
      <c r="N147">
        <v>71.084113000000002</v>
      </c>
      <c r="O147">
        <v>68.251530000000002</v>
      </c>
      <c r="P147">
        <v>4.242187E-2</v>
      </c>
      <c r="Q147">
        <v>-7.2407219999999994E-2</v>
      </c>
      <c r="R147">
        <v>-5.6995270000000001E-2</v>
      </c>
      <c r="S147">
        <v>-2.4875499999999998E-2</v>
      </c>
      <c r="T147">
        <v>-2.6294500000000002E-3</v>
      </c>
      <c r="U147">
        <v>1.9616600000000001E-2</v>
      </c>
      <c r="V147">
        <v>5.1736360000000002E-2</v>
      </c>
      <c r="W147">
        <v>6.7148319999999997E-2</v>
      </c>
    </row>
    <row r="148" spans="1:23" x14ac:dyDescent="0.2">
      <c r="A148" t="s">
        <v>5804</v>
      </c>
      <c r="B148" t="s">
        <v>57</v>
      </c>
      <c r="C148" t="s">
        <v>58</v>
      </c>
      <c r="D148" t="s">
        <v>12</v>
      </c>
      <c r="E148" t="s">
        <v>5652</v>
      </c>
      <c r="F148" t="s">
        <v>63</v>
      </c>
      <c r="G148" t="s">
        <v>21</v>
      </c>
      <c r="H148" t="s">
        <v>14</v>
      </c>
      <c r="I148">
        <v>12</v>
      </c>
      <c r="J148">
        <v>0.40525260000000002</v>
      </c>
      <c r="K148">
        <v>0.40942388000000002</v>
      </c>
      <c r="L148">
        <v>-4.1712800000000003E-3</v>
      </c>
      <c r="M148">
        <v>-1.029303E-2</v>
      </c>
      <c r="N148">
        <v>73.458944000000002</v>
      </c>
      <c r="O148">
        <v>68.251530000000002</v>
      </c>
      <c r="P148">
        <v>4.278734E-2</v>
      </c>
      <c r="Q148">
        <v>-7.4550199999999997E-2</v>
      </c>
      <c r="R148">
        <v>-5.9005469999999997E-2</v>
      </c>
      <c r="S148">
        <v>-2.6608980000000001E-2</v>
      </c>
      <c r="T148">
        <v>-4.1712800000000003E-3</v>
      </c>
      <c r="U148">
        <v>1.826643E-2</v>
      </c>
      <c r="V148">
        <v>5.0662909999999999E-2</v>
      </c>
      <c r="W148">
        <v>6.6207639999999998E-2</v>
      </c>
    </row>
    <row r="149" spans="1:23" x14ac:dyDescent="0.2">
      <c r="A149" t="s">
        <v>5805</v>
      </c>
      <c r="B149" t="s">
        <v>57</v>
      </c>
      <c r="C149" t="s">
        <v>58</v>
      </c>
      <c r="D149" t="s">
        <v>12</v>
      </c>
      <c r="E149" t="s">
        <v>5652</v>
      </c>
      <c r="F149" t="s">
        <v>63</v>
      </c>
      <c r="G149" t="s">
        <v>21</v>
      </c>
      <c r="H149" t="s">
        <v>14</v>
      </c>
      <c r="I149">
        <v>13</v>
      </c>
      <c r="J149">
        <v>0.40489582000000002</v>
      </c>
      <c r="K149">
        <v>0.40827373</v>
      </c>
      <c r="L149">
        <v>-3.37791E-3</v>
      </c>
      <c r="M149">
        <v>-8.3426799999999999E-3</v>
      </c>
      <c r="N149">
        <v>75.020078999999996</v>
      </c>
      <c r="O149">
        <v>68.251530000000002</v>
      </c>
      <c r="P149">
        <v>4.037611E-2</v>
      </c>
      <c r="Q149">
        <v>-6.9790699999999997E-2</v>
      </c>
      <c r="R149">
        <v>-5.5121980000000001E-2</v>
      </c>
      <c r="S149">
        <v>-2.4551170000000001E-2</v>
      </c>
      <c r="T149">
        <v>-3.37791E-3</v>
      </c>
      <c r="U149">
        <v>1.779534E-2</v>
      </c>
      <c r="V149">
        <v>4.8366149999999997E-2</v>
      </c>
      <c r="W149">
        <v>6.3034880000000001E-2</v>
      </c>
    </row>
    <row r="150" spans="1:23" x14ac:dyDescent="0.2">
      <c r="A150" t="s">
        <v>5806</v>
      </c>
      <c r="B150" t="s">
        <v>57</v>
      </c>
      <c r="C150" t="s">
        <v>58</v>
      </c>
      <c r="D150" t="s">
        <v>12</v>
      </c>
      <c r="E150" t="s">
        <v>5652</v>
      </c>
      <c r="F150" t="s">
        <v>63</v>
      </c>
      <c r="G150" t="s">
        <v>21</v>
      </c>
      <c r="H150" t="s">
        <v>14</v>
      </c>
      <c r="I150">
        <v>14</v>
      </c>
      <c r="J150">
        <v>0.41929319999999998</v>
      </c>
      <c r="K150">
        <v>0.41882767999999998</v>
      </c>
      <c r="L150">
        <v>4.6550999999999998E-4</v>
      </c>
      <c r="M150">
        <v>1.11023E-3</v>
      </c>
      <c r="N150">
        <v>75.474562000000006</v>
      </c>
      <c r="O150">
        <v>68.251530000000002</v>
      </c>
      <c r="P150">
        <v>3.5953989999999998E-2</v>
      </c>
      <c r="Q150">
        <v>-5.8673540000000003E-2</v>
      </c>
      <c r="R150">
        <v>-4.561138E-2</v>
      </c>
      <c r="S150">
        <v>-1.838878E-2</v>
      </c>
      <c r="T150">
        <v>4.6550999999999998E-4</v>
      </c>
      <c r="U150">
        <v>1.9319800000000002E-2</v>
      </c>
      <c r="V150">
        <v>4.6542409999999999E-2</v>
      </c>
      <c r="W150">
        <v>5.9604570000000003E-2</v>
      </c>
    </row>
    <row r="151" spans="1:23" x14ac:dyDescent="0.2">
      <c r="A151" t="s">
        <v>5807</v>
      </c>
      <c r="B151" t="s">
        <v>57</v>
      </c>
      <c r="C151" t="s">
        <v>58</v>
      </c>
      <c r="D151" t="s">
        <v>12</v>
      </c>
      <c r="E151" t="s">
        <v>5652</v>
      </c>
      <c r="F151" t="s">
        <v>63</v>
      </c>
      <c r="G151" t="s">
        <v>21</v>
      </c>
      <c r="H151" t="s">
        <v>14</v>
      </c>
      <c r="I151">
        <v>15</v>
      </c>
      <c r="J151">
        <v>0.44943975000000003</v>
      </c>
      <c r="K151">
        <v>0.44498939999999998</v>
      </c>
      <c r="L151">
        <v>4.4503499999999996E-3</v>
      </c>
      <c r="M151">
        <v>9.9019999999999993E-3</v>
      </c>
      <c r="N151" s="1">
        <v>75.207616000000002</v>
      </c>
      <c r="O151">
        <v>68.251530000000002</v>
      </c>
      <c r="P151">
        <v>3.502715E-2</v>
      </c>
      <c r="Q151">
        <v>-5.316419E-2</v>
      </c>
      <c r="R151">
        <v>-4.0438750000000002E-2</v>
      </c>
      <c r="S151">
        <v>-1.39179E-2</v>
      </c>
      <c r="T151">
        <v>4.4503499999999996E-3</v>
      </c>
      <c r="U151">
        <v>2.281861E-2</v>
      </c>
      <c r="V151">
        <v>4.9339460000000002E-2</v>
      </c>
      <c r="W151">
        <v>6.2064889999999998E-2</v>
      </c>
    </row>
    <row r="152" spans="1:23" x14ac:dyDescent="0.2">
      <c r="A152" t="s">
        <v>5808</v>
      </c>
      <c r="B152" t="s">
        <v>57</v>
      </c>
      <c r="C152" t="s">
        <v>58</v>
      </c>
      <c r="D152" t="s">
        <v>12</v>
      </c>
      <c r="E152" t="s">
        <v>5652</v>
      </c>
      <c r="F152" t="s">
        <v>63</v>
      </c>
      <c r="G152" t="s">
        <v>21</v>
      </c>
      <c r="H152" t="s">
        <v>14</v>
      </c>
      <c r="I152">
        <v>16</v>
      </c>
      <c r="J152">
        <v>0.49714746999999998</v>
      </c>
      <c r="K152">
        <v>0.49249504</v>
      </c>
      <c r="L152">
        <v>4.6524399999999999E-3</v>
      </c>
      <c r="M152">
        <v>9.3582600000000002E-3</v>
      </c>
      <c r="N152">
        <v>74.813204999999996</v>
      </c>
      <c r="O152">
        <v>68.251530000000002</v>
      </c>
      <c r="P152">
        <v>3.115018E-2</v>
      </c>
      <c r="Q152">
        <v>-4.6585040000000001E-2</v>
      </c>
      <c r="R152">
        <v>-3.526812E-2</v>
      </c>
      <c r="S152">
        <v>-1.1682730000000001E-2</v>
      </c>
      <c r="T152">
        <v>4.6524399999999999E-3</v>
      </c>
      <c r="U152">
        <v>2.098761E-2</v>
      </c>
      <c r="V152">
        <v>4.4573000000000002E-2</v>
      </c>
      <c r="W152">
        <v>5.5889920000000003E-2</v>
      </c>
    </row>
    <row r="153" spans="1:23" x14ac:dyDescent="0.2">
      <c r="A153" t="s">
        <v>5809</v>
      </c>
      <c r="B153" t="s">
        <v>57</v>
      </c>
      <c r="C153" t="s">
        <v>58</v>
      </c>
      <c r="D153" t="s">
        <v>12</v>
      </c>
      <c r="E153" t="s">
        <v>5652</v>
      </c>
      <c r="F153" t="s">
        <v>63</v>
      </c>
      <c r="G153" t="s">
        <v>21</v>
      </c>
      <c r="H153" t="s">
        <v>14</v>
      </c>
      <c r="I153">
        <v>22</v>
      </c>
      <c r="J153">
        <v>0.76172819000000003</v>
      </c>
      <c r="K153">
        <v>0.76389231999999996</v>
      </c>
      <c r="L153">
        <v>-2.1641299999999998E-3</v>
      </c>
      <c r="M153">
        <v>-2.8410800000000002E-3</v>
      </c>
      <c r="N153">
        <v>66.10633</v>
      </c>
      <c r="O153">
        <v>68.251530000000002</v>
      </c>
      <c r="P153">
        <v>2.1292640000000002E-2</v>
      </c>
      <c r="Q153">
        <v>-3.7187400000000002E-2</v>
      </c>
      <c r="R153">
        <v>-2.9451740000000001E-2</v>
      </c>
      <c r="S153">
        <v>-1.333E-2</v>
      </c>
      <c r="T153">
        <v>-2.1641299999999998E-3</v>
      </c>
      <c r="U153">
        <v>9.0017399999999994E-3</v>
      </c>
      <c r="V153">
        <v>2.512348E-2</v>
      </c>
      <c r="W153">
        <v>3.2859140000000002E-2</v>
      </c>
    </row>
    <row r="154" spans="1:23" x14ac:dyDescent="0.2">
      <c r="A154" t="s">
        <v>5810</v>
      </c>
      <c r="B154" t="s">
        <v>57</v>
      </c>
      <c r="C154" t="s">
        <v>58</v>
      </c>
      <c r="D154" t="s">
        <v>12</v>
      </c>
      <c r="E154" t="s">
        <v>5652</v>
      </c>
      <c r="F154" t="s">
        <v>63</v>
      </c>
      <c r="G154" t="s">
        <v>21</v>
      </c>
      <c r="H154" t="s">
        <v>14</v>
      </c>
      <c r="I154">
        <v>23</v>
      </c>
      <c r="J154">
        <v>0.67582434999999996</v>
      </c>
      <c r="K154">
        <v>0.67671756999999999</v>
      </c>
      <c r="L154">
        <v>-8.9320999999999997E-4</v>
      </c>
      <c r="M154">
        <v>-1.32167E-3</v>
      </c>
      <c r="N154">
        <v>65.281949999999995</v>
      </c>
      <c r="O154">
        <v>68.251530000000002</v>
      </c>
      <c r="P154">
        <v>2.2501259999999999E-2</v>
      </c>
      <c r="Q154">
        <v>-3.7904489999999999E-2</v>
      </c>
      <c r="R154">
        <v>-2.9729729999999999E-2</v>
      </c>
      <c r="S154">
        <v>-1.269288E-2</v>
      </c>
      <c r="T154">
        <v>-8.9320999999999997E-4</v>
      </c>
      <c r="U154">
        <v>1.090646E-2</v>
      </c>
      <c r="V154">
        <v>2.7943309999999999E-2</v>
      </c>
      <c r="W154">
        <v>3.611806E-2</v>
      </c>
    </row>
    <row r="155" spans="1:23" x14ac:dyDescent="0.2">
      <c r="A155" t="s">
        <v>5811</v>
      </c>
      <c r="B155" t="s">
        <v>57</v>
      </c>
      <c r="C155" t="s">
        <v>58</v>
      </c>
      <c r="D155" t="s">
        <v>12</v>
      </c>
      <c r="E155" t="s">
        <v>5652</v>
      </c>
      <c r="F155" t="s">
        <v>63</v>
      </c>
      <c r="G155" t="s">
        <v>21</v>
      </c>
      <c r="H155" t="s">
        <v>14</v>
      </c>
      <c r="I155">
        <v>24</v>
      </c>
      <c r="J155">
        <v>0.57350023000000006</v>
      </c>
      <c r="K155">
        <v>0.57693689000000004</v>
      </c>
      <c r="L155">
        <v>-3.4366599999999998E-3</v>
      </c>
      <c r="M155">
        <v>-5.99243E-3</v>
      </c>
      <c r="N155">
        <v>64.648058000000006</v>
      </c>
      <c r="O155">
        <v>68.251530000000002</v>
      </c>
      <c r="P155">
        <v>2.0534899999999998E-2</v>
      </c>
      <c r="Q155">
        <v>-3.7213570000000001E-2</v>
      </c>
      <c r="R155">
        <v>-2.97532E-2</v>
      </c>
      <c r="S155">
        <v>-1.420518E-2</v>
      </c>
      <c r="T155">
        <v>-3.4366599999999998E-3</v>
      </c>
      <c r="U155">
        <v>7.33185E-3</v>
      </c>
      <c r="V155">
        <v>2.287987E-2</v>
      </c>
      <c r="W155">
        <v>3.0340240000000001E-2</v>
      </c>
    </row>
    <row r="156" spans="1:23" x14ac:dyDescent="0.2">
      <c r="A156" t="s">
        <v>5812</v>
      </c>
      <c r="B156" t="s">
        <v>57</v>
      </c>
      <c r="C156" t="s">
        <v>58</v>
      </c>
      <c r="D156" t="s">
        <v>12</v>
      </c>
      <c r="E156" t="s">
        <v>5652</v>
      </c>
      <c r="F156" t="s">
        <v>63</v>
      </c>
      <c r="G156" t="s">
        <v>21</v>
      </c>
      <c r="H156" t="s">
        <v>14</v>
      </c>
      <c r="I156">
        <v>7</v>
      </c>
      <c r="J156">
        <v>0.46817092999999999</v>
      </c>
      <c r="K156">
        <v>0.46998414999999999</v>
      </c>
      <c r="L156">
        <v>-1.8132300000000001E-3</v>
      </c>
      <c r="M156" s="1">
        <v>-3.8730000000000001E-3</v>
      </c>
      <c r="N156">
        <v>62.703369000000002</v>
      </c>
      <c r="O156">
        <v>68.251530000000002</v>
      </c>
      <c r="P156">
        <v>8.5459000000000004E-3</v>
      </c>
      <c r="Q156">
        <v>-1.5869970000000001E-2</v>
      </c>
      <c r="R156">
        <v>-1.2765230000000001E-2</v>
      </c>
      <c r="S156">
        <v>-6.2947000000000003E-3</v>
      </c>
      <c r="T156">
        <v>-1.8132300000000001E-3</v>
      </c>
      <c r="U156">
        <v>2.66825E-3</v>
      </c>
      <c r="V156">
        <v>9.1387800000000009E-3</v>
      </c>
      <c r="W156">
        <v>1.2243520000000001E-2</v>
      </c>
    </row>
    <row r="157" spans="1:23" x14ac:dyDescent="0.2">
      <c r="A157" t="s">
        <v>5813</v>
      </c>
      <c r="B157" t="s">
        <v>57</v>
      </c>
      <c r="C157" t="s">
        <v>58</v>
      </c>
      <c r="D157" t="s">
        <v>12</v>
      </c>
      <c r="E157" t="s">
        <v>5652</v>
      </c>
      <c r="F157" t="s">
        <v>63</v>
      </c>
      <c r="G157" t="s">
        <v>21</v>
      </c>
      <c r="H157" t="s">
        <v>14</v>
      </c>
      <c r="I157">
        <v>8</v>
      </c>
      <c r="J157">
        <v>0.48829074</v>
      </c>
      <c r="K157">
        <v>0.48849115999999998</v>
      </c>
      <c r="L157">
        <v>-2.0042000000000001E-4</v>
      </c>
      <c r="M157">
        <v>-4.1046000000000002E-4</v>
      </c>
      <c r="N157">
        <v>63.681668999999999</v>
      </c>
      <c r="O157">
        <v>68.251530000000002</v>
      </c>
      <c r="P157">
        <v>6.3523299999999998E-3</v>
      </c>
      <c r="Q157">
        <v>-1.064908E-2</v>
      </c>
      <c r="R157">
        <v>-8.3412599999999996E-3</v>
      </c>
      <c r="S157">
        <v>-3.5315899999999998E-3</v>
      </c>
      <c r="T157">
        <v>-2.0042000000000001E-4</v>
      </c>
      <c r="U157">
        <v>3.1307399999999999E-3</v>
      </c>
      <c r="V157">
        <v>7.9404200000000001E-3</v>
      </c>
      <c r="W157">
        <v>1.024824E-2</v>
      </c>
    </row>
    <row r="158" spans="1:23" x14ac:dyDescent="0.2">
      <c r="A158" t="s">
        <v>5814</v>
      </c>
      <c r="B158" t="s">
        <v>57</v>
      </c>
      <c r="C158" t="s">
        <v>58</v>
      </c>
      <c r="D158" t="s">
        <v>12</v>
      </c>
      <c r="E158" t="s">
        <v>5652</v>
      </c>
      <c r="F158" t="s">
        <v>63</v>
      </c>
      <c r="G158" t="s">
        <v>21</v>
      </c>
      <c r="H158" t="s">
        <v>14</v>
      </c>
      <c r="I158">
        <v>9</v>
      </c>
      <c r="J158">
        <v>0.47833800999999998</v>
      </c>
      <c r="K158">
        <v>0.47843529000000001</v>
      </c>
      <c r="L158">
        <v>-9.7280000000000004E-5</v>
      </c>
      <c r="M158">
        <v>-2.0337E-4</v>
      </c>
      <c r="N158" s="1">
        <v>65.523548000000005</v>
      </c>
      <c r="O158">
        <v>68.251530000000002</v>
      </c>
      <c r="P158">
        <v>1.7147079999999999E-2</v>
      </c>
      <c r="Q158">
        <v>-2.8301719999999999E-2</v>
      </c>
      <c r="R158">
        <v>-2.2072149999999999E-2</v>
      </c>
      <c r="S158">
        <v>-9.0892200000000003E-3</v>
      </c>
      <c r="T158">
        <v>-9.7280000000000004E-5</v>
      </c>
      <c r="U158">
        <v>8.8946600000000004E-3</v>
      </c>
      <c r="V158">
        <v>2.1877589999999999E-2</v>
      </c>
      <c r="W158">
        <v>2.8107159999999999E-2</v>
      </c>
    </row>
    <row r="159" spans="1:23" x14ac:dyDescent="0.2">
      <c r="A159" t="s">
        <v>5815</v>
      </c>
      <c r="B159" t="s">
        <v>57</v>
      </c>
      <c r="C159" t="s">
        <v>58</v>
      </c>
      <c r="D159" t="s">
        <v>12</v>
      </c>
      <c r="E159" t="s">
        <v>5652</v>
      </c>
      <c r="F159" t="s">
        <v>63</v>
      </c>
      <c r="G159" t="s">
        <v>21</v>
      </c>
      <c r="H159" t="s">
        <v>15</v>
      </c>
      <c r="I159">
        <v>17</v>
      </c>
      <c r="J159">
        <v>0.55838399000000005</v>
      </c>
      <c r="K159">
        <v>0.55087927000000003</v>
      </c>
      <c r="L159">
        <v>7.5047100000000004E-3</v>
      </c>
      <c r="M159">
        <v>1.344006E-2</v>
      </c>
      <c r="N159">
        <v>74.259871000000004</v>
      </c>
      <c r="O159">
        <v>68.251530000000002</v>
      </c>
      <c r="P159">
        <v>2.88735E-2</v>
      </c>
      <c r="Q159">
        <v>-3.9987960000000003E-2</v>
      </c>
      <c r="R159">
        <v>-2.9498159999999999E-2</v>
      </c>
      <c r="S159">
        <v>-7.6365599999999997E-3</v>
      </c>
      <c r="T159">
        <v>7.5047100000000004E-3</v>
      </c>
      <c r="U159">
        <v>2.2645990000000001E-2</v>
      </c>
      <c r="V159">
        <v>4.450759E-2</v>
      </c>
      <c r="W159">
        <v>5.499739E-2</v>
      </c>
    </row>
    <row r="160" spans="1:23" x14ac:dyDescent="0.2">
      <c r="A160" t="s">
        <v>5816</v>
      </c>
      <c r="B160" t="s">
        <v>57</v>
      </c>
      <c r="C160" t="s">
        <v>58</v>
      </c>
      <c r="D160" t="s">
        <v>12</v>
      </c>
      <c r="E160" t="s">
        <v>5652</v>
      </c>
      <c r="F160" t="s">
        <v>63</v>
      </c>
      <c r="G160" t="s">
        <v>21</v>
      </c>
      <c r="H160" t="s">
        <v>15</v>
      </c>
      <c r="I160">
        <v>18</v>
      </c>
      <c r="J160">
        <v>0.63979527999999997</v>
      </c>
      <c r="K160">
        <v>0.63540571000000001</v>
      </c>
      <c r="L160">
        <v>4.3895599999999998E-3</v>
      </c>
      <c r="M160">
        <v>6.8608899999999997E-3</v>
      </c>
      <c r="N160">
        <v>73.409657999999993</v>
      </c>
      <c r="O160">
        <v>68.251530000000002</v>
      </c>
      <c r="P160">
        <v>2.389749E-2</v>
      </c>
      <c r="Q160">
        <v>-3.4918310000000001E-2</v>
      </c>
      <c r="R160">
        <v>-2.6236300000000001E-2</v>
      </c>
      <c r="S160">
        <v>-8.1422899999999999E-3</v>
      </c>
      <c r="T160">
        <v>4.3895599999999998E-3</v>
      </c>
      <c r="U160">
        <v>1.692142E-2</v>
      </c>
      <c r="V160">
        <v>3.501543E-2</v>
      </c>
      <c r="W160">
        <v>4.3697439999999997E-2</v>
      </c>
    </row>
    <row r="161" spans="1:23" x14ac:dyDescent="0.2">
      <c r="A161" t="s">
        <v>5817</v>
      </c>
      <c r="B161" t="s">
        <v>57</v>
      </c>
      <c r="C161" t="s">
        <v>58</v>
      </c>
      <c r="D161" t="s">
        <v>12</v>
      </c>
      <c r="E161" t="s">
        <v>5652</v>
      </c>
      <c r="F161" t="s">
        <v>63</v>
      </c>
      <c r="G161" t="s">
        <v>21</v>
      </c>
      <c r="H161" t="s">
        <v>15</v>
      </c>
      <c r="I161">
        <v>19</v>
      </c>
      <c r="J161">
        <v>0.70210494999999995</v>
      </c>
      <c r="K161">
        <v>0.69548648999999996</v>
      </c>
      <c r="L161">
        <v>6.6184599999999996E-3</v>
      </c>
      <c r="M161">
        <v>9.4265900000000003E-3</v>
      </c>
      <c r="N161">
        <v>72.157785000000004</v>
      </c>
      <c r="O161">
        <v>68.251530000000002</v>
      </c>
      <c r="P161">
        <v>2.7807309999999998E-2</v>
      </c>
      <c r="Q161">
        <v>-3.9120500000000002E-2</v>
      </c>
      <c r="R161">
        <v>-2.9018039999999998E-2</v>
      </c>
      <c r="S161">
        <v>-7.9637100000000006E-3</v>
      </c>
      <c r="T161">
        <v>6.6184599999999996E-3</v>
      </c>
      <c r="U161">
        <v>2.120062E-2</v>
      </c>
      <c r="V161">
        <v>4.2254949999999999E-2</v>
      </c>
      <c r="W161">
        <v>5.235741E-2</v>
      </c>
    </row>
    <row r="162" spans="1:23" x14ac:dyDescent="0.2">
      <c r="A162" t="s">
        <v>5818</v>
      </c>
      <c r="B162" t="s">
        <v>57</v>
      </c>
      <c r="C162" t="s">
        <v>58</v>
      </c>
      <c r="D162" t="s">
        <v>12</v>
      </c>
      <c r="E162" t="s">
        <v>5652</v>
      </c>
      <c r="F162" t="s">
        <v>63</v>
      </c>
      <c r="G162" t="s">
        <v>21</v>
      </c>
      <c r="H162" t="s">
        <v>15</v>
      </c>
      <c r="I162">
        <v>20</v>
      </c>
      <c r="J162">
        <v>0.73944018</v>
      </c>
      <c r="K162">
        <v>0.72922657000000002</v>
      </c>
      <c r="L162">
        <v>1.021361E-2</v>
      </c>
      <c r="M162">
        <v>1.3812619999999999E-2</v>
      </c>
      <c r="N162">
        <v>70.416186999999994</v>
      </c>
      <c r="O162">
        <v>68.251530000000002</v>
      </c>
      <c r="P162">
        <v>2.290563E-2</v>
      </c>
      <c r="Q162">
        <v>-2.7462799999999999E-2</v>
      </c>
      <c r="R162">
        <v>-1.9141140000000001E-2</v>
      </c>
      <c r="S162">
        <v>-1.7981200000000001E-3</v>
      </c>
      <c r="T162">
        <v>1.021361E-2</v>
      </c>
      <c r="U162">
        <v>2.2225330000000001E-2</v>
      </c>
      <c r="V162">
        <v>3.9568359999999997E-2</v>
      </c>
      <c r="W162">
        <v>4.7890019999999998E-2</v>
      </c>
    </row>
    <row r="163" spans="1:23" x14ac:dyDescent="0.2">
      <c r="A163" t="s">
        <v>5819</v>
      </c>
      <c r="B163" t="s">
        <v>57</v>
      </c>
      <c r="C163" t="s">
        <v>58</v>
      </c>
      <c r="D163" t="s">
        <v>12</v>
      </c>
      <c r="E163" t="s">
        <v>5652</v>
      </c>
      <c r="F163" t="s">
        <v>63</v>
      </c>
      <c r="G163" t="s">
        <v>21</v>
      </c>
      <c r="H163" t="s">
        <v>15</v>
      </c>
      <c r="I163">
        <v>21</v>
      </c>
      <c r="J163">
        <v>0.78608741000000004</v>
      </c>
      <c r="K163">
        <v>0.78085910000000003</v>
      </c>
      <c r="L163">
        <v>5.2283099999999999E-3</v>
      </c>
      <c r="M163">
        <v>6.6510500000000004E-3</v>
      </c>
      <c r="N163">
        <v>67.762022999999999</v>
      </c>
      <c r="O163">
        <v>68.251530000000002</v>
      </c>
      <c r="P163">
        <v>2.2382369999999999E-2</v>
      </c>
      <c r="Q163">
        <v>-3.1587419999999998E-2</v>
      </c>
      <c r="R163">
        <v>-2.3455859999999999E-2</v>
      </c>
      <c r="S163">
        <v>-6.5090199999999999E-3</v>
      </c>
      <c r="T163">
        <v>5.2283099999999999E-3</v>
      </c>
      <c r="U163">
        <v>1.6965629999999999E-2</v>
      </c>
      <c r="V163">
        <v>3.391247E-2</v>
      </c>
      <c r="W163">
        <v>4.2044030000000003E-2</v>
      </c>
    </row>
    <row r="164" spans="1:23" x14ac:dyDescent="0.2">
      <c r="A164" t="s">
        <v>5820</v>
      </c>
      <c r="B164" t="s">
        <v>57</v>
      </c>
      <c r="C164" t="s">
        <v>58</v>
      </c>
      <c r="D164" t="s">
        <v>12</v>
      </c>
      <c r="E164" t="s">
        <v>5652</v>
      </c>
      <c r="F164" t="s">
        <v>63</v>
      </c>
      <c r="G164" t="s">
        <v>21</v>
      </c>
      <c r="H164" t="s">
        <v>13</v>
      </c>
      <c r="I164">
        <v>1</v>
      </c>
      <c r="J164">
        <v>0.49860744000000001</v>
      </c>
      <c r="K164">
        <v>0.49967999000000002</v>
      </c>
      <c r="L164">
        <v>-1.07255E-3</v>
      </c>
      <c r="M164">
        <v>-2.15109E-3</v>
      </c>
      <c r="N164">
        <v>64.194818999999995</v>
      </c>
      <c r="O164">
        <v>68.251530000000002</v>
      </c>
      <c r="P164">
        <v>1.33022E-2</v>
      </c>
      <c r="Q164">
        <v>-2.2952719999999999E-2</v>
      </c>
      <c r="R164">
        <v>-1.8120009999999999E-2</v>
      </c>
      <c r="S164">
        <v>-8.04823E-3</v>
      </c>
      <c r="T164">
        <v>-1.07255E-3</v>
      </c>
      <c r="U164">
        <v>5.9031300000000004E-3</v>
      </c>
      <c r="V164">
        <v>1.5974909999999998E-2</v>
      </c>
      <c r="W164">
        <v>2.0807630000000001E-2</v>
      </c>
    </row>
    <row r="165" spans="1:23" x14ac:dyDescent="0.2">
      <c r="A165" t="s">
        <v>5821</v>
      </c>
      <c r="B165" t="s">
        <v>57</v>
      </c>
      <c r="C165" t="s">
        <v>58</v>
      </c>
      <c r="D165" t="s">
        <v>12</v>
      </c>
      <c r="E165" t="s">
        <v>5652</v>
      </c>
      <c r="F165" t="s">
        <v>63</v>
      </c>
      <c r="G165" t="s">
        <v>21</v>
      </c>
      <c r="H165" t="s">
        <v>13</v>
      </c>
      <c r="I165">
        <v>2</v>
      </c>
      <c r="J165">
        <v>0.45233603999999999</v>
      </c>
      <c r="K165">
        <v>0.45349342999999998</v>
      </c>
      <c r="L165">
        <v>-1.1573899999999999E-3</v>
      </c>
      <c r="M165">
        <v>-2.5587000000000001E-3</v>
      </c>
      <c r="N165">
        <v>63.952475</v>
      </c>
      <c r="O165">
        <v>68.251530000000002</v>
      </c>
      <c r="P165">
        <v>1.026029E-2</v>
      </c>
      <c r="Q165">
        <v>-1.8034069999999999E-2</v>
      </c>
      <c r="R165">
        <v>-1.430648E-2</v>
      </c>
      <c r="S165">
        <v>-6.5378900000000002E-3</v>
      </c>
      <c r="T165">
        <v>-1.1573899999999999E-3</v>
      </c>
      <c r="U165">
        <v>4.2231100000000004E-3</v>
      </c>
      <c r="V165">
        <v>1.1991699999999999E-2</v>
      </c>
      <c r="W165">
        <v>1.5719279999999999E-2</v>
      </c>
    </row>
    <row r="166" spans="1:23" x14ac:dyDescent="0.2">
      <c r="A166" t="s">
        <v>5822</v>
      </c>
      <c r="B166" t="s">
        <v>57</v>
      </c>
      <c r="C166" t="s">
        <v>58</v>
      </c>
      <c r="D166" t="s">
        <v>12</v>
      </c>
      <c r="E166" t="s">
        <v>5652</v>
      </c>
      <c r="F166" t="s">
        <v>63</v>
      </c>
      <c r="G166" t="s">
        <v>21</v>
      </c>
      <c r="H166" t="s">
        <v>13</v>
      </c>
      <c r="I166">
        <v>3</v>
      </c>
      <c r="J166">
        <v>0.42279876</v>
      </c>
      <c r="K166">
        <v>0.42567328999999998</v>
      </c>
      <c r="L166">
        <v>-2.8745300000000001E-3</v>
      </c>
      <c r="M166">
        <v>-6.7988099999999997E-3</v>
      </c>
      <c r="N166">
        <v>63.629551999999997</v>
      </c>
      <c r="O166">
        <v>68.251530000000002</v>
      </c>
      <c r="P166">
        <v>1.0108580000000001E-2</v>
      </c>
      <c r="Q166">
        <v>-1.9501660000000001E-2</v>
      </c>
      <c r="R166">
        <v>-1.5829200000000002E-2</v>
      </c>
      <c r="S166">
        <v>-8.1754700000000007E-3</v>
      </c>
      <c r="T166">
        <v>-2.8745300000000001E-3</v>
      </c>
      <c r="U166">
        <v>2.4264099999999999E-3</v>
      </c>
      <c r="V166">
        <v>1.008014E-2</v>
      </c>
      <c r="W166">
        <v>1.37526E-2</v>
      </c>
    </row>
    <row r="167" spans="1:23" x14ac:dyDescent="0.2">
      <c r="A167" t="s">
        <v>5823</v>
      </c>
      <c r="B167" t="s">
        <v>57</v>
      </c>
      <c r="C167" t="s">
        <v>58</v>
      </c>
      <c r="D167" t="s">
        <v>12</v>
      </c>
      <c r="E167" t="s">
        <v>5652</v>
      </c>
      <c r="F167" t="s">
        <v>63</v>
      </c>
      <c r="G167" t="s">
        <v>21</v>
      </c>
      <c r="H167" t="s">
        <v>13</v>
      </c>
      <c r="I167">
        <v>4</v>
      </c>
      <c r="J167">
        <v>0.40715024999999999</v>
      </c>
      <c r="K167">
        <v>0.40967041999999998</v>
      </c>
      <c r="L167">
        <v>-2.52017E-3</v>
      </c>
      <c r="M167">
        <v>-6.1897799999999998E-3</v>
      </c>
      <c r="N167">
        <v>63.271321999999998</v>
      </c>
      <c r="O167">
        <v>68.251530000000002</v>
      </c>
      <c r="P167">
        <v>8.3773200000000006E-3</v>
      </c>
      <c r="Q167">
        <v>-1.6299629999999999E-2</v>
      </c>
      <c r="R167">
        <v>-1.325613E-2</v>
      </c>
      <c r="S167">
        <v>-6.9132400000000002E-3</v>
      </c>
      <c r="T167">
        <v>-2.52017E-3</v>
      </c>
      <c r="U167">
        <v>1.8729E-3</v>
      </c>
      <c r="V167">
        <v>8.2157900000000006E-3</v>
      </c>
      <c r="W167">
        <v>1.125929E-2</v>
      </c>
    </row>
    <row r="168" spans="1:23" x14ac:dyDescent="0.2">
      <c r="A168" t="s">
        <v>5824</v>
      </c>
      <c r="B168" t="s">
        <v>57</v>
      </c>
      <c r="C168" t="s">
        <v>58</v>
      </c>
      <c r="D168" t="s">
        <v>12</v>
      </c>
      <c r="E168" t="s">
        <v>5652</v>
      </c>
      <c r="F168" t="s">
        <v>63</v>
      </c>
      <c r="G168" t="s">
        <v>21</v>
      </c>
      <c r="H168" t="s">
        <v>13</v>
      </c>
      <c r="I168">
        <v>5</v>
      </c>
      <c r="J168">
        <v>0.40729475999999998</v>
      </c>
      <c r="K168">
        <v>0.41123786000000001</v>
      </c>
      <c r="L168">
        <v>-3.9430999999999997E-3</v>
      </c>
      <c r="M168">
        <v>-9.6811899999999992E-3</v>
      </c>
      <c r="N168">
        <v>62.989676000000003</v>
      </c>
      <c r="O168">
        <v>68.251530000000002</v>
      </c>
      <c r="P168">
        <v>7.5303200000000001E-3</v>
      </c>
      <c r="Q168">
        <v>-1.6329369999999999E-2</v>
      </c>
      <c r="R168">
        <v>-1.3593589999999999E-2</v>
      </c>
      <c r="S168">
        <v>-7.8919999999999997E-3</v>
      </c>
      <c r="T168">
        <v>-3.9430999999999997E-3</v>
      </c>
      <c r="U168" s="1">
        <v>5.8019999999999997E-6</v>
      </c>
      <c r="V168">
        <v>5.7073899999999997E-3</v>
      </c>
      <c r="W168">
        <v>8.4431699999999998E-3</v>
      </c>
    </row>
    <row r="169" spans="1:23" x14ac:dyDescent="0.2">
      <c r="A169" t="s">
        <v>5825</v>
      </c>
      <c r="B169" t="s">
        <v>57</v>
      </c>
      <c r="C169" t="s">
        <v>58</v>
      </c>
      <c r="D169" t="s">
        <v>12</v>
      </c>
      <c r="E169" t="s">
        <v>5652</v>
      </c>
      <c r="F169" t="s">
        <v>63</v>
      </c>
      <c r="G169" t="s">
        <v>21</v>
      </c>
      <c r="H169" t="s">
        <v>13</v>
      </c>
      <c r="I169">
        <v>6</v>
      </c>
      <c r="J169">
        <v>0.43170476000000002</v>
      </c>
      <c r="K169">
        <v>0.43593714</v>
      </c>
      <c r="L169">
        <v>-4.23238E-3</v>
      </c>
      <c r="M169">
        <v>-9.8038699999999993E-3</v>
      </c>
      <c r="N169">
        <v>62.812730999999999</v>
      </c>
      <c r="O169">
        <v>68.251530000000002</v>
      </c>
      <c r="P169">
        <v>7.3030300000000003E-3</v>
      </c>
      <c r="Q169">
        <v>-1.6244789999999999E-2</v>
      </c>
      <c r="R169">
        <v>-1.3591580000000001E-2</v>
      </c>
      <c r="S169">
        <v>-8.0620899999999992E-3</v>
      </c>
      <c r="T169">
        <v>-4.23238E-3</v>
      </c>
      <c r="U169">
        <v>-4.0266999999999999E-4</v>
      </c>
      <c r="V169">
        <v>5.1268299999999998E-3</v>
      </c>
      <c r="W169">
        <v>7.7800300000000003E-3</v>
      </c>
    </row>
    <row r="170" spans="1:23" x14ac:dyDescent="0.2">
      <c r="A170" t="s">
        <v>5826</v>
      </c>
      <c r="B170" t="s">
        <v>57</v>
      </c>
      <c r="C170" t="s">
        <v>58</v>
      </c>
      <c r="D170" t="s">
        <v>12</v>
      </c>
      <c r="E170" t="s">
        <v>5652</v>
      </c>
      <c r="F170" t="s">
        <v>63</v>
      </c>
      <c r="G170" t="s">
        <v>35</v>
      </c>
      <c r="H170" t="s">
        <v>14</v>
      </c>
      <c r="I170">
        <v>10</v>
      </c>
      <c r="J170">
        <v>0.433583</v>
      </c>
      <c r="K170">
        <v>0.43751336000000002</v>
      </c>
      <c r="L170">
        <v>-3.9303599999999999E-3</v>
      </c>
      <c r="M170">
        <v>-9.0648299999999994E-3</v>
      </c>
      <c r="N170">
        <v>57.619084999999998</v>
      </c>
      <c r="O170">
        <v>57.817956000000002</v>
      </c>
      <c r="P170">
        <v>2.3249470000000001E-2</v>
      </c>
      <c r="Q170">
        <v>-4.2172330000000001E-2</v>
      </c>
      <c r="R170">
        <v>-3.3725749999999999E-2</v>
      </c>
      <c r="S170">
        <v>-1.612239E-2</v>
      </c>
      <c r="T170">
        <v>-3.9303599999999999E-3</v>
      </c>
      <c r="U170">
        <v>8.2616800000000004E-3</v>
      </c>
      <c r="V170">
        <v>2.5865039999999999E-2</v>
      </c>
      <c r="W170">
        <v>3.4311620000000001E-2</v>
      </c>
    </row>
    <row r="171" spans="1:23" x14ac:dyDescent="0.2">
      <c r="A171" t="s">
        <v>5827</v>
      </c>
      <c r="B171" t="s">
        <v>57</v>
      </c>
      <c r="C171" t="s">
        <v>58</v>
      </c>
      <c r="D171" t="s">
        <v>12</v>
      </c>
      <c r="E171" t="s">
        <v>5652</v>
      </c>
      <c r="F171" t="s">
        <v>63</v>
      </c>
      <c r="G171" t="s">
        <v>35</v>
      </c>
      <c r="H171" t="s">
        <v>14</v>
      </c>
      <c r="I171">
        <v>15</v>
      </c>
      <c r="J171">
        <v>0.32960967000000002</v>
      </c>
      <c r="K171">
        <v>0.33281779</v>
      </c>
      <c r="L171">
        <v>-3.2081200000000001E-3</v>
      </c>
      <c r="M171">
        <v>-9.7330999999999997E-3</v>
      </c>
      <c r="N171">
        <v>66.300892000000005</v>
      </c>
      <c r="O171">
        <v>57.817956000000002</v>
      </c>
      <c r="P171">
        <v>2.1898379999999999E-2</v>
      </c>
      <c r="Q171">
        <v>-3.9227749999999999E-2</v>
      </c>
      <c r="R171">
        <v>-3.1272029999999999E-2</v>
      </c>
      <c r="S171">
        <v>-1.4691640000000001E-2</v>
      </c>
      <c r="T171">
        <v>-3.2081200000000001E-3</v>
      </c>
      <c r="U171">
        <v>8.2754000000000005E-3</v>
      </c>
      <c r="V171">
        <v>2.4855780000000001E-2</v>
      </c>
      <c r="W171">
        <v>3.28115E-2</v>
      </c>
    </row>
    <row r="172" spans="1:23" x14ac:dyDescent="0.2">
      <c r="A172" t="s">
        <v>5828</v>
      </c>
      <c r="B172" t="s">
        <v>57</v>
      </c>
      <c r="C172" t="s">
        <v>58</v>
      </c>
      <c r="D172" t="s">
        <v>12</v>
      </c>
      <c r="E172" t="s">
        <v>5652</v>
      </c>
      <c r="F172" t="s">
        <v>63</v>
      </c>
      <c r="G172" t="s">
        <v>35</v>
      </c>
      <c r="H172" t="s">
        <v>14</v>
      </c>
      <c r="I172">
        <v>16</v>
      </c>
      <c r="J172">
        <v>0.36987951000000002</v>
      </c>
      <c r="K172">
        <v>0.37157431000000002</v>
      </c>
      <c r="L172">
        <v>-1.6948E-3</v>
      </c>
      <c r="M172">
        <v>-4.58203E-3</v>
      </c>
      <c r="N172">
        <v>65.819398000000007</v>
      </c>
      <c r="O172">
        <v>57.817956000000002</v>
      </c>
      <c r="P172">
        <v>1.7341909999999999E-2</v>
      </c>
      <c r="Q172">
        <v>-3.0219699999999999E-2</v>
      </c>
      <c r="R172">
        <v>-2.3919349999999999E-2</v>
      </c>
      <c r="S172">
        <v>-1.0788910000000001E-2</v>
      </c>
      <c r="T172">
        <v>-1.6948E-3</v>
      </c>
      <c r="U172">
        <v>7.3993100000000001E-3</v>
      </c>
      <c r="V172">
        <v>2.0529749999999999E-2</v>
      </c>
      <c r="W172">
        <v>2.6830099999999999E-2</v>
      </c>
    </row>
    <row r="173" spans="1:23" x14ac:dyDescent="0.2">
      <c r="A173" t="s">
        <v>5829</v>
      </c>
      <c r="B173" t="s">
        <v>57</v>
      </c>
      <c r="C173" t="s">
        <v>58</v>
      </c>
      <c r="D173" t="s">
        <v>12</v>
      </c>
      <c r="E173" t="s">
        <v>5652</v>
      </c>
      <c r="F173" t="s">
        <v>63</v>
      </c>
      <c r="G173" t="s">
        <v>35</v>
      </c>
      <c r="H173" t="s">
        <v>14</v>
      </c>
      <c r="I173">
        <v>22</v>
      </c>
      <c r="J173">
        <v>0.70281786000000002</v>
      </c>
      <c r="K173">
        <v>0.70515057000000003</v>
      </c>
      <c r="L173">
        <v>-2.3327199999999999E-3</v>
      </c>
      <c r="M173" s="1">
        <v>-3.3190899999999998E-3</v>
      </c>
      <c r="N173">
        <v>55.824046000000003</v>
      </c>
      <c r="O173">
        <v>57.817956000000002</v>
      </c>
      <c r="P173">
        <v>9.9621099999999997E-3</v>
      </c>
      <c r="Q173">
        <v>-1.8718930000000002E-2</v>
      </c>
      <c r="R173">
        <v>-1.5099680000000001E-2</v>
      </c>
      <c r="S173">
        <v>-7.5568500000000004E-3</v>
      </c>
      <c r="T173">
        <v>-2.3327199999999999E-3</v>
      </c>
      <c r="U173">
        <v>2.89142E-3</v>
      </c>
      <c r="V173">
        <v>1.0434239999999999E-2</v>
      </c>
      <c r="W173">
        <v>1.40535E-2</v>
      </c>
    </row>
    <row r="174" spans="1:23" x14ac:dyDescent="0.2">
      <c r="A174" t="s">
        <v>5830</v>
      </c>
      <c r="B174" t="s">
        <v>57</v>
      </c>
      <c r="C174" t="s">
        <v>58</v>
      </c>
      <c r="D174" t="s">
        <v>12</v>
      </c>
      <c r="E174" t="s">
        <v>5652</v>
      </c>
      <c r="F174" t="s">
        <v>63</v>
      </c>
      <c r="G174" t="s">
        <v>35</v>
      </c>
      <c r="H174" t="s">
        <v>14</v>
      </c>
      <c r="I174">
        <v>23</v>
      </c>
      <c r="J174">
        <v>0.60754558000000003</v>
      </c>
      <c r="K174">
        <v>0.61144498000000003</v>
      </c>
      <c r="L174">
        <v>-3.8993999999999999E-3</v>
      </c>
      <c r="M174">
        <v>-6.4182800000000002E-3</v>
      </c>
      <c r="N174">
        <v>55.081254999999999</v>
      </c>
      <c r="O174">
        <v>57.817956000000002</v>
      </c>
      <c r="P174">
        <v>7.8996699999999993E-3</v>
      </c>
      <c r="Q174">
        <v>-1.6893200000000001E-2</v>
      </c>
      <c r="R174">
        <v>-1.4023229999999999E-2</v>
      </c>
      <c r="S174">
        <v>-8.0419900000000006E-3</v>
      </c>
      <c r="T174">
        <v>-3.8993999999999999E-3</v>
      </c>
      <c r="U174">
        <v>2.4319000000000001E-4</v>
      </c>
      <c r="V174">
        <v>6.2244300000000004E-3</v>
      </c>
      <c r="W174">
        <v>9.0944000000000007E-3</v>
      </c>
    </row>
    <row r="175" spans="1:23" x14ac:dyDescent="0.2">
      <c r="A175" t="s">
        <v>5831</v>
      </c>
      <c r="B175" t="s">
        <v>57</v>
      </c>
      <c r="C175" t="s">
        <v>58</v>
      </c>
      <c r="D175" t="s">
        <v>12</v>
      </c>
      <c r="E175" t="s">
        <v>5652</v>
      </c>
      <c r="F175" t="s">
        <v>63</v>
      </c>
      <c r="G175" t="s">
        <v>35</v>
      </c>
      <c r="H175" t="s">
        <v>14</v>
      </c>
      <c r="I175">
        <v>24</v>
      </c>
      <c r="J175">
        <v>0.51384885999999996</v>
      </c>
      <c r="K175">
        <v>0.51700880000000005</v>
      </c>
      <c r="L175">
        <v>-3.15994E-3</v>
      </c>
      <c r="M175">
        <v>-6.1495500000000002E-3</v>
      </c>
      <c r="N175">
        <v>54.425148999999998</v>
      </c>
      <c r="O175">
        <v>57.817956000000002</v>
      </c>
      <c r="P175">
        <v>8.5048099999999998E-3</v>
      </c>
      <c r="Q175">
        <v>-1.71491E-2</v>
      </c>
      <c r="R175">
        <v>-1.405929E-2</v>
      </c>
      <c r="S175">
        <v>-7.61986E-3</v>
      </c>
      <c r="T175">
        <v>-3.15994E-3</v>
      </c>
      <c r="U175">
        <v>1.29999E-3</v>
      </c>
      <c r="V175">
        <v>7.7394100000000004E-3</v>
      </c>
      <c r="W175">
        <v>1.082923E-2</v>
      </c>
    </row>
    <row r="176" spans="1:23" x14ac:dyDescent="0.2">
      <c r="A176" t="s">
        <v>5832</v>
      </c>
      <c r="B176" t="s">
        <v>57</v>
      </c>
      <c r="C176" t="s">
        <v>58</v>
      </c>
      <c r="D176" t="s">
        <v>12</v>
      </c>
      <c r="E176" t="s">
        <v>5652</v>
      </c>
      <c r="F176" t="s">
        <v>63</v>
      </c>
      <c r="G176" t="s">
        <v>35</v>
      </c>
      <c r="H176" t="s">
        <v>14</v>
      </c>
      <c r="I176">
        <v>7</v>
      </c>
      <c r="J176">
        <v>0.55375503999999998</v>
      </c>
      <c r="K176">
        <v>0.55641021000000002</v>
      </c>
      <c r="L176">
        <v>-2.65518E-3</v>
      </c>
      <c r="M176">
        <v>-4.7948599999999997E-3</v>
      </c>
      <c r="N176">
        <v>50.769308000000002</v>
      </c>
      <c r="O176">
        <v>57.817956000000002</v>
      </c>
      <c r="P176">
        <v>8.6634999999999993E-3</v>
      </c>
      <c r="Q176">
        <v>-1.6905369999999999E-2</v>
      </c>
      <c r="R176">
        <v>-1.375791E-2</v>
      </c>
      <c r="S176">
        <v>-7.1983200000000002E-3</v>
      </c>
      <c r="T176">
        <v>-2.65518E-3</v>
      </c>
      <c r="U176">
        <v>1.8879700000000001E-3</v>
      </c>
      <c r="V176">
        <v>8.4475499999999999E-3</v>
      </c>
      <c r="W176">
        <v>1.1595019999999999E-2</v>
      </c>
    </row>
    <row r="177" spans="1:27" x14ac:dyDescent="0.2">
      <c r="A177" t="s">
        <v>5833</v>
      </c>
      <c r="B177" t="s">
        <v>57</v>
      </c>
      <c r="C177" t="s">
        <v>58</v>
      </c>
      <c r="D177" t="s">
        <v>12</v>
      </c>
      <c r="E177" t="s">
        <v>5652</v>
      </c>
      <c r="F177" t="s">
        <v>63</v>
      </c>
      <c r="G177" t="s">
        <v>35</v>
      </c>
      <c r="H177" t="s">
        <v>14</v>
      </c>
      <c r="I177">
        <v>8</v>
      </c>
      <c r="J177">
        <v>0.56220707999999997</v>
      </c>
      <c r="K177">
        <v>0.56696773</v>
      </c>
      <c r="L177">
        <v>-4.76065E-3</v>
      </c>
      <c r="M177">
        <v>-8.4677799999999994E-3</v>
      </c>
      <c r="N177">
        <v>50.734327</v>
      </c>
      <c r="O177">
        <v>57.817956000000002</v>
      </c>
      <c r="P177">
        <v>9.1354100000000001E-3</v>
      </c>
      <c r="Q177">
        <v>-1.9787059999999999E-2</v>
      </c>
      <c r="R177">
        <v>-1.6468150000000001E-2</v>
      </c>
      <c r="S177">
        <v>-9.5512600000000007E-3</v>
      </c>
      <c r="T177">
        <v>-4.76065E-3</v>
      </c>
      <c r="U177">
        <v>2.9969999999999999E-5</v>
      </c>
      <c r="V177">
        <v>6.9468500000000001E-3</v>
      </c>
      <c r="W177">
        <v>1.026577E-2</v>
      </c>
    </row>
    <row r="178" spans="1:27" x14ac:dyDescent="0.2">
      <c r="A178" t="s">
        <v>5834</v>
      </c>
      <c r="B178" t="s">
        <v>57</v>
      </c>
      <c r="C178" t="s">
        <v>58</v>
      </c>
      <c r="D178" t="s">
        <v>12</v>
      </c>
      <c r="E178" t="s">
        <v>5652</v>
      </c>
      <c r="F178" t="s">
        <v>63</v>
      </c>
      <c r="G178" t="s">
        <v>35</v>
      </c>
      <c r="H178" t="s">
        <v>14</v>
      </c>
      <c r="I178">
        <v>9</v>
      </c>
      <c r="J178">
        <v>0.49872164000000002</v>
      </c>
      <c r="K178">
        <v>0.50297910999999995</v>
      </c>
      <c r="L178">
        <v>-4.2574600000000002E-3</v>
      </c>
      <c r="M178" s="1">
        <v>-8.5367499999999992E-3</v>
      </c>
      <c r="N178">
        <v>53.694358999999999</v>
      </c>
      <c r="O178">
        <v>57.817956000000002</v>
      </c>
      <c r="P178">
        <v>1.155109E-2</v>
      </c>
      <c r="Q178">
        <v>-2.325731E-2</v>
      </c>
      <c r="R178">
        <v>-1.9060779999999999E-2</v>
      </c>
      <c r="S178">
        <v>-1.031486E-2</v>
      </c>
      <c r="T178">
        <v>-4.2574600000000002E-3</v>
      </c>
      <c r="U178">
        <v>1.7999400000000001E-3</v>
      </c>
      <c r="V178">
        <v>1.0545850000000001E-2</v>
      </c>
      <c r="W178">
        <v>1.4742389999999999E-2</v>
      </c>
    </row>
    <row r="179" spans="1:27" x14ac:dyDescent="0.2">
      <c r="A179" t="s">
        <v>5835</v>
      </c>
      <c r="B179" t="s">
        <v>57</v>
      </c>
      <c r="C179" t="s">
        <v>58</v>
      </c>
      <c r="D179" t="s">
        <v>12</v>
      </c>
      <c r="E179" t="s">
        <v>5652</v>
      </c>
      <c r="F179" t="s">
        <v>63</v>
      </c>
      <c r="G179" t="s">
        <v>35</v>
      </c>
      <c r="H179" t="s">
        <v>15</v>
      </c>
      <c r="I179">
        <v>17</v>
      </c>
      <c r="J179">
        <v>0.44099144000000001</v>
      </c>
      <c r="K179">
        <v>0.43763669999999999</v>
      </c>
      <c r="L179">
        <v>3.3547300000000002E-3</v>
      </c>
      <c r="M179" s="1">
        <v>7.6072500000000003E-3</v>
      </c>
      <c r="N179">
        <v>64.731714999999994</v>
      </c>
      <c r="O179" s="1">
        <v>57.817956000000002</v>
      </c>
      <c r="P179">
        <v>1.2662349999999999E-2</v>
      </c>
      <c r="Q179">
        <v>-1.7472979999999999E-2</v>
      </c>
      <c r="R179">
        <v>-1.2872720000000001E-2</v>
      </c>
      <c r="S179">
        <v>-3.2854099999999999E-3</v>
      </c>
      <c r="T179">
        <v>3.3547300000000002E-3</v>
      </c>
      <c r="U179">
        <v>9.9948799999999994E-3</v>
      </c>
      <c r="V179">
        <v>1.9582189999999999E-2</v>
      </c>
      <c r="W179">
        <v>2.4182450000000001E-2</v>
      </c>
      <c r="Y179" s="1"/>
      <c r="AA179" s="1"/>
    </row>
    <row r="180" spans="1:27" x14ac:dyDescent="0.2">
      <c r="A180" t="s">
        <v>5836</v>
      </c>
      <c r="B180" t="s">
        <v>57</v>
      </c>
      <c r="C180" t="s">
        <v>58</v>
      </c>
      <c r="D180" t="s">
        <v>12</v>
      </c>
      <c r="E180" t="s">
        <v>5652</v>
      </c>
      <c r="F180" t="s">
        <v>63</v>
      </c>
      <c r="G180" t="s">
        <v>35</v>
      </c>
      <c r="H180" t="s">
        <v>15</v>
      </c>
      <c r="I180">
        <v>18</v>
      </c>
      <c r="J180">
        <v>0.56447150999999995</v>
      </c>
      <c r="K180">
        <v>0.55973079000000003</v>
      </c>
      <c r="L180">
        <v>4.7407200000000004E-3</v>
      </c>
      <c r="M180">
        <v>8.3985099999999997E-3</v>
      </c>
      <c r="N180">
        <v>63.193660000000001</v>
      </c>
      <c r="O180">
        <v>57.817956000000002</v>
      </c>
      <c r="P180">
        <v>1.142632E-2</v>
      </c>
      <c r="Q180">
        <v>-1.4053909999999999E-2</v>
      </c>
      <c r="R180">
        <v>-9.9027000000000004E-3</v>
      </c>
      <c r="S180">
        <v>-1.25125E-3</v>
      </c>
      <c r="T180">
        <v>4.7407200000000004E-3</v>
      </c>
      <c r="U180">
        <v>1.073269E-2</v>
      </c>
      <c r="V180">
        <v>1.9384140000000001E-2</v>
      </c>
      <c r="W180">
        <v>2.353535E-2</v>
      </c>
    </row>
    <row r="181" spans="1:27" x14ac:dyDescent="0.2">
      <c r="A181" t="s">
        <v>5837</v>
      </c>
      <c r="B181" t="s">
        <v>57</v>
      </c>
      <c r="C181" t="s">
        <v>58</v>
      </c>
      <c r="D181" t="s">
        <v>12</v>
      </c>
      <c r="E181" t="s">
        <v>5652</v>
      </c>
      <c r="F181" t="s">
        <v>63</v>
      </c>
      <c r="G181" t="s">
        <v>35</v>
      </c>
      <c r="H181" t="s">
        <v>15</v>
      </c>
      <c r="I181">
        <v>19</v>
      </c>
      <c r="J181">
        <v>0.68604365</v>
      </c>
      <c r="K181">
        <v>0.68418804</v>
      </c>
      <c r="L181">
        <v>1.8556099999999999E-3</v>
      </c>
      <c r="M181">
        <v>2.7047999999999998E-3</v>
      </c>
      <c r="N181">
        <v>60.806562999999997</v>
      </c>
      <c r="O181">
        <v>57.817956000000002</v>
      </c>
      <c r="P181">
        <v>1.1559089999999999E-2</v>
      </c>
      <c r="Q181">
        <v>-1.71574E-2</v>
      </c>
      <c r="R181">
        <v>-1.2957959999999999E-2</v>
      </c>
      <c r="S181">
        <v>-4.2059799999999998E-3</v>
      </c>
      <c r="T181">
        <v>1.8556099999999999E-3</v>
      </c>
      <c r="U181">
        <v>7.9172099999999992E-3</v>
      </c>
      <c r="V181">
        <v>1.6669179999999999E-2</v>
      </c>
      <c r="W181">
        <v>2.0868629999999999E-2</v>
      </c>
    </row>
    <row r="182" spans="1:27" x14ac:dyDescent="0.2">
      <c r="A182" t="s">
        <v>5838</v>
      </c>
      <c r="B182" t="s">
        <v>57</v>
      </c>
      <c r="C182" t="s">
        <v>58</v>
      </c>
      <c r="D182" t="s">
        <v>12</v>
      </c>
      <c r="E182" t="s">
        <v>5652</v>
      </c>
      <c r="F182" t="s">
        <v>63</v>
      </c>
      <c r="G182" t="s">
        <v>35</v>
      </c>
      <c r="H182" t="s">
        <v>15</v>
      </c>
      <c r="I182">
        <v>20</v>
      </c>
      <c r="J182">
        <v>0.76178400999999996</v>
      </c>
      <c r="K182">
        <v>0.76295513999999998</v>
      </c>
      <c r="L182">
        <v>-1.17113E-3</v>
      </c>
      <c r="M182">
        <v>-1.53735E-3</v>
      </c>
      <c r="N182">
        <v>58.555782000000001</v>
      </c>
      <c r="O182">
        <v>57.817956000000002</v>
      </c>
      <c r="P182">
        <v>9.0879800000000007E-3</v>
      </c>
      <c r="Q182">
        <v>-1.6119519999999998E-2</v>
      </c>
      <c r="R182">
        <v>-1.281784E-2</v>
      </c>
      <c r="S182">
        <v>-5.9368700000000003E-3</v>
      </c>
      <c r="T182">
        <v>-1.17113E-3</v>
      </c>
      <c r="U182">
        <v>3.5946099999999998E-3</v>
      </c>
      <c r="V182">
        <v>1.047558E-2</v>
      </c>
      <c r="W182">
        <v>1.377726E-2</v>
      </c>
    </row>
    <row r="183" spans="1:27" x14ac:dyDescent="0.2">
      <c r="A183" t="s">
        <v>5839</v>
      </c>
      <c r="B183" t="s">
        <v>57</v>
      </c>
      <c r="C183" t="s">
        <v>58</v>
      </c>
      <c r="D183" t="s">
        <v>12</v>
      </c>
      <c r="E183" t="s">
        <v>5652</v>
      </c>
      <c r="F183" t="s">
        <v>63</v>
      </c>
      <c r="G183" t="s">
        <v>35</v>
      </c>
      <c r="H183" t="s">
        <v>15</v>
      </c>
      <c r="I183">
        <v>21</v>
      </c>
      <c r="J183">
        <v>0.75672064000000006</v>
      </c>
      <c r="K183">
        <v>0.75822803999999999</v>
      </c>
      <c r="L183">
        <v>-1.5073899999999999E-3</v>
      </c>
      <c r="M183">
        <v>-1.9920099999999998E-3</v>
      </c>
      <c r="N183">
        <v>56.896213000000003</v>
      </c>
      <c r="O183">
        <v>57.817956000000002</v>
      </c>
      <c r="P183">
        <v>1.067827E-2</v>
      </c>
      <c r="Q183">
        <v>-1.9071589999999999E-2</v>
      </c>
      <c r="R183">
        <v>-1.519215E-2</v>
      </c>
      <c r="S183">
        <v>-7.1070899999999999E-3</v>
      </c>
      <c r="T183">
        <v>-1.5073899999999999E-3</v>
      </c>
      <c r="U183">
        <v>4.0923000000000001E-3</v>
      </c>
      <c r="V183">
        <v>1.217736E-2</v>
      </c>
      <c r="W183">
        <v>1.60568E-2</v>
      </c>
    </row>
    <row r="184" spans="1:27" x14ac:dyDescent="0.2">
      <c r="A184" t="s">
        <v>5840</v>
      </c>
      <c r="B184" t="s">
        <v>57</v>
      </c>
      <c r="C184" t="s">
        <v>58</v>
      </c>
      <c r="D184" t="s">
        <v>12</v>
      </c>
      <c r="E184" t="s">
        <v>5652</v>
      </c>
      <c r="F184" t="s">
        <v>63</v>
      </c>
      <c r="G184" t="s">
        <v>35</v>
      </c>
      <c r="H184" t="s">
        <v>13</v>
      </c>
      <c r="I184">
        <v>1</v>
      </c>
      <c r="J184">
        <v>0.45810662000000002</v>
      </c>
      <c r="K184">
        <v>0.46187372999999998</v>
      </c>
      <c r="L184">
        <v>-3.7671100000000002E-3</v>
      </c>
      <c r="M184">
        <v>-8.2232099999999999E-3</v>
      </c>
      <c r="N184">
        <v>54.404577000000003</v>
      </c>
      <c r="O184">
        <v>57.817956000000002</v>
      </c>
      <c r="P184">
        <v>6.7855800000000003E-3</v>
      </c>
      <c r="Q184">
        <v>-1.492839E-2</v>
      </c>
      <c r="R184">
        <v>-1.2463170000000001E-2</v>
      </c>
      <c r="S184">
        <v>-7.3254699999999997E-3</v>
      </c>
      <c r="T184">
        <v>-3.7671100000000002E-3</v>
      </c>
      <c r="U184">
        <v>-2.0875000000000001E-4</v>
      </c>
      <c r="V184">
        <v>4.9289599999999996E-3</v>
      </c>
      <c r="W184">
        <v>7.3941700000000003E-3</v>
      </c>
    </row>
    <row r="185" spans="1:27" x14ac:dyDescent="0.2">
      <c r="A185" t="s">
        <v>5841</v>
      </c>
      <c r="B185" t="s">
        <v>57</v>
      </c>
      <c r="C185" t="s">
        <v>58</v>
      </c>
      <c r="D185" t="s">
        <v>12</v>
      </c>
      <c r="E185" t="s">
        <v>5652</v>
      </c>
      <c r="F185" t="s">
        <v>63</v>
      </c>
      <c r="G185" t="s">
        <v>35</v>
      </c>
      <c r="H185" t="s">
        <v>13</v>
      </c>
      <c r="I185">
        <v>11</v>
      </c>
      <c r="J185">
        <v>0.37951365999999997</v>
      </c>
      <c r="K185">
        <v>0.38483212999999999</v>
      </c>
      <c r="L185">
        <v>-5.3184699999999996E-3</v>
      </c>
      <c r="M185" s="1">
        <v>-1.4013909999999999E-2</v>
      </c>
      <c r="N185">
        <v>61.247504999999997</v>
      </c>
      <c r="O185">
        <v>57.817956000000002</v>
      </c>
      <c r="P185">
        <v>2.675309E-2</v>
      </c>
      <c r="Q185">
        <v>-4.9323390000000002E-2</v>
      </c>
      <c r="R185">
        <v>-3.9603939999999997E-2</v>
      </c>
      <c r="S185">
        <v>-1.934781E-2</v>
      </c>
      <c r="T185">
        <v>-5.3184699999999996E-3</v>
      </c>
      <c r="U185">
        <v>8.7108700000000008E-3</v>
      </c>
      <c r="V185">
        <v>2.8967E-2</v>
      </c>
      <c r="W185">
        <v>3.8686449999999997E-2</v>
      </c>
    </row>
    <row r="186" spans="1:27" x14ac:dyDescent="0.2">
      <c r="A186" t="s">
        <v>5842</v>
      </c>
      <c r="B186" t="s">
        <v>57</v>
      </c>
      <c r="C186" t="s">
        <v>58</v>
      </c>
      <c r="D186" t="s">
        <v>12</v>
      </c>
      <c r="E186" t="s">
        <v>5652</v>
      </c>
      <c r="F186" t="s">
        <v>63</v>
      </c>
      <c r="G186" t="s">
        <v>35</v>
      </c>
      <c r="H186" t="s">
        <v>13</v>
      </c>
      <c r="I186">
        <v>12</v>
      </c>
      <c r="J186">
        <v>0.34478846000000002</v>
      </c>
      <c r="K186">
        <v>0.34974643999999999</v>
      </c>
      <c r="L186">
        <v>-4.9579799999999999E-3</v>
      </c>
      <c r="M186" s="1">
        <v>-1.437979E-2</v>
      </c>
      <c r="N186">
        <v>63.993479000000001</v>
      </c>
      <c r="O186">
        <v>57.817956000000002</v>
      </c>
      <c r="P186">
        <v>2.5031109999999999E-2</v>
      </c>
      <c r="Q186">
        <v>-4.6130490000000003E-2</v>
      </c>
      <c r="R186">
        <v>-3.7036640000000003E-2</v>
      </c>
      <c r="S186">
        <v>-1.8084309999999999E-2</v>
      </c>
      <c r="T186">
        <v>-4.9579799999999999E-3</v>
      </c>
      <c r="U186">
        <v>8.1683399999999996E-3</v>
      </c>
      <c r="V186">
        <v>2.7120669999999999E-2</v>
      </c>
      <c r="W186">
        <v>3.621452E-2</v>
      </c>
    </row>
    <row r="187" spans="1:27" x14ac:dyDescent="0.2">
      <c r="A187" t="s">
        <v>5843</v>
      </c>
      <c r="B187" t="s">
        <v>57</v>
      </c>
      <c r="C187" t="s">
        <v>58</v>
      </c>
      <c r="D187" t="s">
        <v>12</v>
      </c>
      <c r="E187" t="s">
        <v>5652</v>
      </c>
      <c r="F187" t="s">
        <v>63</v>
      </c>
      <c r="G187" t="s">
        <v>35</v>
      </c>
      <c r="H187" t="s">
        <v>13</v>
      </c>
      <c r="I187">
        <v>13</v>
      </c>
      <c r="J187">
        <v>0.31796194</v>
      </c>
      <c r="K187">
        <v>0.32331507999999998</v>
      </c>
      <c r="L187">
        <v>-5.3531400000000002E-3</v>
      </c>
      <c r="M187">
        <v>-1.683579E-2</v>
      </c>
      <c r="N187">
        <v>65.555577999999997</v>
      </c>
      <c r="O187">
        <v>57.817956000000002</v>
      </c>
      <c r="P187">
        <v>2.465208E-2</v>
      </c>
      <c r="Q187">
        <v>-4.5902199999999997E-2</v>
      </c>
      <c r="R187">
        <v>-3.6946050000000001E-2</v>
      </c>
      <c r="S187">
        <v>-1.82807E-2</v>
      </c>
      <c r="T187">
        <v>-5.3531400000000002E-3</v>
      </c>
      <c r="U187">
        <v>7.5744200000000001E-3</v>
      </c>
      <c r="V187">
        <v>2.6239769999999999E-2</v>
      </c>
      <c r="W187">
        <v>3.519593E-2</v>
      </c>
    </row>
    <row r="188" spans="1:27" x14ac:dyDescent="0.2">
      <c r="A188" t="s">
        <v>5844</v>
      </c>
      <c r="B188" t="s">
        <v>57</v>
      </c>
      <c r="C188" t="s">
        <v>58</v>
      </c>
      <c r="D188" t="s">
        <v>12</v>
      </c>
      <c r="E188" t="s">
        <v>5652</v>
      </c>
      <c r="F188" t="s">
        <v>63</v>
      </c>
      <c r="G188" t="s">
        <v>35</v>
      </c>
      <c r="H188" t="s">
        <v>13</v>
      </c>
      <c r="I188">
        <v>14</v>
      </c>
      <c r="J188">
        <v>0.31349671000000001</v>
      </c>
      <c r="K188">
        <v>0.31792985000000001</v>
      </c>
      <c r="L188">
        <v>-4.4331400000000003E-3</v>
      </c>
      <c r="M188">
        <v>-1.4140939999999999E-2</v>
      </c>
      <c r="N188">
        <v>66.051407999999995</v>
      </c>
      <c r="O188">
        <v>57.817956000000002</v>
      </c>
      <c r="P188">
        <v>2.762759E-2</v>
      </c>
      <c r="Q188">
        <v>-4.9876480000000001E-2</v>
      </c>
      <c r="R188">
        <v>-3.9839319999999998E-2</v>
      </c>
      <c r="S188">
        <v>-1.892106E-2</v>
      </c>
      <c r="T188">
        <v>-4.4331400000000003E-3</v>
      </c>
      <c r="U188">
        <v>1.0054779999999999E-2</v>
      </c>
      <c r="V188">
        <v>3.097304E-2</v>
      </c>
      <c r="W188">
        <v>4.1010199999999997E-2</v>
      </c>
    </row>
    <row r="189" spans="1:27" x14ac:dyDescent="0.2">
      <c r="A189" t="s">
        <v>5845</v>
      </c>
      <c r="B189" t="s">
        <v>57</v>
      </c>
      <c r="C189" t="s">
        <v>58</v>
      </c>
      <c r="D189" t="s">
        <v>12</v>
      </c>
      <c r="E189" t="s">
        <v>5652</v>
      </c>
      <c r="F189" t="s">
        <v>63</v>
      </c>
      <c r="G189" t="s">
        <v>35</v>
      </c>
      <c r="H189" t="s">
        <v>13</v>
      </c>
      <c r="I189">
        <v>2</v>
      </c>
      <c r="J189">
        <v>0.42432804000000002</v>
      </c>
      <c r="K189">
        <v>0.42791882999999997</v>
      </c>
      <c r="L189">
        <v>-3.59079E-3</v>
      </c>
      <c r="M189">
        <v>-8.4623000000000007E-3</v>
      </c>
      <c r="N189">
        <v>53.56053</v>
      </c>
      <c r="O189">
        <v>57.817956000000002</v>
      </c>
      <c r="P189">
        <v>7.6414400000000002E-3</v>
      </c>
      <c r="Q189">
        <v>-1.6159840000000002E-2</v>
      </c>
      <c r="R189">
        <v>-1.338369E-2</v>
      </c>
      <c r="S189">
        <v>-7.5979699999999999E-3</v>
      </c>
      <c r="T189">
        <v>-3.59079E-3</v>
      </c>
      <c r="U189">
        <v>4.1637999999999999E-4</v>
      </c>
      <c r="V189">
        <v>6.2021000000000003E-3</v>
      </c>
      <c r="W189">
        <v>8.9782500000000001E-3</v>
      </c>
    </row>
    <row r="190" spans="1:27" x14ac:dyDescent="0.2">
      <c r="A190" t="s">
        <v>5846</v>
      </c>
      <c r="B190" t="s">
        <v>57</v>
      </c>
      <c r="C190" t="s">
        <v>58</v>
      </c>
      <c r="D190" t="s">
        <v>12</v>
      </c>
      <c r="E190" t="s">
        <v>5652</v>
      </c>
      <c r="F190" t="s">
        <v>63</v>
      </c>
      <c r="G190" t="s">
        <v>35</v>
      </c>
      <c r="H190" t="s">
        <v>13</v>
      </c>
      <c r="I190">
        <v>3</v>
      </c>
      <c r="J190">
        <v>0.40641728999999999</v>
      </c>
      <c r="K190">
        <v>0.41035997000000002</v>
      </c>
      <c r="L190">
        <v>-3.9426799999999996E-3</v>
      </c>
      <c r="M190">
        <v>-9.7010599999999992E-3</v>
      </c>
      <c r="N190">
        <v>52.867882000000002</v>
      </c>
      <c r="O190">
        <v>57.817956000000002</v>
      </c>
      <c r="P190">
        <v>8.3284399999999995E-3</v>
      </c>
      <c r="Q190">
        <v>-1.764174E-2</v>
      </c>
      <c r="R190">
        <v>-1.4616000000000001E-2</v>
      </c>
      <c r="S190">
        <v>-8.3101200000000007E-3</v>
      </c>
      <c r="T190">
        <v>-3.9426799999999996E-3</v>
      </c>
      <c r="U190">
        <v>4.2475999999999999E-4</v>
      </c>
      <c r="V190">
        <v>6.7306400000000004E-3</v>
      </c>
      <c r="W190">
        <v>9.7563800000000003E-3</v>
      </c>
    </row>
    <row r="191" spans="1:27" x14ac:dyDescent="0.2">
      <c r="A191" t="s">
        <v>5847</v>
      </c>
      <c r="B191" t="s">
        <v>57</v>
      </c>
      <c r="C191" t="s">
        <v>58</v>
      </c>
      <c r="D191" t="s">
        <v>12</v>
      </c>
      <c r="E191" t="s">
        <v>5652</v>
      </c>
      <c r="F191" t="s">
        <v>63</v>
      </c>
      <c r="G191" t="s">
        <v>35</v>
      </c>
      <c r="H191" t="s">
        <v>13</v>
      </c>
      <c r="I191">
        <v>4</v>
      </c>
      <c r="J191">
        <v>0.40033735999999998</v>
      </c>
      <c r="K191">
        <v>0.40456122999999999</v>
      </c>
      <c r="L191">
        <v>-4.2238700000000002E-3</v>
      </c>
      <c r="M191">
        <v>-1.0550769999999999E-2</v>
      </c>
      <c r="N191">
        <v>52.402279</v>
      </c>
      <c r="O191">
        <v>57.817956000000002</v>
      </c>
      <c r="P191">
        <v>6.7390100000000001E-3</v>
      </c>
      <c r="Q191">
        <v>-1.5308560000000001E-2</v>
      </c>
      <c r="R191">
        <v>-1.286026E-2</v>
      </c>
      <c r="S191">
        <v>-7.7578100000000004E-3</v>
      </c>
      <c r="T191">
        <v>-4.2238700000000002E-3</v>
      </c>
      <c r="U191">
        <v>-6.8992999999999995E-4</v>
      </c>
      <c r="V191">
        <v>4.4125199999999996E-3</v>
      </c>
      <c r="W191">
        <v>6.8608200000000001E-3</v>
      </c>
    </row>
    <row r="192" spans="1:27" x14ac:dyDescent="0.2">
      <c r="A192" t="s">
        <v>5848</v>
      </c>
      <c r="B192" t="s">
        <v>57</v>
      </c>
      <c r="C192" t="s">
        <v>58</v>
      </c>
      <c r="D192" t="s">
        <v>12</v>
      </c>
      <c r="E192" t="s">
        <v>5652</v>
      </c>
      <c r="F192" t="s">
        <v>63</v>
      </c>
      <c r="G192" t="s">
        <v>35</v>
      </c>
      <c r="H192" t="s">
        <v>13</v>
      </c>
      <c r="I192">
        <v>5</v>
      </c>
      <c r="J192">
        <v>0.41434314</v>
      </c>
      <c r="K192">
        <v>0.41851583999999997</v>
      </c>
      <c r="L192">
        <v>-4.1726999999999997E-3</v>
      </c>
      <c r="M192" s="1">
        <v>-1.007065E-2</v>
      </c>
      <c r="N192">
        <v>51.801752999999998</v>
      </c>
      <c r="O192">
        <v>57.817956000000002</v>
      </c>
      <c r="P192">
        <v>6.8731699999999996E-3</v>
      </c>
      <c r="Q192">
        <v>-1.547806E-2</v>
      </c>
      <c r="R192">
        <v>-1.2981019999999999E-2</v>
      </c>
      <c r="S192">
        <v>-7.7770000000000001E-3</v>
      </c>
      <c r="T192">
        <v>-4.1726999999999997E-3</v>
      </c>
      <c r="U192">
        <v>-5.6840999999999999E-4</v>
      </c>
      <c r="V192">
        <v>4.63562E-3</v>
      </c>
      <c r="W192">
        <v>7.1326499999999999E-3</v>
      </c>
    </row>
    <row r="193" spans="1:23" x14ac:dyDescent="0.2">
      <c r="A193" t="s">
        <v>5849</v>
      </c>
      <c r="B193" t="s">
        <v>57</v>
      </c>
      <c r="C193" t="s">
        <v>58</v>
      </c>
      <c r="D193" t="s">
        <v>12</v>
      </c>
      <c r="E193" t="s">
        <v>5652</v>
      </c>
      <c r="F193" t="s">
        <v>63</v>
      </c>
      <c r="G193" t="s">
        <v>35</v>
      </c>
      <c r="H193" t="s">
        <v>13</v>
      </c>
      <c r="I193">
        <v>6</v>
      </c>
      <c r="J193">
        <v>0.46493212</v>
      </c>
      <c r="K193">
        <v>0.46985062999999999</v>
      </c>
      <c r="L193">
        <v>-4.9185100000000001E-3</v>
      </c>
      <c r="M193" s="1">
        <v>-1.057899E-2</v>
      </c>
      <c r="N193">
        <v>51.351184000000003</v>
      </c>
      <c r="O193">
        <v>57.817956000000002</v>
      </c>
      <c r="P193">
        <v>8.3763399999999995E-3</v>
      </c>
      <c r="Q193">
        <v>-1.8696359999999999E-2</v>
      </c>
      <c r="R193">
        <v>-1.5653219999999999E-2</v>
      </c>
      <c r="S193">
        <v>-9.3110699999999994E-3</v>
      </c>
      <c r="T193">
        <v>-4.9185100000000001E-3</v>
      </c>
      <c r="U193">
        <v>-5.2596000000000001E-4</v>
      </c>
      <c r="V193">
        <v>5.8161999999999997E-3</v>
      </c>
      <c r="W193">
        <v>8.8593400000000003E-3</v>
      </c>
    </row>
    <row r="194" spans="1:23" x14ac:dyDescent="0.2">
      <c r="A194" t="s">
        <v>5850</v>
      </c>
      <c r="B194" t="s">
        <v>57</v>
      </c>
      <c r="C194" t="s">
        <v>58</v>
      </c>
      <c r="D194" t="s">
        <v>12</v>
      </c>
      <c r="E194" t="s">
        <v>5652</v>
      </c>
      <c r="F194" t="s">
        <v>63</v>
      </c>
      <c r="G194" t="s">
        <v>37</v>
      </c>
      <c r="H194" t="s">
        <v>14</v>
      </c>
      <c r="I194">
        <v>10</v>
      </c>
      <c r="J194">
        <v>0.39236025000000002</v>
      </c>
      <c r="K194">
        <v>0.39053680000000002</v>
      </c>
      <c r="L194">
        <v>1.8234499999999999E-3</v>
      </c>
      <c r="M194">
        <v>4.6473900000000004E-3</v>
      </c>
      <c r="N194">
        <v>63.216805000000001</v>
      </c>
      <c r="O194">
        <v>63.388621000000001</v>
      </c>
      <c r="P194">
        <v>2.3249470000000001E-2</v>
      </c>
      <c r="Q194">
        <v>-3.6418520000000003E-2</v>
      </c>
      <c r="R194">
        <v>-2.7971940000000001E-2</v>
      </c>
      <c r="S194">
        <v>-1.0368580000000001E-2</v>
      </c>
      <c r="T194">
        <v>1.8234499999999999E-3</v>
      </c>
      <c r="U194">
        <v>1.401548E-2</v>
      </c>
      <c r="V194" s="1">
        <v>3.1618840000000002E-2</v>
      </c>
      <c r="W194">
        <v>4.0065419999999997E-2</v>
      </c>
    </row>
    <row r="195" spans="1:23" x14ac:dyDescent="0.2">
      <c r="A195" t="s">
        <v>5851</v>
      </c>
      <c r="B195" t="s">
        <v>57</v>
      </c>
      <c r="C195" t="s">
        <v>58</v>
      </c>
      <c r="D195" t="s">
        <v>12</v>
      </c>
      <c r="E195" t="s">
        <v>5652</v>
      </c>
      <c r="F195" t="s">
        <v>63</v>
      </c>
      <c r="G195" t="s">
        <v>37</v>
      </c>
      <c r="H195" t="s">
        <v>14</v>
      </c>
      <c r="I195">
        <v>11</v>
      </c>
      <c r="J195">
        <v>0.35470506000000002</v>
      </c>
      <c r="K195">
        <v>0.35360296000000002</v>
      </c>
      <c r="L195">
        <v>1.1021E-3</v>
      </c>
      <c r="M195">
        <v>3.1070799999999999E-3</v>
      </c>
      <c r="N195">
        <v>66.284482999999994</v>
      </c>
      <c r="O195">
        <v>63.388621000000001</v>
      </c>
      <c r="P195">
        <v>2.675309E-2</v>
      </c>
      <c r="Q195">
        <v>-4.2902820000000001E-2</v>
      </c>
      <c r="R195">
        <v>-3.3183369999999997E-2</v>
      </c>
      <c r="S195">
        <v>-1.292724E-2</v>
      </c>
      <c r="T195">
        <v>1.1021E-3</v>
      </c>
      <c r="U195">
        <v>1.513143E-2</v>
      </c>
      <c r="V195">
        <v>3.538757E-2</v>
      </c>
      <c r="W195">
        <v>4.5107019999999998E-2</v>
      </c>
    </row>
    <row r="196" spans="1:23" x14ac:dyDescent="0.2">
      <c r="A196" t="s">
        <v>5852</v>
      </c>
      <c r="B196" t="s">
        <v>57</v>
      </c>
      <c r="C196" t="s">
        <v>58</v>
      </c>
      <c r="D196" t="s">
        <v>12</v>
      </c>
      <c r="E196" t="s">
        <v>5652</v>
      </c>
      <c r="F196" t="s">
        <v>63</v>
      </c>
      <c r="G196" t="s">
        <v>37</v>
      </c>
      <c r="H196" t="s">
        <v>14</v>
      </c>
      <c r="I196">
        <v>12</v>
      </c>
      <c r="J196">
        <v>0.32516686</v>
      </c>
      <c r="K196">
        <v>0.32431196000000001</v>
      </c>
      <c r="L196">
        <v>8.5490999999999996E-4</v>
      </c>
      <c r="M196">
        <v>2.6291399999999999E-3</v>
      </c>
      <c r="N196">
        <v>68.584892999999994</v>
      </c>
      <c r="O196">
        <v>63.388621000000001</v>
      </c>
      <c r="P196">
        <v>2.5031109999999999E-2</v>
      </c>
      <c r="Q196">
        <v>-4.0317600000000002E-2</v>
      </c>
      <c r="R196">
        <v>-3.122374E-2</v>
      </c>
      <c r="S196">
        <v>-1.227142E-2</v>
      </c>
      <c r="T196">
        <v>8.5490999999999996E-4</v>
      </c>
      <c r="U196">
        <v>1.3981230000000001E-2</v>
      </c>
      <c r="V196">
        <v>3.2933560000000001E-2</v>
      </c>
      <c r="W196" s="1">
        <v>4.2027410000000001E-2</v>
      </c>
    </row>
    <row r="197" spans="1:23" x14ac:dyDescent="0.2">
      <c r="A197" t="s">
        <v>5853</v>
      </c>
      <c r="B197" t="s">
        <v>57</v>
      </c>
      <c r="C197" t="s">
        <v>58</v>
      </c>
      <c r="D197" t="s">
        <v>12</v>
      </c>
      <c r="E197" t="s">
        <v>5652</v>
      </c>
      <c r="F197" t="s">
        <v>63</v>
      </c>
      <c r="G197" t="s">
        <v>37</v>
      </c>
      <c r="H197" t="s">
        <v>14</v>
      </c>
      <c r="I197">
        <v>13</v>
      </c>
      <c r="J197">
        <v>0.30715091</v>
      </c>
      <c r="K197">
        <v>0.30622163000000002</v>
      </c>
      <c r="L197">
        <v>9.2927999999999999E-4</v>
      </c>
      <c r="M197" s="1">
        <v>3.0254800000000001E-3</v>
      </c>
      <c r="N197">
        <v>70.026763000000003</v>
      </c>
      <c r="O197">
        <v>63.388621000000001</v>
      </c>
      <c r="P197">
        <v>2.465208E-2</v>
      </c>
      <c r="Q197">
        <v>-3.9619790000000002E-2</v>
      </c>
      <c r="R197">
        <v>-3.0663639999999999E-2</v>
      </c>
      <c r="S197">
        <v>-1.199829E-2</v>
      </c>
      <c r="T197">
        <v>9.2927999999999999E-4</v>
      </c>
      <c r="U197">
        <v>1.385684E-2</v>
      </c>
      <c r="V197">
        <v>3.2522189999999999E-2</v>
      </c>
      <c r="W197" s="1">
        <v>4.1478340000000002E-2</v>
      </c>
    </row>
    <row r="198" spans="1:23" x14ac:dyDescent="0.2">
      <c r="A198" t="s">
        <v>5854</v>
      </c>
      <c r="B198" t="s">
        <v>57</v>
      </c>
      <c r="C198" t="s">
        <v>58</v>
      </c>
      <c r="D198" t="s">
        <v>12</v>
      </c>
      <c r="E198" t="s">
        <v>5652</v>
      </c>
      <c r="F198" t="s">
        <v>63</v>
      </c>
      <c r="G198" t="s">
        <v>37</v>
      </c>
      <c r="H198" t="s">
        <v>14</v>
      </c>
      <c r="I198">
        <v>14</v>
      </c>
      <c r="J198">
        <v>0.29607359</v>
      </c>
      <c r="K198">
        <v>0.29684569999999999</v>
      </c>
      <c r="L198">
        <v>-7.7211999999999995E-4</v>
      </c>
      <c r="M198">
        <v>-2.6078500000000001E-3</v>
      </c>
      <c r="N198">
        <v>70.839034999999996</v>
      </c>
      <c r="O198">
        <v>63.388621000000001</v>
      </c>
      <c r="P198">
        <v>2.762759E-2</v>
      </c>
      <c r="Q198">
        <v>-4.621546E-2</v>
      </c>
      <c r="R198">
        <v>-3.6178299999999997E-2</v>
      </c>
      <c r="S198">
        <v>-1.5260040000000001E-2</v>
      </c>
      <c r="T198">
        <v>-7.7211999999999995E-4</v>
      </c>
      <c r="U198">
        <v>1.371581E-2</v>
      </c>
      <c r="V198">
        <v>3.4634060000000001E-2</v>
      </c>
      <c r="W198">
        <v>4.4671229999999999E-2</v>
      </c>
    </row>
    <row r="199" spans="1:23" x14ac:dyDescent="0.2">
      <c r="A199" t="s">
        <v>5855</v>
      </c>
      <c r="B199" t="s">
        <v>57</v>
      </c>
      <c r="C199" t="s">
        <v>58</v>
      </c>
      <c r="D199" t="s">
        <v>12</v>
      </c>
      <c r="E199" t="s">
        <v>5652</v>
      </c>
      <c r="F199" t="s">
        <v>63</v>
      </c>
      <c r="G199" t="s">
        <v>37</v>
      </c>
      <c r="H199" t="s">
        <v>14</v>
      </c>
      <c r="I199">
        <v>15</v>
      </c>
      <c r="J199">
        <v>0.30360804000000002</v>
      </c>
      <c r="K199">
        <v>0.30239444999999998</v>
      </c>
      <c r="L199">
        <v>1.2135799999999999E-3</v>
      </c>
      <c r="M199">
        <v>3.9972000000000002E-3</v>
      </c>
      <c r="N199">
        <v>70.739427000000006</v>
      </c>
      <c r="O199">
        <v>63.388621000000001</v>
      </c>
      <c r="P199">
        <v>2.1898379999999999E-2</v>
      </c>
      <c r="Q199">
        <v>-3.4806049999999998E-2</v>
      </c>
      <c r="R199">
        <v>-2.685032E-2</v>
      </c>
      <c r="S199">
        <v>-1.026994E-2</v>
      </c>
      <c r="T199">
        <v>1.2135799999999999E-3</v>
      </c>
      <c r="U199">
        <v>1.2697099999999999E-2</v>
      </c>
      <c r="V199">
        <v>2.9277480000000002E-2</v>
      </c>
      <c r="W199">
        <v>3.7233210000000003E-2</v>
      </c>
    </row>
    <row r="200" spans="1:23" x14ac:dyDescent="0.2">
      <c r="A200" t="s">
        <v>5856</v>
      </c>
      <c r="B200" t="s">
        <v>57</v>
      </c>
      <c r="C200" t="s">
        <v>58</v>
      </c>
      <c r="D200" t="s">
        <v>12</v>
      </c>
      <c r="E200" t="s">
        <v>5652</v>
      </c>
      <c r="F200" t="s">
        <v>63</v>
      </c>
      <c r="G200" t="s">
        <v>37</v>
      </c>
      <c r="H200" t="s">
        <v>14</v>
      </c>
      <c r="I200">
        <v>16</v>
      </c>
      <c r="J200">
        <v>0.3377617</v>
      </c>
      <c r="K200">
        <v>0.33727972000000001</v>
      </c>
      <c r="L200">
        <v>4.8199000000000001E-4</v>
      </c>
      <c r="M200">
        <v>1.4270000000000001E-3</v>
      </c>
      <c r="N200">
        <v>70.239337000000006</v>
      </c>
      <c r="O200">
        <v>63.388621000000001</v>
      </c>
      <c r="P200">
        <v>1.7341909999999999E-2</v>
      </c>
      <c r="Q200">
        <v>-2.8042910000000001E-2</v>
      </c>
      <c r="R200">
        <v>-2.1742560000000001E-2</v>
      </c>
      <c r="S200">
        <v>-8.6121199999999992E-3</v>
      </c>
      <c r="T200">
        <v>4.8199000000000001E-4</v>
      </c>
      <c r="U200">
        <v>9.5760900000000006E-3</v>
      </c>
      <c r="V200">
        <v>2.2706540000000001E-2</v>
      </c>
      <c r="W200">
        <v>2.900689E-2</v>
      </c>
    </row>
    <row r="201" spans="1:23" x14ac:dyDescent="0.2">
      <c r="A201" t="s">
        <v>5857</v>
      </c>
      <c r="B201" t="s">
        <v>57</v>
      </c>
      <c r="C201" t="s">
        <v>58</v>
      </c>
      <c r="D201" t="s">
        <v>12</v>
      </c>
      <c r="E201" t="s">
        <v>5652</v>
      </c>
      <c r="F201" t="s">
        <v>63</v>
      </c>
      <c r="G201" t="s">
        <v>37</v>
      </c>
      <c r="H201" t="s">
        <v>14</v>
      </c>
      <c r="I201">
        <v>22</v>
      </c>
      <c r="J201">
        <v>0.63880212999999997</v>
      </c>
      <c r="K201">
        <v>0.63922909000000006</v>
      </c>
      <c r="L201">
        <v>-4.2696999999999999E-4</v>
      </c>
      <c r="M201">
        <v>-6.6839000000000004E-4</v>
      </c>
      <c r="N201">
        <v>61.022222999999997</v>
      </c>
      <c r="O201">
        <v>63.388621000000001</v>
      </c>
      <c r="P201">
        <v>9.9621099999999997E-3</v>
      </c>
      <c r="Q201">
        <v>-1.681318E-2</v>
      </c>
      <c r="R201">
        <v>-1.319393E-2</v>
      </c>
      <c r="S201">
        <v>-5.6511E-3</v>
      </c>
      <c r="T201">
        <v>-4.2696999999999999E-4</v>
      </c>
      <c r="U201">
        <v>4.7971699999999999E-3</v>
      </c>
      <c r="V201">
        <v>1.234E-2</v>
      </c>
      <c r="W201">
        <v>1.5959250000000001E-2</v>
      </c>
    </row>
    <row r="202" spans="1:23" x14ac:dyDescent="0.2">
      <c r="A202" t="s">
        <v>5858</v>
      </c>
      <c r="B202" t="s">
        <v>57</v>
      </c>
      <c r="C202" t="s">
        <v>58</v>
      </c>
      <c r="D202" t="s">
        <v>12</v>
      </c>
      <c r="E202" t="s">
        <v>5652</v>
      </c>
      <c r="F202" t="s">
        <v>63</v>
      </c>
      <c r="G202" t="s">
        <v>37</v>
      </c>
      <c r="H202" t="s">
        <v>14</v>
      </c>
      <c r="I202">
        <v>23</v>
      </c>
      <c r="J202">
        <v>0.55432159999999997</v>
      </c>
      <c r="K202">
        <v>0.55486871999999998</v>
      </c>
      <c r="L202">
        <v>-5.4710999999999996E-4</v>
      </c>
      <c r="M202">
        <v>-9.8700000000000003E-4</v>
      </c>
      <c r="N202">
        <v>60.250928999999999</v>
      </c>
      <c r="O202">
        <v>63.388621000000001</v>
      </c>
      <c r="P202">
        <v>7.8996699999999993E-3</v>
      </c>
      <c r="Q202">
        <v>-1.354091E-2</v>
      </c>
      <c r="R202">
        <v>-1.067095E-2</v>
      </c>
      <c r="S202">
        <v>-4.6896999999999998E-3</v>
      </c>
      <c r="T202">
        <v>-5.4710999999999996E-4</v>
      </c>
      <c r="U202">
        <v>3.5954799999999999E-3</v>
      </c>
      <c r="V202">
        <v>9.5767200000000004E-3</v>
      </c>
      <c r="W202">
        <v>1.244668E-2</v>
      </c>
    </row>
    <row r="203" spans="1:23" x14ac:dyDescent="0.2">
      <c r="A203" t="s">
        <v>5859</v>
      </c>
      <c r="B203" t="s">
        <v>57</v>
      </c>
      <c r="C203" t="s">
        <v>58</v>
      </c>
      <c r="D203" t="s">
        <v>12</v>
      </c>
      <c r="E203" t="s">
        <v>5652</v>
      </c>
      <c r="F203" t="s">
        <v>63</v>
      </c>
      <c r="G203" t="s">
        <v>37</v>
      </c>
      <c r="H203" t="s">
        <v>14</v>
      </c>
      <c r="I203">
        <v>24</v>
      </c>
      <c r="J203">
        <v>0.46531700999999998</v>
      </c>
      <c r="K203">
        <v>0.46540435000000002</v>
      </c>
      <c r="L203">
        <v>-8.7340000000000001E-5</v>
      </c>
      <c r="M203">
        <v>-1.8771E-4</v>
      </c>
      <c r="N203">
        <v>59.68186</v>
      </c>
      <c r="O203">
        <v>63.388621000000001</v>
      </c>
      <c r="P203">
        <v>8.5048099999999998E-3</v>
      </c>
      <c r="Q203">
        <v>-1.407651E-2</v>
      </c>
      <c r="R203">
        <v>-1.098669E-2</v>
      </c>
      <c r="S203">
        <v>-4.54727E-3</v>
      </c>
      <c r="T203">
        <v>-8.7340000000000001E-5</v>
      </c>
      <c r="U203">
        <v>4.37258E-3</v>
      </c>
      <c r="V203">
        <v>1.0812E-2</v>
      </c>
      <c r="W203">
        <v>1.390182E-2</v>
      </c>
    </row>
    <row r="204" spans="1:23" x14ac:dyDescent="0.2">
      <c r="A204" t="s">
        <v>5860</v>
      </c>
      <c r="B204" t="s">
        <v>57</v>
      </c>
      <c r="C204" t="s">
        <v>58</v>
      </c>
      <c r="D204" t="s">
        <v>12</v>
      </c>
      <c r="E204" t="s">
        <v>5652</v>
      </c>
      <c r="F204" t="s">
        <v>63</v>
      </c>
      <c r="G204" t="s">
        <v>37</v>
      </c>
      <c r="H204" t="s">
        <v>14</v>
      </c>
      <c r="I204">
        <v>7</v>
      </c>
      <c r="J204">
        <v>0.44817632000000002</v>
      </c>
      <c r="K204">
        <v>0.44859685999999999</v>
      </c>
      <c r="L204" s="1">
        <v>-4.2054000000000001E-4</v>
      </c>
      <c r="M204" s="1">
        <v>-9.3833999999999996E-4</v>
      </c>
      <c r="N204">
        <v>57.924570000000003</v>
      </c>
      <c r="O204">
        <v>63.388621000000001</v>
      </c>
      <c r="P204">
        <v>8.6634999999999993E-3</v>
      </c>
      <c r="Q204">
        <v>-1.467074E-2</v>
      </c>
      <c r="R204">
        <v>-1.152327E-2</v>
      </c>
      <c r="S204">
        <v>-4.9636899999999998E-3</v>
      </c>
      <c r="T204" s="1">
        <v>-4.2054000000000001E-4</v>
      </c>
      <c r="U204">
        <v>4.1225999999999997E-3</v>
      </c>
      <c r="V204">
        <v>1.0682189999999999E-2</v>
      </c>
      <c r="W204">
        <v>1.3829650000000001E-2</v>
      </c>
    </row>
    <row r="205" spans="1:23" x14ac:dyDescent="0.2">
      <c r="A205" t="s">
        <v>5861</v>
      </c>
      <c r="B205" t="s">
        <v>57</v>
      </c>
      <c r="C205" t="s">
        <v>58</v>
      </c>
      <c r="D205" t="s">
        <v>12</v>
      </c>
      <c r="E205" t="s">
        <v>5652</v>
      </c>
      <c r="F205" t="s">
        <v>63</v>
      </c>
      <c r="G205" t="s">
        <v>37</v>
      </c>
      <c r="H205" t="s">
        <v>14</v>
      </c>
      <c r="I205">
        <v>8</v>
      </c>
      <c r="J205">
        <v>0.45594488999999999</v>
      </c>
      <c r="K205">
        <v>0.45755079999999998</v>
      </c>
      <c r="L205">
        <v>-1.6059100000000001E-3</v>
      </c>
      <c r="M205">
        <v>-3.5221499999999999E-3</v>
      </c>
      <c r="N205">
        <v>58.881763999999997</v>
      </c>
      <c r="O205">
        <v>63.388621000000001</v>
      </c>
      <c r="P205">
        <v>9.1354100000000001E-3</v>
      </c>
      <c r="Q205">
        <v>-1.6632319999999999E-2</v>
      </c>
      <c r="R205">
        <v>-1.3313409999999999E-2</v>
      </c>
      <c r="S205">
        <v>-6.3965200000000002E-3</v>
      </c>
      <c r="T205">
        <v>-1.6059100000000001E-3</v>
      </c>
      <c r="U205">
        <v>3.1847099999999999E-3</v>
      </c>
      <c r="V205">
        <v>1.0101590000000001E-2</v>
      </c>
      <c r="W205">
        <v>1.342051E-2</v>
      </c>
    </row>
    <row r="206" spans="1:23" x14ac:dyDescent="0.2">
      <c r="A206" t="s">
        <v>5862</v>
      </c>
      <c r="B206" t="s">
        <v>57</v>
      </c>
      <c r="C206" t="s">
        <v>58</v>
      </c>
      <c r="D206" t="s">
        <v>12</v>
      </c>
      <c r="E206" t="s">
        <v>5652</v>
      </c>
      <c r="F206" t="s">
        <v>63</v>
      </c>
      <c r="G206" t="s">
        <v>37</v>
      </c>
      <c r="H206" t="s">
        <v>14</v>
      </c>
      <c r="I206">
        <v>9</v>
      </c>
      <c r="J206">
        <v>0.42327716999999998</v>
      </c>
      <c r="K206">
        <v>0.4238247</v>
      </c>
      <c r="L206">
        <v>-5.4752999999999996E-4</v>
      </c>
      <c r="M206">
        <v>-1.2935500000000001E-3</v>
      </c>
      <c r="N206">
        <v>60.613328000000003</v>
      </c>
      <c r="O206">
        <v>63.388621000000001</v>
      </c>
      <c r="P206">
        <v>1.155109E-2</v>
      </c>
      <c r="Q206">
        <v>-1.954738E-2</v>
      </c>
      <c r="R206">
        <v>-1.5350849999999999E-2</v>
      </c>
      <c r="S206">
        <v>-6.6049300000000002E-3</v>
      </c>
      <c r="T206">
        <v>-5.4752999999999996E-4</v>
      </c>
      <c r="U206">
        <v>5.5098600000000001E-3</v>
      </c>
      <c r="V206">
        <v>1.4255779999999999E-2</v>
      </c>
      <c r="W206">
        <v>1.8452320000000001E-2</v>
      </c>
    </row>
    <row r="207" spans="1:23" x14ac:dyDescent="0.2">
      <c r="A207" t="s">
        <v>5863</v>
      </c>
      <c r="B207" t="s">
        <v>57</v>
      </c>
      <c r="C207" t="s">
        <v>58</v>
      </c>
      <c r="D207" t="s">
        <v>12</v>
      </c>
      <c r="E207" t="s">
        <v>5652</v>
      </c>
      <c r="F207" t="s">
        <v>63</v>
      </c>
      <c r="G207" t="s">
        <v>37</v>
      </c>
      <c r="H207" t="s">
        <v>15</v>
      </c>
      <c r="I207">
        <v>17</v>
      </c>
      <c r="J207">
        <v>0.39340514999999998</v>
      </c>
      <c r="K207">
        <v>0.38933088999999999</v>
      </c>
      <c r="L207">
        <v>4.0742599999999997E-3</v>
      </c>
      <c r="M207">
        <v>1.03564E-2</v>
      </c>
      <c r="N207">
        <v>69.237381999999997</v>
      </c>
      <c r="O207">
        <v>63.388621000000001</v>
      </c>
      <c r="P207">
        <v>1.2662349999999999E-2</v>
      </c>
      <c r="Q207">
        <v>-1.675345E-2</v>
      </c>
      <c r="R207">
        <v>-1.2153199999999999E-2</v>
      </c>
      <c r="S207">
        <v>-2.56588E-3</v>
      </c>
      <c r="T207">
        <v>4.0742599999999997E-3</v>
      </c>
      <c r="U207">
        <v>1.0714400000000001E-2</v>
      </c>
      <c r="V207">
        <v>2.0301719999999999E-2</v>
      </c>
      <c r="W207">
        <v>2.4901980000000001E-2</v>
      </c>
    </row>
    <row r="208" spans="1:23" x14ac:dyDescent="0.2">
      <c r="A208" t="s">
        <v>5864</v>
      </c>
      <c r="B208" t="s">
        <v>57</v>
      </c>
      <c r="C208" t="s">
        <v>58</v>
      </c>
      <c r="D208" t="s">
        <v>12</v>
      </c>
      <c r="E208" t="s">
        <v>5652</v>
      </c>
      <c r="F208" t="s">
        <v>63</v>
      </c>
      <c r="G208" t="s">
        <v>37</v>
      </c>
      <c r="H208" t="s">
        <v>15</v>
      </c>
      <c r="I208">
        <v>18</v>
      </c>
      <c r="J208">
        <v>0.47124336</v>
      </c>
      <c r="K208">
        <v>0.46756279000000001</v>
      </c>
      <c r="L208">
        <v>3.6805700000000002E-3</v>
      </c>
      <c r="M208">
        <v>7.8103399999999998E-3</v>
      </c>
      <c r="N208">
        <v>68.094859999999997</v>
      </c>
      <c r="O208">
        <v>63.388621000000001</v>
      </c>
      <c r="P208">
        <v>1.142632E-2</v>
      </c>
      <c r="Q208">
        <v>-1.511406E-2</v>
      </c>
      <c r="R208">
        <v>-1.096285E-2</v>
      </c>
      <c r="S208">
        <v>-2.3113999999999999E-3</v>
      </c>
      <c r="T208">
        <v>3.6805700000000002E-3</v>
      </c>
      <c r="U208">
        <v>9.6725400000000003E-3</v>
      </c>
      <c r="V208">
        <v>1.8323989999999998E-2</v>
      </c>
      <c r="W208">
        <v>2.2475200000000001E-2</v>
      </c>
    </row>
    <row r="209" spans="1:26" x14ac:dyDescent="0.2">
      <c r="A209" t="s">
        <v>5865</v>
      </c>
      <c r="B209" t="s">
        <v>57</v>
      </c>
      <c r="C209" t="s">
        <v>58</v>
      </c>
      <c r="D209" t="s">
        <v>12</v>
      </c>
      <c r="E209" t="s">
        <v>5652</v>
      </c>
      <c r="F209" t="s">
        <v>63</v>
      </c>
      <c r="G209" t="s">
        <v>37</v>
      </c>
      <c r="H209" t="s">
        <v>15</v>
      </c>
      <c r="I209">
        <v>19</v>
      </c>
      <c r="J209">
        <v>0.54776411999999997</v>
      </c>
      <c r="K209">
        <v>0.54383185999999994</v>
      </c>
      <c r="L209">
        <v>3.9322599999999999E-3</v>
      </c>
      <c r="M209">
        <v>7.1787500000000002E-3</v>
      </c>
      <c r="N209">
        <v>66.744774000000007</v>
      </c>
      <c r="O209">
        <v>63.388621000000001</v>
      </c>
      <c r="P209">
        <v>1.1559089999999999E-2</v>
      </c>
      <c r="Q209">
        <v>-1.508075E-2</v>
      </c>
      <c r="R209">
        <v>-1.088131E-2</v>
      </c>
      <c r="S209">
        <v>-2.12933E-3</v>
      </c>
      <c r="T209">
        <v>3.9322599999999999E-3</v>
      </c>
      <c r="U209">
        <v>9.9938600000000002E-3</v>
      </c>
      <c r="V209">
        <v>1.874584E-2</v>
      </c>
      <c r="W209">
        <v>2.2945279999999998E-2</v>
      </c>
    </row>
    <row r="210" spans="1:26" x14ac:dyDescent="0.2">
      <c r="A210" t="s">
        <v>5866</v>
      </c>
      <c r="B210" t="s">
        <v>57</v>
      </c>
      <c r="C210" t="s">
        <v>58</v>
      </c>
      <c r="D210" t="s">
        <v>12</v>
      </c>
      <c r="E210" t="s">
        <v>5652</v>
      </c>
      <c r="F210" t="s">
        <v>63</v>
      </c>
      <c r="G210" t="s">
        <v>37</v>
      </c>
      <c r="H210" t="s">
        <v>15</v>
      </c>
      <c r="I210">
        <v>20</v>
      </c>
      <c r="J210">
        <v>0.62319595000000005</v>
      </c>
      <c r="K210">
        <v>0.61992491999999999</v>
      </c>
      <c r="L210">
        <v>3.2710299999999999E-3</v>
      </c>
      <c r="M210">
        <v>5.2487999999999996E-3</v>
      </c>
      <c r="N210">
        <v>64.879925</v>
      </c>
      <c r="O210">
        <v>63.388621000000001</v>
      </c>
      <c r="P210">
        <v>9.0879800000000007E-3</v>
      </c>
      <c r="Q210">
        <v>-1.1677359999999999E-2</v>
      </c>
      <c r="R210">
        <v>-8.3756799999999999E-3</v>
      </c>
      <c r="S210">
        <v>-1.49471E-3</v>
      </c>
      <c r="T210">
        <v>3.2710299999999999E-3</v>
      </c>
      <c r="U210">
        <v>8.0367700000000004E-3</v>
      </c>
      <c r="V210">
        <v>1.4917740000000001E-2</v>
      </c>
      <c r="W210">
        <v>1.821942E-2</v>
      </c>
    </row>
    <row r="211" spans="1:26" x14ac:dyDescent="0.2">
      <c r="A211" t="s">
        <v>5867</v>
      </c>
      <c r="B211" t="s">
        <v>57</v>
      </c>
      <c r="C211" t="s">
        <v>58</v>
      </c>
      <c r="D211" t="s">
        <v>12</v>
      </c>
      <c r="E211" t="s">
        <v>5652</v>
      </c>
      <c r="F211" t="s">
        <v>63</v>
      </c>
      <c r="G211" t="s">
        <v>37</v>
      </c>
      <c r="H211" t="s">
        <v>15</v>
      </c>
      <c r="I211">
        <v>21</v>
      </c>
      <c r="J211">
        <v>0.67607017999999997</v>
      </c>
      <c r="K211">
        <v>0.67536733000000004</v>
      </c>
      <c r="L211">
        <v>7.0284000000000004E-4</v>
      </c>
      <c r="M211">
        <v>1.0395999999999999E-3</v>
      </c>
      <c r="N211">
        <v>62.317317000000003</v>
      </c>
      <c r="O211">
        <v>63.388621000000001</v>
      </c>
      <c r="P211">
        <v>1.067827E-2</v>
      </c>
      <c r="Q211">
        <v>-1.6861350000000001E-2</v>
      </c>
      <c r="R211">
        <v>-1.2981919999999999E-2</v>
      </c>
      <c r="S211">
        <v>-4.8968500000000003E-3</v>
      </c>
      <c r="T211">
        <v>7.0284000000000004E-4</v>
      </c>
      <c r="U211">
        <v>6.3025399999999997E-3</v>
      </c>
      <c r="V211">
        <v>1.43876E-2</v>
      </c>
      <c r="W211">
        <v>1.8267039999999998E-2</v>
      </c>
    </row>
    <row r="212" spans="1:26" x14ac:dyDescent="0.2">
      <c r="A212" t="s">
        <v>5868</v>
      </c>
      <c r="B212" t="s">
        <v>57</v>
      </c>
      <c r="C212" t="s">
        <v>58</v>
      </c>
      <c r="D212" t="s">
        <v>12</v>
      </c>
      <c r="E212" t="s">
        <v>5652</v>
      </c>
      <c r="F212" t="s">
        <v>63</v>
      </c>
      <c r="G212" t="s">
        <v>37</v>
      </c>
      <c r="H212" t="s">
        <v>13</v>
      </c>
      <c r="I212">
        <v>1</v>
      </c>
      <c r="J212">
        <v>0.41176393</v>
      </c>
      <c r="K212">
        <v>0.41056951000000003</v>
      </c>
      <c r="L212">
        <v>1.1944099999999999E-3</v>
      </c>
      <c r="M212" s="1">
        <v>2.9007299999999998E-3</v>
      </c>
      <c r="N212">
        <v>59.316336</v>
      </c>
      <c r="O212">
        <v>63.388621000000001</v>
      </c>
      <c r="P212">
        <v>6.7855800000000003E-3</v>
      </c>
      <c r="Q212">
        <v>-9.9668699999999992E-3</v>
      </c>
      <c r="R212">
        <v>-7.5016500000000003E-3</v>
      </c>
      <c r="S212">
        <v>-2.3639400000000001E-3</v>
      </c>
      <c r="T212">
        <v>1.1944099999999999E-3</v>
      </c>
      <c r="U212">
        <v>4.7527699999999999E-3</v>
      </c>
      <c r="V212">
        <v>9.8904800000000001E-3</v>
      </c>
      <c r="W212">
        <v>1.2355690000000001E-2</v>
      </c>
    </row>
    <row r="213" spans="1:26" x14ac:dyDescent="0.2">
      <c r="A213" t="s">
        <v>5869</v>
      </c>
      <c r="B213" t="s">
        <v>57</v>
      </c>
      <c r="C213" t="s">
        <v>58</v>
      </c>
      <c r="D213" t="s">
        <v>12</v>
      </c>
      <c r="E213" t="s">
        <v>5652</v>
      </c>
      <c r="F213" t="s">
        <v>63</v>
      </c>
      <c r="G213" t="s">
        <v>37</v>
      </c>
      <c r="H213" t="s">
        <v>13</v>
      </c>
      <c r="I213">
        <v>2</v>
      </c>
      <c r="J213">
        <v>0.37774959000000002</v>
      </c>
      <c r="K213">
        <v>0.37920247000000001</v>
      </c>
      <c r="L213">
        <v>-1.4528799999999999E-3</v>
      </c>
      <c r="M213">
        <v>-3.84615E-3</v>
      </c>
      <c r="N213">
        <v>58.877952999999998</v>
      </c>
      <c r="O213">
        <v>63.388621000000001</v>
      </c>
      <c r="P213">
        <v>7.6414400000000002E-3</v>
      </c>
      <c r="Q213">
        <v>-1.402192E-2</v>
      </c>
      <c r="R213" s="1">
        <v>-1.124577E-2</v>
      </c>
      <c r="S213">
        <v>-5.4600500000000001E-3</v>
      </c>
      <c r="T213">
        <v>-1.4528799999999999E-3</v>
      </c>
      <c r="U213">
        <v>2.5542899999999999E-3</v>
      </c>
      <c r="V213">
        <v>8.3400100000000001E-3</v>
      </c>
      <c r="W213">
        <v>1.111616E-2</v>
      </c>
    </row>
    <row r="214" spans="1:26" x14ac:dyDescent="0.2">
      <c r="A214" t="s">
        <v>5870</v>
      </c>
      <c r="B214" t="s">
        <v>57</v>
      </c>
      <c r="C214" t="s">
        <v>58</v>
      </c>
      <c r="D214" t="s">
        <v>12</v>
      </c>
      <c r="E214" t="s">
        <v>5652</v>
      </c>
      <c r="F214" t="s">
        <v>63</v>
      </c>
      <c r="G214" t="s">
        <v>37</v>
      </c>
      <c r="H214" t="s">
        <v>13</v>
      </c>
      <c r="I214">
        <v>3</v>
      </c>
      <c r="J214">
        <v>0.35897994999999999</v>
      </c>
      <c r="K214">
        <v>0.36034028000000001</v>
      </c>
      <c r="L214">
        <v>-1.3603300000000001E-3</v>
      </c>
      <c r="M214">
        <v>-3.7894199999999999E-3</v>
      </c>
      <c r="N214">
        <v>58.560792999999997</v>
      </c>
      <c r="O214">
        <v>63.388621000000001</v>
      </c>
      <c r="P214">
        <v>8.3284399999999995E-3</v>
      </c>
      <c r="Q214">
        <v>-1.5059380000000001E-2</v>
      </c>
      <c r="R214">
        <v>-1.203364E-2</v>
      </c>
      <c r="S214">
        <v>-5.7277600000000001E-3</v>
      </c>
      <c r="T214">
        <v>-1.3603300000000001E-3</v>
      </c>
      <c r="U214">
        <v>3.0071099999999999E-3</v>
      </c>
      <c r="V214">
        <v>9.3129900000000002E-3</v>
      </c>
      <c r="W214">
        <v>1.2338729999999999E-2</v>
      </c>
    </row>
    <row r="215" spans="1:26" x14ac:dyDescent="0.2">
      <c r="A215" t="s">
        <v>5871</v>
      </c>
      <c r="B215" t="s">
        <v>57</v>
      </c>
      <c r="C215" t="s">
        <v>58</v>
      </c>
      <c r="D215" t="s">
        <v>12</v>
      </c>
      <c r="E215" t="s">
        <v>5652</v>
      </c>
      <c r="F215" t="s">
        <v>63</v>
      </c>
      <c r="G215" t="s">
        <v>37</v>
      </c>
      <c r="H215" t="s">
        <v>13</v>
      </c>
      <c r="I215">
        <v>4</v>
      </c>
      <c r="J215">
        <v>0.34924592999999998</v>
      </c>
      <c r="K215">
        <v>0.35102369999999999</v>
      </c>
      <c r="L215">
        <v>-1.7777699999999999E-3</v>
      </c>
      <c r="M215">
        <v>-5.0903099999999998E-3</v>
      </c>
      <c r="N215">
        <v>58.297916999999998</v>
      </c>
      <c r="O215">
        <v>63.388621000000001</v>
      </c>
      <c r="P215">
        <v>6.7390100000000001E-3</v>
      </c>
      <c r="Q215">
        <v>-1.2862459999999999E-2</v>
      </c>
      <c r="R215">
        <v>-1.041416E-2</v>
      </c>
      <c r="S215">
        <v>-5.3117099999999999E-3</v>
      </c>
      <c r="T215">
        <v>-1.7777699999999999E-3</v>
      </c>
      <c r="U215">
        <v>1.75617E-3</v>
      </c>
      <c r="V215">
        <v>6.8586200000000002E-3</v>
      </c>
      <c r="W215">
        <v>9.3069199999999998E-3</v>
      </c>
    </row>
    <row r="216" spans="1:26" x14ac:dyDescent="0.2">
      <c r="A216" t="s">
        <v>5872</v>
      </c>
      <c r="B216" t="s">
        <v>57</v>
      </c>
      <c r="C216" t="s">
        <v>58</v>
      </c>
      <c r="D216" t="s">
        <v>12</v>
      </c>
      <c r="E216" t="s">
        <v>5652</v>
      </c>
      <c r="F216" t="s">
        <v>63</v>
      </c>
      <c r="G216" t="s">
        <v>37</v>
      </c>
      <c r="H216" t="s">
        <v>13</v>
      </c>
      <c r="I216">
        <v>5</v>
      </c>
      <c r="J216">
        <v>0.35568662000000001</v>
      </c>
      <c r="K216">
        <v>0.35705310000000001</v>
      </c>
      <c r="L216">
        <v>-1.36648E-3</v>
      </c>
      <c r="M216">
        <v>-3.8418200000000001E-3</v>
      </c>
      <c r="N216">
        <v>58.055259</v>
      </c>
      <c r="O216">
        <v>63.388621000000001</v>
      </c>
      <c r="P216">
        <v>6.8731699999999996E-3</v>
      </c>
      <c r="Q216">
        <v>-1.267184E-2</v>
      </c>
      <c r="R216">
        <v>-1.0174799999999999E-2</v>
      </c>
      <c r="S216">
        <v>-4.9707800000000002E-3</v>
      </c>
      <c r="T216">
        <v>-1.36648E-3</v>
      </c>
      <c r="U216">
        <v>2.2378099999999998E-3</v>
      </c>
      <c r="V216">
        <v>7.4418399999999999E-3</v>
      </c>
      <c r="W216" s="1">
        <v>9.9388700000000007E-3</v>
      </c>
      <c r="Y216" s="1"/>
    </row>
    <row r="217" spans="1:26" x14ac:dyDescent="0.2">
      <c r="A217" t="s">
        <v>5873</v>
      </c>
      <c r="B217" t="s">
        <v>57</v>
      </c>
      <c r="C217" t="s">
        <v>58</v>
      </c>
      <c r="D217" t="s">
        <v>12</v>
      </c>
      <c r="E217" t="s">
        <v>5652</v>
      </c>
      <c r="F217" t="s">
        <v>63</v>
      </c>
      <c r="G217" t="s">
        <v>37</v>
      </c>
      <c r="H217" t="s">
        <v>13</v>
      </c>
      <c r="I217">
        <v>6</v>
      </c>
      <c r="J217">
        <v>0.38913382000000002</v>
      </c>
      <c r="K217">
        <v>0.39245139000000001</v>
      </c>
      <c r="L217">
        <v>-3.3175600000000002E-3</v>
      </c>
      <c r="M217">
        <v>-8.52551E-3</v>
      </c>
      <c r="N217">
        <v>57.910504000000003</v>
      </c>
      <c r="O217">
        <v>63.388621000000001</v>
      </c>
      <c r="P217">
        <v>8.3763399999999995E-3</v>
      </c>
      <c r="Q217">
        <v>-1.7095409999999998E-2</v>
      </c>
      <c r="R217">
        <v>-1.405227E-2</v>
      </c>
      <c r="S217">
        <v>-7.71012E-3</v>
      </c>
      <c r="T217">
        <v>-3.3175600000000002E-3</v>
      </c>
      <c r="U217">
        <v>1.0749900000000001E-3</v>
      </c>
      <c r="V217">
        <v>7.41714E-3</v>
      </c>
      <c r="W217">
        <v>1.0460280000000001E-2</v>
      </c>
    </row>
    <row r="218" spans="1:26" x14ac:dyDescent="0.2">
      <c r="A218" t="s">
        <v>5874</v>
      </c>
      <c r="B218" t="s">
        <v>57</v>
      </c>
      <c r="C218" t="s">
        <v>58</v>
      </c>
      <c r="D218" t="s">
        <v>12</v>
      </c>
      <c r="E218" t="s">
        <v>5652</v>
      </c>
      <c r="F218" t="s">
        <v>63</v>
      </c>
      <c r="G218" t="s">
        <v>32</v>
      </c>
      <c r="H218" t="s">
        <v>14</v>
      </c>
      <c r="I218">
        <v>10</v>
      </c>
      <c r="J218">
        <v>0.40304976999999997</v>
      </c>
      <c r="K218">
        <v>0.40927052000000003</v>
      </c>
      <c r="L218">
        <v>-6.2207499999999997E-3</v>
      </c>
      <c r="M218">
        <v>-1.54342E-2</v>
      </c>
      <c r="N218">
        <v>65.014391000000003</v>
      </c>
      <c r="O218">
        <v>63.159069000000002</v>
      </c>
      <c r="P218">
        <v>2.3249470000000001E-2</v>
      </c>
      <c r="Q218">
        <v>-4.4462729999999999E-2</v>
      </c>
      <c r="R218">
        <v>-3.6016149999999997E-2</v>
      </c>
      <c r="S218">
        <v>-1.841278E-2</v>
      </c>
      <c r="T218">
        <v>-6.2207499999999997E-3</v>
      </c>
      <c r="U218">
        <v>5.9712799999999998E-3</v>
      </c>
      <c r="V218">
        <v>2.3574640000000001E-2</v>
      </c>
      <c r="W218">
        <v>3.2021220000000003E-2</v>
      </c>
    </row>
    <row r="219" spans="1:26" x14ac:dyDescent="0.2">
      <c r="A219" t="s">
        <v>5875</v>
      </c>
      <c r="B219" t="s">
        <v>57</v>
      </c>
      <c r="C219" t="s">
        <v>58</v>
      </c>
      <c r="D219" t="s">
        <v>12</v>
      </c>
      <c r="E219" t="s">
        <v>5652</v>
      </c>
      <c r="F219" t="s">
        <v>63</v>
      </c>
      <c r="G219" t="s">
        <v>32</v>
      </c>
      <c r="H219" t="s">
        <v>14</v>
      </c>
      <c r="I219">
        <v>11</v>
      </c>
      <c r="J219">
        <v>0.37345096999999999</v>
      </c>
      <c r="K219">
        <v>0.37773761</v>
      </c>
      <c r="L219">
        <v>-4.2866400000000004E-3</v>
      </c>
      <c r="M219">
        <v>-1.1478449999999999E-2</v>
      </c>
      <c r="N219">
        <v>69.761252999999996</v>
      </c>
      <c r="O219">
        <v>63.159069000000002</v>
      </c>
      <c r="P219">
        <v>2.675309E-2</v>
      </c>
      <c r="Q219">
        <v>-4.8291559999999997E-2</v>
      </c>
      <c r="R219">
        <v>-3.857211E-2</v>
      </c>
      <c r="S219">
        <v>-1.8315979999999999E-2</v>
      </c>
      <c r="T219">
        <v>-4.2866400000000004E-3</v>
      </c>
      <c r="U219">
        <v>9.7427E-3</v>
      </c>
      <c r="V219">
        <v>2.9998830000000001E-2</v>
      </c>
      <c r="W219">
        <v>3.9718280000000002E-2</v>
      </c>
    </row>
    <row r="220" spans="1:26" x14ac:dyDescent="0.2">
      <c r="A220" t="s">
        <v>5876</v>
      </c>
      <c r="B220" t="s">
        <v>57</v>
      </c>
      <c r="C220" t="s">
        <v>58</v>
      </c>
      <c r="D220" t="s">
        <v>12</v>
      </c>
      <c r="E220" t="s">
        <v>5652</v>
      </c>
      <c r="F220" t="s">
        <v>63</v>
      </c>
      <c r="G220" t="s">
        <v>32</v>
      </c>
      <c r="H220" t="s">
        <v>14</v>
      </c>
      <c r="I220">
        <v>12</v>
      </c>
      <c r="J220">
        <v>0.35938896999999997</v>
      </c>
      <c r="K220">
        <v>0.36118267999999998</v>
      </c>
      <c r="L220">
        <v>-1.79371E-3</v>
      </c>
      <c r="M220">
        <v>-4.9909999999999998E-3</v>
      </c>
      <c r="N220">
        <v>73.068504000000004</v>
      </c>
      <c r="O220">
        <v>63.159069000000002</v>
      </c>
      <c r="P220">
        <v>2.5031109999999999E-2</v>
      </c>
      <c r="Q220">
        <v>-4.2966209999999998E-2</v>
      </c>
      <c r="R220">
        <v>-3.3872359999999997E-2</v>
      </c>
      <c r="S220">
        <v>-1.4920030000000001E-2</v>
      </c>
      <c r="T220">
        <v>-1.79371E-3</v>
      </c>
      <c r="U220">
        <v>1.133261E-2</v>
      </c>
      <c r="V220">
        <v>3.028494E-2</v>
      </c>
      <c r="W220">
        <v>3.9378789999999997E-2</v>
      </c>
    </row>
    <row r="221" spans="1:26" x14ac:dyDescent="0.2">
      <c r="A221" t="s">
        <v>5877</v>
      </c>
      <c r="B221" t="s">
        <v>57</v>
      </c>
      <c r="C221" t="s">
        <v>58</v>
      </c>
      <c r="D221" t="s">
        <v>12</v>
      </c>
      <c r="E221" t="s">
        <v>5652</v>
      </c>
      <c r="F221" t="s">
        <v>63</v>
      </c>
      <c r="G221" t="s">
        <v>32</v>
      </c>
      <c r="H221" t="s">
        <v>14</v>
      </c>
      <c r="I221">
        <v>13</v>
      </c>
      <c r="J221">
        <v>0.36293679000000001</v>
      </c>
      <c r="K221">
        <v>0.36598224000000001</v>
      </c>
      <c r="L221">
        <v>-3.0454499999999999E-3</v>
      </c>
      <c r="M221">
        <v>-8.3911200000000002E-3</v>
      </c>
      <c r="N221">
        <v>74.259378999999996</v>
      </c>
      <c r="O221">
        <v>63.159069000000002</v>
      </c>
      <c r="P221">
        <v>2.465208E-2</v>
      </c>
      <c r="Q221">
        <v>-4.3594510000000003E-2</v>
      </c>
      <c r="R221">
        <v>-3.463836E-2</v>
      </c>
      <c r="S221">
        <v>-1.5973009999999999E-2</v>
      </c>
      <c r="T221">
        <v>-3.0454499999999999E-3</v>
      </c>
      <c r="U221">
        <v>9.8821199999999994E-3</v>
      </c>
      <c r="V221">
        <v>2.8547469999999998E-2</v>
      </c>
      <c r="W221">
        <v>3.7503620000000001E-2</v>
      </c>
    </row>
    <row r="222" spans="1:26" x14ac:dyDescent="0.2">
      <c r="A222" t="s">
        <v>5878</v>
      </c>
      <c r="B222" t="s">
        <v>57</v>
      </c>
      <c r="C222" t="s">
        <v>58</v>
      </c>
      <c r="D222" t="s">
        <v>12</v>
      </c>
      <c r="E222" t="s">
        <v>5652</v>
      </c>
      <c r="F222" t="s">
        <v>63</v>
      </c>
      <c r="G222" t="s">
        <v>32</v>
      </c>
      <c r="H222" t="s">
        <v>14</v>
      </c>
      <c r="I222">
        <v>14</v>
      </c>
      <c r="J222">
        <v>0.38534893999999997</v>
      </c>
      <c r="K222">
        <v>0.38515701000000002</v>
      </c>
      <c r="L222">
        <v>1.9192999999999999E-4</v>
      </c>
      <c r="M222">
        <v>4.9806000000000004E-4</v>
      </c>
      <c r="N222">
        <v>74.491789999999995</v>
      </c>
      <c r="O222">
        <v>63.159069000000002</v>
      </c>
      <c r="P222">
        <v>2.762759E-2</v>
      </c>
      <c r="Q222">
        <v>-4.5251409999999999E-2</v>
      </c>
      <c r="R222">
        <v>-3.5214250000000002E-2</v>
      </c>
      <c r="S222">
        <v>-1.4296E-2</v>
      </c>
      <c r="T222">
        <v>1.9192999999999999E-4</v>
      </c>
      <c r="U222">
        <v>1.4679849999999999E-2</v>
      </c>
      <c r="V222" s="1">
        <v>3.5598110000000002E-2</v>
      </c>
      <c r="W222">
        <v>4.5635269999999999E-2</v>
      </c>
    </row>
    <row r="223" spans="1:26" x14ac:dyDescent="0.2">
      <c r="A223" t="s">
        <v>5879</v>
      </c>
      <c r="B223" t="s">
        <v>57</v>
      </c>
      <c r="C223" t="s">
        <v>58</v>
      </c>
      <c r="D223" t="s">
        <v>12</v>
      </c>
      <c r="E223" t="s">
        <v>5652</v>
      </c>
      <c r="F223" t="s">
        <v>63</v>
      </c>
      <c r="G223" t="s">
        <v>32</v>
      </c>
      <c r="H223" t="s">
        <v>14</v>
      </c>
      <c r="I223">
        <v>15</v>
      </c>
      <c r="J223">
        <v>0.42586826999999999</v>
      </c>
      <c r="K223">
        <v>0.42036593999999999</v>
      </c>
      <c r="L223">
        <v>5.5023299999999997E-3</v>
      </c>
      <c r="M223">
        <v>1.2920259999999999E-2</v>
      </c>
      <c r="N223">
        <v>74.037895000000006</v>
      </c>
      <c r="O223">
        <v>63.159069000000002</v>
      </c>
      <c r="P223">
        <v>2.1898379999999999E-2</v>
      </c>
      <c r="Q223">
        <v>-3.0517300000000001E-2</v>
      </c>
      <c r="R223">
        <v>-2.256157E-2</v>
      </c>
      <c r="S223">
        <v>-5.9811899999999999E-3</v>
      </c>
      <c r="T223">
        <v>5.5023299999999997E-3</v>
      </c>
      <c r="U223">
        <v>1.698585E-2</v>
      </c>
      <c r="V223">
        <v>3.3566230000000002E-2</v>
      </c>
      <c r="W223">
        <v>4.1521959999999997E-2</v>
      </c>
    </row>
    <row r="224" spans="1:26" x14ac:dyDescent="0.2">
      <c r="A224" t="s">
        <v>5880</v>
      </c>
      <c r="B224" t="s">
        <v>57</v>
      </c>
      <c r="C224" t="s">
        <v>58</v>
      </c>
      <c r="D224" t="s">
        <v>12</v>
      </c>
      <c r="E224" t="s">
        <v>5652</v>
      </c>
      <c r="F224" t="s">
        <v>63</v>
      </c>
      <c r="G224" t="s">
        <v>32</v>
      </c>
      <c r="H224" t="s">
        <v>14</v>
      </c>
      <c r="I224">
        <v>16</v>
      </c>
      <c r="J224">
        <v>0.49161587000000001</v>
      </c>
      <c r="K224">
        <v>0.48482069</v>
      </c>
      <c r="L224">
        <v>6.7951799999999996E-3</v>
      </c>
      <c r="M224" s="1">
        <v>1.382213E-2</v>
      </c>
      <c r="N224">
        <v>72.964988000000005</v>
      </c>
      <c r="O224">
        <v>63.159069000000002</v>
      </c>
      <c r="P224">
        <v>1.7341909999999999E-2</v>
      </c>
      <c r="Q224">
        <v>-2.1729720000000001E-2</v>
      </c>
      <c r="R224">
        <v>-1.542937E-2</v>
      </c>
      <c r="S224">
        <v>-2.2989199999999999E-3</v>
      </c>
      <c r="T224">
        <v>6.7951799999999996E-3</v>
      </c>
      <c r="U224">
        <v>1.588929E-2</v>
      </c>
      <c r="V224">
        <v>2.9019730000000001E-2</v>
      </c>
      <c r="W224">
        <v>3.5320079999999997E-2</v>
      </c>
      <c r="X224" s="1"/>
      <c r="Z224" s="1"/>
    </row>
    <row r="225" spans="1:23" x14ac:dyDescent="0.2">
      <c r="A225" t="s">
        <v>5881</v>
      </c>
      <c r="B225" t="s">
        <v>57</v>
      </c>
      <c r="C225" t="s">
        <v>58</v>
      </c>
      <c r="D225" t="s">
        <v>12</v>
      </c>
      <c r="E225" t="s">
        <v>5652</v>
      </c>
      <c r="F225" t="s">
        <v>63</v>
      </c>
      <c r="G225" t="s">
        <v>32</v>
      </c>
      <c r="H225" t="s">
        <v>14</v>
      </c>
      <c r="I225">
        <v>22</v>
      </c>
      <c r="J225">
        <v>0.66791827999999998</v>
      </c>
      <c r="K225">
        <v>0.67288236999999995</v>
      </c>
      <c r="L225">
        <v>-4.96409E-3</v>
      </c>
      <c r="M225">
        <v>-7.43218E-3</v>
      </c>
      <c r="N225">
        <v>59.876823999999999</v>
      </c>
      <c r="O225">
        <v>63.159069000000002</v>
      </c>
      <c r="P225">
        <v>9.9621099999999997E-3</v>
      </c>
      <c r="Q225">
        <v>-2.1350310000000001E-2</v>
      </c>
      <c r="R225">
        <v>-1.7731050000000002E-2</v>
      </c>
      <c r="S225">
        <v>-1.018822E-2</v>
      </c>
      <c r="T225">
        <v>-4.96409E-3</v>
      </c>
      <c r="U225">
        <v>2.6005000000000001E-4</v>
      </c>
      <c r="V225">
        <v>7.8028699999999999E-3</v>
      </c>
      <c r="W225">
        <v>1.1422130000000001E-2</v>
      </c>
    </row>
    <row r="226" spans="1:23" x14ac:dyDescent="0.2">
      <c r="A226" t="s">
        <v>5882</v>
      </c>
      <c r="B226" t="s">
        <v>57</v>
      </c>
      <c r="C226" t="s">
        <v>58</v>
      </c>
      <c r="D226" t="s">
        <v>12</v>
      </c>
      <c r="E226" t="s">
        <v>5652</v>
      </c>
      <c r="F226" t="s">
        <v>63</v>
      </c>
      <c r="G226" t="s">
        <v>32</v>
      </c>
      <c r="H226" t="s">
        <v>14</v>
      </c>
      <c r="I226">
        <v>23</v>
      </c>
      <c r="J226">
        <v>0.57483494999999996</v>
      </c>
      <c r="K226">
        <v>0.57816783000000005</v>
      </c>
      <c r="L226">
        <v>-3.3328799999999999E-3</v>
      </c>
      <c r="M226">
        <v>-5.7979700000000004E-3</v>
      </c>
      <c r="N226">
        <v>58.446948999999996</v>
      </c>
      <c r="O226">
        <v>63.159069000000002</v>
      </c>
      <c r="P226">
        <v>7.8996699999999993E-3</v>
      </c>
      <c r="Q226">
        <v>-1.6326670000000001E-2</v>
      </c>
      <c r="R226">
        <v>-1.345671E-2</v>
      </c>
      <c r="S226">
        <v>-7.4754699999999997E-3</v>
      </c>
      <c r="T226">
        <v>-3.3328799999999999E-3</v>
      </c>
      <c r="U226">
        <v>8.0971000000000005E-4</v>
      </c>
      <c r="V226">
        <v>6.7909600000000004E-3</v>
      </c>
      <c r="W226">
        <v>9.6609199999999999E-3</v>
      </c>
    </row>
    <row r="227" spans="1:23" x14ac:dyDescent="0.2">
      <c r="A227" t="s">
        <v>5883</v>
      </c>
      <c r="B227" t="s">
        <v>57</v>
      </c>
      <c r="C227" t="s">
        <v>58</v>
      </c>
      <c r="D227" t="s">
        <v>12</v>
      </c>
      <c r="E227" t="s">
        <v>5652</v>
      </c>
      <c r="F227" t="s">
        <v>63</v>
      </c>
      <c r="G227" t="s">
        <v>32</v>
      </c>
      <c r="H227" t="s">
        <v>14</v>
      </c>
      <c r="I227">
        <v>24</v>
      </c>
      <c r="J227">
        <v>0.48522800999999999</v>
      </c>
      <c r="K227">
        <v>0.48995738</v>
      </c>
      <c r="L227">
        <v>-4.7293700000000001E-3</v>
      </c>
      <c r="M227">
        <v>-9.7467000000000005E-3</v>
      </c>
      <c r="N227">
        <v>57.248828000000003</v>
      </c>
      <c r="O227">
        <v>63.159069000000002</v>
      </c>
      <c r="P227">
        <v>8.5048099999999998E-3</v>
      </c>
      <c r="Q227">
        <v>-1.8718530000000001E-2</v>
      </c>
      <c r="R227">
        <v>-1.5628719999999999E-2</v>
      </c>
      <c r="S227">
        <v>-9.1892999999999992E-3</v>
      </c>
      <c r="T227">
        <v>-4.7293700000000001E-3</v>
      </c>
      <c r="U227">
        <v>-2.6945000000000002E-4</v>
      </c>
      <c r="V227">
        <v>6.1699800000000003E-3</v>
      </c>
      <c r="W227">
        <v>9.2597900000000004E-3</v>
      </c>
    </row>
    <row r="228" spans="1:23" x14ac:dyDescent="0.2">
      <c r="A228" t="s">
        <v>5884</v>
      </c>
      <c r="B228" t="s">
        <v>57</v>
      </c>
      <c r="C228" t="s">
        <v>58</v>
      </c>
      <c r="D228" t="s">
        <v>12</v>
      </c>
      <c r="E228" t="s">
        <v>5652</v>
      </c>
      <c r="F228" t="s">
        <v>63</v>
      </c>
      <c r="G228" t="s">
        <v>32</v>
      </c>
      <c r="H228" t="s">
        <v>14</v>
      </c>
      <c r="I228">
        <v>7</v>
      </c>
      <c r="J228">
        <v>0.49535953999999999</v>
      </c>
      <c r="K228">
        <v>0.50221355999999995</v>
      </c>
      <c r="L228">
        <v>-6.8540199999999997E-3</v>
      </c>
      <c r="M228">
        <v>-1.383645E-2</v>
      </c>
      <c r="N228">
        <v>53.186886000000001</v>
      </c>
      <c r="O228">
        <v>63.159069000000002</v>
      </c>
      <c r="P228">
        <v>8.6634999999999993E-3</v>
      </c>
      <c r="Q228">
        <v>-2.1104210000000002E-2</v>
      </c>
      <c r="R228">
        <v>-1.795675E-2</v>
      </c>
      <c r="S228">
        <v>-1.139716E-2</v>
      </c>
      <c r="T228">
        <v>-6.8540199999999997E-3</v>
      </c>
      <c r="U228">
        <v>-2.31087E-3</v>
      </c>
      <c r="V228">
        <v>4.2487100000000002E-3</v>
      </c>
      <c r="W228">
        <v>7.3961799999999996E-3</v>
      </c>
    </row>
    <row r="229" spans="1:23" x14ac:dyDescent="0.2">
      <c r="A229" t="s">
        <v>5885</v>
      </c>
      <c r="B229" t="s">
        <v>57</v>
      </c>
      <c r="C229" t="s">
        <v>58</v>
      </c>
      <c r="D229" t="s">
        <v>12</v>
      </c>
      <c r="E229" t="s">
        <v>5652</v>
      </c>
      <c r="F229" t="s">
        <v>63</v>
      </c>
      <c r="G229" t="s">
        <v>32</v>
      </c>
      <c r="H229" t="s">
        <v>14</v>
      </c>
      <c r="I229">
        <v>8</v>
      </c>
      <c r="J229">
        <v>0.49893907999999998</v>
      </c>
      <c r="K229">
        <v>0.50404397999999995</v>
      </c>
      <c r="L229">
        <v>-5.1048999999999999E-3</v>
      </c>
      <c r="M229">
        <v>-1.0231499999999999E-2</v>
      </c>
      <c r="N229">
        <v>54.099857</v>
      </c>
      <c r="O229">
        <v>63.159069000000002</v>
      </c>
      <c r="P229">
        <v>9.1354100000000001E-3</v>
      </c>
      <c r="Q229">
        <v>-2.0131309999999999E-2</v>
      </c>
      <c r="R229">
        <v>-1.6812400000000002E-2</v>
      </c>
      <c r="S229">
        <v>-9.8955099999999997E-3</v>
      </c>
      <c r="T229">
        <v>-5.1048999999999999E-3</v>
      </c>
      <c r="U229">
        <v>-3.1428000000000001E-4</v>
      </c>
      <c r="V229">
        <v>6.6026000000000001E-3</v>
      </c>
      <c r="W229">
        <v>9.9215199999999996E-3</v>
      </c>
    </row>
    <row r="230" spans="1:23" x14ac:dyDescent="0.2">
      <c r="A230" t="s">
        <v>5886</v>
      </c>
      <c r="B230" t="s">
        <v>57</v>
      </c>
      <c r="C230" t="s">
        <v>58</v>
      </c>
      <c r="D230" t="s">
        <v>12</v>
      </c>
      <c r="E230" t="s">
        <v>5652</v>
      </c>
      <c r="F230" t="s">
        <v>63</v>
      </c>
      <c r="G230" t="s">
        <v>32</v>
      </c>
      <c r="H230" t="s">
        <v>14</v>
      </c>
      <c r="I230">
        <v>9</v>
      </c>
      <c r="J230">
        <v>0.45230714999999999</v>
      </c>
      <c r="K230">
        <v>0.45524896999999998</v>
      </c>
      <c r="L230">
        <v>-2.9418199999999999E-3</v>
      </c>
      <c r="M230" s="1">
        <v>-6.50404E-3</v>
      </c>
      <c r="N230">
        <v>59.189337999999999</v>
      </c>
      <c r="O230">
        <v>63.159069000000002</v>
      </c>
      <c r="P230">
        <v>1.155109E-2</v>
      </c>
      <c r="Q230">
        <v>-2.194167E-2</v>
      </c>
      <c r="R230">
        <v>-1.774514E-2</v>
      </c>
      <c r="S230">
        <v>-8.9992200000000005E-3</v>
      </c>
      <c r="T230">
        <v>-2.9418199999999999E-3</v>
      </c>
      <c r="U230">
        <v>3.1155699999999998E-3</v>
      </c>
      <c r="V230">
        <v>1.1861490000000001E-2</v>
      </c>
      <c r="W230">
        <v>1.6058030000000001E-2</v>
      </c>
    </row>
    <row r="231" spans="1:23" x14ac:dyDescent="0.2">
      <c r="A231" t="s">
        <v>5887</v>
      </c>
      <c r="B231" t="s">
        <v>57</v>
      </c>
      <c r="C231" t="s">
        <v>58</v>
      </c>
      <c r="D231" t="s">
        <v>12</v>
      </c>
      <c r="E231" t="s">
        <v>5652</v>
      </c>
      <c r="F231" t="s">
        <v>63</v>
      </c>
      <c r="G231" t="s">
        <v>32</v>
      </c>
      <c r="H231" t="s">
        <v>15</v>
      </c>
      <c r="I231">
        <v>17</v>
      </c>
      <c r="J231">
        <v>0.59747503999999996</v>
      </c>
      <c r="K231">
        <v>0.58945250000000005</v>
      </c>
      <c r="L231">
        <v>8.0225399999999999E-3</v>
      </c>
      <c r="M231" s="1">
        <v>1.3427410000000001E-2</v>
      </c>
      <c r="N231">
        <v>71.232516000000004</v>
      </c>
      <c r="O231">
        <v>63.159069000000002</v>
      </c>
      <c r="P231">
        <v>1.2662349999999999E-2</v>
      </c>
      <c r="Q231">
        <v>-1.2805169999999999E-2</v>
      </c>
      <c r="R231">
        <v>-8.2049199999999992E-3</v>
      </c>
      <c r="S231">
        <v>1.3824E-3</v>
      </c>
      <c r="T231">
        <v>8.0225399999999999E-3</v>
      </c>
      <c r="U231">
        <v>1.4662680000000001E-2</v>
      </c>
      <c r="V231">
        <v>2.4250000000000001E-2</v>
      </c>
      <c r="W231">
        <v>2.8850259999999999E-2</v>
      </c>
    </row>
    <row r="232" spans="1:23" x14ac:dyDescent="0.2">
      <c r="A232" t="s">
        <v>5888</v>
      </c>
      <c r="B232" t="s">
        <v>57</v>
      </c>
      <c r="C232" t="s">
        <v>58</v>
      </c>
      <c r="D232" t="s">
        <v>12</v>
      </c>
      <c r="E232" t="s">
        <v>5652</v>
      </c>
      <c r="F232" t="s">
        <v>63</v>
      </c>
      <c r="G232" t="s">
        <v>32</v>
      </c>
      <c r="H232" t="s">
        <v>15</v>
      </c>
      <c r="I232">
        <v>18</v>
      </c>
      <c r="J232">
        <v>0.75501247999999999</v>
      </c>
      <c r="K232">
        <v>0.74651546000000002</v>
      </c>
      <c r="L232">
        <v>8.4970199999999992E-3</v>
      </c>
      <c r="M232" s="1">
        <v>1.1254139999999999E-2</v>
      </c>
      <c r="N232">
        <v>67.801845999999998</v>
      </c>
      <c r="O232">
        <v>63.159069000000002</v>
      </c>
      <c r="P232">
        <v>1.142632E-2</v>
      </c>
      <c r="Q232">
        <v>-1.029761E-2</v>
      </c>
      <c r="R232">
        <v>-6.1464099999999997E-3</v>
      </c>
      <c r="S232">
        <v>2.50505E-3</v>
      </c>
      <c r="T232">
        <v>8.4970199999999992E-3</v>
      </c>
      <c r="U232">
        <v>1.448899E-2</v>
      </c>
      <c r="V232">
        <v>2.3140440000000002E-2</v>
      </c>
      <c r="W232">
        <v>2.7291650000000001E-2</v>
      </c>
    </row>
    <row r="233" spans="1:23" x14ac:dyDescent="0.2">
      <c r="A233" t="s">
        <v>5889</v>
      </c>
      <c r="B233" t="s">
        <v>57</v>
      </c>
      <c r="C233" t="s">
        <v>58</v>
      </c>
      <c r="D233" t="s">
        <v>12</v>
      </c>
      <c r="E233" t="s">
        <v>5652</v>
      </c>
      <c r="F233" t="s">
        <v>63</v>
      </c>
      <c r="G233" t="s">
        <v>32</v>
      </c>
      <c r="H233" t="s">
        <v>15</v>
      </c>
      <c r="I233">
        <v>19</v>
      </c>
      <c r="J233">
        <v>0.78904273999999996</v>
      </c>
      <c r="K233">
        <v>0.78390556</v>
      </c>
      <c r="L233">
        <v>5.1371799999999999E-3</v>
      </c>
      <c r="M233">
        <v>6.5106499999999998E-3</v>
      </c>
      <c r="N233">
        <v>65.193679000000003</v>
      </c>
      <c r="O233">
        <v>63.159069000000002</v>
      </c>
      <c r="P233">
        <v>1.1559089999999999E-2</v>
      </c>
      <c r="Q233">
        <v>-1.387584E-2</v>
      </c>
      <c r="R233">
        <v>-9.67639E-3</v>
      </c>
      <c r="S233">
        <v>-9.2442000000000002E-4</v>
      </c>
      <c r="T233">
        <v>5.1371799999999999E-3</v>
      </c>
      <c r="U233">
        <v>1.119877E-2</v>
      </c>
      <c r="V233">
        <v>1.995075E-2</v>
      </c>
      <c r="W233">
        <v>2.4150189999999998E-2</v>
      </c>
    </row>
    <row r="234" spans="1:23" x14ac:dyDescent="0.2">
      <c r="A234" t="s">
        <v>5890</v>
      </c>
      <c r="B234" t="s">
        <v>57</v>
      </c>
      <c r="C234" t="s">
        <v>58</v>
      </c>
      <c r="D234" t="s">
        <v>12</v>
      </c>
      <c r="E234" t="s">
        <v>5652</v>
      </c>
      <c r="F234" t="s">
        <v>63</v>
      </c>
      <c r="G234" t="s">
        <v>32</v>
      </c>
      <c r="H234" t="s">
        <v>15</v>
      </c>
      <c r="I234">
        <v>20</v>
      </c>
      <c r="J234">
        <v>0.77394412999999995</v>
      </c>
      <c r="K234">
        <v>0.77117250000000004</v>
      </c>
      <c r="L234">
        <v>2.7716300000000002E-3</v>
      </c>
      <c r="M234">
        <v>3.5811800000000002E-3</v>
      </c>
      <c r="N234">
        <v>63.042299999999997</v>
      </c>
      <c r="O234">
        <v>63.159069000000002</v>
      </c>
      <c r="P234">
        <v>9.0879800000000007E-3</v>
      </c>
      <c r="Q234" s="1">
        <v>-1.217676E-2</v>
      </c>
      <c r="R234">
        <v>-8.8750800000000005E-3</v>
      </c>
      <c r="S234">
        <v>-1.9941099999999999E-3</v>
      </c>
      <c r="T234">
        <v>2.7716300000000002E-3</v>
      </c>
      <c r="U234">
        <v>7.5373699999999998E-3</v>
      </c>
      <c r="V234">
        <v>1.441834E-2</v>
      </c>
      <c r="W234">
        <v>1.772002E-2</v>
      </c>
    </row>
    <row r="235" spans="1:23" x14ac:dyDescent="0.2">
      <c r="A235" t="s">
        <v>5891</v>
      </c>
      <c r="B235" t="s">
        <v>57</v>
      </c>
      <c r="C235" t="s">
        <v>58</v>
      </c>
      <c r="D235" t="s">
        <v>12</v>
      </c>
      <c r="E235" t="s">
        <v>5652</v>
      </c>
      <c r="F235" t="s">
        <v>63</v>
      </c>
      <c r="G235" t="s">
        <v>32</v>
      </c>
      <c r="H235" t="s">
        <v>15</v>
      </c>
      <c r="I235">
        <v>21</v>
      </c>
      <c r="J235">
        <v>0.73610138000000003</v>
      </c>
      <c r="K235">
        <v>0.73761885999999999</v>
      </c>
      <c r="L235">
        <v>-1.5174800000000001E-3</v>
      </c>
      <c r="M235">
        <v>-2.0615099999999999E-3</v>
      </c>
      <c r="N235">
        <v>61.218376999999997</v>
      </c>
      <c r="O235">
        <v>63.159069000000002</v>
      </c>
      <c r="P235">
        <v>1.067827E-2</v>
      </c>
      <c r="Q235">
        <v>-1.908168E-2</v>
      </c>
      <c r="R235">
        <v>-1.5202240000000001E-2</v>
      </c>
      <c r="S235">
        <v>-7.1171699999999999E-3</v>
      </c>
      <c r="T235">
        <v>-1.5174800000000001E-3</v>
      </c>
      <c r="U235">
        <v>4.0822100000000002E-3</v>
      </c>
      <c r="V235">
        <v>1.2167280000000001E-2</v>
      </c>
      <c r="W235">
        <v>1.604672E-2</v>
      </c>
    </row>
    <row r="236" spans="1:23" x14ac:dyDescent="0.2">
      <c r="A236" t="s">
        <v>5892</v>
      </c>
      <c r="B236" t="s">
        <v>57</v>
      </c>
      <c r="C236" t="s">
        <v>58</v>
      </c>
      <c r="D236" t="s">
        <v>12</v>
      </c>
      <c r="E236" t="s">
        <v>5652</v>
      </c>
      <c r="F236" t="s">
        <v>63</v>
      </c>
      <c r="G236" t="s">
        <v>32</v>
      </c>
      <c r="H236" t="s">
        <v>13</v>
      </c>
      <c r="I236">
        <v>1</v>
      </c>
      <c r="J236">
        <v>0.42806923000000002</v>
      </c>
      <c r="K236">
        <v>0.43469064000000002</v>
      </c>
      <c r="L236">
        <v>-6.6214100000000003E-3</v>
      </c>
      <c r="M236">
        <v>-1.546808E-2</v>
      </c>
      <c r="N236">
        <v>56.983379999999997</v>
      </c>
      <c r="O236">
        <v>63.159069000000002</v>
      </c>
      <c r="P236">
        <v>6.7855800000000003E-3</v>
      </c>
      <c r="Q236">
        <v>-1.778269E-2</v>
      </c>
      <c r="R236">
        <v>-1.531747E-2</v>
      </c>
      <c r="S236">
        <v>-1.0179769999999999E-2</v>
      </c>
      <c r="T236">
        <v>-6.6214100000000003E-3</v>
      </c>
      <c r="U236">
        <v>-3.0630499999999999E-3</v>
      </c>
      <c r="V236">
        <v>2.0746599999999999E-3</v>
      </c>
      <c r="W236">
        <v>4.5398699999999997E-3</v>
      </c>
    </row>
    <row r="237" spans="1:23" x14ac:dyDescent="0.2">
      <c r="A237" t="s">
        <v>5893</v>
      </c>
      <c r="B237" t="s">
        <v>57</v>
      </c>
      <c r="C237" t="s">
        <v>58</v>
      </c>
      <c r="D237" t="s">
        <v>12</v>
      </c>
      <c r="E237" t="s">
        <v>5652</v>
      </c>
      <c r="F237" t="s">
        <v>63</v>
      </c>
      <c r="G237" t="s">
        <v>32</v>
      </c>
      <c r="H237" t="s">
        <v>13</v>
      </c>
      <c r="I237">
        <v>2</v>
      </c>
      <c r="J237">
        <v>0.39660042000000001</v>
      </c>
      <c r="K237">
        <v>0.40475044999999998</v>
      </c>
      <c r="L237">
        <v>-8.1500300000000008E-3</v>
      </c>
      <c r="M237">
        <v>-2.0549729999999999E-2</v>
      </c>
      <c r="N237">
        <v>56.452959</v>
      </c>
      <c r="O237">
        <v>63.159069000000002</v>
      </c>
      <c r="P237">
        <v>7.6414400000000002E-3</v>
      </c>
      <c r="Q237">
        <v>-2.0719069999999999E-2</v>
      </c>
      <c r="R237">
        <v>-1.7942920000000001E-2</v>
      </c>
      <c r="S237">
        <v>-1.21572E-2</v>
      </c>
      <c r="T237">
        <v>-8.1500300000000008E-3</v>
      </c>
      <c r="U237">
        <v>-4.1428599999999999E-3</v>
      </c>
      <c r="V237">
        <v>1.6428599999999999E-3</v>
      </c>
      <c r="W237">
        <v>4.4190100000000001E-3</v>
      </c>
    </row>
    <row r="238" spans="1:23" x14ac:dyDescent="0.2">
      <c r="A238" t="s">
        <v>5894</v>
      </c>
      <c r="B238" t="s">
        <v>57</v>
      </c>
      <c r="C238" t="s">
        <v>58</v>
      </c>
      <c r="D238" t="s">
        <v>12</v>
      </c>
      <c r="E238" t="s">
        <v>5652</v>
      </c>
      <c r="F238" t="s">
        <v>63</v>
      </c>
      <c r="G238" t="s">
        <v>32</v>
      </c>
      <c r="H238" t="s">
        <v>13</v>
      </c>
      <c r="I238">
        <v>3</v>
      </c>
      <c r="J238">
        <v>0.37785785</v>
      </c>
      <c r="K238">
        <v>0.38621730999999998</v>
      </c>
      <c r="L238">
        <v>-8.3594600000000008E-3</v>
      </c>
      <c r="M238">
        <v>-2.212329E-2</v>
      </c>
      <c r="N238">
        <v>55.708134999999999</v>
      </c>
      <c r="O238">
        <v>63.159069000000002</v>
      </c>
      <c r="P238">
        <v>8.3284399999999995E-3</v>
      </c>
      <c r="Q238">
        <v>-2.205851E-2</v>
      </c>
      <c r="R238">
        <v>-1.9032779999999999E-2</v>
      </c>
      <c r="S238">
        <v>-1.2726889999999999E-2</v>
      </c>
      <c r="T238">
        <v>-8.3594600000000008E-3</v>
      </c>
      <c r="U238">
        <v>-3.9920199999999998E-3</v>
      </c>
      <c r="V238">
        <v>2.31386E-3</v>
      </c>
      <c r="W238">
        <v>5.3395999999999999E-3</v>
      </c>
    </row>
    <row r="239" spans="1:23" x14ac:dyDescent="0.2">
      <c r="A239" t="s">
        <v>5895</v>
      </c>
      <c r="B239" t="s">
        <v>57</v>
      </c>
      <c r="C239" t="s">
        <v>58</v>
      </c>
      <c r="D239" t="s">
        <v>12</v>
      </c>
      <c r="E239" t="s">
        <v>5652</v>
      </c>
      <c r="F239" t="s">
        <v>63</v>
      </c>
      <c r="G239" t="s">
        <v>32</v>
      </c>
      <c r="H239" t="s">
        <v>13</v>
      </c>
      <c r="I239">
        <v>4</v>
      </c>
      <c r="J239">
        <v>0.37189877999999998</v>
      </c>
      <c r="K239">
        <v>0.37972633</v>
      </c>
      <c r="L239">
        <v>-7.8275399999999992E-3</v>
      </c>
      <c r="M239">
        <v>-2.1047509999999998E-2</v>
      </c>
      <c r="N239">
        <v>54.928553000000001</v>
      </c>
      <c r="O239">
        <v>63.159069000000002</v>
      </c>
      <c r="P239">
        <v>6.7390100000000001E-3</v>
      </c>
      <c r="Q239">
        <v>-1.8912229999999999E-2</v>
      </c>
      <c r="R239">
        <v>-1.646394E-2</v>
      </c>
      <c r="S239">
        <v>-1.136149E-2</v>
      </c>
      <c r="T239">
        <v>-7.8275399999999992E-3</v>
      </c>
      <c r="U239">
        <v>-4.2935999999999998E-3</v>
      </c>
      <c r="V239">
        <v>8.0884999999999996E-4</v>
      </c>
      <c r="W239">
        <v>3.2571399999999999E-3</v>
      </c>
    </row>
    <row r="240" spans="1:23" x14ac:dyDescent="0.2">
      <c r="A240" t="s">
        <v>5896</v>
      </c>
      <c r="B240" t="s">
        <v>57</v>
      </c>
      <c r="C240" t="s">
        <v>58</v>
      </c>
      <c r="D240" t="s">
        <v>12</v>
      </c>
      <c r="E240" t="s">
        <v>5652</v>
      </c>
      <c r="F240" t="s">
        <v>63</v>
      </c>
      <c r="G240" t="s">
        <v>32</v>
      </c>
      <c r="H240" t="s">
        <v>13</v>
      </c>
      <c r="I240">
        <v>5</v>
      </c>
      <c r="J240">
        <v>0.38241375999999999</v>
      </c>
      <c r="K240">
        <v>0.38960666999999999</v>
      </c>
      <c r="L240">
        <v>-7.1929100000000003E-3</v>
      </c>
      <c r="M240" s="1">
        <v>-1.880923E-2</v>
      </c>
      <c r="N240">
        <v>54.402968000000001</v>
      </c>
      <c r="O240">
        <v>63.159069000000002</v>
      </c>
      <c r="P240">
        <v>6.8731699999999996E-3</v>
      </c>
      <c r="Q240">
        <v>-1.8498270000000001E-2</v>
      </c>
      <c r="R240">
        <v>-1.6001230000000002E-2</v>
      </c>
      <c r="S240">
        <v>-1.07972E-2</v>
      </c>
      <c r="T240">
        <v>-7.1929100000000003E-3</v>
      </c>
      <c r="U240">
        <v>-3.5886199999999998E-3</v>
      </c>
      <c r="V240">
        <v>1.6154100000000001E-3</v>
      </c>
      <c r="W240">
        <v>4.1124500000000001E-3</v>
      </c>
    </row>
    <row r="241" spans="1:23" x14ac:dyDescent="0.2">
      <c r="A241" t="s">
        <v>5897</v>
      </c>
      <c r="B241" t="s">
        <v>57</v>
      </c>
      <c r="C241" t="s">
        <v>58</v>
      </c>
      <c r="D241" t="s">
        <v>12</v>
      </c>
      <c r="E241" t="s">
        <v>5652</v>
      </c>
      <c r="F241" t="s">
        <v>63</v>
      </c>
      <c r="G241" t="s">
        <v>32</v>
      </c>
      <c r="H241" t="s">
        <v>13</v>
      </c>
      <c r="I241">
        <v>6</v>
      </c>
      <c r="J241">
        <v>0.42575463000000002</v>
      </c>
      <c r="K241">
        <v>0.43021957999999999</v>
      </c>
      <c r="L241">
        <v>-4.4649499999999996E-3</v>
      </c>
      <c r="M241">
        <v>-1.0487140000000001E-2</v>
      </c>
      <c r="N241">
        <v>53.921382000000001</v>
      </c>
      <c r="O241">
        <v>63.159069000000002</v>
      </c>
      <c r="P241">
        <v>8.3763399999999995E-3</v>
      </c>
      <c r="Q241">
        <v>-1.8242789999999998E-2</v>
      </c>
      <c r="R241">
        <v>-1.519965E-2</v>
      </c>
      <c r="S241">
        <v>-8.8575000000000008E-3</v>
      </c>
      <c r="T241">
        <v>-4.4649499999999996E-3</v>
      </c>
      <c r="U241">
        <v>-7.2390000000000003E-5</v>
      </c>
      <c r="V241">
        <v>6.2697600000000001E-3</v>
      </c>
      <c r="W241">
        <v>9.3129000000000007E-3</v>
      </c>
    </row>
    <row r="242" spans="1:23" x14ac:dyDescent="0.2">
      <c r="A242" t="s">
        <v>5898</v>
      </c>
      <c r="B242" t="s">
        <v>57</v>
      </c>
      <c r="C242" t="s">
        <v>58</v>
      </c>
      <c r="D242" t="s">
        <v>12</v>
      </c>
      <c r="E242" t="s">
        <v>5652</v>
      </c>
      <c r="F242" t="s">
        <v>63</v>
      </c>
      <c r="G242" t="s">
        <v>31</v>
      </c>
      <c r="H242" t="s">
        <v>14</v>
      </c>
      <c r="I242">
        <v>10</v>
      </c>
      <c r="J242">
        <v>0.42198277000000001</v>
      </c>
      <c r="K242">
        <v>0.43557191000000001</v>
      </c>
      <c r="L242">
        <v>-1.358914E-2</v>
      </c>
      <c r="M242">
        <v>-3.220307E-2</v>
      </c>
      <c r="N242">
        <v>68.374784000000005</v>
      </c>
      <c r="O242">
        <v>69.185709000000003</v>
      </c>
      <c r="P242">
        <v>3.1287559999999999E-2</v>
      </c>
      <c r="Q242">
        <v>-6.5052589999999993E-2</v>
      </c>
      <c r="R242">
        <v>-5.3685759999999999E-2</v>
      </c>
      <c r="S242">
        <v>-2.9996350000000001E-2</v>
      </c>
      <c r="T242">
        <v>-1.358914E-2</v>
      </c>
      <c r="U242">
        <v>2.8180700000000002E-3</v>
      </c>
      <c r="V242">
        <v>2.650748E-2</v>
      </c>
      <c r="W242">
        <v>3.7874310000000001E-2</v>
      </c>
    </row>
    <row r="243" spans="1:23" x14ac:dyDescent="0.2">
      <c r="A243" t="s">
        <v>5899</v>
      </c>
      <c r="B243" t="s">
        <v>57</v>
      </c>
      <c r="C243" t="s">
        <v>58</v>
      </c>
      <c r="D243" t="s">
        <v>12</v>
      </c>
      <c r="E243" t="s">
        <v>5652</v>
      </c>
      <c r="F243" t="s">
        <v>63</v>
      </c>
      <c r="G243" t="s">
        <v>31</v>
      </c>
      <c r="H243" t="s">
        <v>14</v>
      </c>
      <c r="I243">
        <v>11</v>
      </c>
      <c r="J243">
        <v>0.39607046000000001</v>
      </c>
      <c r="K243">
        <v>0.41197474000000001</v>
      </c>
      <c r="L243">
        <v>-1.590428E-2</v>
      </c>
      <c r="M243">
        <v>-4.0155179999999999E-2</v>
      </c>
      <c r="N243">
        <v>72.801862999999997</v>
      </c>
      <c r="O243">
        <v>69.185709000000003</v>
      </c>
      <c r="P243">
        <v>4.242187E-2</v>
      </c>
      <c r="Q243">
        <v>-8.5682049999999996E-2</v>
      </c>
      <c r="R243">
        <v>-7.0270100000000002E-2</v>
      </c>
      <c r="S243">
        <v>-3.8150330000000003E-2</v>
      </c>
      <c r="T243">
        <v>-1.590428E-2</v>
      </c>
      <c r="U243">
        <v>6.34177E-3</v>
      </c>
      <c r="V243">
        <v>3.8461530000000001E-2</v>
      </c>
      <c r="W243">
        <v>5.3873480000000001E-2</v>
      </c>
    </row>
    <row r="244" spans="1:23" x14ac:dyDescent="0.2">
      <c r="A244" t="s">
        <v>5900</v>
      </c>
      <c r="B244" t="s">
        <v>57</v>
      </c>
      <c r="C244" t="s">
        <v>58</v>
      </c>
      <c r="D244" t="s">
        <v>12</v>
      </c>
      <c r="E244" t="s">
        <v>5652</v>
      </c>
      <c r="F244" t="s">
        <v>63</v>
      </c>
      <c r="G244" t="s">
        <v>31</v>
      </c>
      <c r="H244" t="s">
        <v>14</v>
      </c>
      <c r="I244">
        <v>12</v>
      </c>
      <c r="J244">
        <v>0.39563936</v>
      </c>
      <c r="K244">
        <v>0.41369635999999999</v>
      </c>
      <c r="L244">
        <v>-1.8057009999999998E-2</v>
      </c>
      <c r="M244">
        <v>-4.5640069999999998E-2</v>
      </c>
      <c r="N244">
        <v>76.370258000000007</v>
      </c>
      <c r="O244">
        <v>69.185709000000003</v>
      </c>
      <c r="P244">
        <v>4.278734E-2</v>
      </c>
      <c r="Q244">
        <v>-8.8435929999999996E-2</v>
      </c>
      <c r="R244">
        <v>-7.2891200000000003E-2</v>
      </c>
      <c r="S244">
        <v>-4.0494710000000003E-2</v>
      </c>
      <c r="T244">
        <v>-1.8057009999999998E-2</v>
      </c>
      <c r="U244">
        <v>4.3807000000000004E-3</v>
      </c>
      <c r="V244">
        <v>3.677718E-2</v>
      </c>
      <c r="W244">
        <v>5.2321909999999999E-2</v>
      </c>
    </row>
    <row r="245" spans="1:23" x14ac:dyDescent="0.2">
      <c r="A245" t="s">
        <v>5901</v>
      </c>
      <c r="B245" t="s">
        <v>57</v>
      </c>
      <c r="C245" t="s">
        <v>58</v>
      </c>
      <c r="D245" t="s">
        <v>12</v>
      </c>
      <c r="E245" t="s">
        <v>5652</v>
      </c>
      <c r="F245" t="s">
        <v>63</v>
      </c>
      <c r="G245" t="s">
        <v>31</v>
      </c>
      <c r="H245" t="s">
        <v>14</v>
      </c>
      <c r="I245">
        <v>13</v>
      </c>
      <c r="J245">
        <v>0.41624481000000002</v>
      </c>
      <c r="K245">
        <v>0.43143749999999997</v>
      </c>
      <c r="L245">
        <v>-1.519269E-2</v>
      </c>
      <c r="M245">
        <v>-3.6499410000000003E-2</v>
      </c>
      <c r="N245">
        <v>78.419235999999998</v>
      </c>
      <c r="O245">
        <v>69.185709000000003</v>
      </c>
      <c r="P245">
        <v>4.037611E-2</v>
      </c>
      <c r="Q245">
        <v>-8.1605479999999994E-2</v>
      </c>
      <c r="R245">
        <v>-6.6936759999999998E-2</v>
      </c>
      <c r="S245">
        <v>-3.6365939999999999E-2</v>
      </c>
      <c r="T245">
        <v>-1.519269E-2</v>
      </c>
      <c r="U245">
        <v>5.9805600000000002E-3</v>
      </c>
      <c r="V245">
        <v>3.655137E-2</v>
      </c>
      <c r="W245">
        <v>5.1220099999999998E-2</v>
      </c>
    </row>
    <row r="246" spans="1:23" x14ac:dyDescent="0.2">
      <c r="A246" t="s">
        <v>5902</v>
      </c>
      <c r="B246" t="s">
        <v>57</v>
      </c>
      <c r="C246" t="s">
        <v>58</v>
      </c>
      <c r="D246" t="s">
        <v>12</v>
      </c>
      <c r="E246" t="s">
        <v>5652</v>
      </c>
      <c r="F246" t="s">
        <v>63</v>
      </c>
      <c r="G246" t="s">
        <v>31</v>
      </c>
      <c r="H246" t="s">
        <v>14</v>
      </c>
      <c r="I246">
        <v>14</v>
      </c>
      <c r="J246">
        <v>0.45475565000000001</v>
      </c>
      <c r="K246">
        <v>0.46291425000000003</v>
      </c>
      <c r="L246">
        <v>-8.1586000000000002E-3</v>
      </c>
      <c r="M246">
        <v>-1.7940620000000001E-2</v>
      </c>
      <c r="N246">
        <v>79.318290000000005</v>
      </c>
      <c r="O246">
        <v>69.185709000000003</v>
      </c>
      <c r="P246">
        <v>3.5953989999999998E-2</v>
      </c>
      <c r="Q246">
        <v>-6.7297650000000001E-2</v>
      </c>
      <c r="R246">
        <v>-5.4235489999999997E-2</v>
      </c>
      <c r="S246">
        <v>-2.7012890000000001E-2</v>
      </c>
      <c r="T246">
        <v>-8.1586000000000002E-3</v>
      </c>
      <c r="U246">
        <v>1.0695690000000001E-2</v>
      </c>
      <c r="V246">
        <v>3.7918300000000002E-2</v>
      </c>
      <c r="W246">
        <v>5.0980449999999997E-2</v>
      </c>
    </row>
    <row r="247" spans="1:23" x14ac:dyDescent="0.2">
      <c r="A247" t="s">
        <v>5903</v>
      </c>
      <c r="B247" t="s">
        <v>57</v>
      </c>
      <c r="C247" t="s">
        <v>58</v>
      </c>
      <c r="D247" t="s">
        <v>12</v>
      </c>
      <c r="E247" t="s">
        <v>5652</v>
      </c>
      <c r="F247" t="s">
        <v>63</v>
      </c>
      <c r="G247" t="s">
        <v>31</v>
      </c>
      <c r="H247" t="s">
        <v>14</v>
      </c>
      <c r="I247">
        <v>15</v>
      </c>
      <c r="J247">
        <v>0.51045529999999995</v>
      </c>
      <c r="K247">
        <v>0.51320763000000003</v>
      </c>
      <c r="L247">
        <v>-2.7523199999999999E-3</v>
      </c>
      <c r="M247">
        <v>-5.3918999999999998E-3</v>
      </c>
      <c r="N247">
        <v>79.010154999999997</v>
      </c>
      <c r="O247">
        <v>69.185709000000003</v>
      </c>
      <c r="P247">
        <v>3.502715E-2</v>
      </c>
      <c r="Q247">
        <v>-6.0366860000000001E-2</v>
      </c>
      <c r="R247">
        <v>-4.7641429999999999E-2</v>
      </c>
      <c r="S247">
        <v>-2.112058E-2</v>
      </c>
      <c r="T247">
        <v>-2.7523199999999999E-3</v>
      </c>
      <c r="U247">
        <v>1.561593E-2</v>
      </c>
      <c r="V247">
        <v>4.2136779999999999E-2</v>
      </c>
      <c r="W247">
        <v>5.4862220000000003E-2</v>
      </c>
    </row>
    <row r="248" spans="1:23" x14ac:dyDescent="0.2">
      <c r="A248" t="s">
        <v>5904</v>
      </c>
      <c r="B248" t="s">
        <v>57</v>
      </c>
      <c r="C248" t="s">
        <v>58</v>
      </c>
      <c r="D248" t="s">
        <v>12</v>
      </c>
      <c r="E248" t="s">
        <v>5652</v>
      </c>
      <c r="F248" t="s">
        <v>63</v>
      </c>
      <c r="G248" t="s">
        <v>31</v>
      </c>
      <c r="H248" t="s">
        <v>14</v>
      </c>
      <c r="I248">
        <v>16</v>
      </c>
      <c r="J248">
        <v>0.59144406000000005</v>
      </c>
      <c r="K248">
        <v>0.59036454000000005</v>
      </c>
      <c r="L248">
        <v>1.07952E-3</v>
      </c>
      <c r="M248" s="1">
        <v>1.82522E-3</v>
      </c>
      <c r="N248">
        <v>78.372052999999994</v>
      </c>
      <c r="O248">
        <v>69.185709000000003</v>
      </c>
      <c r="P248">
        <v>3.115018E-2</v>
      </c>
      <c r="Q248">
        <v>-5.0157970000000003E-2</v>
      </c>
      <c r="R248">
        <v>-3.884104E-2</v>
      </c>
      <c r="S248">
        <v>-1.5255650000000001E-2</v>
      </c>
      <c r="T248">
        <v>1.07952E-3</v>
      </c>
      <c r="U248">
        <v>1.7414679999999998E-2</v>
      </c>
      <c r="V248">
        <v>4.100007E-2</v>
      </c>
      <c r="W248">
        <v>5.2317000000000002E-2</v>
      </c>
    </row>
    <row r="249" spans="1:23" x14ac:dyDescent="0.2">
      <c r="A249" t="s">
        <v>5905</v>
      </c>
      <c r="B249" t="s">
        <v>57</v>
      </c>
      <c r="C249" t="s">
        <v>58</v>
      </c>
      <c r="D249" t="s">
        <v>12</v>
      </c>
      <c r="E249" t="s">
        <v>5652</v>
      </c>
      <c r="F249" t="s">
        <v>63</v>
      </c>
      <c r="G249" t="s">
        <v>31</v>
      </c>
      <c r="H249" t="s">
        <v>14</v>
      </c>
      <c r="I249">
        <v>22</v>
      </c>
      <c r="J249">
        <v>0.78871764</v>
      </c>
      <c r="K249">
        <v>0.78959990999999996</v>
      </c>
      <c r="L249">
        <v>-8.8226999999999999E-4</v>
      </c>
      <c r="M249">
        <v>-1.1186099999999999E-3</v>
      </c>
      <c r="N249">
        <v>67.721485000000001</v>
      </c>
      <c r="O249">
        <v>69.185709000000003</v>
      </c>
      <c r="P249">
        <v>2.1292640000000002E-2</v>
      </c>
      <c r="Q249">
        <v>-3.590554E-2</v>
      </c>
      <c r="R249">
        <v>-2.8169880000000001E-2</v>
      </c>
      <c r="S249">
        <v>-1.2048140000000001E-2</v>
      </c>
      <c r="T249">
        <v>-8.8226999999999999E-4</v>
      </c>
      <c r="U249">
        <v>1.02836E-2</v>
      </c>
      <c r="V249">
        <v>2.6405339999999999E-2</v>
      </c>
      <c r="W249">
        <v>3.4140999999999998E-2</v>
      </c>
    </row>
    <row r="250" spans="1:23" x14ac:dyDescent="0.2">
      <c r="A250" t="s">
        <v>5906</v>
      </c>
      <c r="B250" t="s">
        <v>57</v>
      </c>
      <c r="C250" t="s">
        <v>58</v>
      </c>
      <c r="D250" t="s">
        <v>12</v>
      </c>
      <c r="E250" t="s">
        <v>5652</v>
      </c>
      <c r="F250" t="s">
        <v>63</v>
      </c>
      <c r="G250" t="s">
        <v>31</v>
      </c>
      <c r="H250" t="s">
        <v>14</v>
      </c>
      <c r="I250">
        <v>23</v>
      </c>
      <c r="J250">
        <v>0.69058439999999999</v>
      </c>
      <c r="K250">
        <v>0.69411228000000003</v>
      </c>
      <c r="L250">
        <v>-3.5278800000000002E-3</v>
      </c>
      <c r="M250">
        <v>-5.1085499999999999E-3</v>
      </c>
      <c r="N250">
        <v>66.574263000000002</v>
      </c>
      <c r="O250">
        <v>69.185709000000003</v>
      </c>
      <c r="P250">
        <v>2.2501259999999999E-2</v>
      </c>
      <c r="Q250">
        <v>-4.0539150000000003E-2</v>
      </c>
      <c r="R250">
        <v>-3.2364400000000002E-2</v>
      </c>
      <c r="S250">
        <v>-1.5327550000000001E-2</v>
      </c>
      <c r="T250">
        <v>-3.5278800000000002E-3</v>
      </c>
      <c r="U250">
        <v>8.2717899999999994E-3</v>
      </c>
      <c r="V250">
        <v>2.530864E-2</v>
      </c>
      <c r="W250">
        <v>3.3483390000000002E-2</v>
      </c>
    </row>
    <row r="251" spans="1:23" x14ac:dyDescent="0.2">
      <c r="A251" t="s">
        <v>5907</v>
      </c>
      <c r="B251" t="s">
        <v>57</v>
      </c>
      <c r="C251" t="s">
        <v>58</v>
      </c>
      <c r="D251" t="s">
        <v>12</v>
      </c>
      <c r="E251" t="s">
        <v>5652</v>
      </c>
      <c r="F251" t="s">
        <v>63</v>
      </c>
      <c r="G251" t="s">
        <v>31</v>
      </c>
      <c r="H251" t="s">
        <v>14</v>
      </c>
      <c r="I251">
        <v>24</v>
      </c>
      <c r="J251">
        <v>0.58765067999999998</v>
      </c>
      <c r="K251">
        <v>0.59367382000000002</v>
      </c>
      <c r="L251">
        <v>-6.0231299999999998E-3</v>
      </c>
      <c r="M251">
        <v>-1.024951E-2</v>
      </c>
      <c r="N251">
        <v>65.640805</v>
      </c>
      <c r="O251">
        <v>69.185709000000003</v>
      </c>
      <c r="P251">
        <v>2.0534899999999998E-2</v>
      </c>
      <c r="Q251">
        <v>-3.9800040000000002E-2</v>
      </c>
      <c r="R251">
        <v>-3.2339670000000001E-2</v>
      </c>
      <c r="S251">
        <v>-1.6791650000000002E-2</v>
      </c>
      <c r="T251">
        <v>-6.0231299999999998E-3</v>
      </c>
      <c r="U251">
        <v>4.7453800000000004E-3</v>
      </c>
      <c r="V251">
        <v>2.02934E-2</v>
      </c>
      <c r="W251">
        <v>2.7753770000000001E-2</v>
      </c>
    </row>
    <row r="252" spans="1:23" x14ac:dyDescent="0.2">
      <c r="A252" t="s">
        <v>5908</v>
      </c>
      <c r="B252" t="s">
        <v>57</v>
      </c>
      <c r="C252" t="s">
        <v>58</v>
      </c>
      <c r="D252" t="s">
        <v>12</v>
      </c>
      <c r="E252" t="s">
        <v>5652</v>
      </c>
      <c r="F252" t="s">
        <v>63</v>
      </c>
      <c r="G252" t="s">
        <v>31</v>
      </c>
      <c r="H252" t="s">
        <v>14</v>
      </c>
      <c r="I252">
        <v>7</v>
      </c>
      <c r="J252">
        <v>0.51675694000000005</v>
      </c>
      <c r="K252">
        <v>0.52119795999999996</v>
      </c>
      <c r="L252">
        <v>-4.4410300000000003E-3</v>
      </c>
      <c r="M252">
        <v>-8.5940300000000008E-3</v>
      </c>
      <c r="N252">
        <v>61.879393</v>
      </c>
      <c r="O252">
        <v>69.185709000000003</v>
      </c>
      <c r="P252">
        <v>8.5459000000000004E-3</v>
      </c>
      <c r="Q252">
        <v>-1.849777E-2</v>
      </c>
      <c r="R252">
        <v>-1.539303E-2</v>
      </c>
      <c r="S252">
        <v>-8.9224999999999999E-3</v>
      </c>
      <c r="T252">
        <v>-4.4410300000000003E-3</v>
      </c>
      <c r="U252">
        <v>4.0450000000000001E-5</v>
      </c>
      <c r="V252">
        <v>6.5109800000000004E-3</v>
      </c>
      <c r="W252">
        <v>9.6157199999999995E-3</v>
      </c>
    </row>
    <row r="253" spans="1:23" x14ac:dyDescent="0.2">
      <c r="A253" t="s">
        <v>5909</v>
      </c>
      <c r="B253" t="s">
        <v>57</v>
      </c>
      <c r="C253" t="s">
        <v>58</v>
      </c>
      <c r="D253" t="s">
        <v>12</v>
      </c>
      <c r="E253" t="s">
        <v>5652</v>
      </c>
      <c r="F253" t="s">
        <v>63</v>
      </c>
      <c r="G253" t="s">
        <v>31</v>
      </c>
      <c r="H253" t="s">
        <v>14</v>
      </c>
      <c r="I253">
        <v>8</v>
      </c>
      <c r="J253">
        <v>0.52246972999999997</v>
      </c>
      <c r="K253">
        <v>0.52592673999999995</v>
      </c>
      <c r="L253">
        <v>-3.4570199999999999E-3</v>
      </c>
      <c r="M253">
        <v>-6.6166799999999998E-3</v>
      </c>
      <c r="N253">
        <v>61.649622999999998</v>
      </c>
      <c r="O253">
        <v>69.185709000000003</v>
      </c>
      <c r="P253">
        <v>6.3523299999999998E-3</v>
      </c>
      <c r="Q253">
        <v>-1.390567E-2</v>
      </c>
      <c r="R253">
        <v>-1.159786E-2</v>
      </c>
      <c r="S253">
        <v>-6.7881800000000004E-3</v>
      </c>
      <c r="T253">
        <v>-3.4570199999999999E-3</v>
      </c>
      <c r="U253">
        <v>-1.2585E-4</v>
      </c>
      <c r="V253">
        <v>4.6838299999999999E-3</v>
      </c>
      <c r="W253">
        <v>6.9916400000000004E-3</v>
      </c>
    </row>
    <row r="254" spans="1:23" x14ac:dyDescent="0.2">
      <c r="A254" t="s">
        <v>5910</v>
      </c>
      <c r="B254" t="s">
        <v>57</v>
      </c>
      <c r="C254" t="s">
        <v>58</v>
      </c>
      <c r="D254" t="s">
        <v>12</v>
      </c>
      <c r="E254" t="s">
        <v>5652</v>
      </c>
      <c r="F254" t="s">
        <v>63</v>
      </c>
      <c r="G254" t="s">
        <v>31</v>
      </c>
      <c r="H254" t="s">
        <v>14</v>
      </c>
      <c r="I254">
        <v>9</v>
      </c>
      <c r="J254">
        <v>0.46871436</v>
      </c>
      <c r="K254">
        <v>0.47748003</v>
      </c>
      <c r="L254">
        <v>-8.7656699999999997E-3</v>
      </c>
      <c r="M254">
        <v>-1.8701519999999999E-2</v>
      </c>
      <c r="N254">
        <v>63.906379999999999</v>
      </c>
      <c r="O254">
        <v>69.185709000000003</v>
      </c>
      <c r="P254">
        <v>1.7147079999999999E-2</v>
      </c>
      <c r="Q254">
        <v>-3.697011E-2</v>
      </c>
      <c r="R254">
        <v>-3.074054E-2</v>
      </c>
      <c r="S254">
        <v>-1.775761E-2</v>
      </c>
      <c r="T254">
        <v>-8.7656699999999997E-3</v>
      </c>
      <c r="U254">
        <v>2.2626999999999999E-4</v>
      </c>
      <c r="V254">
        <v>1.3209200000000001E-2</v>
      </c>
      <c r="W254">
        <v>1.9438770000000001E-2</v>
      </c>
    </row>
    <row r="255" spans="1:23" x14ac:dyDescent="0.2">
      <c r="A255" t="s">
        <v>5911</v>
      </c>
      <c r="B255" t="s">
        <v>57</v>
      </c>
      <c r="C255" t="s">
        <v>58</v>
      </c>
      <c r="D255" t="s">
        <v>12</v>
      </c>
      <c r="E255" t="s">
        <v>5652</v>
      </c>
      <c r="F255" t="s">
        <v>63</v>
      </c>
      <c r="G255" t="s">
        <v>31</v>
      </c>
      <c r="H255" t="s">
        <v>15</v>
      </c>
      <c r="I255">
        <v>17</v>
      </c>
      <c r="J255">
        <v>0.67196727999999994</v>
      </c>
      <c r="K255">
        <v>0.66619790999999995</v>
      </c>
      <c r="L255">
        <v>5.7693800000000002E-3</v>
      </c>
      <c r="M255">
        <v>8.5857999999999993E-3</v>
      </c>
      <c r="N255">
        <v>77.488726</v>
      </c>
      <c r="O255">
        <v>69.185709000000003</v>
      </c>
      <c r="P255">
        <v>2.88735E-2</v>
      </c>
      <c r="Q255">
        <v>-4.1723299999999998E-2</v>
      </c>
      <c r="R255">
        <v>-3.1233500000000001E-2</v>
      </c>
      <c r="S255">
        <v>-9.3719000000000007E-3</v>
      </c>
      <c r="T255">
        <v>5.7693800000000002E-3</v>
      </c>
      <c r="U255">
        <v>2.0910649999999999E-2</v>
      </c>
      <c r="V255">
        <v>4.2772249999999998E-2</v>
      </c>
      <c r="W255">
        <v>5.3262049999999998E-2</v>
      </c>
    </row>
    <row r="256" spans="1:23" x14ac:dyDescent="0.2">
      <c r="A256" t="s">
        <v>5912</v>
      </c>
      <c r="B256" t="s">
        <v>57</v>
      </c>
      <c r="C256" t="s">
        <v>58</v>
      </c>
      <c r="D256" t="s">
        <v>12</v>
      </c>
      <c r="E256" t="s">
        <v>5652</v>
      </c>
      <c r="F256" t="s">
        <v>63</v>
      </c>
      <c r="G256" t="s">
        <v>31</v>
      </c>
      <c r="H256" t="s">
        <v>15</v>
      </c>
      <c r="I256">
        <v>18</v>
      </c>
      <c r="J256">
        <v>0.76292234999999997</v>
      </c>
      <c r="K256">
        <v>0.75666787999999996</v>
      </c>
      <c r="L256">
        <v>6.2544699999999998E-3</v>
      </c>
      <c r="M256">
        <v>8.1980500000000001E-3</v>
      </c>
      <c r="N256">
        <v>75.790638000000001</v>
      </c>
      <c r="O256">
        <v>69.185709000000003</v>
      </c>
      <c r="P256">
        <v>2.389749E-2</v>
      </c>
      <c r="Q256">
        <v>-3.3053399999999997E-2</v>
      </c>
      <c r="R256">
        <v>-2.437139E-2</v>
      </c>
      <c r="S256">
        <v>-6.2773799999999999E-3</v>
      </c>
      <c r="T256">
        <v>6.2544699999999998E-3</v>
      </c>
      <c r="U256">
        <v>1.878633E-2</v>
      </c>
      <c r="V256">
        <v>3.6880339999999998E-2</v>
      </c>
      <c r="W256">
        <v>4.5562350000000001E-2</v>
      </c>
    </row>
    <row r="257" spans="1:23" x14ac:dyDescent="0.2">
      <c r="A257" t="s">
        <v>5913</v>
      </c>
      <c r="B257" t="s">
        <v>57</v>
      </c>
      <c r="C257" t="s">
        <v>58</v>
      </c>
      <c r="D257" t="s">
        <v>12</v>
      </c>
      <c r="E257" t="s">
        <v>5652</v>
      </c>
      <c r="F257" t="s">
        <v>63</v>
      </c>
      <c r="G257" t="s">
        <v>31</v>
      </c>
      <c r="H257" t="s">
        <v>15</v>
      </c>
      <c r="I257">
        <v>19</v>
      </c>
      <c r="J257">
        <v>0.85118985999999996</v>
      </c>
      <c r="K257">
        <v>0.84055173000000005</v>
      </c>
      <c r="L257">
        <v>1.0638130000000001E-2</v>
      </c>
      <c r="M257">
        <v>1.2497950000000001E-2</v>
      </c>
      <c r="N257">
        <v>73.348052999999993</v>
      </c>
      <c r="O257">
        <v>69.185709000000003</v>
      </c>
      <c r="P257">
        <v>2.7807309999999998E-2</v>
      </c>
      <c r="Q257">
        <v>-3.5100819999999998E-2</v>
      </c>
      <c r="R257">
        <v>-2.4998369999999999E-2</v>
      </c>
      <c r="S257">
        <v>-3.9440400000000002E-3</v>
      </c>
      <c r="T257">
        <v>1.0638130000000001E-2</v>
      </c>
      <c r="U257">
        <v>2.5220300000000001E-2</v>
      </c>
      <c r="V257">
        <v>4.6274629999999997E-2</v>
      </c>
      <c r="W257">
        <v>5.6377080000000003E-2</v>
      </c>
    </row>
    <row r="258" spans="1:23" x14ac:dyDescent="0.2">
      <c r="A258" t="s">
        <v>5914</v>
      </c>
      <c r="B258" t="s">
        <v>57</v>
      </c>
      <c r="C258" t="s">
        <v>58</v>
      </c>
      <c r="D258" t="s">
        <v>12</v>
      </c>
      <c r="E258" t="s">
        <v>5652</v>
      </c>
      <c r="F258" t="s">
        <v>63</v>
      </c>
      <c r="G258" t="s">
        <v>31</v>
      </c>
      <c r="H258" t="s">
        <v>15</v>
      </c>
      <c r="I258">
        <v>20</v>
      </c>
      <c r="J258">
        <v>0.88099008000000001</v>
      </c>
      <c r="K258">
        <v>0.86810524</v>
      </c>
      <c r="L258">
        <v>1.288485E-2</v>
      </c>
      <c r="M258">
        <v>1.462542E-2</v>
      </c>
      <c r="N258">
        <v>70.656282000000004</v>
      </c>
      <c r="O258">
        <v>69.185709000000003</v>
      </c>
      <c r="P258">
        <v>2.290563E-2</v>
      </c>
      <c r="Q258">
        <v>-2.4791560000000001E-2</v>
      </c>
      <c r="R258">
        <v>-1.6469899999999999E-2</v>
      </c>
      <c r="S258">
        <v>8.7312000000000002E-4</v>
      </c>
      <c r="T258">
        <v>1.288485E-2</v>
      </c>
      <c r="U258">
        <v>2.489657E-2</v>
      </c>
      <c r="V258">
        <v>4.223959E-2</v>
      </c>
      <c r="W258">
        <v>5.0561259999999997E-2</v>
      </c>
    </row>
    <row r="259" spans="1:23" x14ac:dyDescent="0.2">
      <c r="A259" t="s">
        <v>5915</v>
      </c>
      <c r="B259" t="s">
        <v>57</v>
      </c>
      <c r="C259" t="s">
        <v>58</v>
      </c>
      <c r="D259" t="s">
        <v>12</v>
      </c>
      <c r="E259" t="s">
        <v>5652</v>
      </c>
      <c r="F259" t="s">
        <v>63</v>
      </c>
      <c r="G259" t="s">
        <v>31</v>
      </c>
      <c r="H259" t="s">
        <v>15</v>
      </c>
      <c r="I259">
        <v>21</v>
      </c>
      <c r="J259">
        <v>0.84621338000000002</v>
      </c>
      <c r="K259">
        <v>0.83778187000000004</v>
      </c>
      <c r="L259">
        <v>8.4315099999999997E-3</v>
      </c>
      <c r="M259">
        <v>9.96382E-3</v>
      </c>
      <c r="N259">
        <v>69.067515999999998</v>
      </c>
      <c r="O259">
        <v>69.185709000000003</v>
      </c>
      <c r="P259">
        <v>2.2382369999999999E-2</v>
      </c>
      <c r="Q259">
        <v>-2.838421E-2</v>
      </c>
      <c r="R259">
        <v>-2.0252650000000001E-2</v>
      </c>
      <c r="S259">
        <v>-3.3058100000000002E-3</v>
      </c>
      <c r="T259">
        <v>8.4315099999999997E-3</v>
      </c>
      <c r="U259">
        <v>2.016884E-2</v>
      </c>
      <c r="V259">
        <v>3.7115679999999998E-2</v>
      </c>
      <c r="W259">
        <v>4.5247240000000001E-2</v>
      </c>
    </row>
    <row r="260" spans="1:23" x14ac:dyDescent="0.2">
      <c r="A260" t="s">
        <v>5916</v>
      </c>
      <c r="B260" t="s">
        <v>57</v>
      </c>
      <c r="C260" t="s">
        <v>58</v>
      </c>
      <c r="D260" t="s">
        <v>12</v>
      </c>
      <c r="E260" t="s">
        <v>5652</v>
      </c>
      <c r="F260" t="s">
        <v>63</v>
      </c>
      <c r="G260" t="s">
        <v>31</v>
      </c>
      <c r="H260" t="s">
        <v>13</v>
      </c>
      <c r="I260">
        <v>1</v>
      </c>
      <c r="J260">
        <v>0.51680466000000003</v>
      </c>
      <c r="K260">
        <v>0.51566056999999998</v>
      </c>
      <c r="L260">
        <v>1.1441000000000001E-3</v>
      </c>
      <c r="M260">
        <v>2.2137900000000002E-3</v>
      </c>
      <c r="N260">
        <v>64.493588000000003</v>
      </c>
      <c r="O260">
        <v>69.185709000000003</v>
      </c>
      <c r="P260">
        <v>1.33022E-2</v>
      </c>
      <c r="Q260">
        <v>-2.073608E-2</v>
      </c>
      <c r="R260">
        <v>-1.5903359999999998E-2</v>
      </c>
      <c r="S260">
        <v>-5.8315900000000002E-3</v>
      </c>
      <c r="T260">
        <v>1.1441000000000001E-3</v>
      </c>
      <c r="U260">
        <v>8.1197800000000001E-3</v>
      </c>
      <c r="V260">
        <v>1.8191550000000001E-2</v>
      </c>
      <c r="W260">
        <v>2.3024269999999999E-2</v>
      </c>
    </row>
    <row r="261" spans="1:23" x14ac:dyDescent="0.2">
      <c r="A261" t="s">
        <v>5917</v>
      </c>
      <c r="B261" t="s">
        <v>57</v>
      </c>
      <c r="C261" t="s">
        <v>58</v>
      </c>
      <c r="D261" t="s">
        <v>12</v>
      </c>
      <c r="E261" t="s">
        <v>5652</v>
      </c>
      <c r="F261" t="s">
        <v>63</v>
      </c>
      <c r="G261" t="s">
        <v>31</v>
      </c>
      <c r="H261" t="s">
        <v>13</v>
      </c>
      <c r="I261">
        <v>2</v>
      </c>
      <c r="J261">
        <v>0.47298161999999999</v>
      </c>
      <c r="K261">
        <v>0.47120169000000001</v>
      </c>
      <c r="L261">
        <v>1.7799300000000001E-3</v>
      </c>
      <c r="M261">
        <v>3.7632199999999998E-3</v>
      </c>
      <c r="N261">
        <v>63.719154000000003</v>
      </c>
      <c r="O261">
        <v>69.185709000000003</v>
      </c>
      <c r="P261">
        <v>1.026029E-2</v>
      </c>
      <c r="Q261">
        <v>-1.5096740000000001E-2</v>
      </c>
      <c r="R261">
        <v>-1.136916E-2</v>
      </c>
      <c r="S261">
        <v>-3.60057E-3</v>
      </c>
      <c r="T261">
        <v>1.7799300000000001E-3</v>
      </c>
      <c r="U261">
        <v>7.1604299999999997E-3</v>
      </c>
      <c r="V261">
        <v>1.4929019999999999E-2</v>
      </c>
      <c r="W261">
        <v>1.8656610000000001E-2</v>
      </c>
    </row>
    <row r="262" spans="1:23" x14ac:dyDescent="0.2">
      <c r="A262" t="s">
        <v>5918</v>
      </c>
      <c r="B262" t="s">
        <v>57</v>
      </c>
      <c r="C262" t="s">
        <v>58</v>
      </c>
      <c r="D262" t="s">
        <v>12</v>
      </c>
      <c r="E262" t="s">
        <v>5652</v>
      </c>
      <c r="F262" t="s">
        <v>63</v>
      </c>
      <c r="G262" t="s">
        <v>31</v>
      </c>
      <c r="H262" t="s">
        <v>13</v>
      </c>
      <c r="I262">
        <v>3</v>
      </c>
      <c r="J262">
        <v>0.44338993999999998</v>
      </c>
      <c r="K262">
        <v>0.44496645000000001</v>
      </c>
      <c r="L262">
        <v>-1.5765099999999999E-3</v>
      </c>
      <c r="M262">
        <v>-3.55558E-3</v>
      </c>
      <c r="N262">
        <v>63.048347</v>
      </c>
      <c r="O262">
        <v>69.185709000000003</v>
      </c>
      <c r="P262">
        <v>1.0108580000000001E-2</v>
      </c>
      <c r="Q262">
        <v>-1.820364E-2</v>
      </c>
      <c r="R262">
        <v>-1.453117E-2</v>
      </c>
      <c r="S262">
        <v>-6.8774500000000002E-3</v>
      </c>
      <c r="T262">
        <v>-1.5765099999999999E-3</v>
      </c>
      <c r="U262">
        <v>3.7244399999999999E-3</v>
      </c>
      <c r="V262">
        <v>1.137816E-2</v>
      </c>
      <c r="W262">
        <v>1.5050630000000001E-2</v>
      </c>
    </row>
    <row r="263" spans="1:23" x14ac:dyDescent="0.2">
      <c r="A263" t="s">
        <v>5919</v>
      </c>
      <c r="B263" t="s">
        <v>57</v>
      </c>
      <c r="C263" t="s">
        <v>58</v>
      </c>
      <c r="D263" t="s">
        <v>12</v>
      </c>
      <c r="E263" t="s">
        <v>5652</v>
      </c>
      <c r="F263" t="s">
        <v>63</v>
      </c>
      <c r="G263" t="s">
        <v>31</v>
      </c>
      <c r="H263" t="s">
        <v>13</v>
      </c>
      <c r="I263">
        <v>4</v>
      </c>
      <c r="J263">
        <v>0.42456079000000002</v>
      </c>
      <c r="K263">
        <v>0.42847423000000001</v>
      </c>
      <c r="L263">
        <v>-3.9134399999999998E-3</v>
      </c>
      <c r="M263">
        <v>-9.2176199999999993E-3</v>
      </c>
      <c r="N263">
        <v>62.768428</v>
      </c>
      <c r="O263">
        <v>69.185709000000003</v>
      </c>
      <c r="P263">
        <v>8.3773200000000006E-3</v>
      </c>
      <c r="Q263">
        <v>-1.7692900000000001E-2</v>
      </c>
      <c r="R263">
        <v>-1.46494E-2</v>
      </c>
      <c r="S263">
        <v>-8.3065099999999996E-3</v>
      </c>
      <c r="T263">
        <v>-3.9134399999999998E-3</v>
      </c>
      <c r="U263">
        <v>4.7962999999999999E-4</v>
      </c>
      <c r="V263">
        <v>6.8225200000000003E-3</v>
      </c>
      <c r="W263">
        <v>9.8660199999999997E-3</v>
      </c>
    </row>
    <row r="264" spans="1:23" x14ac:dyDescent="0.2">
      <c r="A264" t="s">
        <v>5920</v>
      </c>
      <c r="B264" t="s">
        <v>57</v>
      </c>
      <c r="C264" t="s">
        <v>58</v>
      </c>
      <c r="D264" t="s">
        <v>12</v>
      </c>
      <c r="E264" t="s">
        <v>5652</v>
      </c>
      <c r="F264" t="s">
        <v>63</v>
      </c>
      <c r="G264" t="s">
        <v>31</v>
      </c>
      <c r="H264" t="s">
        <v>13</v>
      </c>
      <c r="I264">
        <v>5</v>
      </c>
      <c r="J264">
        <v>0.42257681000000002</v>
      </c>
      <c r="K264">
        <v>0.42817398000000001</v>
      </c>
      <c r="L264">
        <v>-5.5971700000000003E-3</v>
      </c>
      <c r="M264">
        <v>-1.324534E-2</v>
      </c>
      <c r="N264">
        <v>62.387594</v>
      </c>
      <c r="O264">
        <v>69.185709000000003</v>
      </c>
      <c r="P264">
        <v>7.5303200000000001E-3</v>
      </c>
      <c r="Q264">
        <v>-1.798344E-2</v>
      </c>
      <c r="R264">
        <v>-1.524766E-2</v>
      </c>
      <c r="S264">
        <v>-9.5460700000000002E-3</v>
      </c>
      <c r="T264">
        <v>-5.5971700000000003E-3</v>
      </c>
      <c r="U264">
        <v>-1.6482700000000001E-3</v>
      </c>
      <c r="V264">
        <v>4.05332E-3</v>
      </c>
      <c r="W264">
        <v>6.7891000000000002E-3</v>
      </c>
    </row>
    <row r="265" spans="1:23" x14ac:dyDescent="0.2">
      <c r="A265" t="s">
        <v>5921</v>
      </c>
      <c r="B265" t="s">
        <v>57</v>
      </c>
      <c r="C265" t="s">
        <v>58</v>
      </c>
      <c r="D265" t="s">
        <v>12</v>
      </c>
      <c r="E265" t="s">
        <v>5652</v>
      </c>
      <c r="F265" t="s">
        <v>63</v>
      </c>
      <c r="G265" t="s">
        <v>31</v>
      </c>
      <c r="H265" t="s">
        <v>13</v>
      </c>
      <c r="I265">
        <v>6</v>
      </c>
      <c r="J265">
        <v>0.45287712000000002</v>
      </c>
      <c r="K265">
        <v>0.45670022999999998</v>
      </c>
      <c r="L265">
        <v>-3.8231099999999998E-3</v>
      </c>
      <c r="M265">
        <v>-8.4418199999999992E-3</v>
      </c>
      <c r="N265">
        <v>62.149172</v>
      </c>
      <c r="O265">
        <v>69.185709000000003</v>
      </c>
      <c r="P265">
        <v>7.3030300000000003E-3</v>
      </c>
      <c r="Q265">
        <v>-1.5835519999999999E-2</v>
      </c>
      <c r="R265">
        <v>-1.3182309999999999E-2</v>
      </c>
      <c r="S265">
        <v>-7.6528200000000003E-3</v>
      </c>
      <c r="T265">
        <v>-3.8231099999999998E-3</v>
      </c>
      <c r="U265" s="1">
        <v>6.6030000000000001E-6</v>
      </c>
      <c r="V265">
        <v>5.5361000000000004E-3</v>
      </c>
      <c r="W265">
        <v>8.1893000000000001E-3</v>
      </c>
    </row>
    <row r="266" spans="1:23" x14ac:dyDescent="0.2">
      <c r="A266" t="s">
        <v>5922</v>
      </c>
      <c r="B266" t="s">
        <v>57</v>
      </c>
      <c r="C266" t="s">
        <v>58</v>
      </c>
      <c r="D266" t="s">
        <v>12</v>
      </c>
      <c r="E266" t="s">
        <v>5652</v>
      </c>
      <c r="F266" t="s">
        <v>63</v>
      </c>
      <c r="G266" t="s">
        <v>24</v>
      </c>
      <c r="H266" t="s">
        <v>14</v>
      </c>
      <c r="I266">
        <v>10</v>
      </c>
      <c r="J266">
        <v>0.50847123999999999</v>
      </c>
      <c r="K266">
        <v>0.52107698000000002</v>
      </c>
      <c r="L266">
        <v>-1.2605740000000001E-2</v>
      </c>
      <c r="M266">
        <v>-2.4791440000000001E-2</v>
      </c>
      <c r="N266">
        <v>74.625146000000001</v>
      </c>
      <c r="O266">
        <v>74.741574</v>
      </c>
      <c r="P266">
        <v>3.1287559999999999E-2</v>
      </c>
      <c r="Q266">
        <v>-6.4069189999999998E-2</v>
      </c>
      <c r="R266">
        <v>-5.2702350000000002E-2</v>
      </c>
      <c r="S266">
        <v>-2.9012949999999999E-2</v>
      </c>
      <c r="T266">
        <v>-1.2605740000000001E-2</v>
      </c>
      <c r="U266">
        <v>3.8014799999999999E-3</v>
      </c>
      <c r="V266">
        <v>2.7490879999999999E-2</v>
      </c>
      <c r="W266">
        <v>3.8857719999999998E-2</v>
      </c>
    </row>
    <row r="267" spans="1:23" x14ac:dyDescent="0.2">
      <c r="A267" t="s">
        <v>5923</v>
      </c>
      <c r="B267" t="s">
        <v>57</v>
      </c>
      <c r="C267" t="s">
        <v>58</v>
      </c>
      <c r="D267" t="s">
        <v>12</v>
      </c>
      <c r="E267" t="s">
        <v>5652</v>
      </c>
      <c r="F267" t="s">
        <v>63</v>
      </c>
      <c r="G267" t="s">
        <v>24</v>
      </c>
      <c r="H267" t="s">
        <v>14</v>
      </c>
      <c r="I267">
        <v>11</v>
      </c>
      <c r="J267">
        <v>0.50970112000000001</v>
      </c>
      <c r="K267">
        <v>0.52614176999999995</v>
      </c>
      <c r="L267">
        <v>-1.6440650000000001E-2</v>
      </c>
      <c r="M267">
        <v>-3.2255470000000001E-2</v>
      </c>
      <c r="N267">
        <v>78.552020999999996</v>
      </c>
      <c r="O267">
        <v>74.741574</v>
      </c>
      <c r="P267">
        <v>4.242187E-2</v>
      </c>
      <c r="Q267">
        <v>-8.6218420000000004E-2</v>
      </c>
      <c r="R267">
        <v>-7.0806460000000002E-2</v>
      </c>
      <c r="S267">
        <v>-3.8686699999999997E-2</v>
      </c>
      <c r="T267">
        <v>-1.6440650000000001E-2</v>
      </c>
      <c r="U267">
        <v>5.8053999999999996E-3</v>
      </c>
      <c r="V267">
        <v>3.7925159999999999E-2</v>
      </c>
      <c r="W267">
        <v>5.3337120000000002E-2</v>
      </c>
    </row>
    <row r="268" spans="1:23" x14ac:dyDescent="0.2">
      <c r="A268" t="s">
        <v>5924</v>
      </c>
      <c r="B268" t="s">
        <v>57</v>
      </c>
      <c r="C268" t="s">
        <v>58</v>
      </c>
      <c r="D268" t="s">
        <v>12</v>
      </c>
      <c r="E268" t="s">
        <v>5652</v>
      </c>
      <c r="F268" t="s">
        <v>63</v>
      </c>
      <c r="G268" t="s">
        <v>24</v>
      </c>
      <c r="H268" t="s">
        <v>14</v>
      </c>
      <c r="I268">
        <v>12</v>
      </c>
      <c r="J268">
        <v>0.54084325</v>
      </c>
      <c r="K268">
        <v>0.55875034999999995</v>
      </c>
      <c r="L268">
        <v>-1.7907090000000001E-2</v>
      </c>
      <c r="M268">
        <v>-3.310958E-2</v>
      </c>
      <c r="N268">
        <v>81.421603000000005</v>
      </c>
      <c r="O268">
        <v>74.741574</v>
      </c>
      <c r="P268">
        <v>4.278734E-2</v>
      </c>
      <c r="Q268">
        <v>-8.8286009999999998E-2</v>
      </c>
      <c r="R268">
        <v>-7.2741280000000005E-2</v>
      </c>
      <c r="S268">
        <v>-4.03448E-2</v>
      </c>
      <c r="T268">
        <v>-1.7907090000000001E-2</v>
      </c>
      <c r="U268">
        <v>4.53061E-3</v>
      </c>
      <c r="V268">
        <v>3.6927099999999997E-2</v>
      </c>
      <c r="W268">
        <v>5.2471829999999997E-2</v>
      </c>
    </row>
    <row r="269" spans="1:23" x14ac:dyDescent="0.2">
      <c r="A269" t="s">
        <v>5925</v>
      </c>
      <c r="B269" t="s">
        <v>57</v>
      </c>
      <c r="C269" t="s">
        <v>58</v>
      </c>
      <c r="D269" t="s">
        <v>12</v>
      </c>
      <c r="E269" t="s">
        <v>5652</v>
      </c>
      <c r="F269" t="s">
        <v>63</v>
      </c>
      <c r="G269" t="s">
        <v>24</v>
      </c>
      <c r="H269" t="s">
        <v>14</v>
      </c>
      <c r="I269">
        <v>13</v>
      </c>
      <c r="J269">
        <v>0.59414829999999996</v>
      </c>
      <c r="K269">
        <v>0.60978774000000002</v>
      </c>
      <c r="L269">
        <v>-1.5639440000000001E-2</v>
      </c>
      <c r="M269">
        <v>-2.6322459999999999E-2</v>
      </c>
      <c r="N269">
        <v>82.752170000000007</v>
      </c>
      <c r="O269">
        <v>74.741574</v>
      </c>
      <c r="P269">
        <v>4.037611E-2</v>
      </c>
      <c r="Q269">
        <v>-8.2052230000000004E-2</v>
      </c>
      <c r="R269">
        <v>-6.7383509999999994E-2</v>
      </c>
      <c r="S269">
        <v>-3.6812699999999997E-2</v>
      </c>
      <c r="T269">
        <v>-1.5639440000000001E-2</v>
      </c>
      <c r="U269">
        <v>5.5338100000000001E-3</v>
      </c>
      <c r="V269">
        <v>3.6104619999999997E-2</v>
      </c>
      <c r="W269">
        <v>5.0773350000000002E-2</v>
      </c>
    </row>
    <row r="270" spans="1:23" x14ac:dyDescent="0.2">
      <c r="A270" t="s">
        <v>5926</v>
      </c>
      <c r="B270" t="s">
        <v>57</v>
      </c>
      <c r="C270" t="s">
        <v>58</v>
      </c>
      <c r="D270" t="s">
        <v>12</v>
      </c>
      <c r="E270" t="s">
        <v>5652</v>
      </c>
      <c r="F270" t="s">
        <v>63</v>
      </c>
      <c r="G270" t="s">
        <v>24</v>
      </c>
      <c r="H270" t="s">
        <v>14</v>
      </c>
      <c r="I270">
        <v>14</v>
      </c>
      <c r="J270">
        <v>0.65886595000000003</v>
      </c>
      <c r="K270">
        <v>0.66846607999999996</v>
      </c>
      <c r="L270">
        <v>-9.6001300000000001E-3</v>
      </c>
      <c r="M270" s="1">
        <v>-1.4570690000000001E-2</v>
      </c>
      <c r="N270">
        <v>83.163703999999996</v>
      </c>
      <c r="O270">
        <v>74.741574</v>
      </c>
      <c r="P270">
        <v>3.5953989999999998E-2</v>
      </c>
      <c r="Q270">
        <v>-6.8739190000000006E-2</v>
      </c>
      <c r="R270">
        <v>-5.5677030000000002E-2</v>
      </c>
      <c r="S270">
        <v>-2.8454420000000001E-2</v>
      </c>
      <c r="T270">
        <v>-9.6001300000000001E-3</v>
      </c>
      <c r="U270">
        <v>9.2541600000000009E-3</v>
      </c>
      <c r="V270">
        <v>3.6476759999999997E-2</v>
      </c>
      <c r="W270">
        <v>4.953892E-2</v>
      </c>
    </row>
    <row r="271" spans="1:23" x14ac:dyDescent="0.2">
      <c r="A271" t="s">
        <v>5927</v>
      </c>
      <c r="B271" t="s">
        <v>57</v>
      </c>
      <c r="C271" t="s">
        <v>58</v>
      </c>
      <c r="D271" t="s">
        <v>12</v>
      </c>
      <c r="E271" t="s">
        <v>5652</v>
      </c>
      <c r="F271" t="s">
        <v>63</v>
      </c>
      <c r="G271" t="s">
        <v>24</v>
      </c>
      <c r="H271" t="s">
        <v>14</v>
      </c>
      <c r="I271">
        <v>15</v>
      </c>
      <c r="J271">
        <v>0.74070376999999998</v>
      </c>
      <c r="K271">
        <v>0.74284079999999997</v>
      </c>
      <c r="L271">
        <v>-2.1370299999999998E-3</v>
      </c>
      <c r="M271">
        <v>-2.88514E-3</v>
      </c>
      <c r="N271">
        <v>82.946477999999999</v>
      </c>
      <c r="O271">
        <v>74.741574</v>
      </c>
      <c r="P271">
        <v>3.502715E-2</v>
      </c>
      <c r="Q271">
        <v>-5.9751569999999997E-2</v>
      </c>
      <c r="R271">
        <v>-4.7026140000000001E-2</v>
      </c>
      <c r="S271">
        <v>-2.0505289999999999E-2</v>
      </c>
      <c r="T271">
        <v>-2.1370299999999998E-3</v>
      </c>
      <c r="U271">
        <v>1.6231229999999999E-2</v>
      </c>
      <c r="V271">
        <v>4.2752070000000003E-2</v>
      </c>
      <c r="W271">
        <v>5.5477510000000001E-2</v>
      </c>
    </row>
    <row r="272" spans="1:23" x14ac:dyDescent="0.2">
      <c r="A272" t="s">
        <v>5928</v>
      </c>
      <c r="B272" t="s">
        <v>57</v>
      </c>
      <c r="C272" t="s">
        <v>58</v>
      </c>
      <c r="D272" t="s">
        <v>12</v>
      </c>
      <c r="E272" t="s">
        <v>5652</v>
      </c>
      <c r="F272" t="s">
        <v>63</v>
      </c>
      <c r="G272" t="s">
        <v>24</v>
      </c>
      <c r="H272" t="s">
        <v>14</v>
      </c>
      <c r="I272">
        <v>16</v>
      </c>
      <c r="J272">
        <v>0.83606636999999995</v>
      </c>
      <c r="K272">
        <v>0.83380885000000005</v>
      </c>
      <c r="L272">
        <v>2.2575199999999998E-3</v>
      </c>
      <c r="M272">
        <v>2.70017E-3</v>
      </c>
      <c r="N272">
        <v>82.599789000000001</v>
      </c>
      <c r="O272">
        <v>74.741574</v>
      </c>
      <c r="P272">
        <v>3.115018E-2</v>
      </c>
      <c r="Q272">
        <v>-4.8979960000000003E-2</v>
      </c>
      <c r="R272">
        <v>-3.7663040000000002E-2</v>
      </c>
      <c r="S272">
        <v>-1.4077650000000001E-2</v>
      </c>
      <c r="T272">
        <v>2.2575199999999998E-3</v>
      </c>
      <c r="U272">
        <v>1.8592689999999999E-2</v>
      </c>
      <c r="V272">
        <v>4.217808E-2</v>
      </c>
      <c r="W272">
        <v>5.3495000000000001E-2</v>
      </c>
    </row>
    <row r="273" spans="1:23" x14ac:dyDescent="0.2">
      <c r="A273" t="s">
        <v>5929</v>
      </c>
      <c r="B273" t="s">
        <v>57</v>
      </c>
      <c r="C273" t="s">
        <v>58</v>
      </c>
      <c r="D273" t="s">
        <v>12</v>
      </c>
      <c r="E273" t="s">
        <v>5652</v>
      </c>
      <c r="F273" t="s">
        <v>63</v>
      </c>
      <c r="G273" t="s">
        <v>24</v>
      </c>
      <c r="H273" t="s">
        <v>14</v>
      </c>
      <c r="I273">
        <v>22</v>
      </c>
      <c r="J273">
        <v>0.96642742000000004</v>
      </c>
      <c r="K273">
        <v>0.96864121999999997</v>
      </c>
      <c r="L273">
        <v>-2.2138000000000001E-3</v>
      </c>
      <c r="M273">
        <v>-2.2907000000000001E-3</v>
      </c>
      <c r="N273">
        <v>72.594849999999994</v>
      </c>
      <c r="O273">
        <v>74.741574</v>
      </c>
      <c r="P273">
        <v>2.1292640000000002E-2</v>
      </c>
      <c r="Q273">
        <v>-3.7237069999999997E-2</v>
      </c>
      <c r="R273">
        <v>-2.9501409999999999E-2</v>
      </c>
      <c r="S273">
        <v>-1.337967E-2</v>
      </c>
      <c r="T273">
        <v>-2.2138000000000001E-3</v>
      </c>
      <c r="U273">
        <v>8.9520699999999995E-3</v>
      </c>
      <c r="V273">
        <v>2.5073809999999998E-2</v>
      </c>
      <c r="W273">
        <v>3.280947E-2</v>
      </c>
    </row>
    <row r="274" spans="1:23" x14ac:dyDescent="0.2">
      <c r="A274" t="s">
        <v>5930</v>
      </c>
      <c r="B274" t="s">
        <v>57</v>
      </c>
      <c r="C274" t="s">
        <v>58</v>
      </c>
      <c r="D274" t="s">
        <v>12</v>
      </c>
      <c r="E274" t="s">
        <v>5652</v>
      </c>
      <c r="F274" t="s">
        <v>63</v>
      </c>
      <c r="G274" t="s">
        <v>24</v>
      </c>
      <c r="H274" t="s">
        <v>14</v>
      </c>
      <c r="I274">
        <v>23</v>
      </c>
      <c r="J274">
        <v>0.85209060999999997</v>
      </c>
      <c r="K274">
        <v>0.85790462999999995</v>
      </c>
      <c r="L274">
        <v>-5.8140199999999996E-3</v>
      </c>
      <c r="M274">
        <v>-6.8232400000000004E-3</v>
      </c>
      <c r="N274">
        <v>71.568269999999998</v>
      </c>
      <c r="O274">
        <v>74.741574</v>
      </c>
      <c r="P274">
        <v>2.2501259999999999E-2</v>
      </c>
      <c r="Q274">
        <v>-4.2825290000000002E-2</v>
      </c>
      <c r="R274">
        <v>-3.4650540000000001E-2</v>
      </c>
      <c r="S274">
        <v>-1.7613690000000001E-2</v>
      </c>
      <c r="T274">
        <v>-5.8140199999999996E-3</v>
      </c>
      <c r="U274">
        <v>5.9856500000000003E-3</v>
      </c>
      <c r="V274">
        <v>2.3022500000000001E-2</v>
      </c>
      <c r="W274">
        <v>3.1197260000000001E-2</v>
      </c>
    </row>
    <row r="275" spans="1:23" x14ac:dyDescent="0.2">
      <c r="A275" t="s">
        <v>5931</v>
      </c>
      <c r="B275" t="s">
        <v>57</v>
      </c>
      <c r="C275" t="s">
        <v>58</v>
      </c>
      <c r="D275" t="s">
        <v>12</v>
      </c>
      <c r="E275" t="s">
        <v>5652</v>
      </c>
      <c r="F275" t="s">
        <v>63</v>
      </c>
      <c r="G275" t="s">
        <v>24</v>
      </c>
      <c r="H275" t="s">
        <v>14</v>
      </c>
      <c r="I275">
        <v>24</v>
      </c>
      <c r="J275">
        <v>0.72579603000000004</v>
      </c>
      <c r="K275">
        <v>0.73256558000000005</v>
      </c>
      <c r="L275">
        <v>-6.76955E-3</v>
      </c>
      <c r="M275">
        <v>-9.3270699999999998E-3</v>
      </c>
      <c r="N275">
        <v>70.865492000000003</v>
      </c>
      <c r="O275">
        <v>74.741574</v>
      </c>
      <c r="P275">
        <v>2.0534899999999998E-2</v>
      </c>
      <c r="Q275">
        <v>-4.0546459999999999E-2</v>
      </c>
      <c r="R275">
        <v>-3.3086089999999999E-2</v>
      </c>
      <c r="S275">
        <v>-1.7538060000000001E-2</v>
      </c>
      <c r="T275">
        <v>-6.76955E-3</v>
      </c>
      <c r="U275">
        <v>3.9989600000000002E-3</v>
      </c>
      <c r="V275">
        <v>1.9546979999999999E-2</v>
      </c>
      <c r="W275">
        <v>2.7007360000000001E-2</v>
      </c>
    </row>
    <row r="276" spans="1:23" x14ac:dyDescent="0.2">
      <c r="A276" t="s">
        <v>5932</v>
      </c>
      <c r="B276" t="s">
        <v>57</v>
      </c>
      <c r="C276" t="s">
        <v>58</v>
      </c>
      <c r="D276" t="s">
        <v>12</v>
      </c>
      <c r="E276" t="s">
        <v>5652</v>
      </c>
      <c r="F276" t="s">
        <v>63</v>
      </c>
      <c r="G276" t="s">
        <v>24</v>
      </c>
      <c r="H276" t="s">
        <v>14</v>
      </c>
      <c r="I276">
        <v>7</v>
      </c>
      <c r="J276">
        <v>0.56888746000000001</v>
      </c>
      <c r="K276">
        <v>0.57199909999999998</v>
      </c>
      <c r="L276">
        <v>-3.1116400000000002E-3</v>
      </c>
      <c r="M276">
        <v>-5.4696900000000001E-3</v>
      </c>
      <c r="N276">
        <v>68.007102000000003</v>
      </c>
      <c r="O276">
        <v>74.741574</v>
      </c>
      <c r="P276">
        <v>8.5459000000000004E-3</v>
      </c>
      <c r="Q276">
        <v>-1.7168389999999999E-2</v>
      </c>
      <c r="R276">
        <v>-1.406365E-2</v>
      </c>
      <c r="S276">
        <v>-7.5931100000000001E-3</v>
      </c>
      <c r="T276">
        <v>-3.1116400000000002E-3</v>
      </c>
      <c r="U276">
        <v>1.36983E-3</v>
      </c>
      <c r="V276">
        <v>7.8403699999999993E-3</v>
      </c>
      <c r="W276">
        <v>1.0945109999999999E-2</v>
      </c>
    </row>
    <row r="277" spans="1:23" x14ac:dyDescent="0.2">
      <c r="A277" t="s">
        <v>5933</v>
      </c>
      <c r="B277" t="s">
        <v>57</v>
      </c>
      <c r="C277" t="s">
        <v>58</v>
      </c>
      <c r="D277" t="s">
        <v>12</v>
      </c>
      <c r="E277" t="s">
        <v>5652</v>
      </c>
      <c r="F277" t="s">
        <v>63</v>
      </c>
      <c r="G277" t="s">
        <v>24</v>
      </c>
      <c r="H277" t="s">
        <v>14</v>
      </c>
      <c r="I277">
        <v>8</v>
      </c>
      <c r="J277">
        <v>0.56593879999999996</v>
      </c>
      <c r="K277">
        <v>0.57036491</v>
      </c>
      <c r="L277">
        <v>-4.4261099999999996E-3</v>
      </c>
      <c r="M277">
        <v>-7.8208199999999992E-3</v>
      </c>
      <c r="N277">
        <v>68.063158999999999</v>
      </c>
      <c r="O277">
        <v>74.741574</v>
      </c>
      <c r="P277">
        <v>6.3523299999999998E-3</v>
      </c>
      <c r="Q277">
        <v>-1.4874760000000001E-2</v>
      </c>
      <c r="R277">
        <v>-1.256695E-2</v>
      </c>
      <c r="S277">
        <v>-7.7572700000000001E-3</v>
      </c>
      <c r="T277">
        <v>-4.4261099999999996E-3</v>
      </c>
      <c r="U277">
        <v>-1.09494E-3</v>
      </c>
      <c r="V277">
        <v>3.7147299999999999E-3</v>
      </c>
      <c r="W277">
        <v>6.0225499999999998E-3</v>
      </c>
    </row>
    <row r="278" spans="1:23" x14ac:dyDescent="0.2">
      <c r="A278" t="s">
        <v>5934</v>
      </c>
      <c r="B278" t="s">
        <v>57</v>
      </c>
      <c r="C278" t="s">
        <v>58</v>
      </c>
      <c r="D278" t="s">
        <v>12</v>
      </c>
      <c r="E278" t="s">
        <v>5652</v>
      </c>
      <c r="F278" t="s">
        <v>63</v>
      </c>
      <c r="G278" t="s">
        <v>24</v>
      </c>
      <c r="H278" t="s">
        <v>14</v>
      </c>
      <c r="I278">
        <v>9</v>
      </c>
      <c r="J278">
        <v>0.53249168000000002</v>
      </c>
      <c r="K278">
        <v>0.54010132</v>
      </c>
      <c r="L278">
        <v>-7.60963E-3</v>
      </c>
      <c r="M278">
        <v>-1.429061E-2</v>
      </c>
      <c r="N278">
        <v>71.011196999999996</v>
      </c>
      <c r="O278">
        <v>74.741574</v>
      </c>
      <c r="P278">
        <v>1.7147079999999999E-2</v>
      </c>
      <c r="Q278">
        <v>-3.5814070000000003E-2</v>
      </c>
      <c r="R278">
        <v>-2.95845E-2</v>
      </c>
      <c r="S278">
        <v>-1.660157E-2</v>
      </c>
      <c r="T278">
        <v>-7.60963E-3</v>
      </c>
      <c r="U278">
        <v>1.3823100000000001E-3</v>
      </c>
      <c r="V278">
        <v>1.436524E-2</v>
      </c>
      <c r="W278">
        <v>2.0594810000000002E-2</v>
      </c>
    </row>
    <row r="279" spans="1:23" x14ac:dyDescent="0.2">
      <c r="A279" t="s">
        <v>5935</v>
      </c>
      <c r="B279" t="s">
        <v>57</v>
      </c>
      <c r="C279" t="s">
        <v>58</v>
      </c>
      <c r="D279" t="s">
        <v>12</v>
      </c>
      <c r="E279" t="s">
        <v>5652</v>
      </c>
      <c r="F279" t="s">
        <v>63</v>
      </c>
      <c r="G279" t="s">
        <v>24</v>
      </c>
      <c r="H279" t="s">
        <v>15</v>
      </c>
      <c r="I279">
        <v>17</v>
      </c>
      <c r="J279">
        <v>0.90844871999999999</v>
      </c>
      <c r="K279">
        <v>0.89868797</v>
      </c>
      <c r="L279">
        <v>9.7607600000000003E-3</v>
      </c>
      <c r="M279">
        <v>1.0744419999999999E-2</v>
      </c>
      <c r="N279">
        <v>81.479349999999997</v>
      </c>
      <c r="O279">
        <v>74.741574</v>
      </c>
      <c r="P279">
        <v>2.88735E-2</v>
      </c>
      <c r="Q279">
        <v>-3.7731920000000002E-2</v>
      </c>
      <c r="R279">
        <v>-2.7242120000000002E-2</v>
      </c>
      <c r="S279">
        <v>-5.3805199999999997E-3</v>
      </c>
      <c r="T279">
        <v>9.7607600000000003E-3</v>
      </c>
      <c r="U279">
        <v>2.4902029999999999E-2</v>
      </c>
      <c r="V279">
        <v>4.676363E-2</v>
      </c>
      <c r="W279">
        <v>5.7253430000000001E-2</v>
      </c>
    </row>
    <row r="280" spans="1:23" x14ac:dyDescent="0.2">
      <c r="A280" t="s">
        <v>5936</v>
      </c>
      <c r="B280" t="s">
        <v>57</v>
      </c>
      <c r="C280" t="s">
        <v>58</v>
      </c>
      <c r="D280" t="s">
        <v>12</v>
      </c>
      <c r="E280" t="s">
        <v>5652</v>
      </c>
      <c r="F280" t="s">
        <v>63</v>
      </c>
      <c r="G280" t="s">
        <v>24</v>
      </c>
      <c r="H280" t="s">
        <v>15</v>
      </c>
      <c r="I280">
        <v>18</v>
      </c>
      <c r="J280">
        <v>0.98318512000000002</v>
      </c>
      <c r="K280">
        <v>0.97037976000000004</v>
      </c>
      <c r="L280">
        <v>1.280536E-2</v>
      </c>
      <c r="M280">
        <v>1.302436E-2</v>
      </c>
      <c r="N280">
        <v>80.219639999999998</v>
      </c>
      <c r="O280">
        <v>74.741574</v>
      </c>
      <c r="P280">
        <v>2.389749E-2</v>
      </c>
      <c r="Q280">
        <v>-2.6502520000000002E-2</v>
      </c>
      <c r="R280">
        <v>-1.7820510000000001E-2</v>
      </c>
      <c r="S280">
        <v>2.7349999999999998E-4</v>
      </c>
      <c r="T280">
        <v>1.280536E-2</v>
      </c>
      <c r="U280">
        <v>2.5337209999999999E-2</v>
      </c>
      <c r="V280">
        <v>4.3431230000000001E-2</v>
      </c>
      <c r="W280">
        <v>5.2113230000000003E-2</v>
      </c>
    </row>
    <row r="281" spans="1:23" x14ac:dyDescent="0.2">
      <c r="A281" t="s">
        <v>5937</v>
      </c>
      <c r="B281" t="s">
        <v>57</v>
      </c>
      <c r="C281" t="s">
        <v>58</v>
      </c>
      <c r="D281" t="s">
        <v>12</v>
      </c>
      <c r="E281" t="s">
        <v>5652</v>
      </c>
      <c r="F281" t="s">
        <v>63</v>
      </c>
      <c r="G281" t="s">
        <v>24</v>
      </c>
      <c r="H281" t="s">
        <v>15</v>
      </c>
      <c r="I281">
        <v>19</v>
      </c>
      <c r="J281">
        <v>1.0158537999999999</v>
      </c>
      <c r="K281">
        <v>0.99679163999999998</v>
      </c>
      <c r="L281">
        <v>1.906221E-2</v>
      </c>
      <c r="M281">
        <v>1.876471E-2</v>
      </c>
      <c r="N281">
        <v>78.353461999999993</v>
      </c>
      <c r="O281">
        <v>74.741574</v>
      </c>
      <c r="P281">
        <v>2.7807309999999998E-2</v>
      </c>
      <c r="Q281">
        <v>-2.6676740000000001E-2</v>
      </c>
      <c r="R281">
        <v>-1.6574289999999998E-2</v>
      </c>
      <c r="S281">
        <v>4.4800400000000002E-3</v>
      </c>
      <c r="T281">
        <v>1.906221E-2</v>
      </c>
      <c r="U281">
        <v>3.364437E-2</v>
      </c>
      <c r="V281">
        <v>5.4698709999999998E-2</v>
      </c>
      <c r="W281">
        <v>6.4801159999999997E-2</v>
      </c>
    </row>
    <row r="282" spans="1:23" x14ac:dyDescent="0.2">
      <c r="A282" t="s">
        <v>5938</v>
      </c>
      <c r="B282" t="s">
        <v>57</v>
      </c>
      <c r="C282" t="s">
        <v>58</v>
      </c>
      <c r="D282" t="s">
        <v>12</v>
      </c>
      <c r="E282" t="s">
        <v>5652</v>
      </c>
      <c r="F282" t="s">
        <v>63</v>
      </c>
      <c r="G282" t="s">
        <v>24</v>
      </c>
      <c r="H282" t="s">
        <v>15</v>
      </c>
      <c r="I282">
        <v>20</v>
      </c>
      <c r="J282">
        <v>1.0446088</v>
      </c>
      <c r="K282">
        <v>1.0267815</v>
      </c>
      <c r="L282">
        <v>1.7827289999999999E-2</v>
      </c>
      <c r="M282">
        <v>1.7066000000000001E-2</v>
      </c>
      <c r="N282">
        <v>75.483953</v>
      </c>
      <c r="O282">
        <v>74.741574</v>
      </c>
      <c r="P282">
        <v>2.290563E-2</v>
      </c>
      <c r="Q282">
        <v>-1.9849120000000001E-2</v>
      </c>
      <c r="R282">
        <v>-1.152746E-2</v>
      </c>
      <c r="S282">
        <v>5.8155699999999999E-3</v>
      </c>
      <c r="T282">
        <v>1.7827289999999999E-2</v>
      </c>
      <c r="U282">
        <v>2.9839020000000001E-2</v>
      </c>
      <c r="V282">
        <v>4.7182040000000001E-2</v>
      </c>
      <c r="W282">
        <v>5.5503700000000003E-2</v>
      </c>
    </row>
    <row r="283" spans="1:23" x14ac:dyDescent="0.2">
      <c r="A283" t="s">
        <v>5939</v>
      </c>
      <c r="B283" t="s">
        <v>57</v>
      </c>
      <c r="C283" t="s">
        <v>58</v>
      </c>
      <c r="D283" t="s">
        <v>12</v>
      </c>
      <c r="E283" t="s">
        <v>5652</v>
      </c>
      <c r="F283" t="s">
        <v>63</v>
      </c>
      <c r="G283" t="s">
        <v>24</v>
      </c>
      <c r="H283" t="s">
        <v>15</v>
      </c>
      <c r="I283">
        <v>21</v>
      </c>
      <c r="J283">
        <v>1.0254478</v>
      </c>
      <c r="K283">
        <v>1.0148191</v>
      </c>
      <c r="L283">
        <v>1.0628749999999999E-2</v>
      </c>
      <c r="M283">
        <v>1.0364979999999999E-2</v>
      </c>
      <c r="N283">
        <v>73.744527000000005</v>
      </c>
      <c r="O283">
        <v>74.741574</v>
      </c>
      <c r="P283">
        <v>2.2382369999999999E-2</v>
      </c>
      <c r="Q283">
        <v>-2.6186979999999999E-2</v>
      </c>
      <c r="R283">
        <v>-1.8055410000000001E-2</v>
      </c>
      <c r="S283">
        <v>-1.1085800000000001E-3</v>
      </c>
      <c r="T283">
        <v>1.0628749999999999E-2</v>
      </c>
      <c r="U283">
        <v>2.2366069999999998E-2</v>
      </c>
      <c r="V283">
        <v>3.931291E-2</v>
      </c>
      <c r="W283">
        <v>4.7444470000000002E-2</v>
      </c>
    </row>
    <row r="284" spans="1:23" x14ac:dyDescent="0.2">
      <c r="A284" t="s">
        <v>5940</v>
      </c>
      <c r="B284" t="s">
        <v>57</v>
      </c>
      <c r="C284" t="s">
        <v>58</v>
      </c>
      <c r="D284" t="s">
        <v>12</v>
      </c>
      <c r="E284" t="s">
        <v>5652</v>
      </c>
      <c r="F284" t="s">
        <v>63</v>
      </c>
      <c r="G284" t="s">
        <v>24</v>
      </c>
      <c r="H284" t="s">
        <v>13</v>
      </c>
      <c r="I284">
        <v>1</v>
      </c>
      <c r="J284">
        <v>0.63789733000000004</v>
      </c>
      <c r="K284">
        <v>0.63920754999999996</v>
      </c>
      <c r="L284">
        <v>-1.31021E-3</v>
      </c>
      <c r="M284">
        <v>-2.0539600000000001E-3</v>
      </c>
      <c r="N284">
        <v>70.525987000000001</v>
      </c>
      <c r="O284">
        <v>74.741574</v>
      </c>
      <c r="P284">
        <v>1.33022E-2</v>
      </c>
      <c r="Q284">
        <v>-2.3190390000000002E-2</v>
      </c>
      <c r="R284">
        <v>-1.835767E-2</v>
      </c>
      <c r="S284">
        <v>-8.2859000000000006E-3</v>
      </c>
      <c r="T284">
        <v>-1.31021E-3</v>
      </c>
      <c r="U284">
        <v>5.6654699999999997E-3</v>
      </c>
      <c r="V284">
        <v>1.573724E-2</v>
      </c>
      <c r="W284">
        <v>2.0569960000000002E-2</v>
      </c>
    </row>
    <row r="285" spans="1:23" x14ac:dyDescent="0.2">
      <c r="A285" t="s">
        <v>5941</v>
      </c>
      <c r="B285" t="s">
        <v>57</v>
      </c>
      <c r="C285" t="s">
        <v>58</v>
      </c>
      <c r="D285" t="s">
        <v>12</v>
      </c>
      <c r="E285" t="s">
        <v>5652</v>
      </c>
      <c r="F285" t="s">
        <v>63</v>
      </c>
      <c r="G285" t="s">
        <v>24</v>
      </c>
      <c r="H285" t="s">
        <v>13</v>
      </c>
      <c r="I285">
        <v>2</v>
      </c>
      <c r="J285">
        <v>0.57646573999999995</v>
      </c>
      <c r="K285">
        <v>0.57609527000000005</v>
      </c>
      <c r="L285">
        <v>3.7047000000000002E-4</v>
      </c>
      <c r="M285">
        <v>6.4265999999999998E-4</v>
      </c>
      <c r="N285">
        <v>69.987515000000002</v>
      </c>
      <c r="O285">
        <v>74.741574</v>
      </c>
      <c r="P285">
        <v>1.026029E-2</v>
      </c>
      <c r="Q285">
        <v>-1.6506199999999999E-2</v>
      </c>
      <c r="R285">
        <v>-1.2778619999999999E-2</v>
      </c>
      <c r="S285">
        <v>-5.0100300000000004E-3</v>
      </c>
      <c r="T285">
        <v>3.7047000000000002E-4</v>
      </c>
      <c r="U285">
        <v>5.7509700000000002E-3</v>
      </c>
      <c r="V285">
        <v>1.351956E-2</v>
      </c>
      <c r="W285">
        <v>1.7247149999999999E-2</v>
      </c>
    </row>
    <row r="286" spans="1:23" x14ac:dyDescent="0.2">
      <c r="A286" t="s">
        <v>5942</v>
      </c>
      <c r="B286" t="s">
        <v>57</v>
      </c>
      <c r="C286" t="s">
        <v>58</v>
      </c>
      <c r="D286" t="s">
        <v>12</v>
      </c>
      <c r="E286" t="s">
        <v>5652</v>
      </c>
      <c r="F286" t="s">
        <v>63</v>
      </c>
      <c r="G286" t="s">
        <v>24</v>
      </c>
      <c r="H286" t="s">
        <v>13</v>
      </c>
      <c r="I286">
        <v>3</v>
      </c>
      <c r="J286">
        <v>0.53435255000000004</v>
      </c>
      <c r="K286">
        <v>0.53659025000000005</v>
      </c>
      <c r="L286">
        <v>-2.23771E-3</v>
      </c>
      <c r="M286">
        <v>-4.1876999999999999E-3</v>
      </c>
      <c r="N286">
        <v>69.411302000000006</v>
      </c>
      <c r="O286">
        <v>74.741574</v>
      </c>
      <c r="P286">
        <v>1.0108580000000001E-2</v>
      </c>
      <c r="Q286">
        <v>-1.8864840000000001E-2</v>
      </c>
      <c r="R286">
        <v>-1.519237E-2</v>
      </c>
      <c r="S286">
        <v>-7.53865E-3</v>
      </c>
      <c r="T286">
        <v>-2.23771E-3</v>
      </c>
      <c r="U286">
        <v>3.0632400000000001E-3</v>
      </c>
      <c r="V286">
        <v>1.0716959999999999E-2</v>
      </c>
      <c r="W286">
        <v>1.438943E-2</v>
      </c>
    </row>
    <row r="287" spans="1:23" x14ac:dyDescent="0.2">
      <c r="A287" t="s">
        <v>5943</v>
      </c>
      <c r="B287" t="s">
        <v>57</v>
      </c>
      <c r="C287" t="s">
        <v>58</v>
      </c>
      <c r="D287" t="s">
        <v>12</v>
      </c>
      <c r="E287" t="s">
        <v>5652</v>
      </c>
      <c r="F287" t="s">
        <v>63</v>
      </c>
      <c r="G287" t="s">
        <v>24</v>
      </c>
      <c r="H287" t="s">
        <v>13</v>
      </c>
      <c r="I287">
        <v>4</v>
      </c>
      <c r="J287">
        <v>0.50533707000000005</v>
      </c>
      <c r="K287">
        <v>0.51098222999999998</v>
      </c>
      <c r="L287">
        <v>-5.6451599999999998E-3</v>
      </c>
      <c r="M287">
        <v>-1.117108E-2</v>
      </c>
      <c r="N287">
        <v>69.064980000000006</v>
      </c>
      <c r="O287">
        <v>74.741574</v>
      </c>
      <c r="P287">
        <v>8.3773200000000006E-3</v>
      </c>
      <c r="Q287">
        <v>-1.942462E-2</v>
      </c>
      <c r="R287">
        <v>-1.6381119999999999E-2</v>
      </c>
      <c r="S287">
        <v>-1.003823E-2</v>
      </c>
      <c r="T287">
        <v>-5.6451599999999998E-3</v>
      </c>
      <c r="U287">
        <v>-1.25209E-3</v>
      </c>
      <c r="V287">
        <v>5.0908000000000004E-3</v>
      </c>
      <c r="W287">
        <v>8.1343000000000006E-3</v>
      </c>
    </row>
    <row r="288" spans="1:23" x14ac:dyDescent="0.2">
      <c r="A288" t="s">
        <v>5944</v>
      </c>
      <c r="B288" t="s">
        <v>57</v>
      </c>
      <c r="C288" t="s">
        <v>58</v>
      </c>
      <c r="D288" t="s">
        <v>12</v>
      </c>
      <c r="E288" t="s">
        <v>5652</v>
      </c>
      <c r="F288" t="s">
        <v>63</v>
      </c>
      <c r="G288" t="s">
        <v>24</v>
      </c>
      <c r="H288" t="s">
        <v>13</v>
      </c>
      <c r="I288">
        <v>5</v>
      </c>
      <c r="J288">
        <v>0.49529911999999998</v>
      </c>
      <c r="K288">
        <v>0.50280491000000005</v>
      </c>
      <c r="L288">
        <v>-7.50579E-3</v>
      </c>
      <c r="M288">
        <v>-1.515406E-2</v>
      </c>
      <c r="N288">
        <v>68.639993000000004</v>
      </c>
      <c r="O288">
        <v>74.741574</v>
      </c>
      <c r="P288">
        <v>7.5303200000000001E-3</v>
      </c>
      <c r="Q288">
        <v>-1.989206E-2</v>
      </c>
      <c r="R288">
        <v>-1.7156279999999999E-2</v>
      </c>
      <c r="S288">
        <v>-1.145469E-2</v>
      </c>
      <c r="T288">
        <v>-7.50579E-3</v>
      </c>
      <c r="U288">
        <v>-3.5568900000000001E-3</v>
      </c>
      <c r="V288">
        <v>2.1446999999999998E-3</v>
      </c>
      <c r="W288">
        <v>4.8804800000000004E-3</v>
      </c>
    </row>
    <row r="289" spans="1:23" x14ac:dyDescent="0.2">
      <c r="A289" t="s">
        <v>5945</v>
      </c>
      <c r="B289" t="s">
        <v>57</v>
      </c>
      <c r="C289" t="s">
        <v>58</v>
      </c>
      <c r="D289" t="s">
        <v>12</v>
      </c>
      <c r="E289" t="s">
        <v>5652</v>
      </c>
      <c r="F289" t="s">
        <v>63</v>
      </c>
      <c r="G289" t="s">
        <v>24</v>
      </c>
      <c r="H289" t="s">
        <v>13</v>
      </c>
      <c r="I289">
        <v>6</v>
      </c>
      <c r="J289">
        <v>0.51679414999999995</v>
      </c>
      <c r="K289">
        <v>0.52328576000000004</v>
      </c>
      <c r="L289">
        <v>-6.4916100000000001E-3</v>
      </c>
      <c r="M289">
        <v>-1.2561309999999999E-2</v>
      </c>
      <c r="N289">
        <v>68.355262999999994</v>
      </c>
      <c r="O289">
        <v>74.741574</v>
      </c>
      <c r="P289">
        <v>7.3030300000000003E-3</v>
      </c>
      <c r="Q289">
        <v>-1.8504019999999999E-2</v>
      </c>
      <c r="R289">
        <v>-1.5850820000000002E-2</v>
      </c>
      <c r="S289">
        <v>-1.032132E-2</v>
      </c>
      <c r="T289">
        <v>-6.4916100000000001E-3</v>
      </c>
      <c r="U289">
        <v>-2.6619E-3</v>
      </c>
      <c r="V289">
        <v>2.8675900000000002E-3</v>
      </c>
      <c r="W289">
        <v>5.5208000000000002E-3</v>
      </c>
    </row>
    <row r="290" spans="1:23" x14ac:dyDescent="0.2">
      <c r="A290" t="s">
        <v>5946</v>
      </c>
      <c r="B290" t="s">
        <v>57</v>
      </c>
      <c r="C290" t="s">
        <v>58</v>
      </c>
      <c r="D290" t="s">
        <v>25</v>
      </c>
      <c r="E290" t="s">
        <v>5652</v>
      </c>
      <c r="F290" t="s">
        <v>63</v>
      </c>
      <c r="G290" t="s">
        <v>36</v>
      </c>
      <c r="H290" t="s">
        <v>14</v>
      </c>
      <c r="I290">
        <v>10</v>
      </c>
      <c r="J290">
        <v>0.2969368</v>
      </c>
      <c r="K290">
        <v>0.29651338999999999</v>
      </c>
      <c r="L290">
        <v>4.2339999999999999E-4</v>
      </c>
      <c r="M290">
        <v>1.4259100000000001E-3</v>
      </c>
      <c r="N290">
        <v>75.651285999999999</v>
      </c>
      <c r="O290">
        <v>71.279748999999995</v>
      </c>
      <c r="P290">
        <v>2.3249470000000001E-2</v>
      </c>
      <c r="Q290">
        <v>-3.7818570000000003E-2</v>
      </c>
      <c r="R290">
        <v>-2.9371990000000001E-2</v>
      </c>
      <c r="S290">
        <v>-1.176863E-2</v>
      </c>
      <c r="T290">
        <v>4.2339999999999999E-4</v>
      </c>
      <c r="U290">
        <v>1.261544E-2</v>
      </c>
      <c r="V290">
        <v>3.0218800000000001E-2</v>
      </c>
      <c r="W290">
        <v>3.8665379999999999E-2</v>
      </c>
    </row>
    <row r="291" spans="1:23" x14ac:dyDescent="0.2">
      <c r="A291" t="s">
        <v>5947</v>
      </c>
      <c r="B291" t="s">
        <v>57</v>
      </c>
      <c r="C291" t="s">
        <v>58</v>
      </c>
      <c r="D291" t="s">
        <v>25</v>
      </c>
      <c r="E291" t="s">
        <v>5652</v>
      </c>
      <c r="F291" t="s">
        <v>63</v>
      </c>
      <c r="G291" t="s">
        <v>36</v>
      </c>
      <c r="H291" t="s">
        <v>14</v>
      </c>
      <c r="I291">
        <v>15</v>
      </c>
      <c r="J291">
        <v>0.27307404000000002</v>
      </c>
      <c r="K291">
        <v>0.27292665999999999</v>
      </c>
      <c r="L291">
        <v>1.4737999999999999E-4</v>
      </c>
      <c r="M291">
        <v>5.3972000000000004E-4</v>
      </c>
      <c r="N291">
        <v>83.029500999999996</v>
      </c>
      <c r="O291">
        <v>71.279748999999995</v>
      </c>
      <c r="P291">
        <v>2.1898379999999999E-2</v>
      </c>
      <c r="Q291">
        <v>-3.587224E-2</v>
      </c>
      <c r="R291">
        <v>-2.791652E-2</v>
      </c>
      <c r="S291">
        <v>-1.133614E-2</v>
      </c>
      <c r="T291">
        <v>1.4737999999999999E-4</v>
      </c>
      <c r="U291">
        <v>1.163091E-2</v>
      </c>
      <c r="V291">
        <v>2.821129E-2</v>
      </c>
      <c r="W291">
        <v>3.6167009999999999E-2</v>
      </c>
    </row>
    <row r="292" spans="1:23" x14ac:dyDescent="0.2">
      <c r="A292" t="s">
        <v>5948</v>
      </c>
      <c r="B292" t="s">
        <v>57</v>
      </c>
      <c r="C292" t="s">
        <v>58</v>
      </c>
      <c r="D292" t="s">
        <v>25</v>
      </c>
      <c r="E292" t="s">
        <v>5652</v>
      </c>
      <c r="F292" t="s">
        <v>63</v>
      </c>
      <c r="G292" t="s">
        <v>36</v>
      </c>
      <c r="H292" t="s">
        <v>14</v>
      </c>
      <c r="I292">
        <v>16</v>
      </c>
      <c r="J292">
        <v>0.30818491999999997</v>
      </c>
      <c r="K292">
        <v>0.30884657999999998</v>
      </c>
      <c r="L292">
        <v>-6.6166E-4</v>
      </c>
      <c r="M292">
        <v>-2.1469700000000002E-3</v>
      </c>
      <c r="N292">
        <v>82.221659000000002</v>
      </c>
      <c r="O292">
        <v>71.279748999999995</v>
      </c>
      <c r="P292">
        <v>1.7341909999999999E-2</v>
      </c>
      <c r="Q292">
        <v>-2.918656E-2</v>
      </c>
      <c r="R292">
        <v>-2.2886210000000001E-2</v>
      </c>
      <c r="S292">
        <v>-9.7557700000000004E-3</v>
      </c>
      <c r="T292">
        <v>-6.6166E-4</v>
      </c>
      <c r="U292">
        <v>8.4324399999999994E-3</v>
      </c>
      <c r="V292">
        <v>2.156288E-2</v>
      </c>
      <c r="W292">
        <v>2.7863240000000001E-2</v>
      </c>
    </row>
    <row r="293" spans="1:23" x14ac:dyDescent="0.2">
      <c r="A293" t="s">
        <v>5949</v>
      </c>
      <c r="B293" t="s">
        <v>57</v>
      </c>
      <c r="C293" t="s">
        <v>58</v>
      </c>
      <c r="D293" t="s">
        <v>25</v>
      </c>
      <c r="E293" t="s">
        <v>5652</v>
      </c>
      <c r="F293" t="s">
        <v>63</v>
      </c>
      <c r="G293" t="s">
        <v>36</v>
      </c>
      <c r="H293" t="s">
        <v>14</v>
      </c>
      <c r="I293">
        <v>22</v>
      </c>
      <c r="J293">
        <v>0.55840586999999997</v>
      </c>
      <c r="K293">
        <v>0.55490768000000001</v>
      </c>
      <c r="L293">
        <v>3.49819E-3</v>
      </c>
      <c r="M293">
        <v>6.2646000000000004E-3</v>
      </c>
      <c r="N293">
        <v>66.368969000000007</v>
      </c>
      <c r="O293">
        <v>71.279748999999995</v>
      </c>
      <c r="P293">
        <v>9.9621099999999997E-3</v>
      </c>
      <c r="Q293">
        <v>-1.288803E-2</v>
      </c>
      <c r="R293">
        <v>-9.2687700000000008E-3</v>
      </c>
      <c r="S293">
        <v>-1.72595E-3</v>
      </c>
      <c r="T293">
        <v>3.49819E-3</v>
      </c>
      <c r="U293">
        <v>8.7223300000000004E-3</v>
      </c>
      <c r="V293">
        <v>1.6265149999999999E-2</v>
      </c>
      <c r="W293">
        <v>1.9884410000000002E-2</v>
      </c>
    </row>
    <row r="294" spans="1:23" x14ac:dyDescent="0.2">
      <c r="A294" t="s">
        <v>5950</v>
      </c>
      <c r="B294" t="s">
        <v>57</v>
      </c>
      <c r="C294" t="s">
        <v>58</v>
      </c>
      <c r="D294" t="s">
        <v>25</v>
      </c>
      <c r="E294" t="s">
        <v>5652</v>
      </c>
      <c r="F294" t="s">
        <v>63</v>
      </c>
      <c r="G294" t="s">
        <v>36</v>
      </c>
      <c r="H294" t="s">
        <v>14</v>
      </c>
      <c r="I294">
        <v>23</v>
      </c>
      <c r="J294">
        <v>0.47097642000000001</v>
      </c>
      <c r="K294">
        <v>0.46998434</v>
      </c>
      <c r="L294">
        <v>9.9208E-4</v>
      </c>
      <c r="M294">
        <v>2.1064199999999999E-3</v>
      </c>
      <c r="N294">
        <v>64.602202000000005</v>
      </c>
      <c r="O294">
        <v>71.279748999999995</v>
      </c>
      <c r="P294">
        <v>7.8996699999999993E-3</v>
      </c>
      <c r="Q294">
        <v>-1.200172E-2</v>
      </c>
      <c r="R294">
        <v>-9.1317599999999992E-3</v>
      </c>
      <c r="S294">
        <v>-3.15051E-3</v>
      </c>
      <c r="T294">
        <v>9.9208E-4</v>
      </c>
      <c r="U294">
        <v>5.13467E-3</v>
      </c>
      <c r="V294">
        <v>1.111591E-2</v>
      </c>
      <c r="W294">
        <v>1.3985869999999999E-2</v>
      </c>
    </row>
    <row r="295" spans="1:23" x14ac:dyDescent="0.2">
      <c r="A295" t="s">
        <v>5951</v>
      </c>
      <c r="B295" t="s">
        <v>57</v>
      </c>
      <c r="C295" t="s">
        <v>58</v>
      </c>
      <c r="D295" t="s">
        <v>25</v>
      </c>
      <c r="E295" t="s">
        <v>5652</v>
      </c>
      <c r="F295" t="s">
        <v>63</v>
      </c>
      <c r="G295" t="s">
        <v>36</v>
      </c>
      <c r="H295" t="s">
        <v>14</v>
      </c>
      <c r="I295">
        <v>24</v>
      </c>
      <c r="J295">
        <v>0.38689741</v>
      </c>
      <c r="K295">
        <v>0.38470209999999999</v>
      </c>
      <c r="L295">
        <v>2.1953099999999998E-3</v>
      </c>
      <c r="M295">
        <v>5.6741400000000003E-3</v>
      </c>
      <c r="N295">
        <v>63.948448999999997</v>
      </c>
      <c r="O295">
        <v>71.279748999999995</v>
      </c>
      <c r="P295">
        <v>8.5048099999999998E-3</v>
      </c>
      <c r="Q295">
        <v>-1.179385E-2</v>
      </c>
      <c r="R295">
        <v>-8.7040399999999997E-3</v>
      </c>
      <c r="S295">
        <v>-2.2646099999999998E-3</v>
      </c>
      <c r="T295">
        <v>2.1953099999999998E-3</v>
      </c>
      <c r="U295">
        <v>6.6552399999999998E-3</v>
      </c>
      <c r="V295">
        <v>1.3094659999999999E-2</v>
      </c>
      <c r="W295">
        <v>1.6184469999999999E-2</v>
      </c>
    </row>
    <row r="296" spans="1:23" x14ac:dyDescent="0.2">
      <c r="A296" t="s">
        <v>5952</v>
      </c>
      <c r="B296" t="s">
        <v>57</v>
      </c>
      <c r="C296" t="s">
        <v>58</v>
      </c>
      <c r="D296" t="s">
        <v>25</v>
      </c>
      <c r="E296" t="s">
        <v>5652</v>
      </c>
      <c r="F296" t="s">
        <v>63</v>
      </c>
      <c r="G296" t="s">
        <v>36</v>
      </c>
      <c r="H296" t="s">
        <v>14</v>
      </c>
      <c r="I296">
        <v>7</v>
      </c>
      <c r="J296">
        <v>0.37685197999999998</v>
      </c>
      <c r="K296">
        <v>0.38092077000000002</v>
      </c>
      <c r="L296">
        <v>-4.0687900000000001E-3</v>
      </c>
      <c r="M296">
        <v>-1.0796780000000001E-2</v>
      </c>
      <c r="N296">
        <v>59.711258999999998</v>
      </c>
      <c r="O296">
        <v>71.279748999999995</v>
      </c>
      <c r="P296">
        <v>8.6634999999999993E-3</v>
      </c>
      <c r="Q296">
        <v>-1.8318979999999999E-2</v>
      </c>
      <c r="R296">
        <v>-1.5171509999999999E-2</v>
      </c>
      <c r="S296">
        <v>-8.6119300000000003E-3</v>
      </c>
      <c r="T296">
        <v>-4.0687900000000001E-3</v>
      </c>
      <c r="U296">
        <v>4.7436000000000001E-4</v>
      </c>
      <c r="V296">
        <v>7.0339399999999998E-3</v>
      </c>
      <c r="W296">
        <v>1.018141E-2</v>
      </c>
    </row>
    <row r="297" spans="1:23" x14ac:dyDescent="0.2">
      <c r="A297" t="s">
        <v>5953</v>
      </c>
      <c r="B297" t="s">
        <v>57</v>
      </c>
      <c r="C297" t="s">
        <v>58</v>
      </c>
      <c r="D297" t="s">
        <v>25</v>
      </c>
      <c r="E297" t="s">
        <v>5652</v>
      </c>
      <c r="F297" t="s">
        <v>63</v>
      </c>
      <c r="G297" t="s">
        <v>36</v>
      </c>
      <c r="H297" t="s">
        <v>14</v>
      </c>
      <c r="I297">
        <v>8</v>
      </c>
      <c r="J297">
        <v>0.37929956999999997</v>
      </c>
      <c r="K297">
        <v>0.38259574000000002</v>
      </c>
      <c r="L297">
        <v>-3.2961599999999998E-3</v>
      </c>
      <c r="M297">
        <v>-8.6901300000000008E-3</v>
      </c>
      <c r="N297">
        <v>60.998401000000001</v>
      </c>
      <c r="O297">
        <v>71.279748999999995</v>
      </c>
      <c r="P297">
        <v>9.1354100000000001E-3</v>
      </c>
      <c r="Q297">
        <v>-1.832257E-2</v>
      </c>
      <c r="R297">
        <v>-1.500366E-2</v>
      </c>
      <c r="S297">
        <v>-8.08678E-3</v>
      </c>
      <c r="T297">
        <v>-3.2961599999999998E-3</v>
      </c>
      <c r="U297">
        <v>1.49445E-3</v>
      </c>
      <c r="V297" s="1">
        <v>8.4113399999999998E-3</v>
      </c>
      <c r="W297">
        <v>1.1730249999999999E-2</v>
      </c>
    </row>
    <row r="298" spans="1:23" x14ac:dyDescent="0.2">
      <c r="A298" t="s">
        <v>5954</v>
      </c>
      <c r="B298" t="s">
        <v>57</v>
      </c>
      <c r="C298" t="s">
        <v>58</v>
      </c>
      <c r="D298" t="s">
        <v>25</v>
      </c>
      <c r="E298" t="s">
        <v>5652</v>
      </c>
      <c r="F298" t="s">
        <v>63</v>
      </c>
      <c r="G298" t="s">
        <v>36</v>
      </c>
      <c r="H298" t="s">
        <v>14</v>
      </c>
      <c r="I298">
        <v>9</v>
      </c>
      <c r="J298">
        <v>0.33708769999999999</v>
      </c>
      <c r="K298">
        <v>0.34012424000000002</v>
      </c>
      <c r="L298">
        <v>-3.0365399999999999E-3</v>
      </c>
      <c r="M298">
        <v>-9.0081699999999994E-3</v>
      </c>
      <c r="N298">
        <v>69.353290000000001</v>
      </c>
      <c r="O298">
        <v>71.279748999999995</v>
      </c>
      <c r="P298">
        <v>1.155109E-2</v>
      </c>
      <c r="Q298">
        <v>-2.2036389999999999E-2</v>
      </c>
      <c r="R298">
        <v>-1.7839859999999999E-2</v>
      </c>
      <c r="S298">
        <v>-9.09394E-3</v>
      </c>
      <c r="T298">
        <v>-3.0365399999999999E-3</v>
      </c>
      <c r="U298">
        <v>3.0208499999999998E-3</v>
      </c>
      <c r="V298">
        <v>1.1766769999999999E-2</v>
      </c>
      <c r="W298">
        <v>1.59633E-2</v>
      </c>
    </row>
    <row r="299" spans="1:23" x14ac:dyDescent="0.2">
      <c r="A299" t="s">
        <v>5955</v>
      </c>
      <c r="B299" t="s">
        <v>57</v>
      </c>
      <c r="C299" t="s">
        <v>58</v>
      </c>
      <c r="D299" t="s">
        <v>25</v>
      </c>
      <c r="E299" t="s">
        <v>5652</v>
      </c>
      <c r="F299" t="s">
        <v>63</v>
      </c>
      <c r="G299" t="s">
        <v>36</v>
      </c>
      <c r="H299" t="s">
        <v>15</v>
      </c>
      <c r="I299">
        <v>17</v>
      </c>
      <c r="J299">
        <v>0.36233221999999998</v>
      </c>
      <c r="K299">
        <v>0.35541996999999997</v>
      </c>
      <c r="L299">
        <v>6.91225E-3</v>
      </c>
      <c r="M299">
        <v>1.9077110000000001E-2</v>
      </c>
      <c r="N299">
        <v>81.867812999999998</v>
      </c>
      <c r="O299">
        <v>71.279748999999995</v>
      </c>
      <c r="P299">
        <v>1.2662349999999999E-2</v>
      </c>
      <c r="Q299">
        <v>-1.3915459999999999E-2</v>
      </c>
      <c r="R299">
        <v>-9.3152100000000009E-3</v>
      </c>
      <c r="S299">
        <v>2.7211E-4</v>
      </c>
      <c r="T299">
        <v>6.91225E-3</v>
      </c>
      <c r="U299">
        <v>1.3552389999999999E-2</v>
      </c>
      <c r="V299">
        <v>2.3139710000000001E-2</v>
      </c>
      <c r="W299">
        <v>2.7739969999999999E-2</v>
      </c>
    </row>
    <row r="300" spans="1:23" x14ac:dyDescent="0.2">
      <c r="A300" t="s">
        <v>5956</v>
      </c>
      <c r="B300" t="s">
        <v>57</v>
      </c>
      <c r="C300" t="s">
        <v>58</v>
      </c>
      <c r="D300" t="s">
        <v>25</v>
      </c>
      <c r="E300" t="s">
        <v>5652</v>
      </c>
      <c r="F300" t="s">
        <v>63</v>
      </c>
      <c r="G300" t="s">
        <v>36</v>
      </c>
      <c r="H300" t="s">
        <v>15</v>
      </c>
      <c r="I300">
        <v>18</v>
      </c>
      <c r="J300">
        <v>0.41246487999999998</v>
      </c>
      <c r="K300">
        <v>0.402341</v>
      </c>
      <c r="L300">
        <v>1.012388E-2</v>
      </c>
      <c r="M300">
        <v>2.454483E-2</v>
      </c>
      <c r="N300">
        <v>79.545796999999993</v>
      </c>
      <c r="O300">
        <v>71.279748999999995</v>
      </c>
      <c r="P300">
        <v>1.142632E-2</v>
      </c>
      <c r="Q300">
        <v>-8.6707499999999996E-3</v>
      </c>
      <c r="R300">
        <v>-4.5195399999999998E-3</v>
      </c>
      <c r="S300">
        <v>4.1319099999999999E-3</v>
      </c>
      <c r="T300">
        <v>1.012388E-2</v>
      </c>
      <c r="U300">
        <v>1.6115850000000001E-2</v>
      </c>
      <c r="V300">
        <v>2.4767299999999999E-2</v>
      </c>
      <c r="W300">
        <v>2.8918510000000001E-2</v>
      </c>
    </row>
    <row r="301" spans="1:23" x14ac:dyDescent="0.2">
      <c r="A301" t="s">
        <v>5957</v>
      </c>
      <c r="B301" t="s">
        <v>57</v>
      </c>
      <c r="C301" t="s">
        <v>58</v>
      </c>
      <c r="D301" t="s">
        <v>25</v>
      </c>
      <c r="E301" t="s">
        <v>5652</v>
      </c>
      <c r="F301" t="s">
        <v>63</v>
      </c>
      <c r="G301" t="s">
        <v>36</v>
      </c>
      <c r="H301" t="s">
        <v>15</v>
      </c>
      <c r="I301">
        <v>19</v>
      </c>
      <c r="J301">
        <v>0.47556438000000001</v>
      </c>
      <c r="K301">
        <v>0.46346024000000002</v>
      </c>
      <c r="L301">
        <v>1.2104139999999999E-2</v>
      </c>
      <c r="M301">
        <v>2.5452160000000001E-2</v>
      </c>
      <c r="N301">
        <v>77.108286000000007</v>
      </c>
      <c r="O301">
        <v>71.279748999999995</v>
      </c>
      <c r="P301">
        <v>1.1559089999999999E-2</v>
      </c>
      <c r="Q301">
        <v>-6.9088700000000001E-3</v>
      </c>
      <c r="R301">
        <v>-2.7094300000000001E-3</v>
      </c>
      <c r="S301">
        <v>6.0425499999999998E-3</v>
      </c>
      <c r="T301">
        <v>1.2104139999999999E-2</v>
      </c>
      <c r="U301">
        <v>1.816574E-2</v>
      </c>
      <c r="V301">
        <v>2.6917710000000001E-2</v>
      </c>
      <c r="W301">
        <v>3.111715E-2</v>
      </c>
    </row>
    <row r="302" spans="1:23" x14ac:dyDescent="0.2">
      <c r="A302" t="s">
        <v>5958</v>
      </c>
      <c r="B302" t="s">
        <v>57</v>
      </c>
      <c r="C302" t="s">
        <v>58</v>
      </c>
      <c r="D302" t="s">
        <v>25</v>
      </c>
      <c r="E302" t="s">
        <v>5652</v>
      </c>
      <c r="F302" t="s">
        <v>63</v>
      </c>
      <c r="G302" t="s">
        <v>36</v>
      </c>
      <c r="H302" t="s">
        <v>15</v>
      </c>
      <c r="I302">
        <v>20</v>
      </c>
      <c r="J302">
        <v>0.57632011000000005</v>
      </c>
      <c r="K302">
        <v>0.57112207999999998</v>
      </c>
      <c r="L302">
        <v>5.1980200000000002E-3</v>
      </c>
      <c r="M302">
        <v>9.0193400000000007E-3</v>
      </c>
      <c r="N302">
        <v>72.741685000000004</v>
      </c>
      <c r="O302">
        <v>71.279748999999995</v>
      </c>
      <c r="P302">
        <v>9.0879800000000007E-3</v>
      </c>
      <c r="Q302">
        <v>-9.7503699999999995E-3</v>
      </c>
      <c r="R302">
        <v>-6.44869E-3</v>
      </c>
      <c r="S302">
        <v>4.3228E-4</v>
      </c>
      <c r="T302">
        <v>5.1980200000000002E-3</v>
      </c>
      <c r="U302">
        <v>9.9637600000000003E-3</v>
      </c>
      <c r="V302">
        <v>1.684474E-2</v>
      </c>
      <c r="W302">
        <v>2.0146420000000002E-2</v>
      </c>
    </row>
    <row r="303" spans="1:23" x14ac:dyDescent="0.2">
      <c r="A303" t="s">
        <v>5959</v>
      </c>
      <c r="B303" t="s">
        <v>57</v>
      </c>
      <c r="C303" t="s">
        <v>58</v>
      </c>
      <c r="D303" t="s">
        <v>25</v>
      </c>
      <c r="E303" t="s">
        <v>5652</v>
      </c>
      <c r="F303" t="s">
        <v>63</v>
      </c>
      <c r="G303" t="s">
        <v>36</v>
      </c>
      <c r="H303" t="s">
        <v>15</v>
      </c>
      <c r="I303">
        <v>21</v>
      </c>
      <c r="J303">
        <v>0.60522591000000003</v>
      </c>
      <c r="K303">
        <v>0.60261070000000005</v>
      </c>
      <c r="L303">
        <v>2.6152100000000002E-3</v>
      </c>
      <c r="M303">
        <v>4.32104E-3</v>
      </c>
      <c r="N303">
        <v>68.408828</v>
      </c>
      <c r="O303">
        <v>71.279748999999995</v>
      </c>
      <c r="P303">
        <v>1.067827E-2</v>
      </c>
      <c r="Q303">
        <v>-1.4948990000000001E-2</v>
      </c>
      <c r="R303">
        <v>-1.1069549999999999E-2</v>
      </c>
      <c r="S303">
        <v>-2.9844899999999998E-3</v>
      </c>
      <c r="T303">
        <v>2.6152100000000002E-3</v>
      </c>
      <c r="U303">
        <v>8.2149000000000007E-3</v>
      </c>
      <c r="V303">
        <v>1.629997E-2</v>
      </c>
      <c r="W303">
        <v>2.01794E-2</v>
      </c>
    </row>
    <row r="304" spans="1:23" x14ac:dyDescent="0.2">
      <c r="A304" t="s">
        <v>5960</v>
      </c>
      <c r="B304" t="s">
        <v>57</v>
      </c>
      <c r="C304" t="s">
        <v>58</v>
      </c>
      <c r="D304" t="s">
        <v>25</v>
      </c>
      <c r="E304" t="s">
        <v>5652</v>
      </c>
      <c r="F304" t="s">
        <v>63</v>
      </c>
      <c r="G304" t="s">
        <v>36</v>
      </c>
      <c r="H304" t="s">
        <v>13</v>
      </c>
      <c r="I304">
        <v>1</v>
      </c>
      <c r="J304">
        <v>0.34501428000000001</v>
      </c>
      <c r="K304">
        <v>0.34192169</v>
      </c>
      <c r="L304">
        <v>3.0925900000000001E-3</v>
      </c>
      <c r="M304">
        <v>8.96366E-3</v>
      </c>
      <c r="N304">
        <v>65.564469000000003</v>
      </c>
      <c r="O304">
        <v>71.279748999999995</v>
      </c>
      <c r="P304">
        <v>6.7855800000000003E-3</v>
      </c>
      <c r="Q304">
        <v>-8.0686899999999999E-3</v>
      </c>
      <c r="R304">
        <v>-5.6034800000000001E-3</v>
      </c>
      <c r="S304">
        <v>-4.6577000000000001E-4</v>
      </c>
      <c r="T304">
        <v>3.0925900000000001E-3</v>
      </c>
      <c r="U304">
        <v>6.6509500000000001E-3</v>
      </c>
      <c r="V304">
        <v>1.1788659999999999E-2</v>
      </c>
      <c r="W304">
        <v>1.425387E-2</v>
      </c>
    </row>
    <row r="305" spans="1:25" x14ac:dyDescent="0.2">
      <c r="A305" t="s">
        <v>5961</v>
      </c>
      <c r="B305" t="s">
        <v>57</v>
      </c>
      <c r="C305" t="s">
        <v>58</v>
      </c>
      <c r="D305" t="s">
        <v>25</v>
      </c>
      <c r="E305" t="s">
        <v>5652</v>
      </c>
      <c r="F305" t="s">
        <v>63</v>
      </c>
      <c r="G305" t="s">
        <v>36</v>
      </c>
      <c r="H305" t="s">
        <v>13</v>
      </c>
      <c r="I305">
        <v>11</v>
      </c>
      <c r="J305">
        <v>0.26243791</v>
      </c>
      <c r="K305">
        <v>0.26800354999999998</v>
      </c>
      <c r="L305">
        <v>-5.5656400000000002E-3</v>
      </c>
      <c r="M305">
        <v>-2.1207449999999999E-2</v>
      </c>
      <c r="N305">
        <v>79.082663999999994</v>
      </c>
      <c r="O305">
        <v>71.279748999999995</v>
      </c>
      <c r="P305">
        <v>2.675309E-2</v>
      </c>
      <c r="Q305">
        <v>-4.957056E-2</v>
      </c>
      <c r="R305">
        <v>-3.9851110000000002E-2</v>
      </c>
      <c r="S305">
        <v>-1.9594980000000001E-2</v>
      </c>
      <c r="T305">
        <v>-5.5656400000000002E-3</v>
      </c>
      <c r="U305">
        <v>8.4636999999999993E-3</v>
      </c>
      <c r="V305">
        <v>2.8719829999999998E-2</v>
      </c>
      <c r="W305">
        <v>3.8439279999999999E-2</v>
      </c>
    </row>
    <row r="306" spans="1:25" x14ac:dyDescent="0.2">
      <c r="A306" t="s">
        <v>5962</v>
      </c>
      <c r="B306" t="s">
        <v>57</v>
      </c>
      <c r="C306" t="s">
        <v>58</v>
      </c>
      <c r="D306" t="s">
        <v>25</v>
      </c>
      <c r="E306" t="s">
        <v>5652</v>
      </c>
      <c r="F306" t="s">
        <v>63</v>
      </c>
      <c r="G306" t="s">
        <v>36</v>
      </c>
      <c r="H306" t="s">
        <v>13</v>
      </c>
      <c r="I306">
        <v>12</v>
      </c>
      <c r="J306">
        <v>0.25615576000000001</v>
      </c>
      <c r="K306">
        <v>0.25752357999999997</v>
      </c>
      <c r="L306">
        <v>-1.3678200000000001E-3</v>
      </c>
      <c r="M306">
        <v>-5.3398100000000004E-3</v>
      </c>
      <c r="N306">
        <v>82.024512000000001</v>
      </c>
      <c r="O306">
        <v>71.279748999999995</v>
      </c>
      <c r="P306">
        <v>2.5031109999999999E-2</v>
      </c>
      <c r="Q306">
        <v>-4.2540330000000001E-2</v>
      </c>
      <c r="R306">
        <v>-3.3446480000000001E-2</v>
      </c>
      <c r="S306">
        <v>-1.4494150000000001E-2</v>
      </c>
      <c r="T306">
        <v>-1.3678200000000001E-3</v>
      </c>
      <c r="U306">
        <v>1.17585E-2</v>
      </c>
      <c r="V306">
        <v>3.0710830000000001E-2</v>
      </c>
      <c r="W306">
        <v>3.9804680000000002E-2</v>
      </c>
    </row>
    <row r="307" spans="1:25" x14ac:dyDescent="0.2">
      <c r="A307" t="s">
        <v>5963</v>
      </c>
      <c r="B307" t="s">
        <v>57</v>
      </c>
      <c r="C307" t="s">
        <v>58</v>
      </c>
      <c r="D307" t="s">
        <v>25</v>
      </c>
      <c r="E307" t="s">
        <v>5652</v>
      </c>
      <c r="F307" t="s">
        <v>63</v>
      </c>
      <c r="G307" t="s">
        <v>36</v>
      </c>
      <c r="H307" t="s">
        <v>13</v>
      </c>
      <c r="I307">
        <v>13</v>
      </c>
      <c r="J307">
        <v>0.25784470999999998</v>
      </c>
      <c r="K307">
        <v>0.25826375000000001</v>
      </c>
      <c r="L307">
        <v>-4.1904000000000003E-4</v>
      </c>
      <c r="M307">
        <v>-1.62517E-3</v>
      </c>
      <c r="N307">
        <v>81.920186999999999</v>
      </c>
      <c r="O307">
        <v>71.279748999999995</v>
      </c>
      <c r="P307">
        <v>2.465208E-2</v>
      </c>
      <c r="Q307">
        <v>-4.0968110000000002E-2</v>
      </c>
      <c r="R307">
        <v>-3.2011949999999997E-2</v>
      </c>
      <c r="S307">
        <v>-1.33466E-2</v>
      </c>
      <c r="T307">
        <v>-4.1904000000000003E-4</v>
      </c>
      <c r="U307">
        <v>1.250852E-2</v>
      </c>
      <c r="V307">
        <v>3.1173869999999999E-2</v>
      </c>
      <c r="W307">
        <v>4.0130020000000002E-2</v>
      </c>
    </row>
    <row r="308" spans="1:25" x14ac:dyDescent="0.2">
      <c r="A308" t="s">
        <v>5964</v>
      </c>
      <c r="B308" t="s">
        <v>57</v>
      </c>
      <c r="C308" t="s">
        <v>58</v>
      </c>
      <c r="D308" t="s">
        <v>25</v>
      </c>
      <c r="E308" t="s">
        <v>5652</v>
      </c>
      <c r="F308" t="s">
        <v>63</v>
      </c>
      <c r="G308" t="s">
        <v>36</v>
      </c>
      <c r="H308" t="s">
        <v>13</v>
      </c>
      <c r="I308">
        <v>14</v>
      </c>
      <c r="J308">
        <v>0.25903041999999998</v>
      </c>
      <c r="K308">
        <v>0.26111680999999998</v>
      </c>
      <c r="L308">
        <v>-2.08639E-3</v>
      </c>
      <c r="M308">
        <v>-8.0546000000000003E-3</v>
      </c>
      <c r="N308">
        <v>83.579102000000006</v>
      </c>
      <c r="O308">
        <v>71.279748999999995</v>
      </c>
      <c r="P308">
        <v>2.762759E-2</v>
      </c>
      <c r="Q308">
        <v>-4.7529729999999999E-2</v>
      </c>
      <c r="R308">
        <v>-3.7492570000000003E-2</v>
      </c>
      <c r="S308">
        <v>-1.6574309999999998E-2</v>
      </c>
      <c r="T308">
        <v>-2.08639E-3</v>
      </c>
      <c r="U308">
        <v>1.2401540000000001E-2</v>
      </c>
      <c r="V308">
        <v>3.3319799999999997E-2</v>
      </c>
      <c r="W308">
        <v>4.335696E-2</v>
      </c>
    </row>
    <row r="309" spans="1:25" x14ac:dyDescent="0.2">
      <c r="A309" t="s">
        <v>5965</v>
      </c>
      <c r="B309" t="s">
        <v>57</v>
      </c>
      <c r="C309" t="s">
        <v>58</v>
      </c>
      <c r="D309" t="s">
        <v>25</v>
      </c>
      <c r="E309" t="s">
        <v>5652</v>
      </c>
      <c r="F309" t="s">
        <v>63</v>
      </c>
      <c r="G309" t="s">
        <v>36</v>
      </c>
      <c r="H309" t="s">
        <v>13</v>
      </c>
      <c r="I309">
        <v>2</v>
      </c>
      <c r="J309">
        <v>0.31453629999999999</v>
      </c>
      <c r="K309">
        <v>0.31240227999999998</v>
      </c>
      <c r="L309">
        <v>2.13401E-3</v>
      </c>
      <c r="M309">
        <v>6.7846299999999998E-3</v>
      </c>
      <c r="N309">
        <v>63.360889999999998</v>
      </c>
      <c r="O309">
        <v>71.279748999999995</v>
      </c>
      <c r="P309">
        <v>7.6414400000000002E-3</v>
      </c>
      <c r="Q309">
        <v>-1.043503E-2</v>
      </c>
      <c r="R309">
        <v>-7.6588799999999999E-3</v>
      </c>
      <c r="S309">
        <v>-1.87316E-3</v>
      </c>
      <c r="T309">
        <v>2.13401E-3</v>
      </c>
      <c r="U309">
        <v>6.1411900000000004E-3</v>
      </c>
      <c r="V309">
        <v>1.1926910000000001E-2</v>
      </c>
      <c r="W309">
        <v>1.470306E-2</v>
      </c>
    </row>
    <row r="310" spans="1:25" x14ac:dyDescent="0.2">
      <c r="A310" t="s">
        <v>5966</v>
      </c>
      <c r="B310" t="s">
        <v>57</v>
      </c>
      <c r="C310" t="s">
        <v>58</v>
      </c>
      <c r="D310" t="s">
        <v>25</v>
      </c>
      <c r="E310" t="s">
        <v>5652</v>
      </c>
      <c r="F310" t="s">
        <v>63</v>
      </c>
      <c r="G310" t="s">
        <v>36</v>
      </c>
      <c r="H310" t="s">
        <v>13</v>
      </c>
      <c r="I310">
        <v>3</v>
      </c>
      <c r="J310">
        <v>0.29564141999999999</v>
      </c>
      <c r="K310">
        <v>0.29237603000000001</v>
      </c>
      <c r="L310">
        <v>3.2653999999999999E-3</v>
      </c>
      <c r="M310">
        <v>1.104513E-2</v>
      </c>
      <c r="N310">
        <v>62.076532999999998</v>
      </c>
      <c r="O310">
        <v>71.279748999999995</v>
      </c>
      <c r="P310">
        <v>8.3284399999999995E-3</v>
      </c>
      <c r="Q310">
        <v>-1.0433660000000001E-2</v>
      </c>
      <c r="R310">
        <v>-7.4079200000000001E-3</v>
      </c>
      <c r="S310">
        <v>-1.1020400000000001E-3</v>
      </c>
      <c r="T310">
        <v>3.2653999999999999E-3</v>
      </c>
      <c r="U310">
        <v>7.6328300000000002E-3</v>
      </c>
      <c r="V310">
        <v>1.393872E-2</v>
      </c>
      <c r="W310">
        <v>1.6964449999999999E-2</v>
      </c>
    </row>
    <row r="311" spans="1:25" x14ac:dyDescent="0.2">
      <c r="A311" t="s">
        <v>5967</v>
      </c>
      <c r="B311" t="s">
        <v>57</v>
      </c>
      <c r="C311" t="s">
        <v>58</v>
      </c>
      <c r="D311" t="s">
        <v>25</v>
      </c>
      <c r="E311" t="s">
        <v>5652</v>
      </c>
      <c r="F311" t="s">
        <v>63</v>
      </c>
      <c r="G311" t="s">
        <v>36</v>
      </c>
      <c r="H311" t="s">
        <v>13</v>
      </c>
      <c r="I311">
        <v>4</v>
      </c>
      <c r="J311">
        <v>0.28214357000000001</v>
      </c>
      <c r="K311">
        <v>0.28246748999999999</v>
      </c>
      <c r="L311">
        <v>-3.2392E-4</v>
      </c>
      <c r="M311">
        <v>-1.1480800000000001E-3</v>
      </c>
      <c r="N311" s="1">
        <v>60.592807000000001</v>
      </c>
      <c r="O311">
        <v>71.279748999999995</v>
      </c>
      <c r="P311">
        <v>6.7390100000000001E-3</v>
      </c>
      <c r="Q311">
        <v>-1.140861E-2</v>
      </c>
      <c r="R311">
        <v>-8.9603100000000008E-3</v>
      </c>
      <c r="S311">
        <v>-3.8578599999999998E-3</v>
      </c>
      <c r="T311">
        <v>-3.2392E-4</v>
      </c>
      <c r="U311">
        <v>3.2100200000000001E-3</v>
      </c>
      <c r="V311">
        <v>8.3124700000000006E-3</v>
      </c>
      <c r="W311">
        <v>1.0760769999999999E-2</v>
      </c>
    </row>
    <row r="312" spans="1:25" x14ac:dyDescent="0.2">
      <c r="A312" t="s">
        <v>5968</v>
      </c>
      <c r="B312" t="s">
        <v>57</v>
      </c>
      <c r="C312" t="s">
        <v>58</v>
      </c>
      <c r="D312" t="s">
        <v>25</v>
      </c>
      <c r="E312" t="s">
        <v>5652</v>
      </c>
      <c r="F312" t="s">
        <v>63</v>
      </c>
      <c r="G312" t="s">
        <v>36</v>
      </c>
      <c r="H312" t="s">
        <v>13</v>
      </c>
      <c r="I312">
        <v>5</v>
      </c>
      <c r="J312">
        <v>0.28504073000000002</v>
      </c>
      <c r="K312">
        <v>0.28429716999999999</v>
      </c>
      <c r="L312">
        <v>7.4355999999999999E-4</v>
      </c>
      <c r="M312">
        <v>2.6086099999999999E-3</v>
      </c>
      <c r="N312">
        <v>60.495240000000003</v>
      </c>
      <c r="O312">
        <v>71.279748999999995</v>
      </c>
      <c r="P312">
        <v>6.8731699999999996E-3</v>
      </c>
      <c r="Q312">
        <v>-1.05618E-2</v>
      </c>
      <c r="R312">
        <v>-8.0647600000000007E-3</v>
      </c>
      <c r="S312">
        <v>-2.8607300000000001E-3</v>
      </c>
      <c r="T312">
        <v>7.4355999999999999E-4</v>
      </c>
      <c r="U312">
        <v>4.3478500000000003E-3</v>
      </c>
      <c r="V312">
        <v>9.5518800000000004E-3</v>
      </c>
      <c r="W312">
        <v>1.2048919999999999E-2</v>
      </c>
    </row>
    <row r="313" spans="1:25" x14ac:dyDescent="0.2">
      <c r="A313" t="s">
        <v>5969</v>
      </c>
      <c r="B313" t="s">
        <v>57</v>
      </c>
      <c r="C313" t="s">
        <v>58</v>
      </c>
      <c r="D313" t="s">
        <v>25</v>
      </c>
      <c r="E313" t="s">
        <v>5652</v>
      </c>
      <c r="F313" t="s">
        <v>63</v>
      </c>
      <c r="G313" t="s">
        <v>36</v>
      </c>
      <c r="H313" t="s">
        <v>13</v>
      </c>
      <c r="I313">
        <v>6</v>
      </c>
      <c r="J313">
        <v>0.31472718999999999</v>
      </c>
      <c r="K313">
        <v>0.31718381000000001</v>
      </c>
      <c r="L313">
        <v>-2.4566200000000001E-3</v>
      </c>
      <c r="M313">
        <v>-7.8055499999999996E-3</v>
      </c>
      <c r="N313">
        <v>60.226118</v>
      </c>
      <c r="O313">
        <v>71.279748999999995</v>
      </c>
      <c r="P313">
        <v>8.3763399999999995E-3</v>
      </c>
      <c r="Q313">
        <v>-1.6234470000000001E-2</v>
      </c>
      <c r="R313">
        <v>-1.3191329999999999E-2</v>
      </c>
      <c r="S313">
        <v>-6.8491699999999999E-3</v>
      </c>
      <c r="T313">
        <v>-2.4566200000000001E-3</v>
      </c>
      <c r="U313">
        <v>1.9359399999999999E-3</v>
      </c>
      <c r="V313">
        <v>8.2780900000000001E-3</v>
      </c>
      <c r="W313">
        <v>1.132123E-2</v>
      </c>
    </row>
    <row r="314" spans="1:25" x14ac:dyDescent="0.2">
      <c r="A314" t="s">
        <v>5970</v>
      </c>
      <c r="B314" t="s">
        <v>57</v>
      </c>
      <c r="C314" t="s">
        <v>58</v>
      </c>
      <c r="D314" t="s">
        <v>25</v>
      </c>
      <c r="E314" t="s">
        <v>5652</v>
      </c>
      <c r="F314" t="s">
        <v>63</v>
      </c>
      <c r="G314" t="s">
        <v>23</v>
      </c>
      <c r="H314" t="s">
        <v>14</v>
      </c>
      <c r="I314">
        <v>10</v>
      </c>
      <c r="J314">
        <v>0.54932230999999998</v>
      </c>
      <c r="K314">
        <v>0.56328102999999996</v>
      </c>
      <c r="L314">
        <v>-1.3958720000000001E-2</v>
      </c>
      <c r="M314">
        <v>-2.5410800000000001E-2</v>
      </c>
      <c r="N314">
        <v>78.991915000000006</v>
      </c>
      <c r="O314">
        <v>78.196107999999995</v>
      </c>
      <c r="P314">
        <v>3.1287559999999999E-2</v>
      </c>
      <c r="Q314">
        <v>-6.5422170000000002E-2</v>
      </c>
      <c r="R314">
        <v>-5.405534E-2</v>
      </c>
      <c r="S314">
        <v>-3.0365929999999999E-2</v>
      </c>
      <c r="T314">
        <v>-1.3958720000000001E-2</v>
      </c>
      <c r="U314">
        <v>2.4484900000000002E-3</v>
      </c>
      <c r="V314">
        <v>2.6137899999999999E-2</v>
      </c>
      <c r="W314">
        <v>3.750473E-2</v>
      </c>
    </row>
    <row r="315" spans="1:25" x14ac:dyDescent="0.2">
      <c r="A315" t="s">
        <v>5971</v>
      </c>
      <c r="B315" t="s">
        <v>57</v>
      </c>
      <c r="C315" t="s">
        <v>58</v>
      </c>
      <c r="D315" t="s">
        <v>25</v>
      </c>
      <c r="E315" t="s">
        <v>5652</v>
      </c>
      <c r="F315" t="s">
        <v>63</v>
      </c>
      <c r="G315" t="s">
        <v>23</v>
      </c>
      <c r="H315" t="s">
        <v>14</v>
      </c>
      <c r="I315">
        <v>11</v>
      </c>
      <c r="J315">
        <v>0.56397311999999999</v>
      </c>
      <c r="K315">
        <v>0.58194979000000002</v>
      </c>
      <c r="L315">
        <v>-1.797667E-2</v>
      </c>
      <c r="M315">
        <v>-3.1875050000000002E-2</v>
      </c>
      <c r="N315">
        <v>83.164737000000002</v>
      </c>
      <c r="O315">
        <v>78.196107999999995</v>
      </c>
      <c r="P315">
        <v>4.242187E-2</v>
      </c>
      <c r="Q315">
        <v>-8.7754440000000003E-2</v>
      </c>
      <c r="R315">
        <v>-7.2342489999999995E-2</v>
      </c>
      <c r="S315">
        <v>-4.0222720000000003E-2</v>
      </c>
      <c r="T315">
        <v>-1.797667E-2</v>
      </c>
      <c r="U315">
        <v>4.2693799999999997E-3</v>
      </c>
      <c r="V315">
        <v>3.638914E-2</v>
      </c>
      <c r="W315">
        <v>5.1801090000000001E-2</v>
      </c>
    </row>
    <row r="316" spans="1:25" x14ac:dyDescent="0.2">
      <c r="A316" t="s">
        <v>5972</v>
      </c>
      <c r="B316" t="s">
        <v>57</v>
      </c>
      <c r="C316" t="s">
        <v>58</v>
      </c>
      <c r="D316" t="s">
        <v>25</v>
      </c>
      <c r="E316" t="s">
        <v>5652</v>
      </c>
      <c r="F316" t="s">
        <v>63</v>
      </c>
      <c r="G316" t="s">
        <v>23</v>
      </c>
      <c r="H316" t="s">
        <v>14</v>
      </c>
      <c r="I316">
        <v>12</v>
      </c>
      <c r="J316">
        <v>0.61939314000000001</v>
      </c>
      <c r="K316">
        <v>0.63926316000000005</v>
      </c>
      <c r="L316">
        <v>-1.987003E-2</v>
      </c>
      <c r="M316">
        <v>-3.2079829999999997E-2</v>
      </c>
      <c r="N316">
        <v>86.297578999999999</v>
      </c>
      <c r="O316">
        <v>78.196107999999995</v>
      </c>
      <c r="P316">
        <v>4.278734E-2</v>
      </c>
      <c r="Q316">
        <v>-9.024894E-2</v>
      </c>
      <c r="R316">
        <v>-7.4704209999999993E-2</v>
      </c>
      <c r="S316">
        <v>-4.2307730000000002E-2</v>
      </c>
      <c r="T316">
        <v>-1.987003E-2</v>
      </c>
      <c r="U316">
        <v>2.5676800000000001E-3</v>
      </c>
      <c r="V316">
        <v>3.4964160000000001E-2</v>
      </c>
      <c r="W316">
        <v>5.0508890000000001E-2</v>
      </c>
    </row>
    <row r="317" spans="1:25" x14ac:dyDescent="0.2">
      <c r="A317" t="s">
        <v>5973</v>
      </c>
      <c r="B317" t="s">
        <v>57</v>
      </c>
      <c r="C317" t="s">
        <v>58</v>
      </c>
      <c r="D317" t="s">
        <v>25</v>
      </c>
      <c r="E317" t="s">
        <v>5652</v>
      </c>
      <c r="F317" t="s">
        <v>63</v>
      </c>
      <c r="G317" t="s">
        <v>23</v>
      </c>
      <c r="H317" t="s">
        <v>14</v>
      </c>
      <c r="I317">
        <v>13</v>
      </c>
      <c r="J317">
        <v>0.70235822999999997</v>
      </c>
      <c r="K317">
        <v>0.72310551999999995</v>
      </c>
      <c r="L317">
        <v>-2.0747290000000002E-2</v>
      </c>
      <c r="M317" s="1">
        <v>-2.953948E-2</v>
      </c>
      <c r="N317">
        <v>87.667935999999997</v>
      </c>
      <c r="O317">
        <v>78.196107999999995</v>
      </c>
      <c r="P317">
        <v>4.037611E-2</v>
      </c>
      <c r="Q317">
        <v>-8.7160080000000001E-2</v>
      </c>
      <c r="R317">
        <v>-7.2491360000000005E-2</v>
      </c>
      <c r="S317">
        <v>-4.1920550000000001E-2</v>
      </c>
      <c r="T317">
        <v>-2.0747290000000002E-2</v>
      </c>
      <c r="U317">
        <v>4.2596000000000002E-4</v>
      </c>
      <c r="V317">
        <v>3.099677E-2</v>
      </c>
      <c r="W317">
        <v>4.5665499999999998E-2</v>
      </c>
      <c r="X317" s="1"/>
    </row>
    <row r="318" spans="1:25" x14ac:dyDescent="0.2">
      <c r="A318" t="s">
        <v>5974</v>
      </c>
      <c r="B318" t="s">
        <v>57</v>
      </c>
      <c r="C318" t="s">
        <v>58</v>
      </c>
      <c r="D318" t="s">
        <v>25</v>
      </c>
      <c r="E318" t="s">
        <v>5652</v>
      </c>
      <c r="F318" t="s">
        <v>63</v>
      </c>
      <c r="G318" t="s">
        <v>23</v>
      </c>
      <c r="H318" t="s">
        <v>14</v>
      </c>
      <c r="I318">
        <v>14</v>
      </c>
      <c r="J318">
        <v>0.80579087000000005</v>
      </c>
      <c r="K318">
        <v>0.81809189999999998</v>
      </c>
      <c r="L318">
        <v>-1.2301029999999999E-2</v>
      </c>
      <c r="M318">
        <v>-1.526579E-2</v>
      </c>
      <c r="N318">
        <v>87.079143999999999</v>
      </c>
      <c r="O318">
        <v>78.196107999999995</v>
      </c>
      <c r="P318">
        <v>3.5953989999999998E-2</v>
      </c>
      <c r="Q318">
        <v>-7.1440089999999998E-2</v>
      </c>
      <c r="R318">
        <v>-5.8377930000000001E-2</v>
      </c>
      <c r="S318">
        <v>-3.115532E-2</v>
      </c>
      <c r="T318">
        <v>-1.2301029999999999E-2</v>
      </c>
      <c r="U318">
        <v>6.55326E-3</v>
      </c>
      <c r="V318">
        <v>3.3775859999999998E-2</v>
      </c>
      <c r="W318">
        <v>4.6838020000000001E-2</v>
      </c>
    </row>
    <row r="319" spans="1:25" x14ac:dyDescent="0.2">
      <c r="A319" t="s">
        <v>5975</v>
      </c>
      <c r="B319" t="s">
        <v>57</v>
      </c>
      <c r="C319" t="s">
        <v>58</v>
      </c>
      <c r="D319" t="s">
        <v>25</v>
      </c>
      <c r="E319" t="s">
        <v>5652</v>
      </c>
      <c r="F319" t="s">
        <v>63</v>
      </c>
      <c r="G319" t="s">
        <v>23</v>
      </c>
      <c r="H319" t="s">
        <v>14</v>
      </c>
      <c r="I319">
        <v>15</v>
      </c>
      <c r="J319">
        <v>0.92004668999999994</v>
      </c>
      <c r="K319">
        <v>0.92212068999999997</v>
      </c>
      <c r="L319">
        <v>-2.0739999999999999E-3</v>
      </c>
      <c r="M319">
        <v>-2.2542299999999999E-3</v>
      </c>
      <c r="N319">
        <v>86.943291000000002</v>
      </c>
      <c r="O319">
        <v>78.196107999999995</v>
      </c>
      <c r="P319">
        <v>3.502715E-2</v>
      </c>
      <c r="Q319">
        <v>-5.9688539999999998E-2</v>
      </c>
      <c r="R319">
        <v>-4.6963100000000001E-2</v>
      </c>
      <c r="S319">
        <v>-2.044226E-2</v>
      </c>
      <c r="T319">
        <v>-2.0739999999999999E-3</v>
      </c>
      <c r="U319">
        <v>1.6294260000000001E-2</v>
      </c>
      <c r="V319">
        <v>4.2815100000000002E-2</v>
      </c>
      <c r="W319" s="1">
        <v>5.5540539999999999E-2</v>
      </c>
      <c r="Y319" s="1"/>
    </row>
    <row r="320" spans="1:25" x14ac:dyDescent="0.2">
      <c r="A320" t="s">
        <v>5976</v>
      </c>
      <c r="B320" t="s">
        <v>57</v>
      </c>
      <c r="C320" t="s">
        <v>58</v>
      </c>
      <c r="D320" t="s">
        <v>25</v>
      </c>
      <c r="E320" t="s">
        <v>5652</v>
      </c>
      <c r="F320" t="s">
        <v>63</v>
      </c>
      <c r="G320" t="s">
        <v>23</v>
      </c>
      <c r="H320" t="s">
        <v>14</v>
      </c>
      <c r="I320">
        <v>16</v>
      </c>
      <c r="J320">
        <v>1.0404348000000001</v>
      </c>
      <c r="K320">
        <v>1.0354756000000001</v>
      </c>
      <c r="L320">
        <v>4.9592100000000004E-3</v>
      </c>
      <c r="M320">
        <v>4.76648E-3</v>
      </c>
      <c r="N320">
        <v>87.826730999999995</v>
      </c>
      <c r="O320">
        <v>78.196107999999995</v>
      </c>
      <c r="P320">
        <v>3.115018E-2</v>
      </c>
      <c r="Q320">
        <v>-4.6278270000000003E-2</v>
      </c>
      <c r="R320">
        <v>-3.496134E-2</v>
      </c>
      <c r="S320">
        <v>-1.1375949999999999E-2</v>
      </c>
      <c r="T320">
        <v>4.9592100000000004E-3</v>
      </c>
      <c r="U320">
        <v>2.1294380000000002E-2</v>
      </c>
      <c r="V320">
        <v>4.4879769999999999E-2</v>
      </c>
      <c r="W320">
        <v>5.6196700000000002E-2</v>
      </c>
    </row>
    <row r="321" spans="1:23" x14ac:dyDescent="0.2">
      <c r="A321" t="s">
        <v>5977</v>
      </c>
      <c r="B321" t="s">
        <v>57</v>
      </c>
      <c r="C321" t="s">
        <v>58</v>
      </c>
      <c r="D321" t="s">
        <v>25</v>
      </c>
      <c r="E321" t="s">
        <v>5652</v>
      </c>
      <c r="F321" t="s">
        <v>63</v>
      </c>
      <c r="G321" t="s">
        <v>23</v>
      </c>
      <c r="H321" t="s">
        <v>14</v>
      </c>
      <c r="I321">
        <v>22</v>
      </c>
      <c r="J321">
        <v>1.1062756</v>
      </c>
      <c r="K321">
        <v>1.1145974000000001</v>
      </c>
      <c r="L321">
        <v>-8.3218500000000004E-3</v>
      </c>
      <c r="M321">
        <v>-7.5224000000000003E-3</v>
      </c>
      <c r="N321">
        <v>75.725117999999995</v>
      </c>
      <c r="O321">
        <v>78.196107999999995</v>
      </c>
      <c r="P321">
        <v>2.1292640000000002E-2</v>
      </c>
      <c r="Q321">
        <v>-4.3345120000000001E-2</v>
      </c>
      <c r="R321">
        <v>-3.5609460000000002E-2</v>
      </c>
      <c r="S321">
        <v>-1.948772E-2</v>
      </c>
      <c r="T321">
        <v>-8.3218500000000004E-3</v>
      </c>
      <c r="U321">
        <v>2.8440200000000001E-3</v>
      </c>
      <c r="V321">
        <v>1.8965760000000002E-2</v>
      </c>
      <c r="W321">
        <v>2.670142E-2</v>
      </c>
    </row>
    <row r="322" spans="1:23" x14ac:dyDescent="0.2">
      <c r="A322" t="s">
        <v>5978</v>
      </c>
      <c r="B322" t="s">
        <v>57</v>
      </c>
      <c r="C322" t="s">
        <v>58</v>
      </c>
      <c r="D322" t="s">
        <v>25</v>
      </c>
      <c r="E322" t="s">
        <v>5652</v>
      </c>
      <c r="F322" t="s">
        <v>63</v>
      </c>
      <c r="G322" t="s">
        <v>23</v>
      </c>
      <c r="H322" t="s">
        <v>14</v>
      </c>
      <c r="I322">
        <v>23</v>
      </c>
      <c r="J322">
        <v>0.97672088000000001</v>
      </c>
      <c r="K322">
        <v>0.98560139000000002</v>
      </c>
      <c r="L322">
        <v>-8.8804999999999995E-3</v>
      </c>
      <c r="M322">
        <v>-9.0921600000000002E-3</v>
      </c>
      <c r="N322">
        <v>74.417101000000002</v>
      </c>
      <c r="O322">
        <v>78.196107999999995</v>
      </c>
      <c r="P322">
        <v>2.2501259999999999E-2</v>
      </c>
      <c r="Q322">
        <v>-4.5891769999999998E-2</v>
      </c>
      <c r="R322">
        <v>-3.7717019999999997E-2</v>
      </c>
      <c r="S322">
        <v>-2.0680170000000001E-2</v>
      </c>
      <c r="T322">
        <v>-8.8804999999999995E-3</v>
      </c>
      <c r="U322">
        <v>2.91917E-3</v>
      </c>
      <c r="V322">
        <v>1.9956020000000001E-2</v>
      </c>
      <c r="W322">
        <v>2.8130769999999999E-2</v>
      </c>
    </row>
    <row r="323" spans="1:23" x14ac:dyDescent="0.2">
      <c r="A323" t="s">
        <v>5979</v>
      </c>
      <c r="B323" t="s">
        <v>57</v>
      </c>
      <c r="C323" t="s">
        <v>58</v>
      </c>
      <c r="D323" t="s">
        <v>25</v>
      </c>
      <c r="E323" t="s">
        <v>5652</v>
      </c>
      <c r="F323" t="s">
        <v>63</v>
      </c>
      <c r="G323" t="s">
        <v>23</v>
      </c>
      <c r="H323" t="s">
        <v>14</v>
      </c>
      <c r="I323">
        <v>24</v>
      </c>
      <c r="J323">
        <v>0.83048316</v>
      </c>
      <c r="K323">
        <v>0.83776057000000004</v>
      </c>
      <c r="L323">
        <v>-7.2774099999999998E-3</v>
      </c>
      <c r="M323">
        <v>-8.7628600000000008E-3</v>
      </c>
      <c r="N323">
        <v>73.758972</v>
      </c>
      <c r="O323">
        <v>78.196107999999995</v>
      </c>
      <c r="P323">
        <v>2.0534899999999998E-2</v>
      </c>
      <c r="Q323">
        <v>-4.1054309999999997E-2</v>
      </c>
      <c r="R323">
        <v>-3.3593940000000003E-2</v>
      </c>
      <c r="S323">
        <v>-1.804592E-2</v>
      </c>
      <c r="T323">
        <v>-7.2774099999999998E-3</v>
      </c>
      <c r="U323">
        <v>3.49111E-3</v>
      </c>
      <c r="V323">
        <v>1.9039130000000001E-2</v>
      </c>
      <c r="W323">
        <v>2.6499499999999999E-2</v>
      </c>
    </row>
    <row r="324" spans="1:23" x14ac:dyDescent="0.2">
      <c r="A324" t="s">
        <v>5980</v>
      </c>
      <c r="B324" t="s">
        <v>57</v>
      </c>
      <c r="C324" t="s">
        <v>58</v>
      </c>
      <c r="D324" t="s">
        <v>25</v>
      </c>
      <c r="E324" t="s">
        <v>5652</v>
      </c>
      <c r="F324" t="s">
        <v>63</v>
      </c>
      <c r="G324" t="s">
        <v>23</v>
      </c>
      <c r="H324" t="s">
        <v>14</v>
      </c>
      <c r="I324">
        <v>7</v>
      </c>
      <c r="J324">
        <v>0.58546547000000004</v>
      </c>
      <c r="K324">
        <v>0.59154004000000004</v>
      </c>
      <c r="L324">
        <v>-6.0745699999999996E-3</v>
      </c>
      <c r="M324">
        <v>-1.037563E-2</v>
      </c>
      <c r="N324">
        <v>69.927726000000007</v>
      </c>
      <c r="O324">
        <v>78.196107999999995</v>
      </c>
      <c r="P324">
        <v>8.5459000000000004E-3</v>
      </c>
      <c r="Q324">
        <v>-2.0131320000000001E-2</v>
      </c>
      <c r="R324">
        <v>-1.7026579999999999E-2</v>
      </c>
      <c r="S324">
        <v>-1.0556039999999999E-2</v>
      </c>
      <c r="T324">
        <v>-6.0745699999999996E-3</v>
      </c>
      <c r="U324">
        <v>-1.5931000000000001E-3</v>
      </c>
      <c r="V324">
        <v>4.8774300000000003E-3</v>
      </c>
      <c r="W324">
        <v>7.9821800000000002E-3</v>
      </c>
    </row>
    <row r="325" spans="1:23" x14ac:dyDescent="0.2">
      <c r="A325" t="s">
        <v>5981</v>
      </c>
      <c r="B325" t="s">
        <v>57</v>
      </c>
      <c r="C325" t="s">
        <v>58</v>
      </c>
      <c r="D325" t="s">
        <v>25</v>
      </c>
      <c r="E325" t="s">
        <v>5652</v>
      </c>
      <c r="F325" t="s">
        <v>63</v>
      </c>
      <c r="G325" t="s">
        <v>23</v>
      </c>
      <c r="H325" t="s">
        <v>14</v>
      </c>
      <c r="I325">
        <v>8</v>
      </c>
      <c r="J325">
        <v>0.58711641999999997</v>
      </c>
      <c r="K325">
        <v>0.59174190999999998</v>
      </c>
      <c r="L325">
        <v>-4.6254900000000003E-3</v>
      </c>
      <c r="M325">
        <v>-7.8783199999999994E-3</v>
      </c>
      <c r="N325">
        <v>70.281192000000004</v>
      </c>
      <c r="O325">
        <v>78.196107999999995</v>
      </c>
      <c r="P325">
        <v>6.3523299999999998E-3</v>
      </c>
      <c r="Q325">
        <v>-1.507415E-2</v>
      </c>
      <c r="R325">
        <v>-1.2766329999999999E-2</v>
      </c>
      <c r="S325">
        <v>-7.9566600000000008E-3</v>
      </c>
      <c r="T325">
        <v>-4.6254900000000003E-3</v>
      </c>
      <c r="U325">
        <v>-1.2943200000000001E-3</v>
      </c>
      <c r="V325">
        <v>3.51535E-3</v>
      </c>
      <c r="W325">
        <v>5.8231699999999999E-3</v>
      </c>
    </row>
    <row r="326" spans="1:23" x14ac:dyDescent="0.2">
      <c r="A326" t="s">
        <v>5982</v>
      </c>
      <c r="B326" t="s">
        <v>57</v>
      </c>
      <c r="C326" t="s">
        <v>58</v>
      </c>
      <c r="D326" t="s">
        <v>25</v>
      </c>
      <c r="E326" t="s">
        <v>5652</v>
      </c>
      <c r="F326" t="s">
        <v>63</v>
      </c>
      <c r="G326" t="s">
        <v>23</v>
      </c>
      <c r="H326" t="s">
        <v>14</v>
      </c>
      <c r="I326">
        <v>9</v>
      </c>
      <c r="J326">
        <v>0.56872370000000005</v>
      </c>
      <c r="K326">
        <v>0.57702277000000002</v>
      </c>
      <c r="L326">
        <v>-8.2990700000000004E-3</v>
      </c>
      <c r="M326">
        <v>-1.459245E-2</v>
      </c>
      <c r="N326">
        <v>74.377914000000004</v>
      </c>
      <c r="O326">
        <v>78.196107999999995</v>
      </c>
      <c r="P326">
        <v>1.7147079999999999E-2</v>
      </c>
      <c r="Q326">
        <v>-3.6503510000000003E-2</v>
      </c>
      <c r="R326">
        <v>-3.0273939999999999E-2</v>
      </c>
      <c r="S326">
        <v>-1.7291009999999999E-2</v>
      </c>
      <c r="T326">
        <v>-8.2990700000000004E-3</v>
      </c>
      <c r="U326">
        <v>6.9287000000000005E-4</v>
      </c>
      <c r="V326">
        <v>1.36758E-2</v>
      </c>
      <c r="W326">
        <v>1.9905369999999999E-2</v>
      </c>
    </row>
    <row r="327" spans="1:23" x14ac:dyDescent="0.2">
      <c r="A327" t="s">
        <v>5983</v>
      </c>
      <c r="B327" t="s">
        <v>57</v>
      </c>
      <c r="C327" t="s">
        <v>58</v>
      </c>
      <c r="D327" t="s">
        <v>25</v>
      </c>
      <c r="E327" t="s">
        <v>5652</v>
      </c>
      <c r="F327" t="s">
        <v>63</v>
      </c>
      <c r="G327" t="s">
        <v>23</v>
      </c>
      <c r="H327" t="s">
        <v>15</v>
      </c>
      <c r="I327">
        <v>17</v>
      </c>
      <c r="J327">
        <v>1.1189193</v>
      </c>
      <c r="K327">
        <v>1.1011749</v>
      </c>
      <c r="L327">
        <v>1.7744389999999999E-2</v>
      </c>
      <c r="M327">
        <v>1.5858509999999999E-2</v>
      </c>
      <c r="N327" s="1">
        <v>87.208354</v>
      </c>
      <c r="O327">
        <v>78.196107999999995</v>
      </c>
      <c r="P327">
        <v>2.88735E-2</v>
      </c>
      <c r="Q327">
        <v>-2.974829E-2</v>
      </c>
      <c r="R327">
        <v>-1.925849E-2</v>
      </c>
      <c r="S327">
        <v>2.6031100000000001E-3</v>
      </c>
      <c r="T327">
        <v>1.7744389999999999E-2</v>
      </c>
      <c r="U327">
        <v>3.2885669999999999E-2</v>
      </c>
      <c r="V327">
        <v>5.4747259999999999E-2</v>
      </c>
      <c r="W327" s="1">
        <v>6.5237059999999999E-2</v>
      </c>
    </row>
    <row r="328" spans="1:23" x14ac:dyDescent="0.2">
      <c r="A328" t="s">
        <v>5984</v>
      </c>
      <c r="B328" t="s">
        <v>57</v>
      </c>
      <c r="C328" t="s">
        <v>58</v>
      </c>
      <c r="D328" t="s">
        <v>25</v>
      </c>
      <c r="E328" t="s">
        <v>5652</v>
      </c>
      <c r="F328" t="s">
        <v>63</v>
      </c>
      <c r="G328" t="s">
        <v>23</v>
      </c>
      <c r="H328" t="s">
        <v>15</v>
      </c>
      <c r="I328">
        <v>18</v>
      </c>
      <c r="J328">
        <v>1.1917826</v>
      </c>
      <c r="K328">
        <v>1.1726787000000001</v>
      </c>
      <c r="L328">
        <v>1.91039E-2</v>
      </c>
      <c r="M328">
        <v>1.6029689999999999E-2</v>
      </c>
      <c r="N328">
        <v>85.515392000000006</v>
      </c>
      <c r="O328">
        <v>78.196107999999995</v>
      </c>
      <c r="P328">
        <v>2.389749E-2</v>
      </c>
      <c r="Q328">
        <v>-2.020398E-2</v>
      </c>
      <c r="R328">
        <v>-1.1521969999999999E-2</v>
      </c>
      <c r="S328">
        <v>6.5720400000000003E-3</v>
      </c>
      <c r="T328">
        <v>1.91039E-2</v>
      </c>
      <c r="U328">
        <v>3.1635759999999999E-2</v>
      </c>
      <c r="V328">
        <v>4.972977E-2</v>
      </c>
      <c r="W328">
        <v>5.8411770000000002E-2</v>
      </c>
    </row>
    <row r="329" spans="1:23" x14ac:dyDescent="0.2">
      <c r="A329" t="s">
        <v>5985</v>
      </c>
      <c r="B329" t="s">
        <v>57</v>
      </c>
      <c r="C329" t="s">
        <v>58</v>
      </c>
      <c r="D329" t="s">
        <v>25</v>
      </c>
      <c r="E329" t="s">
        <v>5652</v>
      </c>
      <c r="F329" t="s">
        <v>63</v>
      </c>
      <c r="G329" t="s">
        <v>23</v>
      </c>
      <c r="H329" t="s">
        <v>15</v>
      </c>
      <c r="I329">
        <v>19</v>
      </c>
      <c r="J329">
        <v>1.1934264999999999</v>
      </c>
      <c r="K329">
        <v>1.1716852</v>
      </c>
      <c r="L329">
        <v>2.174129E-2</v>
      </c>
      <c r="M329">
        <v>1.8217540000000001E-2</v>
      </c>
      <c r="N329">
        <v>84.420530999999997</v>
      </c>
      <c r="O329">
        <v>78.196107999999995</v>
      </c>
      <c r="P329">
        <v>2.7807309999999998E-2</v>
      </c>
      <c r="Q329">
        <v>-2.3997660000000001E-2</v>
      </c>
      <c r="R329">
        <v>-1.389521E-2</v>
      </c>
      <c r="S329">
        <v>7.1591199999999997E-3</v>
      </c>
      <c r="T329">
        <v>2.174129E-2</v>
      </c>
      <c r="U329">
        <v>3.6323460000000002E-2</v>
      </c>
      <c r="V329">
        <v>5.7377789999999998E-2</v>
      </c>
      <c r="W329">
        <v>6.7480239999999997E-2</v>
      </c>
    </row>
    <row r="330" spans="1:23" x14ac:dyDescent="0.2">
      <c r="A330" t="s">
        <v>5986</v>
      </c>
      <c r="B330" t="s">
        <v>57</v>
      </c>
      <c r="C330" t="s">
        <v>58</v>
      </c>
      <c r="D330" t="s">
        <v>25</v>
      </c>
      <c r="E330" t="s">
        <v>5652</v>
      </c>
      <c r="F330" t="s">
        <v>63</v>
      </c>
      <c r="G330" t="s">
        <v>23</v>
      </c>
      <c r="H330" t="s">
        <v>15</v>
      </c>
      <c r="I330">
        <v>20</v>
      </c>
      <c r="J330">
        <v>1.1614632</v>
      </c>
      <c r="K330">
        <v>1.1428358000000001</v>
      </c>
      <c r="L330">
        <v>1.862741E-2</v>
      </c>
      <c r="M330">
        <v>1.6037880000000001E-2</v>
      </c>
      <c r="N330">
        <v>81.442429000000004</v>
      </c>
      <c r="O330">
        <v>78.196107999999995</v>
      </c>
      <c r="P330">
        <v>2.290563E-2</v>
      </c>
      <c r="Q330">
        <v>-1.9049E-2</v>
      </c>
      <c r="R330">
        <v>-1.072734E-2</v>
      </c>
      <c r="S330">
        <v>6.6156799999999997E-3</v>
      </c>
      <c r="T330">
        <v>1.862741E-2</v>
      </c>
      <c r="U330">
        <v>3.0639130000000001E-2</v>
      </c>
      <c r="V330">
        <v>4.7982160000000003E-2</v>
      </c>
      <c r="W330">
        <v>5.6303819999999997E-2</v>
      </c>
    </row>
    <row r="331" spans="1:23" x14ac:dyDescent="0.2">
      <c r="A331" t="s">
        <v>5987</v>
      </c>
      <c r="B331" t="s">
        <v>57</v>
      </c>
      <c r="C331" t="s">
        <v>58</v>
      </c>
      <c r="D331" t="s">
        <v>25</v>
      </c>
      <c r="E331" t="s">
        <v>5652</v>
      </c>
      <c r="F331" t="s">
        <v>63</v>
      </c>
      <c r="G331" t="s">
        <v>23</v>
      </c>
      <c r="H331" t="s">
        <v>15</v>
      </c>
      <c r="I331">
        <v>21</v>
      </c>
      <c r="J331">
        <v>1.1663667</v>
      </c>
      <c r="K331">
        <v>1.1531397999999999</v>
      </c>
      <c r="L331">
        <v>1.32269E-2</v>
      </c>
      <c r="M331">
        <v>1.134026E-2</v>
      </c>
      <c r="N331">
        <v>77.779138000000003</v>
      </c>
      <c r="O331">
        <v>78.196107999999995</v>
      </c>
      <c r="P331">
        <v>2.2382369999999999E-2</v>
      </c>
      <c r="Q331">
        <v>-2.3588830000000002E-2</v>
      </c>
      <c r="R331">
        <v>-1.545726E-2</v>
      </c>
      <c r="S331">
        <v>1.48957E-3</v>
      </c>
      <c r="T331">
        <v>1.32269E-2</v>
      </c>
      <c r="U331">
        <v>2.496423E-2</v>
      </c>
      <c r="V331">
        <v>4.191106E-2</v>
      </c>
      <c r="W331">
        <v>5.0042620000000003E-2</v>
      </c>
    </row>
    <row r="332" spans="1:23" x14ac:dyDescent="0.2">
      <c r="A332" t="s">
        <v>5988</v>
      </c>
      <c r="B332" t="s">
        <v>57</v>
      </c>
      <c r="C332" t="s">
        <v>58</v>
      </c>
      <c r="D332" t="s">
        <v>25</v>
      </c>
      <c r="E332" t="s">
        <v>5652</v>
      </c>
      <c r="F332" t="s">
        <v>63</v>
      </c>
      <c r="G332" t="s">
        <v>23</v>
      </c>
      <c r="H332" t="s">
        <v>13</v>
      </c>
      <c r="I332">
        <v>1</v>
      </c>
      <c r="J332">
        <v>0.71010112999999997</v>
      </c>
      <c r="K332">
        <v>0.71226318</v>
      </c>
      <c r="L332">
        <v>-2.16205E-3</v>
      </c>
      <c r="M332">
        <v>-3.04471E-3</v>
      </c>
      <c r="N332" s="1">
        <v>72.878967000000003</v>
      </c>
      <c r="O332">
        <v>78.196107999999995</v>
      </c>
      <c r="P332">
        <v>1.33022E-2</v>
      </c>
      <c r="Q332">
        <v>-2.4042230000000001E-2</v>
      </c>
      <c r="R332">
        <v>-1.9209509999999999E-2</v>
      </c>
      <c r="S332">
        <v>-9.1377300000000002E-3</v>
      </c>
      <c r="T332">
        <v>-2.16205E-3</v>
      </c>
      <c r="U332">
        <v>4.8136300000000002E-3</v>
      </c>
      <c r="V332">
        <v>1.488541E-2</v>
      </c>
      <c r="W332">
        <v>1.9718119999999999E-2</v>
      </c>
    </row>
    <row r="333" spans="1:23" x14ac:dyDescent="0.2">
      <c r="A333" t="s">
        <v>5989</v>
      </c>
      <c r="B333" t="s">
        <v>57</v>
      </c>
      <c r="C333" t="s">
        <v>58</v>
      </c>
      <c r="D333" t="s">
        <v>25</v>
      </c>
      <c r="E333" t="s">
        <v>5652</v>
      </c>
      <c r="F333" t="s">
        <v>63</v>
      </c>
      <c r="G333" t="s">
        <v>23</v>
      </c>
      <c r="H333" t="s">
        <v>13</v>
      </c>
      <c r="I333">
        <v>2</v>
      </c>
      <c r="J333">
        <v>0.63524267000000001</v>
      </c>
      <c r="K333" s="1">
        <v>0.63675914</v>
      </c>
      <c r="L333">
        <v>-1.51647E-3</v>
      </c>
      <c r="M333">
        <v>-2.3872300000000002E-3</v>
      </c>
      <c r="N333">
        <v>72.686231000000006</v>
      </c>
      <c r="O333">
        <v>78.196107999999995</v>
      </c>
      <c r="P333">
        <v>1.026029E-2</v>
      </c>
      <c r="Q333">
        <v>-1.839315E-2</v>
      </c>
      <c r="R333">
        <v>-1.4665559999999999E-2</v>
      </c>
      <c r="S333">
        <v>-6.8969699999999997E-3</v>
      </c>
      <c r="T333">
        <v>-1.51647E-3</v>
      </c>
      <c r="U333">
        <v>3.8640300000000001E-3</v>
      </c>
      <c r="V333">
        <v>1.163262E-2</v>
      </c>
      <c r="W333">
        <v>1.5360199999999999E-2</v>
      </c>
    </row>
    <row r="334" spans="1:23" x14ac:dyDescent="0.2">
      <c r="A334" t="s">
        <v>5990</v>
      </c>
      <c r="B334" t="s">
        <v>57</v>
      </c>
      <c r="C334" t="s">
        <v>58</v>
      </c>
      <c r="D334" t="s">
        <v>25</v>
      </c>
      <c r="E334" t="s">
        <v>5652</v>
      </c>
      <c r="F334" t="s">
        <v>63</v>
      </c>
      <c r="G334" t="s">
        <v>23</v>
      </c>
      <c r="H334" t="s">
        <v>13</v>
      </c>
      <c r="I334">
        <v>3</v>
      </c>
      <c r="J334">
        <v>0.58299851999999996</v>
      </c>
      <c r="K334">
        <v>0.58739940999999996</v>
      </c>
      <c r="L334">
        <v>-4.4009000000000001E-3</v>
      </c>
      <c r="M334">
        <v>-7.54873E-3</v>
      </c>
      <c r="N334">
        <v>71.761675999999994</v>
      </c>
      <c r="O334">
        <v>78.196107999999995</v>
      </c>
      <c r="P334">
        <v>1.0108580000000001E-2</v>
      </c>
      <c r="Q334">
        <v>-2.102803E-2</v>
      </c>
      <c r="R334">
        <v>-1.7355559999999999E-2</v>
      </c>
      <c r="S334">
        <v>-9.7018399999999998E-3</v>
      </c>
      <c r="T334">
        <v>-4.4009000000000001E-3</v>
      </c>
      <c r="U334">
        <v>9.0005E-4</v>
      </c>
      <c r="V334">
        <v>8.5537700000000005E-3</v>
      </c>
      <c r="W334">
        <v>1.2226239999999999E-2</v>
      </c>
    </row>
    <row r="335" spans="1:23" x14ac:dyDescent="0.2">
      <c r="A335" t="s">
        <v>5991</v>
      </c>
      <c r="B335" t="s">
        <v>57</v>
      </c>
      <c r="C335" t="s">
        <v>58</v>
      </c>
      <c r="D335" t="s">
        <v>25</v>
      </c>
      <c r="E335" t="s">
        <v>5652</v>
      </c>
      <c r="F335" t="s">
        <v>63</v>
      </c>
      <c r="G335" t="s">
        <v>23</v>
      </c>
      <c r="H335" t="s">
        <v>13</v>
      </c>
      <c r="I335">
        <v>4</v>
      </c>
      <c r="J335">
        <v>0.54699562000000002</v>
      </c>
      <c r="K335">
        <v>0.55490585000000003</v>
      </c>
      <c r="L335">
        <v>-7.9102400000000007E-3</v>
      </c>
      <c r="M335">
        <v>-1.446124E-2</v>
      </c>
      <c r="N335">
        <v>71.063699999999997</v>
      </c>
      <c r="O335">
        <v>78.196107999999995</v>
      </c>
      <c r="P335">
        <v>8.3773200000000006E-3</v>
      </c>
      <c r="Q335">
        <v>-2.1689690000000001E-2</v>
      </c>
      <c r="R335">
        <v>-1.8646200000000002E-2</v>
      </c>
      <c r="S335">
        <v>-1.230331E-2</v>
      </c>
      <c r="T335">
        <v>-7.9102400000000007E-3</v>
      </c>
      <c r="U335">
        <v>-3.51717E-3</v>
      </c>
      <c r="V335">
        <v>2.8257299999999998E-3</v>
      </c>
      <c r="W335">
        <v>5.8692199999999996E-3</v>
      </c>
    </row>
    <row r="336" spans="1:23" x14ac:dyDescent="0.2">
      <c r="A336" t="s">
        <v>5992</v>
      </c>
      <c r="B336" t="s">
        <v>57</v>
      </c>
      <c r="C336" t="s">
        <v>58</v>
      </c>
      <c r="D336" t="s">
        <v>25</v>
      </c>
      <c r="E336" t="s">
        <v>5652</v>
      </c>
      <c r="F336" t="s">
        <v>63</v>
      </c>
      <c r="G336" t="s">
        <v>23</v>
      </c>
      <c r="H336" t="s">
        <v>13</v>
      </c>
      <c r="I336">
        <v>5</v>
      </c>
      <c r="J336">
        <v>0.53157217000000001</v>
      </c>
      <c r="K336">
        <v>0.54081694999999996</v>
      </c>
      <c r="L336">
        <v>-9.2447799999999993E-3</v>
      </c>
      <c r="M336">
        <v>-1.739139E-2</v>
      </c>
      <c r="N336">
        <v>70.746441000000004</v>
      </c>
      <c r="O336">
        <v>78.196107999999995</v>
      </c>
      <c r="P336">
        <v>7.5303200000000001E-3</v>
      </c>
      <c r="Q336">
        <v>-2.1631049999999999E-2</v>
      </c>
      <c r="R336">
        <v>-1.8895269999999999E-2</v>
      </c>
      <c r="S336">
        <v>-1.3193679999999999E-2</v>
      </c>
      <c r="T336">
        <v>-9.2447799999999993E-3</v>
      </c>
      <c r="U336">
        <v>-5.2958800000000002E-3</v>
      </c>
      <c r="V336">
        <v>4.0570999999999999E-4</v>
      </c>
      <c r="W336">
        <v>3.1414899999999998E-3</v>
      </c>
    </row>
    <row r="337" spans="1:23" x14ac:dyDescent="0.2">
      <c r="A337" t="s">
        <v>5993</v>
      </c>
      <c r="B337" t="s">
        <v>57</v>
      </c>
      <c r="C337" t="s">
        <v>58</v>
      </c>
      <c r="D337" t="s">
        <v>25</v>
      </c>
      <c r="E337" t="s">
        <v>5652</v>
      </c>
      <c r="F337" t="s">
        <v>63</v>
      </c>
      <c r="G337" t="s">
        <v>23</v>
      </c>
      <c r="H337" t="s">
        <v>13</v>
      </c>
      <c r="I337">
        <v>6</v>
      </c>
      <c r="J337">
        <v>0.54622587</v>
      </c>
      <c r="K337">
        <v>0.55571784999999996</v>
      </c>
      <c r="L337">
        <v>-9.4919900000000005E-3</v>
      </c>
      <c r="M337">
        <v>-1.7377400000000001E-2</v>
      </c>
      <c r="N337">
        <v>70.430302999999995</v>
      </c>
      <c r="O337">
        <v>78.196107999999995</v>
      </c>
      <c r="P337">
        <v>7.3030300000000003E-3</v>
      </c>
      <c r="Q337">
        <v>-2.15044E-2</v>
      </c>
      <c r="R337">
        <v>-1.885119E-2</v>
      </c>
      <c r="S337">
        <v>-1.3321700000000001E-2</v>
      </c>
      <c r="T337">
        <v>-9.4919900000000005E-3</v>
      </c>
      <c r="U337">
        <v>-5.6622699999999996E-3</v>
      </c>
      <c r="V337">
        <v>-1.3278000000000001E-4</v>
      </c>
      <c r="W337">
        <v>2.5204200000000002E-3</v>
      </c>
    </row>
    <row r="338" spans="1:23" x14ac:dyDescent="0.2">
      <c r="A338" t="s">
        <v>5994</v>
      </c>
      <c r="B338" t="s">
        <v>57</v>
      </c>
      <c r="C338" t="s">
        <v>58</v>
      </c>
      <c r="D338" t="s">
        <v>25</v>
      </c>
      <c r="E338" t="s">
        <v>5652</v>
      </c>
      <c r="F338" t="s">
        <v>63</v>
      </c>
      <c r="G338" t="s">
        <v>33</v>
      </c>
      <c r="H338" t="s">
        <v>14</v>
      </c>
      <c r="I338">
        <v>10</v>
      </c>
      <c r="J338">
        <v>0.56188472</v>
      </c>
      <c r="K338">
        <v>0.56577878999999998</v>
      </c>
      <c r="L338">
        <v>-3.8940799999999999E-3</v>
      </c>
      <c r="M338">
        <v>-6.9303899999999998E-3</v>
      </c>
      <c r="N338">
        <v>51.091341</v>
      </c>
      <c r="O338">
        <v>51.173744999999997</v>
      </c>
      <c r="P338">
        <v>2.3249470000000001E-2</v>
      </c>
      <c r="Q338">
        <v>-4.2136050000000001E-2</v>
      </c>
      <c r="R338">
        <v>-3.3689469999999999E-2</v>
      </c>
      <c r="S338">
        <v>-1.6086110000000001E-2</v>
      </c>
      <c r="T338">
        <v>-3.8940799999999999E-3</v>
      </c>
      <c r="U338">
        <v>8.2979600000000001E-3</v>
      </c>
      <c r="V338">
        <v>2.5901319999999999E-2</v>
      </c>
      <c r="W338">
        <v>3.4347900000000001E-2</v>
      </c>
    </row>
    <row r="339" spans="1:23" x14ac:dyDescent="0.2">
      <c r="A339" t="s">
        <v>5995</v>
      </c>
      <c r="B339" t="s">
        <v>57</v>
      </c>
      <c r="C339" t="s">
        <v>58</v>
      </c>
      <c r="D339" t="s">
        <v>25</v>
      </c>
      <c r="E339" t="s">
        <v>5652</v>
      </c>
      <c r="F339" t="s">
        <v>63</v>
      </c>
      <c r="G339" t="s">
        <v>33</v>
      </c>
      <c r="H339" t="s">
        <v>14</v>
      </c>
      <c r="I339">
        <v>11</v>
      </c>
      <c r="J339">
        <v>0.51828558999999996</v>
      </c>
      <c r="K339">
        <v>0.51903423000000004</v>
      </c>
      <c r="L339">
        <v>-7.4863999999999996E-4</v>
      </c>
      <c r="M339">
        <v>-1.4444600000000001E-3</v>
      </c>
      <c r="N339">
        <v>55.331702</v>
      </c>
      <c r="O339">
        <v>51.173744999999997</v>
      </c>
      <c r="P339">
        <v>2.675309E-2</v>
      </c>
      <c r="Q339">
        <v>-4.4753569999999999E-2</v>
      </c>
      <c r="R339">
        <v>-3.503411E-2</v>
      </c>
      <c r="S339">
        <v>-1.477798E-2</v>
      </c>
      <c r="T339">
        <v>-7.4863999999999996E-4</v>
      </c>
      <c r="U339">
        <v>1.328069E-2</v>
      </c>
      <c r="V339">
        <v>3.3536820000000002E-2</v>
      </c>
      <c r="W339">
        <v>4.3256280000000001E-2</v>
      </c>
    </row>
    <row r="340" spans="1:23" x14ac:dyDescent="0.2">
      <c r="A340" t="s">
        <v>5996</v>
      </c>
      <c r="B340" t="s">
        <v>57</v>
      </c>
      <c r="C340" t="s">
        <v>58</v>
      </c>
      <c r="D340" t="s">
        <v>25</v>
      </c>
      <c r="E340" t="s">
        <v>5652</v>
      </c>
      <c r="F340" t="s">
        <v>63</v>
      </c>
      <c r="G340" t="s">
        <v>33</v>
      </c>
      <c r="H340" t="s">
        <v>14</v>
      </c>
      <c r="I340">
        <v>12</v>
      </c>
      <c r="J340">
        <v>0.48184301000000002</v>
      </c>
      <c r="K340">
        <v>0.48282106000000002</v>
      </c>
      <c r="L340">
        <v>-9.7805000000000006E-4</v>
      </c>
      <c r="M340">
        <v>-2.0298099999999999E-3</v>
      </c>
      <c r="N340">
        <v>58.618240999999998</v>
      </c>
      <c r="O340">
        <v>51.173744999999997</v>
      </c>
      <c r="P340">
        <v>2.5031109999999999E-2</v>
      </c>
      <c r="Q340">
        <v>-4.2150550000000002E-2</v>
      </c>
      <c r="R340">
        <v>-3.3056700000000001E-2</v>
      </c>
      <c r="S340">
        <v>-1.410437E-2</v>
      </c>
      <c r="T340">
        <v>-9.7805000000000006E-4</v>
      </c>
      <c r="U340">
        <v>1.2148279999999999E-2</v>
      </c>
      <c r="V340">
        <v>3.1100599999999999E-2</v>
      </c>
      <c r="W340">
        <v>4.0194460000000001E-2</v>
      </c>
    </row>
    <row r="341" spans="1:23" x14ac:dyDescent="0.2">
      <c r="A341" t="s">
        <v>5997</v>
      </c>
      <c r="B341" t="s">
        <v>57</v>
      </c>
      <c r="C341" t="s">
        <v>58</v>
      </c>
      <c r="D341" t="s">
        <v>25</v>
      </c>
      <c r="E341" t="s">
        <v>5652</v>
      </c>
      <c r="F341" t="s">
        <v>63</v>
      </c>
      <c r="G341" t="s">
        <v>33</v>
      </c>
      <c r="H341" t="s">
        <v>14</v>
      </c>
      <c r="I341">
        <v>13</v>
      </c>
      <c r="J341">
        <v>0.46245266000000002</v>
      </c>
      <c r="K341">
        <v>0.46539596999999999</v>
      </c>
      <c r="L341">
        <v>-2.9433100000000002E-3</v>
      </c>
      <c r="M341">
        <v>-6.3645699999999999E-3</v>
      </c>
      <c r="N341">
        <v>60.915695999999997</v>
      </c>
      <c r="O341">
        <v>51.173744999999997</v>
      </c>
      <c r="P341">
        <v>2.465208E-2</v>
      </c>
      <c r="Q341">
        <v>-4.3492379999999997E-2</v>
      </c>
      <c r="R341">
        <v>-3.4536219999999999E-2</v>
      </c>
      <c r="S341">
        <v>-1.587088E-2</v>
      </c>
      <c r="T341">
        <v>-2.9433100000000002E-3</v>
      </c>
      <c r="U341">
        <v>9.9842500000000001E-3</v>
      </c>
      <c r="V341">
        <v>2.8649600000000001E-2</v>
      </c>
      <c r="W341">
        <v>3.760575E-2</v>
      </c>
    </row>
    <row r="342" spans="1:23" x14ac:dyDescent="0.2">
      <c r="A342" t="s">
        <v>5998</v>
      </c>
      <c r="B342" t="s">
        <v>57</v>
      </c>
      <c r="C342" t="s">
        <v>58</v>
      </c>
      <c r="D342" t="s">
        <v>25</v>
      </c>
      <c r="E342" t="s">
        <v>5652</v>
      </c>
      <c r="F342" t="s">
        <v>63</v>
      </c>
      <c r="G342" t="s">
        <v>33</v>
      </c>
      <c r="H342" t="s">
        <v>14</v>
      </c>
      <c r="I342">
        <v>14</v>
      </c>
      <c r="J342">
        <v>0.46205724999999997</v>
      </c>
      <c r="K342">
        <v>0.46241631</v>
      </c>
      <c r="L342">
        <v>-3.5906000000000002E-4</v>
      </c>
      <c r="M342">
        <v>-7.7709999999999997E-4</v>
      </c>
      <c r="N342">
        <v>61.178100999999998</v>
      </c>
      <c r="O342">
        <v>51.173744999999997</v>
      </c>
      <c r="P342">
        <v>2.762759E-2</v>
      </c>
      <c r="Q342">
        <v>-4.58024E-2</v>
      </c>
      <c r="R342">
        <v>-3.5765239999999997E-2</v>
      </c>
      <c r="S342">
        <v>-1.4846989999999999E-2</v>
      </c>
      <c r="T342">
        <v>-3.5906000000000002E-4</v>
      </c>
      <c r="U342">
        <v>1.412886E-2</v>
      </c>
      <c r="V342">
        <v>3.5047120000000001E-2</v>
      </c>
      <c r="W342">
        <v>4.5084279999999997E-2</v>
      </c>
    </row>
    <row r="343" spans="1:23" x14ac:dyDescent="0.2">
      <c r="A343" t="s">
        <v>5999</v>
      </c>
      <c r="B343" t="s">
        <v>57</v>
      </c>
      <c r="C343" t="s">
        <v>58</v>
      </c>
      <c r="D343" t="s">
        <v>25</v>
      </c>
      <c r="E343" t="s">
        <v>5652</v>
      </c>
      <c r="F343" t="s">
        <v>63</v>
      </c>
      <c r="G343" t="s">
        <v>33</v>
      </c>
      <c r="H343" t="s">
        <v>14</v>
      </c>
      <c r="I343">
        <v>15</v>
      </c>
      <c r="J343">
        <v>0.49280743999999999</v>
      </c>
      <c r="K343">
        <v>0.48939094</v>
      </c>
      <c r="L343">
        <v>3.4164899999999999E-3</v>
      </c>
      <c r="M343">
        <v>6.9327199999999999E-3</v>
      </c>
      <c r="N343">
        <v>61.012459999999997</v>
      </c>
      <c r="O343">
        <v>51.173744999999997</v>
      </c>
      <c r="P343">
        <v>2.1898379999999999E-2</v>
      </c>
      <c r="Q343">
        <v>-3.2603130000000001E-2</v>
      </c>
      <c r="R343">
        <v>-2.4647410000000002E-2</v>
      </c>
      <c r="S343">
        <v>-8.0670299999999993E-3</v>
      </c>
      <c r="T343">
        <v>3.4164899999999999E-3</v>
      </c>
      <c r="U343">
        <v>1.490002E-2</v>
      </c>
      <c r="V343">
        <v>3.1480399999999999E-2</v>
      </c>
      <c r="W343">
        <v>3.9436119999999998E-2</v>
      </c>
    </row>
    <row r="344" spans="1:23" x14ac:dyDescent="0.2">
      <c r="A344" t="s">
        <v>6000</v>
      </c>
      <c r="B344" t="s">
        <v>57</v>
      </c>
      <c r="C344" t="s">
        <v>58</v>
      </c>
      <c r="D344" t="s">
        <v>25</v>
      </c>
      <c r="E344" t="s">
        <v>5652</v>
      </c>
      <c r="F344" t="s">
        <v>63</v>
      </c>
      <c r="G344" t="s">
        <v>33</v>
      </c>
      <c r="H344" t="s">
        <v>14</v>
      </c>
      <c r="I344">
        <v>16</v>
      </c>
      <c r="J344">
        <v>0.56149203000000003</v>
      </c>
      <c r="K344" s="1">
        <v>0.55265525999999998</v>
      </c>
      <c r="L344">
        <v>8.8367700000000007E-3</v>
      </c>
      <c r="M344">
        <v>1.5738019999999998E-2</v>
      </c>
      <c r="N344">
        <v>60.611114000000001</v>
      </c>
      <c r="O344">
        <v>51.173744999999997</v>
      </c>
      <c r="P344">
        <v>1.7341909999999999E-2</v>
      </c>
      <c r="Q344">
        <v>-1.9688130000000002E-2</v>
      </c>
      <c r="R344">
        <v>-1.338778E-2</v>
      </c>
      <c r="S344">
        <v>-2.5733E-4</v>
      </c>
      <c r="T344">
        <v>8.8367700000000007E-3</v>
      </c>
      <c r="U344">
        <v>1.793088E-2</v>
      </c>
      <c r="V344">
        <v>3.106132E-2</v>
      </c>
      <c r="W344">
        <v>3.736167E-2</v>
      </c>
    </row>
    <row r="345" spans="1:23" x14ac:dyDescent="0.2">
      <c r="A345" t="s">
        <v>6001</v>
      </c>
      <c r="B345" t="s">
        <v>57</v>
      </c>
      <c r="C345" t="s">
        <v>58</v>
      </c>
      <c r="D345" t="s">
        <v>25</v>
      </c>
      <c r="E345" t="s">
        <v>5652</v>
      </c>
      <c r="F345" t="s">
        <v>63</v>
      </c>
      <c r="G345" t="s">
        <v>33</v>
      </c>
      <c r="H345" t="s">
        <v>14</v>
      </c>
      <c r="I345">
        <v>22</v>
      </c>
      <c r="J345">
        <v>0.88235847000000001</v>
      </c>
      <c r="K345">
        <v>0.88731647999999996</v>
      </c>
      <c r="L345">
        <v>-4.9580099999999997E-3</v>
      </c>
      <c r="M345">
        <v>-5.6190399999999996E-3</v>
      </c>
      <c r="N345">
        <v>51.377488999999997</v>
      </c>
      <c r="O345">
        <v>51.173744999999997</v>
      </c>
      <c r="P345">
        <v>9.9621099999999997E-3</v>
      </c>
      <c r="Q345">
        <v>-2.1344229999999999E-2</v>
      </c>
      <c r="R345">
        <v>-1.772497E-2</v>
      </c>
      <c r="S345">
        <v>-1.0182149999999999E-2</v>
      </c>
      <c r="T345">
        <v>-4.9580099999999997E-3</v>
      </c>
      <c r="U345">
        <v>2.6613E-4</v>
      </c>
      <c r="V345">
        <v>7.8089500000000003E-3</v>
      </c>
      <c r="W345">
        <v>1.1428209999999999E-2</v>
      </c>
    </row>
    <row r="346" spans="1:23" x14ac:dyDescent="0.2">
      <c r="A346" t="s">
        <v>6002</v>
      </c>
      <c r="B346" t="s">
        <v>57</v>
      </c>
      <c r="C346" t="s">
        <v>58</v>
      </c>
      <c r="D346" t="s">
        <v>25</v>
      </c>
      <c r="E346" t="s">
        <v>5652</v>
      </c>
      <c r="F346" t="s">
        <v>63</v>
      </c>
      <c r="G346" t="s">
        <v>33</v>
      </c>
      <c r="H346" t="s">
        <v>14</v>
      </c>
      <c r="I346">
        <v>23</v>
      </c>
      <c r="J346">
        <v>0.76637188999999994</v>
      </c>
      <c r="K346" s="1">
        <v>0.77114821</v>
      </c>
      <c r="L346">
        <v>-4.7763199999999997E-3</v>
      </c>
      <c r="M346">
        <v>-6.23238E-3</v>
      </c>
      <c r="N346">
        <v>50.198905000000003</v>
      </c>
      <c r="O346">
        <v>51.173744999999997</v>
      </c>
      <c r="P346">
        <v>7.8996699999999993E-3</v>
      </c>
      <c r="Q346">
        <v>-1.777012E-2</v>
      </c>
      <c r="R346">
        <v>-1.4900160000000001E-2</v>
      </c>
      <c r="S346">
        <v>-8.9189100000000004E-3</v>
      </c>
      <c r="T346">
        <v>-4.7763199999999997E-3</v>
      </c>
      <c r="U346">
        <v>-6.3372999999999999E-4</v>
      </c>
      <c r="V346">
        <v>5.3475099999999998E-3</v>
      </c>
      <c r="W346">
        <v>8.2174699999999993E-3</v>
      </c>
    </row>
    <row r="347" spans="1:23" x14ac:dyDescent="0.2">
      <c r="A347" t="s">
        <v>6003</v>
      </c>
      <c r="B347" t="s">
        <v>57</v>
      </c>
      <c r="C347" t="s">
        <v>58</v>
      </c>
      <c r="D347" t="s">
        <v>25</v>
      </c>
      <c r="E347" t="s">
        <v>5652</v>
      </c>
      <c r="F347" t="s">
        <v>63</v>
      </c>
      <c r="G347" t="s">
        <v>33</v>
      </c>
      <c r="H347" t="s">
        <v>14</v>
      </c>
      <c r="I347">
        <v>24</v>
      </c>
      <c r="J347">
        <v>0.64605787999999997</v>
      </c>
      <c r="K347">
        <v>0.65302070999999995</v>
      </c>
      <c r="L347">
        <v>-6.9628199999999998E-3</v>
      </c>
      <c r="M347">
        <v>-1.077739E-2</v>
      </c>
      <c r="N347">
        <v>49.955489</v>
      </c>
      <c r="O347">
        <v>51.173744999999997</v>
      </c>
      <c r="P347">
        <v>8.5048099999999998E-3</v>
      </c>
      <c r="Q347">
        <v>-2.0951979999999999E-2</v>
      </c>
      <c r="R347">
        <v>-1.786217E-2</v>
      </c>
      <c r="S347">
        <v>-1.1422750000000001E-2</v>
      </c>
      <c r="T347">
        <v>-6.9628199999999998E-3</v>
      </c>
      <c r="U347">
        <v>-2.5029000000000002E-3</v>
      </c>
      <c r="V347">
        <v>3.9365299999999997E-3</v>
      </c>
      <c r="W347">
        <v>7.0263399999999998E-3</v>
      </c>
    </row>
    <row r="348" spans="1:23" x14ac:dyDescent="0.2">
      <c r="A348" t="s">
        <v>6004</v>
      </c>
      <c r="B348" t="s">
        <v>57</v>
      </c>
      <c r="C348" t="s">
        <v>58</v>
      </c>
      <c r="D348" t="s">
        <v>25</v>
      </c>
      <c r="E348" t="s">
        <v>5652</v>
      </c>
      <c r="F348" t="s">
        <v>63</v>
      </c>
      <c r="G348" t="s">
        <v>33</v>
      </c>
      <c r="H348" t="s">
        <v>14</v>
      </c>
      <c r="I348">
        <v>7</v>
      </c>
      <c r="J348">
        <v>0.64049922000000004</v>
      </c>
      <c r="K348">
        <v>0.64350315999999996</v>
      </c>
      <c r="L348">
        <v>-3.0039300000000001E-3</v>
      </c>
      <c r="M348">
        <v>-4.6899899999999998E-3</v>
      </c>
      <c r="N348">
        <v>43.376641999999997</v>
      </c>
      <c r="O348">
        <v>51.173744999999997</v>
      </c>
      <c r="P348">
        <v>8.6634999999999993E-3</v>
      </c>
      <c r="Q348">
        <v>-1.7254129999999999E-2</v>
      </c>
      <c r="R348">
        <v>-1.410666E-2</v>
      </c>
      <c r="S348">
        <v>-7.5470800000000003E-3</v>
      </c>
      <c r="T348">
        <v>-3.0039300000000001E-3</v>
      </c>
      <c r="U348">
        <v>1.5392100000000001E-3</v>
      </c>
      <c r="V348">
        <v>8.0987999999999997E-3</v>
      </c>
      <c r="W348">
        <v>1.1246259999999999E-2</v>
      </c>
    </row>
    <row r="349" spans="1:23" x14ac:dyDescent="0.2">
      <c r="A349" t="s">
        <v>6005</v>
      </c>
      <c r="B349" t="s">
        <v>57</v>
      </c>
      <c r="C349" t="s">
        <v>58</v>
      </c>
      <c r="D349" t="s">
        <v>25</v>
      </c>
      <c r="E349" t="s">
        <v>5652</v>
      </c>
      <c r="F349" t="s">
        <v>63</v>
      </c>
      <c r="G349" t="s">
        <v>33</v>
      </c>
      <c r="H349" t="s">
        <v>14</v>
      </c>
      <c r="I349">
        <v>8</v>
      </c>
      <c r="J349">
        <v>0.66867889000000003</v>
      </c>
      <c r="K349">
        <v>0.66966921999999995</v>
      </c>
      <c r="L349">
        <v>-9.9032999999999999E-4</v>
      </c>
      <c r="M349">
        <v>-1.48102E-3</v>
      </c>
      <c r="N349">
        <v>43.534331999999999</v>
      </c>
      <c r="O349">
        <v>51.173744999999997</v>
      </c>
      <c r="P349">
        <v>9.1354100000000001E-3</v>
      </c>
      <c r="Q349">
        <v>-1.6016740000000002E-2</v>
      </c>
      <c r="R349">
        <v>-1.269783E-2</v>
      </c>
      <c r="S349">
        <v>-5.78094E-3</v>
      </c>
      <c r="T349">
        <v>-9.9032999999999999E-4</v>
      </c>
      <c r="U349">
        <v>3.80029E-3</v>
      </c>
      <c r="V349">
        <v>1.071717E-2</v>
      </c>
      <c r="W349">
        <v>1.4036079999999999E-2</v>
      </c>
    </row>
    <row r="350" spans="1:23" x14ac:dyDescent="0.2">
      <c r="A350" t="s">
        <v>6006</v>
      </c>
      <c r="B350" t="s">
        <v>57</v>
      </c>
      <c r="C350" t="s">
        <v>58</v>
      </c>
      <c r="D350" t="s">
        <v>25</v>
      </c>
      <c r="E350" t="s">
        <v>5652</v>
      </c>
      <c r="F350" t="s">
        <v>63</v>
      </c>
      <c r="G350" t="s">
        <v>33</v>
      </c>
      <c r="H350" t="s">
        <v>14</v>
      </c>
      <c r="I350">
        <v>9</v>
      </c>
      <c r="J350">
        <v>0.62500897</v>
      </c>
      <c r="K350">
        <v>0.62679249000000004</v>
      </c>
      <c r="L350">
        <v>-1.78352E-3</v>
      </c>
      <c r="M350">
        <v>-2.85359E-3</v>
      </c>
      <c r="N350">
        <v>46.769568999999997</v>
      </c>
      <c r="O350">
        <v>51.173744999999997</v>
      </c>
      <c r="P350">
        <v>1.155109E-2</v>
      </c>
      <c r="Q350">
        <v>-2.0783369999999999E-2</v>
      </c>
      <c r="R350">
        <v>-1.658683E-2</v>
      </c>
      <c r="S350">
        <v>-7.8409199999999995E-3</v>
      </c>
      <c r="T350">
        <v>-1.78352E-3</v>
      </c>
      <c r="U350">
        <v>4.2738799999999999E-3</v>
      </c>
      <c r="V350">
        <v>1.30198E-2</v>
      </c>
      <c r="W350">
        <v>1.7216329999999998E-2</v>
      </c>
    </row>
    <row r="351" spans="1:23" x14ac:dyDescent="0.2">
      <c r="A351" t="s">
        <v>6007</v>
      </c>
      <c r="B351" t="s">
        <v>57</v>
      </c>
      <c r="C351" t="s">
        <v>58</v>
      </c>
      <c r="D351" t="s">
        <v>25</v>
      </c>
      <c r="E351" t="s">
        <v>5652</v>
      </c>
      <c r="F351" t="s">
        <v>63</v>
      </c>
      <c r="G351" t="s">
        <v>33</v>
      </c>
      <c r="H351" t="s">
        <v>15</v>
      </c>
      <c r="I351">
        <v>17</v>
      </c>
      <c r="J351">
        <v>0.70108011000000003</v>
      </c>
      <c r="K351">
        <v>0.69138770000000005</v>
      </c>
      <c r="L351">
        <v>9.6924100000000003E-3</v>
      </c>
      <c r="M351">
        <v>1.3824970000000001E-2</v>
      </c>
      <c r="N351">
        <v>59.325133000000001</v>
      </c>
      <c r="O351">
        <v>51.173744999999997</v>
      </c>
      <c r="P351">
        <v>1.2662349999999999E-2</v>
      </c>
      <c r="Q351">
        <v>-1.1135300000000001E-2</v>
      </c>
      <c r="R351">
        <v>-6.5350499999999997E-3</v>
      </c>
      <c r="S351">
        <v>3.0522700000000002E-3</v>
      </c>
      <c r="T351">
        <v>9.6924100000000003E-3</v>
      </c>
      <c r="U351">
        <v>1.6332550000000001E-2</v>
      </c>
      <c r="V351">
        <v>2.5919870000000001E-2</v>
      </c>
      <c r="W351">
        <v>3.0520129999999999E-2</v>
      </c>
    </row>
    <row r="352" spans="1:23" x14ac:dyDescent="0.2">
      <c r="A352" t="s">
        <v>6008</v>
      </c>
      <c r="B352" t="s">
        <v>57</v>
      </c>
      <c r="C352" t="s">
        <v>58</v>
      </c>
      <c r="D352" t="s">
        <v>25</v>
      </c>
      <c r="E352" t="s">
        <v>5652</v>
      </c>
      <c r="F352" t="s">
        <v>63</v>
      </c>
      <c r="G352" t="s">
        <v>33</v>
      </c>
      <c r="H352" t="s">
        <v>15</v>
      </c>
      <c r="I352">
        <v>18</v>
      </c>
      <c r="J352">
        <v>0.93292103000000004</v>
      </c>
      <c r="K352" s="1">
        <v>0.92544446000000002</v>
      </c>
      <c r="L352">
        <v>7.47658E-3</v>
      </c>
      <c r="M352">
        <v>8.0141599999999993E-3</v>
      </c>
      <c r="N352">
        <v>57.150782999999997</v>
      </c>
      <c r="O352">
        <v>51.173744999999997</v>
      </c>
      <c r="P352">
        <v>1.142632E-2</v>
      </c>
      <c r="Q352">
        <v>-1.131805E-2</v>
      </c>
      <c r="R352">
        <v>-7.1668499999999998E-3</v>
      </c>
      <c r="S352">
        <v>1.4846099999999999E-3</v>
      </c>
      <c r="T352">
        <v>7.47658E-3</v>
      </c>
      <c r="U352">
        <v>1.3468549999999999E-2</v>
      </c>
      <c r="V352">
        <v>2.2120000000000001E-2</v>
      </c>
      <c r="W352">
        <v>2.627121E-2</v>
      </c>
    </row>
    <row r="353" spans="1:23" x14ac:dyDescent="0.2">
      <c r="A353" t="s">
        <v>6009</v>
      </c>
      <c r="B353" t="s">
        <v>57</v>
      </c>
      <c r="C353" t="s">
        <v>58</v>
      </c>
      <c r="D353" t="s">
        <v>25</v>
      </c>
      <c r="E353" t="s">
        <v>5652</v>
      </c>
      <c r="F353" t="s">
        <v>63</v>
      </c>
      <c r="G353" t="s">
        <v>33</v>
      </c>
      <c r="H353" t="s">
        <v>15</v>
      </c>
      <c r="I353">
        <v>19</v>
      </c>
      <c r="J353">
        <v>0.99878420000000001</v>
      </c>
      <c r="K353">
        <v>0.99857507000000001</v>
      </c>
      <c r="L353">
        <v>2.0913E-4</v>
      </c>
      <c r="M353">
        <v>2.0938E-4</v>
      </c>
      <c r="N353">
        <v>55.200403000000001</v>
      </c>
      <c r="O353">
        <v>51.173744999999997</v>
      </c>
      <c r="P353">
        <v>1.1559089999999999E-2</v>
      </c>
      <c r="Q353">
        <v>-1.8803879999999999E-2</v>
      </c>
      <c r="R353">
        <v>-1.460444E-2</v>
      </c>
      <c r="S353">
        <v>-5.8524600000000003E-3</v>
      </c>
      <c r="T353">
        <v>2.0913E-4</v>
      </c>
      <c r="U353">
        <v>6.2707199999999996E-3</v>
      </c>
      <c r="V353">
        <v>1.50227E-2</v>
      </c>
      <c r="W353">
        <v>1.9222139999999999E-2</v>
      </c>
    </row>
    <row r="354" spans="1:23" x14ac:dyDescent="0.2">
      <c r="A354" t="s">
        <v>6010</v>
      </c>
      <c r="B354" t="s">
        <v>57</v>
      </c>
      <c r="C354" t="s">
        <v>58</v>
      </c>
      <c r="D354" t="s">
        <v>25</v>
      </c>
      <c r="E354" t="s">
        <v>5652</v>
      </c>
      <c r="F354" t="s">
        <v>63</v>
      </c>
      <c r="G354" t="s">
        <v>33</v>
      </c>
      <c r="H354" t="s">
        <v>15</v>
      </c>
      <c r="I354">
        <v>20</v>
      </c>
      <c r="J354">
        <v>0.98818722999999997</v>
      </c>
      <c r="K354">
        <v>0.98564355999999997</v>
      </c>
      <c r="L354">
        <v>2.54367E-3</v>
      </c>
      <c r="M354">
        <v>2.5740799999999999E-3</v>
      </c>
      <c r="N354">
        <v>53.8095</v>
      </c>
      <c r="O354">
        <v>51.173744999999997</v>
      </c>
      <c r="P354">
        <v>9.0879800000000007E-3</v>
      </c>
      <c r="Q354">
        <v>-1.2404719999999999E-2</v>
      </c>
      <c r="R354">
        <v>-9.1030399999999997E-3</v>
      </c>
      <c r="S354">
        <v>-2.22207E-3</v>
      </c>
      <c r="T354">
        <v>2.54367E-3</v>
      </c>
      <c r="U354">
        <v>7.3094099999999997E-3</v>
      </c>
      <c r="V354">
        <v>1.4190380000000001E-2</v>
      </c>
      <c r="W354">
        <v>1.749206E-2</v>
      </c>
    </row>
    <row r="355" spans="1:23" x14ac:dyDescent="0.2">
      <c r="A355" t="s">
        <v>6011</v>
      </c>
      <c r="B355" t="s">
        <v>57</v>
      </c>
      <c r="C355" t="s">
        <v>58</v>
      </c>
      <c r="D355" t="s">
        <v>25</v>
      </c>
      <c r="E355" t="s">
        <v>5652</v>
      </c>
      <c r="F355" t="s">
        <v>63</v>
      </c>
      <c r="G355" t="s">
        <v>33</v>
      </c>
      <c r="H355" t="s">
        <v>15</v>
      </c>
      <c r="I355">
        <v>21</v>
      </c>
      <c r="J355">
        <v>0.95545939000000002</v>
      </c>
      <c r="K355" s="1">
        <v>0.95514790000000005</v>
      </c>
      <c r="L355">
        <v>3.1148999999999999E-4</v>
      </c>
      <c r="M355">
        <v>3.2601E-4</v>
      </c>
      <c r="N355">
        <v>52.927436</v>
      </c>
      <c r="O355">
        <v>51.173744999999997</v>
      </c>
      <c r="P355">
        <v>1.067827E-2</v>
      </c>
      <c r="Q355">
        <v>-1.7252710000000001E-2</v>
      </c>
      <c r="R355">
        <v>-1.337327E-2</v>
      </c>
      <c r="S355">
        <v>-5.2881999999999998E-3</v>
      </c>
      <c r="T355">
        <v>3.1148999999999999E-4</v>
      </c>
      <c r="U355">
        <v>5.9111800000000003E-3</v>
      </c>
      <c r="V355">
        <v>1.399625E-2</v>
      </c>
      <c r="W355">
        <v>1.787569E-2</v>
      </c>
    </row>
    <row r="356" spans="1:23" x14ac:dyDescent="0.2">
      <c r="A356" t="s">
        <v>6012</v>
      </c>
      <c r="B356" t="s">
        <v>57</v>
      </c>
      <c r="C356" t="s">
        <v>58</v>
      </c>
      <c r="D356" t="s">
        <v>25</v>
      </c>
      <c r="E356" t="s">
        <v>5652</v>
      </c>
      <c r="F356" t="s">
        <v>63</v>
      </c>
      <c r="G356" t="s">
        <v>33</v>
      </c>
      <c r="H356" t="s">
        <v>13</v>
      </c>
      <c r="I356">
        <v>1</v>
      </c>
      <c r="J356">
        <v>0.54778864000000005</v>
      </c>
      <c r="K356">
        <v>0.55569294000000002</v>
      </c>
      <c r="L356">
        <v>-7.9042999999999995E-3</v>
      </c>
      <c r="M356">
        <v>-1.442947E-2</v>
      </c>
      <c r="N356">
        <v>46.110604000000002</v>
      </c>
      <c r="O356">
        <v>51.173744999999997</v>
      </c>
      <c r="P356">
        <v>6.7855800000000003E-3</v>
      </c>
      <c r="Q356">
        <v>-1.9065579999999999E-2</v>
      </c>
      <c r="R356">
        <v>-1.6600360000000002E-2</v>
      </c>
      <c r="S356">
        <v>-1.146266E-2</v>
      </c>
      <c r="T356">
        <v>-7.9042999999999995E-3</v>
      </c>
      <c r="U356">
        <v>-4.3459400000000004E-3</v>
      </c>
      <c r="V356">
        <v>7.9177000000000002E-4</v>
      </c>
      <c r="W356">
        <v>3.25698E-3</v>
      </c>
    </row>
    <row r="357" spans="1:23" x14ac:dyDescent="0.2">
      <c r="A357" t="s">
        <v>6013</v>
      </c>
      <c r="B357" t="s">
        <v>57</v>
      </c>
      <c r="C357" t="s">
        <v>58</v>
      </c>
      <c r="D357" t="s">
        <v>25</v>
      </c>
      <c r="E357" t="s">
        <v>5652</v>
      </c>
      <c r="F357" t="s">
        <v>63</v>
      </c>
      <c r="G357" t="s">
        <v>33</v>
      </c>
      <c r="H357" t="s">
        <v>13</v>
      </c>
      <c r="I357">
        <v>2</v>
      </c>
      <c r="J357">
        <v>0.50496914000000004</v>
      </c>
      <c r="K357" s="1">
        <v>0.51238687999999999</v>
      </c>
      <c r="L357">
        <v>-7.4177399999999999E-3</v>
      </c>
      <c r="M357">
        <v>-1.4689489999999999E-2</v>
      </c>
      <c r="N357">
        <v>45.494328000000003</v>
      </c>
      <c r="O357">
        <v>51.173744999999997</v>
      </c>
      <c r="P357">
        <v>7.6414400000000002E-3</v>
      </c>
      <c r="Q357">
        <v>-1.9986779999999999E-2</v>
      </c>
      <c r="R357">
        <v>-1.7210630000000001E-2</v>
      </c>
      <c r="S357">
        <v>-1.142491E-2</v>
      </c>
      <c r="T357">
        <v>-7.4177399999999999E-3</v>
      </c>
      <c r="U357">
        <v>-3.4105699999999999E-3</v>
      </c>
      <c r="V357">
        <v>2.3751499999999999E-3</v>
      </c>
      <c r="W357">
        <v>5.1513000000000001E-3</v>
      </c>
    </row>
    <row r="358" spans="1:23" x14ac:dyDescent="0.2">
      <c r="A358" t="s">
        <v>6014</v>
      </c>
      <c r="B358" t="s">
        <v>57</v>
      </c>
      <c r="C358" t="s">
        <v>58</v>
      </c>
      <c r="D358" t="s">
        <v>25</v>
      </c>
      <c r="E358" t="s">
        <v>5652</v>
      </c>
      <c r="F358" t="s">
        <v>63</v>
      </c>
      <c r="G358" t="s">
        <v>33</v>
      </c>
      <c r="H358" t="s">
        <v>13</v>
      </c>
      <c r="I358">
        <v>3</v>
      </c>
      <c r="J358">
        <v>0.48319606999999998</v>
      </c>
      <c r="K358">
        <v>0.49134854</v>
      </c>
      <c r="L358">
        <v>-8.1524700000000002E-3</v>
      </c>
      <c r="M358">
        <v>-1.6871959999999998E-2</v>
      </c>
      <c r="N358">
        <v>44.989835999999997</v>
      </c>
      <c r="O358">
        <v>51.173744999999997</v>
      </c>
      <c r="P358">
        <v>8.3284399999999995E-3</v>
      </c>
      <c r="Q358">
        <v>-2.1851519999999999E-2</v>
      </c>
      <c r="R358">
        <v>-1.8825789999999998E-2</v>
      </c>
      <c r="S358">
        <v>-1.25199E-2</v>
      </c>
      <c r="T358">
        <v>-8.1524700000000002E-3</v>
      </c>
      <c r="U358">
        <v>-3.78503E-3</v>
      </c>
      <c r="V358">
        <v>2.5208499999999998E-3</v>
      </c>
      <c r="W358">
        <v>5.5465899999999997E-3</v>
      </c>
    </row>
    <row r="359" spans="1:23" x14ac:dyDescent="0.2">
      <c r="A359" t="s">
        <v>6015</v>
      </c>
      <c r="B359" t="s">
        <v>57</v>
      </c>
      <c r="C359" t="s">
        <v>58</v>
      </c>
      <c r="D359" t="s">
        <v>25</v>
      </c>
      <c r="E359" t="s">
        <v>5652</v>
      </c>
      <c r="F359" t="s">
        <v>63</v>
      </c>
      <c r="G359" t="s">
        <v>33</v>
      </c>
      <c r="H359" t="s">
        <v>13</v>
      </c>
      <c r="I359">
        <v>4</v>
      </c>
      <c r="J359">
        <v>0.47875391</v>
      </c>
      <c r="K359" s="1">
        <v>0.48575418999999997</v>
      </c>
      <c r="L359">
        <v>-7.0002800000000002E-3</v>
      </c>
      <c r="M359">
        <v>-1.462188E-2</v>
      </c>
      <c r="N359">
        <v>44.321061999999998</v>
      </c>
      <c r="O359">
        <v>51.173744999999997</v>
      </c>
      <c r="P359">
        <v>6.7390100000000001E-3</v>
      </c>
      <c r="Q359">
        <v>-1.8084969999999999E-2</v>
      </c>
      <c r="R359">
        <v>-1.5636669999999998E-2</v>
      </c>
      <c r="S359">
        <v>-1.053422E-2</v>
      </c>
      <c r="T359">
        <v>-7.0002800000000002E-3</v>
      </c>
      <c r="U359">
        <v>-3.46634E-3</v>
      </c>
      <c r="V359">
        <v>1.6361100000000001E-3</v>
      </c>
      <c r="W359">
        <v>4.0844000000000002E-3</v>
      </c>
    </row>
    <row r="360" spans="1:23" x14ac:dyDescent="0.2">
      <c r="A360" t="s">
        <v>6016</v>
      </c>
      <c r="B360" t="s">
        <v>57</v>
      </c>
      <c r="C360" t="s">
        <v>58</v>
      </c>
      <c r="D360" t="s">
        <v>25</v>
      </c>
      <c r="E360" t="s">
        <v>5652</v>
      </c>
      <c r="F360" t="s">
        <v>63</v>
      </c>
      <c r="G360" t="s">
        <v>33</v>
      </c>
      <c r="H360" t="s">
        <v>13</v>
      </c>
      <c r="I360">
        <v>5</v>
      </c>
      <c r="J360">
        <v>0.49490316000000001</v>
      </c>
      <c r="K360">
        <v>0.50246038000000004</v>
      </c>
      <c r="L360">
        <v>-7.5572199999999999E-3</v>
      </c>
      <c r="M360">
        <v>-1.52701E-2</v>
      </c>
      <c r="N360">
        <v>43.832394000000001</v>
      </c>
      <c r="O360">
        <v>51.173744999999997</v>
      </c>
      <c r="P360">
        <v>6.8731699999999996E-3</v>
      </c>
      <c r="Q360">
        <v>-1.886258E-2</v>
      </c>
      <c r="R360">
        <v>-1.6365540000000001E-2</v>
      </c>
      <c r="S360">
        <v>-1.1161509999999999E-2</v>
      </c>
      <c r="T360">
        <v>-7.5572199999999999E-3</v>
      </c>
      <c r="U360">
        <v>-3.9529300000000003E-3</v>
      </c>
      <c r="V360">
        <v>1.2511E-3</v>
      </c>
      <c r="W360">
        <v>3.7481300000000001E-3</v>
      </c>
    </row>
    <row r="361" spans="1:23" x14ac:dyDescent="0.2">
      <c r="A361" t="s">
        <v>6017</v>
      </c>
      <c r="B361" t="s">
        <v>57</v>
      </c>
      <c r="C361" t="s">
        <v>58</v>
      </c>
      <c r="D361" t="s">
        <v>25</v>
      </c>
      <c r="E361" t="s">
        <v>5652</v>
      </c>
      <c r="F361" t="s">
        <v>63</v>
      </c>
      <c r="G361" t="s">
        <v>33</v>
      </c>
      <c r="H361" t="s">
        <v>13</v>
      </c>
      <c r="I361">
        <v>6</v>
      </c>
      <c r="J361">
        <v>0.54937446999999995</v>
      </c>
      <c r="K361">
        <v>0.55430990999999996</v>
      </c>
      <c r="L361">
        <v>-4.9354500000000001E-3</v>
      </c>
      <c r="M361">
        <v>-8.9837600000000004E-3</v>
      </c>
      <c r="N361">
        <v>43.441108</v>
      </c>
      <c r="O361">
        <v>51.173744999999997</v>
      </c>
      <c r="P361">
        <v>8.3763399999999995E-3</v>
      </c>
      <c r="Q361">
        <v>-1.871329E-2</v>
      </c>
      <c r="R361">
        <v>-1.5670150000000001E-2</v>
      </c>
      <c r="S361">
        <v>-9.3279999999999995E-3</v>
      </c>
      <c r="T361">
        <v>-4.9354500000000001E-3</v>
      </c>
      <c r="U361">
        <v>-5.4288999999999997E-4</v>
      </c>
      <c r="V361">
        <v>5.7992599999999997E-3</v>
      </c>
      <c r="W361">
        <v>8.8424000000000003E-3</v>
      </c>
    </row>
    <row r="362" spans="1:23" x14ac:dyDescent="0.2">
      <c r="A362" t="s">
        <v>6018</v>
      </c>
      <c r="B362" t="s">
        <v>57</v>
      </c>
      <c r="C362" t="s">
        <v>58</v>
      </c>
      <c r="D362" t="s">
        <v>25</v>
      </c>
      <c r="E362" t="s">
        <v>5652</v>
      </c>
      <c r="F362" t="s">
        <v>63</v>
      </c>
      <c r="G362" t="s">
        <v>34</v>
      </c>
      <c r="H362" t="s">
        <v>14</v>
      </c>
      <c r="I362">
        <v>10</v>
      </c>
      <c r="J362">
        <v>0.51331298000000003</v>
      </c>
      <c r="K362">
        <v>0.51801638000000005</v>
      </c>
      <c r="L362">
        <v>-4.70339E-3</v>
      </c>
      <c r="M362">
        <v>-9.1628200000000003E-3</v>
      </c>
      <c r="N362">
        <v>49.914988999999998</v>
      </c>
      <c r="O362">
        <v>50.618907</v>
      </c>
      <c r="P362">
        <v>2.3249470000000001E-2</v>
      </c>
      <c r="Q362">
        <v>-4.2945369999999997E-2</v>
      </c>
      <c r="R362">
        <v>-3.4498790000000001E-2</v>
      </c>
      <c r="S362">
        <v>-1.6895429999999999E-2</v>
      </c>
      <c r="T362">
        <v>-4.70339E-3</v>
      </c>
      <c r="U362">
        <v>7.4886400000000004E-3</v>
      </c>
      <c r="V362">
        <v>2.5092E-2</v>
      </c>
      <c r="W362">
        <v>3.3538579999999998E-2</v>
      </c>
    </row>
    <row r="363" spans="1:23" x14ac:dyDescent="0.2">
      <c r="A363" t="s">
        <v>6019</v>
      </c>
      <c r="B363" t="s">
        <v>57</v>
      </c>
      <c r="C363" t="s">
        <v>58</v>
      </c>
      <c r="D363" t="s">
        <v>25</v>
      </c>
      <c r="E363" t="s">
        <v>5652</v>
      </c>
      <c r="F363" t="s">
        <v>63</v>
      </c>
      <c r="G363" t="s">
        <v>34</v>
      </c>
      <c r="H363" t="s">
        <v>14</v>
      </c>
      <c r="I363">
        <v>11</v>
      </c>
      <c r="J363">
        <v>0.45975599</v>
      </c>
      <c r="K363">
        <v>0.46277131999999999</v>
      </c>
      <c r="L363">
        <v>-3.01534E-3</v>
      </c>
      <c r="M363">
        <v>-6.5585599999999997E-3</v>
      </c>
      <c r="N363">
        <v>53.264504000000002</v>
      </c>
      <c r="O363">
        <v>50.618907</v>
      </c>
      <c r="P363">
        <v>2.675309E-2</v>
      </c>
      <c r="Q363">
        <v>-4.7020260000000001E-2</v>
      </c>
      <c r="R363">
        <v>-3.7300800000000002E-2</v>
      </c>
      <c r="S363">
        <v>-1.7044670000000001E-2</v>
      </c>
      <c r="T363">
        <v>-3.01534E-3</v>
      </c>
      <c r="U363">
        <v>1.1013999999999999E-2</v>
      </c>
      <c r="V363">
        <v>3.127013E-2</v>
      </c>
      <c r="W363">
        <v>4.0989589999999999E-2</v>
      </c>
    </row>
    <row r="364" spans="1:23" x14ac:dyDescent="0.2">
      <c r="A364" t="s">
        <v>6020</v>
      </c>
      <c r="B364" t="s">
        <v>57</v>
      </c>
      <c r="C364" t="s">
        <v>58</v>
      </c>
      <c r="D364" t="s">
        <v>25</v>
      </c>
      <c r="E364" t="s">
        <v>5652</v>
      </c>
      <c r="F364" t="s">
        <v>63</v>
      </c>
      <c r="G364" t="s">
        <v>34</v>
      </c>
      <c r="H364" t="s">
        <v>14</v>
      </c>
      <c r="I364">
        <v>12</v>
      </c>
      <c r="J364">
        <v>0.43564817</v>
      </c>
      <c r="K364">
        <v>0.43791585</v>
      </c>
      <c r="L364">
        <v>-2.2676800000000002E-3</v>
      </c>
      <c r="M364">
        <v>-5.2053000000000004E-3</v>
      </c>
      <c r="N364">
        <v>55.272359000000002</v>
      </c>
      <c r="O364">
        <v>50.618907</v>
      </c>
      <c r="P364">
        <v>2.5031109999999999E-2</v>
      </c>
      <c r="Q364">
        <v>-4.3440180000000002E-2</v>
      </c>
      <c r="R364">
        <v>-3.4346330000000001E-2</v>
      </c>
      <c r="S364">
        <v>-1.5394E-2</v>
      </c>
      <c r="T364">
        <v>-2.2676800000000002E-3</v>
      </c>
      <c r="U364">
        <v>1.0858639999999999E-2</v>
      </c>
      <c r="V364">
        <v>2.9810969999999999E-2</v>
      </c>
      <c r="W364">
        <v>3.890482E-2</v>
      </c>
    </row>
    <row r="365" spans="1:23" x14ac:dyDescent="0.2">
      <c r="A365" t="s">
        <v>6021</v>
      </c>
      <c r="B365" t="s">
        <v>57</v>
      </c>
      <c r="C365" t="s">
        <v>58</v>
      </c>
      <c r="D365" t="s">
        <v>25</v>
      </c>
      <c r="E365" t="s">
        <v>5652</v>
      </c>
      <c r="F365" t="s">
        <v>63</v>
      </c>
      <c r="G365" t="s">
        <v>34</v>
      </c>
      <c r="H365" t="s">
        <v>14</v>
      </c>
      <c r="I365">
        <v>13</v>
      </c>
      <c r="J365">
        <v>0.42444780999999998</v>
      </c>
      <c r="K365">
        <v>0.42836554999999998</v>
      </c>
      <c r="L365">
        <v>-3.9177400000000003E-3</v>
      </c>
      <c r="M365">
        <v>-9.2302100000000008E-3</v>
      </c>
      <c r="N365">
        <v>56.206561000000001</v>
      </c>
      <c r="O365">
        <v>50.618907</v>
      </c>
      <c r="P365">
        <v>2.465208E-2</v>
      </c>
      <c r="Q365">
        <v>-4.4466810000000002E-2</v>
      </c>
      <c r="R365">
        <v>-3.5510649999999998E-2</v>
      </c>
      <c r="S365">
        <v>-1.6845300000000001E-2</v>
      </c>
      <c r="T365">
        <v>-3.9177400000000003E-3</v>
      </c>
      <c r="U365">
        <v>9.00982E-3</v>
      </c>
      <c r="V365">
        <v>2.7675169999999999E-2</v>
      </c>
      <c r="W365">
        <v>3.6631320000000002E-2</v>
      </c>
    </row>
    <row r="366" spans="1:23" x14ac:dyDescent="0.2">
      <c r="A366" t="s">
        <v>6022</v>
      </c>
      <c r="B366" t="s">
        <v>57</v>
      </c>
      <c r="C366" t="s">
        <v>58</v>
      </c>
      <c r="D366" t="s">
        <v>25</v>
      </c>
      <c r="E366" t="s">
        <v>5652</v>
      </c>
      <c r="F366" t="s">
        <v>63</v>
      </c>
      <c r="G366" t="s">
        <v>34</v>
      </c>
      <c r="H366" t="s">
        <v>14</v>
      </c>
      <c r="I366">
        <v>14</v>
      </c>
      <c r="J366">
        <v>0.42576839999999999</v>
      </c>
      <c r="K366">
        <v>0.42629205999999997</v>
      </c>
      <c r="L366">
        <v>-5.2364999999999996E-4</v>
      </c>
      <c r="M366">
        <v>-1.2299100000000001E-3</v>
      </c>
      <c r="N366">
        <v>56.048180000000002</v>
      </c>
      <c r="O366">
        <v>50.618907</v>
      </c>
      <c r="P366">
        <v>2.762759E-2</v>
      </c>
      <c r="Q366">
        <v>-4.5967000000000001E-2</v>
      </c>
      <c r="R366">
        <v>-3.5929839999999998E-2</v>
      </c>
      <c r="S366">
        <v>-1.501158E-2</v>
      </c>
      <c r="T366">
        <v>-5.2364999999999996E-4</v>
      </c>
      <c r="U366">
        <v>1.3964270000000001E-2</v>
      </c>
      <c r="V366">
        <v>3.4882530000000002E-2</v>
      </c>
      <c r="W366">
        <v>4.4919689999999998E-2</v>
      </c>
    </row>
    <row r="367" spans="1:23" x14ac:dyDescent="0.2">
      <c r="A367" t="s">
        <v>6023</v>
      </c>
      <c r="B367" t="s">
        <v>57</v>
      </c>
      <c r="C367" t="s">
        <v>58</v>
      </c>
      <c r="D367" t="s">
        <v>25</v>
      </c>
      <c r="E367" t="s">
        <v>5652</v>
      </c>
      <c r="F367" t="s">
        <v>63</v>
      </c>
      <c r="G367" t="s">
        <v>34</v>
      </c>
      <c r="H367" t="s">
        <v>14</v>
      </c>
      <c r="I367">
        <v>15</v>
      </c>
      <c r="J367">
        <v>0.44280360000000002</v>
      </c>
      <c r="K367">
        <v>0.44171240000000001</v>
      </c>
      <c r="L367">
        <v>1.09121E-3</v>
      </c>
      <c r="M367">
        <v>2.4643099999999999E-3</v>
      </c>
      <c r="N367">
        <v>56.077047</v>
      </c>
      <c r="O367">
        <v>50.618907</v>
      </c>
      <c r="P367">
        <v>2.1898379999999999E-2</v>
      </c>
      <c r="Q367">
        <v>-3.4928420000000002E-2</v>
      </c>
      <c r="R367">
        <v>-2.6972699999999999E-2</v>
      </c>
      <c r="S367">
        <v>-1.039231E-2</v>
      </c>
      <c r="T367">
        <v>1.09121E-3</v>
      </c>
      <c r="U367">
        <v>1.2574729999999999E-2</v>
      </c>
      <c r="V367">
        <v>2.9155110000000001E-2</v>
      </c>
      <c r="W367">
        <v>3.7110829999999997E-2</v>
      </c>
    </row>
    <row r="368" spans="1:23" x14ac:dyDescent="0.2">
      <c r="A368" t="s">
        <v>6024</v>
      </c>
      <c r="B368" t="s">
        <v>57</v>
      </c>
      <c r="C368" t="s">
        <v>58</v>
      </c>
      <c r="D368" t="s">
        <v>25</v>
      </c>
      <c r="E368" t="s">
        <v>5652</v>
      </c>
      <c r="F368" t="s">
        <v>63</v>
      </c>
      <c r="G368" t="s">
        <v>34</v>
      </c>
      <c r="H368" t="s">
        <v>14</v>
      </c>
      <c r="I368">
        <v>16</v>
      </c>
      <c r="J368">
        <v>0.50448654000000004</v>
      </c>
      <c r="K368" s="1">
        <v>0.50170800000000004</v>
      </c>
      <c r="L368">
        <v>2.7785399999999999E-3</v>
      </c>
      <c r="M368">
        <v>5.5076500000000002E-3</v>
      </c>
      <c r="N368" s="1">
        <v>55.993552000000001</v>
      </c>
      <c r="O368">
        <v>50.618907</v>
      </c>
      <c r="P368">
        <v>1.7341909999999999E-2</v>
      </c>
      <c r="Q368">
        <v>-2.5746359999999999E-2</v>
      </c>
      <c r="R368">
        <v>-1.944601E-2</v>
      </c>
      <c r="S368">
        <v>-6.3155700000000004E-3</v>
      </c>
      <c r="T368">
        <v>2.7785399999999999E-3</v>
      </c>
      <c r="U368">
        <v>1.187264E-2</v>
      </c>
      <c r="V368">
        <v>2.5003089999999999E-2</v>
      </c>
      <c r="W368">
        <v>3.1303440000000002E-2</v>
      </c>
    </row>
    <row r="369" spans="1:23" x14ac:dyDescent="0.2">
      <c r="A369" t="s">
        <v>6025</v>
      </c>
      <c r="B369" t="s">
        <v>57</v>
      </c>
      <c r="C369" t="s">
        <v>58</v>
      </c>
      <c r="D369" t="s">
        <v>25</v>
      </c>
      <c r="E369" t="s">
        <v>5652</v>
      </c>
      <c r="F369" t="s">
        <v>63</v>
      </c>
      <c r="G369" t="s">
        <v>34</v>
      </c>
      <c r="H369" t="s">
        <v>14</v>
      </c>
      <c r="I369">
        <v>22</v>
      </c>
      <c r="J369">
        <v>0.81200019999999995</v>
      </c>
      <c r="K369">
        <v>0.81805863999999995</v>
      </c>
      <c r="L369">
        <v>-6.0584499999999999E-3</v>
      </c>
      <c r="M369">
        <v>-7.4611399999999998E-3</v>
      </c>
      <c r="N369">
        <v>46.878653</v>
      </c>
      <c r="O369">
        <v>50.618907</v>
      </c>
      <c r="P369">
        <v>9.9621099999999997E-3</v>
      </c>
      <c r="Q369">
        <v>-2.244467E-2</v>
      </c>
      <c r="R369">
        <v>-1.8825410000000001E-2</v>
      </c>
      <c r="S369">
        <v>-1.128259E-2</v>
      </c>
      <c r="T369">
        <v>-6.0584499999999999E-3</v>
      </c>
      <c r="U369">
        <v>-8.3431E-4</v>
      </c>
      <c r="V369">
        <v>6.70851E-3</v>
      </c>
      <c r="W369">
        <v>1.032777E-2</v>
      </c>
    </row>
    <row r="370" spans="1:23" x14ac:dyDescent="0.2">
      <c r="A370" t="s">
        <v>6026</v>
      </c>
      <c r="B370" t="s">
        <v>57</v>
      </c>
      <c r="C370" t="s">
        <v>58</v>
      </c>
      <c r="D370" t="s">
        <v>25</v>
      </c>
      <c r="E370" t="s">
        <v>5652</v>
      </c>
      <c r="F370" t="s">
        <v>63</v>
      </c>
      <c r="G370" t="s">
        <v>34</v>
      </c>
      <c r="H370" t="s">
        <v>14</v>
      </c>
      <c r="I370">
        <v>23</v>
      </c>
      <c r="J370">
        <v>0.70590120000000001</v>
      </c>
      <c r="K370">
        <v>0.71334131000000001</v>
      </c>
      <c r="L370">
        <v>-7.4401099999999998E-3</v>
      </c>
      <c r="M370">
        <v>-1.053988E-2</v>
      </c>
      <c r="N370">
        <v>45.733190999999998</v>
      </c>
      <c r="O370">
        <v>50.618907</v>
      </c>
      <c r="P370">
        <v>7.8996699999999993E-3</v>
      </c>
      <c r="Q370">
        <v>-2.043391E-2</v>
      </c>
      <c r="R370">
        <v>-1.7563949999999998E-2</v>
      </c>
      <c r="S370">
        <v>-1.15827E-2</v>
      </c>
      <c r="T370">
        <v>-7.4401099999999998E-3</v>
      </c>
      <c r="U370">
        <v>-3.29752E-3</v>
      </c>
      <c r="V370">
        <v>2.6837200000000001E-3</v>
      </c>
      <c r="W370">
        <v>5.5536800000000001E-3</v>
      </c>
    </row>
    <row r="371" spans="1:23" x14ac:dyDescent="0.2">
      <c r="A371" t="s">
        <v>6027</v>
      </c>
      <c r="B371" t="s">
        <v>57</v>
      </c>
      <c r="C371" t="s">
        <v>58</v>
      </c>
      <c r="D371" t="s">
        <v>25</v>
      </c>
      <c r="E371" t="s">
        <v>5652</v>
      </c>
      <c r="F371" t="s">
        <v>63</v>
      </c>
      <c r="G371" t="s">
        <v>34</v>
      </c>
      <c r="H371" t="s">
        <v>14</v>
      </c>
      <c r="I371">
        <v>24</v>
      </c>
      <c r="J371">
        <v>0.60349385</v>
      </c>
      <c r="K371">
        <v>0.60960331000000001</v>
      </c>
      <c r="L371">
        <v>-6.1094499999999998E-3</v>
      </c>
      <c r="M371">
        <v>-1.0123470000000001E-2</v>
      </c>
      <c r="N371">
        <v>44.153443000000003</v>
      </c>
      <c r="O371">
        <v>50.618907</v>
      </c>
      <c r="P371">
        <v>8.5048099999999998E-3</v>
      </c>
      <c r="Q371">
        <v>-2.0098620000000001E-2</v>
      </c>
      <c r="R371">
        <v>-1.7008800000000001E-2</v>
      </c>
      <c r="S371">
        <v>-1.056938E-2</v>
      </c>
      <c r="T371">
        <v>-6.1094499999999998E-3</v>
      </c>
      <c r="U371">
        <v>-1.64953E-3</v>
      </c>
      <c r="V371">
        <v>4.7898899999999998E-3</v>
      </c>
      <c r="W371">
        <v>7.8797099999999998E-3</v>
      </c>
    </row>
    <row r="372" spans="1:23" x14ac:dyDescent="0.2">
      <c r="A372" t="s">
        <v>6028</v>
      </c>
      <c r="B372" t="s">
        <v>57</v>
      </c>
      <c r="C372" t="s">
        <v>58</v>
      </c>
      <c r="D372" t="s">
        <v>25</v>
      </c>
      <c r="E372" t="s">
        <v>5652</v>
      </c>
      <c r="F372" t="s">
        <v>63</v>
      </c>
      <c r="G372" t="s">
        <v>34</v>
      </c>
      <c r="H372" t="s">
        <v>14</v>
      </c>
      <c r="I372">
        <v>7</v>
      </c>
      <c r="J372">
        <v>0.66859665000000001</v>
      </c>
      <c r="K372">
        <v>0.67240882999999996</v>
      </c>
      <c r="L372">
        <v>-3.8121800000000001E-3</v>
      </c>
      <c r="M372">
        <v>-5.7017700000000001E-3</v>
      </c>
      <c r="N372">
        <v>44.494931999999999</v>
      </c>
      <c r="O372">
        <v>50.618907</v>
      </c>
      <c r="P372">
        <v>8.6634999999999993E-3</v>
      </c>
      <c r="Q372">
        <v>-1.8062379999999999E-2</v>
      </c>
      <c r="R372">
        <v>-1.491491E-2</v>
      </c>
      <c r="S372">
        <v>-8.3553299999999994E-3</v>
      </c>
      <c r="T372">
        <v>-3.8121800000000001E-3</v>
      </c>
      <c r="U372">
        <v>7.3096000000000001E-4</v>
      </c>
      <c r="V372">
        <v>7.2905499999999998E-3</v>
      </c>
      <c r="W372">
        <v>1.0438009999999999E-2</v>
      </c>
    </row>
    <row r="373" spans="1:23" x14ac:dyDescent="0.2">
      <c r="A373" t="s">
        <v>6029</v>
      </c>
      <c r="B373" t="s">
        <v>57</v>
      </c>
      <c r="C373" t="s">
        <v>58</v>
      </c>
      <c r="D373" t="s">
        <v>25</v>
      </c>
      <c r="E373" t="s">
        <v>5652</v>
      </c>
      <c r="F373" t="s">
        <v>63</v>
      </c>
      <c r="G373" t="s">
        <v>34</v>
      </c>
      <c r="H373" t="s">
        <v>14</v>
      </c>
      <c r="I373">
        <v>8</v>
      </c>
      <c r="J373">
        <v>0.67512243999999999</v>
      </c>
      <c r="K373">
        <v>0.67916487000000003</v>
      </c>
      <c r="L373">
        <v>-4.0424299999999996E-3</v>
      </c>
      <c r="M373">
        <v>-5.9877000000000003E-3</v>
      </c>
      <c r="N373">
        <v>43.650274000000003</v>
      </c>
      <c r="O373">
        <v>50.618907</v>
      </c>
      <c r="P373">
        <v>9.1354100000000001E-3</v>
      </c>
      <c r="Q373">
        <v>-1.906884E-2</v>
      </c>
      <c r="R373">
        <v>-1.5749929999999999E-2</v>
      </c>
      <c r="S373">
        <v>-8.8330400000000003E-3</v>
      </c>
      <c r="T373">
        <v>-4.0424299999999996E-3</v>
      </c>
      <c r="U373">
        <v>7.4817999999999998E-4</v>
      </c>
      <c r="V373">
        <v>7.6650700000000004E-3</v>
      </c>
      <c r="W373">
        <v>1.0983980000000001E-2</v>
      </c>
    </row>
    <row r="374" spans="1:23" x14ac:dyDescent="0.2">
      <c r="A374" t="s">
        <v>6030</v>
      </c>
      <c r="B374" t="s">
        <v>57</v>
      </c>
      <c r="C374" t="s">
        <v>58</v>
      </c>
      <c r="D374" t="s">
        <v>25</v>
      </c>
      <c r="E374" t="s">
        <v>5652</v>
      </c>
      <c r="F374" t="s">
        <v>63</v>
      </c>
      <c r="G374" t="s">
        <v>34</v>
      </c>
      <c r="H374" t="s">
        <v>14</v>
      </c>
      <c r="I374">
        <v>9</v>
      </c>
      <c r="J374">
        <v>0.59259459000000003</v>
      </c>
      <c r="K374">
        <v>0.59814286000000005</v>
      </c>
      <c r="L374">
        <v>-5.5482600000000002E-3</v>
      </c>
      <c r="M374">
        <v>-9.3626600000000001E-3</v>
      </c>
      <c r="N374">
        <v>45.956819000000003</v>
      </c>
      <c r="O374">
        <v>50.618907</v>
      </c>
      <c r="P374">
        <v>1.155109E-2</v>
      </c>
      <c r="Q374">
        <v>-2.4548110000000001E-2</v>
      </c>
      <c r="R374">
        <v>-2.0351580000000001E-2</v>
      </c>
      <c r="S374">
        <v>-1.160566E-2</v>
      </c>
      <c r="T374">
        <v>-5.5482600000000002E-3</v>
      </c>
      <c r="U374">
        <v>5.0913E-4</v>
      </c>
      <c r="V374">
        <v>9.2550500000000008E-3</v>
      </c>
      <c r="W374">
        <v>1.3451589999999999E-2</v>
      </c>
    </row>
    <row r="375" spans="1:23" x14ac:dyDescent="0.2">
      <c r="A375" t="s">
        <v>6031</v>
      </c>
      <c r="B375" t="s">
        <v>57</v>
      </c>
      <c r="C375" t="s">
        <v>58</v>
      </c>
      <c r="D375" t="s">
        <v>25</v>
      </c>
      <c r="E375" t="s">
        <v>5652</v>
      </c>
      <c r="F375" t="s">
        <v>63</v>
      </c>
      <c r="G375" t="s">
        <v>34</v>
      </c>
      <c r="H375" t="s">
        <v>15</v>
      </c>
      <c r="I375">
        <v>17</v>
      </c>
      <c r="J375">
        <v>0.60684883999999994</v>
      </c>
      <c r="K375">
        <v>0.60234072000000005</v>
      </c>
      <c r="L375">
        <v>4.50812E-3</v>
      </c>
      <c r="M375">
        <v>7.4287299999999997E-3</v>
      </c>
      <c r="N375">
        <v>55.010927000000002</v>
      </c>
      <c r="O375">
        <v>50.618907</v>
      </c>
      <c r="P375">
        <v>1.2662349999999999E-2</v>
      </c>
      <c r="Q375">
        <v>-1.63196E-2</v>
      </c>
      <c r="R375">
        <v>-1.171934E-2</v>
      </c>
      <c r="S375">
        <v>-2.13203E-3</v>
      </c>
      <c r="T375">
        <v>4.50812E-3</v>
      </c>
      <c r="U375">
        <v>1.114826E-2</v>
      </c>
      <c r="V375">
        <v>2.0735569999999998E-2</v>
      </c>
      <c r="W375">
        <v>2.533583E-2</v>
      </c>
    </row>
    <row r="376" spans="1:23" x14ac:dyDescent="0.2">
      <c r="A376" t="s">
        <v>6032</v>
      </c>
      <c r="B376" t="s">
        <v>57</v>
      </c>
      <c r="C376" t="s">
        <v>58</v>
      </c>
      <c r="D376" t="s">
        <v>25</v>
      </c>
      <c r="E376" t="s">
        <v>5652</v>
      </c>
      <c r="F376" t="s">
        <v>63</v>
      </c>
      <c r="G376" t="s">
        <v>34</v>
      </c>
      <c r="H376" t="s">
        <v>15</v>
      </c>
      <c r="I376">
        <v>18</v>
      </c>
      <c r="J376">
        <v>0.78513672999999995</v>
      </c>
      <c r="K376">
        <v>0.78215900000000005</v>
      </c>
      <c r="L376">
        <v>2.97774E-3</v>
      </c>
      <c r="M376">
        <v>3.79263E-3</v>
      </c>
      <c r="N376">
        <v>53.852732000000003</v>
      </c>
      <c r="O376">
        <v>50.618907</v>
      </c>
      <c r="P376">
        <v>1.142632E-2</v>
      </c>
      <c r="Q376">
        <v>-1.581689E-2</v>
      </c>
      <c r="R376">
        <v>-1.1665689999999999E-2</v>
      </c>
      <c r="S376">
        <v>-3.0142300000000001E-3</v>
      </c>
      <c r="T376">
        <v>2.97774E-3</v>
      </c>
      <c r="U376">
        <v>8.9697100000000005E-3</v>
      </c>
      <c r="V376">
        <v>1.762116E-2</v>
      </c>
      <c r="W376">
        <v>2.1772369999999999E-2</v>
      </c>
    </row>
    <row r="377" spans="1:23" x14ac:dyDescent="0.2">
      <c r="A377" t="s">
        <v>6033</v>
      </c>
      <c r="B377" t="s">
        <v>57</v>
      </c>
      <c r="C377" t="s">
        <v>58</v>
      </c>
      <c r="D377" t="s">
        <v>25</v>
      </c>
      <c r="E377" t="s">
        <v>5652</v>
      </c>
      <c r="F377" t="s">
        <v>63</v>
      </c>
      <c r="G377" t="s">
        <v>34</v>
      </c>
      <c r="H377" t="s">
        <v>15</v>
      </c>
      <c r="I377">
        <v>19</v>
      </c>
      <c r="J377">
        <v>0.90909985999999998</v>
      </c>
      <c r="K377">
        <v>0.90869692000000002</v>
      </c>
      <c r="L377">
        <v>4.0293000000000002E-4</v>
      </c>
      <c r="M377">
        <v>4.4321999999999997E-4</v>
      </c>
      <c r="N377">
        <v>51.679028000000002</v>
      </c>
      <c r="O377">
        <v>50.618907</v>
      </c>
      <c r="P377">
        <v>1.1559089999999999E-2</v>
      </c>
      <c r="Q377">
        <v>-1.8610080000000001E-2</v>
      </c>
      <c r="R377">
        <v>-1.4410640000000001E-2</v>
      </c>
      <c r="S377">
        <v>-5.6586600000000003E-3</v>
      </c>
      <c r="T377">
        <v>4.0293000000000002E-4</v>
      </c>
      <c r="U377">
        <v>6.4645299999999996E-3</v>
      </c>
      <c r="V377">
        <v>1.5216500000000001E-2</v>
      </c>
      <c r="W377">
        <v>1.9415950000000001E-2</v>
      </c>
    </row>
    <row r="378" spans="1:23" x14ac:dyDescent="0.2">
      <c r="A378" t="s">
        <v>6034</v>
      </c>
      <c r="B378" t="s">
        <v>57</v>
      </c>
      <c r="C378" t="s">
        <v>58</v>
      </c>
      <c r="D378" t="s">
        <v>25</v>
      </c>
      <c r="E378" t="s">
        <v>5652</v>
      </c>
      <c r="F378" t="s">
        <v>63</v>
      </c>
      <c r="G378" t="s">
        <v>34</v>
      </c>
      <c r="H378" t="s">
        <v>15</v>
      </c>
      <c r="I378">
        <v>20</v>
      </c>
      <c r="J378">
        <v>0.90977918000000002</v>
      </c>
      <c r="K378">
        <v>0.91078698000000002</v>
      </c>
      <c r="L378">
        <v>-1.0077899999999999E-3</v>
      </c>
      <c r="M378">
        <v>-1.1077299999999999E-3</v>
      </c>
      <c r="N378">
        <v>50.551369999999999</v>
      </c>
      <c r="O378">
        <v>50.618907</v>
      </c>
      <c r="P378">
        <v>9.0879800000000007E-3</v>
      </c>
      <c r="Q378">
        <v>-1.595618E-2</v>
      </c>
      <c r="R378">
        <v>-1.2654500000000001E-2</v>
      </c>
      <c r="S378">
        <v>-5.7735299999999998E-3</v>
      </c>
      <c r="T378">
        <v>-1.0077899999999999E-3</v>
      </c>
      <c r="U378">
        <v>3.7579499999999999E-3</v>
      </c>
      <c r="V378">
        <v>1.063892E-2</v>
      </c>
      <c r="W378">
        <v>1.3940599999999999E-2</v>
      </c>
    </row>
    <row r="379" spans="1:23" x14ac:dyDescent="0.2">
      <c r="A379" t="s">
        <v>6035</v>
      </c>
      <c r="B379" t="s">
        <v>57</v>
      </c>
      <c r="C379" t="s">
        <v>58</v>
      </c>
      <c r="D379" t="s">
        <v>25</v>
      </c>
      <c r="E379" t="s">
        <v>5652</v>
      </c>
      <c r="F379" t="s">
        <v>63</v>
      </c>
      <c r="G379" t="s">
        <v>34</v>
      </c>
      <c r="H379" t="s">
        <v>15</v>
      </c>
      <c r="I379">
        <v>21</v>
      </c>
      <c r="J379">
        <v>0.87932946999999995</v>
      </c>
      <c r="K379">
        <v>0.88262028999999997</v>
      </c>
      <c r="L379">
        <v>-3.2908299999999998E-3</v>
      </c>
      <c r="M379">
        <v>-3.7424300000000001E-3</v>
      </c>
      <c r="N379">
        <v>48.648746000000003</v>
      </c>
      <c r="O379">
        <v>50.618907</v>
      </c>
      <c r="P379">
        <v>1.067827E-2</v>
      </c>
      <c r="Q379">
        <v>-2.0855019999999998E-2</v>
      </c>
      <c r="R379">
        <v>-1.6975580000000001E-2</v>
      </c>
      <c r="S379">
        <v>-8.8905200000000007E-3</v>
      </c>
      <c r="T379">
        <v>-3.2908299999999998E-3</v>
      </c>
      <c r="U379">
        <v>2.3088700000000002E-3</v>
      </c>
      <c r="V379">
        <v>1.0393929999999999E-2</v>
      </c>
      <c r="W379">
        <v>1.4273370000000001E-2</v>
      </c>
    </row>
    <row r="380" spans="1:23" x14ac:dyDescent="0.2">
      <c r="A380" t="s">
        <v>6036</v>
      </c>
      <c r="B380" t="s">
        <v>57</v>
      </c>
      <c r="C380" t="s">
        <v>58</v>
      </c>
      <c r="D380" t="s">
        <v>25</v>
      </c>
      <c r="E380" t="s">
        <v>5652</v>
      </c>
      <c r="F380" t="s">
        <v>63</v>
      </c>
      <c r="G380" t="s">
        <v>34</v>
      </c>
      <c r="H380" t="s">
        <v>13</v>
      </c>
      <c r="I380">
        <v>1</v>
      </c>
      <c r="J380">
        <v>0.53469960000000005</v>
      </c>
      <c r="K380" s="1">
        <v>0.53994014999999995</v>
      </c>
      <c r="L380">
        <v>-5.2405500000000001E-3</v>
      </c>
      <c r="M380">
        <v>-9.8009199999999994E-3</v>
      </c>
      <c r="N380">
        <v>50.050207</v>
      </c>
      <c r="O380">
        <v>50.618907</v>
      </c>
      <c r="P380">
        <v>6.7855800000000003E-3</v>
      </c>
      <c r="Q380">
        <v>-1.6401829999999999E-2</v>
      </c>
      <c r="R380">
        <v>-1.393661E-2</v>
      </c>
      <c r="S380">
        <v>-8.7989100000000001E-3</v>
      </c>
      <c r="T380">
        <v>-5.2405500000000001E-3</v>
      </c>
      <c r="U380">
        <v>-1.6821900000000001E-3</v>
      </c>
      <c r="V380">
        <v>3.4555200000000001E-3</v>
      </c>
      <c r="W380">
        <v>5.9207299999999999E-3</v>
      </c>
    </row>
    <row r="381" spans="1:23" x14ac:dyDescent="0.2">
      <c r="A381" t="s">
        <v>6037</v>
      </c>
      <c r="B381" t="s">
        <v>57</v>
      </c>
      <c r="C381" t="s">
        <v>58</v>
      </c>
      <c r="D381" t="s">
        <v>25</v>
      </c>
      <c r="E381" t="s">
        <v>5652</v>
      </c>
      <c r="F381" t="s">
        <v>63</v>
      </c>
      <c r="G381" t="s">
        <v>34</v>
      </c>
      <c r="H381" t="s">
        <v>13</v>
      </c>
      <c r="I381">
        <v>2</v>
      </c>
      <c r="J381">
        <v>0.49964025000000001</v>
      </c>
      <c r="K381">
        <v>0.50433693999999996</v>
      </c>
      <c r="L381">
        <v>-4.6966899999999999E-3</v>
      </c>
      <c r="M381">
        <v>-9.4001299999999996E-3</v>
      </c>
      <c r="N381">
        <v>49.781035000000003</v>
      </c>
      <c r="O381">
        <v>50.618907</v>
      </c>
      <c r="P381">
        <v>7.6414400000000002E-3</v>
      </c>
      <c r="Q381">
        <v>-1.726573E-2</v>
      </c>
      <c r="R381">
        <v>-1.448958E-2</v>
      </c>
      <c r="S381">
        <v>-8.7038600000000008E-3</v>
      </c>
      <c r="T381">
        <v>-4.6966899999999999E-3</v>
      </c>
      <c r="U381">
        <v>-6.8950999999999995E-4</v>
      </c>
      <c r="V381">
        <v>5.0962100000000003E-3</v>
      </c>
      <c r="W381">
        <v>7.8723600000000001E-3</v>
      </c>
    </row>
    <row r="382" spans="1:23" x14ac:dyDescent="0.2">
      <c r="A382" t="s">
        <v>6038</v>
      </c>
      <c r="B382" t="s">
        <v>57</v>
      </c>
      <c r="C382" t="s">
        <v>58</v>
      </c>
      <c r="D382" t="s">
        <v>25</v>
      </c>
      <c r="E382" t="s">
        <v>5652</v>
      </c>
      <c r="F382" t="s">
        <v>63</v>
      </c>
      <c r="G382" t="s">
        <v>34</v>
      </c>
      <c r="H382" t="s">
        <v>13</v>
      </c>
      <c r="I382">
        <v>3</v>
      </c>
      <c r="J382">
        <v>0.48125982</v>
      </c>
      <c r="K382">
        <v>0.48774049000000003</v>
      </c>
      <c r="L382">
        <v>-6.48067E-3</v>
      </c>
      <c r="M382">
        <v>-1.346606E-2</v>
      </c>
      <c r="N382">
        <v>49.168294000000003</v>
      </c>
      <c r="O382">
        <v>50.618907</v>
      </c>
      <c r="P382">
        <v>8.3284399999999995E-3</v>
      </c>
      <c r="Q382">
        <v>-2.017973E-2</v>
      </c>
      <c r="R382">
        <v>-1.7153990000000001E-2</v>
      </c>
      <c r="S382">
        <v>-1.0848109999999999E-2</v>
      </c>
      <c r="T382">
        <v>-6.48067E-3</v>
      </c>
      <c r="U382">
        <v>-2.1132400000000002E-3</v>
      </c>
      <c r="V382">
        <v>4.19265E-3</v>
      </c>
      <c r="W382">
        <v>7.2183799999999999E-3</v>
      </c>
    </row>
    <row r="383" spans="1:23" x14ac:dyDescent="0.2">
      <c r="A383" t="s">
        <v>6039</v>
      </c>
      <c r="B383" t="s">
        <v>57</v>
      </c>
      <c r="C383" t="s">
        <v>58</v>
      </c>
      <c r="D383" t="s">
        <v>25</v>
      </c>
      <c r="E383" t="s">
        <v>5652</v>
      </c>
      <c r="F383" t="s">
        <v>63</v>
      </c>
      <c r="G383" t="s">
        <v>34</v>
      </c>
      <c r="H383" t="s">
        <v>13</v>
      </c>
      <c r="I383">
        <v>4</v>
      </c>
      <c r="J383">
        <v>0.48031287</v>
      </c>
      <c r="K383">
        <v>0.48594996000000001</v>
      </c>
      <c r="L383">
        <v>-5.63709E-3</v>
      </c>
      <c r="M383">
        <v>-1.173628E-2</v>
      </c>
      <c r="N383">
        <v>48.253973999999999</v>
      </c>
      <c r="O383">
        <v>50.618907</v>
      </c>
      <c r="P383">
        <v>6.7390100000000001E-3</v>
      </c>
      <c r="Q383">
        <v>-1.672177E-2</v>
      </c>
      <c r="R383">
        <v>-1.427348E-2</v>
      </c>
      <c r="S383">
        <v>-9.1710300000000002E-3</v>
      </c>
      <c r="T383">
        <v>-5.63709E-3</v>
      </c>
      <c r="U383">
        <v>-2.1031399999999999E-3</v>
      </c>
      <c r="V383">
        <v>2.9992999999999999E-3</v>
      </c>
      <c r="W383">
        <v>5.4476000000000004E-3</v>
      </c>
    </row>
    <row r="384" spans="1:23" x14ac:dyDescent="0.2">
      <c r="A384" t="s">
        <v>6040</v>
      </c>
      <c r="B384" t="s">
        <v>57</v>
      </c>
      <c r="C384" t="s">
        <v>58</v>
      </c>
      <c r="D384" t="s">
        <v>25</v>
      </c>
      <c r="E384" t="s">
        <v>5652</v>
      </c>
      <c r="F384" t="s">
        <v>63</v>
      </c>
      <c r="G384" t="s">
        <v>34</v>
      </c>
      <c r="H384" t="s">
        <v>13</v>
      </c>
      <c r="I384">
        <v>5</v>
      </c>
      <c r="J384">
        <v>0.49987284999999998</v>
      </c>
      <c r="K384">
        <v>0.50699196000000002</v>
      </c>
      <c r="L384">
        <v>-7.1191199999999996E-3</v>
      </c>
      <c r="M384">
        <v>-1.424185E-2</v>
      </c>
      <c r="N384">
        <v>46.244185000000002</v>
      </c>
      <c r="O384">
        <v>50.618907</v>
      </c>
      <c r="P384">
        <v>6.8731699999999996E-3</v>
      </c>
      <c r="Q384">
        <v>-1.8424469999999998E-2</v>
      </c>
      <c r="R384">
        <v>-1.5927440000000001E-2</v>
      </c>
      <c r="S384">
        <v>-1.0723409999999999E-2</v>
      </c>
      <c r="T384">
        <v>-7.1191199999999996E-3</v>
      </c>
      <c r="U384">
        <v>-3.5148200000000001E-3</v>
      </c>
      <c r="V384">
        <v>1.6892000000000001E-3</v>
      </c>
      <c r="W384">
        <v>4.1862399999999999E-3</v>
      </c>
    </row>
    <row r="385" spans="1:23" x14ac:dyDescent="0.2">
      <c r="A385" t="s">
        <v>6041</v>
      </c>
      <c r="B385" t="s">
        <v>57</v>
      </c>
      <c r="C385" t="s">
        <v>58</v>
      </c>
      <c r="D385" t="s">
        <v>25</v>
      </c>
      <c r="E385" t="s">
        <v>5652</v>
      </c>
      <c r="F385" t="s">
        <v>63</v>
      </c>
      <c r="G385" t="s">
        <v>34</v>
      </c>
      <c r="H385" t="s">
        <v>13</v>
      </c>
      <c r="I385">
        <v>6</v>
      </c>
      <c r="J385">
        <v>0.56291029999999997</v>
      </c>
      <c r="K385">
        <v>0.56934989000000003</v>
      </c>
      <c r="L385">
        <v>-6.4396000000000002E-3</v>
      </c>
      <c r="M385">
        <v>-1.143983E-2</v>
      </c>
      <c r="N385">
        <v>45.133581999999997</v>
      </c>
      <c r="O385">
        <v>50.618907</v>
      </c>
      <c r="P385">
        <v>8.3763399999999995E-3</v>
      </c>
      <c r="Q385">
        <v>-2.021744E-2</v>
      </c>
      <c r="R385">
        <v>-1.71743E-2</v>
      </c>
      <c r="S385">
        <v>-1.083215E-2</v>
      </c>
      <c r="T385">
        <v>-6.4396000000000002E-3</v>
      </c>
      <c r="U385">
        <v>-2.04704E-3</v>
      </c>
      <c r="V385">
        <v>4.2951100000000004E-3</v>
      </c>
      <c r="W385">
        <v>7.3382500000000002E-3</v>
      </c>
    </row>
    <row r="386" spans="1:23" x14ac:dyDescent="0.2">
      <c r="A386" t="s">
        <v>6042</v>
      </c>
      <c r="B386" t="s">
        <v>57</v>
      </c>
      <c r="C386" t="s">
        <v>58</v>
      </c>
      <c r="D386" t="s">
        <v>25</v>
      </c>
      <c r="E386" t="s">
        <v>5652</v>
      </c>
      <c r="F386" t="s">
        <v>63</v>
      </c>
      <c r="G386" t="s">
        <v>30</v>
      </c>
      <c r="H386" t="s">
        <v>14</v>
      </c>
      <c r="I386">
        <v>10</v>
      </c>
      <c r="J386">
        <v>0.57341562999999995</v>
      </c>
      <c r="K386">
        <v>0.58076748</v>
      </c>
      <c r="L386">
        <v>-7.3518500000000001E-3</v>
      </c>
      <c r="M386">
        <v>-1.282115E-2</v>
      </c>
      <c r="N386">
        <v>50.172891999999997</v>
      </c>
      <c r="O386">
        <v>49.701118999999998</v>
      </c>
      <c r="P386">
        <v>2.3249470000000001E-2</v>
      </c>
      <c r="Q386">
        <v>-4.559382E-2</v>
      </c>
      <c r="R386">
        <v>-3.7147239999999998E-2</v>
      </c>
      <c r="S386">
        <v>-1.954388E-2</v>
      </c>
      <c r="T386">
        <v>-7.3518500000000001E-3</v>
      </c>
      <c r="U386">
        <v>4.8401900000000003E-3</v>
      </c>
      <c r="V386">
        <v>2.244355E-2</v>
      </c>
      <c r="W386">
        <v>3.0890129999999998E-2</v>
      </c>
    </row>
    <row r="387" spans="1:23" x14ac:dyDescent="0.2">
      <c r="A387" t="s">
        <v>6043</v>
      </c>
      <c r="B387" t="s">
        <v>57</v>
      </c>
      <c r="C387" t="s">
        <v>58</v>
      </c>
      <c r="D387" t="s">
        <v>25</v>
      </c>
      <c r="E387" t="s">
        <v>5652</v>
      </c>
      <c r="F387" t="s">
        <v>63</v>
      </c>
      <c r="G387" t="s">
        <v>30</v>
      </c>
      <c r="H387" t="s">
        <v>14</v>
      </c>
      <c r="I387">
        <v>11</v>
      </c>
      <c r="J387">
        <v>0.51637129999999998</v>
      </c>
      <c r="K387">
        <v>0.51935114999999998</v>
      </c>
      <c r="L387">
        <v>-2.9798400000000001E-3</v>
      </c>
      <c r="M387">
        <v>-5.7707399999999999E-3</v>
      </c>
      <c r="N387">
        <v>53.087218</v>
      </c>
      <c r="O387">
        <v>49.701118999999998</v>
      </c>
      <c r="P387">
        <v>2.675309E-2</v>
      </c>
      <c r="Q387">
        <v>-4.6984770000000002E-2</v>
      </c>
      <c r="R387">
        <v>-3.7265310000000003E-2</v>
      </c>
      <c r="S387">
        <v>-1.7009179999999999E-2</v>
      </c>
      <c r="T387">
        <v>-2.9798400000000001E-3</v>
      </c>
      <c r="U387">
        <v>1.104949E-2</v>
      </c>
      <c r="V387">
        <v>3.1305619999999999E-2</v>
      </c>
      <c r="W387">
        <v>4.1025079999999998E-2</v>
      </c>
    </row>
    <row r="388" spans="1:23" x14ac:dyDescent="0.2">
      <c r="A388" t="s">
        <v>6044</v>
      </c>
      <c r="B388" t="s">
        <v>57</v>
      </c>
      <c r="C388" t="s">
        <v>58</v>
      </c>
      <c r="D388" t="s">
        <v>25</v>
      </c>
      <c r="E388" t="s">
        <v>5652</v>
      </c>
      <c r="F388" t="s">
        <v>63</v>
      </c>
      <c r="G388" t="s">
        <v>30</v>
      </c>
      <c r="H388" t="s">
        <v>14</v>
      </c>
      <c r="I388">
        <v>12</v>
      </c>
      <c r="J388">
        <v>0.46513708999999998</v>
      </c>
      <c r="K388">
        <v>0.46800702999999999</v>
      </c>
      <c r="L388">
        <v>-2.8699400000000001E-3</v>
      </c>
      <c r="M388">
        <v>-6.1701000000000004E-3</v>
      </c>
      <c r="N388">
        <v>55.160674999999998</v>
      </c>
      <c r="O388">
        <v>49.701118999999998</v>
      </c>
      <c r="P388">
        <v>2.5031109999999999E-2</v>
      </c>
      <c r="Q388">
        <v>-4.4042449999999997E-2</v>
      </c>
      <c r="R388">
        <v>-3.4948600000000003E-2</v>
      </c>
      <c r="S388">
        <v>-1.599627E-2</v>
      </c>
      <c r="T388">
        <v>-2.8699400000000001E-3</v>
      </c>
      <c r="U388">
        <v>1.0256380000000001E-2</v>
      </c>
      <c r="V388">
        <v>2.9208709999999999E-2</v>
      </c>
      <c r="W388">
        <v>3.8302559999999999E-2</v>
      </c>
    </row>
    <row r="389" spans="1:23" x14ac:dyDescent="0.2">
      <c r="A389" t="s">
        <v>6045</v>
      </c>
      <c r="B389" t="s">
        <v>57</v>
      </c>
      <c r="C389" t="s">
        <v>58</v>
      </c>
      <c r="D389" t="s">
        <v>25</v>
      </c>
      <c r="E389" t="s">
        <v>5652</v>
      </c>
      <c r="F389" t="s">
        <v>63</v>
      </c>
      <c r="G389" t="s">
        <v>30</v>
      </c>
      <c r="H389" t="s">
        <v>14</v>
      </c>
      <c r="I389">
        <v>13</v>
      </c>
      <c r="J389">
        <v>0.43659531000000001</v>
      </c>
      <c r="K389">
        <v>0.44077379</v>
      </c>
      <c r="L389">
        <v>-4.17848E-3</v>
      </c>
      <c r="M389">
        <v>-9.5706100000000002E-3</v>
      </c>
      <c r="N389">
        <v>56.006447999999999</v>
      </c>
      <c r="O389">
        <v>49.701118999999998</v>
      </c>
      <c r="P389">
        <v>2.465208E-2</v>
      </c>
      <c r="Q389">
        <v>-4.4727549999999998E-2</v>
      </c>
      <c r="R389">
        <v>-3.5771400000000002E-2</v>
      </c>
      <c r="S389">
        <v>-1.7106050000000001E-2</v>
      </c>
      <c r="T389">
        <v>-4.17848E-3</v>
      </c>
      <c r="U389">
        <v>8.7490799999999994E-3</v>
      </c>
      <c r="V389">
        <v>2.741443E-2</v>
      </c>
      <c r="W389">
        <v>3.637058E-2</v>
      </c>
    </row>
    <row r="390" spans="1:23" x14ac:dyDescent="0.2">
      <c r="A390" t="s">
        <v>6046</v>
      </c>
      <c r="B390" t="s">
        <v>57</v>
      </c>
      <c r="C390" t="s">
        <v>58</v>
      </c>
      <c r="D390" t="s">
        <v>25</v>
      </c>
      <c r="E390" t="s">
        <v>5652</v>
      </c>
      <c r="F390" t="s">
        <v>63</v>
      </c>
      <c r="G390" t="s">
        <v>30</v>
      </c>
      <c r="H390" t="s">
        <v>14</v>
      </c>
      <c r="I390">
        <v>14</v>
      </c>
      <c r="J390">
        <v>0.43418974999999999</v>
      </c>
      <c r="K390">
        <v>0.43720837000000001</v>
      </c>
      <c r="L390">
        <v>-3.0186200000000001E-3</v>
      </c>
      <c r="M390">
        <v>-6.9523099999999997E-3</v>
      </c>
      <c r="N390">
        <v>56.680292999999999</v>
      </c>
      <c r="O390">
        <v>49.701118999999998</v>
      </c>
      <c r="P390">
        <v>2.762759E-2</v>
      </c>
      <c r="Q390">
        <v>-4.8461959999999998E-2</v>
      </c>
      <c r="R390">
        <v>-3.8424800000000002E-2</v>
      </c>
      <c r="S390">
        <v>-1.7506549999999999E-2</v>
      </c>
      <c r="T390">
        <v>-3.0186200000000001E-3</v>
      </c>
      <c r="U390">
        <v>1.14693E-2</v>
      </c>
      <c r="V390">
        <v>3.2387560000000003E-2</v>
      </c>
      <c r="W390">
        <v>4.2424719999999999E-2</v>
      </c>
    </row>
    <row r="391" spans="1:23" x14ac:dyDescent="0.2">
      <c r="A391" t="s">
        <v>6047</v>
      </c>
      <c r="B391" t="s">
        <v>57</v>
      </c>
      <c r="C391" t="s">
        <v>58</v>
      </c>
      <c r="D391" t="s">
        <v>25</v>
      </c>
      <c r="E391" t="s">
        <v>5652</v>
      </c>
      <c r="F391" t="s">
        <v>63</v>
      </c>
      <c r="G391" t="s">
        <v>30</v>
      </c>
      <c r="H391" t="s">
        <v>14</v>
      </c>
      <c r="I391">
        <v>15</v>
      </c>
      <c r="J391">
        <v>0.45688546000000002</v>
      </c>
      <c r="K391">
        <v>0.45627524000000003</v>
      </c>
      <c r="L391">
        <v>6.1021999999999997E-4</v>
      </c>
      <c r="M391">
        <v>1.3356100000000001E-3</v>
      </c>
      <c r="N391">
        <v>55.717039</v>
      </c>
      <c r="O391">
        <v>49.701118999999998</v>
      </c>
      <c r="P391">
        <v>2.1898379999999999E-2</v>
      </c>
      <c r="Q391">
        <v>-3.5409410000000002E-2</v>
      </c>
      <c r="R391">
        <v>-2.7453680000000001E-2</v>
      </c>
      <c r="S391">
        <v>-1.0873300000000001E-2</v>
      </c>
      <c r="T391">
        <v>6.1021999999999997E-4</v>
      </c>
      <c r="U391">
        <v>1.209374E-2</v>
      </c>
      <c r="V391">
        <v>2.8674120000000001E-2</v>
      </c>
      <c r="W391">
        <v>3.6629849999999999E-2</v>
      </c>
    </row>
    <row r="392" spans="1:23" x14ac:dyDescent="0.2">
      <c r="A392" t="s">
        <v>6048</v>
      </c>
      <c r="B392" t="s">
        <v>57</v>
      </c>
      <c r="C392" t="s">
        <v>58</v>
      </c>
      <c r="D392" t="s">
        <v>25</v>
      </c>
      <c r="E392" t="s">
        <v>5652</v>
      </c>
      <c r="F392" t="s">
        <v>63</v>
      </c>
      <c r="G392" t="s">
        <v>30</v>
      </c>
      <c r="H392" t="s">
        <v>14</v>
      </c>
      <c r="I392">
        <v>16</v>
      </c>
      <c r="J392">
        <v>0.51539628000000004</v>
      </c>
      <c r="K392">
        <v>0.50966109000000004</v>
      </c>
      <c r="L392">
        <v>5.7351900000000003E-3</v>
      </c>
      <c r="M392">
        <v>1.1127730000000001E-2</v>
      </c>
      <c r="N392">
        <v>54.700890000000001</v>
      </c>
      <c r="O392">
        <v>49.701118999999998</v>
      </c>
      <c r="P392">
        <v>1.7341909999999999E-2</v>
      </c>
      <c r="Q392">
        <v>-2.2789710000000001E-2</v>
      </c>
      <c r="R392">
        <v>-1.6489360000000002E-2</v>
      </c>
      <c r="S392">
        <v>-3.35892E-3</v>
      </c>
      <c r="T392">
        <v>5.7351900000000003E-3</v>
      </c>
      <c r="U392">
        <v>1.48293E-2</v>
      </c>
      <c r="V392">
        <v>2.795974E-2</v>
      </c>
      <c r="W392" s="1">
        <v>3.426009E-2</v>
      </c>
    </row>
    <row r="393" spans="1:23" x14ac:dyDescent="0.2">
      <c r="A393" t="s">
        <v>6049</v>
      </c>
      <c r="B393" t="s">
        <v>57</v>
      </c>
      <c r="C393" t="s">
        <v>58</v>
      </c>
      <c r="D393" t="s">
        <v>25</v>
      </c>
      <c r="E393" t="s">
        <v>5652</v>
      </c>
      <c r="F393" t="s">
        <v>63</v>
      </c>
      <c r="G393" t="s">
        <v>30</v>
      </c>
      <c r="H393" t="s">
        <v>14</v>
      </c>
      <c r="I393">
        <v>22</v>
      </c>
      <c r="J393">
        <v>0.84255966000000004</v>
      </c>
      <c r="K393">
        <v>0.84906641999999999</v>
      </c>
      <c r="L393">
        <v>-6.5067600000000003E-3</v>
      </c>
      <c r="M393">
        <v>-7.7226100000000004E-3</v>
      </c>
      <c r="N393">
        <v>46.438243999999997</v>
      </c>
      <c r="O393">
        <v>49.701118999999998</v>
      </c>
      <c r="P393">
        <v>9.9621099999999997E-3</v>
      </c>
      <c r="Q393">
        <v>-2.289298E-2</v>
      </c>
      <c r="R393">
        <v>-1.9273720000000001E-2</v>
      </c>
      <c r="S393">
        <v>-1.1730890000000001E-2</v>
      </c>
      <c r="T393">
        <v>-6.5067600000000003E-3</v>
      </c>
      <c r="U393">
        <v>-1.2826199999999999E-3</v>
      </c>
      <c r="V393">
        <v>6.2601999999999996E-3</v>
      </c>
      <c r="W393">
        <v>9.8794599999999996E-3</v>
      </c>
    </row>
    <row r="394" spans="1:23" x14ac:dyDescent="0.2">
      <c r="A394" t="s">
        <v>6050</v>
      </c>
      <c r="B394" t="s">
        <v>57</v>
      </c>
      <c r="C394" t="s">
        <v>58</v>
      </c>
      <c r="D394" t="s">
        <v>25</v>
      </c>
      <c r="E394" t="s">
        <v>5652</v>
      </c>
      <c r="F394" t="s">
        <v>63</v>
      </c>
      <c r="G394" t="s">
        <v>30</v>
      </c>
      <c r="H394" t="s">
        <v>14</v>
      </c>
      <c r="I394">
        <v>23</v>
      </c>
      <c r="J394">
        <v>0.73840726000000001</v>
      </c>
      <c r="K394">
        <v>0.74636820000000004</v>
      </c>
      <c r="L394">
        <v>-7.9609399999999997E-3</v>
      </c>
      <c r="M394">
        <v>-1.0781229999999999E-2</v>
      </c>
      <c r="N394">
        <v>46.112197000000002</v>
      </c>
      <c r="O394">
        <v>49.701118999999998</v>
      </c>
      <c r="P394">
        <v>7.8996699999999993E-3</v>
      </c>
      <c r="Q394">
        <v>-2.0954730000000001E-2</v>
      </c>
      <c r="R394">
        <v>-1.808477E-2</v>
      </c>
      <c r="S394">
        <v>-1.2103529999999999E-2</v>
      </c>
      <c r="T394">
        <v>-7.9609399999999997E-3</v>
      </c>
      <c r="U394">
        <v>-3.8183499999999999E-3</v>
      </c>
      <c r="V394">
        <v>2.1629000000000002E-3</v>
      </c>
      <c r="W394">
        <v>5.0328600000000001E-3</v>
      </c>
    </row>
    <row r="395" spans="1:23" x14ac:dyDescent="0.2">
      <c r="A395" t="s">
        <v>6051</v>
      </c>
      <c r="B395" t="s">
        <v>57</v>
      </c>
      <c r="C395" t="s">
        <v>58</v>
      </c>
      <c r="D395" t="s">
        <v>25</v>
      </c>
      <c r="E395" t="s">
        <v>5652</v>
      </c>
      <c r="F395" t="s">
        <v>63</v>
      </c>
      <c r="G395" t="s">
        <v>30</v>
      </c>
      <c r="H395" t="s">
        <v>14</v>
      </c>
      <c r="I395">
        <v>24</v>
      </c>
      <c r="J395">
        <v>0.63307287000000001</v>
      </c>
      <c r="K395" s="1">
        <v>0.64080738000000004</v>
      </c>
      <c r="L395">
        <v>-7.7345000000000001E-3</v>
      </c>
      <c r="M395">
        <v>-1.22174E-2</v>
      </c>
      <c r="N395">
        <v>45.756064000000002</v>
      </c>
      <c r="O395">
        <v>49.701118999999998</v>
      </c>
      <c r="P395">
        <v>8.5048099999999998E-3</v>
      </c>
      <c r="Q395">
        <v>-2.172367E-2</v>
      </c>
      <c r="R395">
        <v>-1.863385E-2</v>
      </c>
      <c r="S395">
        <v>-1.2194429999999999E-2</v>
      </c>
      <c r="T395">
        <v>-7.7345000000000001E-3</v>
      </c>
      <c r="U395">
        <v>-3.27458E-3</v>
      </c>
      <c r="V395">
        <v>3.1648399999999999E-3</v>
      </c>
      <c r="W395">
        <v>6.2546600000000004E-3</v>
      </c>
    </row>
    <row r="396" spans="1:23" x14ac:dyDescent="0.2">
      <c r="A396" t="s">
        <v>6052</v>
      </c>
      <c r="B396" t="s">
        <v>57</v>
      </c>
      <c r="C396" t="s">
        <v>58</v>
      </c>
      <c r="D396" t="s">
        <v>25</v>
      </c>
      <c r="E396" t="s">
        <v>5652</v>
      </c>
      <c r="F396" t="s">
        <v>63</v>
      </c>
      <c r="G396" t="s">
        <v>30</v>
      </c>
      <c r="H396" t="s">
        <v>14</v>
      </c>
      <c r="I396">
        <v>7</v>
      </c>
      <c r="J396">
        <v>0.68475684000000003</v>
      </c>
      <c r="K396">
        <v>0.68739477999999998</v>
      </c>
      <c r="L396">
        <v>-2.6379400000000001E-3</v>
      </c>
      <c r="M396">
        <v>-3.8523799999999999E-3</v>
      </c>
      <c r="N396">
        <v>43.890352999999998</v>
      </c>
      <c r="O396">
        <v>49.701118999999998</v>
      </c>
      <c r="P396">
        <v>8.6634999999999993E-3</v>
      </c>
      <c r="Q396">
        <v>-1.6888139999999999E-2</v>
      </c>
      <c r="R396">
        <v>-1.374067E-2</v>
      </c>
      <c r="S396">
        <v>-7.1810900000000002E-3</v>
      </c>
      <c r="T396">
        <v>-2.6379400000000001E-3</v>
      </c>
      <c r="U396">
        <v>1.9052100000000001E-3</v>
      </c>
      <c r="V396">
        <v>8.4647899999999998E-3</v>
      </c>
      <c r="W396">
        <v>1.1612259999999999E-2</v>
      </c>
    </row>
    <row r="397" spans="1:23" x14ac:dyDescent="0.2">
      <c r="A397" t="s">
        <v>6053</v>
      </c>
      <c r="B397" t="s">
        <v>57</v>
      </c>
      <c r="C397" t="s">
        <v>58</v>
      </c>
      <c r="D397" t="s">
        <v>25</v>
      </c>
      <c r="E397" t="s">
        <v>5652</v>
      </c>
      <c r="F397" t="s">
        <v>63</v>
      </c>
      <c r="G397" t="s">
        <v>30</v>
      </c>
      <c r="H397" t="s">
        <v>14</v>
      </c>
      <c r="I397">
        <v>8</v>
      </c>
      <c r="J397">
        <v>0.71387124999999996</v>
      </c>
      <c r="K397">
        <v>0.7149491</v>
      </c>
      <c r="L397">
        <v>-1.07784E-3</v>
      </c>
      <c r="M397">
        <v>-1.5098500000000001E-3</v>
      </c>
      <c r="N397">
        <v>43.461092000000001</v>
      </c>
      <c r="O397">
        <v>49.701118999999998</v>
      </c>
      <c r="P397">
        <v>9.1354100000000001E-3</v>
      </c>
      <c r="Q397">
        <v>-1.6104250000000001E-2</v>
      </c>
      <c r="R397">
        <v>-1.2785339999999999E-2</v>
      </c>
      <c r="S397">
        <v>-5.8684499999999999E-3</v>
      </c>
      <c r="T397">
        <v>-1.07784E-3</v>
      </c>
      <c r="U397">
        <v>3.7127699999999998E-3</v>
      </c>
      <c r="V397">
        <v>1.0629660000000001E-2</v>
      </c>
      <c r="W397">
        <v>1.394857E-2</v>
      </c>
    </row>
    <row r="398" spans="1:23" x14ac:dyDescent="0.2">
      <c r="A398" t="s">
        <v>6054</v>
      </c>
      <c r="B398" t="s">
        <v>57</v>
      </c>
      <c r="C398" t="s">
        <v>58</v>
      </c>
      <c r="D398" t="s">
        <v>25</v>
      </c>
      <c r="E398" t="s">
        <v>5652</v>
      </c>
      <c r="F398" t="s">
        <v>63</v>
      </c>
      <c r="G398" t="s">
        <v>30</v>
      </c>
      <c r="H398" t="s">
        <v>14</v>
      </c>
      <c r="I398">
        <v>9</v>
      </c>
      <c r="J398">
        <v>0.65088206000000004</v>
      </c>
      <c r="K398" s="1">
        <v>0.65584889999999996</v>
      </c>
      <c r="L398">
        <v>-4.9668400000000001E-3</v>
      </c>
      <c r="M398">
        <v>-7.6309300000000002E-3</v>
      </c>
      <c r="N398">
        <v>46.292054999999998</v>
      </c>
      <c r="O398">
        <v>49.701118999999998</v>
      </c>
      <c r="P398">
        <v>1.155109E-2</v>
      </c>
      <c r="Q398">
        <v>-2.3966689999999999E-2</v>
      </c>
      <c r="R398">
        <v>-1.977015E-2</v>
      </c>
      <c r="S398">
        <v>-1.1024229999999999E-2</v>
      </c>
      <c r="T398">
        <v>-4.9668400000000001E-3</v>
      </c>
      <c r="U398">
        <v>1.09056E-3</v>
      </c>
      <c r="V398">
        <v>9.8364799999999999E-3</v>
      </c>
      <c r="W398">
        <v>1.403301E-2</v>
      </c>
    </row>
    <row r="399" spans="1:23" x14ac:dyDescent="0.2">
      <c r="A399" t="s">
        <v>6055</v>
      </c>
      <c r="B399" t="s">
        <v>57</v>
      </c>
      <c r="C399" t="s">
        <v>58</v>
      </c>
      <c r="D399" t="s">
        <v>25</v>
      </c>
      <c r="E399" t="s">
        <v>5652</v>
      </c>
      <c r="F399" t="s">
        <v>63</v>
      </c>
      <c r="G399" t="s">
        <v>30</v>
      </c>
      <c r="H399" t="s">
        <v>15</v>
      </c>
      <c r="I399">
        <v>17</v>
      </c>
      <c r="J399">
        <v>0.63293224999999997</v>
      </c>
      <c r="K399">
        <v>0.6251468</v>
      </c>
      <c r="L399">
        <v>7.7854500000000002E-3</v>
      </c>
      <c r="M399">
        <v>1.230061E-2</v>
      </c>
      <c r="N399">
        <v>53.901255999999997</v>
      </c>
      <c r="O399">
        <v>49.701118999999998</v>
      </c>
      <c r="P399">
        <v>1.2662349999999999E-2</v>
      </c>
      <c r="Q399">
        <v>-1.304227E-2</v>
      </c>
      <c r="R399">
        <v>-8.4420099999999998E-3</v>
      </c>
      <c r="S399">
        <v>1.1453100000000001E-3</v>
      </c>
      <c r="T399">
        <v>7.7854500000000002E-3</v>
      </c>
      <c r="U399">
        <v>1.442559E-2</v>
      </c>
      <c r="V399">
        <v>2.4012909999999998E-2</v>
      </c>
      <c r="W399">
        <v>2.8613159999999999E-2</v>
      </c>
    </row>
    <row r="400" spans="1:23" x14ac:dyDescent="0.2">
      <c r="A400" t="s">
        <v>6056</v>
      </c>
      <c r="B400" t="s">
        <v>57</v>
      </c>
      <c r="C400" t="s">
        <v>58</v>
      </c>
      <c r="D400" t="s">
        <v>25</v>
      </c>
      <c r="E400" t="s">
        <v>5652</v>
      </c>
      <c r="F400" t="s">
        <v>63</v>
      </c>
      <c r="G400" t="s">
        <v>30</v>
      </c>
      <c r="H400" t="s">
        <v>15</v>
      </c>
      <c r="I400">
        <v>18</v>
      </c>
      <c r="J400">
        <v>0.85528530000000003</v>
      </c>
      <c r="K400">
        <v>0.84968535999999995</v>
      </c>
      <c r="L400">
        <v>5.5999400000000003E-3</v>
      </c>
      <c r="M400">
        <v>6.5474599999999997E-3</v>
      </c>
      <c r="N400">
        <v>52.015225000000001</v>
      </c>
      <c r="O400">
        <v>49.701118999999998</v>
      </c>
      <c r="P400">
        <v>1.142632E-2</v>
      </c>
      <c r="Q400">
        <v>-1.319469E-2</v>
      </c>
      <c r="R400">
        <v>-9.0434799999999996E-3</v>
      </c>
      <c r="S400">
        <v>-3.9203000000000003E-4</v>
      </c>
      <c r="T400">
        <v>5.5999400000000003E-3</v>
      </c>
      <c r="U400">
        <v>1.159191E-2</v>
      </c>
      <c r="V400">
        <v>2.024337E-2</v>
      </c>
      <c r="W400">
        <v>2.4394570000000001E-2</v>
      </c>
    </row>
    <row r="401" spans="1:23" x14ac:dyDescent="0.2">
      <c r="A401" t="s">
        <v>6057</v>
      </c>
      <c r="B401" t="s">
        <v>57</v>
      </c>
      <c r="C401" t="s">
        <v>58</v>
      </c>
      <c r="D401" t="s">
        <v>25</v>
      </c>
      <c r="E401" t="s">
        <v>5652</v>
      </c>
      <c r="F401" t="s">
        <v>63</v>
      </c>
      <c r="G401" t="s">
        <v>30</v>
      </c>
      <c r="H401" t="s">
        <v>15</v>
      </c>
      <c r="I401">
        <v>19</v>
      </c>
      <c r="J401">
        <v>0.95047696999999998</v>
      </c>
      <c r="K401">
        <v>0.95203536</v>
      </c>
      <c r="L401">
        <v>-1.55839E-3</v>
      </c>
      <c r="M401">
        <v>-1.63959E-3</v>
      </c>
      <c r="N401">
        <v>50.314622</v>
      </c>
      <c r="O401">
        <v>49.701118999999998</v>
      </c>
      <c r="P401">
        <v>1.1559089999999999E-2</v>
      </c>
      <c r="Q401">
        <v>-2.05714E-2</v>
      </c>
      <c r="R401">
        <v>-1.6371960000000001E-2</v>
      </c>
      <c r="S401">
        <v>-7.6199800000000002E-3</v>
      </c>
      <c r="T401">
        <v>-1.55839E-3</v>
      </c>
      <c r="U401">
        <v>4.5031999999999997E-3</v>
      </c>
      <c r="V401">
        <v>1.325518E-2</v>
      </c>
      <c r="W401">
        <v>1.7454620000000001E-2</v>
      </c>
    </row>
    <row r="402" spans="1:23" x14ac:dyDescent="0.2">
      <c r="A402" t="s">
        <v>6058</v>
      </c>
      <c r="B402" t="s">
        <v>57</v>
      </c>
      <c r="C402" t="s">
        <v>58</v>
      </c>
      <c r="D402" t="s">
        <v>25</v>
      </c>
      <c r="E402" t="s">
        <v>5652</v>
      </c>
      <c r="F402" t="s">
        <v>63</v>
      </c>
      <c r="G402" t="s">
        <v>30</v>
      </c>
      <c r="H402" t="s">
        <v>15</v>
      </c>
      <c r="I402">
        <v>20</v>
      </c>
      <c r="J402">
        <v>0.94127554999999996</v>
      </c>
      <c r="K402">
        <v>0.94076243999999998</v>
      </c>
      <c r="L402">
        <v>5.1311E-4</v>
      </c>
      <c r="M402">
        <v>5.4511999999999996E-4</v>
      </c>
      <c r="N402">
        <v>48.443942999999997</v>
      </c>
      <c r="O402">
        <v>49.701118999999998</v>
      </c>
      <c r="P402">
        <v>9.0879800000000007E-3</v>
      </c>
      <c r="Q402">
        <v>-1.443528E-2</v>
      </c>
      <c r="R402">
        <v>-1.11336E-2</v>
      </c>
      <c r="S402">
        <v>-4.2526300000000003E-3</v>
      </c>
      <c r="T402">
        <v>5.1311E-4</v>
      </c>
      <c r="U402">
        <v>5.2788499999999999E-3</v>
      </c>
      <c r="V402">
        <v>1.215982E-2</v>
      </c>
      <c r="W402">
        <v>1.54615E-2</v>
      </c>
    </row>
    <row r="403" spans="1:23" x14ac:dyDescent="0.2">
      <c r="A403" t="s">
        <v>6059</v>
      </c>
      <c r="B403" t="s">
        <v>57</v>
      </c>
      <c r="C403" t="s">
        <v>58</v>
      </c>
      <c r="D403" t="s">
        <v>25</v>
      </c>
      <c r="E403" t="s">
        <v>5652</v>
      </c>
      <c r="F403" t="s">
        <v>63</v>
      </c>
      <c r="G403" t="s">
        <v>30</v>
      </c>
      <c r="H403" t="s">
        <v>15</v>
      </c>
      <c r="I403">
        <v>21</v>
      </c>
      <c r="J403">
        <v>0.9093137</v>
      </c>
      <c r="K403">
        <v>0.90979273999999999</v>
      </c>
      <c r="L403">
        <v>-4.7904000000000002E-4</v>
      </c>
      <c r="M403">
        <v>-5.2682E-4</v>
      </c>
      <c r="N403">
        <v>47.236392000000002</v>
      </c>
      <c r="O403">
        <v>49.701118999999998</v>
      </c>
      <c r="P403">
        <v>1.067827E-2</v>
      </c>
      <c r="Q403">
        <v>-1.8043239999999999E-2</v>
      </c>
      <c r="R403">
        <v>-1.4163800000000001E-2</v>
      </c>
      <c r="S403">
        <v>-6.0787300000000001E-3</v>
      </c>
      <c r="T403">
        <v>-4.7904000000000002E-4</v>
      </c>
      <c r="U403">
        <v>5.12065E-3</v>
      </c>
      <c r="V403">
        <v>1.3205720000000001E-2</v>
      </c>
      <c r="W403">
        <v>1.7085159999999999E-2</v>
      </c>
    </row>
    <row r="404" spans="1:23" x14ac:dyDescent="0.2">
      <c r="A404" t="s">
        <v>6060</v>
      </c>
      <c r="B404" t="s">
        <v>57</v>
      </c>
      <c r="C404" t="s">
        <v>58</v>
      </c>
      <c r="D404" t="s">
        <v>25</v>
      </c>
      <c r="E404" t="s">
        <v>5652</v>
      </c>
      <c r="F404" t="s">
        <v>63</v>
      </c>
      <c r="G404" t="s">
        <v>30</v>
      </c>
      <c r="H404" t="s">
        <v>13</v>
      </c>
      <c r="I404">
        <v>1</v>
      </c>
      <c r="J404">
        <v>0.56579922999999999</v>
      </c>
      <c r="K404">
        <v>0.57342033000000003</v>
      </c>
      <c r="L404">
        <v>-7.6211100000000004E-3</v>
      </c>
      <c r="M404">
        <v>-1.346963E-2</v>
      </c>
      <c r="N404">
        <v>46.866678999999998</v>
      </c>
      <c r="O404">
        <v>49.701118999999998</v>
      </c>
      <c r="P404">
        <v>6.7855800000000003E-3</v>
      </c>
      <c r="Q404">
        <v>-1.878239E-2</v>
      </c>
      <c r="R404">
        <v>-1.6317169999999999E-2</v>
      </c>
      <c r="S404">
        <v>-1.117947E-2</v>
      </c>
      <c r="T404">
        <v>-7.6211100000000004E-3</v>
      </c>
      <c r="U404">
        <v>-4.0627500000000004E-3</v>
      </c>
      <c r="V404">
        <v>1.07496E-3</v>
      </c>
      <c r="W404">
        <v>3.54017E-3</v>
      </c>
    </row>
    <row r="405" spans="1:23" x14ac:dyDescent="0.2">
      <c r="A405" t="s">
        <v>6061</v>
      </c>
      <c r="B405" t="s">
        <v>57</v>
      </c>
      <c r="C405" t="s">
        <v>58</v>
      </c>
      <c r="D405" t="s">
        <v>25</v>
      </c>
      <c r="E405" t="s">
        <v>5652</v>
      </c>
      <c r="F405" t="s">
        <v>63</v>
      </c>
      <c r="G405" t="s">
        <v>30</v>
      </c>
      <c r="H405" t="s">
        <v>13</v>
      </c>
      <c r="I405">
        <v>2</v>
      </c>
      <c r="J405">
        <v>0.52777574999999999</v>
      </c>
      <c r="K405" s="1">
        <v>0.53406841999999999</v>
      </c>
      <c r="L405">
        <v>-6.2926700000000002E-3</v>
      </c>
      <c r="M405">
        <v>-1.1923E-2</v>
      </c>
      <c r="N405">
        <v>46.809623999999999</v>
      </c>
      <c r="O405">
        <v>49.701118999999998</v>
      </c>
      <c r="P405">
        <v>7.6414400000000002E-3</v>
      </c>
      <c r="Q405">
        <v>-1.886171E-2</v>
      </c>
      <c r="R405">
        <v>-1.6085559999999999E-2</v>
      </c>
      <c r="S405">
        <v>-1.0299839999999999E-2</v>
      </c>
      <c r="T405">
        <v>-6.2926700000000002E-3</v>
      </c>
      <c r="U405">
        <v>-2.2855000000000002E-3</v>
      </c>
      <c r="V405">
        <v>3.5002200000000001E-3</v>
      </c>
      <c r="W405">
        <v>6.2763699999999999E-3</v>
      </c>
    </row>
    <row r="406" spans="1:23" x14ac:dyDescent="0.2">
      <c r="A406" t="s">
        <v>6062</v>
      </c>
      <c r="B406" t="s">
        <v>57</v>
      </c>
      <c r="C406" t="s">
        <v>58</v>
      </c>
      <c r="D406" t="s">
        <v>25</v>
      </c>
      <c r="E406" t="s">
        <v>5652</v>
      </c>
      <c r="F406" t="s">
        <v>63</v>
      </c>
      <c r="G406" t="s">
        <v>30</v>
      </c>
      <c r="H406" t="s">
        <v>13</v>
      </c>
      <c r="I406">
        <v>3</v>
      </c>
      <c r="J406">
        <v>0.50691881999999999</v>
      </c>
      <c r="K406">
        <v>0.51604870000000003</v>
      </c>
      <c r="L406">
        <v>-9.1298799999999999E-3</v>
      </c>
      <c r="M406">
        <v>-1.801053E-2</v>
      </c>
      <c r="N406">
        <v>46.301119</v>
      </c>
      <c r="O406">
        <v>49.701118999999998</v>
      </c>
      <c r="P406">
        <v>8.3284399999999995E-3</v>
      </c>
      <c r="Q406">
        <v>-2.2828930000000001E-2</v>
      </c>
      <c r="R406" s="1">
        <v>-1.98032E-2</v>
      </c>
      <c r="S406">
        <v>-1.349731E-2</v>
      </c>
      <c r="T406" s="1">
        <v>-9.1298799999999999E-3</v>
      </c>
      <c r="U406">
        <v>-4.7624399999999997E-3</v>
      </c>
      <c r="V406">
        <v>1.5434400000000001E-3</v>
      </c>
      <c r="W406">
        <v>4.5691799999999999E-3</v>
      </c>
    </row>
    <row r="407" spans="1:23" x14ac:dyDescent="0.2">
      <c r="A407" t="s">
        <v>6063</v>
      </c>
      <c r="B407" t="s">
        <v>57</v>
      </c>
      <c r="C407" t="s">
        <v>58</v>
      </c>
      <c r="D407" t="s">
        <v>25</v>
      </c>
      <c r="E407" t="s">
        <v>5652</v>
      </c>
      <c r="F407" t="s">
        <v>63</v>
      </c>
      <c r="G407" t="s">
        <v>30</v>
      </c>
      <c r="H407" t="s">
        <v>13</v>
      </c>
      <c r="I407">
        <v>4</v>
      </c>
      <c r="J407">
        <v>0.50497643999999997</v>
      </c>
      <c r="K407">
        <v>0.51291903000000005</v>
      </c>
      <c r="L407">
        <v>-7.9425899999999994E-3</v>
      </c>
      <c r="M407">
        <v>-1.5728639999999999E-2</v>
      </c>
      <c r="N407">
        <v>45.538390999999997</v>
      </c>
      <c r="O407">
        <v>49.701118999999998</v>
      </c>
      <c r="P407">
        <v>6.7390100000000001E-3</v>
      </c>
      <c r="Q407">
        <v>-1.9027280000000001E-2</v>
      </c>
      <c r="R407">
        <v>-1.657898E-2</v>
      </c>
      <c r="S407">
        <v>-1.147653E-2</v>
      </c>
      <c r="T407">
        <v>-7.9425899999999994E-3</v>
      </c>
      <c r="U407">
        <v>-4.4086500000000001E-3</v>
      </c>
      <c r="V407">
        <v>6.9379999999999995E-4</v>
      </c>
      <c r="W407">
        <v>3.1421000000000001E-3</v>
      </c>
    </row>
    <row r="408" spans="1:23" x14ac:dyDescent="0.2">
      <c r="A408" t="s">
        <v>6064</v>
      </c>
      <c r="B408" t="s">
        <v>57</v>
      </c>
      <c r="C408" t="s">
        <v>58</v>
      </c>
      <c r="D408" t="s">
        <v>25</v>
      </c>
      <c r="E408" t="s">
        <v>5652</v>
      </c>
      <c r="F408" t="s">
        <v>63</v>
      </c>
      <c r="G408" t="s">
        <v>30</v>
      </c>
      <c r="H408" t="s">
        <v>13</v>
      </c>
      <c r="I408">
        <v>5</v>
      </c>
      <c r="J408">
        <v>0.52512259999999999</v>
      </c>
      <c r="K408">
        <v>0.53403062999999995</v>
      </c>
      <c r="L408">
        <v>-8.9080199999999991E-3</v>
      </c>
      <c r="M408">
        <v>-1.6963700000000002E-2</v>
      </c>
      <c r="N408">
        <v>45.634923000000001</v>
      </c>
      <c r="O408">
        <v>49.701118999999998</v>
      </c>
      <c r="P408">
        <v>6.8731699999999996E-3</v>
      </c>
      <c r="Q408">
        <v>-2.021338E-2</v>
      </c>
      <c r="R408">
        <v>-1.7716340000000001E-2</v>
      </c>
      <c r="S408">
        <v>-1.251232E-2</v>
      </c>
      <c r="T408">
        <v>-8.9080199999999991E-3</v>
      </c>
      <c r="U408">
        <v>-5.3037300000000004E-3</v>
      </c>
      <c r="V408">
        <v>-9.9699999999999998E-5</v>
      </c>
      <c r="W408">
        <v>2.39733E-3</v>
      </c>
    </row>
    <row r="409" spans="1:23" x14ac:dyDescent="0.2">
      <c r="A409" t="s">
        <v>6065</v>
      </c>
      <c r="B409" t="s">
        <v>57</v>
      </c>
      <c r="C409" t="s">
        <v>58</v>
      </c>
      <c r="D409" t="s">
        <v>25</v>
      </c>
      <c r="E409" t="s">
        <v>5652</v>
      </c>
      <c r="F409" t="s">
        <v>63</v>
      </c>
      <c r="G409" t="s">
        <v>30</v>
      </c>
      <c r="H409" t="s">
        <v>13</v>
      </c>
      <c r="I409">
        <v>6</v>
      </c>
      <c r="J409">
        <v>0.58570982999999999</v>
      </c>
      <c r="K409">
        <v>0.59114886</v>
      </c>
      <c r="L409">
        <v>-5.4390300000000001E-3</v>
      </c>
      <c r="M409">
        <v>-9.2862199999999995E-3</v>
      </c>
      <c r="N409">
        <v>44.698070000000001</v>
      </c>
      <c r="O409">
        <v>49.701118999999998</v>
      </c>
      <c r="P409">
        <v>8.3763399999999995E-3</v>
      </c>
      <c r="Q409">
        <v>-1.9216879999999999E-2</v>
      </c>
      <c r="R409">
        <v>-1.6173739999999999E-2</v>
      </c>
      <c r="S409">
        <v>-9.8315799999999995E-3</v>
      </c>
      <c r="T409">
        <v>-5.4390300000000001E-3</v>
      </c>
      <c r="U409">
        <v>-1.0464700000000001E-3</v>
      </c>
      <c r="V409">
        <v>5.2956799999999997E-3</v>
      </c>
      <c r="W409" s="1">
        <v>8.3388200000000003E-3</v>
      </c>
    </row>
    <row r="410" spans="1:23" x14ac:dyDescent="0.2">
      <c r="A410" t="s">
        <v>6066</v>
      </c>
      <c r="B410" t="s">
        <v>57</v>
      </c>
      <c r="C410" t="s">
        <v>58</v>
      </c>
      <c r="D410" t="s">
        <v>25</v>
      </c>
      <c r="E410" t="s">
        <v>5652</v>
      </c>
      <c r="F410" t="s">
        <v>63</v>
      </c>
      <c r="G410" t="s">
        <v>22</v>
      </c>
      <c r="H410" t="s">
        <v>14</v>
      </c>
      <c r="I410">
        <v>10</v>
      </c>
      <c r="J410">
        <v>0.51772194999999999</v>
      </c>
      <c r="K410">
        <v>0.52543013999999999</v>
      </c>
      <c r="L410" s="1">
        <v>-7.7081800000000002E-3</v>
      </c>
      <c r="M410" s="1">
        <v>-1.488866E-2</v>
      </c>
      <c r="N410">
        <v>77.655507999999998</v>
      </c>
      <c r="O410">
        <v>75.595127000000005</v>
      </c>
      <c r="P410">
        <v>3.1287559999999999E-2</v>
      </c>
      <c r="Q410">
        <v>-5.9171639999999998E-2</v>
      </c>
      <c r="R410">
        <v>-4.7804800000000001E-2</v>
      </c>
      <c r="S410">
        <v>-2.4115399999999999E-2</v>
      </c>
      <c r="T410" s="1">
        <v>-7.7081800000000002E-3</v>
      </c>
      <c r="U410">
        <v>8.69903E-3</v>
      </c>
      <c r="V410">
        <v>3.2388430000000003E-2</v>
      </c>
      <c r="W410">
        <v>4.3755269999999999E-2</v>
      </c>
    </row>
    <row r="411" spans="1:23" x14ac:dyDescent="0.2">
      <c r="A411" t="s">
        <v>6067</v>
      </c>
      <c r="B411" t="s">
        <v>57</v>
      </c>
      <c r="C411" t="s">
        <v>58</v>
      </c>
      <c r="D411" t="s">
        <v>25</v>
      </c>
      <c r="E411" t="s">
        <v>5652</v>
      </c>
      <c r="F411" t="s">
        <v>63</v>
      </c>
      <c r="G411" t="s">
        <v>22</v>
      </c>
      <c r="H411" t="s">
        <v>14</v>
      </c>
      <c r="I411">
        <v>11</v>
      </c>
      <c r="J411">
        <v>0.52629117999999997</v>
      </c>
      <c r="K411">
        <v>0.53670898</v>
      </c>
      <c r="L411">
        <v>-1.04178E-2</v>
      </c>
      <c r="M411">
        <v>-1.979475E-2</v>
      </c>
      <c r="N411">
        <v>80.208338999999995</v>
      </c>
      <c r="O411">
        <v>75.595127000000005</v>
      </c>
      <c r="P411">
        <v>4.242187E-2</v>
      </c>
      <c r="Q411">
        <v>-8.0195569999999994E-2</v>
      </c>
      <c r="R411">
        <v>-6.478362E-2</v>
      </c>
      <c r="S411">
        <v>-3.2663850000000001E-2</v>
      </c>
      <c r="T411">
        <v>-1.04178E-2</v>
      </c>
      <c r="U411">
        <v>1.182825E-2</v>
      </c>
      <c r="V411" s="1">
        <v>4.3948010000000003E-2</v>
      </c>
      <c r="W411">
        <v>5.9359960000000003E-2</v>
      </c>
    </row>
    <row r="412" spans="1:23" x14ac:dyDescent="0.2">
      <c r="A412" t="s">
        <v>6068</v>
      </c>
      <c r="B412" t="s">
        <v>57</v>
      </c>
      <c r="C412" t="s">
        <v>58</v>
      </c>
      <c r="D412" t="s">
        <v>25</v>
      </c>
      <c r="E412" t="s">
        <v>5652</v>
      </c>
      <c r="F412" t="s">
        <v>63</v>
      </c>
      <c r="G412" t="s">
        <v>22</v>
      </c>
      <c r="H412" t="s">
        <v>14</v>
      </c>
      <c r="I412">
        <v>12</v>
      </c>
      <c r="J412">
        <v>0.56454742000000002</v>
      </c>
      <c r="K412">
        <v>0.57686826999999996</v>
      </c>
      <c r="L412">
        <v>-1.232085E-2</v>
      </c>
      <c r="M412">
        <v>-2.1824300000000001E-2</v>
      </c>
      <c r="N412">
        <v>82.454417000000007</v>
      </c>
      <c r="O412">
        <v>75.595127000000005</v>
      </c>
      <c r="P412">
        <v>4.278734E-2</v>
      </c>
      <c r="Q412">
        <v>-8.2699770000000006E-2</v>
      </c>
      <c r="R412">
        <v>-6.7155039999999999E-2</v>
      </c>
      <c r="S412">
        <v>-3.4758560000000001E-2</v>
      </c>
      <c r="T412">
        <v>-1.232085E-2</v>
      </c>
      <c r="U412">
        <v>1.011685E-2</v>
      </c>
      <c r="V412">
        <v>4.2513330000000002E-2</v>
      </c>
      <c r="W412">
        <v>5.8058060000000002E-2</v>
      </c>
    </row>
    <row r="413" spans="1:23" x14ac:dyDescent="0.2">
      <c r="A413" t="s">
        <v>6069</v>
      </c>
      <c r="B413" t="s">
        <v>57</v>
      </c>
      <c r="C413" t="s">
        <v>58</v>
      </c>
      <c r="D413" t="s">
        <v>25</v>
      </c>
      <c r="E413" t="s">
        <v>5652</v>
      </c>
      <c r="F413" t="s">
        <v>63</v>
      </c>
      <c r="G413" t="s">
        <v>22</v>
      </c>
      <c r="H413" t="s">
        <v>14</v>
      </c>
      <c r="I413">
        <v>13</v>
      </c>
      <c r="J413">
        <v>0.62218675999999995</v>
      </c>
      <c r="K413">
        <v>0.63492103</v>
      </c>
      <c r="L413">
        <v>-1.2734270000000001E-2</v>
      </c>
      <c r="M413">
        <v>-2.0466959999999999E-2</v>
      </c>
      <c r="N413">
        <v>83.823646999999994</v>
      </c>
      <c r="O413">
        <v>75.595127000000005</v>
      </c>
      <c r="P413">
        <v>4.037611E-2</v>
      </c>
      <c r="Q413">
        <v>-7.9147060000000005E-2</v>
      </c>
      <c r="R413">
        <v>-6.4478339999999995E-2</v>
      </c>
      <c r="S413">
        <v>-3.3907519999999997E-2</v>
      </c>
      <c r="T413">
        <v>-1.2734270000000001E-2</v>
      </c>
      <c r="U413">
        <v>8.4389800000000004E-3</v>
      </c>
      <c r="V413">
        <v>3.9009799999999997E-2</v>
      </c>
      <c r="W413">
        <v>5.367852E-2</v>
      </c>
    </row>
    <row r="414" spans="1:23" x14ac:dyDescent="0.2">
      <c r="A414" t="s">
        <v>6070</v>
      </c>
      <c r="B414" t="s">
        <v>57</v>
      </c>
      <c r="C414" t="s">
        <v>58</v>
      </c>
      <c r="D414" t="s">
        <v>25</v>
      </c>
      <c r="E414" t="s">
        <v>5652</v>
      </c>
      <c r="F414" t="s">
        <v>63</v>
      </c>
      <c r="G414" t="s">
        <v>22</v>
      </c>
      <c r="H414" t="s">
        <v>14</v>
      </c>
      <c r="I414">
        <v>14</v>
      </c>
      <c r="J414">
        <v>0.69926354999999996</v>
      </c>
      <c r="K414">
        <v>0.70532600999999995</v>
      </c>
      <c r="L414">
        <v>-6.0624600000000004E-3</v>
      </c>
      <c r="M414">
        <v>-8.6697800000000002E-3</v>
      </c>
      <c r="N414">
        <v>86.112465</v>
      </c>
      <c r="O414">
        <v>75.595127000000005</v>
      </c>
      <c r="P414">
        <v>3.5953989999999998E-2</v>
      </c>
      <c r="Q414">
        <v>-6.5201510000000004E-2</v>
      </c>
      <c r="R414">
        <v>-5.2139350000000001E-2</v>
      </c>
      <c r="S414">
        <v>-2.4916750000000001E-2</v>
      </c>
      <c r="T414">
        <v>-6.0624600000000004E-3</v>
      </c>
      <c r="U414">
        <v>1.2791830000000001E-2</v>
      </c>
      <c r="V414">
        <v>4.0014429999999997E-2</v>
      </c>
      <c r="W414">
        <v>5.307659E-2</v>
      </c>
    </row>
    <row r="415" spans="1:23" x14ac:dyDescent="0.2">
      <c r="A415" t="s">
        <v>6071</v>
      </c>
      <c r="B415" t="s">
        <v>57</v>
      </c>
      <c r="C415" t="s">
        <v>58</v>
      </c>
      <c r="D415" t="s">
        <v>25</v>
      </c>
      <c r="E415" t="s">
        <v>5652</v>
      </c>
      <c r="F415" t="s">
        <v>63</v>
      </c>
      <c r="G415" t="s">
        <v>22</v>
      </c>
      <c r="H415" t="s">
        <v>14</v>
      </c>
      <c r="I415">
        <v>15</v>
      </c>
      <c r="J415">
        <v>0.78746916</v>
      </c>
      <c r="K415">
        <v>0.78254979999999996</v>
      </c>
      <c r="L415">
        <v>4.9193600000000002E-3</v>
      </c>
      <c r="M415">
        <v>6.2470499999999997E-3</v>
      </c>
      <c r="N415">
        <v>85.461877999999999</v>
      </c>
      <c r="O415">
        <v>75.595127000000005</v>
      </c>
      <c r="P415">
        <v>3.502715E-2</v>
      </c>
      <c r="Q415">
        <v>-5.2695180000000001E-2</v>
      </c>
      <c r="R415">
        <v>-3.9969739999999997E-2</v>
      </c>
      <c r="S415">
        <v>-1.34489E-2</v>
      </c>
      <c r="T415">
        <v>4.9193600000000002E-3</v>
      </c>
      <c r="U415">
        <v>2.3287619999999998E-2</v>
      </c>
      <c r="V415">
        <v>4.9808459999999999E-2</v>
      </c>
      <c r="W415">
        <v>6.2533900000000003E-2</v>
      </c>
    </row>
    <row r="416" spans="1:23" x14ac:dyDescent="0.2">
      <c r="A416" t="s">
        <v>6072</v>
      </c>
      <c r="B416" t="s">
        <v>57</v>
      </c>
      <c r="C416" t="s">
        <v>58</v>
      </c>
      <c r="D416" t="s">
        <v>25</v>
      </c>
      <c r="E416" t="s">
        <v>5652</v>
      </c>
      <c r="F416" t="s">
        <v>63</v>
      </c>
      <c r="G416" t="s">
        <v>22</v>
      </c>
      <c r="H416" t="s">
        <v>14</v>
      </c>
      <c r="I416">
        <v>16</v>
      </c>
      <c r="J416">
        <v>0.87326051999999998</v>
      </c>
      <c r="K416">
        <v>0.86990449999999997</v>
      </c>
      <c r="L416">
        <v>3.3560299999999999E-3</v>
      </c>
      <c r="M416">
        <v>3.8430999999999999E-3</v>
      </c>
      <c r="N416">
        <v>85.367410000000007</v>
      </c>
      <c r="O416">
        <v>75.595127000000005</v>
      </c>
      <c r="P416">
        <v>3.115018E-2</v>
      </c>
      <c r="Q416">
        <v>-4.7881460000000001E-2</v>
      </c>
      <c r="R416">
        <v>-3.6564529999999998E-2</v>
      </c>
      <c r="S416">
        <v>-1.297914E-2</v>
      </c>
      <c r="T416">
        <v>3.3560299999999999E-3</v>
      </c>
      <c r="U416">
        <v>1.9691190000000001E-2</v>
      </c>
      <c r="V416">
        <v>4.3276580000000002E-2</v>
      </c>
      <c r="W416">
        <v>5.4593509999999998E-2</v>
      </c>
    </row>
    <row r="417" spans="1:23" x14ac:dyDescent="0.2">
      <c r="A417" t="s">
        <v>6073</v>
      </c>
      <c r="B417" t="s">
        <v>57</v>
      </c>
      <c r="C417" t="s">
        <v>58</v>
      </c>
      <c r="D417" t="s">
        <v>25</v>
      </c>
      <c r="E417" t="s">
        <v>5652</v>
      </c>
      <c r="F417" t="s">
        <v>63</v>
      </c>
      <c r="G417" t="s">
        <v>22</v>
      </c>
      <c r="H417" t="s">
        <v>14</v>
      </c>
      <c r="I417">
        <v>22</v>
      </c>
      <c r="J417">
        <v>1.0193597999999999</v>
      </c>
      <c r="K417">
        <v>1.020313</v>
      </c>
      <c r="L417">
        <v>-9.5326000000000004E-4</v>
      </c>
      <c r="M417">
        <v>-9.3515000000000004E-4</v>
      </c>
      <c r="N417">
        <v>73.170402999999993</v>
      </c>
      <c r="O417">
        <v>75.595127000000005</v>
      </c>
      <c r="P417">
        <v>2.1292640000000002E-2</v>
      </c>
      <c r="Q417">
        <v>-3.5976519999999998E-2</v>
      </c>
      <c r="R417">
        <v>-2.8240870000000001E-2</v>
      </c>
      <c r="S417">
        <v>-1.2119120000000001E-2</v>
      </c>
      <c r="T417">
        <v>-9.5326000000000004E-4</v>
      </c>
      <c r="U417">
        <v>1.021261E-2</v>
      </c>
      <c r="V417">
        <v>2.6334360000000001E-2</v>
      </c>
      <c r="W417">
        <v>3.4070009999999998E-2</v>
      </c>
    </row>
    <row r="418" spans="1:23" x14ac:dyDescent="0.2">
      <c r="A418" t="s">
        <v>6074</v>
      </c>
      <c r="B418" t="s">
        <v>57</v>
      </c>
      <c r="C418" t="s">
        <v>58</v>
      </c>
      <c r="D418" t="s">
        <v>25</v>
      </c>
      <c r="E418" t="s">
        <v>5652</v>
      </c>
      <c r="F418" t="s">
        <v>63</v>
      </c>
      <c r="G418" t="s">
        <v>22</v>
      </c>
      <c r="H418" t="s">
        <v>14</v>
      </c>
      <c r="I418">
        <v>23</v>
      </c>
      <c r="J418">
        <v>0.90776376999999997</v>
      </c>
      <c r="K418">
        <v>0.91255465000000002</v>
      </c>
      <c r="L418">
        <v>-4.7908899999999999E-3</v>
      </c>
      <c r="M418">
        <v>-5.2776799999999999E-3</v>
      </c>
      <c r="N418">
        <v>72.585200999999998</v>
      </c>
      <c r="O418">
        <v>75.595127000000005</v>
      </c>
      <c r="P418">
        <v>2.2501259999999999E-2</v>
      </c>
      <c r="Q418">
        <v>-4.1802159999999998E-2</v>
      </c>
      <c r="R418">
        <v>-3.3627410000000003E-2</v>
      </c>
      <c r="S418">
        <v>-1.6590560000000001E-2</v>
      </c>
      <c r="T418">
        <v>-4.7908899999999999E-3</v>
      </c>
      <c r="U418">
        <v>7.00878E-3</v>
      </c>
      <c r="V418">
        <v>2.4045629999999998E-2</v>
      </c>
      <c r="W418">
        <v>3.222038E-2</v>
      </c>
    </row>
    <row r="419" spans="1:23" x14ac:dyDescent="0.2">
      <c r="A419" t="s">
        <v>6075</v>
      </c>
      <c r="B419" t="s">
        <v>57</v>
      </c>
      <c r="C419" t="s">
        <v>58</v>
      </c>
      <c r="D419" t="s">
        <v>25</v>
      </c>
      <c r="E419" t="s">
        <v>5652</v>
      </c>
      <c r="F419" t="s">
        <v>63</v>
      </c>
      <c r="G419" t="s">
        <v>22</v>
      </c>
      <c r="H419" t="s">
        <v>14</v>
      </c>
      <c r="I419">
        <v>24</v>
      </c>
      <c r="J419">
        <v>0.77258243000000004</v>
      </c>
      <c r="K419">
        <v>0.77857016000000001</v>
      </c>
      <c r="L419">
        <v>-5.9877300000000001E-3</v>
      </c>
      <c r="M419">
        <v>-7.75028E-3</v>
      </c>
      <c r="N419">
        <v>71.841182000000003</v>
      </c>
      <c r="O419">
        <v>75.595127000000005</v>
      </c>
      <c r="P419">
        <v>2.0534899999999998E-2</v>
      </c>
      <c r="Q419">
        <v>-3.9764639999999997E-2</v>
      </c>
      <c r="R419">
        <v>-3.2304260000000001E-2</v>
      </c>
      <c r="S419">
        <v>-1.6756239999999999E-2</v>
      </c>
      <c r="T419">
        <v>-5.9877300000000001E-3</v>
      </c>
      <c r="U419">
        <v>4.7807800000000001E-3</v>
      </c>
      <c r="V419">
        <v>2.0328809999999999E-2</v>
      </c>
      <c r="W419">
        <v>2.778918E-2</v>
      </c>
    </row>
    <row r="420" spans="1:23" x14ac:dyDescent="0.2">
      <c r="A420" t="s">
        <v>6076</v>
      </c>
      <c r="B420" t="s">
        <v>57</v>
      </c>
      <c r="C420" t="s">
        <v>58</v>
      </c>
      <c r="D420" t="s">
        <v>25</v>
      </c>
      <c r="E420" t="s">
        <v>5652</v>
      </c>
      <c r="F420" t="s">
        <v>63</v>
      </c>
      <c r="G420" t="s">
        <v>22</v>
      </c>
      <c r="H420" t="s">
        <v>14</v>
      </c>
      <c r="I420">
        <v>7</v>
      </c>
      <c r="J420">
        <v>0.53185713999999995</v>
      </c>
      <c r="K420">
        <v>0.53456720999999996</v>
      </c>
      <c r="L420">
        <v>-2.7100599999999998E-3</v>
      </c>
      <c r="M420">
        <v>-5.0954700000000004E-3</v>
      </c>
      <c r="N420">
        <v>67.308329000000001</v>
      </c>
      <c r="O420">
        <v>75.595127000000005</v>
      </c>
      <c r="P420">
        <v>8.5459000000000004E-3</v>
      </c>
      <c r="Q420">
        <v>-1.676681E-2</v>
      </c>
      <c r="R420">
        <v>-1.366207E-2</v>
      </c>
      <c r="S420">
        <v>-7.1915299999999998E-3</v>
      </c>
      <c r="T420">
        <v>-2.7100599999999998E-3</v>
      </c>
      <c r="U420">
        <v>1.77141E-3</v>
      </c>
      <c r="V420">
        <v>8.2419499999999996E-3</v>
      </c>
      <c r="W420">
        <v>1.134669E-2</v>
      </c>
    </row>
    <row r="421" spans="1:23" x14ac:dyDescent="0.2">
      <c r="A421" t="s">
        <v>6077</v>
      </c>
      <c r="B421" t="s">
        <v>57</v>
      </c>
      <c r="C421" t="s">
        <v>58</v>
      </c>
      <c r="D421" t="s">
        <v>25</v>
      </c>
      <c r="E421" t="s">
        <v>5652</v>
      </c>
      <c r="F421" t="s">
        <v>63</v>
      </c>
      <c r="G421" t="s">
        <v>22</v>
      </c>
      <c r="H421" t="s">
        <v>14</v>
      </c>
      <c r="I421">
        <v>8</v>
      </c>
      <c r="J421">
        <v>0.54398864999999996</v>
      </c>
      <c r="K421">
        <v>0.54600302000000001</v>
      </c>
      <c r="L421">
        <v>-2.0143700000000001E-3</v>
      </c>
      <c r="M421">
        <v>-3.7029699999999999E-3</v>
      </c>
      <c r="N421">
        <v>69.160726999999994</v>
      </c>
      <c r="O421">
        <v>75.595127000000005</v>
      </c>
      <c r="P421">
        <v>6.3523299999999998E-3</v>
      </c>
      <c r="Q421">
        <v>-1.246303E-2</v>
      </c>
      <c r="R421">
        <v>-1.015521E-2</v>
      </c>
      <c r="S421">
        <v>-5.3455400000000002E-3</v>
      </c>
      <c r="T421">
        <v>-2.0143700000000001E-3</v>
      </c>
      <c r="U421">
        <v>1.31679E-3</v>
      </c>
      <c r="V421">
        <v>6.1264700000000002E-3</v>
      </c>
      <c r="W421">
        <v>8.4342800000000006E-3</v>
      </c>
    </row>
    <row r="422" spans="1:23" x14ac:dyDescent="0.2">
      <c r="A422" t="s">
        <v>6078</v>
      </c>
      <c r="B422" t="s">
        <v>57</v>
      </c>
      <c r="C422" t="s">
        <v>58</v>
      </c>
      <c r="D422" t="s">
        <v>25</v>
      </c>
      <c r="E422" t="s">
        <v>5652</v>
      </c>
      <c r="F422" t="s">
        <v>63</v>
      </c>
      <c r="G422" t="s">
        <v>22</v>
      </c>
      <c r="H422" t="s">
        <v>14</v>
      </c>
      <c r="I422">
        <v>9</v>
      </c>
      <c r="J422">
        <v>0.53540129999999997</v>
      </c>
      <c r="K422">
        <v>0.54037679999999999</v>
      </c>
      <c r="L422">
        <v>-4.9754999999999999E-3</v>
      </c>
      <c r="M422">
        <v>-9.2930200000000008E-3</v>
      </c>
      <c r="N422">
        <v>73.000675999999999</v>
      </c>
      <c r="O422">
        <v>75.595127000000005</v>
      </c>
      <c r="P422">
        <v>1.7147079999999999E-2</v>
      </c>
      <c r="Q422">
        <v>-3.3179939999999998E-2</v>
      </c>
      <c r="R422">
        <v>-2.6950370000000001E-2</v>
      </c>
      <c r="S422">
        <v>-1.3967439999999999E-2</v>
      </c>
      <c r="T422">
        <v>-4.9754999999999999E-3</v>
      </c>
      <c r="U422">
        <v>4.0164399999999996E-3</v>
      </c>
      <c r="V422">
        <v>1.699937E-2</v>
      </c>
      <c r="W422">
        <v>2.322894E-2</v>
      </c>
    </row>
    <row r="423" spans="1:23" x14ac:dyDescent="0.2">
      <c r="A423" t="s">
        <v>6079</v>
      </c>
      <c r="B423" t="s">
        <v>57</v>
      </c>
      <c r="C423" t="s">
        <v>58</v>
      </c>
      <c r="D423" t="s">
        <v>25</v>
      </c>
      <c r="E423" t="s">
        <v>5652</v>
      </c>
      <c r="F423" t="s">
        <v>63</v>
      </c>
      <c r="G423" t="s">
        <v>22</v>
      </c>
      <c r="H423" t="s">
        <v>15</v>
      </c>
      <c r="I423">
        <v>17</v>
      </c>
      <c r="J423">
        <v>0.93446684999999996</v>
      </c>
      <c r="K423">
        <v>0.92476144999999998</v>
      </c>
      <c r="L423">
        <v>9.7053999999999994E-3</v>
      </c>
      <c r="M423">
        <v>1.0386029999999999E-2</v>
      </c>
      <c r="N423" s="1">
        <v>84.854946999999996</v>
      </c>
      <c r="O423">
        <v>75.595127000000005</v>
      </c>
      <c r="P423">
        <v>2.88735E-2</v>
      </c>
      <c r="Q423">
        <v>-3.7787269999999998E-2</v>
      </c>
      <c r="R423">
        <v>-2.7297470000000001E-2</v>
      </c>
      <c r="S423">
        <v>-5.4358699999999998E-3</v>
      </c>
      <c r="T423">
        <v>9.7053999999999994E-3</v>
      </c>
      <c r="U423">
        <v>2.4846679999999999E-2</v>
      </c>
      <c r="V423">
        <v>4.6708279999999998E-2</v>
      </c>
      <c r="W423">
        <v>5.7198079999999998E-2</v>
      </c>
    </row>
    <row r="424" spans="1:23" x14ac:dyDescent="0.2">
      <c r="A424" t="s">
        <v>6080</v>
      </c>
      <c r="B424" t="s">
        <v>57</v>
      </c>
      <c r="C424" t="s">
        <v>58</v>
      </c>
      <c r="D424" t="s">
        <v>25</v>
      </c>
      <c r="E424" t="s">
        <v>5652</v>
      </c>
      <c r="F424" t="s">
        <v>63</v>
      </c>
      <c r="G424" t="s">
        <v>22</v>
      </c>
      <c r="H424" t="s">
        <v>15</v>
      </c>
      <c r="I424">
        <v>18</v>
      </c>
      <c r="J424">
        <v>1.0108617</v>
      </c>
      <c r="K424">
        <v>0.99980513999999998</v>
      </c>
      <c r="L424">
        <v>1.105659E-2</v>
      </c>
      <c r="M424">
        <v>1.0937789999999999E-2</v>
      </c>
      <c r="N424">
        <v>81.593984000000006</v>
      </c>
      <c r="O424">
        <v>75.595127000000005</v>
      </c>
      <c r="P424">
        <v>2.389749E-2</v>
      </c>
      <c r="Q424">
        <v>-2.825128E-2</v>
      </c>
      <c r="R424">
        <v>-1.9569280000000001E-2</v>
      </c>
      <c r="S424">
        <v>-1.4752700000000001E-3</v>
      </c>
      <c r="T424">
        <v>1.105659E-2</v>
      </c>
      <c r="U424">
        <v>2.358845E-2</v>
      </c>
      <c r="V424">
        <v>4.1682459999999998E-2</v>
      </c>
      <c r="W424">
        <v>5.0364470000000001E-2</v>
      </c>
    </row>
    <row r="425" spans="1:23" x14ac:dyDescent="0.2">
      <c r="A425" t="s">
        <v>6081</v>
      </c>
      <c r="B425" t="s">
        <v>57</v>
      </c>
      <c r="C425" t="s">
        <v>58</v>
      </c>
      <c r="D425" t="s">
        <v>25</v>
      </c>
      <c r="E425" t="s">
        <v>5652</v>
      </c>
      <c r="F425" t="s">
        <v>63</v>
      </c>
      <c r="G425" t="s">
        <v>22</v>
      </c>
      <c r="H425" t="s">
        <v>15</v>
      </c>
      <c r="I425">
        <v>19</v>
      </c>
      <c r="J425">
        <v>1.0373101</v>
      </c>
      <c r="K425">
        <v>1.0226063999999999</v>
      </c>
      <c r="L425">
        <v>1.47037E-2</v>
      </c>
      <c r="M425">
        <v>1.4174829999999999E-2</v>
      </c>
      <c r="N425">
        <v>79.669101999999995</v>
      </c>
      <c r="O425">
        <v>75.595127000000005</v>
      </c>
      <c r="P425">
        <v>2.7807309999999998E-2</v>
      </c>
      <c r="Q425">
        <v>-3.103525E-2</v>
      </c>
      <c r="R425">
        <v>-2.0932800000000001E-2</v>
      </c>
      <c r="S425">
        <v>1.2153E-4</v>
      </c>
      <c r="T425">
        <v>1.47037E-2</v>
      </c>
      <c r="U425">
        <v>2.928586E-2</v>
      </c>
      <c r="V425">
        <v>5.034019E-2</v>
      </c>
      <c r="W425">
        <v>6.0442650000000001E-2</v>
      </c>
    </row>
    <row r="426" spans="1:23" x14ac:dyDescent="0.2">
      <c r="A426" t="s">
        <v>6082</v>
      </c>
      <c r="B426" t="s">
        <v>57</v>
      </c>
      <c r="C426" t="s">
        <v>58</v>
      </c>
      <c r="D426" t="s">
        <v>25</v>
      </c>
      <c r="E426" t="s">
        <v>5652</v>
      </c>
      <c r="F426" t="s">
        <v>63</v>
      </c>
      <c r="G426" t="s">
        <v>22</v>
      </c>
      <c r="H426" t="s">
        <v>15</v>
      </c>
      <c r="I426">
        <v>20</v>
      </c>
      <c r="J426">
        <v>1.0186930999999999</v>
      </c>
      <c r="K426">
        <v>1.0016263999999999</v>
      </c>
      <c r="L426">
        <v>1.7066700000000001E-2</v>
      </c>
      <c r="M426">
        <v>1.6753529999999999E-2</v>
      </c>
      <c r="N426">
        <v>76.785610000000005</v>
      </c>
      <c r="O426">
        <v>75.595127000000005</v>
      </c>
      <c r="P426">
        <v>2.290563E-2</v>
      </c>
      <c r="Q426">
        <v>-2.060971E-2</v>
      </c>
      <c r="R426">
        <v>-1.228804E-2</v>
      </c>
      <c r="S426" s="1">
        <v>5.0549799999999997E-3</v>
      </c>
      <c r="T426">
        <v>1.7066700000000001E-2</v>
      </c>
      <c r="U426" s="1">
        <v>2.9078429999999999E-2</v>
      </c>
      <c r="V426">
        <v>4.6421450000000003E-2</v>
      </c>
      <c r="W426">
        <v>5.4743119999999999E-2</v>
      </c>
    </row>
    <row r="427" spans="1:23" x14ac:dyDescent="0.2">
      <c r="A427" t="s">
        <v>6083</v>
      </c>
      <c r="B427" t="s">
        <v>57</v>
      </c>
      <c r="C427" t="s">
        <v>58</v>
      </c>
      <c r="D427" t="s">
        <v>25</v>
      </c>
      <c r="E427" t="s">
        <v>5652</v>
      </c>
      <c r="F427" t="s">
        <v>63</v>
      </c>
      <c r="G427" t="s">
        <v>22</v>
      </c>
      <c r="H427" t="s">
        <v>15</v>
      </c>
      <c r="I427">
        <v>21</v>
      </c>
      <c r="J427">
        <v>1.0469027</v>
      </c>
      <c r="K427">
        <v>1.0341034</v>
      </c>
      <c r="L427">
        <v>1.279926E-2</v>
      </c>
      <c r="M427">
        <v>1.222584E-2</v>
      </c>
      <c r="N427">
        <v>73.949212000000003</v>
      </c>
      <c r="O427">
        <v>75.595127000000005</v>
      </c>
      <c r="P427">
        <v>2.2382369999999999E-2</v>
      </c>
      <c r="Q427">
        <v>-2.401646E-2</v>
      </c>
      <c r="R427">
        <v>-1.58849E-2</v>
      </c>
      <c r="S427">
        <v>1.06193E-3</v>
      </c>
      <c r="T427">
        <v>1.279926E-2</v>
      </c>
      <c r="U427">
        <v>2.453659E-2</v>
      </c>
      <c r="V427">
        <v>4.148342E-2</v>
      </c>
      <c r="W427">
        <v>4.9614989999999998E-2</v>
      </c>
    </row>
    <row r="428" spans="1:23" x14ac:dyDescent="0.2">
      <c r="A428" t="s">
        <v>6084</v>
      </c>
      <c r="B428" t="s">
        <v>57</v>
      </c>
      <c r="C428" t="s">
        <v>58</v>
      </c>
      <c r="D428" t="s">
        <v>25</v>
      </c>
      <c r="E428" t="s">
        <v>5652</v>
      </c>
      <c r="F428" t="s">
        <v>63</v>
      </c>
      <c r="G428" t="s">
        <v>22</v>
      </c>
      <c r="H428" t="s">
        <v>13</v>
      </c>
      <c r="I428">
        <v>1</v>
      </c>
      <c r="J428">
        <v>0.65143388999999996</v>
      </c>
      <c r="K428">
        <v>0.65257896999999998</v>
      </c>
      <c r="L428">
        <v>-1.1450799999999999E-3</v>
      </c>
      <c r="M428">
        <v>-1.75779E-3</v>
      </c>
      <c r="N428">
        <v>69.381225999999998</v>
      </c>
      <c r="O428">
        <v>75.595127000000005</v>
      </c>
      <c r="P428">
        <v>1.33022E-2</v>
      </c>
      <c r="Q428">
        <v>-2.3025259999999999E-2</v>
      </c>
      <c r="R428">
        <v>-1.819254E-2</v>
      </c>
      <c r="S428">
        <v>-8.1207599999999994E-3</v>
      </c>
      <c r="T428">
        <v>-1.1450799999999999E-3</v>
      </c>
      <c r="U428">
        <v>5.8306E-3</v>
      </c>
      <c r="V428">
        <v>1.5902380000000001E-2</v>
      </c>
      <c r="W428">
        <v>2.0735090000000001E-2</v>
      </c>
    </row>
    <row r="429" spans="1:23" x14ac:dyDescent="0.2">
      <c r="A429" t="s">
        <v>6085</v>
      </c>
      <c r="B429" t="s">
        <v>57</v>
      </c>
      <c r="C429" t="s">
        <v>58</v>
      </c>
      <c r="D429" t="s">
        <v>25</v>
      </c>
      <c r="E429" t="s">
        <v>5652</v>
      </c>
      <c r="F429" t="s">
        <v>63</v>
      </c>
      <c r="G429" t="s">
        <v>22</v>
      </c>
      <c r="H429" t="s">
        <v>13</v>
      </c>
      <c r="I429">
        <v>2</v>
      </c>
      <c r="J429">
        <v>0.58294535000000003</v>
      </c>
      <c r="K429">
        <v>0.58363105999999998</v>
      </c>
      <c r="L429">
        <v>-6.8570999999999997E-4</v>
      </c>
      <c r="M429">
        <v>-1.17628E-3</v>
      </c>
      <c r="N429">
        <v>68.941636000000003</v>
      </c>
      <c r="O429">
        <v>75.595127000000005</v>
      </c>
      <c r="P429">
        <v>1.026029E-2</v>
      </c>
      <c r="Q429">
        <v>-1.7562379999999999E-2</v>
      </c>
      <c r="R429">
        <v>-1.38348E-2</v>
      </c>
      <c r="S429">
        <v>-6.0662099999999998E-3</v>
      </c>
      <c r="T429">
        <v>-6.8570999999999997E-4</v>
      </c>
      <c r="U429">
        <v>4.6947899999999999E-3</v>
      </c>
      <c r="V429">
        <v>1.246338E-2</v>
      </c>
      <c r="W429">
        <v>1.6190969999999999E-2</v>
      </c>
    </row>
    <row r="430" spans="1:23" x14ac:dyDescent="0.2">
      <c r="A430" t="s">
        <v>6086</v>
      </c>
      <c r="B430" t="s">
        <v>57</v>
      </c>
      <c r="C430" t="s">
        <v>58</v>
      </c>
      <c r="D430" t="s">
        <v>25</v>
      </c>
      <c r="E430" t="s">
        <v>5652</v>
      </c>
      <c r="F430" t="s">
        <v>63</v>
      </c>
      <c r="G430" t="s">
        <v>22</v>
      </c>
      <c r="H430" t="s">
        <v>13</v>
      </c>
      <c r="I430">
        <v>3</v>
      </c>
      <c r="J430">
        <v>0.53567383000000002</v>
      </c>
      <c r="K430">
        <v>0.53959570999999995</v>
      </c>
      <c r="L430">
        <v>-3.92188E-3</v>
      </c>
      <c r="M430">
        <v>-7.3213999999999996E-3</v>
      </c>
      <c r="N430">
        <v>68.643795999999995</v>
      </c>
      <c r="O430">
        <v>75.595127000000005</v>
      </c>
      <c r="P430">
        <v>1.0108580000000001E-2</v>
      </c>
      <c r="Q430">
        <v>-2.0549020000000001E-2</v>
      </c>
      <c r="R430">
        <v>-1.6876550000000001E-2</v>
      </c>
      <c r="S430">
        <v>-9.2228299999999996E-3</v>
      </c>
      <c r="T430">
        <v>-3.92188E-3</v>
      </c>
      <c r="U430">
        <v>1.3790600000000001E-3</v>
      </c>
      <c r="V430">
        <v>9.0327800000000007E-3</v>
      </c>
      <c r="W430">
        <v>1.270525E-2</v>
      </c>
    </row>
    <row r="431" spans="1:23" x14ac:dyDescent="0.2">
      <c r="A431" t="s">
        <v>6087</v>
      </c>
      <c r="B431" t="s">
        <v>57</v>
      </c>
      <c r="C431" t="s">
        <v>58</v>
      </c>
      <c r="D431" t="s">
        <v>25</v>
      </c>
      <c r="E431" t="s">
        <v>5652</v>
      </c>
      <c r="F431" t="s">
        <v>63</v>
      </c>
      <c r="G431" t="s">
        <v>22</v>
      </c>
      <c r="H431" t="s">
        <v>13</v>
      </c>
      <c r="I431">
        <v>4</v>
      </c>
      <c r="J431">
        <v>0.50541482999999998</v>
      </c>
      <c r="K431">
        <v>0.51199806999999997</v>
      </c>
      <c r="L431">
        <v>-6.5832299999999998E-3</v>
      </c>
      <c r="M431">
        <v>-1.3025409999999999E-2</v>
      </c>
      <c r="N431">
        <v>67.928577000000004</v>
      </c>
      <c r="O431">
        <v>75.595127000000005</v>
      </c>
      <c r="P431">
        <v>8.3773200000000006E-3</v>
      </c>
      <c r="Q431">
        <v>-2.0362689999999999E-2</v>
      </c>
      <c r="R431">
        <v>-1.73192E-2</v>
      </c>
      <c r="S431">
        <v>-1.09763E-2</v>
      </c>
      <c r="T431">
        <v>-6.5832299999999998E-3</v>
      </c>
      <c r="U431">
        <v>-2.19016E-3</v>
      </c>
      <c r="V431">
        <v>4.1527300000000003E-3</v>
      </c>
      <c r="W431">
        <v>7.1962199999999997E-3</v>
      </c>
    </row>
    <row r="432" spans="1:23" x14ac:dyDescent="0.2">
      <c r="A432" t="s">
        <v>6088</v>
      </c>
      <c r="B432" t="s">
        <v>57</v>
      </c>
      <c r="C432" t="s">
        <v>58</v>
      </c>
      <c r="D432" t="s">
        <v>25</v>
      </c>
      <c r="E432" t="s">
        <v>5652</v>
      </c>
      <c r="F432" t="s">
        <v>63</v>
      </c>
      <c r="G432" t="s">
        <v>22</v>
      </c>
      <c r="H432" t="s">
        <v>13</v>
      </c>
      <c r="I432">
        <v>5</v>
      </c>
      <c r="J432">
        <v>0.49420207999999999</v>
      </c>
      <c r="K432">
        <v>0.50084797999999997</v>
      </c>
      <c r="L432">
        <v>-6.6458999999999997E-3</v>
      </c>
      <c r="M432">
        <v>-1.344774E-2</v>
      </c>
      <c r="N432">
        <v>67.671756000000002</v>
      </c>
      <c r="O432">
        <v>75.595127000000005</v>
      </c>
      <c r="P432">
        <v>7.5303200000000001E-3</v>
      </c>
      <c r="Q432">
        <v>-1.9032170000000001E-2</v>
      </c>
      <c r="R432">
        <v>-1.6296390000000001E-2</v>
      </c>
      <c r="S432">
        <v>-1.05948E-2</v>
      </c>
      <c r="T432">
        <v>-6.6458999999999997E-3</v>
      </c>
      <c r="U432">
        <v>-2.6970000000000002E-3</v>
      </c>
      <c r="V432">
        <v>3.0045900000000001E-3</v>
      </c>
      <c r="W432">
        <v>5.7403699999999998E-3</v>
      </c>
    </row>
    <row r="433" spans="1:23" x14ac:dyDescent="0.2">
      <c r="A433" t="s">
        <v>6089</v>
      </c>
      <c r="B433" t="s">
        <v>57</v>
      </c>
      <c r="C433" t="s">
        <v>58</v>
      </c>
      <c r="D433" t="s">
        <v>25</v>
      </c>
      <c r="E433" t="s">
        <v>5652</v>
      </c>
      <c r="F433" t="s">
        <v>63</v>
      </c>
      <c r="G433" t="s">
        <v>22</v>
      </c>
      <c r="H433" t="s">
        <v>13</v>
      </c>
      <c r="I433">
        <v>6</v>
      </c>
      <c r="J433">
        <v>0.50806669999999998</v>
      </c>
      <c r="K433">
        <v>0.51712628999999999</v>
      </c>
      <c r="L433">
        <v>-9.0595899999999993E-3</v>
      </c>
      <c r="M433">
        <v>-1.7831489999999998E-2</v>
      </c>
      <c r="N433">
        <v>67.141827000000006</v>
      </c>
      <c r="O433">
        <v>75.595127000000005</v>
      </c>
      <c r="P433">
        <v>7.3030300000000003E-3</v>
      </c>
      <c r="Q433">
        <v>-2.1072E-2</v>
      </c>
      <c r="R433">
        <v>-1.8418790000000001E-2</v>
      </c>
      <c r="S433">
        <v>-1.2889299999999999E-2</v>
      </c>
      <c r="T433">
        <v>-9.0595899999999993E-3</v>
      </c>
      <c r="U433">
        <v>-5.2298800000000001E-3</v>
      </c>
      <c r="V433">
        <v>2.9962000000000001E-4</v>
      </c>
      <c r="W433">
        <v>2.9528200000000001E-3</v>
      </c>
    </row>
    <row r="434" spans="1:23" x14ac:dyDescent="0.2">
      <c r="A434" t="s">
        <v>6090</v>
      </c>
      <c r="B434" t="s">
        <v>57</v>
      </c>
      <c r="C434" t="s">
        <v>58</v>
      </c>
      <c r="D434" t="s">
        <v>25</v>
      </c>
      <c r="E434" t="s">
        <v>5652</v>
      </c>
      <c r="F434" t="s">
        <v>63</v>
      </c>
      <c r="G434" t="s">
        <v>21</v>
      </c>
      <c r="H434" t="s">
        <v>14</v>
      </c>
      <c r="I434">
        <v>10</v>
      </c>
      <c r="J434">
        <v>0.63816033000000005</v>
      </c>
      <c r="K434">
        <v>0.64733814999999995</v>
      </c>
      <c r="L434">
        <v>-9.1778199999999997E-3</v>
      </c>
      <c r="M434">
        <v>-1.4381680000000001E-2</v>
      </c>
      <c r="N434">
        <v>85.088042000000002</v>
      </c>
      <c r="O434">
        <v>79.805037999999996</v>
      </c>
      <c r="P434">
        <v>3.1287559999999999E-2</v>
      </c>
      <c r="Q434">
        <v>-6.0641269999999997E-2</v>
      </c>
      <c r="R434">
        <v>-4.9274430000000001E-2</v>
      </c>
      <c r="S434">
        <v>-2.5585030000000002E-2</v>
      </c>
      <c r="T434">
        <v>-9.1778199999999997E-3</v>
      </c>
      <c r="U434">
        <v>7.2294000000000004E-3</v>
      </c>
      <c r="V434">
        <v>3.09188E-2</v>
      </c>
      <c r="W434">
        <v>4.2285639999999999E-2</v>
      </c>
    </row>
    <row r="435" spans="1:23" x14ac:dyDescent="0.2">
      <c r="A435" t="s">
        <v>6091</v>
      </c>
      <c r="B435" t="s">
        <v>57</v>
      </c>
      <c r="C435" t="s">
        <v>58</v>
      </c>
      <c r="D435" t="s">
        <v>25</v>
      </c>
      <c r="E435" t="s">
        <v>5652</v>
      </c>
      <c r="F435" t="s">
        <v>63</v>
      </c>
      <c r="G435" t="s">
        <v>21</v>
      </c>
      <c r="H435" t="s">
        <v>14</v>
      </c>
      <c r="I435">
        <v>11</v>
      </c>
      <c r="J435">
        <v>0.66767410000000005</v>
      </c>
      <c r="K435">
        <v>0.67914110999999999</v>
      </c>
      <c r="L435">
        <v>-1.146702E-2</v>
      </c>
      <c r="M435">
        <v>-1.717457E-2</v>
      </c>
      <c r="N435">
        <v>89.696973999999997</v>
      </c>
      <c r="O435">
        <v>79.805037999999996</v>
      </c>
      <c r="P435">
        <v>4.242187E-2</v>
      </c>
      <c r="Q435">
        <v>-8.1244780000000003E-2</v>
      </c>
      <c r="R435">
        <v>-6.5832829999999995E-2</v>
      </c>
      <c r="S435">
        <v>-3.3713069999999998E-2</v>
      </c>
      <c r="T435">
        <v>-1.146702E-2</v>
      </c>
      <c r="U435">
        <v>1.077903E-2</v>
      </c>
      <c r="V435">
        <v>4.2898800000000001E-2</v>
      </c>
      <c r="W435">
        <v>5.8310750000000001E-2</v>
      </c>
    </row>
    <row r="436" spans="1:23" x14ac:dyDescent="0.2">
      <c r="A436" t="s">
        <v>6092</v>
      </c>
      <c r="B436" t="s">
        <v>57</v>
      </c>
      <c r="C436" t="s">
        <v>58</v>
      </c>
      <c r="D436" t="s">
        <v>25</v>
      </c>
      <c r="E436" t="s">
        <v>5652</v>
      </c>
      <c r="F436" t="s">
        <v>63</v>
      </c>
      <c r="G436" t="s">
        <v>21</v>
      </c>
      <c r="H436" t="s">
        <v>14</v>
      </c>
      <c r="I436">
        <v>12</v>
      </c>
      <c r="J436">
        <v>0.72971737000000003</v>
      </c>
      <c r="K436">
        <v>0.74504738999999998</v>
      </c>
      <c r="L436">
        <v>-1.533001E-2</v>
      </c>
      <c r="M436">
        <v>-2.100815E-2</v>
      </c>
      <c r="N436">
        <v>92.246443999999997</v>
      </c>
      <c r="O436">
        <v>79.805037999999996</v>
      </c>
      <c r="P436">
        <v>4.278734E-2</v>
      </c>
      <c r="Q436">
        <v>-8.5708930000000003E-2</v>
      </c>
      <c r="R436">
        <v>-7.0164199999999996E-2</v>
      </c>
      <c r="S436">
        <v>-3.7767719999999998E-2</v>
      </c>
      <c r="T436">
        <v>-1.533001E-2</v>
      </c>
      <c r="U436">
        <v>7.1076899999999998E-3</v>
      </c>
      <c r="V436">
        <v>3.9504169999999998E-2</v>
      </c>
      <c r="W436">
        <v>5.5048899999999998E-2</v>
      </c>
    </row>
    <row r="437" spans="1:23" x14ac:dyDescent="0.2">
      <c r="A437" t="s">
        <v>6093</v>
      </c>
      <c r="B437" t="s">
        <v>57</v>
      </c>
      <c r="C437" t="s">
        <v>58</v>
      </c>
      <c r="D437" t="s">
        <v>25</v>
      </c>
      <c r="E437" t="s">
        <v>5652</v>
      </c>
      <c r="F437" t="s">
        <v>63</v>
      </c>
      <c r="G437" t="s">
        <v>21</v>
      </c>
      <c r="H437" t="s">
        <v>14</v>
      </c>
      <c r="I437">
        <v>13</v>
      </c>
      <c r="J437">
        <v>0.81072246000000003</v>
      </c>
      <c r="K437">
        <v>0.82766969000000001</v>
      </c>
      <c r="L437">
        <v>-1.6947219999999999E-2</v>
      </c>
      <c r="M437">
        <v>-2.0903850000000002E-2</v>
      </c>
      <c r="N437">
        <v>92.921020999999996</v>
      </c>
      <c r="O437">
        <v>79.805037999999996</v>
      </c>
      <c r="P437">
        <v>4.037611E-2</v>
      </c>
      <c r="Q437">
        <v>-8.3360009999999998E-2</v>
      </c>
      <c r="R437">
        <v>-6.8691290000000002E-2</v>
      </c>
      <c r="S437">
        <v>-3.8120479999999998E-2</v>
      </c>
      <c r="T437">
        <v>-1.6947219999999999E-2</v>
      </c>
      <c r="U437">
        <v>4.2260300000000004E-3</v>
      </c>
      <c r="V437">
        <v>3.4796840000000002E-2</v>
      </c>
      <c r="W437">
        <v>4.946557E-2</v>
      </c>
    </row>
    <row r="438" spans="1:23" x14ac:dyDescent="0.2">
      <c r="A438" t="s">
        <v>6094</v>
      </c>
      <c r="B438" t="s">
        <v>57</v>
      </c>
      <c r="C438" t="s">
        <v>58</v>
      </c>
      <c r="D438" t="s">
        <v>25</v>
      </c>
      <c r="E438" t="s">
        <v>5652</v>
      </c>
      <c r="F438" t="s">
        <v>63</v>
      </c>
      <c r="G438" t="s">
        <v>21</v>
      </c>
      <c r="H438" t="s">
        <v>14</v>
      </c>
      <c r="I438">
        <v>14</v>
      </c>
      <c r="J438">
        <v>0.91425285000000001</v>
      </c>
      <c r="K438" s="1">
        <v>0.91650061000000005</v>
      </c>
      <c r="L438">
        <v>-2.2477600000000001E-3</v>
      </c>
      <c r="M438">
        <v>-2.4585800000000001E-3</v>
      </c>
      <c r="N438">
        <v>90.760813999999996</v>
      </c>
      <c r="O438">
        <v>79.805037999999996</v>
      </c>
      <c r="P438">
        <v>3.5953989999999998E-2</v>
      </c>
      <c r="Q438">
        <v>-6.1386820000000002E-2</v>
      </c>
      <c r="R438">
        <v>-4.8324659999999998E-2</v>
      </c>
      <c r="S438">
        <v>-2.1102050000000001E-2</v>
      </c>
      <c r="T438">
        <v>-2.2477600000000001E-3</v>
      </c>
      <c r="U438">
        <v>1.6606530000000001E-2</v>
      </c>
      <c r="V438">
        <v>4.3829130000000001E-2</v>
      </c>
      <c r="W438">
        <v>5.6891289999999997E-2</v>
      </c>
    </row>
    <row r="439" spans="1:23" x14ac:dyDescent="0.2">
      <c r="A439" t="s">
        <v>6095</v>
      </c>
      <c r="B439" t="s">
        <v>57</v>
      </c>
      <c r="C439" t="s">
        <v>58</v>
      </c>
      <c r="D439" t="s">
        <v>25</v>
      </c>
      <c r="E439" t="s">
        <v>5652</v>
      </c>
      <c r="F439" t="s">
        <v>63</v>
      </c>
      <c r="G439" t="s">
        <v>21</v>
      </c>
      <c r="H439" t="s">
        <v>14</v>
      </c>
      <c r="I439">
        <v>15</v>
      </c>
      <c r="J439">
        <v>1.0258411000000001</v>
      </c>
      <c r="K439">
        <v>1.0114966000000001</v>
      </c>
      <c r="L439">
        <v>1.4344549999999999E-2</v>
      </c>
      <c r="M439">
        <v>1.3983209999999999E-2</v>
      </c>
      <c r="N439">
        <v>88.939813999999998</v>
      </c>
      <c r="O439">
        <v>79.805037999999996</v>
      </c>
      <c r="P439">
        <v>3.502715E-2</v>
      </c>
      <c r="Q439">
        <v>-4.3269990000000001E-2</v>
      </c>
      <c r="R439">
        <v>-3.054455E-2</v>
      </c>
      <c r="S439">
        <v>-4.0237099999999998E-3</v>
      </c>
      <c r="T439">
        <v>1.4344549999999999E-2</v>
      </c>
      <c r="U439">
        <v>3.2712810000000002E-2</v>
      </c>
      <c r="V439">
        <v>5.9233649999999999E-2</v>
      </c>
      <c r="W439">
        <v>7.1959090000000003E-2</v>
      </c>
    </row>
    <row r="440" spans="1:23" x14ac:dyDescent="0.2">
      <c r="A440" t="s">
        <v>6096</v>
      </c>
      <c r="B440" t="s">
        <v>57</v>
      </c>
      <c r="C440" t="s">
        <v>58</v>
      </c>
      <c r="D440" t="s">
        <v>25</v>
      </c>
      <c r="E440" t="s">
        <v>5652</v>
      </c>
      <c r="F440" t="s">
        <v>63</v>
      </c>
      <c r="G440" t="s">
        <v>21</v>
      </c>
      <c r="H440" t="s">
        <v>14</v>
      </c>
      <c r="I440">
        <v>16</v>
      </c>
      <c r="J440">
        <v>1.1221365000000001</v>
      </c>
      <c r="K440">
        <v>1.1041901000000001</v>
      </c>
      <c r="L440">
        <v>1.794639E-2</v>
      </c>
      <c r="M440">
        <v>1.599306E-2</v>
      </c>
      <c r="N440">
        <v>89.929406</v>
      </c>
      <c r="O440">
        <v>79.805037999999996</v>
      </c>
      <c r="P440">
        <v>3.115018E-2</v>
      </c>
      <c r="Q440">
        <v>-3.3291090000000002E-2</v>
      </c>
      <c r="R440">
        <v>-2.1974170000000001E-2</v>
      </c>
      <c r="S440">
        <v>1.61122E-3</v>
      </c>
      <c r="T440">
        <v>1.794639E-2</v>
      </c>
      <c r="U440">
        <v>3.4281560000000003E-2</v>
      </c>
      <c r="V440">
        <v>5.786695E-2</v>
      </c>
      <c r="W440">
        <v>6.9183869999999995E-2</v>
      </c>
    </row>
    <row r="441" spans="1:23" x14ac:dyDescent="0.2">
      <c r="A441" t="s">
        <v>6097</v>
      </c>
      <c r="B441" t="s">
        <v>57</v>
      </c>
      <c r="C441" t="s">
        <v>58</v>
      </c>
      <c r="D441" t="s">
        <v>25</v>
      </c>
      <c r="E441" t="s">
        <v>5652</v>
      </c>
      <c r="F441" t="s">
        <v>63</v>
      </c>
      <c r="G441" t="s">
        <v>21</v>
      </c>
      <c r="H441" t="s">
        <v>14</v>
      </c>
      <c r="I441">
        <v>22</v>
      </c>
      <c r="J441">
        <v>1.1673899999999999</v>
      </c>
      <c r="K441">
        <v>1.1767398</v>
      </c>
      <c r="L441">
        <v>-9.3498100000000001E-3</v>
      </c>
      <c r="M441">
        <v>-8.0091599999999995E-3</v>
      </c>
      <c r="N441">
        <v>74.881602999999998</v>
      </c>
      <c r="O441">
        <v>79.805037999999996</v>
      </c>
      <c r="P441">
        <v>2.1292640000000002E-2</v>
      </c>
      <c r="Q441">
        <v>-4.4373080000000002E-2</v>
      </c>
      <c r="R441">
        <v>-3.6637419999999997E-2</v>
      </c>
      <c r="S441">
        <v>-2.0515680000000001E-2</v>
      </c>
      <c r="T441">
        <v>-9.3498100000000001E-3</v>
      </c>
      <c r="U441">
        <v>1.81606E-3</v>
      </c>
      <c r="V441">
        <v>1.79378E-2</v>
      </c>
      <c r="W441">
        <v>2.5673459999999999E-2</v>
      </c>
    </row>
    <row r="442" spans="1:23" x14ac:dyDescent="0.2">
      <c r="A442" t="s">
        <v>6098</v>
      </c>
      <c r="B442" t="s">
        <v>57</v>
      </c>
      <c r="C442" t="s">
        <v>58</v>
      </c>
      <c r="D442" t="s">
        <v>25</v>
      </c>
      <c r="E442" t="s">
        <v>5652</v>
      </c>
      <c r="F442" t="s">
        <v>63</v>
      </c>
      <c r="G442" t="s">
        <v>21</v>
      </c>
      <c r="H442" t="s">
        <v>14</v>
      </c>
      <c r="I442">
        <v>23</v>
      </c>
      <c r="J442">
        <v>1.0314650000000001</v>
      </c>
      <c r="K442" s="1">
        <v>1.0392336</v>
      </c>
      <c r="L442">
        <v>-7.7686300000000003E-3</v>
      </c>
      <c r="M442">
        <v>-7.53164E-3</v>
      </c>
      <c r="N442">
        <v>73.559783999999993</v>
      </c>
      <c r="O442">
        <v>79.805037999999996</v>
      </c>
      <c r="P442">
        <v>2.2501259999999999E-2</v>
      </c>
      <c r="Q442">
        <v>-4.4779899999999997E-2</v>
      </c>
      <c r="R442">
        <v>-3.6605150000000003E-2</v>
      </c>
      <c r="S442">
        <v>-1.95683E-2</v>
      </c>
      <c r="T442">
        <v>-7.7686300000000003E-3</v>
      </c>
      <c r="U442">
        <v>4.0310399999999996E-3</v>
      </c>
      <c r="V442">
        <v>2.1067889999999999E-2</v>
      </c>
      <c r="W442">
        <v>2.9242649999999999E-2</v>
      </c>
    </row>
    <row r="443" spans="1:23" x14ac:dyDescent="0.2">
      <c r="A443" t="s">
        <v>6099</v>
      </c>
      <c r="B443" t="s">
        <v>57</v>
      </c>
      <c r="C443" t="s">
        <v>58</v>
      </c>
      <c r="D443" t="s">
        <v>25</v>
      </c>
      <c r="E443" t="s">
        <v>5652</v>
      </c>
      <c r="F443" t="s">
        <v>63</v>
      </c>
      <c r="G443" t="s">
        <v>21</v>
      </c>
      <c r="H443" t="s">
        <v>14</v>
      </c>
      <c r="I443">
        <v>24</v>
      </c>
      <c r="J443">
        <v>0.87549003000000003</v>
      </c>
      <c r="K443">
        <v>0.88448585999999996</v>
      </c>
      <c r="L443">
        <v>-8.9958299999999998E-3</v>
      </c>
      <c r="M443">
        <v>-1.027519E-2</v>
      </c>
      <c r="N443">
        <v>71.944427000000005</v>
      </c>
      <c r="O443">
        <v>79.805037999999996</v>
      </c>
      <c r="P443">
        <v>2.0534899999999998E-2</v>
      </c>
      <c r="Q443">
        <v>-4.2772739999999997E-2</v>
      </c>
      <c r="R443">
        <v>-3.5312360000000001E-2</v>
      </c>
      <c r="S443">
        <v>-1.9764339999999998E-2</v>
      </c>
      <c r="T443">
        <v>-8.9958299999999998E-3</v>
      </c>
      <c r="U443">
        <v>1.77268E-3</v>
      </c>
      <c r="V443">
        <v>1.732071E-2</v>
      </c>
      <c r="W443">
        <v>2.478108E-2</v>
      </c>
    </row>
    <row r="444" spans="1:23" x14ac:dyDescent="0.2">
      <c r="A444" t="s">
        <v>6100</v>
      </c>
      <c r="B444" t="s">
        <v>57</v>
      </c>
      <c r="C444" t="s">
        <v>58</v>
      </c>
      <c r="D444" t="s">
        <v>25</v>
      </c>
      <c r="E444" t="s">
        <v>5652</v>
      </c>
      <c r="F444" t="s">
        <v>63</v>
      </c>
      <c r="G444" t="s">
        <v>21</v>
      </c>
      <c r="H444" t="s">
        <v>14</v>
      </c>
      <c r="I444">
        <v>7</v>
      </c>
      <c r="J444">
        <v>0.59192586999999997</v>
      </c>
      <c r="K444">
        <v>0.59823322000000001</v>
      </c>
      <c r="L444">
        <v>-6.3073499999999998E-3</v>
      </c>
      <c r="M444">
        <v>-1.0655649999999999E-2</v>
      </c>
      <c r="N444">
        <v>67.501695999999995</v>
      </c>
      <c r="O444">
        <v>79.805037999999996</v>
      </c>
      <c r="P444">
        <v>8.5459000000000004E-3</v>
      </c>
      <c r="Q444">
        <v>-2.03641E-2</v>
      </c>
      <c r="R444">
        <v>-1.7259360000000001E-2</v>
      </c>
      <c r="S444">
        <v>-1.0788829999999999E-2</v>
      </c>
      <c r="T444">
        <v>-6.3073499999999998E-3</v>
      </c>
      <c r="U444">
        <v>-1.82588E-3</v>
      </c>
      <c r="V444">
        <v>4.6446500000000002E-3</v>
      </c>
      <c r="W444">
        <v>7.7493900000000001E-3</v>
      </c>
    </row>
    <row r="445" spans="1:23" x14ac:dyDescent="0.2">
      <c r="A445" t="s">
        <v>6101</v>
      </c>
      <c r="B445" t="s">
        <v>57</v>
      </c>
      <c r="C445" t="s">
        <v>58</v>
      </c>
      <c r="D445" t="s">
        <v>25</v>
      </c>
      <c r="E445" t="s">
        <v>5652</v>
      </c>
      <c r="F445" t="s">
        <v>63</v>
      </c>
      <c r="G445" t="s">
        <v>21</v>
      </c>
      <c r="H445" t="s">
        <v>14</v>
      </c>
      <c r="I445">
        <v>8</v>
      </c>
      <c r="J445">
        <v>0.60852483000000002</v>
      </c>
      <c r="K445">
        <v>0.61312235000000004</v>
      </c>
      <c r="L445">
        <v>-4.5975199999999999E-3</v>
      </c>
      <c r="M445">
        <v>-7.5551999999999998E-3</v>
      </c>
      <c r="N445">
        <v>72.790204000000003</v>
      </c>
      <c r="O445">
        <v>79.805037999999996</v>
      </c>
      <c r="P445">
        <v>6.3523299999999998E-3</v>
      </c>
      <c r="Q445">
        <v>-1.5046179999999999E-2</v>
      </c>
      <c r="R445">
        <v>-1.2738370000000001E-2</v>
      </c>
      <c r="S445">
        <v>-7.9286900000000004E-3</v>
      </c>
      <c r="T445">
        <v>-4.5975199999999999E-3</v>
      </c>
      <c r="U445">
        <v>-1.26636E-3</v>
      </c>
      <c r="V445">
        <v>3.54332E-3</v>
      </c>
      <c r="W445">
        <v>5.8511300000000004E-3</v>
      </c>
    </row>
    <row r="446" spans="1:23" x14ac:dyDescent="0.2">
      <c r="A446" t="s">
        <v>6102</v>
      </c>
      <c r="B446" t="s">
        <v>57</v>
      </c>
      <c r="C446" t="s">
        <v>58</v>
      </c>
      <c r="D446" t="s">
        <v>25</v>
      </c>
      <c r="E446" t="s">
        <v>5652</v>
      </c>
      <c r="F446" t="s">
        <v>63</v>
      </c>
      <c r="G446" t="s">
        <v>21</v>
      </c>
      <c r="H446" t="s">
        <v>14</v>
      </c>
      <c r="I446">
        <v>9</v>
      </c>
      <c r="J446">
        <v>0.61719489999999999</v>
      </c>
      <c r="K446">
        <v>0.62886845000000002</v>
      </c>
      <c r="L446">
        <v>-1.167355E-2</v>
      </c>
      <c r="M446">
        <v>-1.8913880000000001E-2</v>
      </c>
      <c r="N446">
        <v>79.420168000000004</v>
      </c>
      <c r="O446">
        <v>79.805037999999996</v>
      </c>
      <c r="P446">
        <v>1.7147079999999999E-2</v>
      </c>
      <c r="Q446">
        <v>-3.9877990000000002E-2</v>
      </c>
      <c r="R446">
        <v>-3.3648419999999998E-2</v>
      </c>
      <c r="S446">
        <v>-2.0665490000000002E-2</v>
      </c>
      <c r="T446">
        <v>-1.167355E-2</v>
      </c>
      <c r="U446">
        <v>-2.6816100000000001E-3</v>
      </c>
      <c r="V446">
        <v>1.0301319999999999E-2</v>
      </c>
      <c r="W446">
        <v>1.6530889999999999E-2</v>
      </c>
    </row>
    <row r="447" spans="1:23" x14ac:dyDescent="0.2">
      <c r="A447" t="s">
        <v>6103</v>
      </c>
      <c r="B447" t="s">
        <v>57</v>
      </c>
      <c r="C447" t="s">
        <v>58</v>
      </c>
      <c r="D447" t="s">
        <v>25</v>
      </c>
      <c r="E447" t="s">
        <v>5652</v>
      </c>
      <c r="F447" t="s">
        <v>63</v>
      </c>
      <c r="G447" t="s">
        <v>21</v>
      </c>
      <c r="H447" t="s">
        <v>15</v>
      </c>
      <c r="I447">
        <v>17</v>
      </c>
      <c r="J447">
        <v>1.1664447</v>
      </c>
      <c r="K447">
        <v>1.1425969</v>
      </c>
      <c r="L447">
        <v>2.3847770000000001E-2</v>
      </c>
      <c r="M447">
        <v>2.0444830000000001E-2</v>
      </c>
      <c r="N447">
        <v>90.264362000000006</v>
      </c>
      <c r="O447">
        <v>79.805037999999996</v>
      </c>
      <c r="P447">
        <v>2.88735E-2</v>
      </c>
      <c r="Q447">
        <v>-2.3644910000000002E-2</v>
      </c>
      <c r="R447">
        <v>-1.3155109999999999E-2</v>
      </c>
      <c r="S447">
        <v>8.7064900000000008E-3</v>
      </c>
      <c r="T447">
        <v>2.3847770000000001E-2</v>
      </c>
      <c r="U447">
        <v>3.8989040000000003E-2</v>
      </c>
      <c r="V447">
        <v>6.0850639999999998E-2</v>
      </c>
      <c r="W447">
        <v>7.1340440000000005E-2</v>
      </c>
    </row>
    <row r="448" spans="1:23" x14ac:dyDescent="0.2">
      <c r="A448" t="s">
        <v>6104</v>
      </c>
      <c r="B448" t="s">
        <v>57</v>
      </c>
      <c r="C448" t="s">
        <v>58</v>
      </c>
      <c r="D448" t="s">
        <v>25</v>
      </c>
      <c r="E448" t="s">
        <v>5652</v>
      </c>
      <c r="F448" t="s">
        <v>63</v>
      </c>
      <c r="G448" t="s">
        <v>21</v>
      </c>
      <c r="H448" t="s">
        <v>15</v>
      </c>
      <c r="I448">
        <v>18</v>
      </c>
      <c r="J448">
        <v>1.2221195</v>
      </c>
      <c r="K448">
        <v>1.2049236000000001</v>
      </c>
      <c r="L448">
        <v>1.7195889999999998E-2</v>
      </c>
      <c r="M448">
        <v>1.4070549999999999E-2</v>
      </c>
      <c r="N448">
        <v>88.468909999999994</v>
      </c>
      <c r="O448">
        <v>79.805037999999996</v>
      </c>
      <c r="P448">
        <v>2.389749E-2</v>
      </c>
      <c r="Q448">
        <v>-2.211198E-2</v>
      </c>
      <c r="R448">
        <v>-1.3429979999999999E-2</v>
      </c>
      <c r="S448">
        <v>4.6640300000000004E-3</v>
      </c>
      <c r="T448">
        <v>1.7195889999999998E-2</v>
      </c>
      <c r="U448">
        <v>2.9727750000000001E-2</v>
      </c>
      <c r="V448">
        <v>4.7821759999999998E-2</v>
      </c>
      <c r="W448">
        <v>5.6503770000000002E-2</v>
      </c>
    </row>
    <row r="449" spans="1:23" x14ac:dyDescent="0.2">
      <c r="A449" t="s">
        <v>6105</v>
      </c>
      <c r="B449" t="s">
        <v>57</v>
      </c>
      <c r="C449" t="s">
        <v>58</v>
      </c>
      <c r="D449" t="s">
        <v>25</v>
      </c>
      <c r="E449" t="s">
        <v>5652</v>
      </c>
      <c r="F449" t="s">
        <v>63</v>
      </c>
      <c r="G449" t="s">
        <v>21</v>
      </c>
      <c r="H449" t="s">
        <v>15</v>
      </c>
      <c r="I449">
        <v>19</v>
      </c>
      <c r="J449">
        <v>1.2225542</v>
      </c>
      <c r="K449">
        <v>1.2015351999999999</v>
      </c>
      <c r="L449">
        <v>2.101896E-2</v>
      </c>
      <c r="M449">
        <v>1.7192659999999998E-2</v>
      </c>
      <c r="N449">
        <v>87.100371999999993</v>
      </c>
      <c r="O449">
        <v>79.805037999999996</v>
      </c>
      <c r="P449">
        <v>2.7807309999999998E-2</v>
      </c>
      <c r="Q449">
        <v>-2.4719990000000001E-2</v>
      </c>
      <c r="R449">
        <v>-1.461754E-2</v>
      </c>
      <c r="S449">
        <v>6.4367900000000004E-3</v>
      </c>
      <c r="T449">
        <v>2.101896E-2</v>
      </c>
      <c r="U449">
        <v>3.560112E-2</v>
      </c>
      <c r="V449">
        <v>5.6655459999999998E-2</v>
      </c>
      <c r="W449">
        <v>6.6757910000000004E-2</v>
      </c>
    </row>
    <row r="450" spans="1:23" x14ac:dyDescent="0.2">
      <c r="A450" t="s">
        <v>6106</v>
      </c>
      <c r="B450" t="s">
        <v>57</v>
      </c>
      <c r="C450" t="s">
        <v>58</v>
      </c>
      <c r="D450" t="s">
        <v>25</v>
      </c>
      <c r="E450" t="s">
        <v>5652</v>
      </c>
      <c r="F450" t="s">
        <v>63</v>
      </c>
      <c r="G450" t="s">
        <v>21</v>
      </c>
      <c r="H450" t="s">
        <v>15</v>
      </c>
      <c r="I450">
        <v>20</v>
      </c>
      <c r="J450">
        <v>1.1923717</v>
      </c>
      <c r="K450">
        <v>1.1701417000000001</v>
      </c>
      <c r="L450">
        <v>2.223E-2</v>
      </c>
      <c r="M450">
        <v>1.8643509999999999E-2</v>
      </c>
      <c r="N450">
        <v>82.374105999999998</v>
      </c>
      <c r="O450">
        <v>79.805037999999996</v>
      </c>
      <c r="P450">
        <v>2.290563E-2</v>
      </c>
      <c r="Q450">
        <v>-1.5446420000000001E-2</v>
      </c>
      <c r="R450">
        <v>-7.12475E-3</v>
      </c>
      <c r="S450">
        <v>1.021827E-2</v>
      </c>
      <c r="T450">
        <v>2.223E-2</v>
      </c>
      <c r="U450">
        <v>3.4241720000000003E-2</v>
      </c>
      <c r="V450">
        <v>5.1584739999999997E-2</v>
      </c>
      <c r="W450">
        <v>5.990641E-2</v>
      </c>
    </row>
    <row r="451" spans="1:23" x14ac:dyDescent="0.2">
      <c r="A451" t="s">
        <v>6107</v>
      </c>
      <c r="B451" t="s">
        <v>57</v>
      </c>
      <c r="C451" t="s">
        <v>58</v>
      </c>
      <c r="D451" t="s">
        <v>25</v>
      </c>
      <c r="E451" t="s">
        <v>5652</v>
      </c>
      <c r="F451" t="s">
        <v>63</v>
      </c>
      <c r="G451" t="s">
        <v>21</v>
      </c>
      <c r="H451" t="s">
        <v>15</v>
      </c>
      <c r="I451">
        <v>21</v>
      </c>
      <c r="J451">
        <v>1.2119595000000001</v>
      </c>
      <c r="K451">
        <v>1.2028422000000001</v>
      </c>
      <c r="L451">
        <v>9.1173599999999997E-3</v>
      </c>
      <c r="M451">
        <v>7.5228200000000004E-3</v>
      </c>
      <c r="N451">
        <v>77.761617000000001</v>
      </c>
      <c r="O451">
        <v>79.805037999999996</v>
      </c>
      <c r="P451">
        <v>2.2382369999999999E-2</v>
      </c>
      <c r="Q451">
        <v>-2.769837E-2</v>
      </c>
      <c r="R451">
        <v>-1.956681E-2</v>
      </c>
      <c r="S451">
        <v>-2.6199700000000001E-3</v>
      </c>
      <c r="T451">
        <v>9.1173599999999997E-3</v>
      </c>
      <c r="U451">
        <v>2.085468E-2</v>
      </c>
      <c r="V451">
        <v>3.7801519999999998E-2</v>
      </c>
      <c r="W451">
        <v>4.5933080000000001E-2</v>
      </c>
    </row>
    <row r="452" spans="1:23" x14ac:dyDescent="0.2">
      <c r="A452" t="s">
        <v>6108</v>
      </c>
      <c r="B452" t="s">
        <v>57</v>
      </c>
      <c r="C452" t="s">
        <v>58</v>
      </c>
      <c r="D452" t="s">
        <v>25</v>
      </c>
      <c r="E452" t="s">
        <v>5652</v>
      </c>
      <c r="F452" t="s">
        <v>63</v>
      </c>
      <c r="G452" t="s">
        <v>21</v>
      </c>
      <c r="H452" t="s">
        <v>13</v>
      </c>
      <c r="I452">
        <v>1</v>
      </c>
      <c r="J452">
        <v>0.73058356999999996</v>
      </c>
      <c r="K452">
        <v>0.73362855000000005</v>
      </c>
      <c r="L452">
        <v>-3.0449700000000001E-3</v>
      </c>
      <c r="M452">
        <v>-4.1678599999999998E-3</v>
      </c>
      <c r="N452">
        <v>71.451153000000005</v>
      </c>
      <c r="O452">
        <v>79.805037999999996</v>
      </c>
      <c r="P452">
        <v>1.33022E-2</v>
      </c>
      <c r="Q452">
        <v>-2.492515E-2</v>
      </c>
      <c r="R452">
        <v>-2.0092430000000001E-2</v>
      </c>
      <c r="S452">
        <v>-1.0020650000000001E-2</v>
      </c>
      <c r="T452">
        <v>-3.0449700000000001E-3</v>
      </c>
      <c r="U452">
        <v>3.9307099999999996E-3</v>
      </c>
      <c r="V452">
        <v>1.4002489999999999E-2</v>
      </c>
      <c r="W452">
        <v>1.88352E-2</v>
      </c>
    </row>
    <row r="453" spans="1:23" x14ac:dyDescent="0.2">
      <c r="A453" t="s">
        <v>6109</v>
      </c>
      <c r="B453" t="s">
        <v>57</v>
      </c>
      <c r="C453" t="s">
        <v>58</v>
      </c>
      <c r="D453" t="s">
        <v>25</v>
      </c>
      <c r="E453" t="s">
        <v>5652</v>
      </c>
      <c r="F453" t="s">
        <v>63</v>
      </c>
      <c r="G453" t="s">
        <v>21</v>
      </c>
      <c r="H453" t="s">
        <v>13</v>
      </c>
      <c r="I453">
        <v>2</v>
      </c>
      <c r="J453">
        <v>0.65247043999999998</v>
      </c>
      <c r="K453">
        <v>0.65549707000000001</v>
      </c>
      <c r="L453">
        <v>-3.0266300000000002E-3</v>
      </c>
      <c r="M453">
        <v>-4.6387199999999998E-3</v>
      </c>
      <c r="N453">
        <v>71.031505999999993</v>
      </c>
      <c r="O453">
        <v>79.805037999999996</v>
      </c>
      <c r="P453">
        <v>1.026029E-2</v>
      </c>
      <c r="Q453">
        <v>-1.9903299999999999E-2</v>
      </c>
      <c r="R453">
        <v>-1.6175720000000001E-2</v>
      </c>
      <c r="S453">
        <v>-8.4071300000000005E-3</v>
      </c>
      <c r="T453">
        <v>-3.0266300000000002E-3</v>
      </c>
      <c r="U453">
        <v>2.3538700000000001E-3</v>
      </c>
      <c r="V453">
        <v>1.012246E-2</v>
      </c>
      <c r="W453">
        <v>1.3850039999999999E-2</v>
      </c>
    </row>
    <row r="454" spans="1:23" x14ac:dyDescent="0.2">
      <c r="A454" t="s">
        <v>6110</v>
      </c>
      <c r="B454" t="s">
        <v>57</v>
      </c>
      <c r="C454" t="s">
        <v>58</v>
      </c>
      <c r="D454" t="s">
        <v>25</v>
      </c>
      <c r="E454" t="s">
        <v>5652</v>
      </c>
      <c r="F454" t="s">
        <v>63</v>
      </c>
      <c r="G454" t="s">
        <v>21</v>
      </c>
      <c r="H454" t="s">
        <v>13</v>
      </c>
      <c r="I454">
        <v>3</v>
      </c>
      <c r="J454">
        <v>0.59699555000000004</v>
      </c>
      <c r="K454">
        <v>0.60329569000000005</v>
      </c>
      <c r="L454">
        <v>-6.3001300000000001E-3</v>
      </c>
      <c r="M454">
        <v>-1.0553069999999999E-2</v>
      </c>
      <c r="N454">
        <v>70.200404000000006</v>
      </c>
      <c r="O454">
        <v>79.805037999999996</v>
      </c>
      <c r="P454">
        <v>1.0108580000000001E-2</v>
      </c>
      <c r="Q454">
        <v>-2.292727E-2</v>
      </c>
      <c r="R454">
        <v>-1.9254799999999999E-2</v>
      </c>
      <c r="S454">
        <v>-1.160108E-2</v>
      </c>
      <c r="T454">
        <v>-6.3001300000000001E-3</v>
      </c>
      <c r="U454">
        <v>-9.9919000000000006E-4</v>
      </c>
      <c r="V454">
        <v>6.6545299999999996E-3</v>
      </c>
      <c r="W454">
        <v>1.0326999999999999E-2</v>
      </c>
    </row>
    <row r="455" spans="1:23" x14ac:dyDescent="0.2">
      <c r="A455" t="s">
        <v>6111</v>
      </c>
      <c r="B455" t="s">
        <v>57</v>
      </c>
      <c r="C455" t="s">
        <v>58</v>
      </c>
      <c r="D455" t="s">
        <v>25</v>
      </c>
      <c r="E455" t="s">
        <v>5652</v>
      </c>
      <c r="F455" t="s">
        <v>63</v>
      </c>
      <c r="G455" t="s">
        <v>21</v>
      </c>
      <c r="H455" t="s">
        <v>13</v>
      </c>
      <c r="I455">
        <v>4</v>
      </c>
      <c r="J455">
        <v>0.56008758000000003</v>
      </c>
      <c r="K455">
        <v>0.56818027999999998</v>
      </c>
      <c r="L455">
        <v>-8.0926999999999995E-3</v>
      </c>
      <c r="M455">
        <v>-1.444899E-2</v>
      </c>
      <c r="N455">
        <v>68.890454000000005</v>
      </c>
      <c r="O455">
        <v>79.805037999999996</v>
      </c>
      <c r="P455">
        <v>8.3773200000000006E-3</v>
      </c>
      <c r="Q455">
        <v>-2.1872160000000002E-2</v>
      </c>
      <c r="R455">
        <v>-1.8828660000000001E-2</v>
      </c>
      <c r="S455">
        <v>-1.248577E-2</v>
      </c>
      <c r="T455">
        <v>-8.0926999999999995E-3</v>
      </c>
      <c r="U455">
        <v>-3.6996300000000002E-3</v>
      </c>
      <c r="V455">
        <v>2.6432600000000001E-3</v>
      </c>
      <c r="W455">
        <v>5.6867599999999999E-3</v>
      </c>
    </row>
    <row r="456" spans="1:23" x14ac:dyDescent="0.2">
      <c r="A456" t="s">
        <v>6112</v>
      </c>
      <c r="B456" t="s">
        <v>57</v>
      </c>
      <c r="C456" t="s">
        <v>58</v>
      </c>
      <c r="D456" t="s">
        <v>25</v>
      </c>
      <c r="E456" t="s">
        <v>5652</v>
      </c>
      <c r="F456" t="s">
        <v>63</v>
      </c>
      <c r="G456" t="s">
        <v>21</v>
      </c>
      <c r="H456" t="s">
        <v>13</v>
      </c>
      <c r="I456">
        <v>5</v>
      </c>
      <c r="J456">
        <v>0.54422090999999995</v>
      </c>
      <c r="K456">
        <v>0.55341691000000004</v>
      </c>
      <c r="L456">
        <v>-9.1960099999999993E-3</v>
      </c>
      <c r="M456">
        <v>-1.6897559999999999E-2</v>
      </c>
      <c r="N456">
        <v>68.034871999999993</v>
      </c>
      <c r="O456">
        <v>79.805037999999996</v>
      </c>
      <c r="P456">
        <v>7.5303200000000001E-3</v>
      </c>
      <c r="Q456">
        <v>-2.1582270000000001E-2</v>
      </c>
      <c r="R456">
        <v>-1.884649E-2</v>
      </c>
      <c r="S456">
        <v>-1.3144909999999999E-2</v>
      </c>
      <c r="T456">
        <v>-9.1960099999999993E-3</v>
      </c>
      <c r="U456">
        <v>-5.2471000000000002E-3</v>
      </c>
      <c r="V456">
        <v>4.5448E-4</v>
      </c>
      <c r="W456">
        <v>3.1902599999999999E-3</v>
      </c>
    </row>
    <row r="457" spans="1:23" x14ac:dyDescent="0.2">
      <c r="A457" t="s">
        <v>6113</v>
      </c>
      <c r="B457" t="s">
        <v>57</v>
      </c>
      <c r="C457" t="s">
        <v>58</v>
      </c>
      <c r="D457" t="s">
        <v>25</v>
      </c>
      <c r="E457" t="s">
        <v>5652</v>
      </c>
      <c r="F457" t="s">
        <v>63</v>
      </c>
      <c r="G457" t="s">
        <v>21</v>
      </c>
      <c r="H457" t="s">
        <v>13</v>
      </c>
      <c r="I457">
        <v>6</v>
      </c>
      <c r="J457">
        <v>0.55852710999999999</v>
      </c>
      <c r="K457">
        <v>0.56912985000000005</v>
      </c>
      <c r="L457">
        <v>-1.0602749999999999E-2</v>
      </c>
      <c r="M457">
        <v>-1.8983400000000001E-2</v>
      </c>
      <c r="N457">
        <v>67.518303000000003</v>
      </c>
      <c r="O457">
        <v>79.805037999999996</v>
      </c>
      <c r="P457">
        <v>7.3030300000000003E-3</v>
      </c>
      <c r="Q457">
        <v>-2.2615159999999999E-2</v>
      </c>
      <c r="R457">
        <v>-1.9961949999999999E-2</v>
      </c>
      <c r="S457">
        <v>-1.4432459999999999E-2</v>
      </c>
      <c r="T457">
        <v>-1.0602749999999999E-2</v>
      </c>
      <c r="U457">
        <v>-6.7730300000000002E-3</v>
      </c>
      <c r="V457">
        <v>-1.24354E-3</v>
      </c>
      <c r="W457">
        <v>1.4096600000000001E-3</v>
      </c>
    </row>
    <row r="458" spans="1:23" x14ac:dyDescent="0.2">
      <c r="A458" t="s">
        <v>6114</v>
      </c>
      <c r="B458" t="s">
        <v>57</v>
      </c>
      <c r="C458" t="s">
        <v>58</v>
      </c>
      <c r="D458" t="s">
        <v>25</v>
      </c>
      <c r="E458" t="s">
        <v>5652</v>
      </c>
      <c r="F458" t="s">
        <v>63</v>
      </c>
      <c r="G458" t="s">
        <v>35</v>
      </c>
      <c r="H458" t="s">
        <v>14</v>
      </c>
      <c r="I458">
        <v>10</v>
      </c>
      <c r="J458">
        <v>0.34441538999999999</v>
      </c>
      <c r="K458">
        <v>0.34533122999999999</v>
      </c>
      <c r="L458">
        <v>-9.1584000000000001E-4</v>
      </c>
      <c r="M458">
        <v>-2.6591200000000001E-3</v>
      </c>
      <c r="N458">
        <v>68.800916999999998</v>
      </c>
      <c r="O458">
        <v>68.052242000000007</v>
      </c>
      <c r="P458">
        <v>2.3249470000000001E-2</v>
      </c>
      <c r="Q458">
        <v>-3.9157810000000001E-2</v>
      </c>
      <c r="R458">
        <v>-3.0711229999999999E-2</v>
      </c>
      <c r="S458">
        <v>-1.3107870000000001E-2</v>
      </c>
      <c r="T458">
        <v>-9.1584000000000001E-4</v>
      </c>
      <c r="U458">
        <v>1.127619E-2</v>
      </c>
      <c r="V458">
        <v>2.887955E-2</v>
      </c>
      <c r="W458">
        <v>3.7326129999999999E-2</v>
      </c>
    </row>
    <row r="459" spans="1:23" x14ac:dyDescent="0.2">
      <c r="A459" t="s">
        <v>6115</v>
      </c>
      <c r="B459" t="s">
        <v>57</v>
      </c>
      <c r="C459" t="s">
        <v>58</v>
      </c>
      <c r="D459" t="s">
        <v>25</v>
      </c>
      <c r="E459" t="s">
        <v>5652</v>
      </c>
      <c r="F459" t="s">
        <v>63</v>
      </c>
      <c r="G459" t="s">
        <v>35</v>
      </c>
      <c r="H459" t="s">
        <v>14</v>
      </c>
      <c r="I459">
        <v>15</v>
      </c>
      <c r="J459">
        <v>0.30962914000000002</v>
      </c>
      <c r="K459">
        <v>0.31229090999999998</v>
      </c>
      <c r="L459">
        <v>-2.6617699999999999E-3</v>
      </c>
      <c r="M459">
        <v>-8.5966299999999992E-3</v>
      </c>
      <c r="N459">
        <v>84.177177999999998</v>
      </c>
      <c r="O459">
        <v>68.052242000000007</v>
      </c>
      <c r="P459">
        <v>2.1898379999999999E-2</v>
      </c>
      <c r="Q459">
        <v>-3.8681390000000003E-2</v>
      </c>
      <c r="R459">
        <v>-3.072567E-2</v>
      </c>
      <c r="S459">
        <v>-1.414529E-2</v>
      </c>
      <c r="T459">
        <v>-2.6617699999999999E-3</v>
      </c>
      <c r="U459">
        <v>8.8217499999999997E-3</v>
      </c>
      <c r="V459">
        <v>2.5402129999999998E-2</v>
      </c>
      <c r="W459">
        <v>3.3357860000000003E-2</v>
      </c>
    </row>
    <row r="460" spans="1:23" x14ac:dyDescent="0.2">
      <c r="A460" t="s">
        <v>6116</v>
      </c>
      <c r="B460" t="s">
        <v>57</v>
      </c>
      <c r="C460" t="s">
        <v>58</v>
      </c>
      <c r="D460" t="s">
        <v>25</v>
      </c>
      <c r="E460" t="s">
        <v>5652</v>
      </c>
      <c r="F460" t="s">
        <v>63</v>
      </c>
      <c r="G460" t="s">
        <v>35</v>
      </c>
      <c r="H460" t="s">
        <v>14</v>
      </c>
      <c r="I460">
        <v>16</v>
      </c>
      <c r="J460">
        <v>0.34863427000000002</v>
      </c>
      <c r="K460">
        <v>0.35167029</v>
      </c>
      <c r="L460">
        <v>-3.03602E-3</v>
      </c>
      <c r="M460">
        <v>-8.7083200000000003E-3</v>
      </c>
      <c r="N460">
        <v>84.493877999999995</v>
      </c>
      <c r="O460">
        <v>68.052242000000007</v>
      </c>
      <c r="P460">
        <v>1.7341909999999999E-2</v>
      </c>
      <c r="Q460">
        <v>-3.1560919999999999E-2</v>
      </c>
      <c r="R460">
        <v>-2.526057E-2</v>
      </c>
      <c r="S460">
        <v>-1.2130119999999999E-2</v>
      </c>
      <c r="T460">
        <v>-3.03602E-3</v>
      </c>
      <c r="U460">
        <v>6.0580900000000003E-3</v>
      </c>
      <c r="V460">
        <v>1.9188529999999999E-2</v>
      </c>
      <c r="W460">
        <v>2.5488879999999998E-2</v>
      </c>
    </row>
    <row r="461" spans="1:23" x14ac:dyDescent="0.2">
      <c r="A461" t="s">
        <v>6117</v>
      </c>
      <c r="B461" t="s">
        <v>57</v>
      </c>
      <c r="C461" t="s">
        <v>58</v>
      </c>
      <c r="D461" t="s">
        <v>25</v>
      </c>
      <c r="E461" t="s">
        <v>5652</v>
      </c>
      <c r="F461" t="s">
        <v>63</v>
      </c>
      <c r="G461" t="s">
        <v>35</v>
      </c>
      <c r="H461" t="s">
        <v>14</v>
      </c>
      <c r="I461">
        <v>22</v>
      </c>
      <c r="J461">
        <v>0.59046092999999999</v>
      </c>
      <c r="K461">
        <v>0.58607894999999999</v>
      </c>
      <c r="L461">
        <v>4.3819799999999997E-3</v>
      </c>
      <c r="M461">
        <v>7.4212899999999997E-3</v>
      </c>
      <c r="N461">
        <v>67.581080999999998</v>
      </c>
      <c r="O461">
        <v>68.052242000000007</v>
      </c>
      <c r="P461">
        <v>9.9621099999999997E-3</v>
      </c>
      <c r="Q461">
        <v>-1.2004239999999999E-2</v>
      </c>
      <c r="R461">
        <v>-8.3849800000000002E-3</v>
      </c>
      <c r="S461">
        <v>-8.4216E-4</v>
      </c>
      <c r="T461">
        <v>4.3819799999999997E-3</v>
      </c>
      <c r="U461">
        <v>9.6061199999999992E-3</v>
      </c>
      <c r="V461">
        <v>1.7148940000000001E-2</v>
      </c>
      <c r="W461">
        <v>2.0768200000000001E-2</v>
      </c>
    </row>
    <row r="462" spans="1:23" x14ac:dyDescent="0.2">
      <c r="A462" t="s">
        <v>6118</v>
      </c>
      <c r="B462" t="s">
        <v>57</v>
      </c>
      <c r="C462" t="s">
        <v>58</v>
      </c>
      <c r="D462" t="s">
        <v>25</v>
      </c>
      <c r="E462" t="s">
        <v>5652</v>
      </c>
      <c r="F462" t="s">
        <v>63</v>
      </c>
      <c r="G462" t="s">
        <v>35</v>
      </c>
      <c r="H462" t="s">
        <v>14</v>
      </c>
      <c r="I462">
        <v>23</v>
      </c>
      <c r="J462">
        <v>0.49668960000000001</v>
      </c>
      <c r="K462" s="1">
        <v>0.49564978999999998</v>
      </c>
      <c r="L462">
        <v>1.0398E-3</v>
      </c>
      <c r="M462">
        <v>2.0934700000000001E-3</v>
      </c>
      <c r="N462">
        <v>65.584542999999996</v>
      </c>
      <c r="O462">
        <v>68.052242000000007</v>
      </c>
      <c r="P462">
        <v>7.8996699999999993E-3</v>
      </c>
      <c r="Q462">
        <v>-1.1953989999999999E-2</v>
      </c>
      <c r="R462">
        <v>-9.0840299999999999E-3</v>
      </c>
      <c r="S462">
        <v>-3.1027899999999998E-3</v>
      </c>
      <c r="T462">
        <v>1.0398E-3</v>
      </c>
      <c r="U462">
        <v>5.1823900000000003E-3</v>
      </c>
      <c r="V462">
        <v>1.1163640000000001E-2</v>
      </c>
      <c r="W462">
        <v>1.40336E-2</v>
      </c>
    </row>
    <row r="463" spans="1:23" x14ac:dyDescent="0.2">
      <c r="A463" t="s">
        <v>6119</v>
      </c>
      <c r="B463" t="s">
        <v>57</v>
      </c>
      <c r="C463" t="s">
        <v>58</v>
      </c>
      <c r="D463" t="s">
        <v>25</v>
      </c>
      <c r="E463" t="s">
        <v>5652</v>
      </c>
      <c r="F463" t="s">
        <v>63</v>
      </c>
      <c r="G463" t="s">
        <v>35</v>
      </c>
      <c r="H463" t="s">
        <v>14</v>
      </c>
      <c r="I463">
        <v>24</v>
      </c>
      <c r="J463">
        <v>0.40993739000000001</v>
      </c>
      <c r="K463">
        <v>0.40856012000000003</v>
      </c>
      <c r="L463">
        <v>1.3772700000000001E-3</v>
      </c>
      <c r="M463">
        <v>3.3597000000000002E-3</v>
      </c>
      <c r="N463">
        <v>63.248624999999997</v>
      </c>
      <c r="O463">
        <v>68.052242000000007</v>
      </c>
      <c r="P463">
        <v>8.5048099999999998E-3</v>
      </c>
      <c r="Q463">
        <v>-1.2611890000000001E-2</v>
      </c>
      <c r="R463">
        <v>-9.5220800000000005E-3</v>
      </c>
      <c r="S463">
        <v>-3.0826600000000001E-3</v>
      </c>
      <c r="T463">
        <v>1.3772700000000001E-3</v>
      </c>
      <c r="U463">
        <v>5.8371899999999999E-3</v>
      </c>
      <c r="V463">
        <v>1.227662E-2</v>
      </c>
      <c r="W463">
        <v>1.536643E-2</v>
      </c>
    </row>
    <row r="464" spans="1:23" x14ac:dyDescent="0.2">
      <c r="A464" t="s">
        <v>6120</v>
      </c>
      <c r="B464" t="s">
        <v>57</v>
      </c>
      <c r="C464" t="s">
        <v>58</v>
      </c>
      <c r="D464" t="s">
        <v>25</v>
      </c>
      <c r="E464" t="s">
        <v>5652</v>
      </c>
      <c r="F464" t="s">
        <v>63</v>
      </c>
      <c r="G464" t="s">
        <v>35</v>
      </c>
      <c r="H464" t="s">
        <v>14</v>
      </c>
      <c r="I464">
        <v>7</v>
      </c>
      <c r="J464">
        <v>0.45365085999999999</v>
      </c>
      <c r="K464">
        <v>0.45656597999999998</v>
      </c>
      <c r="L464">
        <v>-2.9151200000000002E-3</v>
      </c>
      <c r="M464">
        <v>-6.4259199999999999E-3</v>
      </c>
      <c r="N464">
        <v>54.551409</v>
      </c>
      <c r="O464">
        <v>68.052242000000007</v>
      </c>
      <c r="P464">
        <v>8.6634999999999993E-3</v>
      </c>
      <c r="Q464">
        <v>-1.7165320000000001E-2</v>
      </c>
      <c r="R464">
        <v>-1.401785E-2</v>
      </c>
      <c r="S464">
        <v>-7.4582700000000004E-3</v>
      </c>
      <c r="T464">
        <v>-2.9151200000000002E-3</v>
      </c>
      <c r="U464">
        <v>1.62802E-3</v>
      </c>
      <c r="V464">
        <v>8.1875999999999997E-3</v>
      </c>
      <c r="W464">
        <v>1.1335069999999999E-2</v>
      </c>
    </row>
    <row r="465" spans="1:23" x14ac:dyDescent="0.2">
      <c r="A465" t="s">
        <v>6121</v>
      </c>
      <c r="B465" t="s">
        <v>57</v>
      </c>
      <c r="C465" t="s">
        <v>58</v>
      </c>
      <c r="D465" t="s">
        <v>25</v>
      </c>
      <c r="E465" t="s">
        <v>5652</v>
      </c>
      <c r="F465" t="s">
        <v>63</v>
      </c>
      <c r="G465" t="s">
        <v>35</v>
      </c>
      <c r="H465" t="s">
        <v>14</v>
      </c>
      <c r="I465">
        <v>8</v>
      </c>
      <c r="J465">
        <v>0.46039742</v>
      </c>
      <c r="K465">
        <v>0.46415135000000002</v>
      </c>
      <c r="L465">
        <v>-3.7539399999999999E-3</v>
      </c>
      <c r="M465">
        <v>-8.1536899999999999E-3</v>
      </c>
      <c r="N465">
        <v>54.106946000000001</v>
      </c>
      <c r="O465">
        <v>68.052242000000007</v>
      </c>
      <c r="P465">
        <v>9.1354100000000001E-3</v>
      </c>
      <c r="Q465">
        <v>-1.8780350000000001E-2</v>
      </c>
      <c r="R465">
        <v>-1.546144E-2</v>
      </c>
      <c r="S465">
        <v>-8.5445499999999997E-3</v>
      </c>
      <c r="T465">
        <v>-3.7539399999999999E-3</v>
      </c>
      <c r="U465">
        <v>1.03667E-3</v>
      </c>
      <c r="V465">
        <v>7.9535600000000001E-3</v>
      </c>
      <c r="W465">
        <v>1.127247E-2</v>
      </c>
    </row>
    <row r="466" spans="1:23" x14ac:dyDescent="0.2">
      <c r="A466" t="s">
        <v>6122</v>
      </c>
      <c r="B466" t="s">
        <v>57</v>
      </c>
      <c r="C466" t="s">
        <v>58</v>
      </c>
      <c r="D466" t="s">
        <v>25</v>
      </c>
      <c r="E466" t="s">
        <v>5652</v>
      </c>
      <c r="F466" t="s">
        <v>63</v>
      </c>
      <c r="G466" t="s">
        <v>35</v>
      </c>
      <c r="H466" t="s">
        <v>14</v>
      </c>
      <c r="I466">
        <v>9</v>
      </c>
      <c r="J466">
        <v>0.39507273999999998</v>
      </c>
      <c r="K466">
        <v>0.40012916999999998</v>
      </c>
      <c r="L466">
        <v>-5.0564299999999998E-3</v>
      </c>
      <c r="M466">
        <v>-1.2798739999999999E-2</v>
      </c>
      <c r="N466">
        <v>60.147134999999999</v>
      </c>
      <c r="O466">
        <v>68.052242000000007</v>
      </c>
      <c r="P466">
        <v>1.155109E-2</v>
      </c>
      <c r="Q466">
        <v>-2.4056279999999999E-2</v>
      </c>
      <c r="R466">
        <v>-1.9859749999999999E-2</v>
      </c>
      <c r="S466">
        <v>-1.111383E-2</v>
      </c>
      <c r="T466">
        <v>-5.0564299999999998E-3</v>
      </c>
      <c r="U466">
        <v>1.00096E-3</v>
      </c>
      <c r="V466">
        <v>9.7468799999999994E-3</v>
      </c>
      <c r="W466">
        <v>1.394342E-2</v>
      </c>
    </row>
    <row r="467" spans="1:23" x14ac:dyDescent="0.2">
      <c r="A467" t="s">
        <v>6123</v>
      </c>
      <c r="B467" t="s">
        <v>57</v>
      </c>
      <c r="C467" t="s">
        <v>58</v>
      </c>
      <c r="D467" t="s">
        <v>25</v>
      </c>
      <c r="E467" t="s">
        <v>5652</v>
      </c>
      <c r="F467" t="s">
        <v>63</v>
      </c>
      <c r="G467" t="s">
        <v>35</v>
      </c>
      <c r="H467" t="s">
        <v>15</v>
      </c>
      <c r="I467">
        <v>17</v>
      </c>
      <c r="J467">
        <v>0.40433814000000001</v>
      </c>
      <c r="K467">
        <v>0.39924996000000001</v>
      </c>
      <c r="L467">
        <v>5.0881700000000004E-3</v>
      </c>
      <c r="M467">
        <v>1.258396E-2</v>
      </c>
      <c r="N467">
        <v>83.465096000000003</v>
      </c>
      <c r="O467">
        <v>68.052242000000007</v>
      </c>
      <c r="P467">
        <v>1.2662349999999999E-2</v>
      </c>
      <c r="Q467">
        <v>-1.573954E-2</v>
      </c>
      <c r="R467">
        <v>-1.113928E-2</v>
      </c>
      <c r="S467">
        <v>-1.55197E-3</v>
      </c>
      <c r="T467">
        <v>5.0881700000000004E-3</v>
      </c>
      <c r="U467">
        <v>1.172832E-2</v>
      </c>
      <c r="V467">
        <v>2.1315629999999999E-2</v>
      </c>
      <c r="W467">
        <v>2.591589E-2</v>
      </c>
    </row>
    <row r="468" spans="1:23" x14ac:dyDescent="0.2">
      <c r="A468" t="s">
        <v>6124</v>
      </c>
      <c r="B468" t="s">
        <v>57</v>
      </c>
      <c r="C468" t="s">
        <v>58</v>
      </c>
      <c r="D468" t="s">
        <v>25</v>
      </c>
      <c r="E468" t="s">
        <v>5652</v>
      </c>
      <c r="F468" t="s">
        <v>63</v>
      </c>
      <c r="G468" t="s">
        <v>35</v>
      </c>
      <c r="H468" t="s">
        <v>15</v>
      </c>
      <c r="I468">
        <v>18</v>
      </c>
      <c r="J468">
        <v>0.47905192000000002</v>
      </c>
      <c r="K468">
        <v>0.47188384999999999</v>
      </c>
      <c r="L468">
        <v>7.1680700000000003E-3</v>
      </c>
      <c r="M468">
        <v>1.496303E-2</v>
      </c>
      <c r="N468">
        <v>82.213346000000001</v>
      </c>
      <c r="O468">
        <v>68.052242000000007</v>
      </c>
      <c r="P468">
        <v>1.142632E-2</v>
      </c>
      <c r="Q468">
        <v>-1.1626559999999999E-2</v>
      </c>
      <c r="R468">
        <v>-7.4753500000000004E-3</v>
      </c>
      <c r="S468">
        <v>1.1761E-3</v>
      </c>
      <c r="T468">
        <v>7.1680700000000003E-3</v>
      </c>
      <c r="U468">
        <v>1.316004E-2</v>
      </c>
      <c r="V468">
        <v>2.1811489999999999E-2</v>
      </c>
      <c r="W468">
        <v>2.5962699999999998E-2</v>
      </c>
    </row>
    <row r="469" spans="1:23" x14ac:dyDescent="0.2">
      <c r="A469" t="s">
        <v>6125</v>
      </c>
      <c r="B469" t="s">
        <v>57</v>
      </c>
      <c r="C469" t="s">
        <v>58</v>
      </c>
      <c r="D469" t="s">
        <v>25</v>
      </c>
      <c r="E469" t="s">
        <v>5652</v>
      </c>
      <c r="F469" t="s">
        <v>63</v>
      </c>
      <c r="G469" t="s">
        <v>35</v>
      </c>
      <c r="H469" t="s">
        <v>15</v>
      </c>
      <c r="I469">
        <v>19</v>
      </c>
      <c r="J469">
        <v>0.56916407999999996</v>
      </c>
      <c r="K469">
        <v>0.55924320000000005</v>
      </c>
      <c r="L469">
        <v>9.92088E-3</v>
      </c>
      <c r="M469">
        <v>1.7430609999999999E-2</v>
      </c>
      <c r="N469">
        <v>79.475676000000007</v>
      </c>
      <c r="O469">
        <v>68.052242000000007</v>
      </c>
      <c r="P469">
        <v>1.1559089999999999E-2</v>
      </c>
      <c r="Q469">
        <v>-9.0921400000000003E-3</v>
      </c>
      <c r="R469">
        <v>-4.8926899999999999E-3</v>
      </c>
      <c r="S469">
        <v>3.8592800000000001E-3</v>
      </c>
      <c r="T469">
        <v>9.92088E-3</v>
      </c>
      <c r="U469">
        <v>1.5982469999999999E-2</v>
      </c>
      <c r="V469">
        <v>2.4734450000000002E-2</v>
      </c>
      <c r="W469">
        <v>2.893389E-2</v>
      </c>
    </row>
    <row r="470" spans="1:23" x14ac:dyDescent="0.2">
      <c r="A470" t="s">
        <v>6126</v>
      </c>
      <c r="B470" t="s">
        <v>57</v>
      </c>
      <c r="C470" t="s">
        <v>58</v>
      </c>
      <c r="D470" t="s">
        <v>25</v>
      </c>
      <c r="E470" t="s">
        <v>5652</v>
      </c>
      <c r="F470" t="s">
        <v>63</v>
      </c>
      <c r="G470" t="s">
        <v>35</v>
      </c>
      <c r="H470" t="s">
        <v>15</v>
      </c>
      <c r="I470">
        <v>20</v>
      </c>
      <c r="J470">
        <v>0.65055267999999999</v>
      </c>
      <c r="K470">
        <v>0.64702917999999998</v>
      </c>
      <c r="L470">
        <v>3.5234900000000002E-3</v>
      </c>
      <c r="M470">
        <v>5.4161499999999998E-3</v>
      </c>
      <c r="N470">
        <v>74.916995</v>
      </c>
      <c r="O470">
        <v>68.052242000000007</v>
      </c>
      <c r="P470">
        <v>9.0879800000000007E-3</v>
      </c>
      <c r="Q470">
        <v>-1.14249E-2</v>
      </c>
      <c r="R470">
        <v>-8.1232200000000004E-3</v>
      </c>
      <c r="S470">
        <v>-1.2422500000000001E-3</v>
      </c>
      <c r="T470">
        <v>3.5234900000000002E-3</v>
      </c>
      <c r="U470">
        <v>8.2892299999999999E-3</v>
      </c>
      <c r="V470">
        <v>1.51702E-2</v>
      </c>
      <c r="W470">
        <v>1.8471890000000001E-2</v>
      </c>
    </row>
    <row r="471" spans="1:23" x14ac:dyDescent="0.2">
      <c r="A471" t="s">
        <v>6127</v>
      </c>
      <c r="B471" t="s">
        <v>57</v>
      </c>
      <c r="C471" t="s">
        <v>58</v>
      </c>
      <c r="D471" t="s">
        <v>25</v>
      </c>
      <c r="E471" t="s">
        <v>5652</v>
      </c>
      <c r="F471" t="s">
        <v>63</v>
      </c>
      <c r="G471" t="s">
        <v>35</v>
      </c>
      <c r="H471" t="s">
        <v>15</v>
      </c>
      <c r="I471">
        <v>21</v>
      </c>
      <c r="J471">
        <v>0.64386180999999998</v>
      </c>
      <c r="K471">
        <v>0.64247213999999997</v>
      </c>
      <c r="L471">
        <v>1.38967E-3</v>
      </c>
      <c r="M471">
        <v>2.15833E-3</v>
      </c>
      <c r="N471">
        <v>70.194976999999994</v>
      </c>
      <c r="O471">
        <v>68.052242000000007</v>
      </c>
      <c r="P471">
        <v>1.067827E-2</v>
      </c>
      <c r="Q471">
        <v>-1.6174529999999999E-2</v>
      </c>
      <c r="R471">
        <v>-1.229509E-2</v>
      </c>
      <c r="S471">
        <v>-4.21003E-3</v>
      </c>
      <c r="T471">
        <v>1.38967E-3</v>
      </c>
      <c r="U471">
        <v>6.98936E-3</v>
      </c>
      <c r="V471">
        <v>1.507442E-2</v>
      </c>
      <c r="W471">
        <v>1.8953859999999999E-2</v>
      </c>
    </row>
    <row r="472" spans="1:23" x14ac:dyDescent="0.2">
      <c r="A472" t="s">
        <v>6128</v>
      </c>
      <c r="B472" t="s">
        <v>57</v>
      </c>
      <c r="C472" t="s">
        <v>58</v>
      </c>
      <c r="D472" t="s">
        <v>25</v>
      </c>
      <c r="E472" t="s">
        <v>5652</v>
      </c>
      <c r="F472" t="s">
        <v>63</v>
      </c>
      <c r="G472" t="s">
        <v>35</v>
      </c>
      <c r="H472" t="s">
        <v>13</v>
      </c>
      <c r="I472">
        <v>1</v>
      </c>
      <c r="J472">
        <v>0.37093894999999999</v>
      </c>
      <c r="K472">
        <v>0.36968126000000001</v>
      </c>
      <c r="L472">
        <v>1.2576899999999999E-3</v>
      </c>
      <c r="M472">
        <v>3.3905699999999999E-3</v>
      </c>
      <c r="N472">
        <v>60.079855000000002</v>
      </c>
      <c r="O472">
        <v>68.052242000000007</v>
      </c>
      <c r="P472">
        <v>6.7855800000000003E-3</v>
      </c>
      <c r="Q472">
        <v>-9.9035900000000003E-3</v>
      </c>
      <c r="R472">
        <v>-7.4383699999999997E-3</v>
      </c>
      <c r="S472">
        <v>-2.3006699999999999E-3</v>
      </c>
      <c r="T472">
        <v>1.2576899999999999E-3</v>
      </c>
      <c r="U472">
        <v>4.8160499999999997E-3</v>
      </c>
      <c r="V472">
        <v>9.9537600000000007E-3</v>
      </c>
      <c r="W472">
        <v>1.241897E-2</v>
      </c>
    </row>
    <row r="473" spans="1:23" x14ac:dyDescent="0.2">
      <c r="A473" t="s">
        <v>6129</v>
      </c>
      <c r="B473" t="s">
        <v>57</v>
      </c>
      <c r="C473" t="s">
        <v>58</v>
      </c>
      <c r="D473" t="s">
        <v>25</v>
      </c>
      <c r="E473" t="s">
        <v>5652</v>
      </c>
      <c r="F473" t="s">
        <v>63</v>
      </c>
      <c r="G473" t="s">
        <v>35</v>
      </c>
      <c r="H473" t="s">
        <v>13</v>
      </c>
      <c r="I473">
        <v>11</v>
      </c>
      <c r="J473">
        <v>0.30127672</v>
      </c>
      <c r="K473">
        <v>0.30746589000000002</v>
      </c>
      <c r="L473">
        <v>-6.1891699999999999E-3</v>
      </c>
      <c r="M473">
        <v>-2.0543140000000001E-2</v>
      </c>
      <c r="N473">
        <v>75.867442999999994</v>
      </c>
      <c r="O473">
        <v>68.052242000000007</v>
      </c>
      <c r="P473">
        <v>2.675309E-2</v>
      </c>
      <c r="Q473">
        <v>-5.0194089999999997E-2</v>
      </c>
      <c r="R473">
        <v>-4.0474639999999999E-2</v>
      </c>
      <c r="S473">
        <v>-2.0218509999999999E-2</v>
      </c>
      <c r="T473">
        <v>-6.1891699999999999E-3</v>
      </c>
      <c r="U473">
        <v>7.8401700000000005E-3</v>
      </c>
      <c r="V473">
        <v>2.8096300000000001E-2</v>
      </c>
      <c r="W473">
        <v>3.7815750000000002E-2</v>
      </c>
    </row>
    <row r="474" spans="1:23" x14ac:dyDescent="0.2">
      <c r="A474" t="s">
        <v>6130</v>
      </c>
      <c r="B474" t="s">
        <v>57</v>
      </c>
      <c r="C474" t="s">
        <v>58</v>
      </c>
      <c r="D474" t="s">
        <v>25</v>
      </c>
      <c r="E474" t="s">
        <v>5652</v>
      </c>
      <c r="F474" t="s">
        <v>63</v>
      </c>
      <c r="G474" t="s">
        <v>35</v>
      </c>
      <c r="H474" t="s">
        <v>13</v>
      </c>
      <c r="I474">
        <v>12</v>
      </c>
      <c r="J474">
        <v>0.28701755000000001</v>
      </c>
      <c r="K474">
        <v>0.29126371000000001</v>
      </c>
      <c r="L474">
        <v>-4.2461499999999998E-3</v>
      </c>
      <c r="M474">
        <v>-1.479406E-2</v>
      </c>
      <c r="N474">
        <v>81.799541000000005</v>
      </c>
      <c r="O474">
        <v>68.052242000000007</v>
      </c>
      <c r="P474">
        <v>2.5031109999999999E-2</v>
      </c>
      <c r="Q474">
        <v>-4.541866E-2</v>
      </c>
      <c r="R474">
        <v>-3.6324809999999999E-2</v>
      </c>
      <c r="S474">
        <v>-1.7372479999999999E-2</v>
      </c>
      <c r="T474">
        <v>-4.2461499999999998E-3</v>
      </c>
      <c r="U474">
        <v>8.8801699999999997E-3</v>
      </c>
      <c r="V474">
        <v>2.78325E-2</v>
      </c>
      <c r="W474">
        <v>3.6926349999999997E-2</v>
      </c>
    </row>
    <row r="475" spans="1:23" x14ac:dyDescent="0.2">
      <c r="A475" t="s">
        <v>6131</v>
      </c>
      <c r="B475" t="s">
        <v>57</v>
      </c>
      <c r="C475" t="s">
        <v>58</v>
      </c>
      <c r="D475" t="s">
        <v>25</v>
      </c>
      <c r="E475" t="s">
        <v>5652</v>
      </c>
      <c r="F475" t="s">
        <v>63</v>
      </c>
      <c r="G475" t="s">
        <v>35</v>
      </c>
      <c r="H475" t="s">
        <v>13</v>
      </c>
      <c r="I475">
        <v>13</v>
      </c>
      <c r="J475">
        <v>0.28358584999999997</v>
      </c>
      <c r="K475">
        <v>0.2887171</v>
      </c>
      <c r="L475">
        <v>-5.1312500000000004E-3</v>
      </c>
      <c r="M475">
        <v>-1.8094160000000001E-2</v>
      </c>
      <c r="N475">
        <v>83.474480999999997</v>
      </c>
      <c r="O475">
        <v>68.052242000000007</v>
      </c>
      <c r="P475">
        <v>2.465208E-2</v>
      </c>
      <c r="Q475">
        <v>-4.5680310000000002E-2</v>
      </c>
      <c r="R475">
        <v>-3.6724159999999999E-2</v>
      </c>
      <c r="S475">
        <v>-1.8058810000000002E-2</v>
      </c>
      <c r="T475">
        <v>-5.1312500000000004E-3</v>
      </c>
      <c r="U475">
        <v>7.7963199999999998E-3</v>
      </c>
      <c r="V475">
        <v>2.646167E-2</v>
      </c>
      <c r="W475">
        <v>3.5417820000000003E-2</v>
      </c>
    </row>
    <row r="476" spans="1:23" x14ac:dyDescent="0.2">
      <c r="A476" t="s">
        <v>6132</v>
      </c>
      <c r="B476" t="s">
        <v>57</v>
      </c>
      <c r="C476" t="s">
        <v>58</v>
      </c>
      <c r="D476" t="s">
        <v>25</v>
      </c>
      <c r="E476" t="s">
        <v>5652</v>
      </c>
      <c r="F476" t="s">
        <v>63</v>
      </c>
      <c r="G476" t="s">
        <v>35</v>
      </c>
      <c r="H476" t="s">
        <v>13</v>
      </c>
      <c r="I476">
        <v>14</v>
      </c>
      <c r="J476">
        <v>0.29312949999999999</v>
      </c>
      <c r="K476">
        <v>0.29761263999999998</v>
      </c>
      <c r="L476">
        <v>-4.48314E-3</v>
      </c>
      <c r="M476">
        <v>-1.529407E-2</v>
      </c>
      <c r="N476">
        <v>84.988882000000004</v>
      </c>
      <c r="O476">
        <v>68.052242000000007</v>
      </c>
      <c r="P476">
        <v>2.762759E-2</v>
      </c>
      <c r="Q476">
        <v>-4.9926480000000002E-2</v>
      </c>
      <c r="R476">
        <v>-3.9889319999999999E-2</v>
      </c>
      <c r="S476">
        <v>-1.897107E-2</v>
      </c>
      <c r="T476">
        <v>-4.48314E-3</v>
      </c>
      <c r="U476">
        <v>1.000478E-2</v>
      </c>
      <c r="V476">
        <v>3.0923039999999999E-2</v>
      </c>
      <c r="W476">
        <v>4.0960200000000002E-2</v>
      </c>
    </row>
    <row r="477" spans="1:23" x14ac:dyDescent="0.2">
      <c r="A477" t="s">
        <v>6133</v>
      </c>
      <c r="B477" t="s">
        <v>57</v>
      </c>
      <c r="C477" t="s">
        <v>58</v>
      </c>
      <c r="D477" t="s">
        <v>25</v>
      </c>
      <c r="E477" t="s">
        <v>5652</v>
      </c>
      <c r="F477" t="s">
        <v>63</v>
      </c>
      <c r="G477" t="s">
        <v>35</v>
      </c>
      <c r="H477" t="s">
        <v>13</v>
      </c>
      <c r="I477">
        <v>2</v>
      </c>
      <c r="J477">
        <v>0.34133647</v>
      </c>
      <c r="K477">
        <v>0.34078955</v>
      </c>
      <c r="L477">
        <v>5.4692E-4</v>
      </c>
      <c r="M477">
        <v>1.6022899999999999E-3</v>
      </c>
      <c r="N477">
        <v>58.178637000000002</v>
      </c>
      <c r="O477">
        <v>68.052242000000007</v>
      </c>
      <c r="P477">
        <v>7.6414400000000002E-3</v>
      </c>
      <c r="Q477">
        <v>-1.2022120000000001E-2</v>
      </c>
      <c r="R477">
        <v>-9.2459699999999992E-3</v>
      </c>
      <c r="S477">
        <v>-3.4602499999999998E-3</v>
      </c>
      <c r="T477">
        <v>5.4692E-4</v>
      </c>
      <c r="U477">
        <v>4.5540900000000002E-3</v>
      </c>
      <c r="V477">
        <v>1.033981E-2</v>
      </c>
      <c r="W477">
        <v>1.3115959999999999E-2</v>
      </c>
    </row>
    <row r="478" spans="1:23" x14ac:dyDescent="0.2">
      <c r="A478" t="s">
        <v>6134</v>
      </c>
      <c r="B478" t="s">
        <v>57</v>
      </c>
      <c r="C478" t="s">
        <v>58</v>
      </c>
      <c r="D478" t="s">
        <v>25</v>
      </c>
      <c r="E478" t="s">
        <v>5652</v>
      </c>
      <c r="F478" t="s">
        <v>63</v>
      </c>
      <c r="G478" t="s">
        <v>35</v>
      </c>
      <c r="H478" t="s">
        <v>13</v>
      </c>
      <c r="I478">
        <v>3</v>
      </c>
      <c r="J478">
        <v>0.32406467999999999</v>
      </c>
      <c r="K478">
        <v>0.3229302</v>
      </c>
      <c r="L478">
        <v>1.13448E-3</v>
      </c>
      <c r="M478">
        <v>3.5007699999999998E-3</v>
      </c>
      <c r="N478">
        <v>57.049894999999999</v>
      </c>
      <c r="O478">
        <v>68.052242000000007</v>
      </c>
      <c r="P478">
        <v>8.3284399999999995E-3</v>
      </c>
      <c r="Q478">
        <v>-1.2564580000000001E-2</v>
      </c>
      <c r="R478">
        <v>-9.5388399999999998E-3</v>
      </c>
      <c r="S478">
        <v>-3.23296E-3</v>
      </c>
      <c r="T478">
        <v>1.13448E-3</v>
      </c>
      <c r="U478">
        <v>5.5019099999999996E-3</v>
      </c>
      <c r="V478">
        <v>1.18078E-2</v>
      </c>
      <c r="W478">
        <v>1.4833529999999999E-2</v>
      </c>
    </row>
    <row r="479" spans="1:23" x14ac:dyDescent="0.2">
      <c r="A479" t="s">
        <v>6135</v>
      </c>
      <c r="B479" t="s">
        <v>57</v>
      </c>
      <c r="C479" t="s">
        <v>58</v>
      </c>
      <c r="D479" t="s">
        <v>25</v>
      </c>
      <c r="E479" t="s">
        <v>5652</v>
      </c>
      <c r="F479" t="s">
        <v>63</v>
      </c>
      <c r="G479" t="s">
        <v>35</v>
      </c>
      <c r="H479" t="s">
        <v>13</v>
      </c>
      <c r="I479">
        <v>4</v>
      </c>
      <c r="J479">
        <v>0.31467465999999999</v>
      </c>
      <c r="K479">
        <v>0.31543419</v>
      </c>
      <c r="L479">
        <v>-7.5953000000000001E-4</v>
      </c>
      <c r="M479">
        <v>-2.4137099999999999E-3</v>
      </c>
      <c r="N479">
        <v>56.180646000000003</v>
      </c>
      <c r="O479">
        <v>68.052242000000007</v>
      </c>
      <c r="P479">
        <v>6.7390100000000001E-3</v>
      </c>
      <c r="Q479">
        <v>-1.1844220000000001E-2</v>
      </c>
      <c r="R479">
        <v>-9.3959200000000003E-3</v>
      </c>
      <c r="S479">
        <v>-4.2934699999999998E-3</v>
      </c>
      <c r="T479">
        <v>-7.5953000000000001E-4</v>
      </c>
      <c r="U479">
        <v>2.7744100000000002E-3</v>
      </c>
      <c r="V479">
        <v>7.8768599999999994E-3</v>
      </c>
      <c r="W479">
        <v>1.032516E-2</v>
      </c>
    </row>
    <row r="480" spans="1:23" x14ac:dyDescent="0.2">
      <c r="A480" t="s">
        <v>6136</v>
      </c>
      <c r="B480" t="s">
        <v>57</v>
      </c>
      <c r="C480" t="s">
        <v>58</v>
      </c>
      <c r="D480" t="s">
        <v>25</v>
      </c>
      <c r="E480" t="s">
        <v>5652</v>
      </c>
      <c r="F480" t="s">
        <v>63</v>
      </c>
      <c r="G480" t="s">
        <v>35</v>
      </c>
      <c r="H480" t="s">
        <v>13</v>
      </c>
      <c r="I480">
        <v>5</v>
      </c>
      <c r="J480">
        <v>0.32355932999999998</v>
      </c>
      <c r="K480">
        <v>0.32335438</v>
      </c>
      <c r="L480">
        <v>2.0494999999999999E-4</v>
      </c>
      <c r="M480">
        <v>6.3343000000000004E-4</v>
      </c>
      <c r="N480">
        <v>55.046402999999998</v>
      </c>
      <c r="O480">
        <v>68.052242000000007</v>
      </c>
      <c r="P480">
        <v>6.8731699999999996E-3</v>
      </c>
      <c r="Q480">
        <v>-1.11004E-2</v>
      </c>
      <c r="R480">
        <v>-8.6033700000000008E-3</v>
      </c>
      <c r="S480">
        <v>-3.3993399999999998E-3</v>
      </c>
      <c r="T480">
        <v>2.0494999999999999E-4</v>
      </c>
      <c r="U480">
        <v>3.8092500000000001E-3</v>
      </c>
      <c r="V480">
        <v>9.0132700000000003E-3</v>
      </c>
      <c r="W480">
        <v>1.1510309999999999E-2</v>
      </c>
    </row>
    <row r="481" spans="1:23" x14ac:dyDescent="0.2">
      <c r="A481" t="s">
        <v>6137</v>
      </c>
      <c r="B481" t="s">
        <v>57</v>
      </c>
      <c r="C481" t="s">
        <v>58</v>
      </c>
      <c r="D481" t="s">
        <v>25</v>
      </c>
      <c r="E481" t="s">
        <v>5652</v>
      </c>
      <c r="F481" t="s">
        <v>63</v>
      </c>
      <c r="G481" t="s">
        <v>35</v>
      </c>
      <c r="H481" t="s">
        <v>13</v>
      </c>
      <c r="I481">
        <v>6</v>
      </c>
      <c r="J481">
        <v>0.36740882000000002</v>
      </c>
      <c r="K481">
        <v>0.37057462000000002</v>
      </c>
      <c r="L481">
        <v>-3.1658099999999998E-3</v>
      </c>
      <c r="M481">
        <v>-8.6165900000000004E-3</v>
      </c>
      <c r="N481">
        <v>54.479771</v>
      </c>
      <c r="O481">
        <v>68.052242000000007</v>
      </c>
      <c r="P481">
        <v>8.3763399999999995E-3</v>
      </c>
      <c r="Q481">
        <v>-1.6943659999999999E-2</v>
      </c>
      <c r="R481">
        <v>-1.390052E-2</v>
      </c>
      <c r="S481">
        <v>-7.5583600000000001E-3</v>
      </c>
      <c r="T481">
        <v>-3.1658099999999998E-3</v>
      </c>
      <c r="U481">
        <v>1.22675E-3</v>
      </c>
      <c r="V481">
        <v>7.5688999999999999E-3</v>
      </c>
      <c r="W481">
        <v>1.061204E-2</v>
      </c>
    </row>
    <row r="482" spans="1:23" x14ac:dyDescent="0.2">
      <c r="A482" t="s">
        <v>6138</v>
      </c>
      <c r="B482" t="s">
        <v>57</v>
      </c>
      <c r="C482" t="s">
        <v>58</v>
      </c>
      <c r="D482" t="s">
        <v>25</v>
      </c>
      <c r="E482" t="s">
        <v>5652</v>
      </c>
      <c r="F482" t="s">
        <v>63</v>
      </c>
      <c r="G482" t="s">
        <v>37</v>
      </c>
      <c r="H482" t="s">
        <v>14</v>
      </c>
      <c r="I482">
        <v>10</v>
      </c>
      <c r="J482">
        <v>0.28608809000000002</v>
      </c>
      <c r="K482">
        <v>0.28071433000000001</v>
      </c>
      <c r="L482">
        <v>5.37376E-3</v>
      </c>
      <c r="M482">
        <v>1.8783580000000001E-2</v>
      </c>
      <c r="N482">
        <v>78.523100999999997</v>
      </c>
      <c r="O482">
        <v>75.555825999999996</v>
      </c>
      <c r="P482">
        <v>2.3249470000000001E-2</v>
      </c>
      <c r="Q482">
        <v>-3.2868219999999997E-2</v>
      </c>
      <c r="R482">
        <v>-2.4421640000000001E-2</v>
      </c>
      <c r="S482">
        <v>-6.8182800000000003E-3</v>
      </c>
      <c r="T482">
        <v>5.37376E-3</v>
      </c>
      <c r="U482">
        <v>1.7565790000000001E-2</v>
      </c>
      <c r="V482">
        <v>3.5169150000000003E-2</v>
      </c>
      <c r="W482">
        <v>4.3615729999999998E-2</v>
      </c>
    </row>
    <row r="483" spans="1:23" x14ac:dyDescent="0.2">
      <c r="A483" t="s">
        <v>6139</v>
      </c>
      <c r="B483" t="s">
        <v>57</v>
      </c>
      <c r="C483" t="s">
        <v>58</v>
      </c>
      <c r="D483" t="s">
        <v>25</v>
      </c>
      <c r="E483" t="s">
        <v>5652</v>
      </c>
      <c r="F483" t="s">
        <v>63</v>
      </c>
      <c r="G483" t="s">
        <v>37</v>
      </c>
      <c r="H483" t="s">
        <v>14</v>
      </c>
      <c r="I483">
        <v>11</v>
      </c>
      <c r="J483">
        <v>0.26145079999999998</v>
      </c>
      <c r="K483">
        <v>0.26139751</v>
      </c>
      <c r="L483">
        <v>5.329E-5</v>
      </c>
      <c r="M483">
        <v>2.0380999999999999E-4</v>
      </c>
      <c r="N483">
        <v>85.675267000000005</v>
      </c>
      <c r="O483">
        <v>75.555825999999996</v>
      </c>
      <c r="P483">
        <v>2.675309E-2</v>
      </c>
      <c r="Q483">
        <v>-4.395164E-2</v>
      </c>
      <c r="R483">
        <v>-3.4232180000000001E-2</v>
      </c>
      <c r="S483">
        <v>-1.397605E-2</v>
      </c>
      <c r="T483">
        <v>5.329E-5</v>
      </c>
      <c r="U483">
        <v>1.4082620000000001E-2</v>
      </c>
      <c r="V483">
        <v>3.4338760000000003E-2</v>
      </c>
      <c r="W483">
        <v>4.405821E-2</v>
      </c>
    </row>
    <row r="484" spans="1:23" x14ac:dyDescent="0.2">
      <c r="A484" t="s">
        <v>6140</v>
      </c>
      <c r="B484" t="s">
        <v>57</v>
      </c>
      <c r="C484" t="s">
        <v>58</v>
      </c>
      <c r="D484" t="s">
        <v>25</v>
      </c>
      <c r="E484" t="s">
        <v>5652</v>
      </c>
      <c r="F484" t="s">
        <v>63</v>
      </c>
      <c r="G484" t="s">
        <v>37</v>
      </c>
      <c r="H484" t="s">
        <v>14</v>
      </c>
      <c r="I484">
        <v>12</v>
      </c>
      <c r="J484">
        <v>0.25609254999999997</v>
      </c>
      <c r="K484">
        <v>0.25441473999999997</v>
      </c>
      <c r="L484">
        <v>1.6778100000000001E-3</v>
      </c>
      <c r="M484">
        <v>6.5515900000000004E-3</v>
      </c>
      <c r="N484">
        <v>87.495457000000002</v>
      </c>
      <c r="O484">
        <v>75.555825999999996</v>
      </c>
      <c r="P484">
        <v>2.5031109999999999E-2</v>
      </c>
      <c r="Q484">
        <v>-3.9494689999999999E-2</v>
      </c>
      <c r="R484">
        <v>-3.0400839999999998E-2</v>
      </c>
      <c r="S484">
        <v>-1.144851E-2</v>
      </c>
      <c r="T484">
        <v>1.6778100000000001E-3</v>
      </c>
      <c r="U484">
        <v>1.480414E-2</v>
      </c>
      <c r="V484">
        <v>3.3756469999999997E-2</v>
      </c>
      <c r="W484">
        <v>4.2850319999999997E-2</v>
      </c>
    </row>
    <row r="485" spans="1:23" x14ac:dyDescent="0.2">
      <c r="A485" t="s">
        <v>6141</v>
      </c>
      <c r="B485" t="s">
        <v>57</v>
      </c>
      <c r="C485" t="s">
        <v>58</v>
      </c>
      <c r="D485" t="s">
        <v>25</v>
      </c>
      <c r="E485" t="s">
        <v>5652</v>
      </c>
      <c r="F485" t="s">
        <v>63</v>
      </c>
      <c r="G485" t="s">
        <v>37</v>
      </c>
      <c r="H485" t="s">
        <v>14</v>
      </c>
      <c r="I485">
        <v>13</v>
      </c>
      <c r="J485">
        <v>0.26573930000000001</v>
      </c>
      <c r="K485">
        <v>0.26460001999999999</v>
      </c>
      <c r="L485">
        <v>1.1392799999999999E-3</v>
      </c>
      <c r="M485">
        <v>4.2871999999999997E-3</v>
      </c>
      <c r="N485" s="1">
        <v>89.809509000000006</v>
      </c>
      <c r="O485">
        <v>75.555825999999996</v>
      </c>
      <c r="P485">
        <v>2.465208E-2</v>
      </c>
      <c r="Q485">
        <v>-3.940979E-2</v>
      </c>
      <c r="R485">
        <v>-3.0453640000000001E-2</v>
      </c>
      <c r="S485">
        <v>-1.178829E-2</v>
      </c>
      <c r="T485">
        <v>1.1392799999999999E-3</v>
      </c>
      <c r="U485">
        <v>1.4066840000000001E-2</v>
      </c>
      <c r="V485">
        <v>3.2732190000000001E-2</v>
      </c>
      <c r="W485">
        <v>4.1688339999999997E-2</v>
      </c>
    </row>
    <row r="486" spans="1:23" x14ac:dyDescent="0.2">
      <c r="A486" t="s">
        <v>6142</v>
      </c>
      <c r="B486" t="s">
        <v>57</v>
      </c>
      <c r="C486" t="s">
        <v>58</v>
      </c>
      <c r="D486" t="s">
        <v>25</v>
      </c>
      <c r="E486" t="s">
        <v>5652</v>
      </c>
      <c r="F486" t="s">
        <v>63</v>
      </c>
      <c r="G486" t="s">
        <v>37</v>
      </c>
      <c r="H486" t="s">
        <v>14</v>
      </c>
      <c r="I486">
        <v>14</v>
      </c>
      <c r="J486">
        <v>0.27146087000000002</v>
      </c>
      <c r="K486">
        <v>0.27231928999999999</v>
      </c>
      <c r="L486">
        <v>-8.5840999999999999E-4</v>
      </c>
      <c r="M486">
        <v>-3.1622E-3</v>
      </c>
      <c r="N486">
        <v>90.443461999999997</v>
      </c>
      <c r="O486">
        <v>75.555825999999996</v>
      </c>
      <c r="P486">
        <v>2.762759E-2</v>
      </c>
      <c r="Q486">
        <v>-4.6301750000000003E-2</v>
      </c>
      <c r="R486">
        <v>-3.6264589999999999E-2</v>
      </c>
      <c r="S486">
        <v>-1.534633E-2</v>
      </c>
      <c r="T486">
        <v>-8.5840999999999999E-4</v>
      </c>
      <c r="U486">
        <v>1.3629509999999999E-2</v>
      </c>
      <c r="V486">
        <v>3.4547769999999998E-2</v>
      </c>
      <c r="W486">
        <v>4.4584930000000002E-2</v>
      </c>
    </row>
    <row r="487" spans="1:23" x14ac:dyDescent="0.2">
      <c r="A487" t="s">
        <v>6143</v>
      </c>
      <c r="B487" t="s">
        <v>57</v>
      </c>
      <c r="C487" t="s">
        <v>58</v>
      </c>
      <c r="D487" t="s">
        <v>25</v>
      </c>
      <c r="E487" t="s">
        <v>5652</v>
      </c>
      <c r="F487" t="s">
        <v>63</v>
      </c>
      <c r="G487" t="s">
        <v>37</v>
      </c>
      <c r="H487" t="s">
        <v>14</v>
      </c>
      <c r="I487">
        <v>15</v>
      </c>
      <c r="J487">
        <v>0.27979317999999997</v>
      </c>
      <c r="K487">
        <v>0.27793169000000001</v>
      </c>
      <c r="L487">
        <v>1.8615000000000001E-3</v>
      </c>
      <c r="M487">
        <v>6.6531200000000002E-3</v>
      </c>
      <c r="N487">
        <v>91.007114999999999</v>
      </c>
      <c r="O487">
        <v>75.555825999999996</v>
      </c>
      <c r="P487">
        <v>2.1898379999999999E-2</v>
      </c>
      <c r="Q487">
        <v>-3.4158130000000002E-2</v>
      </c>
      <c r="R487">
        <v>-2.6202400000000001E-2</v>
      </c>
      <c r="S487">
        <v>-9.6220200000000002E-3</v>
      </c>
      <c r="T487">
        <v>1.8615000000000001E-3</v>
      </c>
      <c r="U487">
        <v>1.3345020000000001E-2</v>
      </c>
      <c r="V487">
        <v>2.9925400000000001E-2</v>
      </c>
      <c r="W487">
        <v>3.7881129999999999E-2</v>
      </c>
    </row>
    <row r="488" spans="1:23" x14ac:dyDescent="0.2">
      <c r="A488" t="s">
        <v>6144</v>
      </c>
      <c r="B488" t="s">
        <v>57</v>
      </c>
      <c r="C488" t="s">
        <v>58</v>
      </c>
      <c r="D488" t="s">
        <v>25</v>
      </c>
      <c r="E488" t="s">
        <v>5652</v>
      </c>
      <c r="F488" t="s">
        <v>63</v>
      </c>
      <c r="G488" t="s">
        <v>37</v>
      </c>
      <c r="H488" t="s">
        <v>14</v>
      </c>
      <c r="I488">
        <v>16</v>
      </c>
      <c r="J488">
        <v>0.31269468</v>
      </c>
      <c r="K488">
        <v>0.31377395000000002</v>
      </c>
      <c r="L488">
        <v>-1.07927E-3</v>
      </c>
      <c r="M488">
        <v>-3.4515100000000001E-3</v>
      </c>
      <c r="N488">
        <v>90.828502999999998</v>
      </c>
      <c r="O488">
        <v>75.555825999999996</v>
      </c>
      <c r="P488">
        <v>1.7341909999999999E-2</v>
      </c>
      <c r="Q488">
        <v>-2.9604169999999999E-2</v>
      </c>
      <c r="R488">
        <v>-2.3303819999999999E-2</v>
      </c>
      <c r="S488">
        <v>-1.0173369999999999E-2</v>
      </c>
      <c r="T488">
        <v>-1.07927E-3</v>
      </c>
      <c r="U488">
        <v>8.0148400000000005E-3</v>
      </c>
      <c r="V488">
        <v>2.1145279999999999E-2</v>
      </c>
      <c r="W488">
        <v>2.7445629999999999E-2</v>
      </c>
    </row>
    <row r="489" spans="1:23" x14ac:dyDescent="0.2">
      <c r="A489" t="s">
        <v>6145</v>
      </c>
      <c r="B489" t="s">
        <v>57</v>
      </c>
      <c r="C489" t="s">
        <v>58</v>
      </c>
      <c r="D489" t="s">
        <v>25</v>
      </c>
      <c r="E489" t="s">
        <v>5652</v>
      </c>
      <c r="F489" t="s">
        <v>63</v>
      </c>
      <c r="G489" t="s">
        <v>37</v>
      </c>
      <c r="H489" t="s">
        <v>14</v>
      </c>
      <c r="I489">
        <v>22</v>
      </c>
      <c r="J489">
        <v>0.50525591999999997</v>
      </c>
      <c r="K489">
        <v>0.49772568</v>
      </c>
      <c r="L489">
        <v>7.5302399999999997E-3</v>
      </c>
      <c r="M489">
        <v>1.490381E-2</v>
      </c>
      <c r="N489">
        <v>77.300264999999996</v>
      </c>
      <c r="O489">
        <v>75.555825999999996</v>
      </c>
      <c r="P489">
        <v>9.9621099999999997E-3</v>
      </c>
      <c r="Q489">
        <v>-8.8559799999999994E-3</v>
      </c>
      <c r="R489">
        <v>-5.2367200000000003E-3</v>
      </c>
      <c r="S489">
        <v>2.3061000000000002E-3</v>
      </c>
      <c r="T489">
        <v>7.5302399999999997E-3</v>
      </c>
      <c r="U489">
        <v>1.2754379999999999E-2</v>
      </c>
      <c r="V489">
        <v>2.0297200000000001E-2</v>
      </c>
      <c r="W489">
        <v>2.391646E-2</v>
      </c>
    </row>
    <row r="490" spans="1:23" x14ac:dyDescent="0.2">
      <c r="A490" t="s">
        <v>6146</v>
      </c>
      <c r="B490" t="s">
        <v>57</v>
      </c>
      <c r="C490" t="s">
        <v>58</v>
      </c>
      <c r="D490" t="s">
        <v>25</v>
      </c>
      <c r="E490" t="s">
        <v>5652</v>
      </c>
      <c r="F490" t="s">
        <v>63</v>
      </c>
      <c r="G490" t="s">
        <v>37</v>
      </c>
      <c r="H490" t="s">
        <v>14</v>
      </c>
      <c r="I490">
        <v>23</v>
      </c>
      <c r="J490">
        <v>0.42258842000000002</v>
      </c>
      <c r="K490">
        <v>0.4172556</v>
      </c>
      <c r="L490">
        <v>5.3328300000000002E-3</v>
      </c>
      <c r="M490">
        <v>1.2619429999999999E-2</v>
      </c>
      <c r="N490">
        <v>73.960993000000002</v>
      </c>
      <c r="O490">
        <v>75.555825999999996</v>
      </c>
      <c r="P490">
        <v>7.8996699999999993E-3</v>
      </c>
      <c r="Q490">
        <v>-7.6609699999999996E-3</v>
      </c>
      <c r="R490">
        <v>-4.7910100000000001E-3</v>
      </c>
      <c r="S490">
        <v>1.19024E-3</v>
      </c>
      <c r="T490">
        <v>5.3328300000000002E-3</v>
      </c>
      <c r="U490">
        <v>9.47542E-3</v>
      </c>
      <c r="V490">
        <v>1.5456660000000001E-2</v>
      </c>
      <c r="W490" s="1">
        <v>1.8326619999999998E-2</v>
      </c>
    </row>
    <row r="491" spans="1:23" x14ac:dyDescent="0.2">
      <c r="A491" t="s">
        <v>6147</v>
      </c>
      <c r="B491" t="s">
        <v>57</v>
      </c>
      <c r="C491" t="s">
        <v>58</v>
      </c>
      <c r="D491" t="s">
        <v>25</v>
      </c>
      <c r="E491" t="s">
        <v>5652</v>
      </c>
      <c r="F491" t="s">
        <v>63</v>
      </c>
      <c r="G491" t="s">
        <v>37</v>
      </c>
      <c r="H491" t="s">
        <v>14</v>
      </c>
      <c r="I491">
        <v>24</v>
      </c>
      <c r="J491">
        <v>0.34184468000000001</v>
      </c>
      <c r="K491">
        <v>0.33653451000000001</v>
      </c>
      <c r="L491">
        <v>5.3101700000000003E-3</v>
      </c>
      <c r="M491">
        <v>1.553386E-2</v>
      </c>
      <c r="N491">
        <v>71.553816999999995</v>
      </c>
      <c r="O491">
        <v>75.555825999999996</v>
      </c>
      <c r="P491">
        <v>8.5048099999999998E-3</v>
      </c>
      <c r="Q491">
        <v>-8.6789999999999992E-3</v>
      </c>
      <c r="R491">
        <v>-5.58918E-3</v>
      </c>
      <c r="S491">
        <v>8.5024000000000005E-4</v>
      </c>
      <c r="T491">
        <v>5.3101700000000003E-3</v>
      </c>
      <c r="U491">
        <v>9.7700900000000004E-3</v>
      </c>
      <c r="V491">
        <v>1.6209520000000002E-2</v>
      </c>
      <c r="W491">
        <v>1.929933E-2</v>
      </c>
    </row>
    <row r="492" spans="1:23" x14ac:dyDescent="0.2">
      <c r="A492" t="s">
        <v>6148</v>
      </c>
      <c r="B492" t="s">
        <v>57</v>
      </c>
      <c r="C492" t="s">
        <v>58</v>
      </c>
      <c r="D492" t="s">
        <v>25</v>
      </c>
      <c r="E492" t="s">
        <v>5652</v>
      </c>
      <c r="F492" t="s">
        <v>63</v>
      </c>
      <c r="G492" t="s">
        <v>37</v>
      </c>
      <c r="H492" t="s">
        <v>14</v>
      </c>
      <c r="I492">
        <v>7</v>
      </c>
      <c r="J492">
        <v>0.32929164</v>
      </c>
      <c r="K492">
        <v>0.32995363</v>
      </c>
      <c r="L492">
        <v>-6.6199E-4</v>
      </c>
      <c r="M492">
        <v>-2.0103500000000002E-3</v>
      </c>
      <c r="N492">
        <v>61.328868999999997</v>
      </c>
      <c r="O492">
        <v>75.555825999999996</v>
      </c>
      <c r="P492">
        <v>8.6634999999999993E-3</v>
      </c>
      <c r="Q492">
        <v>-1.4912190000000001E-2</v>
      </c>
      <c r="R492">
        <v>-1.1764719999999999E-2</v>
      </c>
      <c r="S492">
        <v>-5.2051399999999996E-3</v>
      </c>
      <c r="T492">
        <v>-6.6199E-4</v>
      </c>
      <c r="U492">
        <v>3.8811499999999999E-3</v>
      </c>
      <c r="V492">
        <v>1.044074E-2</v>
      </c>
      <c r="W492">
        <v>1.35882E-2</v>
      </c>
    </row>
    <row r="493" spans="1:23" x14ac:dyDescent="0.2">
      <c r="A493" t="s">
        <v>6149</v>
      </c>
      <c r="B493" t="s">
        <v>57</v>
      </c>
      <c r="C493" t="s">
        <v>58</v>
      </c>
      <c r="D493" t="s">
        <v>25</v>
      </c>
      <c r="E493" t="s">
        <v>5652</v>
      </c>
      <c r="F493" t="s">
        <v>63</v>
      </c>
      <c r="G493" t="s">
        <v>37</v>
      </c>
      <c r="H493" t="s">
        <v>14</v>
      </c>
      <c r="I493">
        <v>8</v>
      </c>
      <c r="J493">
        <v>0.33486719999999998</v>
      </c>
      <c r="K493">
        <v>0.33523405000000001</v>
      </c>
      <c r="L493">
        <v>-3.6685999999999999E-4</v>
      </c>
      <c r="M493">
        <v>-1.0955299999999999E-3</v>
      </c>
      <c r="N493">
        <v>64.734847000000002</v>
      </c>
      <c r="O493">
        <v>75.555825999999996</v>
      </c>
      <c r="P493">
        <v>9.1354100000000001E-3</v>
      </c>
      <c r="Q493">
        <v>-1.5393270000000001E-2</v>
      </c>
      <c r="R493">
        <v>-1.2074359999999999E-2</v>
      </c>
      <c r="S493">
        <v>-5.1574699999999999E-3</v>
      </c>
      <c r="T493">
        <v>-3.6685999999999999E-4</v>
      </c>
      <c r="U493">
        <v>4.4237599999999997E-3</v>
      </c>
      <c r="V493">
        <v>1.1340640000000001E-2</v>
      </c>
      <c r="W493">
        <v>1.465956E-2</v>
      </c>
    </row>
    <row r="494" spans="1:23" x14ac:dyDescent="0.2">
      <c r="A494" t="s">
        <v>6150</v>
      </c>
      <c r="B494" t="s">
        <v>57</v>
      </c>
      <c r="C494" t="s">
        <v>58</v>
      </c>
      <c r="D494" t="s">
        <v>25</v>
      </c>
      <c r="E494" t="s">
        <v>5652</v>
      </c>
      <c r="F494" t="s">
        <v>63</v>
      </c>
      <c r="G494" t="s">
        <v>37</v>
      </c>
      <c r="H494" t="s">
        <v>14</v>
      </c>
      <c r="I494">
        <v>9</v>
      </c>
      <c r="J494">
        <v>0.29988832999999998</v>
      </c>
      <c r="K494">
        <v>0.3013383</v>
      </c>
      <c r="L494">
        <v>-1.4499700000000001E-3</v>
      </c>
      <c r="M494">
        <v>-4.8350299999999997E-3</v>
      </c>
      <c r="N494">
        <v>71.449494000000001</v>
      </c>
      <c r="O494">
        <v>75.555825999999996</v>
      </c>
      <c r="P494">
        <v>1.155109E-2</v>
      </c>
      <c r="Q494">
        <v>-2.044982E-2</v>
      </c>
      <c r="R494">
        <v>-1.6253279999999998E-2</v>
      </c>
      <c r="S494">
        <v>-7.5073700000000002E-3</v>
      </c>
      <c r="T494">
        <v>-1.4499700000000001E-3</v>
      </c>
      <c r="U494" s="1">
        <v>4.60743E-3</v>
      </c>
      <c r="V494">
        <v>1.335335E-2</v>
      </c>
      <c r="W494">
        <v>1.754988E-2</v>
      </c>
    </row>
    <row r="495" spans="1:23" x14ac:dyDescent="0.2">
      <c r="A495" t="s">
        <v>6151</v>
      </c>
      <c r="B495" t="s">
        <v>57</v>
      </c>
      <c r="C495" t="s">
        <v>58</v>
      </c>
      <c r="D495" t="s">
        <v>25</v>
      </c>
      <c r="E495" t="s">
        <v>5652</v>
      </c>
      <c r="F495" t="s">
        <v>63</v>
      </c>
      <c r="G495" t="s">
        <v>37</v>
      </c>
      <c r="H495" t="s">
        <v>15</v>
      </c>
      <c r="I495">
        <v>17</v>
      </c>
      <c r="J495">
        <v>0.35006742000000002</v>
      </c>
      <c r="K495">
        <v>0.34392109999999998</v>
      </c>
      <c r="L495">
        <v>6.1463100000000003E-3</v>
      </c>
      <c r="M495">
        <v>1.7557509999999998E-2</v>
      </c>
      <c r="N495">
        <v>91.288292999999996</v>
      </c>
      <c r="O495">
        <v>75.555825999999996</v>
      </c>
      <c r="P495">
        <v>1.2662349999999999E-2</v>
      </c>
      <c r="Q495">
        <v>-1.4681400000000001E-2</v>
      </c>
      <c r="R495">
        <v>-1.0081140000000001E-2</v>
      </c>
      <c r="S495">
        <v>-4.9383000000000001E-4</v>
      </c>
      <c r="T495">
        <v>6.1463100000000003E-3</v>
      </c>
      <c r="U495">
        <v>1.2786459999999999E-2</v>
      </c>
      <c r="V495">
        <v>2.2373770000000001E-2</v>
      </c>
      <c r="W495">
        <v>2.697403E-2</v>
      </c>
    </row>
    <row r="496" spans="1:23" x14ac:dyDescent="0.2">
      <c r="A496" t="s">
        <v>6152</v>
      </c>
      <c r="B496" t="s">
        <v>57</v>
      </c>
      <c r="C496" t="s">
        <v>58</v>
      </c>
      <c r="D496" t="s">
        <v>25</v>
      </c>
      <c r="E496" t="s">
        <v>5652</v>
      </c>
      <c r="F496" t="s">
        <v>63</v>
      </c>
      <c r="G496" t="s">
        <v>37</v>
      </c>
      <c r="H496" t="s">
        <v>15</v>
      </c>
      <c r="I496">
        <v>18</v>
      </c>
      <c r="J496">
        <v>0.36995989000000001</v>
      </c>
      <c r="K496">
        <v>0.36338723000000001</v>
      </c>
      <c r="L496">
        <v>6.5726700000000001E-3</v>
      </c>
      <c r="M496">
        <v>1.7765900000000001E-2</v>
      </c>
      <c r="N496">
        <v>90.301829999999995</v>
      </c>
      <c r="O496">
        <v>75.555825999999996</v>
      </c>
      <c r="P496">
        <v>1.142632E-2</v>
      </c>
      <c r="Q496">
        <v>-1.222196E-2</v>
      </c>
      <c r="R496">
        <v>-8.0707499999999998E-3</v>
      </c>
      <c r="S496">
        <v>5.8069999999999997E-4</v>
      </c>
      <c r="T496">
        <v>6.5726700000000001E-3</v>
      </c>
      <c r="U496">
        <v>1.256464E-2</v>
      </c>
      <c r="V496">
        <v>2.121609E-2</v>
      </c>
      <c r="W496">
        <v>2.5367299999999999E-2</v>
      </c>
    </row>
    <row r="497" spans="1:23" x14ac:dyDescent="0.2">
      <c r="A497" t="s">
        <v>6153</v>
      </c>
      <c r="B497" t="s">
        <v>57</v>
      </c>
      <c r="C497" t="s">
        <v>58</v>
      </c>
      <c r="D497" t="s">
        <v>25</v>
      </c>
      <c r="E497" t="s">
        <v>5652</v>
      </c>
      <c r="F497" t="s">
        <v>63</v>
      </c>
      <c r="G497" t="s">
        <v>37</v>
      </c>
      <c r="H497" t="s">
        <v>15</v>
      </c>
      <c r="I497">
        <v>19</v>
      </c>
      <c r="J497">
        <v>0.40891434999999998</v>
      </c>
      <c r="K497">
        <v>0.39540656000000002</v>
      </c>
      <c r="L497">
        <v>1.350779E-2</v>
      </c>
      <c r="M497">
        <v>3.303329E-2</v>
      </c>
      <c r="N497">
        <v>88.565629000000001</v>
      </c>
      <c r="O497">
        <v>75.555825999999996</v>
      </c>
      <c r="P497">
        <v>1.1559089999999999E-2</v>
      </c>
      <c r="Q497">
        <v>-5.5052299999999998E-3</v>
      </c>
      <c r="R497">
        <v>-1.30579E-3</v>
      </c>
      <c r="S497">
        <v>7.4461900000000001E-3</v>
      </c>
      <c r="T497">
        <v>1.350779E-2</v>
      </c>
      <c r="U497">
        <v>1.9569380000000001E-2</v>
      </c>
      <c r="V497">
        <v>2.832136E-2</v>
      </c>
      <c r="W497">
        <v>3.2520800000000002E-2</v>
      </c>
    </row>
    <row r="498" spans="1:23" x14ac:dyDescent="0.2">
      <c r="A498" t="s">
        <v>6154</v>
      </c>
      <c r="B498" t="s">
        <v>57</v>
      </c>
      <c r="C498" t="s">
        <v>58</v>
      </c>
      <c r="D498" t="s">
        <v>25</v>
      </c>
      <c r="E498" t="s">
        <v>5652</v>
      </c>
      <c r="F498" t="s">
        <v>63</v>
      </c>
      <c r="G498" t="s">
        <v>37</v>
      </c>
      <c r="H498" t="s">
        <v>15</v>
      </c>
      <c r="I498">
        <v>20</v>
      </c>
      <c r="J498">
        <v>0.49100526999999999</v>
      </c>
      <c r="K498">
        <v>0.48215343999999999</v>
      </c>
      <c r="L498">
        <v>8.8518299999999998E-3</v>
      </c>
      <c r="M498">
        <v>1.8027979999999999E-2</v>
      </c>
      <c r="N498">
        <v>85.070035000000004</v>
      </c>
      <c r="O498">
        <v>75.555825999999996</v>
      </c>
      <c r="P498">
        <v>9.0879800000000007E-3</v>
      </c>
      <c r="Q498">
        <v>-6.09656E-3</v>
      </c>
      <c r="R498">
        <v>-2.79488E-3</v>
      </c>
      <c r="S498">
        <v>4.0860899999999997E-3</v>
      </c>
      <c r="T498">
        <v>8.8518299999999998E-3</v>
      </c>
      <c r="U498">
        <v>1.3617570000000001E-2</v>
      </c>
      <c r="V498">
        <v>2.0498539999999999E-2</v>
      </c>
      <c r="W498">
        <v>2.3800229999999999E-2</v>
      </c>
    </row>
    <row r="499" spans="1:23" x14ac:dyDescent="0.2">
      <c r="A499" t="s">
        <v>6155</v>
      </c>
      <c r="B499" t="s">
        <v>57</v>
      </c>
      <c r="C499" t="s">
        <v>58</v>
      </c>
      <c r="D499" t="s">
        <v>25</v>
      </c>
      <c r="E499" t="s">
        <v>5652</v>
      </c>
      <c r="F499" t="s">
        <v>63</v>
      </c>
      <c r="G499" t="s">
        <v>37</v>
      </c>
      <c r="H499" t="s">
        <v>15</v>
      </c>
      <c r="I499">
        <v>21</v>
      </c>
      <c r="J499">
        <v>0.54193323999999998</v>
      </c>
      <c r="K499">
        <v>0.53777330000000001</v>
      </c>
      <c r="L499">
        <v>4.15994E-3</v>
      </c>
      <c r="M499">
        <v>7.6760999999999999E-3</v>
      </c>
      <c r="N499">
        <v>80.171464999999998</v>
      </c>
      <c r="O499">
        <v>75.555825999999996</v>
      </c>
      <c r="P499">
        <v>1.067827E-2</v>
      </c>
      <c r="Q499">
        <v>-1.3404259999999999E-2</v>
      </c>
      <c r="R499">
        <v>-9.5248199999999998E-3</v>
      </c>
      <c r="S499">
        <v>-1.43976E-3</v>
      </c>
      <c r="T499">
        <v>4.15994E-3</v>
      </c>
      <c r="U499">
        <v>9.75963E-3</v>
      </c>
      <c r="V499">
        <v>1.7844700000000002E-2</v>
      </c>
      <c r="W499">
        <v>2.1724130000000001E-2</v>
      </c>
    </row>
    <row r="500" spans="1:23" x14ac:dyDescent="0.2">
      <c r="A500" t="s">
        <v>6156</v>
      </c>
      <c r="B500" t="s">
        <v>57</v>
      </c>
      <c r="C500" t="s">
        <v>58</v>
      </c>
      <c r="D500" t="s">
        <v>25</v>
      </c>
      <c r="E500" t="s">
        <v>5652</v>
      </c>
      <c r="F500" t="s">
        <v>63</v>
      </c>
      <c r="G500" t="s">
        <v>37</v>
      </c>
      <c r="H500" t="s">
        <v>13</v>
      </c>
      <c r="I500">
        <v>1</v>
      </c>
      <c r="J500">
        <v>0.30818184999999998</v>
      </c>
      <c r="K500">
        <v>0.30099881000000001</v>
      </c>
      <c r="L500">
        <v>7.1830399999999999E-3</v>
      </c>
      <c r="M500">
        <v>2.330778E-2</v>
      </c>
      <c r="N500">
        <v>65.803336999999999</v>
      </c>
      <c r="O500">
        <v>75.555825999999996</v>
      </c>
      <c r="P500">
        <v>6.7855800000000003E-3</v>
      </c>
      <c r="Q500">
        <v>-3.9782400000000001E-3</v>
      </c>
      <c r="R500">
        <v>-1.5130300000000001E-3</v>
      </c>
      <c r="S500">
        <v>3.6246799999999999E-3</v>
      </c>
      <c r="T500">
        <v>7.1830399999999999E-3</v>
      </c>
      <c r="U500">
        <v>1.07414E-2</v>
      </c>
      <c r="V500">
        <v>1.58791E-2</v>
      </c>
      <c r="W500">
        <v>1.8344320000000001E-2</v>
      </c>
    </row>
    <row r="501" spans="1:23" x14ac:dyDescent="0.2">
      <c r="A501" t="s">
        <v>6157</v>
      </c>
      <c r="B501" t="s">
        <v>57</v>
      </c>
      <c r="C501" t="s">
        <v>58</v>
      </c>
      <c r="D501" t="s">
        <v>25</v>
      </c>
      <c r="E501" t="s">
        <v>5652</v>
      </c>
      <c r="F501" t="s">
        <v>63</v>
      </c>
      <c r="G501" t="s">
        <v>37</v>
      </c>
      <c r="H501" t="s">
        <v>13</v>
      </c>
      <c r="I501">
        <v>2</v>
      </c>
      <c r="J501">
        <v>0.27912345</v>
      </c>
      <c r="K501">
        <v>0.27565824</v>
      </c>
      <c r="L501">
        <v>3.4652099999999998E-3</v>
      </c>
      <c r="M501">
        <v>1.2414629999999999E-2</v>
      </c>
      <c r="N501">
        <v>64.634979999999999</v>
      </c>
      <c r="O501">
        <v>75.555825999999996</v>
      </c>
      <c r="P501">
        <v>7.6414400000000002E-3</v>
      </c>
      <c r="Q501">
        <v>-9.1038300000000003E-3</v>
      </c>
      <c r="R501">
        <v>-6.3276799999999996E-3</v>
      </c>
      <c r="S501">
        <v>-5.4195999999999997E-4</v>
      </c>
      <c r="T501">
        <v>3.4652099999999998E-3</v>
      </c>
      <c r="U501">
        <v>7.4723899999999998E-3</v>
      </c>
      <c r="V501">
        <v>1.325811E-2</v>
      </c>
      <c r="W501">
        <v>1.6034260000000002E-2</v>
      </c>
    </row>
    <row r="502" spans="1:23" x14ac:dyDescent="0.2">
      <c r="A502" t="s">
        <v>6158</v>
      </c>
      <c r="B502" t="s">
        <v>57</v>
      </c>
      <c r="C502" t="s">
        <v>58</v>
      </c>
      <c r="D502" t="s">
        <v>25</v>
      </c>
      <c r="E502" t="s">
        <v>5652</v>
      </c>
      <c r="F502" t="s">
        <v>63</v>
      </c>
      <c r="G502" t="s">
        <v>37</v>
      </c>
      <c r="H502" t="s">
        <v>13</v>
      </c>
      <c r="I502">
        <v>3</v>
      </c>
      <c r="J502">
        <v>0.2611231</v>
      </c>
      <c r="K502">
        <v>0.25645483000000002</v>
      </c>
      <c r="L502">
        <v>4.6682700000000004E-3</v>
      </c>
      <c r="M502">
        <v>1.787764E-2</v>
      </c>
      <c r="N502">
        <v>63.951206999999997</v>
      </c>
      <c r="O502">
        <v>75.555825999999996</v>
      </c>
      <c r="P502">
        <v>8.3284399999999995E-3</v>
      </c>
      <c r="Q502">
        <v>-9.0307900000000003E-3</v>
      </c>
      <c r="R502">
        <v>-6.0050499999999996E-3</v>
      </c>
      <c r="S502">
        <v>3.0082999999999998E-4</v>
      </c>
      <c r="T502">
        <v>4.6682700000000004E-3</v>
      </c>
      <c r="U502">
        <v>9.0357000000000007E-3</v>
      </c>
      <c r="V502">
        <v>1.534158E-2</v>
      </c>
      <c r="W502">
        <v>1.8367319999999999E-2</v>
      </c>
    </row>
    <row r="503" spans="1:23" x14ac:dyDescent="0.2">
      <c r="A503" t="s">
        <v>6159</v>
      </c>
      <c r="B503" t="s">
        <v>57</v>
      </c>
      <c r="C503" t="s">
        <v>58</v>
      </c>
      <c r="D503" t="s">
        <v>25</v>
      </c>
      <c r="E503" t="s">
        <v>5652</v>
      </c>
      <c r="F503" t="s">
        <v>63</v>
      </c>
      <c r="G503" t="s">
        <v>37</v>
      </c>
      <c r="H503" t="s">
        <v>13</v>
      </c>
      <c r="I503">
        <v>4</v>
      </c>
      <c r="J503">
        <v>0.24748012</v>
      </c>
      <c r="K503">
        <v>0.24512359</v>
      </c>
      <c r="L503">
        <v>2.35652E-3</v>
      </c>
      <c r="M503">
        <v>9.5220700000000005E-3</v>
      </c>
      <c r="N503">
        <v>63.300164000000002</v>
      </c>
      <c r="O503">
        <v>75.555825999999996</v>
      </c>
      <c r="P503">
        <v>6.7390100000000001E-3</v>
      </c>
      <c r="Q503">
        <v>-8.7281600000000004E-3</v>
      </c>
      <c r="R503">
        <v>-6.2798699999999999E-3</v>
      </c>
      <c r="S503">
        <v>-1.17742E-3</v>
      </c>
      <c r="T503">
        <v>2.35652E-3</v>
      </c>
      <c r="U503">
        <v>5.8904600000000001E-3</v>
      </c>
      <c r="V503">
        <v>1.099291E-2</v>
      </c>
      <c r="W503">
        <v>1.344121E-2</v>
      </c>
    </row>
    <row r="504" spans="1:23" x14ac:dyDescent="0.2">
      <c r="A504" t="s">
        <v>6160</v>
      </c>
      <c r="B504" t="s">
        <v>57</v>
      </c>
      <c r="C504" t="s">
        <v>58</v>
      </c>
      <c r="D504" t="s">
        <v>25</v>
      </c>
      <c r="E504" t="s">
        <v>5652</v>
      </c>
      <c r="F504" t="s">
        <v>63</v>
      </c>
      <c r="G504" t="s">
        <v>37</v>
      </c>
      <c r="H504" t="s">
        <v>13</v>
      </c>
      <c r="I504">
        <v>5</v>
      </c>
      <c r="J504">
        <v>0.24782767999999999</v>
      </c>
      <c r="K504">
        <v>0.24398644</v>
      </c>
      <c r="L504">
        <v>3.8412400000000001E-3</v>
      </c>
      <c r="M504">
        <v>1.549964E-2</v>
      </c>
      <c r="N504">
        <v>62.382753000000001</v>
      </c>
      <c r="O504">
        <v>75.555825999999996</v>
      </c>
      <c r="P504">
        <v>6.8731699999999996E-3</v>
      </c>
      <c r="Q504">
        <v>-7.4641200000000003E-3</v>
      </c>
      <c r="R504">
        <v>-4.9670799999999996E-3</v>
      </c>
      <c r="S504">
        <v>2.3695000000000001E-4</v>
      </c>
      <c r="T504">
        <v>3.8412400000000001E-3</v>
      </c>
      <c r="U504">
        <v>7.4455299999999997E-3</v>
      </c>
      <c r="V504">
        <v>1.2649560000000001E-2</v>
      </c>
      <c r="W504">
        <v>1.51466E-2</v>
      </c>
    </row>
    <row r="505" spans="1:23" x14ac:dyDescent="0.2">
      <c r="A505" t="s">
        <v>6161</v>
      </c>
      <c r="B505" t="s">
        <v>57</v>
      </c>
      <c r="C505" t="s">
        <v>58</v>
      </c>
      <c r="D505" t="s">
        <v>25</v>
      </c>
      <c r="E505" t="s">
        <v>5652</v>
      </c>
      <c r="F505" t="s">
        <v>63</v>
      </c>
      <c r="G505" t="s">
        <v>37</v>
      </c>
      <c r="H505" t="s">
        <v>13</v>
      </c>
      <c r="I505">
        <v>6</v>
      </c>
      <c r="J505">
        <v>0.27326757000000002</v>
      </c>
      <c r="K505">
        <v>0.27448479999999997</v>
      </c>
      <c r="L505">
        <v>-1.2172299999999999E-3</v>
      </c>
      <c r="M505">
        <v>-4.4543600000000001E-3</v>
      </c>
      <c r="N505">
        <v>61.792686000000003</v>
      </c>
      <c r="O505">
        <v>75.555825999999996</v>
      </c>
      <c r="P505">
        <v>8.3763399999999995E-3</v>
      </c>
      <c r="Q505">
        <v>-1.4995079999999999E-2</v>
      </c>
      <c r="R505">
        <v>-1.1951939999999999E-2</v>
      </c>
      <c r="S505">
        <v>-5.6097899999999999E-3</v>
      </c>
      <c r="T505">
        <v>-1.2172299999999999E-3</v>
      </c>
      <c r="U505">
        <v>3.1753200000000001E-3</v>
      </c>
      <c r="V505">
        <v>9.51748E-3</v>
      </c>
      <c r="W505">
        <v>1.256062E-2</v>
      </c>
    </row>
    <row r="506" spans="1:23" x14ac:dyDescent="0.2">
      <c r="A506" t="s">
        <v>6162</v>
      </c>
      <c r="B506" t="s">
        <v>57</v>
      </c>
      <c r="C506" t="s">
        <v>58</v>
      </c>
      <c r="D506" t="s">
        <v>25</v>
      </c>
      <c r="E506" t="s">
        <v>5652</v>
      </c>
      <c r="F506" t="s">
        <v>63</v>
      </c>
      <c r="G506" t="s">
        <v>32</v>
      </c>
      <c r="H506" t="s">
        <v>14</v>
      </c>
      <c r="I506">
        <v>10</v>
      </c>
      <c r="J506">
        <v>0.30062165000000002</v>
      </c>
      <c r="K506">
        <v>0.30334905000000001</v>
      </c>
      <c r="L506">
        <v>-2.7274000000000001E-3</v>
      </c>
      <c r="M506">
        <v>-9.0725400000000005E-3</v>
      </c>
      <c r="N506">
        <v>77.29701</v>
      </c>
      <c r="O506">
        <v>74.937102999999993</v>
      </c>
      <c r="P506">
        <v>2.3249470000000001E-2</v>
      </c>
      <c r="Q506">
        <v>-4.0969369999999998E-2</v>
      </c>
      <c r="R506">
        <v>-3.2522790000000003E-2</v>
      </c>
      <c r="S506">
        <v>-1.4919429999999999E-2</v>
      </c>
      <c r="T506">
        <v>-2.7274000000000001E-3</v>
      </c>
      <c r="U506">
        <v>9.4646299999999999E-3</v>
      </c>
      <c r="V506">
        <v>2.706799E-2</v>
      </c>
      <c r="W506">
        <v>3.5514570000000002E-2</v>
      </c>
    </row>
    <row r="507" spans="1:23" x14ac:dyDescent="0.2">
      <c r="A507" t="s">
        <v>6163</v>
      </c>
      <c r="B507" t="s">
        <v>57</v>
      </c>
      <c r="C507" t="s">
        <v>58</v>
      </c>
      <c r="D507" t="s">
        <v>25</v>
      </c>
      <c r="E507" t="s">
        <v>5652</v>
      </c>
      <c r="F507" t="s">
        <v>63</v>
      </c>
      <c r="G507" t="s">
        <v>32</v>
      </c>
      <c r="H507" t="s">
        <v>14</v>
      </c>
      <c r="I507">
        <v>11</v>
      </c>
      <c r="J507">
        <v>0.28358593999999998</v>
      </c>
      <c r="K507">
        <v>0.28886478999999998</v>
      </c>
      <c r="L507">
        <v>-5.2788499999999999E-3</v>
      </c>
      <c r="M507">
        <v>-1.861465E-2</v>
      </c>
      <c r="N507">
        <v>84.43777</v>
      </c>
      <c r="O507">
        <v>74.937102999999993</v>
      </c>
      <c r="P507">
        <v>2.675309E-2</v>
      </c>
      <c r="Q507">
        <v>-4.9283769999999998E-2</v>
      </c>
      <c r="R507">
        <v>-3.956432E-2</v>
      </c>
      <c r="S507">
        <v>-1.9308189999999999E-2</v>
      </c>
      <c r="T507">
        <v>-5.2788499999999999E-3</v>
      </c>
      <c r="U507">
        <v>8.7504799999999997E-3</v>
      </c>
      <c r="V507">
        <v>2.900662E-2</v>
      </c>
      <c r="W507">
        <v>3.8726070000000001E-2</v>
      </c>
    </row>
    <row r="508" spans="1:23" x14ac:dyDescent="0.2">
      <c r="A508" t="s">
        <v>6164</v>
      </c>
      <c r="B508" t="s">
        <v>57</v>
      </c>
      <c r="C508" t="s">
        <v>58</v>
      </c>
      <c r="D508" t="s">
        <v>25</v>
      </c>
      <c r="E508" t="s">
        <v>5652</v>
      </c>
      <c r="F508" t="s">
        <v>63</v>
      </c>
      <c r="G508" t="s">
        <v>32</v>
      </c>
      <c r="H508" t="s">
        <v>14</v>
      </c>
      <c r="I508">
        <v>12</v>
      </c>
      <c r="J508">
        <v>0.29318596000000002</v>
      </c>
      <c r="K508">
        <v>0.29414367000000002</v>
      </c>
      <c r="L508">
        <v>-9.5770999999999996E-4</v>
      </c>
      <c r="M508">
        <v>-3.26655E-3</v>
      </c>
      <c r="N508">
        <v>89.074263999999999</v>
      </c>
      <c r="O508">
        <v>74.937102999999993</v>
      </c>
      <c r="P508">
        <v>2.5031109999999999E-2</v>
      </c>
      <c r="Q508">
        <v>-4.2130210000000001E-2</v>
      </c>
      <c r="R508">
        <v>-3.3036360000000001E-2</v>
      </c>
      <c r="S508">
        <v>-1.4084030000000001E-2</v>
      </c>
      <c r="T508">
        <v>-9.5770999999999996E-4</v>
      </c>
      <c r="U508">
        <v>1.216862E-2</v>
      </c>
      <c r="V508">
        <v>3.1120950000000001E-2</v>
      </c>
      <c r="W508">
        <v>4.0214800000000002E-2</v>
      </c>
    </row>
    <row r="509" spans="1:23" x14ac:dyDescent="0.2">
      <c r="A509" t="s">
        <v>6165</v>
      </c>
      <c r="B509" t="s">
        <v>57</v>
      </c>
      <c r="C509" t="s">
        <v>58</v>
      </c>
      <c r="D509" t="s">
        <v>25</v>
      </c>
      <c r="E509" t="s">
        <v>5652</v>
      </c>
      <c r="F509" t="s">
        <v>63</v>
      </c>
      <c r="G509" t="s">
        <v>32</v>
      </c>
      <c r="H509" t="s">
        <v>14</v>
      </c>
      <c r="I509">
        <v>13</v>
      </c>
      <c r="J509">
        <v>0.32376577000000001</v>
      </c>
      <c r="K509">
        <v>0.32651717000000002</v>
      </c>
      <c r="L509">
        <v>-2.7514000000000002E-3</v>
      </c>
      <c r="M509">
        <v>-8.4981299999999996E-3</v>
      </c>
      <c r="N509">
        <v>89.649253000000002</v>
      </c>
      <c r="O509">
        <v>74.937102999999993</v>
      </c>
      <c r="P509">
        <v>2.465208E-2</v>
      </c>
      <c r="Q509">
        <v>-4.3300470000000001E-2</v>
      </c>
      <c r="R509">
        <v>-3.4344319999999998E-2</v>
      </c>
      <c r="S509">
        <v>-1.567897E-2</v>
      </c>
      <c r="T509">
        <v>-2.7514000000000002E-3</v>
      </c>
      <c r="U509">
        <v>1.017616E-2</v>
      </c>
      <c r="V509">
        <v>2.8841510000000001E-2</v>
      </c>
      <c r="W509">
        <v>3.7797659999999997E-2</v>
      </c>
    </row>
    <row r="510" spans="1:23" x14ac:dyDescent="0.2">
      <c r="A510" t="s">
        <v>6166</v>
      </c>
      <c r="B510" t="s">
        <v>57</v>
      </c>
      <c r="C510" t="s">
        <v>58</v>
      </c>
      <c r="D510" t="s">
        <v>25</v>
      </c>
      <c r="E510" t="s">
        <v>5652</v>
      </c>
      <c r="F510" t="s">
        <v>63</v>
      </c>
      <c r="G510" t="s">
        <v>32</v>
      </c>
      <c r="H510" t="s">
        <v>14</v>
      </c>
      <c r="I510">
        <v>14</v>
      </c>
      <c r="J510">
        <v>0.36219624</v>
      </c>
      <c r="K510">
        <v>0.36204256000000001</v>
      </c>
      <c r="L510">
        <v>1.5368000000000001E-4</v>
      </c>
      <c r="M510">
        <v>4.2430000000000001E-4</v>
      </c>
      <c r="N510">
        <v>90.114733999999999</v>
      </c>
      <c r="O510">
        <v>74.937102999999993</v>
      </c>
      <c r="P510">
        <v>2.762759E-2</v>
      </c>
      <c r="Q510">
        <v>-4.5289660000000002E-2</v>
      </c>
      <c r="R510">
        <v>-3.5252499999999999E-2</v>
      </c>
      <c r="S510">
        <v>-1.433424E-2</v>
      </c>
      <c r="T510">
        <v>1.5368000000000001E-4</v>
      </c>
      <c r="U510">
        <v>1.4641599999999999E-2</v>
      </c>
      <c r="V510">
        <v>3.5559859999999999E-2</v>
      </c>
      <c r="W510">
        <v>4.5597020000000002E-2</v>
      </c>
    </row>
    <row r="511" spans="1:23" x14ac:dyDescent="0.2">
      <c r="A511" t="s">
        <v>6167</v>
      </c>
      <c r="B511" t="s">
        <v>57</v>
      </c>
      <c r="C511" t="s">
        <v>58</v>
      </c>
      <c r="D511" t="s">
        <v>25</v>
      </c>
      <c r="E511" t="s">
        <v>5652</v>
      </c>
      <c r="F511" t="s">
        <v>63</v>
      </c>
      <c r="G511" t="s">
        <v>32</v>
      </c>
      <c r="H511" t="s">
        <v>14</v>
      </c>
      <c r="I511">
        <v>15</v>
      </c>
      <c r="J511">
        <v>0.40291747</v>
      </c>
      <c r="K511">
        <v>0.3967852</v>
      </c>
      <c r="L511">
        <v>6.1322700000000004E-3</v>
      </c>
      <c r="M511">
        <v>1.5219659999999999E-2</v>
      </c>
      <c r="N511">
        <v>90.105637999999999</v>
      </c>
      <c r="O511">
        <v>74.937102999999993</v>
      </c>
      <c r="P511">
        <v>2.1898379999999999E-2</v>
      </c>
      <c r="Q511">
        <v>-2.9887360000000002E-2</v>
      </c>
      <c r="R511">
        <v>-2.1931630000000001E-2</v>
      </c>
      <c r="S511">
        <v>-5.3512500000000001E-3</v>
      </c>
      <c r="T511">
        <v>6.1322700000000004E-3</v>
      </c>
      <c r="U511">
        <v>1.7615789999999999E-2</v>
      </c>
      <c r="V511">
        <v>3.4196169999999998E-2</v>
      </c>
      <c r="W511">
        <v>4.2151899999999999E-2</v>
      </c>
    </row>
    <row r="512" spans="1:23" x14ac:dyDescent="0.2">
      <c r="A512" t="s">
        <v>6168</v>
      </c>
      <c r="B512" t="s">
        <v>57</v>
      </c>
      <c r="C512" t="s">
        <v>58</v>
      </c>
      <c r="D512" t="s">
        <v>25</v>
      </c>
      <c r="E512" t="s">
        <v>5652</v>
      </c>
      <c r="F512" t="s">
        <v>63</v>
      </c>
      <c r="G512" t="s">
        <v>32</v>
      </c>
      <c r="H512" t="s">
        <v>14</v>
      </c>
      <c r="I512">
        <v>16</v>
      </c>
      <c r="J512">
        <v>0.46702885</v>
      </c>
      <c r="K512">
        <v>0.46180111000000001</v>
      </c>
      <c r="L512">
        <v>5.2277299999999999E-3</v>
      </c>
      <c r="M512">
        <v>1.119359E-2</v>
      </c>
      <c r="N512">
        <v>87.905905000000004</v>
      </c>
      <c r="O512">
        <v>74.937102999999993</v>
      </c>
      <c r="P512">
        <v>1.7341909999999999E-2</v>
      </c>
      <c r="Q512">
        <v>-2.3297169999999999E-2</v>
      </c>
      <c r="R512">
        <v>-1.6996819999999999E-2</v>
      </c>
      <c r="S512">
        <v>-3.86637E-3</v>
      </c>
      <c r="T512">
        <v>5.2277299999999999E-3</v>
      </c>
      <c r="U512">
        <v>1.4321840000000001E-2</v>
      </c>
      <c r="V512">
        <v>2.7452279999999999E-2</v>
      </c>
      <c r="W512">
        <v>3.3752629999999999E-2</v>
      </c>
    </row>
    <row r="513" spans="1:23" x14ac:dyDescent="0.2">
      <c r="A513" t="s">
        <v>6169</v>
      </c>
      <c r="B513" t="s">
        <v>57</v>
      </c>
      <c r="C513" t="s">
        <v>58</v>
      </c>
      <c r="D513" t="s">
        <v>25</v>
      </c>
      <c r="E513" t="s">
        <v>5652</v>
      </c>
      <c r="F513" t="s">
        <v>63</v>
      </c>
      <c r="G513" t="s">
        <v>32</v>
      </c>
      <c r="H513" t="s">
        <v>14</v>
      </c>
      <c r="I513">
        <v>22</v>
      </c>
      <c r="J513">
        <v>0.53859087000000005</v>
      </c>
      <c r="K513">
        <v>0.53580894999999995</v>
      </c>
      <c r="L513">
        <v>2.7819199999999998E-3</v>
      </c>
      <c r="M513">
        <v>5.1651900000000001E-3</v>
      </c>
      <c r="N513">
        <v>67.387647999999999</v>
      </c>
      <c r="O513">
        <v>74.937102999999993</v>
      </c>
      <c r="P513">
        <v>9.9621099999999997E-3</v>
      </c>
      <c r="Q513">
        <v>-1.36043E-2</v>
      </c>
      <c r="R513">
        <v>-9.9850400000000006E-3</v>
      </c>
      <c r="S513">
        <v>-2.4422200000000002E-3</v>
      </c>
      <c r="T513">
        <v>2.7819199999999998E-3</v>
      </c>
      <c r="U513">
        <v>8.0060600000000006E-3</v>
      </c>
      <c r="V513">
        <v>1.5548879999999999E-2</v>
      </c>
      <c r="W513">
        <v>1.916814E-2</v>
      </c>
    </row>
    <row r="514" spans="1:23" x14ac:dyDescent="0.2">
      <c r="A514" t="s">
        <v>6170</v>
      </c>
      <c r="B514" t="s">
        <v>57</v>
      </c>
      <c r="C514" t="s">
        <v>58</v>
      </c>
      <c r="D514" t="s">
        <v>25</v>
      </c>
      <c r="E514" t="s">
        <v>5652</v>
      </c>
      <c r="F514" t="s">
        <v>63</v>
      </c>
      <c r="G514" t="s">
        <v>32</v>
      </c>
      <c r="H514" t="s">
        <v>14</v>
      </c>
      <c r="I514">
        <v>23</v>
      </c>
      <c r="J514">
        <v>0.44721432999999999</v>
      </c>
      <c r="K514">
        <v>0.44486863999999998</v>
      </c>
      <c r="L514">
        <v>2.3456900000000001E-3</v>
      </c>
      <c r="M514">
        <v>5.2451099999999999E-3</v>
      </c>
      <c r="N514">
        <v>65.505302</v>
      </c>
      <c r="O514">
        <v>74.937102999999993</v>
      </c>
      <c r="P514">
        <v>7.8996699999999993E-3</v>
      </c>
      <c r="Q514">
        <v>-1.0648110000000001E-2</v>
      </c>
      <c r="R514">
        <v>-7.7781400000000002E-3</v>
      </c>
      <c r="S514">
        <v>-1.7968999999999999E-3</v>
      </c>
      <c r="T514">
        <v>2.3456900000000001E-3</v>
      </c>
      <c r="U514">
        <v>6.4882799999999999E-3</v>
      </c>
      <c r="V514">
        <v>1.246952E-2</v>
      </c>
      <c r="W514">
        <v>1.5339490000000001E-2</v>
      </c>
    </row>
    <row r="515" spans="1:23" x14ac:dyDescent="0.2">
      <c r="A515" t="s">
        <v>6171</v>
      </c>
      <c r="B515" t="s">
        <v>57</v>
      </c>
      <c r="C515" t="s">
        <v>58</v>
      </c>
      <c r="D515" t="s">
        <v>25</v>
      </c>
      <c r="E515" t="s">
        <v>5652</v>
      </c>
      <c r="F515" t="s">
        <v>63</v>
      </c>
      <c r="G515" t="s">
        <v>32</v>
      </c>
      <c r="H515" t="s">
        <v>14</v>
      </c>
      <c r="I515">
        <v>24</v>
      </c>
      <c r="J515">
        <v>0.36559598999999998</v>
      </c>
      <c r="K515">
        <v>0.36510619</v>
      </c>
      <c r="L515">
        <v>4.8979999999999998E-4</v>
      </c>
      <c r="M515">
        <v>1.3397299999999999E-3</v>
      </c>
      <c r="N515">
        <v>63.455005</v>
      </c>
      <c r="O515">
        <v>74.937102999999993</v>
      </c>
      <c r="P515">
        <v>8.5048099999999998E-3</v>
      </c>
      <c r="Q515">
        <v>-1.349936E-2</v>
      </c>
      <c r="R515">
        <v>-1.040955E-2</v>
      </c>
      <c r="S515">
        <v>-3.9701199999999997E-3</v>
      </c>
      <c r="T515">
        <v>4.8979999999999998E-4</v>
      </c>
      <c r="U515">
        <v>4.9497300000000003E-3</v>
      </c>
      <c r="V515">
        <v>1.1389150000000001E-2</v>
      </c>
      <c r="W515">
        <v>1.4478960000000001E-2</v>
      </c>
    </row>
    <row r="516" spans="1:23" x14ac:dyDescent="0.2">
      <c r="A516" t="s">
        <v>6172</v>
      </c>
      <c r="B516" t="s">
        <v>57</v>
      </c>
      <c r="C516" t="s">
        <v>58</v>
      </c>
      <c r="D516" t="s">
        <v>25</v>
      </c>
      <c r="E516" t="s">
        <v>5652</v>
      </c>
      <c r="F516" t="s">
        <v>63</v>
      </c>
      <c r="G516" t="s">
        <v>32</v>
      </c>
      <c r="H516" t="s">
        <v>14</v>
      </c>
      <c r="I516">
        <v>7</v>
      </c>
      <c r="J516">
        <v>0.38006506000000001</v>
      </c>
      <c r="K516">
        <v>0.38726683000000001</v>
      </c>
      <c r="L516">
        <v>-7.2017699999999997E-3</v>
      </c>
      <c r="M516">
        <v>-1.894877E-2</v>
      </c>
      <c r="N516">
        <v>62.485472999999999</v>
      </c>
      <c r="O516">
        <v>74.937102999999993</v>
      </c>
      <c r="P516">
        <v>8.6634999999999993E-3</v>
      </c>
      <c r="Q516">
        <v>-2.1451959999999999E-2</v>
      </c>
      <c r="R516">
        <v>-1.830449E-2</v>
      </c>
      <c r="S516">
        <v>-1.1744910000000001E-2</v>
      </c>
      <c r="T516">
        <v>-7.2017699999999997E-3</v>
      </c>
      <c r="U516">
        <v>-2.65862E-3</v>
      </c>
      <c r="V516">
        <v>3.9009600000000002E-3</v>
      </c>
      <c r="W516">
        <v>7.0484299999999996E-3</v>
      </c>
    </row>
    <row r="517" spans="1:23" x14ac:dyDescent="0.2">
      <c r="A517" t="s">
        <v>6173</v>
      </c>
      <c r="B517" t="s">
        <v>57</v>
      </c>
      <c r="C517" t="s">
        <v>58</v>
      </c>
      <c r="D517" t="s">
        <v>25</v>
      </c>
      <c r="E517" t="s">
        <v>5652</v>
      </c>
      <c r="F517" t="s">
        <v>63</v>
      </c>
      <c r="G517" t="s">
        <v>32</v>
      </c>
      <c r="H517" t="s">
        <v>14</v>
      </c>
      <c r="I517">
        <v>8</v>
      </c>
      <c r="J517">
        <v>0.38180078000000001</v>
      </c>
      <c r="K517">
        <v>0.38577746000000002</v>
      </c>
      <c r="L517">
        <v>-3.9766799999999998E-3</v>
      </c>
      <c r="M517">
        <v>-1.0415590000000001E-2</v>
      </c>
      <c r="N517">
        <v>62.911408999999999</v>
      </c>
      <c r="O517">
        <v>74.937102999999993</v>
      </c>
      <c r="P517">
        <v>9.1354100000000001E-3</v>
      </c>
      <c r="Q517">
        <v>-1.900309E-2</v>
      </c>
      <c r="R517">
        <v>-1.5684179999999999E-2</v>
      </c>
      <c r="S517">
        <v>-8.7672900000000005E-3</v>
      </c>
      <c r="T517">
        <v>-3.9766799999999998E-3</v>
      </c>
      <c r="U517">
        <v>8.1393000000000004E-4</v>
      </c>
      <c r="V517">
        <v>7.7308200000000002E-3</v>
      </c>
      <c r="W517">
        <v>1.1049730000000001E-2</v>
      </c>
    </row>
    <row r="518" spans="1:23" x14ac:dyDescent="0.2">
      <c r="A518" t="s">
        <v>6174</v>
      </c>
      <c r="B518" t="s">
        <v>57</v>
      </c>
      <c r="C518" t="s">
        <v>58</v>
      </c>
      <c r="D518" t="s">
        <v>25</v>
      </c>
      <c r="E518" t="s">
        <v>5652</v>
      </c>
      <c r="F518" t="s">
        <v>63</v>
      </c>
      <c r="G518" t="s">
        <v>32</v>
      </c>
      <c r="H518" t="s">
        <v>14</v>
      </c>
      <c r="I518">
        <v>9</v>
      </c>
      <c r="J518">
        <v>0.33314170999999998</v>
      </c>
      <c r="K518">
        <v>0.33703712000000002</v>
      </c>
      <c r="L518">
        <v>-3.8954100000000002E-3</v>
      </c>
      <c r="M518">
        <v>-1.1692960000000001E-2</v>
      </c>
      <c r="N518">
        <v>69.082041000000004</v>
      </c>
      <c r="O518">
        <v>74.937102999999993</v>
      </c>
      <c r="P518">
        <v>1.155109E-2</v>
      </c>
      <c r="Q518">
        <v>-2.2895260000000001E-2</v>
      </c>
      <c r="R518">
        <v>-1.869873E-2</v>
      </c>
      <c r="S518">
        <v>-9.9528099999999994E-3</v>
      </c>
      <c r="T518">
        <v>-3.8954100000000002E-3</v>
      </c>
      <c r="U518">
        <v>2.16198E-3</v>
      </c>
      <c r="V518">
        <v>1.09079E-2</v>
      </c>
      <c r="W518">
        <v>1.510444E-2</v>
      </c>
    </row>
    <row r="519" spans="1:23" x14ac:dyDescent="0.2">
      <c r="A519" t="s">
        <v>6175</v>
      </c>
      <c r="B519" t="s">
        <v>57</v>
      </c>
      <c r="C519" t="s">
        <v>58</v>
      </c>
      <c r="D519" t="s">
        <v>25</v>
      </c>
      <c r="E519" t="s">
        <v>5652</v>
      </c>
      <c r="F519" t="s">
        <v>63</v>
      </c>
      <c r="G519" t="s">
        <v>32</v>
      </c>
      <c r="H519" t="s">
        <v>15</v>
      </c>
      <c r="I519">
        <v>17</v>
      </c>
      <c r="J519">
        <v>0.55512169</v>
      </c>
      <c r="K519">
        <v>0.54511231000000004</v>
      </c>
      <c r="L519">
        <v>1.000939E-2</v>
      </c>
      <c r="M519">
        <v>1.8030979999999999E-2</v>
      </c>
      <c r="N519">
        <v>86.414867000000001</v>
      </c>
      <c r="O519">
        <v>74.937102999999993</v>
      </c>
      <c r="P519">
        <v>1.2662349999999999E-2</v>
      </c>
      <c r="Q519">
        <v>-1.0818329999999999E-2</v>
      </c>
      <c r="R519">
        <v>-6.21807E-3</v>
      </c>
      <c r="S519">
        <v>3.3692399999999999E-3</v>
      </c>
      <c r="T519">
        <v>1.000939E-2</v>
      </c>
      <c r="U519">
        <v>1.6649529999999999E-2</v>
      </c>
      <c r="V519">
        <v>2.6236840000000001E-2</v>
      </c>
      <c r="W519">
        <v>3.0837099999999999E-2</v>
      </c>
    </row>
    <row r="520" spans="1:23" x14ac:dyDescent="0.2">
      <c r="A520" t="s">
        <v>6176</v>
      </c>
      <c r="B520" t="s">
        <v>57</v>
      </c>
      <c r="C520" t="s">
        <v>58</v>
      </c>
      <c r="D520" t="s">
        <v>25</v>
      </c>
      <c r="E520" t="s">
        <v>5652</v>
      </c>
      <c r="F520" t="s">
        <v>63</v>
      </c>
      <c r="G520" t="s">
        <v>32</v>
      </c>
      <c r="H520" t="s">
        <v>15</v>
      </c>
      <c r="I520">
        <v>18</v>
      </c>
      <c r="J520">
        <v>0.65651468000000002</v>
      </c>
      <c r="K520">
        <v>0.64522869999999999</v>
      </c>
      <c r="L520">
        <v>1.1285979999999999E-2</v>
      </c>
      <c r="M520">
        <v>1.7190750000000001E-2</v>
      </c>
      <c r="N520">
        <v>83.35284</v>
      </c>
      <c r="O520">
        <v>74.937102999999993</v>
      </c>
      <c r="P520">
        <v>1.142632E-2</v>
      </c>
      <c r="Q520">
        <v>-7.5086500000000004E-3</v>
      </c>
      <c r="R520">
        <v>-3.3574500000000001E-3</v>
      </c>
      <c r="S520">
        <v>5.29401E-3</v>
      </c>
      <c r="T520">
        <v>1.1285979999999999E-2</v>
      </c>
      <c r="U520">
        <v>1.727795E-2</v>
      </c>
      <c r="V520">
        <v>2.5929399999999998E-2</v>
      </c>
      <c r="W520">
        <v>3.0080610000000001E-2</v>
      </c>
    </row>
    <row r="521" spans="1:23" x14ac:dyDescent="0.2">
      <c r="A521" t="s">
        <v>6177</v>
      </c>
      <c r="B521" t="s">
        <v>57</v>
      </c>
      <c r="C521" t="s">
        <v>58</v>
      </c>
      <c r="D521" t="s">
        <v>25</v>
      </c>
      <c r="E521" t="s">
        <v>5652</v>
      </c>
      <c r="F521" t="s">
        <v>63</v>
      </c>
      <c r="G521" t="s">
        <v>32</v>
      </c>
      <c r="H521" t="s">
        <v>15</v>
      </c>
      <c r="I521">
        <v>19</v>
      </c>
      <c r="J521">
        <v>0.65445781999999997</v>
      </c>
      <c r="K521">
        <v>0.64002945</v>
      </c>
      <c r="L521">
        <v>1.4428369999999999E-2</v>
      </c>
      <c r="M521">
        <v>2.204629E-2</v>
      </c>
      <c r="N521">
        <v>77.934906999999995</v>
      </c>
      <c r="O521">
        <v>74.937102999999993</v>
      </c>
      <c r="P521">
        <v>1.1559089999999999E-2</v>
      </c>
      <c r="Q521">
        <v>-4.58465E-3</v>
      </c>
      <c r="R521">
        <v>-3.8520999999999998E-4</v>
      </c>
      <c r="S521">
        <v>8.3667700000000008E-3</v>
      </c>
      <c r="T521">
        <v>1.4428369999999999E-2</v>
      </c>
      <c r="U521">
        <v>2.0489960000000002E-2</v>
      </c>
      <c r="V521">
        <v>2.9241940000000001E-2</v>
      </c>
      <c r="W521">
        <v>3.344138E-2</v>
      </c>
    </row>
    <row r="522" spans="1:23" x14ac:dyDescent="0.2">
      <c r="A522" t="s">
        <v>6178</v>
      </c>
      <c r="B522" t="s">
        <v>57</v>
      </c>
      <c r="C522" t="s">
        <v>58</v>
      </c>
      <c r="D522" t="s">
        <v>25</v>
      </c>
      <c r="E522" t="s">
        <v>5652</v>
      </c>
      <c r="F522" t="s">
        <v>63</v>
      </c>
      <c r="G522" t="s">
        <v>32</v>
      </c>
      <c r="H522" t="s">
        <v>15</v>
      </c>
      <c r="I522">
        <v>20</v>
      </c>
      <c r="J522">
        <v>0.64589962999999995</v>
      </c>
      <c r="K522">
        <v>0.63772490000000004</v>
      </c>
      <c r="L522">
        <v>8.1747399999999998E-3</v>
      </c>
      <c r="M522">
        <v>1.265636E-2</v>
      </c>
      <c r="N522">
        <v>74.060395</v>
      </c>
      <c r="O522">
        <v>74.937102999999993</v>
      </c>
      <c r="P522">
        <v>9.0879800000000007E-3</v>
      </c>
      <c r="Q522">
        <v>-6.7736599999999999E-3</v>
      </c>
      <c r="R522">
        <v>-3.4719799999999999E-3</v>
      </c>
      <c r="S522">
        <v>3.4090000000000001E-3</v>
      </c>
      <c r="T522">
        <v>8.1747399999999998E-3</v>
      </c>
      <c r="U522">
        <v>1.2940480000000001E-2</v>
      </c>
      <c r="V522">
        <v>1.9821450000000001E-2</v>
      </c>
      <c r="W522">
        <v>2.3123129999999999E-2</v>
      </c>
    </row>
    <row r="523" spans="1:23" x14ac:dyDescent="0.2">
      <c r="A523" t="s">
        <v>6179</v>
      </c>
      <c r="B523" t="s">
        <v>57</v>
      </c>
      <c r="C523" t="s">
        <v>58</v>
      </c>
      <c r="D523" t="s">
        <v>25</v>
      </c>
      <c r="E523" t="s">
        <v>5652</v>
      </c>
      <c r="F523" t="s">
        <v>63</v>
      </c>
      <c r="G523" t="s">
        <v>32</v>
      </c>
      <c r="H523" t="s">
        <v>15</v>
      </c>
      <c r="I523">
        <v>21</v>
      </c>
      <c r="J523">
        <v>0.60619206999999997</v>
      </c>
      <c r="K523">
        <v>0.60438475000000003</v>
      </c>
      <c r="L523">
        <v>1.8073200000000001E-3</v>
      </c>
      <c r="M523">
        <v>2.9814300000000002E-3</v>
      </c>
      <c r="N523">
        <v>70.576207999999994</v>
      </c>
      <c r="O523">
        <v>74.937102999999993</v>
      </c>
      <c r="P523">
        <v>1.067827E-2</v>
      </c>
      <c r="Q523">
        <v>-1.5756880000000001E-2</v>
      </c>
      <c r="R523">
        <v>-1.187744E-2</v>
      </c>
      <c r="S523">
        <v>-3.7923700000000002E-3</v>
      </c>
      <c r="T523">
        <v>1.8073200000000001E-3</v>
      </c>
      <c r="U523">
        <v>7.4070100000000003E-3</v>
      </c>
      <c r="V523">
        <v>1.549208E-2</v>
      </c>
      <c r="W523">
        <v>1.937152E-2</v>
      </c>
    </row>
    <row r="524" spans="1:23" x14ac:dyDescent="0.2">
      <c r="A524" t="s">
        <v>6180</v>
      </c>
      <c r="B524" t="s">
        <v>57</v>
      </c>
      <c r="C524" t="s">
        <v>58</v>
      </c>
      <c r="D524" t="s">
        <v>25</v>
      </c>
      <c r="E524" t="s">
        <v>5652</v>
      </c>
      <c r="F524" t="s">
        <v>63</v>
      </c>
      <c r="G524" t="s">
        <v>32</v>
      </c>
      <c r="H524" t="s">
        <v>13</v>
      </c>
      <c r="I524">
        <v>1</v>
      </c>
      <c r="J524">
        <v>0.32771811000000001</v>
      </c>
      <c r="K524">
        <v>0.32856741</v>
      </c>
      <c r="L524">
        <v>-8.4929999999999999E-4</v>
      </c>
      <c r="M524">
        <v>-2.5915500000000002E-3</v>
      </c>
      <c r="N524">
        <v>65.885046000000003</v>
      </c>
      <c r="O524">
        <v>74.937102999999993</v>
      </c>
      <c r="P524">
        <v>6.7855800000000003E-3</v>
      </c>
      <c r="Q524">
        <v>-1.201058E-2</v>
      </c>
      <c r="R524">
        <v>-9.5453699999999992E-3</v>
      </c>
      <c r="S524">
        <v>-4.4076599999999999E-3</v>
      </c>
      <c r="T524" s="1">
        <v>-8.4929999999999999E-4</v>
      </c>
      <c r="U524">
        <v>2.7090600000000001E-3</v>
      </c>
      <c r="V524">
        <v>7.8467699999999994E-3</v>
      </c>
      <c r="W524">
        <v>1.031198E-2</v>
      </c>
    </row>
    <row r="525" spans="1:23" x14ac:dyDescent="0.2">
      <c r="A525" t="s">
        <v>6181</v>
      </c>
      <c r="B525" t="s">
        <v>57</v>
      </c>
      <c r="C525" t="s">
        <v>58</v>
      </c>
      <c r="D525" t="s">
        <v>25</v>
      </c>
      <c r="E525" t="s">
        <v>5652</v>
      </c>
      <c r="F525" t="s">
        <v>63</v>
      </c>
      <c r="G525" t="s">
        <v>32</v>
      </c>
      <c r="H525" t="s">
        <v>13</v>
      </c>
      <c r="I525">
        <v>2</v>
      </c>
      <c r="J525">
        <v>0.30106170999999998</v>
      </c>
      <c r="K525">
        <v>0.30444909999999997</v>
      </c>
      <c r="L525">
        <v>-3.3873900000000001E-3</v>
      </c>
      <c r="M525">
        <v>-1.1251499999999999E-2</v>
      </c>
      <c r="N525">
        <v>65.279762000000005</v>
      </c>
      <c r="O525">
        <v>74.937102999999993</v>
      </c>
      <c r="P525">
        <v>7.6414400000000002E-3</v>
      </c>
      <c r="Q525">
        <v>-1.5956439999999999E-2</v>
      </c>
      <c r="R525">
        <v>-1.3180290000000001E-2</v>
      </c>
      <c r="S525">
        <v>-7.3945699999999996E-3</v>
      </c>
      <c r="T525">
        <v>-3.3873900000000001E-3</v>
      </c>
      <c r="U525">
        <v>6.1978000000000001E-4</v>
      </c>
      <c r="V525">
        <v>6.4054999999999997E-3</v>
      </c>
      <c r="W525">
        <v>9.1816499999999995E-3</v>
      </c>
    </row>
    <row r="526" spans="1:23" x14ac:dyDescent="0.2">
      <c r="A526" t="s">
        <v>6182</v>
      </c>
      <c r="B526" t="s">
        <v>57</v>
      </c>
      <c r="C526" t="s">
        <v>58</v>
      </c>
      <c r="D526" t="s">
        <v>25</v>
      </c>
      <c r="E526" t="s">
        <v>5652</v>
      </c>
      <c r="F526" t="s">
        <v>63</v>
      </c>
      <c r="G526" t="s">
        <v>32</v>
      </c>
      <c r="H526" t="s">
        <v>13</v>
      </c>
      <c r="I526">
        <v>3</v>
      </c>
      <c r="J526">
        <v>0.28304754999999998</v>
      </c>
      <c r="K526">
        <v>0.28555862999999998</v>
      </c>
      <c r="L526">
        <v>-2.5110900000000001E-3</v>
      </c>
      <c r="M526">
        <v>-8.8716000000000003E-3</v>
      </c>
      <c r="N526">
        <v>64.795086999999995</v>
      </c>
      <c r="O526">
        <v>74.937102999999993</v>
      </c>
      <c r="P526">
        <v>8.3284399999999995E-3</v>
      </c>
      <c r="Q526">
        <v>-1.6210140000000001E-2</v>
      </c>
      <c r="R526">
        <v>-1.3184410000000001E-2</v>
      </c>
      <c r="S526">
        <v>-6.8785199999999999E-3</v>
      </c>
      <c r="T526">
        <v>-2.5110900000000001E-3</v>
      </c>
      <c r="U526">
        <v>1.8563500000000001E-3</v>
      </c>
      <c r="V526">
        <v>8.1622299999999995E-3</v>
      </c>
      <c r="W526">
        <v>1.118797E-2</v>
      </c>
    </row>
    <row r="527" spans="1:23" x14ac:dyDescent="0.2">
      <c r="A527" t="s">
        <v>6183</v>
      </c>
      <c r="B527" t="s">
        <v>57</v>
      </c>
      <c r="C527" t="s">
        <v>58</v>
      </c>
      <c r="D527" t="s">
        <v>25</v>
      </c>
      <c r="E527" t="s">
        <v>5652</v>
      </c>
      <c r="F527" t="s">
        <v>63</v>
      </c>
      <c r="G527" t="s">
        <v>32</v>
      </c>
      <c r="H527" t="s">
        <v>13</v>
      </c>
      <c r="I527">
        <v>4</v>
      </c>
      <c r="J527">
        <v>0.27326019000000001</v>
      </c>
      <c r="K527">
        <v>0.27711208999999998</v>
      </c>
      <c r="L527">
        <v>-3.8519000000000001E-3</v>
      </c>
      <c r="M527">
        <v>-1.409609E-2</v>
      </c>
      <c r="N527">
        <v>63.629131999999998</v>
      </c>
      <c r="O527">
        <v>74.937102999999993</v>
      </c>
      <c r="P527">
        <v>6.7390100000000001E-3</v>
      </c>
      <c r="Q527">
        <v>-1.493659E-2</v>
      </c>
      <c r="R527">
        <v>-1.2488290000000001E-2</v>
      </c>
      <c r="S527">
        <v>-7.3858400000000003E-3</v>
      </c>
      <c r="T527">
        <v>-3.8519000000000001E-3</v>
      </c>
      <c r="U527">
        <v>-3.1796E-4</v>
      </c>
      <c r="V527">
        <v>4.7844899999999998E-3</v>
      </c>
      <c r="W527">
        <v>7.2327900000000002E-3</v>
      </c>
    </row>
    <row r="528" spans="1:23" x14ac:dyDescent="0.2">
      <c r="A528" t="s">
        <v>6184</v>
      </c>
      <c r="B528" t="s">
        <v>57</v>
      </c>
      <c r="C528" t="s">
        <v>58</v>
      </c>
      <c r="D528" t="s">
        <v>25</v>
      </c>
      <c r="E528" t="s">
        <v>5652</v>
      </c>
      <c r="F528" t="s">
        <v>63</v>
      </c>
      <c r="G528" t="s">
        <v>32</v>
      </c>
      <c r="H528" t="s">
        <v>13</v>
      </c>
      <c r="I528">
        <v>5</v>
      </c>
      <c r="J528">
        <v>0.27788505000000002</v>
      </c>
      <c r="K528">
        <v>0.28004233000000001</v>
      </c>
      <c r="L528">
        <v>-2.1572700000000002E-3</v>
      </c>
      <c r="M528">
        <v>-7.7631899999999997E-3</v>
      </c>
      <c r="N528">
        <v>62.579940000000001</v>
      </c>
      <c r="O528">
        <v>74.937102999999993</v>
      </c>
      <c r="P528">
        <v>6.8731699999999996E-3</v>
      </c>
      <c r="Q528">
        <v>-1.346263E-2</v>
      </c>
      <c r="R528">
        <v>-1.0965590000000001E-2</v>
      </c>
      <c r="S528">
        <v>-5.7615699999999997E-3</v>
      </c>
      <c r="T528">
        <v>-2.1572700000000002E-3</v>
      </c>
      <c r="U528">
        <v>1.44702E-3</v>
      </c>
      <c r="V528">
        <v>6.6510500000000004E-3</v>
      </c>
      <c r="W528">
        <v>9.1480799999999994E-3</v>
      </c>
    </row>
    <row r="529" spans="1:23" x14ac:dyDescent="0.2">
      <c r="A529" t="s">
        <v>6185</v>
      </c>
      <c r="B529" t="s">
        <v>57</v>
      </c>
      <c r="C529" t="s">
        <v>58</v>
      </c>
      <c r="D529" t="s">
        <v>25</v>
      </c>
      <c r="E529" t="s">
        <v>5652</v>
      </c>
      <c r="F529" t="s">
        <v>63</v>
      </c>
      <c r="G529" t="s">
        <v>32</v>
      </c>
      <c r="H529" t="s">
        <v>13</v>
      </c>
      <c r="I529">
        <v>6</v>
      </c>
      <c r="J529">
        <v>0.31346619999999997</v>
      </c>
      <c r="K529">
        <v>0.31592600999999998</v>
      </c>
      <c r="L529">
        <v>-2.4597999999999998E-3</v>
      </c>
      <c r="M529">
        <v>-7.8471099999999992E-3</v>
      </c>
      <c r="N529">
        <v>62.283420999999997</v>
      </c>
      <c r="O529">
        <v>74.937102999999993</v>
      </c>
      <c r="P529">
        <v>8.3763399999999995E-3</v>
      </c>
      <c r="Q529">
        <v>-1.6237649999999999E-2</v>
      </c>
      <c r="R529">
        <v>-1.319451E-2</v>
      </c>
      <c r="S529">
        <v>-6.85236E-3</v>
      </c>
      <c r="T529">
        <v>-2.4597999999999998E-3</v>
      </c>
      <c r="U529">
        <v>1.93275E-3</v>
      </c>
      <c r="V529">
        <v>8.2749E-3</v>
      </c>
      <c r="W529">
        <v>1.131804E-2</v>
      </c>
    </row>
    <row r="530" spans="1:23" x14ac:dyDescent="0.2">
      <c r="A530" t="s">
        <v>6186</v>
      </c>
      <c r="B530" t="s">
        <v>57</v>
      </c>
      <c r="C530" t="s">
        <v>58</v>
      </c>
      <c r="D530" t="s">
        <v>25</v>
      </c>
      <c r="E530" t="s">
        <v>5652</v>
      </c>
      <c r="F530" t="s">
        <v>63</v>
      </c>
      <c r="G530" t="s">
        <v>31</v>
      </c>
      <c r="H530" t="s">
        <v>14</v>
      </c>
      <c r="I530">
        <v>10</v>
      </c>
      <c r="J530">
        <v>0.55392153</v>
      </c>
      <c r="K530">
        <v>0.57496055000000001</v>
      </c>
      <c r="L530">
        <v>-2.1039019999999999E-2</v>
      </c>
      <c r="M530">
        <v>-3.798195E-2</v>
      </c>
      <c r="N530">
        <v>79.369482000000005</v>
      </c>
      <c r="O530">
        <v>77.393243999999996</v>
      </c>
      <c r="P530">
        <v>3.1287559999999999E-2</v>
      </c>
      <c r="Q530">
        <v>-7.2502469999999999E-2</v>
      </c>
      <c r="R530">
        <v>-6.1135639999999998E-2</v>
      </c>
      <c r="S530">
        <v>-3.7446229999999997E-2</v>
      </c>
      <c r="T530">
        <v>-2.1039019999999999E-2</v>
      </c>
      <c r="U530">
        <v>-4.6318100000000001E-3</v>
      </c>
      <c r="V530">
        <v>1.9057600000000001E-2</v>
      </c>
      <c r="W530">
        <v>3.0424429999999999E-2</v>
      </c>
    </row>
    <row r="531" spans="1:23" x14ac:dyDescent="0.2">
      <c r="A531" t="s">
        <v>6187</v>
      </c>
      <c r="B531" t="s">
        <v>57</v>
      </c>
      <c r="C531" t="s">
        <v>58</v>
      </c>
      <c r="D531" t="s">
        <v>25</v>
      </c>
      <c r="E531" t="s">
        <v>5652</v>
      </c>
      <c r="F531" t="s">
        <v>63</v>
      </c>
      <c r="G531" t="s">
        <v>31</v>
      </c>
      <c r="H531" t="s">
        <v>14</v>
      </c>
      <c r="I531">
        <v>11</v>
      </c>
      <c r="J531">
        <v>0.57084988999999997</v>
      </c>
      <c r="K531">
        <v>0.59301528000000003</v>
      </c>
      <c r="L531">
        <v>-2.2165399999999998E-2</v>
      </c>
      <c r="M531">
        <v>-3.8828759999999997E-2</v>
      </c>
      <c r="N531">
        <v>83.937527000000003</v>
      </c>
      <c r="O531">
        <v>77.393243999999996</v>
      </c>
      <c r="P531">
        <v>4.242187E-2</v>
      </c>
      <c r="Q531">
        <v>-9.1943159999999996E-2</v>
      </c>
      <c r="R531">
        <v>-7.6531210000000002E-2</v>
      </c>
      <c r="S531">
        <v>-4.4411449999999998E-2</v>
      </c>
      <c r="T531">
        <v>-2.2165399999999998E-2</v>
      </c>
      <c r="U531">
        <v>8.0660000000000004E-5</v>
      </c>
      <c r="V531">
        <v>3.220042E-2</v>
      </c>
      <c r="W531">
        <v>4.7612370000000001E-2</v>
      </c>
    </row>
    <row r="532" spans="1:23" x14ac:dyDescent="0.2">
      <c r="A532" t="s">
        <v>6188</v>
      </c>
      <c r="B532" t="s">
        <v>57</v>
      </c>
      <c r="C532" t="s">
        <v>58</v>
      </c>
      <c r="D532" t="s">
        <v>25</v>
      </c>
      <c r="E532" t="s">
        <v>5652</v>
      </c>
      <c r="F532" t="s">
        <v>63</v>
      </c>
      <c r="G532" t="s">
        <v>31</v>
      </c>
      <c r="H532" t="s">
        <v>14</v>
      </c>
      <c r="I532">
        <v>12</v>
      </c>
      <c r="J532">
        <v>0.62596225999999999</v>
      </c>
      <c r="K532">
        <v>0.65191783000000003</v>
      </c>
      <c r="L532">
        <v>-2.5955570000000001E-2</v>
      </c>
      <c r="M532">
        <v>-4.1465080000000001E-2</v>
      </c>
      <c r="N532">
        <v>86.919555000000003</v>
      </c>
      <c r="O532">
        <v>77.393243999999996</v>
      </c>
      <c r="P532">
        <v>4.278734E-2</v>
      </c>
      <c r="Q532">
        <v>-9.6334489999999995E-2</v>
      </c>
      <c r="R532">
        <v>-8.0789760000000002E-2</v>
      </c>
      <c r="S532">
        <v>-4.8393279999999997E-2</v>
      </c>
      <c r="T532">
        <v>-2.5955570000000001E-2</v>
      </c>
      <c r="U532">
        <v>-3.5178700000000002E-3</v>
      </c>
      <c r="V532">
        <v>2.8878609999999999E-2</v>
      </c>
      <c r="W532">
        <v>4.4423339999999999E-2</v>
      </c>
    </row>
    <row r="533" spans="1:23" x14ac:dyDescent="0.2">
      <c r="A533" t="s">
        <v>6189</v>
      </c>
      <c r="B533" t="s">
        <v>57</v>
      </c>
      <c r="C533" t="s">
        <v>58</v>
      </c>
      <c r="D533" t="s">
        <v>25</v>
      </c>
      <c r="E533" t="s">
        <v>5652</v>
      </c>
      <c r="F533" t="s">
        <v>63</v>
      </c>
      <c r="G533" t="s">
        <v>31</v>
      </c>
      <c r="H533" t="s">
        <v>14</v>
      </c>
      <c r="I533">
        <v>13</v>
      </c>
      <c r="J533">
        <v>0.70436507999999998</v>
      </c>
      <c r="K533">
        <v>0.72915912999999999</v>
      </c>
      <c r="L533">
        <v>-2.479404E-2</v>
      </c>
      <c r="M533">
        <v>-3.5200559999999999E-2</v>
      </c>
      <c r="N533">
        <v>87.674862000000005</v>
      </c>
      <c r="O533">
        <v>77.393243999999996</v>
      </c>
      <c r="P533">
        <v>4.037611E-2</v>
      </c>
      <c r="Q533">
        <v>-9.1206830000000003E-2</v>
      </c>
      <c r="R533">
        <v>-7.6538110000000006E-2</v>
      </c>
      <c r="S533">
        <v>-4.5967300000000003E-2</v>
      </c>
      <c r="T533">
        <v>-2.479404E-2</v>
      </c>
      <c r="U533">
        <v>-3.62079E-3</v>
      </c>
      <c r="V533">
        <v>2.6950020000000002E-2</v>
      </c>
      <c r="W533">
        <v>4.1618750000000003E-2</v>
      </c>
    </row>
    <row r="534" spans="1:23" x14ac:dyDescent="0.2">
      <c r="A534" t="s">
        <v>6190</v>
      </c>
      <c r="B534" t="s">
        <v>57</v>
      </c>
      <c r="C534" t="s">
        <v>58</v>
      </c>
      <c r="D534" t="s">
        <v>25</v>
      </c>
      <c r="E534" t="s">
        <v>5652</v>
      </c>
      <c r="F534" t="s">
        <v>63</v>
      </c>
      <c r="G534" t="s">
        <v>31</v>
      </c>
      <c r="H534" t="s">
        <v>14</v>
      </c>
      <c r="I534">
        <v>14</v>
      </c>
      <c r="J534">
        <v>0.80610888999999997</v>
      </c>
      <c r="K534">
        <v>0.81620212999999997</v>
      </c>
      <c r="L534">
        <v>-1.009324E-2</v>
      </c>
      <c r="M534">
        <v>-1.252094E-2</v>
      </c>
      <c r="N534">
        <v>89.144532999999996</v>
      </c>
      <c r="O534">
        <v>77.393243999999996</v>
      </c>
      <c r="P534">
        <v>3.5953989999999998E-2</v>
      </c>
      <c r="Q534">
        <v>-6.9232290000000002E-2</v>
      </c>
      <c r="R534">
        <v>-5.6170129999999999E-2</v>
      </c>
      <c r="S534">
        <v>-2.8947529999999999E-2</v>
      </c>
      <c r="T534">
        <v>-1.009324E-2</v>
      </c>
      <c r="U534">
        <v>8.7610499999999994E-3</v>
      </c>
      <c r="V534">
        <v>3.5983660000000001E-2</v>
      </c>
      <c r="W534">
        <v>4.9045819999999997E-2</v>
      </c>
    </row>
    <row r="535" spans="1:23" x14ac:dyDescent="0.2">
      <c r="A535" t="s">
        <v>6191</v>
      </c>
      <c r="B535" t="s">
        <v>57</v>
      </c>
      <c r="C535" t="s">
        <v>58</v>
      </c>
      <c r="D535" t="s">
        <v>25</v>
      </c>
      <c r="E535" t="s">
        <v>5652</v>
      </c>
      <c r="F535" t="s">
        <v>63</v>
      </c>
      <c r="G535" t="s">
        <v>31</v>
      </c>
      <c r="H535" t="s">
        <v>14</v>
      </c>
      <c r="I535">
        <v>15</v>
      </c>
      <c r="J535">
        <v>0.91950118000000003</v>
      </c>
      <c r="K535">
        <v>0.91528871000000001</v>
      </c>
      <c r="L535">
        <v>4.2124700000000003E-3</v>
      </c>
      <c r="M535">
        <v>4.5812500000000003E-3</v>
      </c>
      <c r="N535">
        <v>87.926218000000006</v>
      </c>
      <c r="O535">
        <v>77.393243999999996</v>
      </c>
      <c r="P535">
        <v>3.502715E-2</v>
      </c>
      <c r="Q535">
        <v>-5.3402070000000003E-2</v>
      </c>
      <c r="R535">
        <v>-4.067664E-2</v>
      </c>
      <c r="S535">
        <v>-1.415579E-2</v>
      </c>
      <c r="T535">
        <v>4.2124700000000003E-3</v>
      </c>
      <c r="U535">
        <v>2.2580719999999999E-2</v>
      </c>
      <c r="V535">
        <v>4.9101569999999997E-2</v>
      </c>
      <c r="W535">
        <v>6.1827010000000002E-2</v>
      </c>
    </row>
    <row r="536" spans="1:23" x14ac:dyDescent="0.2">
      <c r="A536" t="s">
        <v>6192</v>
      </c>
      <c r="B536" t="s">
        <v>57</v>
      </c>
      <c r="C536" t="s">
        <v>58</v>
      </c>
      <c r="D536" t="s">
        <v>25</v>
      </c>
      <c r="E536" t="s">
        <v>5652</v>
      </c>
      <c r="F536" t="s">
        <v>63</v>
      </c>
      <c r="G536" t="s">
        <v>31</v>
      </c>
      <c r="H536" t="s">
        <v>14</v>
      </c>
      <c r="I536">
        <v>16</v>
      </c>
      <c r="J536">
        <v>1.0349423</v>
      </c>
      <c r="K536">
        <v>1.0244972999999999</v>
      </c>
      <c r="L536">
        <v>1.044497E-2</v>
      </c>
      <c r="M536">
        <v>1.009232E-2</v>
      </c>
      <c r="N536">
        <v>86.148773000000006</v>
      </c>
      <c r="O536">
        <v>77.393243999999996</v>
      </c>
      <c r="P536">
        <v>3.115018E-2</v>
      </c>
      <c r="Q536">
        <v>-4.0792509999999997E-2</v>
      </c>
      <c r="R536">
        <v>-2.9475589999999999E-2</v>
      </c>
      <c r="S536">
        <v>-5.8901999999999999E-3</v>
      </c>
      <c r="T536">
        <v>1.044497E-2</v>
      </c>
      <c r="U536">
        <v>2.6780140000000001E-2</v>
      </c>
      <c r="V536">
        <v>5.0365529999999999E-2</v>
      </c>
      <c r="W536">
        <v>6.168245E-2</v>
      </c>
    </row>
    <row r="537" spans="1:23" x14ac:dyDescent="0.2">
      <c r="A537" t="s">
        <v>6193</v>
      </c>
      <c r="B537" t="s">
        <v>57</v>
      </c>
      <c r="C537" t="s">
        <v>58</v>
      </c>
      <c r="D537" t="s">
        <v>25</v>
      </c>
      <c r="E537" t="s">
        <v>5652</v>
      </c>
      <c r="F537" t="s">
        <v>63</v>
      </c>
      <c r="G537" t="s">
        <v>31</v>
      </c>
      <c r="H537" t="s">
        <v>14</v>
      </c>
      <c r="I537">
        <v>22</v>
      </c>
      <c r="J537">
        <v>1.0766880999999999</v>
      </c>
      <c r="K537">
        <v>1.0826865999999999</v>
      </c>
      <c r="L537">
        <v>-5.9985000000000004E-3</v>
      </c>
      <c r="M537">
        <v>-5.5712499999999998E-3</v>
      </c>
      <c r="N537">
        <v>74.138828000000004</v>
      </c>
      <c r="O537">
        <v>77.393243999999996</v>
      </c>
      <c r="P537">
        <v>2.1292640000000002E-2</v>
      </c>
      <c r="Q537">
        <v>-4.1021769999999999E-2</v>
      </c>
      <c r="R537">
        <v>-3.3286110000000001E-2</v>
      </c>
      <c r="S537">
        <v>-1.7164370000000002E-2</v>
      </c>
      <c r="T537">
        <v>-5.9985000000000004E-3</v>
      </c>
      <c r="U537">
        <v>5.1673700000000001E-3</v>
      </c>
      <c r="V537">
        <v>2.128911E-2</v>
      </c>
      <c r="W537">
        <v>2.9024769999999998E-2</v>
      </c>
    </row>
    <row r="538" spans="1:23" x14ac:dyDescent="0.2">
      <c r="A538" t="s">
        <v>6194</v>
      </c>
      <c r="B538" t="s">
        <v>57</v>
      </c>
      <c r="C538" t="s">
        <v>58</v>
      </c>
      <c r="D538" t="s">
        <v>25</v>
      </c>
      <c r="E538" t="s">
        <v>5652</v>
      </c>
      <c r="F538" t="s">
        <v>63</v>
      </c>
      <c r="G538" t="s">
        <v>31</v>
      </c>
      <c r="H538" t="s">
        <v>14</v>
      </c>
      <c r="I538">
        <v>23</v>
      </c>
      <c r="J538">
        <v>0.94305344999999996</v>
      </c>
      <c r="K538">
        <v>0.95148668000000003</v>
      </c>
      <c r="L538">
        <v>-8.4332299999999999E-3</v>
      </c>
      <c r="M538">
        <v>-8.9424699999999992E-3</v>
      </c>
      <c r="N538">
        <v>72.757678999999996</v>
      </c>
      <c r="O538">
        <v>77.393243999999996</v>
      </c>
      <c r="P538">
        <v>2.2501259999999999E-2</v>
      </c>
      <c r="Q538">
        <v>-4.5444499999999999E-2</v>
      </c>
      <c r="R538">
        <v>-3.7269749999999997E-2</v>
      </c>
      <c r="S538">
        <v>-2.0232900000000002E-2</v>
      </c>
      <c r="T538">
        <v>-8.4332299999999999E-3</v>
      </c>
      <c r="U538">
        <v>3.3664400000000001E-3</v>
      </c>
      <c r="V538">
        <v>2.0403290000000001E-2</v>
      </c>
      <c r="W538">
        <v>2.8578050000000001E-2</v>
      </c>
    </row>
    <row r="539" spans="1:23" x14ac:dyDescent="0.2">
      <c r="A539" t="s">
        <v>6195</v>
      </c>
      <c r="B539" t="s">
        <v>57</v>
      </c>
      <c r="C539" t="s">
        <v>58</v>
      </c>
      <c r="D539" t="s">
        <v>25</v>
      </c>
      <c r="E539" t="s">
        <v>5652</v>
      </c>
      <c r="F539" t="s">
        <v>63</v>
      </c>
      <c r="G539" t="s">
        <v>31</v>
      </c>
      <c r="H539" t="s">
        <v>14</v>
      </c>
      <c r="I539">
        <v>24</v>
      </c>
      <c r="J539">
        <v>0.80201449999999996</v>
      </c>
      <c r="K539">
        <v>0.81202304000000003</v>
      </c>
      <c r="L539">
        <v>-1.000855E-2</v>
      </c>
      <c r="M539">
        <v>-1.2479260000000001E-2</v>
      </c>
      <c r="N539" s="1">
        <v>71.848416</v>
      </c>
      <c r="O539">
        <v>77.393243999999996</v>
      </c>
      <c r="P539">
        <v>2.0534899999999998E-2</v>
      </c>
      <c r="Q539">
        <v>-4.3785449999999997E-2</v>
      </c>
      <c r="R539">
        <v>-3.6325080000000003E-2</v>
      </c>
      <c r="S539">
        <v>-2.077706E-2</v>
      </c>
      <c r="T539">
        <v>-1.000855E-2</v>
      </c>
      <c r="U539">
        <v>7.5997E-4</v>
      </c>
      <c r="V539">
        <v>1.6307990000000001E-2</v>
      </c>
      <c r="W539">
        <v>2.3768359999999999E-2</v>
      </c>
    </row>
    <row r="540" spans="1:23" x14ac:dyDescent="0.2">
      <c r="A540" t="s">
        <v>6196</v>
      </c>
      <c r="B540" t="s">
        <v>57</v>
      </c>
      <c r="C540" t="s">
        <v>58</v>
      </c>
      <c r="D540" t="s">
        <v>25</v>
      </c>
      <c r="E540" t="s">
        <v>5652</v>
      </c>
      <c r="F540" t="s">
        <v>63</v>
      </c>
      <c r="G540" t="s">
        <v>31</v>
      </c>
      <c r="H540" t="s">
        <v>14</v>
      </c>
      <c r="I540">
        <v>7</v>
      </c>
      <c r="J540">
        <v>0.60462009999999999</v>
      </c>
      <c r="K540">
        <v>0.61224778000000002</v>
      </c>
      <c r="L540">
        <v>-7.6276800000000004E-3</v>
      </c>
      <c r="M540">
        <v>-1.2615660000000001E-2</v>
      </c>
      <c r="N540">
        <v>67.893743000000001</v>
      </c>
      <c r="O540">
        <v>77.393243999999996</v>
      </c>
      <c r="P540">
        <v>8.5459000000000004E-3</v>
      </c>
      <c r="Q540">
        <v>-2.1684430000000001E-2</v>
      </c>
      <c r="R540">
        <v>-1.8579689999999999E-2</v>
      </c>
      <c r="S540">
        <v>-1.2109160000000001E-2</v>
      </c>
      <c r="T540">
        <v>-7.6276800000000004E-3</v>
      </c>
      <c r="U540">
        <v>-3.14621E-3</v>
      </c>
      <c r="V540">
        <v>3.32432E-3</v>
      </c>
      <c r="W540">
        <v>6.4290700000000003E-3</v>
      </c>
    </row>
    <row r="541" spans="1:23" x14ac:dyDescent="0.2">
      <c r="A541" t="s">
        <v>6197</v>
      </c>
      <c r="B541" t="s">
        <v>57</v>
      </c>
      <c r="C541" t="s">
        <v>58</v>
      </c>
      <c r="D541" t="s">
        <v>25</v>
      </c>
      <c r="E541" t="s">
        <v>5652</v>
      </c>
      <c r="F541" t="s">
        <v>63</v>
      </c>
      <c r="G541" t="s">
        <v>31</v>
      </c>
      <c r="H541" t="s">
        <v>14</v>
      </c>
      <c r="I541">
        <v>8</v>
      </c>
      <c r="J541">
        <v>0.60782557999999998</v>
      </c>
      <c r="K541">
        <v>0.61440649999999997</v>
      </c>
      <c r="L541">
        <v>-6.5809199999999997E-3</v>
      </c>
      <c r="M541">
        <v>-1.082698E-2</v>
      </c>
      <c r="N541">
        <v>68.212877000000006</v>
      </c>
      <c r="O541">
        <v>77.393243999999996</v>
      </c>
      <c r="P541">
        <v>6.3523299999999998E-3</v>
      </c>
      <c r="Q541">
        <v>-1.7029570000000001E-2</v>
      </c>
      <c r="R541">
        <v>-1.472176E-2</v>
      </c>
      <c r="S541">
        <v>-9.9120800000000002E-3</v>
      </c>
      <c r="T541">
        <v>-6.5809199999999997E-3</v>
      </c>
      <c r="U541">
        <v>-3.24975E-3</v>
      </c>
      <c r="V541">
        <v>1.55993E-3</v>
      </c>
      <c r="W541">
        <v>3.8677400000000002E-3</v>
      </c>
    </row>
    <row r="542" spans="1:23" x14ac:dyDescent="0.2">
      <c r="A542" t="s">
        <v>6198</v>
      </c>
      <c r="B542" t="s">
        <v>57</v>
      </c>
      <c r="C542" t="s">
        <v>58</v>
      </c>
      <c r="D542" t="s">
        <v>25</v>
      </c>
      <c r="E542" t="s">
        <v>5652</v>
      </c>
      <c r="F542" t="s">
        <v>63</v>
      </c>
      <c r="G542" t="s">
        <v>31</v>
      </c>
      <c r="H542" t="s">
        <v>14</v>
      </c>
      <c r="I542">
        <v>9</v>
      </c>
      <c r="J542">
        <v>0.56726045999999997</v>
      </c>
      <c r="K542">
        <v>0.58420406000000002</v>
      </c>
      <c r="L542">
        <v>-1.69436E-2</v>
      </c>
      <c r="M542">
        <v>-2.986917E-2</v>
      </c>
      <c r="N542">
        <v>73.118353999999997</v>
      </c>
      <c r="O542">
        <v>77.393243999999996</v>
      </c>
      <c r="P542">
        <v>1.7147079999999999E-2</v>
      </c>
      <c r="Q542">
        <v>-4.514804E-2</v>
      </c>
      <c r="R542">
        <v>-3.8918469999999997E-2</v>
      </c>
      <c r="S542">
        <v>-2.593554E-2</v>
      </c>
      <c r="T542">
        <v>-1.69436E-2</v>
      </c>
      <c r="U542">
        <v>-7.9516599999999993E-3</v>
      </c>
      <c r="V542">
        <v>5.03127E-3</v>
      </c>
      <c r="W542">
        <v>1.1260839999999999E-2</v>
      </c>
    </row>
    <row r="543" spans="1:23" x14ac:dyDescent="0.2">
      <c r="A543" t="s">
        <v>6199</v>
      </c>
      <c r="B543" t="s">
        <v>57</v>
      </c>
      <c r="C543" t="s">
        <v>58</v>
      </c>
      <c r="D543" t="s">
        <v>25</v>
      </c>
      <c r="E543" t="s">
        <v>5652</v>
      </c>
      <c r="F543" t="s">
        <v>63</v>
      </c>
      <c r="G543" t="s">
        <v>31</v>
      </c>
      <c r="H543" t="s">
        <v>15</v>
      </c>
      <c r="I543">
        <v>17</v>
      </c>
      <c r="J543">
        <v>1.1035086000000001</v>
      </c>
      <c r="K543">
        <v>1.0861647999999999</v>
      </c>
      <c r="L543">
        <v>1.7343790000000001E-2</v>
      </c>
      <c r="M543">
        <v>1.571695E-2</v>
      </c>
      <c r="N543">
        <v>84.651360999999994</v>
      </c>
      <c r="O543">
        <v>77.393243999999996</v>
      </c>
      <c r="P543">
        <v>2.88735E-2</v>
      </c>
      <c r="Q543">
        <v>-3.0148879999999999E-2</v>
      </c>
      <c r="R543">
        <v>-1.9659079999999999E-2</v>
      </c>
      <c r="S543">
        <v>2.2025199999999999E-3</v>
      </c>
      <c r="T543">
        <v>1.7343790000000001E-2</v>
      </c>
      <c r="U543">
        <v>3.2485069999999998E-2</v>
      </c>
      <c r="V543">
        <v>5.434667E-2</v>
      </c>
      <c r="W543">
        <v>6.4836469999999993E-2</v>
      </c>
    </row>
    <row r="544" spans="1:23" x14ac:dyDescent="0.2">
      <c r="A544" t="s">
        <v>6200</v>
      </c>
      <c r="B544" t="s">
        <v>57</v>
      </c>
      <c r="C544" t="s">
        <v>58</v>
      </c>
      <c r="D544" t="s">
        <v>25</v>
      </c>
      <c r="E544" t="s">
        <v>5652</v>
      </c>
      <c r="F544" t="s">
        <v>63</v>
      </c>
      <c r="G544" t="s">
        <v>31</v>
      </c>
      <c r="H544" t="s">
        <v>15</v>
      </c>
      <c r="I544">
        <v>18</v>
      </c>
      <c r="J544">
        <v>1.1762287</v>
      </c>
      <c r="K544">
        <v>1.160898</v>
      </c>
      <c r="L544">
        <v>1.5330659999999999E-2</v>
      </c>
      <c r="M544">
        <v>1.303374E-2</v>
      </c>
      <c r="N544">
        <v>83.593445000000003</v>
      </c>
      <c r="O544">
        <v>77.393243999999996</v>
      </c>
      <c r="P544">
        <v>2.389749E-2</v>
      </c>
      <c r="Q544">
        <v>-2.397722E-2</v>
      </c>
      <c r="R544">
        <v>-1.529521E-2</v>
      </c>
      <c r="S544">
        <v>2.7988000000000002E-3</v>
      </c>
      <c r="T544">
        <v>1.5330659999999999E-2</v>
      </c>
      <c r="U544">
        <v>2.786251E-2</v>
      </c>
      <c r="V544">
        <v>4.5956520000000001E-2</v>
      </c>
      <c r="W544">
        <v>5.4638529999999998E-2</v>
      </c>
    </row>
    <row r="545" spans="1:25" x14ac:dyDescent="0.2">
      <c r="A545" t="s">
        <v>6201</v>
      </c>
      <c r="B545" t="s">
        <v>57</v>
      </c>
      <c r="C545" t="s">
        <v>58</v>
      </c>
      <c r="D545" t="s">
        <v>25</v>
      </c>
      <c r="E545" t="s">
        <v>5652</v>
      </c>
      <c r="F545" t="s">
        <v>63</v>
      </c>
      <c r="G545" t="s">
        <v>31</v>
      </c>
      <c r="H545" t="s">
        <v>15</v>
      </c>
      <c r="I545">
        <v>19</v>
      </c>
      <c r="J545">
        <v>1.2205733999999999</v>
      </c>
      <c r="K545">
        <v>1.1997357</v>
      </c>
      <c r="L545">
        <v>2.0837709999999999E-2</v>
      </c>
      <c r="M545">
        <v>1.7072070000000002E-2</v>
      </c>
      <c r="N545">
        <v>80.607065000000006</v>
      </c>
      <c r="O545">
        <v>77.393243999999996</v>
      </c>
      <c r="P545">
        <v>2.7807309999999998E-2</v>
      </c>
      <c r="Q545">
        <v>-2.4901240000000002E-2</v>
      </c>
      <c r="R545">
        <v>-1.4798789999999999E-2</v>
      </c>
      <c r="S545">
        <v>6.2555500000000003E-3</v>
      </c>
      <c r="T545">
        <v>2.0837709999999999E-2</v>
      </c>
      <c r="U545">
        <v>3.5419880000000001E-2</v>
      </c>
      <c r="V545">
        <v>5.6474209999999997E-2</v>
      </c>
      <c r="W545">
        <v>6.6576659999999996E-2</v>
      </c>
    </row>
    <row r="546" spans="1:25" x14ac:dyDescent="0.2">
      <c r="A546" t="s">
        <v>6202</v>
      </c>
      <c r="B546" t="s">
        <v>57</v>
      </c>
      <c r="C546" t="s">
        <v>58</v>
      </c>
      <c r="D546" t="s">
        <v>25</v>
      </c>
      <c r="E546" t="s">
        <v>5652</v>
      </c>
      <c r="F546" t="s">
        <v>63</v>
      </c>
      <c r="G546" t="s">
        <v>31</v>
      </c>
      <c r="H546" t="s">
        <v>15</v>
      </c>
      <c r="I546">
        <v>20</v>
      </c>
      <c r="J546">
        <v>1.2024655</v>
      </c>
      <c r="K546">
        <v>1.1810617000000001</v>
      </c>
      <c r="L546">
        <v>2.1403849999999999E-2</v>
      </c>
      <c r="M546">
        <v>1.7799969999999998E-2</v>
      </c>
      <c r="N546">
        <v>77.446299999999994</v>
      </c>
      <c r="O546">
        <v>77.393243999999996</v>
      </c>
      <c r="P546">
        <v>2.290563E-2</v>
      </c>
      <c r="Q546">
        <v>-1.627257E-2</v>
      </c>
      <c r="R546">
        <v>-7.9509000000000003E-3</v>
      </c>
      <c r="S546">
        <v>9.3921200000000003E-3</v>
      </c>
      <c r="T546">
        <v>2.1403849999999999E-2</v>
      </c>
      <c r="U546">
        <v>3.3415569999999999E-2</v>
      </c>
      <c r="V546">
        <v>5.0758589999999999E-2</v>
      </c>
      <c r="W546">
        <v>5.9080260000000002E-2</v>
      </c>
    </row>
    <row r="547" spans="1:25" x14ac:dyDescent="0.2">
      <c r="A547" t="s">
        <v>6203</v>
      </c>
      <c r="B547" t="s">
        <v>57</v>
      </c>
      <c r="C547" t="s">
        <v>58</v>
      </c>
      <c r="D547" t="s">
        <v>25</v>
      </c>
      <c r="E547" t="s">
        <v>5652</v>
      </c>
      <c r="F547" t="s">
        <v>63</v>
      </c>
      <c r="G547" t="s">
        <v>31</v>
      </c>
      <c r="H547" t="s">
        <v>15</v>
      </c>
      <c r="I547">
        <v>21</v>
      </c>
      <c r="J547">
        <v>1.1485215</v>
      </c>
      <c r="K547">
        <v>1.1373268000000001</v>
      </c>
      <c r="L547">
        <v>1.119467E-2</v>
      </c>
      <c r="M547">
        <v>9.7470300000000003E-3</v>
      </c>
      <c r="N547">
        <v>75.316807999999995</v>
      </c>
      <c r="O547">
        <v>77.393243999999996</v>
      </c>
      <c r="P547">
        <v>2.2382369999999999E-2</v>
      </c>
      <c r="Q547">
        <v>-2.5621049999999999E-2</v>
      </c>
      <c r="R547">
        <v>-1.748949E-2</v>
      </c>
      <c r="S547">
        <v>-5.4266000000000004E-4</v>
      </c>
      <c r="T547">
        <v>1.119467E-2</v>
      </c>
      <c r="U547">
        <v>2.2932000000000001E-2</v>
      </c>
      <c r="V547">
        <v>3.9878829999999997E-2</v>
      </c>
      <c r="W547">
        <v>4.801039E-2</v>
      </c>
    </row>
    <row r="548" spans="1:25" x14ac:dyDescent="0.2">
      <c r="A548" t="s">
        <v>6204</v>
      </c>
      <c r="B548" t="s">
        <v>57</v>
      </c>
      <c r="C548" t="s">
        <v>58</v>
      </c>
      <c r="D548" t="s">
        <v>25</v>
      </c>
      <c r="E548" t="s">
        <v>5652</v>
      </c>
      <c r="F548" t="s">
        <v>63</v>
      </c>
      <c r="G548" t="s">
        <v>31</v>
      </c>
      <c r="H548" t="s">
        <v>13</v>
      </c>
      <c r="I548">
        <v>1</v>
      </c>
      <c r="J548">
        <v>0.68145648999999997</v>
      </c>
      <c r="K548">
        <v>0.68175479999999999</v>
      </c>
      <c r="L548">
        <v>-2.9830999999999998E-4</v>
      </c>
      <c r="M548">
        <v>-4.3774999999999999E-4</v>
      </c>
      <c r="N548">
        <v>72.446532000000005</v>
      </c>
      <c r="O548">
        <v>77.393243999999996</v>
      </c>
      <c r="P548">
        <v>1.33022E-2</v>
      </c>
      <c r="Q548">
        <v>-2.217848E-2</v>
      </c>
      <c r="R548">
        <v>-1.7345760000000002E-2</v>
      </c>
      <c r="S548">
        <v>-7.2739900000000001E-3</v>
      </c>
      <c r="T548">
        <v>-2.9830999999999998E-4</v>
      </c>
      <c r="U548">
        <v>6.6773800000000001E-3</v>
      </c>
      <c r="V548">
        <v>1.6749150000000001E-2</v>
      </c>
      <c r="W548">
        <v>2.158187E-2</v>
      </c>
    </row>
    <row r="549" spans="1:25" x14ac:dyDescent="0.2">
      <c r="A549" t="s">
        <v>6205</v>
      </c>
      <c r="B549" t="s">
        <v>57</v>
      </c>
      <c r="C549" t="s">
        <v>58</v>
      </c>
      <c r="D549" t="s">
        <v>25</v>
      </c>
      <c r="E549" t="s">
        <v>5652</v>
      </c>
      <c r="F549" t="s">
        <v>63</v>
      </c>
      <c r="G549" t="s">
        <v>31</v>
      </c>
      <c r="H549" t="s">
        <v>13</v>
      </c>
      <c r="I549">
        <v>2</v>
      </c>
      <c r="J549">
        <v>0.61503748000000003</v>
      </c>
      <c r="K549" s="1">
        <v>0.61461834999999998</v>
      </c>
      <c r="L549">
        <v>4.1911999999999999E-4</v>
      </c>
      <c r="M549">
        <v>6.8146000000000005E-4</v>
      </c>
      <c r="N549">
        <v>71.132705999999999</v>
      </c>
      <c r="O549">
        <v>77.393243999999996</v>
      </c>
      <c r="P549">
        <v>1.026029E-2</v>
      </c>
      <c r="Q549">
        <v>-1.6457550000000001E-2</v>
      </c>
      <c r="R549">
        <v>-1.272997E-2</v>
      </c>
      <c r="S549">
        <v>-4.9613799999999996E-3</v>
      </c>
      <c r="T549">
        <v>4.1911999999999999E-4</v>
      </c>
      <c r="U549" s="1">
        <v>5.7996200000000001E-3</v>
      </c>
      <c r="V549">
        <v>1.3568210000000001E-2</v>
      </c>
      <c r="W549">
        <v>1.72958E-2</v>
      </c>
    </row>
    <row r="550" spans="1:25" x14ac:dyDescent="0.2">
      <c r="A550" t="s">
        <v>6206</v>
      </c>
      <c r="B550" t="s">
        <v>57</v>
      </c>
      <c r="C550" t="s">
        <v>58</v>
      </c>
      <c r="D550" t="s">
        <v>25</v>
      </c>
      <c r="E550" t="s">
        <v>5652</v>
      </c>
      <c r="F550" t="s">
        <v>63</v>
      </c>
      <c r="G550" t="s">
        <v>31</v>
      </c>
      <c r="H550" t="s">
        <v>13</v>
      </c>
      <c r="I550">
        <v>3</v>
      </c>
      <c r="J550">
        <v>0.56704730000000003</v>
      </c>
      <c r="K550">
        <v>0.57107660000000005</v>
      </c>
      <c r="L550">
        <v>-4.0293000000000004E-3</v>
      </c>
      <c r="M550">
        <v>-7.1057500000000001E-3</v>
      </c>
      <c r="N550">
        <v>70.576627999999999</v>
      </c>
      <c r="O550">
        <v>77.393243999999996</v>
      </c>
      <c r="P550">
        <v>1.0108580000000001E-2</v>
      </c>
      <c r="Q550">
        <v>-2.065643E-2</v>
      </c>
      <c r="R550">
        <v>-1.6983959999999999E-2</v>
      </c>
      <c r="S550">
        <v>-9.3302400000000001E-3</v>
      </c>
      <c r="T550">
        <v>-4.0293000000000004E-3</v>
      </c>
      <c r="U550">
        <v>1.27165E-3</v>
      </c>
      <c r="V550">
        <v>8.9253700000000002E-3</v>
      </c>
      <c r="W550">
        <v>1.2597840000000001E-2</v>
      </c>
    </row>
    <row r="551" spans="1:25" x14ac:dyDescent="0.2">
      <c r="A551" t="s">
        <v>6207</v>
      </c>
      <c r="B551" t="s">
        <v>57</v>
      </c>
      <c r="C551" t="s">
        <v>58</v>
      </c>
      <c r="D551" t="s">
        <v>25</v>
      </c>
      <c r="E551" t="s">
        <v>5652</v>
      </c>
      <c r="F551" t="s">
        <v>63</v>
      </c>
      <c r="G551" t="s">
        <v>31</v>
      </c>
      <c r="H551" t="s">
        <v>13</v>
      </c>
      <c r="I551">
        <v>4</v>
      </c>
      <c r="J551">
        <v>0.53314247000000003</v>
      </c>
      <c r="K551">
        <v>0.54102064000000005</v>
      </c>
      <c r="L551">
        <v>-7.8781700000000003E-3</v>
      </c>
      <c r="M551">
        <v>-1.4776849999999999E-2</v>
      </c>
      <c r="N551">
        <v>69.530722999999995</v>
      </c>
      <c r="O551">
        <v>77.393243999999996</v>
      </c>
      <c r="P551">
        <v>8.3773200000000006E-3</v>
      </c>
      <c r="Q551">
        <v>-2.1657630000000001E-2</v>
      </c>
      <c r="R551">
        <v>-1.861413E-2</v>
      </c>
      <c r="S551">
        <v>-1.2271239999999999E-2</v>
      </c>
      <c r="T551">
        <v>-7.8781700000000003E-3</v>
      </c>
      <c r="U551">
        <v>-3.4851000000000001E-3</v>
      </c>
      <c r="V551">
        <v>2.8577899999999998E-3</v>
      </c>
      <c r="W551">
        <v>5.90129E-3</v>
      </c>
    </row>
    <row r="552" spans="1:25" x14ac:dyDescent="0.2">
      <c r="A552" t="s">
        <v>6208</v>
      </c>
      <c r="B552" t="s">
        <v>57</v>
      </c>
      <c r="C552" t="s">
        <v>58</v>
      </c>
      <c r="D552" t="s">
        <v>25</v>
      </c>
      <c r="E552" t="s">
        <v>5652</v>
      </c>
      <c r="F552" t="s">
        <v>63</v>
      </c>
      <c r="G552" t="s">
        <v>31</v>
      </c>
      <c r="H552" t="s">
        <v>13</v>
      </c>
      <c r="I552">
        <v>5</v>
      </c>
      <c r="J552">
        <v>0.51979567000000004</v>
      </c>
      <c r="K552">
        <v>0.52911914000000004</v>
      </c>
      <c r="L552">
        <v>-9.3234700000000004E-3</v>
      </c>
      <c r="M552">
        <v>-1.7936799999999999E-2</v>
      </c>
      <c r="N552">
        <v>68.639454999999998</v>
      </c>
      <c r="O552">
        <v>77.393243999999996</v>
      </c>
      <c r="P552">
        <v>7.5303200000000001E-3</v>
      </c>
      <c r="Q552">
        <v>-2.1709740000000002E-2</v>
      </c>
      <c r="R552">
        <v>-1.8973960000000002E-2</v>
      </c>
      <c r="S552">
        <v>-1.327237E-2</v>
      </c>
      <c r="T552">
        <v>-9.3234700000000004E-3</v>
      </c>
      <c r="U552">
        <v>-5.3745700000000004E-3</v>
      </c>
      <c r="V552">
        <v>3.2702000000000002E-4</v>
      </c>
      <c r="W552">
        <v>3.0627900000000001E-3</v>
      </c>
    </row>
    <row r="553" spans="1:25" x14ac:dyDescent="0.2">
      <c r="A553" t="s">
        <v>6209</v>
      </c>
      <c r="B553" t="s">
        <v>57</v>
      </c>
      <c r="C553" t="s">
        <v>58</v>
      </c>
      <c r="D553" t="s">
        <v>25</v>
      </c>
      <c r="E553" t="s">
        <v>5652</v>
      </c>
      <c r="F553" t="s">
        <v>63</v>
      </c>
      <c r="G553" t="s">
        <v>31</v>
      </c>
      <c r="H553" t="s">
        <v>13</v>
      </c>
      <c r="I553">
        <v>6</v>
      </c>
      <c r="J553">
        <v>0.54292393999999999</v>
      </c>
      <c r="K553">
        <v>0.55126052000000003</v>
      </c>
      <c r="L553">
        <v>-8.3365799999999997E-3</v>
      </c>
      <c r="M553">
        <v>-1.5354970000000001E-2</v>
      </c>
      <c r="N553">
        <v>68.361812</v>
      </c>
      <c r="O553">
        <v>77.393243999999996</v>
      </c>
      <c r="P553">
        <v>7.3030300000000003E-3</v>
      </c>
      <c r="Q553">
        <v>-2.0348990000000001E-2</v>
      </c>
      <c r="R553">
        <v>-1.7695789999999999E-2</v>
      </c>
      <c r="S553">
        <v>-1.216629E-2</v>
      </c>
      <c r="T553">
        <v>-8.3365799999999997E-3</v>
      </c>
      <c r="U553">
        <v>-4.5068699999999996E-3</v>
      </c>
      <c r="V553">
        <v>1.0226199999999999E-3</v>
      </c>
      <c r="W553">
        <v>3.6758300000000002E-3</v>
      </c>
    </row>
    <row r="554" spans="1:25" x14ac:dyDescent="0.2">
      <c r="A554" t="s">
        <v>6210</v>
      </c>
      <c r="B554" t="s">
        <v>57</v>
      </c>
      <c r="C554" t="s">
        <v>58</v>
      </c>
      <c r="D554" t="s">
        <v>25</v>
      </c>
      <c r="E554" t="s">
        <v>5652</v>
      </c>
      <c r="F554" t="s">
        <v>63</v>
      </c>
      <c r="G554" t="s">
        <v>24</v>
      </c>
      <c r="H554" t="s">
        <v>14</v>
      </c>
      <c r="I554">
        <v>10</v>
      </c>
      <c r="J554">
        <v>0.61229911000000004</v>
      </c>
      <c r="K554">
        <v>0.63072426999999998</v>
      </c>
      <c r="L554">
        <v>-1.8425159999999999E-2</v>
      </c>
      <c r="M554">
        <v>-3.009177E-2</v>
      </c>
      <c r="N554">
        <v>80.463128999999995</v>
      </c>
      <c r="O554">
        <v>81.218935000000002</v>
      </c>
      <c r="P554">
        <v>3.1287559999999999E-2</v>
      </c>
      <c r="Q554">
        <v>-6.9888610000000004E-2</v>
      </c>
      <c r="R554">
        <v>-5.8521780000000002E-2</v>
      </c>
      <c r="S554">
        <v>-3.4832370000000001E-2</v>
      </c>
      <c r="T554">
        <v>-1.8425159999999999E-2</v>
      </c>
      <c r="U554">
        <v>-2.0179500000000001E-3</v>
      </c>
      <c r="V554">
        <v>2.167146E-2</v>
      </c>
      <c r="W554">
        <v>3.3038289999999998E-2</v>
      </c>
    </row>
    <row r="555" spans="1:25" x14ac:dyDescent="0.2">
      <c r="A555" t="s">
        <v>6211</v>
      </c>
      <c r="B555" t="s">
        <v>57</v>
      </c>
      <c r="C555" t="s">
        <v>58</v>
      </c>
      <c r="D555" t="s">
        <v>25</v>
      </c>
      <c r="E555" t="s">
        <v>5652</v>
      </c>
      <c r="F555" t="s">
        <v>63</v>
      </c>
      <c r="G555" t="s">
        <v>24</v>
      </c>
      <c r="H555" t="s">
        <v>14</v>
      </c>
      <c r="I555">
        <v>11</v>
      </c>
      <c r="J555">
        <v>0.64731552999999997</v>
      </c>
      <c r="K555">
        <v>0.66866572999999996</v>
      </c>
      <c r="L555">
        <v>-2.13502E-2</v>
      </c>
      <c r="M555">
        <v>-3.298268E-2</v>
      </c>
      <c r="N555">
        <v>83.862757999999999</v>
      </c>
      <c r="O555">
        <v>81.218935000000002</v>
      </c>
      <c r="P555">
        <v>4.242187E-2</v>
      </c>
      <c r="Q555">
        <v>-9.1127970000000003E-2</v>
      </c>
      <c r="R555">
        <v>-7.571601E-2</v>
      </c>
      <c r="S555">
        <v>-4.3596250000000003E-2</v>
      </c>
      <c r="T555">
        <v>-2.13502E-2</v>
      </c>
      <c r="U555">
        <v>8.9585000000000001E-4</v>
      </c>
      <c r="V555">
        <v>3.3015610000000001E-2</v>
      </c>
      <c r="W555">
        <v>4.8427570000000003E-2</v>
      </c>
    </row>
    <row r="556" spans="1:25" x14ac:dyDescent="0.2">
      <c r="A556" t="s">
        <v>6212</v>
      </c>
      <c r="B556" t="s">
        <v>57</v>
      </c>
      <c r="C556" t="s">
        <v>58</v>
      </c>
      <c r="D556" t="s">
        <v>25</v>
      </c>
      <c r="E556" t="s">
        <v>5652</v>
      </c>
      <c r="F556" t="s">
        <v>63</v>
      </c>
      <c r="G556" t="s">
        <v>24</v>
      </c>
      <c r="H556" t="s">
        <v>14</v>
      </c>
      <c r="I556">
        <v>12</v>
      </c>
      <c r="J556">
        <v>0.72228822000000004</v>
      </c>
      <c r="K556">
        <v>0.74637576000000005</v>
      </c>
      <c r="L556">
        <v>-2.4087540000000001E-2</v>
      </c>
      <c r="M556">
        <v>-3.3348929999999999E-2</v>
      </c>
      <c r="N556">
        <v>87.673844000000003</v>
      </c>
      <c r="O556">
        <v>81.218935000000002</v>
      </c>
      <c r="P556">
        <v>4.278734E-2</v>
      </c>
      <c r="Q556">
        <v>-9.4466460000000002E-2</v>
      </c>
      <c r="R556">
        <v>-7.8921729999999995E-2</v>
      </c>
      <c r="S556">
        <v>-4.6525240000000002E-2</v>
      </c>
      <c r="T556">
        <v>-2.4087540000000001E-2</v>
      </c>
      <c r="U556">
        <v>-1.6498299999999999E-3</v>
      </c>
      <c r="V556">
        <v>3.074665E-2</v>
      </c>
      <c r="W556">
        <v>4.629138E-2</v>
      </c>
    </row>
    <row r="557" spans="1:25" x14ac:dyDescent="0.2">
      <c r="A557" t="s">
        <v>6213</v>
      </c>
      <c r="B557" t="s">
        <v>57</v>
      </c>
      <c r="C557" t="s">
        <v>58</v>
      </c>
      <c r="D557" t="s">
        <v>25</v>
      </c>
      <c r="E557" t="s">
        <v>5652</v>
      </c>
      <c r="F557" t="s">
        <v>63</v>
      </c>
      <c r="G557" t="s">
        <v>24</v>
      </c>
      <c r="H557" t="s">
        <v>14</v>
      </c>
      <c r="I557">
        <v>13</v>
      </c>
      <c r="J557">
        <v>0.82120388</v>
      </c>
      <c r="K557">
        <v>0.84434960000000003</v>
      </c>
      <c r="L557">
        <v>-2.3145720000000002E-2</v>
      </c>
      <c r="M557" s="1">
        <v>-2.8185109999999999E-2</v>
      </c>
      <c r="N557">
        <v>89.434843000000001</v>
      </c>
      <c r="O557">
        <v>81.218935000000002</v>
      </c>
      <c r="P557">
        <v>4.037611E-2</v>
      </c>
      <c r="Q557">
        <v>-8.9558509999999994E-2</v>
      </c>
      <c r="R557">
        <v>-7.4889789999999998E-2</v>
      </c>
      <c r="S557">
        <v>-4.4318969999999999E-2</v>
      </c>
      <c r="T557">
        <v>-2.3145720000000002E-2</v>
      </c>
      <c r="U557">
        <v>-1.97247E-3</v>
      </c>
      <c r="V557">
        <v>2.8598350000000002E-2</v>
      </c>
      <c r="W557" s="1">
        <v>4.3267069999999998E-2</v>
      </c>
      <c r="Y557" s="1"/>
    </row>
    <row r="558" spans="1:25" x14ac:dyDescent="0.2">
      <c r="A558" t="s">
        <v>6214</v>
      </c>
      <c r="B558" t="s">
        <v>57</v>
      </c>
      <c r="C558" t="s">
        <v>58</v>
      </c>
      <c r="D558" t="s">
        <v>25</v>
      </c>
      <c r="E558" t="s">
        <v>5652</v>
      </c>
      <c r="F558" t="s">
        <v>63</v>
      </c>
      <c r="G558" t="s">
        <v>24</v>
      </c>
      <c r="H558" t="s">
        <v>14</v>
      </c>
      <c r="I558">
        <v>14</v>
      </c>
      <c r="J558">
        <v>0.93566377000000001</v>
      </c>
      <c r="K558">
        <v>0.94680401999999997</v>
      </c>
      <c r="L558">
        <v>-1.1140239999999999E-2</v>
      </c>
      <c r="M558">
        <v>-1.190625E-2</v>
      </c>
      <c r="N558">
        <v>89.050914000000006</v>
      </c>
      <c r="O558">
        <v>81.218935000000002</v>
      </c>
      <c r="P558">
        <v>3.5953989999999998E-2</v>
      </c>
      <c r="Q558">
        <v>-7.0279300000000003E-2</v>
      </c>
      <c r="R558">
        <v>-5.721714E-2</v>
      </c>
      <c r="S558">
        <v>-2.999454E-2</v>
      </c>
      <c r="T558">
        <v>-1.1140239999999999E-2</v>
      </c>
      <c r="U558">
        <v>7.7140500000000001E-3</v>
      </c>
      <c r="V558">
        <v>3.493665E-2</v>
      </c>
      <c r="W558">
        <v>4.7998810000000003E-2</v>
      </c>
    </row>
    <row r="559" spans="1:25" x14ac:dyDescent="0.2">
      <c r="A559" t="s">
        <v>6215</v>
      </c>
      <c r="B559" t="s">
        <v>57</v>
      </c>
      <c r="C559" t="s">
        <v>58</v>
      </c>
      <c r="D559" t="s">
        <v>25</v>
      </c>
      <c r="E559" t="s">
        <v>5652</v>
      </c>
      <c r="F559" t="s">
        <v>63</v>
      </c>
      <c r="G559" t="s">
        <v>24</v>
      </c>
      <c r="H559" t="s">
        <v>14</v>
      </c>
      <c r="I559">
        <v>15</v>
      </c>
      <c r="J559">
        <v>1.062729</v>
      </c>
      <c r="K559">
        <v>1.0594885999999999</v>
      </c>
      <c r="L559">
        <v>3.24049E-3</v>
      </c>
      <c r="M559">
        <v>3.0492100000000001E-3</v>
      </c>
      <c r="N559">
        <v>88.392803999999998</v>
      </c>
      <c r="O559">
        <v>81.218935000000002</v>
      </c>
      <c r="P559">
        <v>3.502715E-2</v>
      </c>
      <c r="Q559">
        <v>-5.437405E-2</v>
      </c>
      <c r="R559">
        <v>-4.1648610000000003E-2</v>
      </c>
      <c r="S559">
        <v>-1.512777E-2</v>
      </c>
      <c r="T559">
        <v>3.24049E-3</v>
      </c>
      <c r="U559">
        <v>2.1608749999999999E-2</v>
      </c>
      <c r="V559">
        <v>4.812959E-2</v>
      </c>
      <c r="W559">
        <v>6.0855029999999997E-2</v>
      </c>
    </row>
    <row r="560" spans="1:25" x14ac:dyDescent="0.2">
      <c r="A560" t="s">
        <v>6216</v>
      </c>
      <c r="B560" t="s">
        <v>57</v>
      </c>
      <c r="C560" t="s">
        <v>58</v>
      </c>
      <c r="D560" t="s">
        <v>25</v>
      </c>
      <c r="E560" t="s">
        <v>5652</v>
      </c>
      <c r="F560" t="s">
        <v>63</v>
      </c>
      <c r="G560" t="s">
        <v>24</v>
      </c>
      <c r="H560" t="s">
        <v>14</v>
      </c>
      <c r="I560">
        <v>16</v>
      </c>
      <c r="J560">
        <v>1.1851623</v>
      </c>
      <c r="K560">
        <v>1.1756595999999999</v>
      </c>
      <c r="L560">
        <v>9.5026599999999996E-3</v>
      </c>
      <c r="M560">
        <v>8.0180200000000007E-3</v>
      </c>
      <c r="N560">
        <v>88.856701999999999</v>
      </c>
      <c r="O560">
        <v>81.218935000000002</v>
      </c>
      <c r="P560">
        <v>3.115018E-2</v>
      </c>
      <c r="Q560">
        <v>-4.1734819999999999E-2</v>
      </c>
      <c r="R560">
        <v>-3.0417900000000001E-2</v>
      </c>
      <c r="S560">
        <v>-6.83251E-3</v>
      </c>
      <c r="T560">
        <v>9.5026599999999996E-3</v>
      </c>
      <c r="U560">
        <v>2.5837829999999999E-2</v>
      </c>
      <c r="V560">
        <v>4.9423219999999997E-2</v>
      </c>
      <c r="W560">
        <v>6.0740139999999998E-2</v>
      </c>
    </row>
    <row r="561" spans="1:23" x14ac:dyDescent="0.2">
      <c r="A561" t="s">
        <v>6217</v>
      </c>
      <c r="B561" t="s">
        <v>57</v>
      </c>
      <c r="C561" t="s">
        <v>58</v>
      </c>
      <c r="D561" t="s">
        <v>25</v>
      </c>
      <c r="E561" t="s">
        <v>5652</v>
      </c>
      <c r="F561" t="s">
        <v>63</v>
      </c>
      <c r="G561" t="s">
        <v>24</v>
      </c>
      <c r="H561" t="s">
        <v>14</v>
      </c>
      <c r="I561">
        <v>22</v>
      </c>
      <c r="J561">
        <v>1.1933039000000001</v>
      </c>
      <c r="K561">
        <v>1.1995769000000001</v>
      </c>
      <c r="L561">
        <v>-6.2730599999999996E-3</v>
      </c>
      <c r="M561">
        <v>-5.2568800000000002E-3</v>
      </c>
      <c r="N561">
        <v>78.370232000000001</v>
      </c>
      <c r="O561">
        <v>81.218935000000002</v>
      </c>
      <c r="P561">
        <v>2.1292640000000002E-2</v>
      </c>
      <c r="Q561">
        <v>-4.1296329999999999E-2</v>
      </c>
      <c r="R561">
        <v>-3.3560670000000001E-2</v>
      </c>
      <c r="S561">
        <v>-1.7438929999999998E-2</v>
      </c>
      <c r="T561">
        <v>-6.2730599999999996E-3</v>
      </c>
      <c r="U561">
        <v>4.89281E-3</v>
      </c>
      <c r="V561">
        <v>2.101455E-2</v>
      </c>
      <c r="W561">
        <v>2.8750209999999998E-2</v>
      </c>
    </row>
    <row r="562" spans="1:23" x14ac:dyDescent="0.2">
      <c r="A562" t="s">
        <v>6218</v>
      </c>
      <c r="B562" t="s">
        <v>57</v>
      </c>
      <c r="C562" t="s">
        <v>58</v>
      </c>
      <c r="D562" t="s">
        <v>25</v>
      </c>
      <c r="E562" t="s">
        <v>5652</v>
      </c>
      <c r="F562" t="s">
        <v>63</v>
      </c>
      <c r="G562" t="s">
        <v>24</v>
      </c>
      <c r="H562" t="s">
        <v>14</v>
      </c>
      <c r="I562">
        <v>23</v>
      </c>
      <c r="J562">
        <v>1.0510113999999999</v>
      </c>
      <c r="K562">
        <v>1.0607359999999999</v>
      </c>
      <c r="L562">
        <v>-9.7245600000000001E-3</v>
      </c>
      <c r="M562">
        <v>-9.2525699999999999E-3</v>
      </c>
      <c r="N562">
        <v>77.383837</v>
      </c>
      <c r="O562">
        <v>81.218935000000002</v>
      </c>
      <c r="P562">
        <v>2.2501259999999999E-2</v>
      </c>
      <c r="Q562">
        <v>-4.6735829999999999E-2</v>
      </c>
      <c r="R562">
        <v>-3.8561079999999998E-2</v>
      </c>
      <c r="S562">
        <v>-2.1524229999999998E-2</v>
      </c>
      <c r="T562">
        <v>-9.7245600000000001E-3</v>
      </c>
      <c r="U562">
        <v>2.0751099999999998E-3</v>
      </c>
      <c r="V562">
        <v>1.9111960000000001E-2</v>
      </c>
      <c r="W562">
        <v>2.7286709999999999E-2</v>
      </c>
    </row>
    <row r="563" spans="1:23" x14ac:dyDescent="0.2">
      <c r="A563" t="s">
        <v>6219</v>
      </c>
      <c r="B563" t="s">
        <v>57</v>
      </c>
      <c r="C563" t="s">
        <v>58</v>
      </c>
      <c r="D563" t="s">
        <v>25</v>
      </c>
      <c r="E563" t="s">
        <v>5652</v>
      </c>
      <c r="F563" t="s">
        <v>63</v>
      </c>
      <c r="G563" t="s">
        <v>24</v>
      </c>
      <c r="H563" t="s">
        <v>14</v>
      </c>
      <c r="I563">
        <v>24</v>
      </c>
      <c r="J563">
        <v>0.89465914999999996</v>
      </c>
      <c r="K563">
        <v>0.90464138000000005</v>
      </c>
      <c r="L563">
        <v>-9.9822299999999999E-3</v>
      </c>
      <c r="M563">
        <v>-1.115758E-2</v>
      </c>
      <c r="N563">
        <v>75.867825999999994</v>
      </c>
      <c r="O563">
        <v>81.218935000000002</v>
      </c>
      <c r="P563">
        <v>2.0534899999999998E-2</v>
      </c>
      <c r="Q563">
        <v>-4.375913E-2</v>
      </c>
      <c r="R563">
        <v>-3.6298759999999999E-2</v>
      </c>
      <c r="S563">
        <v>-2.075074E-2</v>
      </c>
      <c r="T563">
        <v>-9.9822299999999999E-3</v>
      </c>
      <c r="U563">
        <v>7.8629000000000004E-4</v>
      </c>
      <c r="V563">
        <v>1.6334310000000001E-2</v>
      </c>
      <c r="W563">
        <v>2.3794679999999999E-2</v>
      </c>
    </row>
    <row r="564" spans="1:23" x14ac:dyDescent="0.2">
      <c r="A564" t="s">
        <v>6220</v>
      </c>
      <c r="B564" t="s">
        <v>57</v>
      </c>
      <c r="C564" t="s">
        <v>58</v>
      </c>
      <c r="D564" t="s">
        <v>25</v>
      </c>
      <c r="E564" t="s">
        <v>5652</v>
      </c>
      <c r="F564" t="s">
        <v>63</v>
      </c>
      <c r="G564" t="s">
        <v>24</v>
      </c>
      <c r="H564" t="s">
        <v>14</v>
      </c>
      <c r="I564">
        <v>7</v>
      </c>
      <c r="J564">
        <v>0.63813291000000005</v>
      </c>
      <c r="K564">
        <v>0.64374838999999995</v>
      </c>
      <c r="L564">
        <v>-5.61548E-3</v>
      </c>
      <c r="M564">
        <v>-8.7998599999999996E-3</v>
      </c>
      <c r="N564">
        <v>75.661289999999994</v>
      </c>
      <c r="O564">
        <v>81.218935000000002</v>
      </c>
      <c r="P564">
        <v>8.5459000000000004E-3</v>
      </c>
      <c r="Q564">
        <v>-1.9672229999999999E-2</v>
      </c>
      <c r="R564">
        <v>-1.6567490000000001E-2</v>
      </c>
      <c r="S564">
        <v>-1.009695E-2</v>
      </c>
      <c r="T564">
        <v>-5.61548E-3</v>
      </c>
      <c r="U564">
        <v>-1.13401E-3</v>
      </c>
      <c r="V564">
        <v>5.3365299999999999E-3</v>
      </c>
      <c r="W564">
        <v>8.4412700000000007E-3</v>
      </c>
    </row>
    <row r="565" spans="1:23" x14ac:dyDescent="0.2">
      <c r="A565" t="s">
        <v>6221</v>
      </c>
      <c r="B565" t="s">
        <v>57</v>
      </c>
      <c r="C565" t="s">
        <v>58</v>
      </c>
      <c r="D565" t="s">
        <v>25</v>
      </c>
      <c r="E565" t="s">
        <v>5652</v>
      </c>
      <c r="F565" t="s">
        <v>63</v>
      </c>
      <c r="G565" t="s">
        <v>24</v>
      </c>
      <c r="H565" t="s">
        <v>14</v>
      </c>
      <c r="I565">
        <v>8</v>
      </c>
      <c r="J565">
        <v>0.63319411000000003</v>
      </c>
      <c r="K565">
        <v>0.64008600999999998</v>
      </c>
      <c r="L565">
        <v>-6.8919000000000003E-3</v>
      </c>
      <c r="M565">
        <v>-1.0884349999999999E-2</v>
      </c>
      <c r="N565">
        <v>75.973585</v>
      </c>
      <c r="O565">
        <v>81.218935000000002</v>
      </c>
      <c r="P565">
        <v>6.3523299999999998E-3</v>
      </c>
      <c r="Q565">
        <v>-1.7340560000000001E-2</v>
      </c>
      <c r="R565">
        <v>-1.5032749999999999E-2</v>
      </c>
      <c r="S565">
        <v>-1.0223070000000001E-2</v>
      </c>
      <c r="T565">
        <v>-6.8919000000000003E-3</v>
      </c>
      <c r="U565">
        <v>-3.5607400000000002E-3</v>
      </c>
      <c r="V565">
        <v>1.24894E-3</v>
      </c>
      <c r="W565">
        <v>3.55675E-3</v>
      </c>
    </row>
    <row r="566" spans="1:23" x14ac:dyDescent="0.2">
      <c r="A566" t="s">
        <v>6222</v>
      </c>
      <c r="B566" t="s">
        <v>57</v>
      </c>
      <c r="C566" t="s">
        <v>58</v>
      </c>
      <c r="D566" t="s">
        <v>25</v>
      </c>
      <c r="E566" t="s">
        <v>5652</v>
      </c>
      <c r="F566" t="s">
        <v>63</v>
      </c>
      <c r="G566" t="s">
        <v>24</v>
      </c>
      <c r="H566" t="s">
        <v>14</v>
      </c>
      <c r="I566">
        <v>9</v>
      </c>
      <c r="J566">
        <v>0.61008362000000005</v>
      </c>
      <c r="K566">
        <v>0.62406205999999997</v>
      </c>
      <c r="L566">
        <v>-1.397844E-2</v>
      </c>
      <c r="M566">
        <v>-2.2912330000000002E-2</v>
      </c>
      <c r="N566">
        <v>78.085417000000007</v>
      </c>
      <c r="O566">
        <v>81.218935000000002</v>
      </c>
      <c r="P566">
        <v>1.7147079999999999E-2</v>
      </c>
      <c r="Q566">
        <v>-4.2182879999999999E-2</v>
      </c>
      <c r="R566">
        <v>-3.5953310000000002E-2</v>
      </c>
      <c r="S566">
        <v>-2.2970379999999999E-2</v>
      </c>
      <c r="T566">
        <v>-1.397844E-2</v>
      </c>
      <c r="U566">
        <v>-4.9864999999999996E-3</v>
      </c>
      <c r="V566">
        <v>7.9964300000000006E-3</v>
      </c>
      <c r="W566">
        <v>1.4226000000000001E-2</v>
      </c>
    </row>
    <row r="567" spans="1:23" x14ac:dyDescent="0.2">
      <c r="A567" t="s">
        <v>6223</v>
      </c>
      <c r="B567" t="s">
        <v>57</v>
      </c>
      <c r="C567" t="s">
        <v>58</v>
      </c>
      <c r="D567" t="s">
        <v>25</v>
      </c>
      <c r="E567" t="s">
        <v>5652</v>
      </c>
      <c r="F567" t="s">
        <v>63</v>
      </c>
      <c r="G567" t="s">
        <v>24</v>
      </c>
      <c r="H567" t="s">
        <v>15</v>
      </c>
      <c r="I567">
        <v>17</v>
      </c>
      <c r="J567">
        <v>1.2482363999999999</v>
      </c>
      <c r="K567">
        <v>1.2294073999999999</v>
      </c>
      <c r="L567">
        <v>1.8829039999999998E-2</v>
      </c>
      <c r="M567">
        <v>1.5084520000000001E-2</v>
      </c>
      <c r="N567">
        <v>87.808282000000005</v>
      </c>
      <c r="O567">
        <v>81.218935000000002</v>
      </c>
      <c r="P567">
        <v>2.88735E-2</v>
      </c>
      <c r="Q567">
        <v>-2.8663629999999999E-2</v>
      </c>
      <c r="R567">
        <v>-1.8173829999999998E-2</v>
      </c>
      <c r="S567">
        <v>3.6877699999999999E-3</v>
      </c>
      <c r="T567">
        <v>1.8829039999999998E-2</v>
      </c>
      <c r="U567">
        <v>3.3970319999999998E-2</v>
      </c>
      <c r="V567">
        <v>5.583192E-2</v>
      </c>
      <c r="W567">
        <v>6.6321720000000001E-2</v>
      </c>
    </row>
    <row r="568" spans="1:23" x14ac:dyDescent="0.2">
      <c r="A568" t="s">
        <v>6224</v>
      </c>
      <c r="B568" t="s">
        <v>57</v>
      </c>
      <c r="C568" t="s">
        <v>58</v>
      </c>
      <c r="D568" t="s">
        <v>25</v>
      </c>
      <c r="E568" t="s">
        <v>5652</v>
      </c>
      <c r="F568" t="s">
        <v>63</v>
      </c>
      <c r="G568" t="s">
        <v>24</v>
      </c>
      <c r="H568" t="s">
        <v>15</v>
      </c>
      <c r="I568">
        <v>18</v>
      </c>
      <c r="J568">
        <v>1.3086711</v>
      </c>
      <c r="K568">
        <v>1.2887426</v>
      </c>
      <c r="L568">
        <v>1.992853E-2</v>
      </c>
      <c r="M568">
        <v>1.522807E-2</v>
      </c>
      <c r="N568">
        <v>86.613882000000004</v>
      </c>
      <c r="O568">
        <v>81.218935000000002</v>
      </c>
      <c r="P568">
        <v>2.389749E-2</v>
      </c>
      <c r="Q568">
        <v>-1.937935E-2</v>
      </c>
      <c r="R568">
        <v>-1.069734E-2</v>
      </c>
      <c r="S568">
        <v>7.3966700000000002E-3</v>
      </c>
      <c r="T568">
        <v>1.992853E-2</v>
      </c>
      <c r="U568">
        <v>3.2460389999999999E-2</v>
      </c>
      <c r="V568">
        <v>5.0554399999999999E-2</v>
      </c>
      <c r="W568">
        <v>5.9236400000000002E-2</v>
      </c>
    </row>
    <row r="569" spans="1:23" x14ac:dyDescent="0.2">
      <c r="A569" t="s">
        <v>6225</v>
      </c>
      <c r="B569" t="s">
        <v>57</v>
      </c>
      <c r="C569" t="s">
        <v>58</v>
      </c>
      <c r="D569" t="s">
        <v>25</v>
      </c>
      <c r="E569" t="s">
        <v>5652</v>
      </c>
      <c r="F569" t="s">
        <v>63</v>
      </c>
      <c r="G569" t="s">
        <v>24</v>
      </c>
      <c r="H569" t="s">
        <v>15</v>
      </c>
      <c r="I569">
        <v>19</v>
      </c>
      <c r="J569">
        <v>1.3067373</v>
      </c>
      <c r="K569">
        <v>1.2796822999999999</v>
      </c>
      <c r="L569">
        <v>2.7055039999999999E-2</v>
      </c>
      <c r="M569">
        <v>2.070427E-2</v>
      </c>
      <c r="N569">
        <v>82.856120000000004</v>
      </c>
      <c r="O569">
        <v>81.218935000000002</v>
      </c>
      <c r="P569">
        <v>2.7807309999999998E-2</v>
      </c>
      <c r="Q569">
        <v>-1.8683910000000001E-2</v>
      </c>
      <c r="R569">
        <v>-8.5814600000000008E-3</v>
      </c>
      <c r="S569">
        <v>1.247287E-2</v>
      </c>
      <c r="T569">
        <v>2.7055039999999999E-2</v>
      </c>
      <c r="U569">
        <v>4.1637210000000001E-2</v>
      </c>
      <c r="V569">
        <v>6.2691540000000004E-2</v>
      </c>
      <c r="W569">
        <v>7.2793990000000003E-2</v>
      </c>
    </row>
    <row r="570" spans="1:23" x14ac:dyDescent="0.2">
      <c r="A570" t="s">
        <v>6226</v>
      </c>
      <c r="B570" t="s">
        <v>57</v>
      </c>
      <c r="C570" t="s">
        <v>58</v>
      </c>
      <c r="D570" t="s">
        <v>25</v>
      </c>
      <c r="E570" t="s">
        <v>5652</v>
      </c>
      <c r="F570" t="s">
        <v>63</v>
      </c>
      <c r="G570" t="s">
        <v>24</v>
      </c>
      <c r="H570" t="s">
        <v>15</v>
      </c>
      <c r="I570">
        <v>20</v>
      </c>
      <c r="J570">
        <v>1.2977875000000001</v>
      </c>
      <c r="K570">
        <v>1.2732694</v>
      </c>
      <c r="L570">
        <v>2.4518149999999999E-2</v>
      </c>
      <c r="M570">
        <v>1.8892269999999999E-2</v>
      </c>
      <c r="N570">
        <v>81.009501999999998</v>
      </c>
      <c r="O570">
        <v>81.218935000000002</v>
      </c>
      <c r="P570">
        <v>2.290563E-2</v>
      </c>
      <c r="Q570">
        <v>-1.315826E-2</v>
      </c>
      <c r="R570">
        <v>-4.8365999999999999E-3</v>
      </c>
      <c r="S570">
        <v>1.2506430000000001E-2</v>
      </c>
      <c r="T570">
        <v>2.4518149999999999E-2</v>
      </c>
      <c r="U570">
        <v>3.6529880000000001E-2</v>
      </c>
      <c r="V570">
        <v>5.3872900000000001E-2</v>
      </c>
      <c r="W570">
        <v>6.2194560000000003E-2</v>
      </c>
    </row>
    <row r="571" spans="1:23" x14ac:dyDescent="0.2">
      <c r="A571" t="s">
        <v>6227</v>
      </c>
      <c r="B571" t="s">
        <v>57</v>
      </c>
      <c r="C571" t="s">
        <v>58</v>
      </c>
      <c r="D571" t="s">
        <v>25</v>
      </c>
      <c r="E571" t="s">
        <v>5652</v>
      </c>
      <c r="F571" t="s">
        <v>63</v>
      </c>
      <c r="G571" t="s">
        <v>24</v>
      </c>
      <c r="H571" t="s">
        <v>15</v>
      </c>
      <c r="I571">
        <v>21</v>
      </c>
      <c r="J571">
        <v>1.2636029</v>
      </c>
      <c r="K571">
        <v>1.2507927999999999</v>
      </c>
      <c r="L571">
        <v>1.2810169999999999E-2</v>
      </c>
      <c r="M571">
        <v>1.0137810000000001E-2</v>
      </c>
      <c r="N571">
        <v>79.368806000000006</v>
      </c>
      <c r="O571">
        <v>81.218935000000002</v>
      </c>
      <c r="P571">
        <v>2.2382369999999999E-2</v>
      </c>
      <c r="Q571">
        <v>-2.4005559999999999E-2</v>
      </c>
      <c r="R571">
        <v>-1.5873999999999999E-2</v>
      </c>
      <c r="S571">
        <v>1.07284E-3</v>
      </c>
      <c r="T571">
        <v>1.2810169999999999E-2</v>
      </c>
      <c r="U571">
        <v>2.4547490000000002E-2</v>
      </c>
      <c r="V571">
        <v>4.1494330000000003E-2</v>
      </c>
      <c r="W571">
        <v>4.9625889999999999E-2</v>
      </c>
    </row>
    <row r="572" spans="1:23" x14ac:dyDescent="0.2">
      <c r="A572" t="s">
        <v>6228</v>
      </c>
      <c r="B572" t="s">
        <v>57</v>
      </c>
      <c r="C572" t="s">
        <v>58</v>
      </c>
      <c r="D572" t="s">
        <v>25</v>
      </c>
      <c r="E572" t="s">
        <v>5652</v>
      </c>
      <c r="F572" t="s">
        <v>63</v>
      </c>
      <c r="G572" t="s">
        <v>24</v>
      </c>
      <c r="H572" t="s">
        <v>13</v>
      </c>
      <c r="I572">
        <v>1</v>
      </c>
      <c r="J572">
        <v>0.76757489999999995</v>
      </c>
      <c r="K572">
        <v>0.77010012999999999</v>
      </c>
      <c r="L572">
        <v>-2.5252299999999998E-3</v>
      </c>
      <c r="M572">
        <v>-3.2898799999999998E-3</v>
      </c>
      <c r="N572">
        <v>76.310306999999995</v>
      </c>
      <c r="O572">
        <v>81.218935000000002</v>
      </c>
      <c r="P572">
        <v>1.33022E-2</v>
      </c>
      <c r="Q572">
        <v>-2.4405409999999999E-2</v>
      </c>
      <c r="R572">
        <v>-1.957269E-2</v>
      </c>
      <c r="S572">
        <v>-9.5009099999999996E-3</v>
      </c>
      <c r="T572">
        <v>-2.5252299999999998E-3</v>
      </c>
      <c r="U572">
        <v>4.4504499999999999E-3</v>
      </c>
      <c r="V572">
        <v>1.4522230000000001E-2</v>
      </c>
      <c r="W572">
        <v>1.9354949999999999E-2</v>
      </c>
    </row>
    <row r="573" spans="1:23" x14ac:dyDescent="0.2">
      <c r="A573" t="s">
        <v>6229</v>
      </c>
      <c r="B573" t="s">
        <v>57</v>
      </c>
      <c r="C573" t="s">
        <v>58</v>
      </c>
      <c r="D573" t="s">
        <v>25</v>
      </c>
      <c r="E573" t="s">
        <v>5652</v>
      </c>
      <c r="F573" t="s">
        <v>63</v>
      </c>
      <c r="G573" t="s">
        <v>24</v>
      </c>
      <c r="H573" t="s">
        <v>13</v>
      </c>
      <c r="I573">
        <v>2</v>
      </c>
      <c r="J573">
        <v>0.68835563</v>
      </c>
      <c r="K573">
        <v>0.68912037000000004</v>
      </c>
      <c r="L573">
        <v>-7.6473000000000003E-4</v>
      </c>
      <c r="M573">
        <v>-1.1109500000000001E-3</v>
      </c>
      <c r="N573">
        <v>76.020317000000006</v>
      </c>
      <c r="O573">
        <v>81.218935000000002</v>
      </c>
      <c r="P573">
        <v>1.026029E-2</v>
      </c>
      <c r="Q573">
        <v>-1.764141E-2</v>
      </c>
      <c r="R573">
        <v>-1.391382E-2</v>
      </c>
      <c r="S573">
        <v>-6.1452299999999998E-3</v>
      </c>
      <c r="T573">
        <v>-7.6473000000000003E-4</v>
      </c>
      <c r="U573">
        <v>4.6157699999999999E-3</v>
      </c>
      <c r="V573">
        <v>1.2384360000000001E-2</v>
      </c>
      <c r="W573">
        <v>1.6111940000000002E-2</v>
      </c>
    </row>
    <row r="574" spans="1:23" x14ac:dyDescent="0.2">
      <c r="A574" t="s">
        <v>6230</v>
      </c>
      <c r="B574" t="s">
        <v>57</v>
      </c>
      <c r="C574" t="s">
        <v>58</v>
      </c>
      <c r="D574" t="s">
        <v>25</v>
      </c>
      <c r="E574" t="s">
        <v>5652</v>
      </c>
      <c r="F574" t="s">
        <v>63</v>
      </c>
      <c r="G574" t="s">
        <v>24</v>
      </c>
      <c r="H574" t="s">
        <v>13</v>
      </c>
      <c r="I574">
        <v>3</v>
      </c>
      <c r="J574">
        <v>0.63177342999999997</v>
      </c>
      <c r="K574">
        <v>0.63598272</v>
      </c>
      <c r="L574">
        <v>-4.2092900000000001E-3</v>
      </c>
      <c r="M574">
        <v>-6.66265E-3</v>
      </c>
      <c r="N574">
        <v>75.239970999999997</v>
      </c>
      <c r="O574">
        <v>81.218935000000002</v>
      </c>
      <c r="P574">
        <v>1.0108580000000001E-2</v>
      </c>
      <c r="Q574">
        <v>-2.0836420000000001E-2</v>
      </c>
      <c r="R574">
        <v>-1.7163950000000001E-2</v>
      </c>
      <c r="S574">
        <v>-9.5102299999999997E-3</v>
      </c>
      <c r="T574">
        <v>-4.2092900000000001E-3</v>
      </c>
      <c r="U574">
        <v>1.0916599999999999E-3</v>
      </c>
      <c r="V574">
        <v>8.7453800000000005E-3</v>
      </c>
      <c r="W574">
        <v>1.2417849999999999E-2</v>
      </c>
    </row>
    <row r="575" spans="1:23" x14ac:dyDescent="0.2">
      <c r="A575" t="s">
        <v>6231</v>
      </c>
      <c r="B575" t="s">
        <v>57</v>
      </c>
      <c r="C575" t="s">
        <v>58</v>
      </c>
      <c r="D575" t="s">
        <v>25</v>
      </c>
      <c r="E575" t="s">
        <v>5652</v>
      </c>
      <c r="F575" t="s">
        <v>63</v>
      </c>
      <c r="G575" t="s">
        <v>24</v>
      </c>
      <c r="H575" t="s">
        <v>13</v>
      </c>
      <c r="I575">
        <v>4</v>
      </c>
      <c r="J575">
        <v>0.59091033000000004</v>
      </c>
      <c r="K575">
        <v>0.59969569</v>
      </c>
      <c r="L575">
        <v>-8.7853600000000007E-3</v>
      </c>
      <c r="M575">
        <v>-1.4867500000000001E-2</v>
      </c>
      <c r="N575">
        <v>75.717039999999997</v>
      </c>
      <c r="O575">
        <v>81.218935000000002</v>
      </c>
      <c r="P575">
        <v>8.3773200000000006E-3</v>
      </c>
      <c r="Q575">
        <v>-2.2564819999999999E-2</v>
      </c>
      <c r="R575">
        <v>-1.9521320000000002E-2</v>
      </c>
      <c r="S575">
        <v>-1.317843E-2</v>
      </c>
      <c r="T575">
        <v>-8.7853600000000007E-3</v>
      </c>
      <c r="U575">
        <v>-4.3922900000000001E-3</v>
      </c>
      <c r="V575">
        <v>1.9506E-3</v>
      </c>
      <c r="W575">
        <v>4.9940999999999996E-3</v>
      </c>
    </row>
    <row r="576" spans="1:23" x14ac:dyDescent="0.2">
      <c r="A576" t="s">
        <v>6232</v>
      </c>
      <c r="B576" t="s">
        <v>57</v>
      </c>
      <c r="C576" t="s">
        <v>58</v>
      </c>
      <c r="D576" t="s">
        <v>25</v>
      </c>
      <c r="E576" t="s">
        <v>5652</v>
      </c>
      <c r="F576" t="s">
        <v>63</v>
      </c>
      <c r="G576" t="s">
        <v>24</v>
      </c>
      <c r="H576" t="s">
        <v>13</v>
      </c>
      <c r="I576">
        <v>5</v>
      </c>
      <c r="J576">
        <v>0.57192613000000003</v>
      </c>
      <c r="K576">
        <v>0.58236279000000002</v>
      </c>
      <c r="L576">
        <v>-1.043666E-2</v>
      </c>
      <c r="M576">
        <v>-1.824827E-2</v>
      </c>
      <c r="N576">
        <v>76.270792999999998</v>
      </c>
      <c r="O576">
        <v>81.218935000000002</v>
      </c>
      <c r="P576">
        <v>7.5303200000000001E-3</v>
      </c>
      <c r="Q576">
        <v>-2.2822930000000002E-2</v>
      </c>
      <c r="R576">
        <v>-2.0087150000000002E-2</v>
      </c>
      <c r="S576">
        <v>-1.438556E-2</v>
      </c>
      <c r="T576">
        <v>-1.043666E-2</v>
      </c>
      <c r="U576">
        <v>-6.4877600000000004E-3</v>
      </c>
      <c r="V576">
        <v>-7.8616999999999999E-4</v>
      </c>
      <c r="W576">
        <v>1.9496100000000001E-3</v>
      </c>
    </row>
    <row r="577" spans="1:23" x14ac:dyDescent="0.2">
      <c r="A577" t="s">
        <v>6233</v>
      </c>
      <c r="B577" t="s">
        <v>57</v>
      </c>
      <c r="C577" t="s">
        <v>58</v>
      </c>
      <c r="D577" t="s">
        <v>25</v>
      </c>
      <c r="E577" t="s">
        <v>5652</v>
      </c>
      <c r="F577" t="s">
        <v>63</v>
      </c>
      <c r="G577" t="s">
        <v>24</v>
      </c>
      <c r="H577" t="s">
        <v>13</v>
      </c>
      <c r="I577">
        <v>6</v>
      </c>
      <c r="J577">
        <v>0.58777146999999996</v>
      </c>
      <c r="K577">
        <v>0.59780277999999998</v>
      </c>
      <c r="L577">
        <v>-1.003131E-2</v>
      </c>
      <c r="M577">
        <v>-1.7066689999999999E-2</v>
      </c>
      <c r="N577">
        <v>75.899901</v>
      </c>
      <c r="O577">
        <v>81.218935000000002</v>
      </c>
      <c r="P577">
        <v>7.3030300000000003E-3</v>
      </c>
      <c r="Q577">
        <v>-2.2043719999999999E-2</v>
      </c>
      <c r="R577">
        <v>-1.9390520000000001E-2</v>
      </c>
      <c r="S577">
        <v>-1.386102E-2</v>
      </c>
      <c r="T577">
        <v>-1.003131E-2</v>
      </c>
      <c r="U577">
        <v>-6.2015999999999998E-3</v>
      </c>
      <c r="V577">
        <v>-6.7210999999999996E-4</v>
      </c>
      <c r="W577">
        <v>1.9811E-3</v>
      </c>
    </row>
    <row r="578" spans="1:23" x14ac:dyDescent="0.2">
      <c r="A578" t="s">
        <v>6234</v>
      </c>
      <c r="B578" t="s">
        <v>57</v>
      </c>
      <c r="C578" t="s">
        <v>59</v>
      </c>
      <c r="D578" t="s">
        <v>12</v>
      </c>
      <c r="E578" t="s">
        <v>5652</v>
      </c>
      <c r="F578" t="s">
        <v>63</v>
      </c>
      <c r="G578" t="s">
        <v>36</v>
      </c>
      <c r="H578" t="s">
        <v>14</v>
      </c>
      <c r="I578">
        <v>10</v>
      </c>
      <c r="J578">
        <v>0.40779335999999999</v>
      </c>
      <c r="K578">
        <v>0.41119326</v>
      </c>
      <c r="L578">
        <v>-3.3999E-3</v>
      </c>
      <c r="M578">
        <v>-8.3373100000000006E-3</v>
      </c>
      <c r="N578">
        <v>58.962057999999999</v>
      </c>
      <c r="O578">
        <v>58.502253000000003</v>
      </c>
      <c r="P578">
        <v>2.3249470000000001E-2</v>
      </c>
      <c r="Q578">
        <v>-4.1641869999999997E-2</v>
      </c>
      <c r="R578">
        <v>-3.3195290000000002E-2</v>
      </c>
      <c r="S578">
        <v>-1.559193E-2</v>
      </c>
      <c r="T578">
        <v>-3.3999E-3</v>
      </c>
      <c r="U578">
        <v>8.7921400000000004E-3</v>
      </c>
      <c r="V578">
        <v>2.6395499999999999E-2</v>
      </c>
      <c r="W578">
        <v>3.4842079999999997E-2</v>
      </c>
    </row>
    <row r="579" spans="1:23" x14ac:dyDescent="0.2">
      <c r="A579" t="s">
        <v>6235</v>
      </c>
      <c r="B579" t="s">
        <v>57</v>
      </c>
      <c r="C579" t="s">
        <v>59</v>
      </c>
      <c r="D579" t="s">
        <v>12</v>
      </c>
      <c r="E579" t="s">
        <v>5652</v>
      </c>
      <c r="F579" t="s">
        <v>63</v>
      </c>
      <c r="G579" t="s">
        <v>36</v>
      </c>
      <c r="H579" t="s">
        <v>14</v>
      </c>
      <c r="I579">
        <v>15</v>
      </c>
      <c r="J579">
        <v>0.29791181999999999</v>
      </c>
      <c r="K579">
        <v>0.29844945000000001</v>
      </c>
      <c r="L579">
        <v>-5.3764000000000004E-4</v>
      </c>
      <c r="M579">
        <v>-1.8046799999999999E-3</v>
      </c>
      <c r="N579">
        <v>67.224107000000004</v>
      </c>
      <c r="O579">
        <v>58.502253000000003</v>
      </c>
      <c r="P579">
        <v>2.1898379999999999E-2</v>
      </c>
      <c r="Q579">
        <v>-3.6557260000000001E-2</v>
      </c>
      <c r="R579">
        <v>-2.8601540000000002E-2</v>
      </c>
      <c r="S579">
        <v>-1.2021159999999999E-2</v>
      </c>
      <c r="T579">
        <v>-5.3764000000000004E-4</v>
      </c>
      <c r="U579">
        <v>1.094588E-2</v>
      </c>
      <c r="V579">
        <v>2.752626E-2</v>
      </c>
      <c r="W579">
        <v>3.5481989999999998E-2</v>
      </c>
    </row>
    <row r="580" spans="1:23" x14ac:dyDescent="0.2">
      <c r="A580" t="s">
        <v>6236</v>
      </c>
      <c r="B580" t="s">
        <v>57</v>
      </c>
      <c r="C580" t="s">
        <v>59</v>
      </c>
      <c r="D580" t="s">
        <v>12</v>
      </c>
      <c r="E580" t="s">
        <v>5652</v>
      </c>
      <c r="F580" t="s">
        <v>63</v>
      </c>
      <c r="G580" t="s">
        <v>36</v>
      </c>
      <c r="H580" t="s">
        <v>14</v>
      </c>
      <c r="I580">
        <v>16</v>
      </c>
      <c r="J580">
        <v>0.33504887</v>
      </c>
      <c r="K580">
        <v>0.33397684</v>
      </c>
      <c r="L580">
        <v>1.0720300000000001E-3</v>
      </c>
      <c r="M580">
        <v>3.1996300000000002E-3</v>
      </c>
      <c r="N580">
        <v>66.582616000000002</v>
      </c>
      <c r="O580">
        <v>58.502253000000003</v>
      </c>
      <c r="P580">
        <v>1.7341909999999999E-2</v>
      </c>
      <c r="Q580">
        <v>-2.7452870000000001E-2</v>
      </c>
      <c r="R580">
        <v>-2.1152520000000001E-2</v>
      </c>
      <c r="S580">
        <v>-8.0220699999999992E-3</v>
      </c>
      <c r="T580">
        <v>1.0720300000000001E-3</v>
      </c>
      <c r="U580">
        <v>1.0166140000000001E-2</v>
      </c>
      <c r="V580">
        <v>2.3296580000000001E-2</v>
      </c>
      <c r="W580">
        <v>2.959693E-2</v>
      </c>
    </row>
    <row r="581" spans="1:23" x14ac:dyDescent="0.2">
      <c r="A581" t="s">
        <v>6237</v>
      </c>
      <c r="B581" t="s">
        <v>57</v>
      </c>
      <c r="C581" t="s">
        <v>59</v>
      </c>
      <c r="D581" t="s">
        <v>12</v>
      </c>
      <c r="E581" t="s">
        <v>5652</v>
      </c>
      <c r="F581" t="s">
        <v>63</v>
      </c>
      <c r="G581" t="s">
        <v>36</v>
      </c>
      <c r="H581" t="s">
        <v>14</v>
      </c>
      <c r="I581">
        <v>22</v>
      </c>
      <c r="J581">
        <v>0.69873896999999996</v>
      </c>
      <c r="K581">
        <v>0.70366974999999998</v>
      </c>
      <c r="L581">
        <v>-4.9307800000000001E-3</v>
      </c>
      <c r="M581">
        <v>-7.0566800000000001E-3</v>
      </c>
      <c r="N581">
        <v>57.100861000000002</v>
      </c>
      <c r="O581">
        <v>58.502253000000003</v>
      </c>
      <c r="P581">
        <v>9.9621099999999997E-3</v>
      </c>
      <c r="Q581">
        <v>-2.1316999999999999E-2</v>
      </c>
      <c r="R581">
        <v>-1.769774E-2</v>
      </c>
      <c r="S581">
        <v>-1.015492E-2</v>
      </c>
      <c r="T581">
        <v>-4.9307800000000001E-3</v>
      </c>
      <c r="U581">
        <v>2.9336E-4</v>
      </c>
      <c r="V581">
        <v>7.8361799999999999E-3</v>
      </c>
      <c r="W581">
        <v>1.1455440000000001E-2</v>
      </c>
    </row>
    <row r="582" spans="1:23" x14ac:dyDescent="0.2">
      <c r="A582" t="s">
        <v>6238</v>
      </c>
      <c r="B582" t="s">
        <v>57</v>
      </c>
      <c r="C582" t="s">
        <v>59</v>
      </c>
      <c r="D582" t="s">
        <v>12</v>
      </c>
      <c r="E582" t="s">
        <v>5652</v>
      </c>
      <c r="F582" t="s">
        <v>63</v>
      </c>
      <c r="G582" t="s">
        <v>36</v>
      </c>
      <c r="H582" t="s">
        <v>14</v>
      </c>
      <c r="I582">
        <v>23</v>
      </c>
      <c r="J582">
        <v>0.60948647</v>
      </c>
      <c r="K582">
        <v>0.61464695999999996</v>
      </c>
      <c r="L582">
        <v>-5.1604900000000002E-3</v>
      </c>
      <c r="M582">
        <v>-8.4669500000000009E-3</v>
      </c>
      <c r="N582">
        <v>56.172262000000003</v>
      </c>
      <c r="O582">
        <v>58.502253000000003</v>
      </c>
      <c r="P582">
        <v>7.8996699999999993E-3</v>
      </c>
      <c r="Q582">
        <v>-1.815429E-2</v>
      </c>
      <c r="R582">
        <v>-1.5284320000000001E-2</v>
      </c>
      <c r="S582">
        <v>-9.30308E-3</v>
      </c>
      <c r="T582">
        <v>-5.1604900000000002E-3</v>
      </c>
      <c r="U582">
        <v>-1.0179E-3</v>
      </c>
      <c r="V582">
        <v>4.9633400000000001E-3</v>
      </c>
      <c r="W582">
        <v>7.8333099999999996E-3</v>
      </c>
    </row>
    <row r="583" spans="1:23" x14ac:dyDescent="0.2">
      <c r="A583" t="s">
        <v>6239</v>
      </c>
      <c r="B583" t="s">
        <v>57</v>
      </c>
      <c r="C583" t="s">
        <v>59</v>
      </c>
      <c r="D583" t="s">
        <v>12</v>
      </c>
      <c r="E583" t="s">
        <v>5652</v>
      </c>
      <c r="F583" t="s">
        <v>63</v>
      </c>
      <c r="G583" t="s">
        <v>36</v>
      </c>
      <c r="H583" t="s">
        <v>14</v>
      </c>
      <c r="I583">
        <v>24</v>
      </c>
      <c r="J583">
        <v>0.51674571000000002</v>
      </c>
      <c r="K583">
        <v>0.52020909000000004</v>
      </c>
      <c r="L583">
        <v>-3.4633799999999998E-3</v>
      </c>
      <c r="M583">
        <v>-6.7022899999999996E-3</v>
      </c>
      <c r="N583">
        <v>55.396692000000002</v>
      </c>
      <c r="O583">
        <v>58.502253000000003</v>
      </c>
      <c r="P583">
        <v>8.5048099999999998E-3</v>
      </c>
      <c r="Q583">
        <v>-1.7452539999999999E-2</v>
      </c>
      <c r="R583">
        <v>-1.4362730000000001E-2</v>
      </c>
      <c r="S583">
        <v>-7.9232999999999994E-3</v>
      </c>
      <c r="T583">
        <v>-3.4633799999999998E-3</v>
      </c>
      <c r="U583">
        <v>9.9654999999999991E-4</v>
      </c>
      <c r="V583">
        <v>7.4359700000000001E-3</v>
      </c>
      <c r="W583">
        <v>1.052578E-2</v>
      </c>
    </row>
    <row r="584" spans="1:23" x14ac:dyDescent="0.2">
      <c r="A584" t="s">
        <v>6240</v>
      </c>
      <c r="B584" t="s">
        <v>57</v>
      </c>
      <c r="C584" t="s">
        <v>59</v>
      </c>
      <c r="D584" t="s">
        <v>12</v>
      </c>
      <c r="E584" t="s">
        <v>5652</v>
      </c>
      <c r="F584" t="s">
        <v>63</v>
      </c>
      <c r="G584" t="s">
        <v>36</v>
      </c>
      <c r="H584" t="s">
        <v>14</v>
      </c>
      <c r="I584">
        <v>7</v>
      </c>
      <c r="J584">
        <v>0.50205588000000001</v>
      </c>
      <c r="K584">
        <v>0.50567989999999996</v>
      </c>
      <c r="L584">
        <v>-3.6240199999999999E-3</v>
      </c>
      <c r="M584">
        <v>-7.2183500000000001E-3</v>
      </c>
      <c r="N584">
        <v>51.086239999999997</v>
      </c>
      <c r="O584">
        <v>58.502253000000003</v>
      </c>
      <c r="P584">
        <v>8.6634999999999993E-3</v>
      </c>
      <c r="Q584">
        <v>-1.7874210000000001E-2</v>
      </c>
      <c r="R584">
        <v>-1.472674E-2</v>
      </c>
      <c r="S584">
        <v>-8.1671599999999997E-3</v>
      </c>
      <c r="T584">
        <v>-3.6240199999999999E-3</v>
      </c>
      <c r="U584">
        <v>9.1912999999999999E-4</v>
      </c>
      <c r="V584">
        <v>7.4787100000000004E-3</v>
      </c>
      <c r="W584">
        <v>1.0626180000000001E-2</v>
      </c>
    </row>
    <row r="585" spans="1:23" x14ac:dyDescent="0.2">
      <c r="A585" t="s">
        <v>6241</v>
      </c>
      <c r="B585" t="s">
        <v>57</v>
      </c>
      <c r="C585" t="s">
        <v>59</v>
      </c>
      <c r="D585" t="s">
        <v>12</v>
      </c>
      <c r="E585" t="s">
        <v>5652</v>
      </c>
      <c r="F585" t="s">
        <v>63</v>
      </c>
      <c r="G585" t="s">
        <v>36</v>
      </c>
      <c r="H585" t="s">
        <v>14</v>
      </c>
      <c r="I585">
        <v>8</v>
      </c>
      <c r="J585">
        <v>0.50633852999999995</v>
      </c>
      <c r="K585">
        <v>0.51081648999999996</v>
      </c>
      <c r="L585">
        <v>-4.4779599999999996E-3</v>
      </c>
      <c r="M585">
        <v>-8.8438000000000006E-3</v>
      </c>
      <c r="N585">
        <v>51.559545</v>
      </c>
      <c r="O585">
        <v>58.502253000000003</v>
      </c>
      <c r="P585">
        <v>9.1354100000000001E-3</v>
      </c>
      <c r="Q585">
        <v>-1.950437E-2</v>
      </c>
      <c r="R585">
        <v>-1.6185459999999999E-2</v>
      </c>
      <c r="S585">
        <v>-9.2685700000000003E-3</v>
      </c>
      <c r="T585">
        <v>-4.4779599999999996E-3</v>
      </c>
      <c r="U585">
        <v>3.1265999999999998E-4</v>
      </c>
      <c r="V585">
        <v>7.2295399999999996E-3</v>
      </c>
      <c r="W585">
        <v>1.0548460000000001E-2</v>
      </c>
    </row>
    <row r="586" spans="1:23" x14ac:dyDescent="0.2">
      <c r="A586" t="s">
        <v>6242</v>
      </c>
      <c r="B586" t="s">
        <v>57</v>
      </c>
      <c r="C586" t="s">
        <v>59</v>
      </c>
      <c r="D586" t="s">
        <v>12</v>
      </c>
      <c r="E586" t="s">
        <v>5652</v>
      </c>
      <c r="F586" t="s">
        <v>63</v>
      </c>
      <c r="G586" t="s">
        <v>36</v>
      </c>
      <c r="H586" t="s">
        <v>14</v>
      </c>
      <c r="I586">
        <v>9</v>
      </c>
      <c r="J586">
        <v>0.46620141999999998</v>
      </c>
      <c r="K586">
        <v>0.46815606999999998</v>
      </c>
      <c r="L586">
        <v>-1.95466E-3</v>
      </c>
      <c r="M586">
        <v>-4.1927300000000004E-3</v>
      </c>
      <c r="N586">
        <v>55.085380000000001</v>
      </c>
      <c r="O586">
        <v>58.502253000000003</v>
      </c>
      <c r="P586">
        <v>1.155109E-2</v>
      </c>
      <c r="Q586">
        <v>-2.0954509999999999E-2</v>
      </c>
      <c r="R586">
        <v>-1.6757970000000001E-2</v>
      </c>
      <c r="S586">
        <v>-8.0120499999999997E-3</v>
      </c>
      <c r="T586">
        <v>-1.95466E-3</v>
      </c>
      <c r="U586">
        <v>4.1027399999999997E-3</v>
      </c>
      <c r="V586">
        <v>1.284866E-2</v>
      </c>
      <c r="W586">
        <v>1.7045190000000002E-2</v>
      </c>
    </row>
    <row r="587" spans="1:23" x14ac:dyDescent="0.2">
      <c r="A587" t="s">
        <v>6243</v>
      </c>
      <c r="B587" t="s">
        <v>57</v>
      </c>
      <c r="C587" t="s">
        <v>59</v>
      </c>
      <c r="D587" t="s">
        <v>12</v>
      </c>
      <c r="E587" t="s">
        <v>5652</v>
      </c>
      <c r="F587" t="s">
        <v>63</v>
      </c>
      <c r="G587" t="s">
        <v>36</v>
      </c>
      <c r="H587" t="s">
        <v>15</v>
      </c>
      <c r="I587">
        <v>17</v>
      </c>
      <c r="J587">
        <v>0.40851748999999998</v>
      </c>
      <c r="K587" s="1">
        <v>0.40374947999999999</v>
      </c>
      <c r="L587">
        <v>4.7680099999999996E-3</v>
      </c>
      <c r="M587">
        <v>1.16715E-2</v>
      </c>
      <c r="N587">
        <v>65.562472</v>
      </c>
      <c r="O587">
        <v>58.502253000000003</v>
      </c>
      <c r="P587">
        <v>1.2662349999999999E-2</v>
      </c>
      <c r="Q587">
        <v>-1.60597E-2</v>
      </c>
      <c r="R587">
        <v>-1.145944E-2</v>
      </c>
      <c r="S587">
        <v>-1.8721300000000001E-3</v>
      </c>
      <c r="T587">
        <v>4.7680099999999996E-3</v>
      </c>
      <c r="U587">
        <v>1.1408160000000001E-2</v>
      </c>
      <c r="V587">
        <v>2.0995469999999999E-2</v>
      </c>
      <c r="W587">
        <v>2.5595730000000001E-2</v>
      </c>
    </row>
    <row r="588" spans="1:23" x14ac:dyDescent="0.2">
      <c r="A588" t="s">
        <v>6244</v>
      </c>
      <c r="B588" t="s">
        <v>57</v>
      </c>
      <c r="C588" t="s">
        <v>59</v>
      </c>
      <c r="D588" t="s">
        <v>12</v>
      </c>
      <c r="E588" t="s">
        <v>5652</v>
      </c>
      <c r="F588" t="s">
        <v>63</v>
      </c>
      <c r="G588" t="s">
        <v>36</v>
      </c>
      <c r="H588" t="s">
        <v>15</v>
      </c>
      <c r="I588">
        <v>18</v>
      </c>
      <c r="J588">
        <v>0.51958978</v>
      </c>
      <c r="K588">
        <v>0.51248523000000001</v>
      </c>
      <c r="L588">
        <v>7.1045400000000003E-3</v>
      </c>
      <c r="M588">
        <v>1.3673370000000001E-2</v>
      </c>
      <c r="N588">
        <v>64.190588000000005</v>
      </c>
      <c r="O588">
        <v>58.502253000000003</v>
      </c>
      <c r="P588">
        <v>1.142632E-2</v>
      </c>
      <c r="Q588">
        <v>-1.169008E-2</v>
      </c>
      <c r="R588">
        <v>-7.5388800000000004E-3</v>
      </c>
      <c r="S588">
        <v>1.11257E-3</v>
      </c>
      <c r="T588">
        <v>7.1045400000000003E-3</v>
      </c>
      <c r="U588">
        <v>1.309651E-2</v>
      </c>
      <c r="V588" s="1">
        <v>2.1747969999999998E-2</v>
      </c>
      <c r="W588">
        <v>2.5899169999999999E-2</v>
      </c>
    </row>
    <row r="589" spans="1:23" x14ac:dyDescent="0.2">
      <c r="A589" t="s">
        <v>6245</v>
      </c>
      <c r="B589" t="s">
        <v>57</v>
      </c>
      <c r="C589" t="s">
        <v>59</v>
      </c>
      <c r="D589" t="s">
        <v>12</v>
      </c>
      <c r="E589" t="s">
        <v>5652</v>
      </c>
      <c r="F589" t="s">
        <v>63</v>
      </c>
      <c r="G589" t="s">
        <v>36</v>
      </c>
      <c r="H589" t="s">
        <v>15</v>
      </c>
      <c r="I589">
        <v>19</v>
      </c>
      <c r="J589">
        <v>0.62167430000000001</v>
      </c>
      <c r="K589">
        <v>0.61966277000000003</v>
      </c>
      <c r="L589">
        <v>2.0115300000000001E-3</v>
      </c>
      <c r="M589">
        <v>3.23567E-3</v>
      </c>
      <c r="N589">
        <v>62.444181999999998</v>
      </c>
      <c r="O589">
        <v>58.502253000000003</v>
      </c>
      <c r="P589">
        <v>1.1559089999999999E-2</v>
      </c>
      <c r="Q589">
        <v>-1.7001479999999999E-2</v>
      </c>
      <c r="R589">
        <v>-1.2802040000000001E-2</v>
      </c>
      <c r="S589">
        <v>-4.0500600000000003E-3</v>
      </c>
      <c r="T589">
        <v>2.0115300000000001E-3</v>
      </c>
      <c r="U589">
        <v>8.0731199999999996E-3</v>
      </c>
      <c r="V589">
        <v>1.6825099999999999E-2</v>
      </c>
      <c r="W589">
        <v>2.1024540000000001E-2</v>
      </c>
    </row>
    <row r="590" spans="1:23" x14ac:dyDescent="0.2">
      <c r="A590" t="s">
        <v>6246</v>
      </c>
      <c r="B590" t="s">
        <v>57</v>
      </c>
      <c r="C590" t="s">
        <v>59</v>
      </c>
      <c r="D590" t="s">
        <v>12</v>
      </c>
      <c r="E590" t="s">
        <v>5652</v>
      </c>
      <c r="F590" t="s">
        <v>63</v>
      </c>
      <c r="G590" t="s">
        <v>36</v>
      </c>
      <c r="H590" t="s">
        <v>15</v>
      </c>
      <c r="I590">
        <v>20</v>
      </c>
      <c r="J590">
        <v>0.71527876000000001</v>
      </c>
      <c r="K590">
        <v>0.71594281000000004</v>
      </c>
      <c r="L590">
        <v>-6.6405000000000001E-4</v>
      </c>
      <c r="M590">
        <v>-9.2838000000000003E-4</v>
      </c>
      <c r="N590">
        <v>60.049909999999997</v>
      </c>
      <c r="O590">
        <v>58.502253000000003</v>
      </c>
      <c r="P590">
        <v>9.0879800000000007E-3</v>
      </c>
      <c r="Q590">
        <v>-1.561244E-2</v>
      </c>
      <c r="R590">
        <v>-1.231076E-2</v>
      </c>
      <c r="S590">
        <v>-5.4297900000000003E-3</v>
      </c>
      <c r="T590">
        <v>-6.6405000000000001E-4</v>
      </c>
      <c r="U590">
        <v>4.1016899999999998E-3</v>
      </c>
      <c r="V590">
        <v>1.098266E-2</v>
      </c>
      <c r="W590">
        <v>1.428434E-2</v>
      </c>
    </row>
    <row r="591" spans="1:23" x14ac:dyDescent="0.2">
      <c r="A591" t="s">
        <v>6247</v>
      </c>
      <c r="B591" t="s">
        <v>57</v>
      </c>
      <c r="C591" t="s">
        <v>59</v>
      </c>
      <c r="D591" t="s">
        <v>12</v>
      </c>
      <c r="E591" t="s">
        <v>5652</v>
      </c>
      <c r="F591" t="s">
        <v>63</v>
      </c>
      <c r="G591" t="s">
        <v>36</v>
      </c>
      <c r="H591" t="s">
        <v>15</v>
      </c>
      <c r="I591">
        <v>21</v>
      </c>
      <c r="J591">
        <v>0.74619625000000001</v>
      </c>
      <c r="K591">
        <v>0.74717511999999997</v>
      </c>
      <c r="L591">
        <v>-9.7886999999999996E-4</v>
      </c>
      <c r="M591">
        <v>-1.3118100000000001E-3</v>
      </c>
      <c r="N591">
        <v>57.796892999999997</v>
      </c>
      <c r="O591">
        <v>58.502253000000003</v>
      </c>
      <c r="P591">
        <v>1.067827E-2</v>
      </c>
      <c r="Q591">
        <v>-1.8543069999999998E-2</v>
      </c>
      <c r="R591">
        <v>-1.466363E-2</v>
      </c>
      <c r="S591">
        <v>-6.5785599999999998E-3</v>
      </c>
      <c r="T591">
        <v>-9.7886999999999996E-4</v>
      </c>
      <c r="U591">
        <v>4.6208200000000003E-3</v>
      </c>
      <c r="V591">
        <v>1.2705889999999999E-2</v>
      </c>
      <c r="W591">
        <v>1.6585329999999999E-2</v>
      </c>
    </row>
    <row r="592" spans="1:23" x14ac:dyDescent="0.2">
      <c r="A592" t="s">
        <v>6248</v>
      </c>
      <c r="B592" t="s">
        <v>57</v>
      </c>
      <c r="C592" t="s">
        <v>59</v>
      </c>
      <c r="D592" t="s">
        <v>12</v>
      </c>
      <c r="E592" t="s">
        <v>5652</v>
      </c>
      <c r="F592" t="s">
        <v>63</v>
      </c>
      <c r="G592" t="s">
        <v>36</v>
      </c>
      <c r="H592" t="s">
        <v>13</v>
      </c>
      <c r="I592">
        <v>1</v>
      </c>
      <c r="J592">
        <v>0.45392964000000002</v>
      </c>
      <c r="K592">
        <v>0.45708419</v>
      </c>
      <c r="L592">
        <v>-3.1545499999999999E-3</v>
      </c>
      <c r="M592">
        <v>-6.9494200000000004E-3</v>
      </c>
      <c r="N592">
        <v>54.440393</v>
      </c>
      <c r="O592">
        <v>58.502253000000003</v>
      </c>
      <c r="P592">
        <v>6.7855800000000003E-3</v>
      </c>
      <c r="Q592">
        <v>-1.431583E-2</v>
      </c>
      <c r="R592">
        <v>-1.1850609999999999E-2</v>
      </c>
      <c r="S592">
        <v>-6.7129099999999999E-3</v>
      </c>
      <c r="T592">
        <v>-3.1545499999999999E-3</v>
      </c>
      <c r="U592">
        <v>4.0381E-4</v>
      </c>
      <c r="V592">
        <v>5.5415200000000003E-3</v>
      </c>
      <c r="W592">
        <v>8.0067300000000001E-3</v>
      </c>
    </row>
    <row r="593" spans="1:23" x14ac:dyDescent="0.2">
      <c r="A593" t="s">
        <v>6249</v>
      </c>
      <c r="B593" t="s">
        <v>57</v>
      </c>
      <c r="C593" t="s">
        <v>59</v>
      </c>
      <c r="D593" t="s">
        <v>12</v>
      </c>
      <c r="E593" t="s">
        <v>5652</v>
      </c>
      <c r="F593" t="s">
        <v>63</v>
      </c>
      <c r="G593" t="s">
        <v>36</v>
      </c>
      <c r="H593" t="s">
        <v>13</v>
      </c>
      <c r="I593">
        <v>11</v>
      </c>
      <c r="J593">
        <v>0.35968805999999998</v>
      </c>
      <c r="K593">
        <v>0.36419094000000002</v>
      </c>
      <c r="L593">
        <v>-4.5028799999999999E-3</v>
      </c>
      <c r="M593">
        <v>-1.251885E-2</v>
      </c>
      <c r="N593">
        <v>62.391984999999998</v>
      </c>
      <c r="O593">
        <v>58.502253000000003</v>
      </c>
      <c r="P593">
        <v>2.675309E-2</v>
      </c>
      <c r="Q593">
        <v>-4.8507799999999997E-2</v>
      </c>
      <c r="R593">
        <v>-3.8788349999999999E-2</v>
      </c>
      <c r="S593">
        <v>-1.8532219999999999E-2</v>
      </c>
      <c r="T593">
        <v>-4.5028799999999999E-3</v>
      </c>
      <c r="U593">
        <v>9.5264600000000005E-3</v>
      </c>
      <c r="V593">
        <v>2.9782590000000001E-2</v>
      </c>
      <c r="W593">
        <v>3.9502040000000002E-2</v>
      </c>
    </row>
    <row r="594" spans="1:23" x14ac:dyDescent="0.2">
      <c r="A594" t="s">
        <v>6250</v>
      </c>
      <c r="B594" t="s">
        <v>57</v>
      </c>
      <c r="C594" t="s">
        <v>59</v>
      </c>
      <c r="D594" t="s">
        <v>12</v>
      </c>
      <c r="E594" t="s">
        <v>5652</v>
      </c>
      <c r="F594" t="s">
        <v>63</v>
      </c>
      <c r="G594" t="s">
        <v>36</v>
      </c>
      <c r="H594" t="s">
        <v>13</v>
      </c>
      <c r="I594">
        <v>12</v>
      </c>
      <c r="J594">
        <v>0.32758471</v>
      </c>
      <c r="K594">
        <v>0.32988281000000003</v>
      </c>
      <c r="L594">
        <v>-2.2981099999999999E-3</v>
      </c>
      <c r="M594">
        <v>-7.0153100000000003E-3</v>
      </c>
      <c r="N594">
        <v>64.849261999999996</v>
      </c>
      <c r="O594">
        <v>58.502253000000003</v>
      </c>
      <c r="P594">
        <v>2.5031109999999999E-2</v>
      </c>
      <c r="Q594">
        <v>-4.347061E-2</v>
      </c>
      <c r="R594">
        <v>-3.4376759999999999E-2</v>
      </c>
      <c r="S594">
        <v>-1.5424429999999999E-2</v>
      </c>
      <c r="T594">
        <v>-2.2981099999999999E-3</v>
      </c>
      <c r="U594">
        <v>1.082822E-2</v>
      </c>
      <c r="V594">
        <v>2.9780549999999999E-2</v>
      </c>
      <c r="W594">
        <v>3.8874400000000003E-2</v>
      </c>
    </row>
    <row r="595" spans="1:23" x14ac:dyDescent="0.2">
      <c r="A595" t="s">
        <v>6251</v>
      </c>
      <c r="B595" t="s">
        <v>57</v>
      </c>
      <c r="C595" t="s">
        <v>59</v>
      </c>
      <c r="D595" t="s">
        <v>12</v>
      </c>
      <c r="E595" t="s">
        <v>5652</v>
      </c>
      <c r="F595" t="s">
        <v>63</v>
      </c>
      <c r="G595" t="s">
        <v>36</v>
      </c>
      <c r="H595" t="s">
        <v>13</v>
      </c>
      <c r="I595">
        <v>13</v>
      </c>
      <c r="J595">
        <v>0.29979732999999997</v>
      </c>
      <c r="K595">
        <v>0.30058910999999999</v>
      </c>
      <c r="L595">
        <v>-7.9177999999999996E-4</v>
      </c>
      <c r="M595">
        <v>-2.6410299999999999E-3</v>
      </c>
      <c r="N595">
        <v>66.482195000000004</v>
      </c>
      <c r="O595">
        <v>58.502253000000003</v>
      </c>
      <c r="P595">
        <v>2.465208E-2</v>
      </c>
      <c r="Q595">
        <v>-4.1340839999999997E-2</v>
      </c>
      <c r="R595">
        <v>-3.2384690000000001E-2</v>
      </c>
      <c r="S595">
        <v>-1.371934E-2</v>
      </c>
      <c r="T595">
        <v>-7.9177999999999996E-4</v>
      </c>
      <c r="U595">
        <v>1.213579E-2</v>
      </c>
      <c r="V595">
        <v>3.0801140000000001E-2</v>
      </c>
      <c r="W595">
        <v>3.9757290000000001E-2</v>
      </c>
    </row>
    <row r="596" spans="1:23" x14ac:dyDescent="0.2">
      <c r="A596" t="s">
        <v>6252</v>
      </c>
      <c r="B596" t="s">
        <v>57</v>
      </c>
      <c r="C596" t="s">
        <v>59</v>
      </c>
      <c r="D596" t="s">
        <v>12</v>
      </c>
      <c r="E596" t="s">
        <v>5652</v>
      </c>
      <c r="F596" t="s">
        <v>63</v>
      </c>
      <c r="G596" t="s">
        <v>36</v>
      </c>
      <c r="H596" t="s">
        <v>13</v>
      </c>
      <c r="I596">
        <v>14</v>
      </c>
      <c r="J596">
        <v>0.28374947</v>
      </c>
      <c r="K596">
        <v>0.28582118000000001</v>
      </c>
      <c r="L596">
        <v>-2.07171E-3</v>
      </c>
      <c r="M596">
        <v>-7.30118E-3</v>
      </c>
      <c r="N596">
        <v>66.882136000000003</v>
      </c>
      <c r="O596">
        <v>58.502253000000003</v>
      </c>
      <c r="P596">
        <v>2.762759E-2</v>
      </c>
      <c r="Q596">
        <v>-4.7515050000000003E-2</v>
      </c>
      <c r="R596">
        <v>-3.747789E-2</v>
      </c>
      <c r="S596">
        <v>-1.6559629999999999E-2</v>
      </c>
      <c r="T596">
        <v>-2.07171E-3</v>
      </c>
      <c r="U596">
        <v>1.241622E-2</v>
      </c>
      <c r="V596">
        <v>3.333448E-2</v>
      </c>
      <c r="W596">
        <v>4.3371640000000003E-2</v>
      </c>
    </row>
    <row r="597" spans="1:23" x14ac:dyDescent="0.2">
      <c r="A597" t="s">
        <v>6253</v>
      </c>
      <c r="B597" t="s">
        <v>57</v>
      </c>
      <c r="C597" t="s">
        <v>59</v>
      </c>
      <c r="D597" t="s">
        <v>12</v>
      </c>
      <c r="E597" t="s">
        <v>5652</v>
      </c>
      <c r="F597" t="s">
        <v>63</v>
      </c>
      <c r="G597" t="s">
        <v>36</v>
      </c>
      <c r="H597" t="s">
        <v>13</v>
      </c>
      <c r="I597">
        <v>2</v>
      </c>
      <c r="J597">
        <v>0.41822200999999998</v>
      </c>
      <c r="K597">
        <v>0.42125586999999998</v>
      </c>
      <c r="L597">
        <v>-3.0338600000000002E-3</v>
      </c>
      <c r="M597">
        <v>-7.2541899999999998E-3</v>
      </c>
      <c r="N597">
        <v>53.864049999999999</v>
      </c>
      <c r="O597">
        <v>58.502253000000003</v>
      </c>
      <c r="P597">
        <v>7.6414400000000002E-3</v>
      </c>
      <c r="Q597">
        <v>-1.5602909999999999E-2</v>
      </c>
      <c r="R597">
        <v>-1.282676E-2</v>
      </c>
      <c r="S597">
        <v>-7.0410400000000001E-3</v>
      </c>
      <c r="T597">
        <v>-3.0338600000000002E-3</v>
      </c>
      <c r="U597">
        <v>9.7331000000000002E-4</v>
      </c>
      <c r="V597">
        <v>6.7590300000000001E-3</v>
      </c>
      <c r="W597">
        <v>9.5351800000000007E-3</v>
      </c>
    </row>
    <row r="598" spans="1:23" x14ac:dyDescent="0.2">
      <c r="A598" t="s">
        <v>6254</v>
      </c>
      <c r="B598" t="s">
        <v>57</v>
      </c>
      <c r="C598" t="s">
        <v>59</v>
      </c>
      <c r="D598" t="s">
        <v>12</v>
      </c>
      <c r="E598" t="s">
        <v>5652</v>
      </c>
      <c r="F598" t="s">
        <v>63</v>
      </c>
      <c r="G598" t="s">
        <v>36</v>
      </c>
      <c r="H598" t="s">
        <v>13</v>
      </c>
      <c r="I598">
        <v>3</v>
      </c>
      <c r="J598">
        <v>0.39854655</v>
      </c>
      <c r="K598">
        <v>0.40163326999999999</v>
      </c>
      <c r="L598">
        <v>-3.0867199999999998E-3</v>
      </c>
      <c r="M598">
        <v>-7.7449499999999996E-3</v>
      </c>
      <c r="N598">
        <v>53.288409000000001</v>
      </c>
      <c r="O598">
        <v>58.502253000000003</v>
      </c>
      <c r="P598">
        <v>8.3284399999999995E-3</v>
      </c>
      <c r="Q598">
        <v>-1.678578E-2</v>
      </c>
      <c r="R598">
        <v>-1.3760039999999999E-2</v>
      </c>
      <c r="S598">
        <v>-7.4541599999999996E-3</v>
      </c>
      <c r="T598">
        <v>-3.0867199999999998E-3</v>
      </c>
      <c r="U598">
        <v>1.28071E-3</v>
      </c>
      <c r="V598">
        <v>7.5865999999999998E-3</v>
      </c>
      <c r="W598">
        <v>1.061234E-2</v>
      </c>
    </row>
    <row r="599" spans="1:23" x14ac:dyDescent="0.2">
      <c r="A599" t="s">
        <v>6255</v>
      </c>
      <c r="B599" t="s">
        <v>57</v>
      </c>
      <c r="C599" t="s">
        <v>59</v>
      </c>
      <c r="D599" t="s">
        <v>12</v>
      </c>
      <c r="E599" t="s">
        <v>5652</v>
      </c>
      <c r="F599" t="s">
        <v>63</v>
      </c>
      <c r="G599" t="s">
        <v>36</v>
      </c>
      <c r="H599" t="s">
        <v>13</v>
      </c>
      <c r="I599">
        <v>4</v>
      </c>
      <c r="J599">
        <v>0.38922810000000002</v>
      </c>
      <c r="K599">
        <v>0.39384940000000002</v>
      </c>
      <c r="L599">
        <v>-4.6212900000000001E-3</v>
      </c>
      <c r="M599">
        <v>-1.187297E-2</v>
      </c>
      <c r="N599">
        <v>52.667228000000001</v>
      </c>
      <c r="O599">
        <v>58.502253000000003</v>
      </c>
      <c r="P599">
        <v>6.7390100000000001E-3</v>
      </c>
      <c r="Q599">
        <v>-1.5705980000000001E-2</v>
      </c>
      <c r="R599">
        <v>-1.3257690000000001E-2</v>
      </c>
      <c r="S599">
        <v>-8.1552399999999994E-3</v>
      </c>
      <c r="T599">
        <v>-4.6212900000000001E-3</v>
      </c>
      <c r="U599">
        <v>-1.0873499999999999E-3</v>
      </c>
      <c r="V599">
        <v>4.0150999999999997E-3</v>
      </c>
      <c r="W599">
        <v>6.4633900000000003E-3</v>
      </c>
    </row>
    <row r="600" spans="1:23" x14ac:dyDescent="0.2">
      <c r="A600" t="s">
        <v>6256</v>
      </c>
      <c r="B600" t="s">
        <v>57</v>
      </c>
      <c r="C600" t="s">
        <v>59</v>
      </c>
      <c r="D600" t="s">
        <v>12</v>
      </c>
      <c r="E600" t="s">
        <v>5652</v>
      </c>
      <c r="F600" t="s">
        <v>63</v>
      </c>
      <c r="G600" t="s">
        <v>36</v>
      </c>
      <c r="H600" t="s">
        <v>13</v>
      </c>
      <c r="I600">
        <v>5</v>
      </c>
      <c r="J600">
        <v>0.39851040999999998</v>
      </c>
      <c r="K600">
        <v>0.40322653000000003</v>
      </c>
      <c r="L600">
        <v>-4.7161199999999999E-3</v>
      </c>
      <c r="M600">
        <v>-1.183437E-2</v>
      </c>
      <c r="N600">
        <v>52.056137999999997</v>
      </c>
      <c r="O600">
        <v>58.502253000000003</v>
      </c>
      <c r="P600">
        <v>6.8731699999999996E-3</v>
      </c>
      <c r="Q600">
        <v>-1.6021480000000001E-2</v>
      </c>
      <c r="R600">
        <v>-1.352444E-2</v>
      </c>
      <c r="S600">
        <v>-8.3204100000000003E-3</v>
      </c>
      <c r="T600">
        <v>-4.7161199999999999E-3</v>
      </c>
      <c r="U600">
        <v>-1.1118300000000001E-3</v>
      </c>
      <c r="V600">
        <v>4.0921999999999998E-3</v>
      </c>
      <c r="W600">
        <v>6.5892399999999997E-3</v>
      </c>
    </row>
    <row r="601" spans="1:23" x14ac:dyDescent="0.2">
      <c r="A601" t="s">
        <v>6257</v>
      </c>
      <c r="B601" t="s">
        <v>57</v>
      </c>
      <c r="C601" t="s">
        <v>59</v>
      </c>
      <c r="D601" t="s">
        <v>12</v>
      </c>
      <c r="E601" t="s">
        <v>5652</v>
      </c>
      <c r="F601" t="s">
        <v>63</v>
      </c>
      <c r="G601" t="s">
        <v>36</v>
      </c>
      <c r="H601" t="s">
        <v>13</v>
      </c>
      <c r="I601">
        <v>6</v>
      </c>
      <c r="J601">
        <v>0.43662011000000001</v>
      </c>
      <c r="K601">
        <v>0.44123543999999998</v>
      </c>
      <c r="L601">
        <v>-4.61533E-3</v>
      </c>
      <c r="M601">
        <v>-1.057058E-2</v>
      </c>
      <c r="N601">
        <v>51.554093000000002</v>
      </c>
      <c r="O601">
        <v>58.502253000000003</v>
      </c>
      <c r="P601">
        <v>8.3763399999999995E-3</v>
      </c>
      <c r="Q601">
        <v>-1.839317E-2</v>
      </c>
      <c r="R601">
        <v>-1.5350030000000001E-2</v>
      </c>
      <c r="S601">
        <v>-9.0078799999999994E-3</v>
      </c>
      <c r="T601">
        <v>-4.61533E-3</v>
      </c>
      <c r="U601">
        <v>-2.2277000000000001E-4</v>
      </c>
      <c r="V601">
        <v>6.1193799999999998E-3</v>
      </c>
      <c r="W601">
        <v>9.1625200000000004E-3</v>
      </c>
    </row>
    <row r="602" spans="1:23" x14ac:dyDescent="0.2">
      <c r="A602" t="s">
        <v>6258</v>
      </c>
      <c r="B602" t="s">
        <v>57</v>
      </c>
      <c r="C602" t="s">
        <v>59</v>
      </c>
      <c r="D602" t="s">
        <v>12</v>
      </c>
      <c r="E602" t="s">
        <v>5652</v>
      </c>
      <c r="F602" t="s">
        <v>63</v>
      </c>
      <c r="G602" t="s">
        <v>23</v>
      </c>
      <c r="H602" t="s">
        <v>14</v>
      </c>
      <c r="I602">
        <v>10</v>
      </c>
      <c r="J602">
        <v>0.46370609000000002</v>
      </c>
      <c r="K602">
        <v>0.47272641999999998</v>
      </c>
      <c r="L602">
        <v>-9.02033E-3</v>
      </c>
      <c r="M602">
        <v>-1.945268E-2</v>
      </c>
      <c r="N602">
        <v>72.693169999999995</v>
      </c>
      <c r="O602">
        <v>72.914821000000003</v>
      </c>
      <c r="P602">
        <v>3.1287559999999999E-2</v>
      </c>
      <c r="Q602">
        <v>-6.0483780000000001E-2</v>
      </c>
      <c r="R602">
        <v>-4.9116949999999999E-2</v>
      </c>
      <c r="S602">
        <v>-2.5427539999999998E-2</v>
      </c>
      <c r="T602">
        <v>-9.02033E-3</v>
      </c>
      <c r="U602">
        <v>7.3868800000000002E-3</v>
      </c>
      <c r="V602">
        <v>3.1076289999999999E-2</v>
      </c>
      <c r="W602">
        <v>4.2443120000000001E-2</v>
      </c>
    </row>
    <row r="603" spans="1:23" x14ac:dyDescent="0.2">
      <c r="A603" t="s">
        <v>6259</v>
      </c>
      <c r="B603" t="s">
        <v>57</v>
      </c>
      <c r="C603" t="s">
        <v>59</v>
      </c>
      <c r="D603" t="s">
        <v>12</v>
      </c>
      <c r="E603" t="s">
        <v>5652</v>
      </c>
      <c r="F603" t="s">
        <v>63</v>
      </c>
      <c r="G603" t="s">
        <v>23</v>
      </c>
      <c r="H603" t="s">
        <v>14</v>
      </c>
      <c r="I603">
        <v>11</v>
      </c>
      <c r="J603">
        <v>0.45073440999999997</v>
      </c>
      <c r="K603">
        <v>0.46460583999999999</v>
      </c>
      <c r="L603">
        <v>-1.3871430000000001E-2</v>
      </c>
      <c r="M603">
        <v>-3.0775170000000001E-2</v>
      </c>
      <c r="N603">
        <v>76.037650999999997</v>
      </c>
      <c r="O603">
        <v>72.914821000000003</v>
      </c>
      <c r="P603">
        <v>4.242187E-2</v>
      </c>
      <c r="Q603">
        <v>-8.3649200000000007E-2</v>
      </c>
      <c r="R603">
        <v>-6.8237240000000005E-2</v>
      </c>
      <c r="S603">
        <v>-3.611748E-2</v>
      </c>
      <c r="T603">
        <v>-1.3871430000000001E-2</v>
      </c>
      <c r="U603">
        <v>8.3746199999999993E-3</v>
      </c>
      <c r="V603">
        <v>4.0494389999999998E-2</v>
      </c>
      <c r="W603">
        <v>5.5906339999999999E-2</v>
      </c>
    </row>
    <row r="604" spans="1:23" x14ac:dyDescent="0.2">
      <c r="A604" t="s">
        <v>6260</v>
      </c>
      <c r="B604" t="s">
        <v>57</v>
      </c>
      <c r="C604" t="s">
        <v>59</v>
      </c>
      <c r="D604" t="s">
        <v>12</v>
      </c>
      <c r="E604" t="s">
        <v>5652</v>
      </c>
      <c r="F604" t="s">
        <v>63</v>
      </c>
      <c r="G604" t="s">
        <v>23</v>
      </c>
      <c r="H604" t="s">
        <v>14</v>
      </c>
      <c r="I604">
        <v>12</v>
      </c>
      <c r="J604">
        <v>0.47040390999999998</v>
      </c>
      <c r="K604">
        <v>0.48506349999999998</v>
      </c>
      <c r="L604">
        <v>-1.465959E-2</v>
      </c>
      <c r="M604">
        <v>-3.1163840000000002E-2</v>
      </c>
      <c r="N604">
        <v>78.704701</v>
      </c>
      <c r="O604">
        <v>72.914821000000003</v>
      </c>
      <c r="P604">
        <v>4.278734E-2</v>
      </c>
      <c r="Q604">
        <v>-8.5038509999999998E-2</v>
      </c>
      <c r="R604">
        <v>-6.9493780000000005E-2</v>
      </c>
      <c r="S604">
        <v>-3.70973E-2</v>
      </c>
      <c r="T604">
        <v>-1.465959E-2</v>
      </c>
      <c r="U604">
        <v>7.7781100000000004E-3</v>
      </c>
      <c r="V604">
        <v>4.0174599999999998E-2</v>
      </c>
      <c r="W604">
        <v>5.5719329999999997E-2</v>
      </c>
    </row>
    <row r="605" spans="1:23" x14ac:dyDescent="0.2">
      <c r="A605" t="s">
        <v>6261</v>
      </c>
      <c r="B605" t="s">
        <v>57</v>
      </c>
      <c r="C605" t="s">
        <v>59</v>
      </c>
      <c r="D605" t="s">
        <v>12</v>
      </c>
      <c r="E605" t="s">
        <v>5652</v>
      </c>
      <c r="F605" t="s">
        <v>63</v>
      </c>
      <c r="G605" t="s">
        <v>23</v>
      </c>
      <c r="H605" t="s">
        <v>14</v>
      </c>
      <c r="I605">
        <v>13</v>
      </c>
      <c r="J605">
        <v>0.51617126000000002</v>
      </c>
      <c r="K605">
        <v>0.53056904999999999</v>
      </c>
      <c r="L605">
        <v>-1.4397790000000001E-2</v>
      </c>
      <c r="M605">
        <v>-2.789343E-2</v>
      </c>
      <c r="N605">
        <v>80.077340000000007</v>
      </c>
      <c r="O605">
        <v>72.914821000000003</v>
      </c>
      <c r="P605">
        <v>4.037611E-2</v>
      </c>
      <c r="Q605">
        <v>-8.0810580000000007E-2</v>
      </c>
      <c r="R605">
        <v>-6.6141850000000002E-2</v>
      </c>
      <c r="S605">
        <v>-3.5571039999999998E-2</v>
      </c>
      <c r="T605">
        <v>-1.4397790000000001E-2</v>
      </c>
      <c r="U605">
        <v>6.7754699999999996E-3</v>
      </c>
      <c r="V605">
        <v>3.7346280000000003E-2</v>
      </c>
      <c r="W605">
        <v>5.2014999999999999E-2</v>
      </c>
    </row>
    <row r="606" spans="1:23" x14ac:dyDescent="0.2">
      <c r="A606" t="s">
        <v>6262</v>
      </c>
      <c r="B606" t="s">
        <v>57</v>
      </c>
      <c r="C606" t="s">
        <v>59</v>
      </c>
      <c r="D606" t="s">
        <v>12</v>
      </c>
      <c r="E606" t="s">
        <v>5652</v>
      </c>
      <c r="F606" t="s">
        <v>63</v>
      </c>
      <c r="G606" t="s">
        <v>23</v>
      </c>
      <c r="H606" t="s">
        <v>14</v>
      </c>
      <c r="I606">
        <v>14</v>
      </c>
      <c r="J606">
        <v>0.57852736000000005</v>
      </c>
      <c r="K606">
        <v>0.58961556999999998</v>
      </c>
      <c r="L606">
        <v>-1.1088209999999999E-2</v>
      </c>
      <c r="M606">
        <v>-1.9166280000000001E-2</v>
      </c>
      <c r="N606">
        <v>80.659632000000002</v>
      </c>
      <c r="O606">
        <v>72.914821000000003</v>
      </c>
      <c r="P606">
        <v>3.5953989999999998E-2</v>
      </c>
      <c r="Q606">
        <v>-7.0227269999999994E-2</v>
      </c>
      <c r="R606">
        <v>-5.7165109999999998E-2</v>
      </c>
      <c r="S606">
        <v>-2.9942509999999999E-2</v>
      </c>
      <c r="T606">
        <v>-1.1088209999999999E-2</v>
      </c>
      <c r="U606">
        <v>7.7660799999999999E-3</v>
      </c>
      <c r="V606">
        <v>3.4988680000000001E-2</v>
      </c>
      <c r="W606">
        <v>4.8050839999999997E-2</v>
      </c>
    </row>
    <row r="607" spans="1:23" x14ac:dyDescent="0.2">
      <c r="A607" t="s">
        <v>6263</v>
      </c>
      <c r="B607" t="s">
        <v>57</v>
      </c>
      <c r="C607" t="s">
        <v>59</v>
      </c>
      <c r="D607" t="s">
        <v>12</v>
      </c>
      <c r="E607" t="s">
        <v>5652</v>
      </c>
      <c r="F607" t="s">
        <v>63</v>
      </c>
      <c r="G607" t="s">
        <v>23</v>
      </c>
      <c r="H607" t="s">
        <v>14</v>
      </c>
      <c r="I607">
        <v>15</v>
      </c>
      <c r="J607">
        <v>0.65492846000000005</v>
      </c>
      <c r="K607">
        <v>0.66177109999999995</v>
      </c>
      <c r="L607">
        <v>-6.8426399999999997E-3</v>
      </c>
      <c r="M607" s="1">
        <v>-1.0447919999999999E-2</v>
      </c>
      <c r="N607">
        <v>80.840092999999996</v>
      </c>
      <c r="O607">
        <v>72.914821000000003</v>
      </c>
      <c r="P607">
        <v>3.502715E-2</v>
      </c>
      <c r="Q607">
        <v>-6.4457180000000003E-2</v>
      </c>
      <c r="R607">
        <v>-5.173175E-2</v>
      </c>
      <c r="S607">
        <v>-2.5210900000000001E-2</v>
      </c>
      <c r="T607">
        <v>-6.8426399999999997E-3</v>
      </c>
      <c r="U607">
        <v>1.152561E-2</v>
      </c>
      <c r="V607">
        <v>3.8046459999999997E-2</v>
      </c>
      <c r="W607">
        <v>5.0771900000000002E-2</v>
      </c>
    </row>
    <row r="608" spans="1:23" x14ac:dyDescent="0.2">
      <c r="A608" t="s">
        <v>6264</v>
      </c>
      <c r="B608" t="s">
        <v>57</v>
      </c>
      <c r="C608" t="s">
        <v>59</v>
      </c>
      <c r="D608" t="s">
        <v>12</v>
      </c>
      <c r="E608" t="s">
        <v>5652</v>
      </c>
      <c r="F608" t="s">
        <v>63</v>
      </c>
      <c r="G608" t="s">
        <v>23</v>
      </c>
      <c r="H608" t="s">
        <v>14</v>
      </c>
      <c r="I608">
        <v>16</v>
      </c>
      <c r="J608">
        <v>0.75286054999999996</v>
      </c>
      <c r="K608">
        <v>0.75427977000000002</v>
      </c>
      <c r="L608">
        <v>-1.4192199999999999E-3</v>
      </c>
      <c r="M608">
        <v>-1.88511E-3</v>
      </c>
      <c r="N608">
        <v>80.554181</v>
      </c>
      <c r="O608">
        <v>72.914821000000003</v>
      </c>
      <c r="P608">
        <v>3.115018E-2</v>
      </c>
      <c r="Q608">
        <v>-5.2656710000000002E-2</v>
      </c>
      <c r="R608">
        <v>-4.133978E-2</v>
      </c>
      <c r="S608">
        <v>-1.7754389999999998E-2</v>
      </c>
      <c r="T608">
        <v>-1.4192199999999999E-3</v>
      </c>
      <c r="U608">
        <v>1.4915940000000001E-2</v>
      </c>
      <c r="V608">
        <v>3.850133E-2</v>
      </c>
      <c r="W608">
        <v>4.9818260000000003E-2</v>
      </c>
    </row>
    <row r="609" spans="1:23" x14ac:dyDescent="0.2">
      <c r="A609" t="s">
        <v>6265</v>
      </c>
      <c r="B609" t="s">
        <v>57</v>
      </c>
      <c r="C609" t="s">
        <v>59</v>
      </c>
      <c r="D609" t="s">
        <v>12</v>
      </c>
      <c r="E609" t="s">
        <v>5652</v>
      </c>
      <c r="F609" t="s">
        <v>63</v>
      </c>
      <c r="G609" t="s">
        <v>23</v>
      </c>
      <c r="H609" t="s">
        <v>14</v>
      </c>
      <c r="I609">
        <v>22</v>
      </c>
      <c r="J609">
        <v>0.92003824000000001</v>
      </c>
      <c r="K609">
        <v>0.92511988000000001</v>
      </c>
      <c r="L609">
        <v>-5.0816400000000001E-3</v>
      </c>
      <c r="M609">
        <v>-5.5233000000000001E-3</v>
      </c>
      <c r="N609">
        <v>70.445042000000001</v>
      </c>
      <c r="O609">
        <v>72.914821000000003</v>
      </c>
      <c r="P609">
        <v>2.1292640000000002E-2</v>
      </c>
      <c r="Q609">
        <v>-4.0104910000000001E-2</v>
      </c>
      <c r="R609">
        <v>-3.2369250000000002E-2</v>
      </c>
      <c r="S609">
        <v>-1.624751E-2</v>
      </c>
      <c r="T609">
        <v>-5.0816400000000001E-3</v>
      </c>
      <c r="U609">
        <v>6.0842300000000004E-3</v>
      </c>
      <c r="V609">
        <v>2.2205969999999998E-2</v>
      </c>
      <c r="W609">
        <v>2.994163E-2</v>
      </c>
    </row>
    <row r="610" spans="1:23" x14ac:dyDescent="0.2">
      <c r="A610" t="s">
        <v>6266</v>
      </c>
      <c r="B610" t="s">
        <v>57</v>
      </c>
      <c r="C610" t="s">
        <v>59</v>
      </c>
      <c r="D610" t="s">
        <v>12</v>
      </c>
      <c r="E610" t="s">
        <v>5652</v>
      </c>
      <c r="F610" t="s">
        <v>63</v>
      </c>
      <c r="G610" t="s">
        <v>23</v>
      </c>
      <c r="H610" t="s">
        <v>14</v>
      </c>
      <c r="I610">
        <v>23</v>
      </c>
      <c r="J610">
        <v>0.81347689999999995</v>
      </c>
      <c r="K610">
        <v>0.81929560999999995</v>
      </c>
      <c r="L610">
        <v>-5.8187100000000004E-3</v>
      </c>
      <c r="M610">
        <v>-7.1528900000000003E-3</v>
      </c>
      <c r="N610">
        <v>69.498146000000006</v>
      </c>
      <c r="O610">
        <v>72.914821000000003</v>
      </c>
      <c r="P610">
        <v>2.2501259999999999E-2</v>
      </c>
      <c r="Q610">
        <v>-4.2829979999999997E-2</v>
      </c>
      <c r="R610">
        <v>-3.4655230000000002E-2</v>
      </c>
      <c r="S610">
        <v>-1.7618379999999999E-2</v>
      </c>
      <c r="T610">
        <v>-5.8187100000000004E-3</v>
      </c>
      <c r="U610">
        <v>5.9809599999999996E-3</v>
      </c>
      <c r="V610">
        <v>2.301781E-2</v>
      </c>
      <c r="W610">
        <v>3.1192560000000001E-2</v>
      </c>
    </row>
    <row r="611" spans="1:23" x14ac:dyDescent="0.2">
      <c r="A611" t="s">
        <v>6267</v>
      </c>
      <c r="B611" t="s">
        <v>57</v>
      </c>
      <c r="C611" t="s">
        <v>59</v>
      </c>
      <c r="D611" t="s">
        <v>12</v>
      </c>
      <c r="E611" t="s">
        <v>5652</v>
      </c>
      <c r="F611" t="s">
        <v>63</v>
      </c>
      <c r="G611" t="s">
        <v>23</v>
      </c>
      <c r="H611" t="s">
        <v>14</v>
      </c>
      <c r="I611">
        <v>24</v>
      </c>
      <c r="J611">
        <v>0.69179447000000005</v>
      </c>
      <c r="K611">
        <v>0.69666985999999997</v>
      </c>
      <c r="L611">
        <v>-4.8754000000000002E-3</v>
      </c>
      <c r="M611">
        <v>-7.0474600000000002E-3</v>
      </c>
      <c r="N611">
        <v>68.829830000000001</v>
      </c>
      <c r="O611">
        <v>72.914821000000003</v>
      </c>
      <c r="P611">
        <v>2.0534899999999998E-2</v>
      </c>
      <c r="Q611">
        <v>-3.8652300000000001E-2</v>
      </c>
      <c r="R611">
        <v>-3.119193E-2</v>
      </c>
      <c r="S611">
        <v>-1.564391E-2</v>
      </c>
      <c r="T611">
        <v>-4.8754000000000002E-3</v>
      </c>
      <c r="U611">
        <v>5.89312E-3</v>
      </c>
      <c r="V611">
        <v>2.1441140000000001E-2</v>
      </c>
      <c r="W611">
        <v>2.8901509999999998E-2</v>
      </c>
    </row>
    <row r="612" spans="1:23" x14ac:dyDescent="0.2">
      <c r="A612" t="s">
        <v>6268</v>
      </c>
      <c r="B612" t="s">
        <v>57</v>
      </c>
      <c r="C612" t="s">
        <v>59</v>
      </c>
      <c r="D612" t="s">
        <v>12</v>
      </c>
      <c r="E612" t="s">
        <v>5652</v>
      </c>
      <c r="F612" t="s">
        <v>63</v>
      </c>
      <c r="G612" t="s">
        <v>23</v>
      </c>
      <c r="H612" t="s">
        <v>14</v>
      </c>
      <c r="I612">
        <v>7</v>
      </c>
      <c r="J612">
        <v>0.52869719999999998</v>
      </c>
      <c r="K612">
        <v>0.53269460999999996</v>
      </c>
      <c r="L612">
        <v>-3.9973999999999999E-3</v>
      </c>
      <c r="M612">
        <v>-7.56086E-3</v>
      </c>
      <c r="N612">
        <v>66.985939000000002</v>
      </c>
      <c r="O612">
        <v>72.914821000000003</v>
      </c>
      <c r="P612">
        <v>8.5459000000000004E-3</v>
      </c>
      <c r="Q612">
        <v>-1.8054150000000001E-2</v>
      </c>
      <c r="R612">
        <v>-1.494941E-2</v>
      </c>
      <c r="S612">
        <v>-8.4788799999999994E-3</v>
      </c>
      <c r="T612">
        <v>-3.9973999999999999E-3</v>
      </c>
      <c r="U612">
        <v>4.8407000000000002E-4</v>
      </c>
      <c r="V612">
        <v>6.9546E-3</v>
      </c>
      <c r="W612">
        <v>1.005934E-2</v>
      </c>
    </row>
    <row r="613" spans="1:23" x14ac:dyDescent="0.2">
      <c r="A613" t="s">
        <v>6269</v>
      </c>
      <c r="B613" t="s">
        <v>57</v>
      </c>
      <c r="C613" t="s">
        <v>59</v>
      </c>
      <c r="D613" t="s">
        <v>12</v>
      </c>
      <c r="E613" t="s">
        <v>5652</v>
      </c>
      <c r="F613" t="s">
        <v>63</v>
      </c>
      <c r="G613" t="s">
        <v>23</v>
      </c>
      <c r="H613" t="s">
        <v>14</v>
      </c>
      <c r="I613">
        <v>8</v>
      </c>
      <c r="J613">
        <v>0.53193405999999999</v>
      </c>
      <c r="K613">
        <v>0.53455043999999996</v>
      </c>
      <c r="L613">
        <v>-2.6163800000000002E-3</v>
      </c>
      <c r="M613">
        <v>-4.9186300000000002E-3</v>
      </c>
      <c r="N613">
        <v>67.284443999999993</v>
      </c>
      <c r="O613">
        <v>72.914821000000003</v>
      </c>
      <c r="P613">
        <v>6.3523299999999998E-3</v>
      </c>
      <c r="Q613">
        <v>-1.306504E-2</v>
      </c>
      <c r="R613">
        <v>-1.075723E-2</v>
      </c>
      <c r="S613">
        <v>-5.9475500000000002E-3</v>
      </c>
      <c r="T613">
        <v>-2.6163800000000002E-3</v>
      </c>
      <c r="U613">
        <v>7.1478000000000004E-4</v>
      </c>
      <c r="V613">
        <v>5.5244600000000001E-3</v>
      </c>
      <c r="W613">
        <v>7.8322700000000006E-3</v>
      </c>
    </row>
    <row r="614" spans="1:23" x14ac:dyDescent="0.2">
      <c r="A614" t="s">
        <v>6270</v>
      </c>
      <c r="B614" t="s">
        <v>57</v>
      </c>
      <c r="C614" t="s">
        <v>59</v>
      </c>
      <c r="D614" t="s">
        <v>12</v>
      </c>
      <c r="E614" t="s">
        <v>5652</v>
      </c>
      <c r="F614" t="s">
        <v>63</v>
      </c>
      <c r="G614" t="s">
        <v>23</v>
      </c>
      <c r="H614" t="s">
        <v>14</v>
      </c>
      <c r="I614">
        <v>9</v>
      </c>
      <c r="J614">
        <v>0.50487769999999998</v>
      </c>
      <c r="K614">
        <v>0.50770919000000003</v>
      </c>
      <c r="L614">
        <v>-2.8314899999999999E-3</v>
      </c>
      <c r="M614">
        <v>-5.6082600000000003E-3</v>
      </c>
      <c r="N614">
        <v>69.691176999999996</v>
      </c>
      <c r="O614">
        <v>72.914821000000003</v>
      </c>
      <c r="P614">
        <v>1.7147079999999999E-2</v>
      </c>
      <c r="Q614">
        <v>-3.103593E-2</v>
      </c>
      <c r="R614">
        <v>-2.480636E-2</v>
      </c>
      <c r="S614">
        <v>-1.1823419999999999E-2</v>
      </c>
      <c r="T614">
        <v>-2.8314899999999999E-3</v>
      </c>
      <c r="U614">
        <v>6.1604499999999996E-3</v>
      </c>
      <c r="V614">
        <v>1.914339E-2</v>
      </c>
      <c r="W614">
        <v>2.537296E-2</v>
      </c>
    </row>
    <row r="615" spans="1:23" x14ac:dyDescent="0.2">
      <c r="A615" t="s">
        <v>6271</v>
      </c>
      <c r="B615" t="s">
        <v>57</v>
      </c>
      <c r="C615" t="s">
        <v>59</v>
      </c>
      <c r="D615" t="s">
        <v>12</v>
      </c>
      <c r="E615" t="s">
        <v>5652</v>
      </c>
      <c r="F615" t="s">
        <v>63</v>
      </c>
      <c r="G615" t="s">
        <v>23</v>
      </c>
      <c r="H615" t="s">
        <v>15</v>
      </c>
      <c r="I615">
        <v>17</v>
      </c>
      <c r="J615">
        <v>0.83934787</v>
      </c>
      <c r="K615">
        <v>0.82921085000000005</v>
      </c>
      <c r="L615">
        <v>1.013702E-2</v>
      </c>
      <c r="M615">
        <v>1.2077259999999999E-2</v>
      </c>
      <c r="N615">
        <v>79.473723000000007</v>
      </c>
      <c r="O615">
        <v>72.914821000000003</v>
      </c>
      <c r="P615">
        <v>2.88735E-2</v>
      </c>
      <c r="Q615">
        <v>-3.7355649999999997E-2</v>
      </c>
      <c r="R615">
        <v>-2.686585E-2</v>
      </c>
      <c r="S615">
        <v>-5.00425E-3</v>
      </c>
      <c r="T615">
        <v>1.013702E-2</v>
      </c>
      <c r="U615">
        <v>2.52783E-2</v>
      </c>
      <c r="V615">
        <v>4.7139899999999998E-2</v>
      </c>
      <c r="W615">
        <v>5.7629699999999999E-2</v>
      </c>
    </row>
    <row r="616" spans="1:23" x14ac:dyDescent="0.2">
      <c r="A616" t="s">
        <v>6272</v>
      </c>
      <c r="B616" t="s">
        <v>57</v>
      </c>
      <c r="C616" t="s">
        <v>59</v>
      </c>
      <c r="D616" t="s">
        <v>12</v>
      </c>
      <c r="E616" t="s">
        <v>5652</v>
      </c>
      <c r="F616" t="s">
        <v>63</v>
      </c>
      <c r="G616" t="s">
        <v>23</v>
      </c>
      <c r="H616" t="s">
        <v>15</v>
      </c>
      <c r="I616">
        <v>18</v>
      </c>
      <c r="J616">
        <v>0.92416003000000002</v>
      </c>
      <c r="K616">
        <v>0.91099211999999996</v>
      </c>
      <c r="L616">
        <v>1.31679E-2</v>
      </c>
      <c r="M616">
        <v>1.4248510000000001E-2</v>
      </c>
      <c r="N616">
        <v>78.037363999999997</v>
      </c>
      <c r="O616">
        <v>72.914821000000003</v>
      </c>
      <c r="P616">
        <v>2.389749E-2</v>
      </c>
      <c r="Q616">
        <v>-2.6139969999999998E-2</v>
      </c>
      <c r="R616">
        <v>-1.7457960000000002E-2</v>
      </c>
      <c r="S616">
        <v>6.3604999999999998E-4</v>
      </c>
      <c r="T616">
        <v>1.31679E-2</v>
      </c>
      <c r="U616">
        <v>2.5699759999999999E-2</v>
      </c>
      <c r="V616">
        <v>4.3793770000000003E-2</v>
      </c>
      <c r="W616">
        <v>5.247578E-2</v>
      </c>
    </row>
    <row r="617" spans="1:23" x14ac:dyDescent="0.2">
      <c r="A617" t="s">
        <v>6273</v>
      </c>
      <c r="B617" t="s">
        <v>57</v>
      </c>
      <c r="C617" t="s">
        <v>59</v>
      </c>
      <c r="D617" t="s">
        <v>12</v>
      </c>
      <c r="E617" t="s">
        <v>5652</v>
      </c>
      <c r="F617" t="s">
        <v>63</v>
      </c>
      <c r="G617" t="s">
        <v>23</v>
      </c>
      <c r="H617" t="s">
        <v>15</v>
      </c>
      <c r="I617">
        <v>19</v>
      </c>
      <c r="J617">
        <v>0.95421427999999997</v>
      </c>
      <c r="K617">
        <v>0.93917264</v>
      </c>
      <c r="L617">
        <v>1.504164E-2</v>
      </c>
      <c r="M617">
        <v>1.5763369999999999E-2</v>
      </c>
      <c r="N617">
        <v>76.391351</v>
      </c>
      <c r="O617">
        <v>72.914821000000003</v>
      </c>
      <c r="P617">
        <v>2.7807309999999998E-2</v>
      </c>
      <c r="Q617">
        <v>-3.0697309999999998E-2</v>
      </c>
      <c r="R617">
        <v>-2.059486E-2</v>
      </c>
      <c r="S617">
        <v>4.5947000000000002E-4</v>
      </c>
      <c r="T617">
        <v>1.504164E-2</v>
      </c>
      <c r="U617">
        <v>2.9623799999999999E-2</v>
      </c>
      <c r="V617">
        <v>5.0678140000000003E-2</v>
      </c>
      <c r="W617">
        <v>6.0780590000000002E-2</v>
      </c>
    </row>
    <row r="618" spans="1:23" x14ac:dyDescent="0.2">
      <c r="A618" t="s">
        <v>6274</v>
      </c>
      <c r="B618" t="s">
        <v>57</v>
      </c>
      <c r="C618" t="s">
        <v>59</v>
      </c>
      <c r="D618" t="s">
        <v>12</v>
      </c>
      <c r="E618" t="s">
        <v>5652</v>
      </c>
      <c r="F618" t="s">
        <v>63</v>
      </c>
      <c r="G618" t="s">
        <v>23</v>
      </c>
      <c r="H618" t="s">
        <v>15</v>
      </c>
      <c r="I618">
        <v>20</v>
      </c>
      <c r="J618">
        <v>0.95332961000000005</v>
      </c>
      <c r="K618">
        <v>0.94026178999999999</v>
      </c>
      <c r="L618">
        <v>1.3067820000000001E-2</v>
      </c>
      <c r="M618">
        <v>1.3707560000000001E-2</v>
      </c>
      <c r="N618">
        <v>73.993077</v>
      </c>
      <c r="O618">
        <v>72.914821000000003</v>
      </c>
      <c r="P618">
        <v>2.290563E-2</v>
      </c>
      <c r="Q618">
        <v>-2.460859E-2</v>
      </c>
      <c r="R618">
        <v>-1.628692E-2</v>
      </c>
      <c r="S618">
        <v>1.0560999999999999E-3</v>
      </c>
      <c r="T618">
        <v>1.3067820000000001E-2</v>
      </c>
      <c r="U618">
        <v>2.5079549999999999E-2</v>
      </c>
      <c r="V618">
        <v>4.242257E-2</v>
      </c>
      <c r="W618">
        <v>5.0744230000000001E-2</v>
      </c>
    </row>
    <row r="619" spans="1:23" x14ac:dyDescent="0.2">
      <c r="A619" t="s">
        <v>6275</v>
      </c>
      <c r="B619" t="s">
        <v>57</v>
      </c>
      <c r="C619" t="s">
        <v>59</v>
      </c>
      <c r="D619" t="s">
        <v>12</v>
      </c>
      <c r="E619" t="s">
        <v>5652</v>
      </c>
      <c r="F619" t="s">
        <v>63</v>
      </c>
      <c r="G619" t="s">
        <v>23</v>
      </c>
      <c r="H619" t="s">
        <v>15</v>
      </c>
      <c r="I619">
        <v>21</v>
      </c>
      <c r="J619">
        <v>0.97081550999999999</v>
      </c>
      <c r="K619">
        <v>0.95936482000000001</v>
      </c>
      <c r="L619">
        <v>1.1450689999999999E-2</v>
      </c>
      <c r="M619">
        <v>1.179492E-2</v>
      </c>
      <c r="N619">
        <v>71.633257</v>
      </c>
      <c r="O619">
        <v>72.914821000000003</v>
      </c>
      <c r="P619">
        <v>2.2382369999999999E-2</v>
      </c>
      <c r="Q619">
        <v>-2.536503E-2</v>
      </c>
      <c r="R619">
        <v>-1.7233470000000001E-2</v>
      </c>
      <c r="S619">
        <v>-2.8664000000000001E-4</v>
      </c>
      <c r="T619">
        <v>1.1450689999999999E-2</v>
      </c>
      <c r="U619">
        <v>2.318802E-2</v>
      </c>
      <c r="V619">
        <v>4.013485E-2</v>
      </c>
      <c r="W619">
        <v>4.8266410000000003E-2</v>
      </c>
    </row>
    <row r="620" spans="1:23" x14ac:dyDescent="0.2">
      <c r="A620" t="s">
        <v>6276</v>
      </c>
      <c r="B620" t="s">
        <v>57</v>
      </c>
      <c r="C620" t="s">
        <v>59</v>
      </c>
      <c r="D620" t="s">
        <v>12</v>
      </c>
      <c r="E620" t="s">
        <v>5652</v>
      </c>
      <c r="F620" t="s">
        <v>63</v>
      </c>
      <c r="G620" t="s">
        <v>23</v>
      </c>
      <c r="H620" t="s">
        <v>13</v>
      </c>
      <c r="I620">
        <v>1</v>
      </c>
      <c r="J620">
        <v>0.60351379000000005</v>
      </c>
      <c r="K620">
        <v>0.60493253999999996</v>
      </c>
      <c r="L620">
        <v>-1.4187500000000001E-3</v>
      </c>
      <c r="M620">
        <v>-2.3508100000000001E-3</v>
      </c>
      <c r="N620">
        <v>68.548983000000007</v>
      </c>
      <c r="O620">
        <v>72.914821000000003</v>
      </c>
      <c r="P620">
        <v>1.33022E-2</v>
      </c>
      <c r="Q620">
        <v>-2.3298920000000001E-2</v>
      </c>
      <c r="R620">
        <v>-1.846621E-2</v>
      </c>
      <c r="S620">
        <v>-8.3944299999999996E-3</v>
      </c>
      <c r="T620">
        <v>-1.4187500000000001E-3</v>
      </c>
      <c r="U620">
        <v>5.5569299999999999E-3</v>
      </c>
      <c r="V620">
        <v>1.5628710000000001E-2</v>
      </c>
      <c r="W620">
        <v>2.0461429999999999E-2</v>
      </c>
    </row>
    <row r="621" spans="1:23" x14ac:dyDescent="0.2">
      <c r="A621" t="s">
        <v>6277</v>
      </c>
      <c r="B621" t="s">
        <v>57</v>
      </c>
      <c r="C621" t="s">
        <v>59</v>
      </c>
      <c r="D621" t="s">
        <v>12</v>
      </c>
      <c r="E621" t="s">
        <v>5652</v>
      </c>
      <c r="F621" t="s">
        <v>63</v>
      </c>
      <c r="G621" t="s">
        <v>23</v>
      </c>
      <c r="H621" t="s">
        <v>13</v>
      </c>
      <c r="I621">
        <v>2</v>
      </c>
      <c r="J621">
        <v>0.5433036</v>
      </c>
      <c r="K621">
        <v>0.54409209000000003</v>
      </c>
      <c r="L621">
        <v>-7.8850000000000003E-4</v>
      </c>
      <c r="M621">
        <v>-1.4513E-3</v>
      </c>
      <c r="N621">
        <v>68.117309000000006</v>
      </c>
      <c r="O621">
        <v>72.914821000000003</v>
      </c>
      <c r="P621">
        <v>1.026029E-2</v>
      </c>
      <c r="Q621">
        <v>-1.7665170000000001E-2</v>
      </c>
      <c r="R621">
        <v>-1.393759E-2</v>
      </c>
      <c r="S621">
        <v>-6.169E-3</v>
      </c>
      <c r="T621">
        <v>-7.8850000000000003E-4</v>
      </c>
      <c r="U621">
        <v>4.5919999999999997E-3</v>
      </c>
      <c r="V621">
        <v>1.2360589999999999E-2</v>
      </c>
      <c r="W621">
        <v>1.6088180000000001E-2</v>
      </c>
    </row>
    <row r="622" spans="1:23" x14ac:dyDescent="0.2">
      <c r="A622" t="s">
        <v>6278</v>
      </c>
      <c r="B622" t="s">
        <v>57</v>
      </c>
      <c r="C622" t="s">
        <v>59</v>
      </c>
      <c r="D622" t="s">
        <v>12</v>
      </c>
      <c r="E622" t="s">
        <v>5652</v>
      </c>
      <c r="F622" t="s">
        <v>63</v>
      </c>
      <c r="G622" t="s">
        <v>23</v>
      </c>
      <c r="H622" t="s">
        <v>13</v>
      </c>
      <c r="I622">
        <v>3</v>
      </c>
      <c r="J622">
        <v>0.50302126999999996</v>
      </c>
      <c r="K622">
        <v>0.50593029</v>
      </c>
      <c r="L622">
        <v>-2.90902E-3</v>
      </c>
      <c r="M622">
        <v>-5.7830900000000003E-3</v>
      </c>
      <c r="N622">
        <v>67.848312000000007</v>
      </c>
      <c r="O622">
        <v>72.914821000000003</v>
      </c>
      <c r="P622">
        <v>1.0108580000000001E-2</v>
      </c>
      <c r="Q622">
        <v>-1.9536149999999999E-2</v>
      </c>
      <c r="R622">
        <v>-1.5863680000000002E-2</v>
      </c>
      <c r="S622">
        <v>-8.2099600000000005E-3</v>
      </c>
      <c r="T622">
        <v>-2.90902E-3</v>
      </c>
      <c r="U622">
        <v>2.39193E-3</v>
      </c>
      <c r="V622">
        <v>1.004565E-2</v>
      </c>
      <c r="W622">
        <v>1.371812E-2</v>
      </c>
    </row>
    <row r="623" spans="1:23" x14ac:dyDescent="0.2">
      <c r="A623" t="s">
        <v>6279</v>
      </c>
      <c r="B623" t="s">
        <v>57</v>
      </c>
      <c r="C623" t="s">
        <v>59</v>
      </c>
      <c r="D623" t="s">
        <v>12</v>
      </c>
      <c r="E623" t="s">
        <v>5652</v>
      </c>
      <c r="F623" t="s">
        <v>63</v>
      </c>
      <c r="G623" t="s">
        <v>23</v>
      </c>
      <c r="H623" t="s">
        <v>13</v>
      </c>
      <c r="I623">
        <v>4</v>
      </c>
      <c r="J623">
        <v>0.47683974000000001</v>
      </c>
      <c r="K623">
        <v>0.48222590999999998</v>
      </c>
      <c r="L623" s="1">
        <v>-5.38617E-3</v>
      </c>
      <c r="M623">
        <v>-1.129556E-2</v>
      </c>
      <c r="N623">
        <v>67.562123999999997</v>
      </c>
      <c r="O623">
        <v>72.914821000000003</v>
      </c>
      <c r="P623">
        <v>8.3773200000000006E-3</v>
      </c>
      <c r="Q623">
        <v>-1.9165629999999999E-2</v>
      </c>
      <c r="R623">
        <v>-1.6122129999999998E-2</v>
      </c>
      <c r="S623">
        <v>-9.7792399999999998E-3</v>
      </c>
      <c r="T623" s="1">
        <v>-5.38617E-3</v>
      </c>
      <c r="U623">
        <v>-9.9310000000000002E-4</v>
      </c>
      <c r="V623">
        <v>5.3497900000000001E-3</v>
      </c>
      <c r="W623">
        <v>8.3932899999999994E-3</v>
      </c>
    </row>
    <row r="624" spans="1:23" x14ac:dyDescent="0.2">
      <c r="A624" t="s">
        <v>6280</v>
      </c>
      <c r="B624" t="s">
        <v>57</v>
      </c>
      <c r="C624" t="s">
        <v>59</v>
      </c>
      <c r="D624" t="s">
        <v>12</v>
      </c>
      <c r="E624" t="s">
        <v>5652</v>
      </c>
      <c r="F624" t="s">
        <v>63</v>
      </c>
      <c r="G624" t="s">
        <v>23</v>
      </c>
      <c r="H624" t="s">
        <v>13</v>
      </c>
      <c r="I624">
        <v>5</v>
      </c>
      <c r="J624">
        <v>0.46877915999999997</v>
      </c>
      <c r="K624">
        <v>0.47560227999999999</v>
      </c>
      <c r="L624">
        <v>-6.8231200000000002E-3</v>
      </c>
      <c r="M624">
        <v>-1.455509E-2</v>
      </c>
      <c r="N624">
        <v>67.398912999999993</v>
      </c>
      <c r="O624">
        <v>72.914821000000003</v>
      </c>
      <c r="P624">
        <v>7.5303200000000001E-3</v>
      </c>
      <c r="Q624">
        <v>-1.920939E-2</v>
      </c>
      <c r="R624">
        <v>-1.647361E-2</v>
      </c>
      <c r="S624">
        <v>-1.077202E-2</v>
      </c>
      <c r="T624">
        <v>-6.8231200000000002E-3</v>
      </c>
      <c r="U624">
        <v>-2.8742199999999998E-3</v>
      </c>
      <c r="V624">
        <v>2.8273700000000001E-3</v>
      </c>
      <c r="W624">
        <v>5.5631400000000003E-3</v>
      </c>
    </row>
    <row r="625" spans="1:24" x14ac:dyDescent="0.2">
      <c r="A625" t="s">
        <v>6281</v>
      </c>
      <c r="B625" t="s">
        <v>57</v>
      </c>
      <c r="C625" t="s">
        <v>59</v>
      </c>
      <c r="D625" t="s">
        <v>12</v>
      </c>
      <c r="E625" t="s">
        <v>5652</v>
      </c>
      <c r="F625" t="s">
        <v>63</v>
      </c>
      <c r="G625" t="s">
        <v>23</v>
      </c>
      <c r="H625" t="s">
        <v>13</v>
      </c>
      <c r="I625">
        <v>6</v>
      </c>
      <c r="J625">
        <v>0.48807306</v>
      </c>
      <c r="K625" s="1">
        <v>0.49460696999999998</v>
      </c>
      <c r="L625">
        <v>-6.5339100000000004E-3</v>
      </c>
      <c r="M625" s="1">
        <v>-1.338715E-2</v>
      </c>
      <c r="N625">
        <v>67.074264999999997</v>
      </c>
      <c r="O625">
        <v>72.914821000000003</v>
      </c>
      <c r="P625">
        <v>7.3030300000000003E-3</v>
      </c>
      <c r="Q625">
        <v>-1.8546320000000002E-2</v>
      </c>
      <c r="R625">
        <v>-1.5893109999999998E-2</v>
      </c>
      <c r="S625">
        <v>-1.036362E-2</v>
      </c>
      <c r="T625">
        <v>-6.5339100000000004E-3</v>
      </c>
      <c r="U625">
        <v>-2.7041999999999999E-3</v>
      </c>
      <c r="V625" s="1">
        <v>2.8253000000000002E-3</v>
      </c>
      <c r="W625">
        <v>5.4784999999999999E-3</v>
      </c>
      <c r="X625" s="1"/>
    </row>
    <row r="626" spans="1:24" x14ac:dyDescent="0.2">
      <c r="A626" t="s">
        <v>6282</v>
      </c>
      <c r="B626" t="s">
        <v>57</v>
      </c>
      <c r="C626" t="s">
        <v>59</v>
      </c>
      <c r="D626" t="s">
        <v>12</v>
      </c>
      <c r="E626" t="s">
        <v>5652</v>
      </c>
      <c r="F626" t="s">
        <v>63</v>
      </c>
      <c r="G626" t="s">
        <v>33</v>
      </c>
      <c r="H626" t="s">
        <v>14</v>
      </c>
      <c r="I626">
        <v>10</v>
      </c>
      <c r="J626">
        <v>0.50897594999999995</v>
      </c>
      <c r="K626" s="1">
        <v>0.51101207999999998</v>
      </c>
      <c r="L626">
        <v>-2.0361200000000002E-3</v>
      </c>
      <c r="M626">
        <v>-4.0004300000000001E-3</v>
      </c>
      <c r="N626">
        <v>57.523795999999997</v>
      </c>
      <c r="O626">
        <v>57.295751000000003</v>
      </c>
      <c r="P626">
        <v>2.3249470000000001E-2</v>
      </c>
      <c r="Q626">
        <v>-4.0278099999999997E-2</v>
      </c>
      <c r="R626">
        <v>-3.1831520000000002E-2</v>
      </c>
      <c r="S626">
        <v>-1.422816E-2</v>
      </c>
      <c r="T626">
        <v>-2.0361200000000002E-3</v>
      </c>
      <c r="U626">
        <v>1.0155910000000001E-2</v>
      </c>
      <c r="V626" s="1">
        <v>2.7759269999999999E-2</v>
      </c>
      <c r="W626">
        <v>3.6205849999999998E-2</v>
      </c>
    </row>
    <row r="627" spans="1:24" x14ac:dyDescent="0.2">
      <c r="A627" t="s">
        <v>6283</v>
      </c>
      <c r="B627" t="s">
        <v>57</v>
      </c>
      <c r="C627" t="s">
        <v>59</v>
      </c>
      <c r="D627" t="s">
        <v>12</v>
      </c>
      <c r="E627" t="s">
        <v>5652</v>
      </c>
      <c r="F627" t="s">
        <v>63</v>
      </c>
      <c r="G627" t="s">
        <v>33</v>
      </c>
      <c r="H627" t="s">
        <v>14</v>
      </c>
      <c r="I627">
        <v>11</v>
      </c>
      <c r="J627">
        <v>0.47187825</v>
      </c>
      <c r="K627">
        <v>0.47312545</v>
      </c>
      <c r="L627">
        <v>-1.2472E-3</v>
      </c>
      <c r="M627">
        <v>-2.6430500000000001E-3</v>
      </c>
      <c r="N627">
        <v>61.488289000000002</v>
      </c>
      <c r="O627">
        <v>57.295751000000003</v>
      </c>
      <c r="P627">
        <v>2.675309E-2</v>
      </c>
      <c r="Q627">
        <v>-4.525212E-2</v>
      </c>
      <c r="R627">
        <v>-3.5532670000000002E-2</v>
      </c>
      <c r="S627">
        <v>-1.527654E-2</v>
      </c>
      <c r="T627">
        <v>-1.2472E-3</v>
      </c>
      <c r="U627">
        <v>1.2782140000000001E-2</v>
      </c>
      <c r="V627">
        <v>3.3038270000000002E-2</v>
      </c>
      <c r="W627">
        <v>4.2757719999999999E-2</v>
      </c>
    </row>
    <row r="628" spans="1:24" x14ac:dyDescent="0.2">
      <c r="A628" t="s">
        <v>6284</v>
      </c>
      <c r="B628" t="s">
        <v>57</v>
      </c>
      <c r="C628" t="s">
        <v>59</v>
      </c>
      <c r="D628" t="s">
        <v>12</v>
      </c>
      <c r="E628" t="s">
        <v>5652</v>
      </c>
      <c r="F628" t="s">
        <v>63</v>
      </c>
      <c r="G628" t="s">
        <v>33</v>
      </c>
      <c r="H628" t="s">
        <v>14</v>
      </c>
      <c r="I628">
        <v>12</v>
      </c>
      <c r="J628">
        <v>0.44792513</v>
      </c>
      <c r="K628">
        <v>0.44843926000000001</v>
      </c>
      <c r="L628">
        <v>-5.1413999999999995E-4</v>
      </c>
      <c r="M628">
        <v>-1.1478199999999999E-3</v>
      </c>
      <c r="N628">
        <v>64.289485999999997</v>
      </c>
      <c r="O628">
        <v>57.295751000000003</v>
      </c>
      <c r="P628">
        <v>2.5031109999999999E-2</v>
      </c>
      <c r="Q628">
        <v>-4.1686639999999997E-2</v>
      </c>
      <c r="R628">
        <v>-3.2592790000000003E-2</v>
      </c>
      <c r="S628">
        <v>-1.364046E-2</v>
      </c>
      <c r="T628">
        <v>-5.1413999999999995E-4</v>
      </c>
      <c r="U628">
        <v>1.2612190000000001E-2</v>
      </c>
      <c r="V628">
        <v>3.1564519999999999E-2</v>
      </c>
      <c r="W628">
        <v>4.0658369999999999E-2</v>
      </c>
    </row>
    <row r="629" spans="1:24" x14ac:dyDescent="0.2">
      <c r="A629" t="s">
        <v>6285</v>
      </c>
      <c r="B629" t="s">
        <v>57</v>
      </c>
      <c r="C629" t="s">
        <v>59</v>
      </c>
      <c r="D629" t="s">
        <v>12</v>
      </c>
      <c r="E629" t="s">
        <v>5652</v>
      </c>
      <c r="F629" t="s">
        <v>63</v>
      </c>
      <c r="G629" t="s">
        <v>33</v>
      </c>
      <c r="H629" t="s">
        <v>14</v>
      </c>
      <c r="I629">
        <v>13</v>
      </c>
      <c r="J629">
        <v>0.44277485</v>
      </c>
      <c r="K629">
        <v>0.44549769</v>
      </c>
      <c r="L629">
        <v>-2.7228399999999998E-3</v>
      </c>
      <c r="M629">
        <v>-6.1494999999999996E-3</v>
      </c>
      <c r="N629">
        <v>66.005020999999999</v>
      </c>
      <c r="O629">
        <v>57.295751000000003</v>
      </c>
      <c r="P629">
        <v>2.465208E-2</v>
      </c>
      <c r="Q629">
        <v>-4.3271909999999997E-2</v>
      </c>
      <c r="R629">
        <v>-3.4315760000000001E-2</v>
      </c>
      <c r="S629">
        <v>-1.565041E-2</v>
      </c>
      <c r="T629">
        <v>-2.7228399999999998E-3</v>
      </c>
      <c r="U629">
        <v>1.020472E-2</v>
      </c>
      <c r="V629">
        <v>2.8870070000000001E-2</v>
      </c>
      <c r="W629">
        <v>3.7826220000000001E-2</v>
      </c>
    </row>
    <row r="630" spans="1:24" x14ac:dyDescent="0.2">
      <c r="A630" t="s">
        <v>6286</v>
      </c>
      <c r="B630" t="s">
        <v>57</v>
      </c>
      <c r="C630" t="s">
        <v>59</v>
      </c>
      <c r="D630" t="s">
        <v>12</v>
      </c>
      <c r="E630" t="s">
        <v>5652</v>
      </c>
      <c r="F630" t="s">
        <v>63</v>
      </c>
      <c r="G630" t="s">
        <v>33</v>
      </c>
      <c r="H630" t="s">
        <v>14</v>
      </c>
      <c r="I630">
        <v>14</v>
      </c>
      <c r="J630">
        <v>0.45052419999999999</v>
      </c>
      <c r="K630">
        <v>0.45086939999999998</v>
      </c>
      <c r="L630">
        <v>-3.4519999999999999E-4</v>
      </c>
      <c r="M630">
        <v>-7.6621999999999997E-4</v>
      </c>
      <c r="N630">
        <v>66.517514000000006</v>
      </c>
      <c r="O630">
        <v>57.295751000000003</v>
      </c>
      <c r="P630">
        <v>2.762759E-2</v>
      </c>
      <c r="Q630">
        <v>-4.5788540000000003E-2</v>
      </c>
      <c r="R630">
        <v>-3.5751379999999999E-2</v>
      </c>
      <c r="S630">
        <v>-1.483312E-2</v>
      </c>
      <c r="T630">
        <v>-3.4519999999999999E-4</v>
      </c>
      <c r="U630">
        <v>1.4142719999999999E-2</v>
      </c>
      <c r="V630">
        <v>3.5060979999999999E-2</v>
      </c>
      <c r="W630">
        <v>4.5098140000000002E-2</v>
      </c>
    </row>
    <row r="631" spans="1:24" x14ac:dyDescent="0.2">
      <c r="A631" t="s">
        <v>6287</v>
      </c>
      <c r="B631" t="s">
        <v>57</v>
      </c>
      <c r="C631" t="s">
        <v>59</v>
      </c>
      <c r="D631" t="s">
        <v>12</v>
      </c>
      <c r="E631" t="s">
        <v>5652</v>
      </c>
      <c r="F631" t="s">
        <v>63</v>
      </c>
      <c r="G631" t="s">
        <v>33</v>
      </c>
      <c r="H631" t="s">
        <v>14</v>
      </c>
      <c r="I631">
        <v>15</v>
      </c>
      <c r="J631">
        <v>0.48095428000000001</v>
      </c>
      <c r="K631">
        <v>0.47720829999999997</v>
      </c>
      <c r="L631">
        <v>3.7459699999999999E-3</v>
      </c>
      <c r="M631">
        <v>7.7886199999999996E-3</v>
      </c>
      <c r="N631">
        <v>66.067757999999998</v>
      </c>
      <c r="O631">
        <v>57.295751000000003</v>
      </c>
      <c r="P631">
        <v>2.1898379999999999E-2</v>
      </c>
      <c r="Q631">
        <v>-3.2273660000000003E-2</v>
      </c>
      <c r="R631">
        <v>-2.4317930000000001E-2</v>
      </c>
      <c r="S631">
        <v>-7.7375500000000002E-3</v>
      </c>
      <c r="T631">
        <v>3.7459699999999999E-3</v>
      </c>
      <c r="U631">
        <v>1.522949E-2</v>
      </c>
      <c r="V631">
        <v>3.1809869999999997E-2</v>
      </c>
      <c r="W631">
        <v>3.9765599999999998E-2</v>
      </c>
    </row>
    <row r="632" spans="1:24" x14ac:dyDescent="0.2">
      <c r="A632" t="s">
        <v>6288</v>
      </c>
      <c r="B632" t="s">
        <v>57</v>
      </c>
      <c r="C632" t="s">
        <v>59</v>
      </c>
      <c r="D632" t="s">
        <v>12</v>
      </c>
      <c r="E632" t="s">
        <v>5652</v>
      </c>
      <c r="F632" t="s">
        <v>63</v>
      </c>
      <c r="G632" t="s">
        <v>33</v>
      </c>
      <c r="H632" t="s">
        <v>14</v>
      </c>
      <c r="I632">
        <v>16</v>
      </c>
      <c r="J632">
        <v>0.54847237999999998</v>
      </c>
      <c r="K632">
        <v>0.54049217000000005</v>
      </c>
      <c r="L632">
        <v>7.9802099999999997E-3</v>
      </c>
      <c r="M632">
        <v>1.4549889999999999E-2</v>
      </c>
      <c r="N632">
        <v>65.162684999999996</v>
      </c>
      <c r="O632">
        <v>57.295751000000003</v>
      </c>
      <c r="P632">
        <v>1.7341909999999999E-2</v>
      </c>
      <c r="Q632">
        <v>-2.0544690000000001E-2</v>
      </c>
      <c r="R632">
        <v>-1.4244329999999999E-2</v>
      </c>
      <c r="S632">
        <v>-1.11389E-3</v>
      </c>
      <c r="T632">
        <v>7.9802099999999997E-3</v>
      </c>
      <c r="U632">
        <v>1.707432E-2</v>
      </c>
      <c r="V632">
        <v>3.0204760000000001E-2</v>
      </c>
      <c r="W632">
        <v>3.650511E-2</v>
      </c>
    </row>
    <row r="633" spans="1:24" x14ac:dyDescent="0.2">
      <c r="A633" t="s">
        <v>6289</v>
      </c>
      <c r="B633" t="s">
        <v>57</v>
      </c>
      <c r="C633" t="s">
        <v>59</v>
      </c>
      <c r="D633" t="s">
        <v>12</v>
      </c>
      <c r="E633" t="s">
        <v>5652</v>
      </c>
      <c r="F633" t="s">
        <v>63</v>
      </c>
      <c r="G633" t="s">
        <v>33</v>
      </c>
      <c r="H633" t="s">
        <v>14</v>
      </c>
      <c r="I633">
        <v>22</v>
      </c>
      <c r="J633">
        <v>0.81509715999999999</v>
      </c>
      <c r="K633">
        <v>0.81599666000000004</v>
      </c>
      <c r="L633">
        <v>-8.9950000000000002E-4</v>
      </c>
      <c r="M633">
        <v>-1.10355E-3</v>
      </c>
      <c r="N633">
        <v>56.127723000000003</v>
      </c>
      <c r="O633">
        <v>57.295751000000003</v>
      </c>
      <c r="P633">
        <v>9.9621099999999997E-3</v>
      </c>
      <c r="Q633">
        <v>-1.7285720000000001E-2</v>
      </c>
      <c r="R633">
        <v>-1.366646E-2</v>
      </c>
      <c r="S633">
        <v>-6.1236299999999997E-3</v>
      </c>
      <c r="T633">
        <v>-8.9950000000000002E-4</v>
      </c>
      <c r="U633">
        <v>4.3246400000000003E-3</v>
      </c>
      <c r="V633">
        <v>1.186746E-2</v>
      </c>
      <c r="W633">
        <v>1.5486720000000001E-2</v>
      </c>
    </row>
    <row r="634" spans="1:24" x14ac:dyDescent="0.2">
      <c r="A634" t="s">
        <v>6290</v>
      </c>
      <c r="B634" t="s">
        <v>57</v>
      </c>
      <c r="C634" t="s">
        <v>59</v>
      </c>
      <c r="D634" t="s">
        <v>12</v>
      </c>
      <c r="E634" t="s">
        <v>5652</v>
      </c>
      <c r="F634" t="s">
        <v>63</v>
      </c>
      <c r="G634" t="s">
        <v>33</v>
      </c>
      <c r="H634" t="s">
        <v>14</v>
      </c>
      <c r="I634">
        <v>23</v>
      </c>
      <c r="J634">
        <v>0.69996179000000003</v>
      </c>
      <c r="K634" s="1">
        <v>0.70179641000000004</v>
      </c>
      <c r="L634">
        <v>-1.8346199999999999E-3</v>
      </c>
      <c r="M634">
        <v>-2.6210299999999999E-3</v>
      </c>
      <c r="N634">
        <v>55.347678000000002</v>
      </c>
      <c r="O634">
        <v>57.295751000000003</v>
      </c>
      <c r="P634">
        <v>7.8996699999999993E-3</v>
      </c>
      <c r="Q634">
        <v>-1.482842E-2</v>
      </c>
      <c r="R634">
        <v>-1.1958450000000001E-2</v>
      </c>
      <c r="S634">
        <v>-5.9772100000000002E-3</v>
      </c>
      <c r="T634">
        <v>-1.8346199999999999E-3</v>
      </c>
      <c r="U634">
        <v>2.3079699999999999E-3</v>
      </c>
      <c r="V634">
        <v>8.28921E-3</v>
      </c>
      <c r="W634">
        <v>1.1159179999999999E-2</v>
      </c>
    </row>
    <row r="635" spans="1:24" x14ac:dyDescent="0.2">
      <c r="A635" t="s">
        <v>6291</v>
      </c>
      <c r="B635" t="s">
        <v>57</v>
      </c>
      <c r="C635" t="s">
        <v>59</v>
      </c>
      <c r="D635" t="s">
        <v>12</v>
      </c>
      <c r="E635" t="s">
        <v>5652</v>
      </c>
      <c r="F635" t="s">
        <v>63</v>
      </c>
      <c r="G635" t="s">
        <v>33</v>
      </c>
      <c r="H635" t="s">
        <v>14</v>
      </c>
      <c r="I635">
        <v>24</v>
      </c>
      <c r="J635">
        <v>0.58379413999999996</v>
      </c>
      <c r="K635">
        <v>0.58804836999999999</v>
      </c>
      <c r="L635">
        <v>-4.2542300000000003E-3</v>
      </c>
      <c r="M635">
        <v>-7.2872199999999996E-3</v>
      </c>
      <c r="N635">
        <v>54.622073999999998</v>
      </c>
      <c r="O635">
        <v>57.295751000000003</v>
      </c>
      <c r="P635">
        <v>8.5048099999999998E-3</v>
      </c>
      <c r="Q635">
        <v>-1.82434E-2</v>
      </c>
      <c r="R635">
        <v>-1.515358E-2</v>
      </c>
      <c r="S635">
        <v>-8.7141600000000003E-3</v>
      </c>
      <c r="T635">
        <v>-4.2542300000000003E-3</v>
      </c>
      <c r="U635">
        <v>2.0568999999999999E-4</v>
      </c>
      <c r="V635">
        <v>6.6451100000000001E-3</v>
      </c>
      <c r="W635">
        <v>9.7349299999999993E-3</v>
      </c>
    </row>
    <row r="636" spans="1:24" x14ac:dyDescent="0.2">
      <c r="A636" t="s">
        <v>6292</v>
      </c>
      <c r="B636" t="s">
        <v>57</v>
      </c>
      <c r="C636" t="s">
        <v>59</v>
      </c>
      <c r="D636" t="s">
        <v>12</v>
      </c>
      <c r="E636" t="s">
        <v>5652</v>
      </c>
      <c r="F636" t="s">
        <v>63</v>
      </c>
      <c r="G636" t="s">
        <v>33</v>
      </c>
      <c r="H636" t="s">
        <v>14</v>
      </c>
      <c r="I636">
        <v>7</v>
      </c>
      <c r="J636">
        <v>0.58041301000000001</v>
      </c>
      <c r="K636">
        <v>0.58368266000000002</v>
      </c>
      <c r="L636">
        <v>-3.2696499999999998E-3</v>
      </c>
      <c r="M636">
        <v>-5.6333099999999999E-3</v>
      </c>
      <c r="N636">
        <v>50.419086999999998</v>
      </c>
      <c r="O636">
        <v>57.295751000000003</v>
      </c>
      <c r="P636">
        <v>8.6634999999999993E-3</v>
      </c>
      <c r="Q636">
        <v>-1.7519839999999998E-2</v>
      </c>
      <c r="R636">
        <v>-1.4372380000000001E-2</v>
      </c>
      <c r="S636">
        <v>-7.81279E-3</v>
      </c>
      <c r="T636">
        <v>-3.2696499999999998E-3</v>
      </c>
      <c r="U636">
        <v>1.2734999999999999E-3</v>
      </c>
      <c r="V636">
        <v>7.8330799999999992E-3</v>
      </c>
      <c r="W636">
        <v>1.098055E-2</v>
      </c>
    </row>
    <row r="637" spans="1:24" x14ac:dyDescent="0.2">
      <c r="A637" t="s">
        <v>6293</v>
      </c>
      <c r="B637" t="s">
        <v>57</v>
      </c>
      <c r="C637" t="s">
        <v>59</v>
      </c>
      <c r="D637" t="s">
        <v>12</v>
      </c>
      <c r="E637" t="s">
        <v>5652</v>
      </c>
      <c r="F637" t="s">
        <v>63</v>
      </c>
      <c r="G637" t="s">
        <v>33</v>
      </c>
      <c r="H637" t="s">
        <v>14</v>
      </c>
      <c r="I637">
        <v>8</v>
      </c>
      <c r="J637">
        <v>0.60784223000000004</v>
      </c>
      <c r="K637">
        <v>0.60829918999999999</v>
      </c>
      <c r="L637">
        <v>-4.5696000000000002E-4</v>
      </c>
      <c r="M637">
        <v>-7.5177000000000002E-4</v>
      </c>
      <c r="N637">
        <v>50.543776000000001</v>
      </c>
      <c r="O637">
        <v>57.295751000000003</v>
      </c>
      <c r="P637">
        <v>9.1354100000000001E-3</v>
      </c>
      <c r="Q637">
        <v>-1.548337E-2</v>
      </c>
      <c r="R637">
        <v>-1.216446E-2</v>
      </c>
      <c r="S637">
        <v>-5.24757E-3</v>
      </c>
      <c r="T637">
        <v>-4.5696000000000002E-4</v>
      </c>
      <c r="U637">
        <v>4.3336499999999997E-3</v>
      </c>
      <c r="V637">
        <v>1.125054E-2</v>
      </c>
      <c r="W637">
        <v>1.4569449999999999E-2</v>
      </c>
    </row>
    <row r="638" spans="1:24" x14ac:dyDescent="0.2">
      <c r="A638" t="s">
        <v>6294</v>
      </c>
      <c r="B638" t="s">
        <v>57</v>
      </c>
      <c r="C638" t="s">
        <v>59</v>
      </c>
      <c r="D638" t="s">
        <v>12</v>
      </c>
      <c r="E638" t="s">
        <v>5652</v>
      </c>
      <c r="F638" t="s">
        <v>63</v>
      </c>
      <c r="G638" t="s">
        <v>33</v>
      </c>
      <c r="H638" t="s">
        <v>14</v>
      </c>
      <c r="I638">
        <v>9</v>
      </c>
      <c r="J638">
        <v>0.56327519000000004</v>
      </c>
      <c r="K638">
        <v>0.56561399000000001</v>
      </c>
      <c r="L638">
        <v>-2.3387999999999998E-3</v>
      </c>
      <c r="M638">
        <v>-4.1521500000000003E-3</v>
      </c>
      <c r="N638">
        <v>53.626879000000002</v>
      </c>
      <c r="O638">
        <v>57.295751000000003</v>
      </c>
      <c r="P638">
        <v>1.155109E-2</v>
      </c>
      <c r="Q638">
        <v>-2.1338650000000001E-2</v>
      </c>
      <c r="R638">
        <v>-1.714212E-2</v>
      </c>
      <c r="S638">
        <v>-8.3961999999999995E-3</v>
      </c>
      <c r="T638">
        <v>-2.3387999999999998E-3</v>
      </c>
      <c r="U638">
        <v>3.7185899999999999E-3</v>
      </c>
      <c r="V638">
        <v>1.246451E-2</v>
      </c>
      <c r="W638">
        <v>1.666105E-2</v>
      </c>
    </row>
    <row r="639" spans="1:24" x14ac:dyDescent="0.2">
      <c r="A639" t="s">
        <v>6295</v>
      </c>
      <c r="B639" t="s">
        <v>57</v>
      </c>
      <c r="C639" t="s">
        <v>59</v>
      </c>
      <c r="D639" t="s">
        <v>12</v>
      </c>
      <c r="E639" t="s">
        <v>5652</v>
      </c>
      <c r="F639" t="s">
        <v>63</v>
      </c>
      <c r="G639" t="s">
        <v>33</v>
      </c>
      <c r="H639" t="s">
        <v>15</v>
      </c>
      <c r="I639">
        <v>17</v>
      </c>
      <c r="J639">
        <v>0.67876623000000003</v>
      </c>
      <c r="K639">
        <v>0.66805519999999996</v>
      </c>
      <c r="L639">
        <v>1.071103E-2</v>
      </c>
      <c r="M639">
        <v>1.578015E-2</v>
      </c>
      <c r="N639">
        <v>63.565148000000001</v>
      </c>
      <c r="O639">
        <v>57.295751000000003</v>
      </c>
      <c r="P639">
        <v>1.2662349999999999E-2</v>
      </c>
      <c r="Q639">
        <v>-1.0116679999999999E-2</v>
      </c>
      <c r="R639">
        <v>-5.5164300000000001E-3</v>
      </c>
      <c r="S639">
        <v>4.0708899999999998E-3</v>
      </c>
      <c r="T639">
        <v>1.071103E-2</v>
      </c>
      <c r="U639">
        <v>1.7351169999999999E-2</v>
      </c>
      <c r="V639">
        <v>2.6938489999999999E-2</v>
      </c>
      <c r="W639">
        <v>3.1538749999999997E-2</v>
      </c>
    </row>
    <row r="640" spans="1:24" x14ac:dyDescent="0.2">
      <c r="A640" t="s">
        <v>6296</v>
      </c>
      <c r="B640" t="s">
        <v>57</v>
      </c>
      <c r="C640" t="s">
        <v>59</v>
      </c>
      <c r="D640" t="s">
        <v>12</v>
      </c>
      <c r="E640" t="s">
        <v>5652</v>
      </c>
      <c r="F640" t="s">
        <v>63</v>
      </c>
      <c r="G640" t="s">
        <v>33</v>
      </c>
      <c r="H640" t="s">
        <v>15</v>
      </c>
      <c r="I640">
        <v>18</v>
      </c>
      <c r="J640">
        <v>0.88138543999999996</v>
      </c>
      <c r="K640">
        <v>0.87246712999999998</v>
      </c>
      <c r="L640">
        <v>8.9183100000000005E-3</v>
      </c>
      <c r="M640">
        <v>1.0118510000000001E-2</v>
      </c>
      <c r="N640">
        <v>60.874082000000001</v>
      </c>
      <c r="O640">
        <v>57.295751000000003</v>
      </c>
      <c r="P640">
        <v>1.142632E-2</v>
      </c>
      <c r="Q640">
        <v>-9.8763199999999992E-3</v>
      </c>
      <c r="R640">
        <v>-5.7251100000000003E-3</v>
      </c>
      <c r="S640">
        <v>2.9263399999999999E-3</v>
      </c>
      <c r="T640">
        <v>8.9183100000000005E-3</v>
      </c>
      <c r="U640">
        <v>1.491028E-2</v>
      </c>
      <c r="V640">
        <v>2.3561729999999999E-2</v>
      </c>
      <c r="W640">
        <v>2.7712939999999998E-2</v>
      </c>
    </row>
    <row r="641" spans="1:24" x14ac:dyDescent="0.2">
      <c r="A641" t="s">
        <v>6297</v>
      </c>
      <c r="B641" t="s">
        <v>57</v>
      </c>
      <c r="C641" t="s">
        <v>59</v>
      </c>
      <c r="D641" t="s">
        <v>12</v>
      </c>
      <c r="E641" t="s">
        <v>5652</v>
      </c>
      <c r="F641" t="s">
        <v>63</v>
      </c>
      <c r="G641" t="s">
        <v>33</v>
      </c>
      <c r="H641" t="s">
        <v>15</v>
      </c>
      <c r="I641">
        <v>19</v>
      </c>
      <c r="J641">
        <v>0.92869805999999999</v>
      </c>
      <c r="K641">
        <v>0.92364318999999995</v>
      </c>
      <c r="L641">
        <v>5.0548700000000004E-3</v>
      </c>
      <c r="M641">
        <v>5.4429600000000002E-3</v>
      </c>
      <c r="N641">
        <v>59.116543</v>
      </c>
      <c r="O641">
        <v>57.295751000000003</v>
      </c>
      <c r="P641">
        <v>1.1559089999999999E-2</v>
      </c>
      <c r="Q641">
        <v>-1.3958140000000001E-2</v>
      </c>
      <c r="R641">
        <v>-9.7587000000000004E-3</v>
      </c>
      <c r="S641">
        <v>-1.00672E-3</v>
      </c>
      <c r="T641">
        <v>5.0548700000000004E-3</v>
      </c>
      <c r="U641">
        <v>1.111646E-2</v>
      </c>
      <c r="V641">
        <v>1.9868440000000001E-2</v>
      </c>
      <c r="W641">
        <v>2.406788E-2</v>
      </c>
    </row>
    <row r="642" spans="1:24" x14ac:dyDescent="0.2">
      <c r="A642" t="s">
        <v>6298</v>
      </c>
      <c r="B642" t="s">
        <v>57</v>
      </c>
      <c r="C642" t="s">
        <v>59</v>
      </c>
      <c r="D642" t="s">
        <v>12</v>
      </c>
      <c r="E642" t="s">
        <v>5652</v>
      </c>
      <c r="F642" t="s">
        <v>63</v>
      </c>
      <c r="G642" t="s">
        <v>33</v>
      </c>
      <c r="H642" t="s">
        <v>15</v>
      </c>
      <c r="I642">
        <v>20</v>
      </c>
      <c r="J642">
        <v>0.92157096000000005</v>
      </c>
      <c r="K642">
        <v>0.91621825000000001</v>
      </c>
      <c r="L642">
        <v>5.3527100000000001E-3</v>
      </c>
      <c r="M642">
        <v>5.8082400000000001E-3</v>
      </c>
      <c r="N642">
        <v>57.883111</v>
      </c>
      <c r="O642">
        <v>57.295751000000003</v>
      </c>
      <c r="P642">
        <v>9.0879800000000007E-3</v>
      </c>
      <c r="Q642">
        <v>-9.5956900000000005E-3</v>
      </c>
      <c r="R642">
        <v>-6.2940100000000001E-3</v>
      </c>
      <c r="S642">
        <v>5.8697000000000003E-4</v>
      </c>
      <c r="T642">
        <v>5.3527100000000001E-3</v>
      </c>
      <c r="U642">
        <v>1.0118449999999999E-2</v>
      </c>
      <c r="V642">
        <v>1.6999420000000001E-2</v>
      </c>
      <c r="W642">
        <v>2.0301099999999999E-2</v>
      </c>
    </row>
    <row r="643" spans="1:24" x14ac:dyDescent="0.2">
      <c r="A643" t="s">
        <v>6299</v>
      </c>
      <c r="B643" t="s">
        <v>57</v>
      </c>
      <c r="C643" t="s">
        <v>59</v>
      </c>
      <c r="D643" t="s">
        <v>12</v>
      </c>
      <c r="E643" t="s">
        <v>5652</v>
      </c>
      <c r="F643" t="s">
        <v>63</v>
      </c>
      <c r="G643" t="s">
        <v>33</v>
      </c>
      <c r="H643" t="s">
        <v>15</v>
      </c>
      <c r="I643">
        <v>21</v>
      </c>
      <c r="J643">
        <v>0.88788813</v>
      </c>
      <c r="K643">
        <v>0.88586465000000003</v>
      </c>
      <c r="L643">
        <v>2.0234799999999998E-3</v>
      </c>
      <c r="M643">
        <v>2.2789799999999999E-3</v>
      </c>
      <c r="N643">
        <v>56.816934000000003</v>
      </c>
      <c r="O643">
        <v>57.295751000000003</v>
      </c>
      <c r="P643">
        <v>1.067827E-2</v>
      </c>
      <c r="Q643">
        <v>-1.5540719999999999E-2</v>
      </c>
      <c r="R643">
        <v>-1.166128E-2</v>
      </c>
      <c r="S643">
        <v>-3.5762099999999998E-3</v>
      </c>
      <c r="T643">
        <v>2.0234799999999998E-3</v>
      </c>
      <c r="U643">
        <v>7.6231700000000003E-3</v>
      </c>
      <c r="V643">
        <v>1.5708239999999998E-2</v>
      </c>
      <c r="W643">
        <v>1.958768E-2</v>
      </c>
    </row>
    <row r="644" spans="1:24" x14ac:dyDescent="0.2">
      <c r="A644" t="s">
        <v>6300</v>
      </c>
      <c r="B644" t="s">
        <v>57</v>
      </c>
      <c r="C644" t="s">
        <v>59</v>
      </c>
      <c r="D644" t="s">
        <v>12</v>
      </c>
      <c r="E644" t="s">
        <v>5652</v>
      </c>
      <c r="F644" t="s">
        <v>63</v>
      </c>
      <c r="G644" t="s">
        <v>33</v>
      </c>
      <c r="H644" t="s">
        <v>13</v>
      </c>
      <c r="I644">
        <v>1</v>
      </c>
      <c r="J644">
        <v>0.49556676</v>
      </c>
      <c r="K644">
        <v>0.50048941999999996</v>
      </c>
      <c r="L644">
        <v>-4.9226599999999997E-3</v>
      </c>
      <c r="M644">
        <v>-9.9334000000000002E-3</v>
      </c>
      <c r="N644">
        <v>52.777209999999997</v>
      </c>
      <c r="O644">
        <v>57.295751000000003</v>
      </c>
      <c r="P644">
        <v>6.7855800000000003E-3</v>
      </c>
      <c r="Q644">
        <v>-1.6083940000000001E-2</v>
      </c>
      <c r="R644">
        <v>-1.3618730000000001E-2</v>
      </c>
      <c r="S644">
        <v>-8.4810200000000006E-3</v>
      </c>
      <c r="T644">
        <v>-4.9226599999999997E-3</v>
      </c>
      <c r="U644">
        <v>-1.3642999999999999E-3</v>
      </c>
      <c r="V644">
        <v>3.7734000000000001E-3</v>
      </c>
      <c r="W644">
        <v>6.2386200000000003E-3</v>
      </c>
    </row>
    <row r="645" spans="1:24" x14ac:dyDescent="0.2">
      <c r="A645" t="s">
        <v>6301</v>
      </c>
      <c r="B645" t="s">
        <v>57</v>
      </c>
      <c r="C645" t="s">
        <v>59</v>
      </c>
      <c r="D645" t="s">
        <v>12</v>
      </c>
      <c r="E645" t="s">
        <v>5652</v>
      </c>
      <c r="F645" t="s">
        <v>63</v>
      </c>
      <c r="G645" t="s">
        <v>33</v>
      </c>
      <c r="H645" t="s">
        <v>13</v>
      </c>
      <c r="I645">
        <v>2</v>
      </c>
      <c r="J645">
        <v>0.45525981999999998</v>
      </c>
      <c r="K645">
        <v>0.46020064999999999</v>
      </c>
      <c r="L645">
        <v>-4.9408300000000002E-3</v>
      </c>
      <c r="M645">
        <v>-1.0852779999999999E-2</v>
      </c>
      <c r="N645">
        <v>51.899168000000003</v>
      </c>
      <c r="O645">
        <v>57.295751000000003</v>
      </c>
      <c r="P645">
        <v>7.6414400000000002E-3</v>
      </c>
      <c r="Q645">
        <v>-1.7509879999999999E-2</v>
      </c>
      <c r="R645">
        <v>-1.473373E-2</v>
      </c>
      <c r="S645">
        <v>-8.9480099999999993E-3</v>
      </c>
      <c r="T645">
        <v>-4.9408300000000002E-3</v>
      </c>
      <c r="U645">
        <v>-9.3366E-4</v>
      </c>
      <c r="V645">
        <v>4.8520600000000001E-3</v>
      </c>
      <c r="W645">
        <v>7.6282099999999999E-3</v>
      </c>
    </row>
    <row r="646" spans="1:24" x14ac:dyDescent="0.2">
      <c r="A646" t="s">
        <v>6302</v>
      </c>
      <c r="B646" t="s">
        <v>57</v>
      </c>
      <c r="C646" t="s">
        <v>59</v>
      </c>
      <c r="D646" t="s">
        <v>12</v>
      </c>
      <c r="E646" t="s">
        <v>5652</v>
      </c>
      <c r="F646" t="s">
        <v>63</v>
      </c>
      <c r="G646" t="s">
        <v>33</v>
      </c>
      <c r="H646" t="s">
        <v>13</v>
      </c>
      <c r="I646">
        <v>3</v>
      </c>
      <c r="J646">
        <v>0.43385325000000002</v>
      </c>
      <c r="K646">
        <v>0.43895644</v>
      </c>
      <c r="L646">
        <v>-5.1031999999999996E-3</v>
      </c>
      <c r="M646">
        <v>-1.176249E-2</v>
      </c>
      <c r="N646">
        <v>51.539333999999997</v>
      </c>
      <c r="O646">
        <v>57.295751000000003</v>
      </c>
      <c r="P646">
        <v>8.3284399999999995E-3</v>
      </c>
      <c r="Q646">
        <v>-1.880225E-2</v>
      </c>
      <c r="R646">
        <v>-1.5776519999999999E-2</v>
      </c>
      <c r="S646">
        <v>-9.4706300000000007E-3</v>
      </c>
      <c r="T646">
        <v>-5.1031999999999996E-3</v>
      </c>
      <c r="U646">
        <v>-7.3576000000000002E-4</v>
      </c>
      <c r="V646">
        <v>5.5701199999999996E-3</v>
      </c>
      <c r="W646">
        <v>8.5958600000000003E-3</v>
      </c>
    </row>
    <row r="647" spans="1:24" x14ac:dyDescent="0.2">
      <c r="A647" t="s">
        <v>6303</v>
      </c>
      <c r="B647" t="s">
        <v>57</v>
      </c>
      <c r="C647" t="s">
        <v>59</v>
      </c>
      <c r="D647" t="s">
        <v>12</v>
      </c>
      <c r="E647" t="s">
        <v>5652</v>
      </c>
      <c r="F647" t="s">
        <v>63</v>
      </c>
      <c r="G647" t="s">
        <v>33</v>
      </c>
      <c r="H647" t="s">
        <v>13</v>
      </c>
      <c r="I647">
        <v>4</v>
      </c>
      <c r="J647">
        <v>0.42738816000000002</v>
      </c>
      <c r="K647">
        <v>0.43234165000000002</v>
      </c>
      <c r="L647">
        <v>-4.9534999999999996E-3</v>
      </c>
      <c r="M647">
        <v>-1.159016E-2</v>
      </c>
      <c r="N647">
        <v>51.184565999999997</v>
      </c>
      <c r="O647">
        <v>57.295751000000003</v>
      </c>
      <c r="P647">
        <v>6.7390100000000001E-3</v>
      </c>
      <c r="Q647">
        <v>-1.6038179999999999E-2</v>
      </c>
      <c r="R647">
        <v>-1.358989E-2</v>
      </c>
      <c r="S647">
        <v>-8.4874400000000006E-3</v>
      </c>
      <c r="T647">
        <v>-4.9534999999999996E-3</v>
      </c>
      <c r="U647">
        <v>-1.41956E-3</v>
      </c>
      <c r="V647">
        <v>3.6828899999999999E-3</v>
      </c>
      <c r="W647">
        <v>6.1311899999999999E-3</v>
      </c>
    </row>
    <row r="648" spans="1:24" x14ac:dyDescent="0.2">
      <c r="A648" t="s">
        <v>6304</v>
      </c>
      <c r="B648" t="s">
        <v>57</v>
      </c>
      <c r="C648" t="s">
        <v>59</v>
      </c>
      <c r="D648" t="s">
        <v>12</v>
      </c>
      <c r="E648" t="s">
        <v>5652</v>
      </c>
      <c r="F648" t="s">
        <v>63</v>
      </c>
      <c r="G648" t="s">
        <v>33</v>
      </c>
      <c r="H648" t="s">
        <v>13</v>
      </c>
      <c r="I648">
        <v>5</v>
      </c>
      <c r="J648">
        <v>0.44048187</v>
      </c>
      <c r="K648">
        <v>0.44542577</v>
      </c>
      <c r="L648">
        <v>-4.9439000000000002E-3</v>
      </c>
      <c r="M648">
        <v>-1.122385E-2</v>
      </c>
      <c r="N648">
        <v>50.736773999999997</v>
      </c>
      <c r="O648">
        <v>57.295751000000003</v>
      </c>
      <c r="P648">
        <v>6.8731699999999996E-3</v>
      </c>
      <c r="Q648">
        <v>-1.6249260000000001E-2</v>
      </c>
      <c r="R648">
        <v>-1.3752220000000001E-2</v>
      </c>
      <c r="S648">
        <v>-8.5482000000000006E-3</v>
      </c>
      <c r="T648">
        <v>-4.9439000000000002E-3</v>
      </c>
      <c r="U648">
        <v>-1.33961E-3</v>
      </c>
      <c r="V648">
        <v>3.8644199999999999E-3</v>
      </c>
      <c r="W648">
        <v>6.3614500000000003E-3</v>
      </c>
    </row>
    <row r="649" spans="1:24" x14ac:dyDescent="0.2">
      <c r="A649" t="s">
        <v>6305</v>
      </c>
      <c r="B649" t="s">
        <v>57</v>
      </c>
      <c r="C649" t="s">
        <v>59</v>
      </c>
      <c r="D649" t="s">
        <v>12</v>
      </c>
      <c r="E649" t="s">
        <v>5652</v>
      </c>
      <c r="F649" t="s">
        <v>63</v>
      </c>
      <c r="G649" t="s">
        <v>33</v>
      </c>
      <c r="H649" t="s">
        <v>13</v>
      </c>
      <c r="I649">
        <v>6</v>
      </c>
      <c r="J649">
        <v>0.49091347000000002</v>
      </c>
      <c r="K649">
        <v>0.49482756</v>
      </c>
      <c r="L649">
        <v>-3.9140800000000003E-3</v>
      </c>
      <c r="M649">
        <v>-7.9730600000000006E-3</v>
      </c>
      <c r="N649">
        <v>50.681283999999998</v>
      </c>
      <c r="O649">
        <v>57.295751000000003</v>
      </c>
      <c r="P649">
        <v>8.3763399999999995E-3</v>
      </c>
      <c r="Q649">
        <v>-1.7691930000000002E-2</v>
      </c>
      <c r="R649">
        <v>-1.464879E-2</v>
      </c>
      <c r="S649">
        <v>-8.3066400000000006E-3</v>
      </c>
      <c r="T649">
        <v>-3.9140800000000003E-3</v>
      </c>
      <c r="U649">
        <v>4.7846999999999999E-4</v>
      </c>
      <c r="V649">
        <v>6.8206200000000003E-3</v>
      </c>
      <c r="W649">
        <v>9.8637599999999992E-3</v>
      </c>
    </row>
    <row r="650" spans="1:24" x14ac:dyDescent="0.2">
      <c r="A650" t="s">
        <v>6306</v>
      </c>
      <c r="B650" t="s">
        <v>57</v>
      </c>
      <c r="C650" t="s">
        <v>59</v>
      </c>
      <c r="D650" t="s">
        <v>12</v>
      </c>
      <c r="E650" t="s">
        <v>5652</v>
      </c>
      <c r="F650" t="s">
        <v>63</v>
      </c>
      <c r="G650" t="s">
        <v>34</v>
      </c>
      <c r="H650" t="s">
        <v>14</v>
      </c>
      <c r="I650">
        <v>10</v>
      </c>
      <c r="J650">
        <v>0.47751876999999998</v>
      </c>
      <c r="K650">
        <v>0.48093680999999999</v>
      </c>
      <c r="L650">
        <v>-3.4180399999999998E-3</v>
      </c>
      <c r="M650">
        <v>-7.15791E-3</v>
      </c>
      <c r="N650">
        <v>55.081536</v>
      </c>
      <c r="O650">
        <v>54.780850999999998</v>
      </c>
      <c r="P650">
        <v>2.3249470000000001E-2</v>
      </c>
      <c r="Q650">
        <v>-4.1660009999999997E-2</v>
      </c>
      <c r="R650">
        <v>-3.3213430000000002E-2</v>
      </c>
      <c r="S650">
        <v>-1.561007E-2</v>
      </c>
      <c r="T650">
        <v>-3.4180399999999998E-3</v>
      </c>
      <c r="U650">
        <v>8.7740000000000005E-3</v>
      </c>
      <c r="V650">
        <v>2.6377359999999999E-2</v>
      </c>
      <c r="W650">
        <v>3.4823939999999998E-2</v>
      </c>
    </row>
    <row r="651" spans="1:24" x14ac:dyDescent="0.2">
      <c r="A651" t="s">
        <v>6307</v>
      </c>
      <c r="B651" t="s">
        <v>57</v>
      </c>
      <c r="C651" t="s">
        <v>59</v>
      </c>
      <c r="D651" t="s">
        <v>12</v>
      </c>
      <c r="E651" t="s">
        <v>5652</v>
      </c>
      <c r="F651" t="s">
        <v>63</v>
      </c>
      <c r="G651" t="s">
        <v>34</v>
      </c>
      <c r="H651" t="s">
        <v>14</v>
      </c>
      <c r="I651">
        <v>11</v>
      </c>
      <c r="J651">
        <v>0.42836655000000001</v>
      </c>
      <c r="K651">
        <v>0.43171176</v>
      </c>
      <c r="L651">
        <v>-3.3452099999999999E-3</v>
      </c>
      <c r="M651">
        <v>-7.8092099999999996E-3</v>
      </c>
      <c r="N651">
        <v>58.130977999999999</v>
      </c>
      <c r="O651">
        <v>54.780850999999998</v>
      </c>
      <c r="P651">
        <v>2.675309E-2</v>
      </c>
      <c r="Q651">
        <v>-4.7350129999999997E-2</v>
      </c>
      <c r="R651">
        <v>-3.7630669999999998E-2</v>
      </c>
      <c r="S651">
        <v>-1.7374540000000001E-2</v>
      </c>
      <c r="T651">
        <v>-3.3452099999999999E-3</v>
      </c>
      <c r="U651">
        <v>1.068413E-2</v>
      </c>
      <c r="V651">
        <v>3.0940260000000001E-2</v>
      </c>
      <c r="W651">
        <v>4.0659720000000003E-2</v>
      </c>
    </row>
    <row r="652" spans="1:24" x14ac:dyDescent="0.2">
      <c r="A652" t="s">
        <v>6308</v>
      </c>
      <c r="B652" t="s">
        <v>57</v>
      </c>
      <c r="C652" t="s">
        <v>59</v>
      </c>
      <c r="D652" t="s">
        <v>12</v>
      </c>
      <c r="E652" t="s">
        <v>5652</v>
      </c>
      <c r="F652" t="s">
        <v>63</v>
      </c>
      <c r="G652" t="s">
        <v>34</v>
      </c>
      <c r="H652" t="s">
        <v>14</v>
      </c>
      <c r="I652">
        <v>12</v>
      </c>
      <c r="J652">
        <v>0.41284992999999998</v>
      </c>
      <c r="K652">
        <v>0.41478672</v>
      </c>
      <c r="L652">
        <v>-1.9368E-3</v>
      </c>
      <c r="M652">
        <v>-4.6912899999999999E-3</v>
      </c>
      <c r="N652">
        <v>60.480541000000002</v>
      </c>
      <c r="O652">
        <v>54.780850999999998</v>
      </c>
      <c r="P652">
        <v>2.5031109999999999E-2</v>
      </c>
      <c r="Q652">
        <v>-4.3109300000000003E-2</v>
      </c>
      <c r="R652">
        <v>-3.4015450000000003E-2</v>
      </c>
      <c r="S652">
        <v>-1.5063119999999999E-2</v>
      </c>
      <c r="T652">
        <v>-1.9368E-3</v>
      </c>
      <c r="U652">
        <v>1.118953E-2</v>
      </c>
      <c r="V652">
        <v>3.0141850000000001E-2</v>
      </c>
      <c r="W652">
        <v>3.9235699999999998E-2</v>
      </c>
    </row>
    <row r="653" spans="1:24" x14ac:dyDescent="0.2">
      <c r="A653" t="s">
        <v>6309</v>
      </c>
      <c r="B653" t="s">
        <v>57</v>
      </c>
      <c r="C653" t="s">
        <v>59</v>
      </c>
      <c r="D653" t="s">
        <v>12</v>
      </c>
      <c r="E653" t="s">
        <v>5652</v>
      </c>
      <c r="F653" t="s">
        <v>63</v>
      </c>
      <c r="G653" t="s">
        <v>34</v>
      </c>
      <c r="H653" t="s">
        <v>14</v>
      </c>
      <c r="I653">
        <v>13</v>
      </c>
      <c r="J653">
        <v>0.41143035</v>
      </c>
      <c r="K653">
        <v>0.41516251999999998</v>
      </c>
      <c r="L653">
        <v>-3.7321699999999999E-3</v>
      </c>
      <c r="M653">
        <v>-9.0712099999999997E-3</v>
      </c>
      <c r="N653">
        <v>61.978954999999999</v>
      </c>
      <c r="O653">
        <v>54.780850999999998</v>
      </c>
      <c r="P653">
        <v>2.465208E-2</v>
      </c>
      <c r="Q653">
        <v>-4.4281239999999999E-2</v>
      </c>
      <c r="R653">
        <v>-3.5325090000000003E-2</v>
      </c>
      <c r="S653">
        <v>-1.6659739999999999E-2</v>
      </c>
      <c r="T653">
        <v>-3.7321699999999999E-3</v>
      </c>
      <c r="U653">
        <v>9.1953899999999995E-3</v>
      </c>
      <c r="V653">
        <v>2.7860739999999998E-2</v>
      </c>
      <c r="W653">
        <v>3.6816889999999998E-2</v>
      </c>
    </row>
    <row r="654" spans="1:24" x14ac:dyDescent="0.2">
      <c r="A654" t="s">
        <v>6310</v>
      </c>
      <c r="B654" t="s">
        <v>57</v>
      </c>
      <c r="C654" t="s">
        <v>59</v>
      </c>
      <c r="D654" t="s">
        <v>12</v>
      </c>
      <c r="E654" t="s">
        <v>5652</v>
      </c>
      <c r="F654" t="s">
        <v>63</v>
      </c>
      <c r="G654" t="s">
        <v>34</v>
      </c>
      <c r="H654" t="s">
        <v>14</v>
      </c>
      <c r="I654">
        <v>14</v>
      </c>
      <c r="J654">
        <v>0.41819239000000002</v>
      </c>
      <c r="K654" s="1">
        <v>0.41868881000000002</v>
      </c>
      <c r="L654">
        <v>-4.9642000000000002E-4</v>
      </c>
      <c r="M654" s="1">
        <v>-1.1870699999999999E-3</v>
      </c>
      <c r="N654">
        <v>62.682330999999998</v>
      </c>
      <c r="O654">
        <v>54.780850999999998</v>
      </c>
      <c r="P654">
        <v>2.762759E-2</v>
      </c>
      <c r="Q654">
        <v>-4.5939760000000003E-2</v>
      </c>
      <c r="R654">
        <v>-3.59026E-2</v>
      </c>
      <c r="S654">
        <v>-1.4984340000000001E-2</v>
      </c>
      <c r="T654">
        <v>-4.9642000000000002E-4</v>
      </c>
      <c r="U654">
        <v>1.39915E-2</v>
      </c>
      <c r="V654" s="1">
        <v>3.4909759999999998E-2</v>
      </c>
      <c r="W654">
        <v>4.4946920000000001E-2</v>
      </c>
      <c r="X654" s="1"/>
    </row>
    <row r="655" spans="1:24" x14ac:dyDescent="0.2">
      <c r="A655" t="s">
        <v>6311</v>
      </c>
      <c r="B655" t="s">
        <v>57</v>
      </c>
      <c r="C655" t="s">
        <v>59</v>
      </c>
      <c r="D655" t="s">
        <v>12</v>
      </c>
      <c r="E655" t="s">
        <v>5652</v>
      </c>
      <c r="F655" t="s">
        <v>63</v>
      </c>
      <c r="G655" t="s">
        <v>34</v>
      </c>
      <c r="H655" t="s">
        <v>14</v>
      </c>
      <c r="I655">
        <v>15</v>
      </c>
      <c r="J655">
        <v>0.43478566000000002</v>
      </c>
      <c r="K655">
        <v>0.43346939000000001</v>
      </c>
      <c r="L655">
        <v>1.31628E-3</v>
      </c>
      <c r="M655">
        <v>3.0274099999999999E-3</v>
      </c>
      <c r="N655">
        <v>62.581420999999999</v>
      </c>
      <c r="O655">
        <v>54.780850999999998</v>
      </c>
      <c r="P655">
        <v>2.1898379999999999E-2</v>
      </c>
      <c r="Q655">
        <v>-3.4703350000000001E-2</v>
      </c>
      <c r="R655">
        <v>-2.6747630000000001E-2</v>
      </c>
      <c r="S655">
        <v>-1.0167249999999999E-2</v>
      </c>
      <c r="T655">
        <v>1.31628E-3</v>
      </c>
      <c r="U655">
        <v>1.27998E-2</v>
      </c>
      <c r="V655">
        <v>2.9380179999999999E-2</v>
      </c>
      <c r="W655">
        <v>3.7335899999999998E-2</v>
      </c>
    </row>
    <row r="656" spans="1:24" x14ac:dyDescent="0.2">
      <c r="A656" t="s">
        <v>6312</v>
      </c>
      <c r="B656" t="s">
        <v>57</v>
      </c>
      <c r="C656" t="s">
        <v>59</v>
      </c>
      <c r="D656" t="s">
        <v>12</v>
      </c>
      <c r="E656" t="s">
        <v>5652</v>
      </c>
      <c r="F656" t="s">
        <v>63</v>
      </c>
      <c r="G656" t="s">
        <v>34</v>
      </c>
      <c r="H656" t="s">
        <v>14</v>
      </c>
      <c r="I656">
        <v>16</v>
      </c>
      <c r="J656">
        <v>0.49550882000000002</v>
      </c>
      <c r="K656">
        <v>0.49333468000000003</v>
      </c>
      <c r="L656">
        <v>2.1741500000000001E-3</v>
      </c>
      <c r="M656">
        <v>4.3877100000000004E-3</v>
      </c>
      <c r="N656">
        <v>61.947699999999998</v>
      </c>
      <c r="O656">
        <v>54.780850999999998</v>
      </c>
      <c r="P656">
        <v>1.7341909999999999E-2</v>
      </c>
      <c r="Q656">
        <v>-2.6350749999999999E-2</v>
      </c>
      <c r="R656">
        <v>-2.0050399999999999E-2</v>
      </c>
      <c r="S656">
        <v>-6.9199600000000002E-3</v>
      </c>
      <c r="T656">
        <v>2.1741500000000001E-3</v>
      </c>
      <c r="U656">
        <v>1.126825E-2</v>
      </c>
      <c r="V656">
        <v>2.4398699999999999E-2</v>
      </c>
      <c r="W656">
        <v>3.0699049999999999E-2</v>
      </c>
    </row>
    <row r="657" spans="1:23" x14ac:dyDescent="0.2">
      <c r="A657" t="s">
        <v>6313</v>
      </c>
      <c r="B657" t="s">
        <v>57</v>
      </c>
      <c r="C657" t="s">
        <v>59</v>
      </c>
      <c r="D657" t="s">
        <v>12</v>
      </c>
      <c r="E657" t="s">
        <v>5652</v>
      </c>
      <c r="F657" t="s">
        <v>63</v>
      </c>
      <c r="G657" t="s">
        <v>34</v>
      </c>
      <c r="H657" t="s">
        <v>14</v>
      </c>
      <c r="I657">
        <v>22</v>
      </c>
      <c r="J657">
        <v>0.76625299000000002</v>
      </c>
      <c r="K657">
        <v>0.76953530000000003</v>
      </c>
      <c r="L657">
        <v>-3.2823000000000001E-3</v>
      </c>
      <c r="M657">
        <v>-4.2835800000000004E-3</v>
      </c>
      <c r="N657">
        <v>52.454661000000002</v>
      </c>
      <c r="O657">
        <v>54.780850999999998</v>
      </c>
      <c r="P657">
        <v>9.9621099999999997E-3</v>
      </c>
      <c r="Q657">
        <v>-1.9668519999999998E-2</v>
      </c>
      <c r="R657">
        <v>-1.6049270000000001E-2</v>
      </c>
      <c r="S657">
        <v>-8.5064400000000005E-3</v>
      </c>
      <c r="T657">
        <v>-3.2823000000000001E-3</v>
      </c>
      <c r="U657">
        <v>1.9418300000000001E-3</v>
      </c>
      <c r="V657">
        <v>9.4846600000000007E-3</v>
      </c>
      <c r="W657">
        <v>1.310391E-2</v>
      </c>
    </row>
    <row r="658" spans="1:23" x14ac:dyDescent="0.2">
      <c r="A658" t="s">
        <v>6314</v>
      </c>
      <c r="B658" t="s">
        <v>57</v>
      </c>
      <c r="C658" t="s">
        <v>59</v>
      </c>
      <c r="D658" t="s">
        <v>12</v>
      </c>
      <c r="E658" t="s">
        <v>5652</v>
      </c>
      <c r="F658" t="s">
        <v>63</v>
      </c>
      <c r="G658" t="s">
        <v>34</v>
      </c>
      <c r="H658" t="s">
        <v>14</v>
      </c>
      <c r="I658">
        <v>23</v>
      </c>
      <c r="J658">
        <v>0.66071369999999996</v>
      </c>
      <c r="K658">
        <v>0.66615917000000002</v>
      </c>
      <c r="L658">
        <v>-5.44547E-3</v>
      </c>
      <c r="M658">
        <v>-8.2418100000000005E-3</v>
      </c>
      <c r="N658">
        <v>51.670017000000001</v>
      </c>
      <c r="O658">
        <v>54.780850999999998</v>
      </c>
      <c r="P658">
        <v>7.8996699999999993E-3</v>
      </c>
      <c r="Q658">
        <v>-1.8439270000000001E-2</v>
      </c>
      <c r="R658">
        <v>-1.5569309999999999E-2</v>
      </c>
      <c r="S658">
        <v>-9.5880600000000007E-3</v>
      </c>
      <c r="T658">
        <v>-5.44547E-3</v>
      </c>
      <c r="U658">
        <v>-1.30288E-3</v>
      </c>
      <c r="V658">
        <v>4.6783600000000003E-3</v>
      </c>
      <c r="W658">
        <v>7.5483199999999999E-3</v>
      </c>
    </row>
    <row r="659" spans="1:23" x14ac:dyDescent="0.2">
      <c r="A659" t="s">
        <v>6315</v>
      </c>
      <c r="B659" t="s">
        <v>57</v>
      </c>
      <c r="C659" t="s">
        <v>59</v>
      </c>
      <c r="D659" t="s">
        <v>12</v>
      </c>
      <c r="E659" t="s">
        <v>5652</v>
      </c>
      <c r="F659" t="s">
        <v>63</v>
      </c>
      <c r="G659" t="s">
        <v>34</v>
      </c>
      <c r="H659" t="s">
        <v>14</v>
      </c>
      <c r="I659">
        <v>24</v>
      </c>
      <c r="J659">
        <v>0.56112203000000005</v>
      </c>
      <c r="K659">
        <v>0.56539233</v>
      </c>
      <c r="L659">
        <v>-4.2703100000000003E-3</v>
      </c>
      <c r="M659">
        <v>-7.6103000000000004E-3</v>
      </c>
      <c r="N659">
        <v>51.237231999999999</v>
      </c>
      <c r="O659">
        <v>54.780850999999998</v>
      </c>
      <c r="P659">
        <v>8.5048099999999998E-3</v>
      </c>
      <c r="Q659">
        <v>-1.825947E-2</v>
      </c>
      <c r="R659">
        <v>-1.516965E-2</v>
      </c>
      <c r="S659">
        <v>-8.7302300000000003E-3</v>
      </c>
      <c r="T659">
        <v>-4.2703100000000003E-3</v>
      </c>
      <c r="U659">
        <v>1.8961999999999999E-4</v>
      </c>
      <c r="V659">
        <v>6.6290400000000001E-3</v>
      </c>
      <c r="W659">
        <v>9.7188599999999993E-3</v>
      </c>
    </row>
    <row r="660" spans="1:23" x14ac:dyDescent="0.2">
      <c r="A660" t="s">
        <v>6316</v>
      </c>
      <c r="B660" t="s">
        <v>57</v>
      </c>
      <c r="C660" t="s">
        <v>59</v>
      </c>
      <c r="D660" t="s">
        <v>12</v>
      </c>
      <c r="E660" t="s">
        <v>5652</v>
      </c>
      <c r="F660" t="s">
        <v>63</v>
      </c>
      <c r="G660" t="s">
        <v>34</v>
      </c>
      <c r="H660" t="s">
        <v>14</v>
      </c>
      <c r="I660">
        <v>7</v>
      </c>
      <c r="J660">
        <v>0.62766454000000005</v>
      </c>
      <c r="K660">
        <v>0.63170219000000005</v>
      </c>
      <c r="L660">
        <v>-4.0376600000000002E-3</v>
      </c>
      <c r="M660">
        <v>-6.4328299999999996E-3</v>
      </c>
      <c r="N660">
        <v>48.193165999999998</v>
      </c>
      <c r="O660">
        <v>54.780850999999998</v>
      </c>
      <c r="P660">
        <v>8.6634999999999993E-3</v>
      </c>
      <c r="Q660">
        <v>-1.8287850000000001E-2</v>
      </c>
      <c r="R660">
        <v>-1.514038E-2</v>
      </c>
      <c r="S660">
        <v>-8.5807999999999995E-3</v>
      </c>
      <c r="T660">
        <v>-4.0376600000000002E-3</v>
      </c>
      <c r="U660">
        <v>5.0549000000000004E-4</v>
      </c>
      <c r="V660">
        <v>7.0650699999999997E-3</v>
      </c>
      <c r="W660">
        <v>1.0212540000000001E-2</v>
      </c>
    </row>
    <row r="661" spans="1:23" x14ac:dyDescent="0.2">
      <c r="A661" t="s">
        <v>6317</v>
      </c>
      <c r="B661" t="s">
        <v>57</v>
      </c>
      <c r="C661" t="s">
        <v>59</v>
      </c>
      <c r="D661" t="s">
        <v>12</v>
      </c>
      <c r="E661" t="s">
        <v>5652</v>
      </c>
      <c r="F661" t="s">
        <v>63</v>
      </c>
      <c r="G661" t="s">
        <v>34</v>
      </c>
      <c r="H661" t="s">
        <v>14</v>
      </c>
      <c r="I661">
        <v>8</v>
      </c>
      <c r="J661">
        <v>0.63378986999999998</v>
      </c>
      <c r="K661">
        <v>0.63749769999999994</v>
      </c>
      <c r="L661">
        <v>-3.7078300000000001E-3</v>
      </c>
      <c r="M661">
        <v>-5.8502500000000004E-3</v>
      </c>
      <c r="N661">
        <v>47.955084999999997</v>
      </c>
      <c r="O661">
        <v>54.780850999999998</v>
      </c>
      <c r="P661">
        <v>9.1354100000000001E-3</v>
      </c>
      <c r="Q661">
        <v>-1.8734239999999999E-2</v>
      </c>
      <c r="R661">
        <v>-1.541533E-2</v>
      </c>
      <c r="S661">
        <v>-8.4984399999999995E-3</v>
      </c>
      <c r="T661">
        <v>-3.7078300000000001E-3</v>
      </c>
      <c r="U661">
        <v>1.0827899999999999E-3</v>
      </c>
      <c r="V661">
        <v>7.9996700000000004E-3</v>
      </c>
      <c r="W661">
        <v>1.131859E-2</v>
      </c>
    </row>
    <row r="662" spans="1:23" x14ac:dyDescent="0.2">
      <c r="A662" t="s">
        <v>6318</v>
      </c>
      <c r="B662" t="s">
        <v>57</v>
      </c>
      <c r="C662" t="s">
        <v>59</v>
      </c>
      <c r="D662" t="s">
        <v>12</v>
      </c>
      <c r="E662" t="s">
        <v>5652</v>
      </c>
      <c r="F662" t="s">
        <v>63</v>
      </c>
      <c r="G662" t="s">
        <v>34</v>
      </c>
      <c r="H662" t="s">
        <v>14</v>
      </c>
      <c r="I662">
        <v>9</v>
      </c>
      <c r="J662">
        <v>0.55073472999999995</v>
      </c>
      <c r="K662">
        <v>0.55669195999999999</v>
      </c>
      <c r="L662">
        <v>-5.95723E-3</v>
      </c>
      <c r="M662">
        <v>-1.0816869999999999E-2</v>
      </c>
      <c r="N662">
        <v>51.067641999999999</v>
      </c>
      <c r="O662">
        <v>54.780850999999998</v>
      </c>
      <c r="P662">
        <v>1.155109E-2</v>
      </c>
      <c r="Q662">
        <v>-2.495708E-2</v>
      </c>
      <c r="R662">
        <v>-2.0760540000000001E-2</v>
      </c>
      <c r="S662">
        <v>-1.201462E-2</v>
      </c>
      <c r="T662">
        <v>-5.95723E-3</v>
      </c>
      <c r="U662">
        <v>1.0017E-4</v>
      </c>
      <c r="V662">
        <v>8.8460899999999992E-3</v>
      </c>
      <c r="W662">
        <v>1.304262E-2</v>
      </c>
    </row>
    <row r="663" spans="1:23" x14ac:dyDescent="0.2">
      <c r="A663" t="s">
        <v>6319</v>
      </c>
      <c r="B663" t="s">
        <v>57</v>
      </c>
      <c r="C663" t="s">
        <v>59</v>
      </c>
      <c r="D663" t="s">
        <v>12</v>
      </c>
      <c r="E663" t="s">
        <v>5652</v>
      </c>
      <c r="F663" t="s">
        <v>63</v>
      </c>
      <c r="G663" t="s">
        <v>34</v>
      </c>
      <c r="H663" t="s">
        <v>15</v>
      </c>
      <c r="I663">
        <v>17</v>
      </c>
      <c r="J663">
        <v>0.59152114</v>
      </c>
      <c r="K663">
        <v>0.58632797999999997</v>
      </c>
      <c r="L663">
        <v>5.1931599999999996E-3</v>
      </c>
      <c r="M663">
        <v>8.7793400000000001E-3</v>
      </c>
      <c r="N663">
        <v>60.855407999999997</v>
      </c>
      <c r="O663">
        <v>54.780850999999998</v>
      </c>
      <c r="P663">
        <v>1.2662349999999999E-2</v>
      </c>
      <c r="Q663">
        <v>-1.5634550000000001E-2</v>
      </c>
      <c r="R663">
        <v>-1.103429E-2</v>
      </c>
      <c r="S663">
        <v>-1.4469800000000001E-3</v>
      </c>
      <c r="T663">
        <v>5.1931599999999996E-3</v>
      </c>
      <c r="U663">
        <v>1.183331E-2</v>
      </c>
      <c r="V663">
        <v>2.1420620000000001E-2</v>
      </c>
      <c r="W663">
        <v>2.602088E-2</v>
      </c>
    </row>
    <row r="664" spans="1:23" x14ac:dyDescent="0.2">
      <c r="A664" t="s">
        <v>6320</v>
      </c>
      <c r="B664" t="s">
        <v>57</v>
      </c>
      <c r="C664" t="s">
        <v>59</v>
      </c>
      <c r="D664" t="s">
        <v>12</v>
      </c>
      <c r="E664" t="s">
        <v>5652</v>
      </c>
      <c r="F664" t="s">
        <v>63</v>
      </c>
      <c r="G664" t="s">
        <v>34</v>
      </c>
      <c r="H664" t="s">
        <v>15</v>
      </c>
      <c r="I664">
        <v>18</v>
      </c>
      <c r="J664">
        <v>0.74992263999999997</v>
      </c>
      <c r="K664">
        <v>0.74596894999999996</v>
      </c>
      <c r="L664">
        <v>3.9536900000000002E-3</v>
      </c>
      <c r="M664">
        <v>5.2721299999999999E-3</v>
      </c>
      <c r="N664">
        <v>58.600217999999998</v>
      </c>
      <c r="O664">
        <v>54.780850999999998</v>
      </c>
      <c r="P664">
        <v>1.142632E-2</v>
      </c>
      <c r="Q664">
        <v>-1.484094E-2</v>
      </c>
      <c r="R664">
        <v>-1.068973E-2</v>
      </c>
      <c r="S664">
        <v>-2.03828E-3</v>
      </c>
      <c r="T664">
        <v>3.9536900000000002E-3</v>
      </c>
      <c r="U664">
        <v>9.9456600000000003E-3</v>
      </c>
      <c r="V664">
        <v>1.859711E-2</v>
      </c>
      <c r="W664">
        <v>2.2748319999999999E-2</v>
      </c>
    </row>
    <row r="665" spans="1:23" x14ac:dyDescent="0.2">
      <c r="A665" t="s">
        <v>6321</v>
      </c>
      <c r="B665" t="s">
        <v>57</v>
      </c>
      <c r="C665" t="s">
        <v>59</v>
      </c>
      <c r="D665" t="s">
        <v>12</v>
      </c>
      <c r="E665" t="s">
        <v>5652</v>
      </c>
      <c r="F665" t="s">
        <v>63</v>
      </c>
      <c r="G665" t="s">
        <v>34</v>
      </c>
      <c r="H665" t="s">
        <v>15</v>
      </c>
      <c r="I665">
        <v>19</v>
      </c>
      <c r="J665">
        <v>0.86138364000000001</v>
      </c>
      <c r="K665">
        <v>0.85767777999999995</v>
      </c>
      <c r="L665">
        <v>3.7058500000000001E-3</v>
      </c>
      <c r="M665">
        <v>4.3022099999999999E-3</v>
      </c>
      <c r="N665">
        <v>56.126170999999999</v>
      </c>
      <c r="O665">
        <v>54.780850999999998</v>
      </c>
      <c r="P665">
        <v>1.1559089999999999E-2</v>
      </c>
      <c r="Q665">
        <v>-1.530716E-2</v>
      </c>
      <c r="R665">
        <v>-1.110772E-2</v>
      </c>
      <c r="S665">
        <v>-2.3557399999999998E-3</v>
      </c>
      <c r="T665">
        <v>3.7058500000000001E-3</v>
      </c>
      <c r="U665">
        <v>9.7674500000000004E-3</v>
      </c>
      <c r="V665">
        <v>1.851943E-2</v>
      </c>
      <c r="W665">
        <v>2.2718869999999999E-2</v>
      </c>
    </row>
    <row r="666" spans="1:23" x14ac:dyDescent="0.2">
      <c r="A666" t="s">
        <v>6322</v>
      </c>
      <c r="B666" t="s">
        <v>57</v>
      </c>
      <c r="C666" t="s">
        <v>59</v>
      </c>
      <c r="D666" t="s">
        <v>12</v>
      </c>
      <c r="E666" t="s">
        <v>5652</v>
      </c>
      <c r="F666" t="s">
        <v>63</v>
      </c>
      <c r="G666" t="s">
        <v>34</v>
      </c>
      <c r="H666" t="s">
        <v>15</v>
      </c>
      <c r="I666">
        <v>20</v>
      </c>
      <c r="J666">
        <v>0.86445899000000004</v>
      </c>
      <c r="K666">
        <v>0.86355678999999996</v>
      </c>
      <c r="L666">
        <v>9.0220000000000003E-4</v>
      </c>
      <c r="M666">
        <v>1.0436600000000001E-3</v>
      </c>
      <c r="N666">
        <v>54.704396000000003</v>
      </c>
      <c r="O666">
        <v>54.780850999999998</v>
      </c>
      <c r="P666">
        <v>9.0879800000000007E-3</v>
      </c>
      <c r="Q666">
        <v>-1.404619E-2</v>
      </c>
      <c r="R666">
        <v>-1.0744510000000001E-2</v>
      </c>
      <c r="S666">
        <v>-3.8635399999999999E-3</v>
      </c>
      <c r="T666">
        <v>9.0220000000000003E-4</v>
      </c>
      <c r="U666">
        <v>5.6679399999999998E-3</v>
      </c>
      <c r="V666">
        <v>1.254891E-2</v>
      </c>
      <c r="W666">
        <v>1.5850590000000001E-2</v>
      </c>
    </row>
    <row r="667" spans="1:23" x14ac:dyDescent="0.2">
      <c r="A667" t="s">
        <v>6323</v>
      </c>
      <c r="B667" t="s">
        <v>57</v>
      </c>
      <c r="C667" t="s">
        <v>59</v>
      </c>
      <c r="D667" t="s">
        <v>12</v>
      </c>
      <c r="E667" t="s">
        <v>5652</v>
      </c>
      <c r="F667" t="s">
        <v>63</v>
      </c>
      <c r="G667" t="s">
        <v>34</v>
      </c>
      <c r="H667" t="s">
        <v>15</v>
      </c>
      <c r="I667">
        <v>21</v>
      </c>
      <c r="J667">
        <v>0.83336759000000005</v>
      </c>
      <c r="K667">
        <v>0.83550309</v>
      </c>
      <c r="L667">
        <v>-2.1354999999999998E-3</v>
      </c>
      <c r="M667">
        <v>-2.5624900000000002E-3</v>
      </c>
      <c r="N667">
        <v>53.420273999999999</v>
      </c>
      <c r="O667">
        <v>54.780850999999998</v>
      </c>
      <c r="P667">
        <v>1.067827E-2</v>
      </c>
      <c r="Q667">
        <v>-1.9699700000000001E-2</v>
      </c>
      <c r="R667">
        <v>-1.5820259999999999E-2</v>
      </c>
      <c r="S667">
        <v>-7.7351900000000003E-3</v>
      </c>
      <c r="T667">
        <v>-2.1354999999999998E-3</v>
      </c>
      <c r="U667">
        <v>3.4641899999999998E-3</v>
      </c>
      <c r="V667">
        <v>1.154926E-2</v>
      </c>
      <c r="W667">
        <v>1.54287E-2</v>
      </c>
    </row>
    <row r="668" spans="1:23" x14ac:dyDescent="0.2">
      <c r="A668" t="s">
        <v>6324</v>
      </c>
      <c r="B668" t="s">
        <v>57</v>
      </c>
      <c r="C668" t="s">
        <v>59</v>
      </c>
      <c r="D668" t="s">
        <v>12</v>
      </c>
      <c r="E668" t="s">
        <v>5652</v>
      </c>
      <c r="F668" t="s">
        <v>63</v>
      </c>
      <c r="G668" t="s">
        <v>34</v>
      </c>
      <c r="H668" t="s">
        <v>13</v>
      </c>
      <c r="I668">
        <v>1</v>
      </c>
      <c r="J668">
        <v>0.49916512000000002</v>
      </c>
      <c r="K668">
        <v>0.50238846999999998</v>
      </c>
      <c r="L668">
        <v>-3.2233499999999998E-3</v>
      </c>
      <c r="M668">
        <v>-6.4574799999999998E-3</v>
      </c>
      <c r="N668">
        <v>51.390842999999997</v>
      </c>
      <c r="O668">
        <v>54.780850999999998</v>
      </c>
      <c r="P668">
        <v>6.7855800000000003E-3</v>
      </c>
      <c r="Q668">
        <v>-1.4384630000000001E-2</v>
      </c>
      <c r="R668">
        <v>-1.191942E-2</v>
      </c>
      <c r="S668">
        <v>-6.7817099999999998E-3</v>
      </c>
      <c r="T668">
        <v>-3.2233499999999998E-3</v>
      </c>
      <c r="U668">
        <v>3.3501000000000001E-4</v>
      </c>
      <c r="V668">
        <v>5.4727200000000004E-3</v>
      </c>
      <c r="W668">
        <v>7.9379299999999993E-3</v>
      </c>
    </row>
    <row r="669" spans="1:23" x14ac:dyDescent="0.2">
      <c r="A669" t="s">
        <v>6325</v>
      </c>
      <c r="B669" t="s">
        <v>57</v>
      </c>
      <c r="C669" t="s">
        <v>59</v>
      </c>
      <c r="D669" t="s">
        <v>12</v>
      </c>
      <c r="E669" t="s">
        <v>5652</v>
      </c>
      <c r="F669" t="s">
        <v>63</v>
      </c>
      <c r="G669" t="s">
        <v>34</v>
      </c>
      <c r="H669" t="s">
        <v>13</v>
      </c>
      <c r="I669">
        <v>2</v>
      </c>
      <c r="J669">
        <v>0.46581979000000001</v>
      </c>
      <c r="K669">
        <v>0.46883186999999998</v>
      </c>
      <c r="L669">
        <v>-3.0120799999999999E-3</v>
      </c>
      <c r="M669">
        <v>-6.4661800000000002E-3</v>
      </c>
      <c r="N669">
        <v>50.985587000000002</v>
      </c>
      <c r="O669">
        <v>54.780850999999998</v>
      </c>
      <c r="P669">
        <v>7.6414400000000002E-3</v>
      </c>
      <c r="Q669">
        <v>-1.558112E-2</v>
      </c>
      <c r="R669">
        <v>-1.2804970000000001E-2</v>
      </c>
      <c r="S669">
        <v>-7.0192500000000003E-3</v>
      </c>
      <c r="T669">
        <v>-3.0120799999999999E-3</v>
      </c>
      <c r="U669">
        <v>9.9510000000000006E-4</v>
      </c>
      <c r="V669">
        <v>6.7808199999999999E-3</v>
      </c>
      <c r="W669">
        <v>9.5569699999999997E-3</v>
      </c>
    </row>
    <row r="670" spans="1:23" x14ac:dyDescent="0.2">
      <c r="A670" t="s">
        <v>6326</v>
      </c>
      <c r="B670" t="s">
        <v>57</v>
      </c>
      <c r="C670" t="s">
        <v>59</v>
      </c>
      <c r="D670" t="s">
        <v>12</v>
      </c>
      <c r="E670" t="s">
        <v>5652</v>
      </c>
      <c r="F670" t="s">
        <v>63</v>
      </c>
      <c r="G670" t="s">
        <v>34</v>
      </c>
      <c r="H670" t="s">
        <v>13</v>
      </c>
      <c r="I670">
        <v>3</v>
      </c>
      <c r="J670">
        <v>0.44768211000000002</v>
      </c>
      <c r="K670">
        <v>0.45208482999999999</v>
      </c>
      <c r="L670">
        <v>-4.4027199999999997E-3</v>
      </c>
      <c r="M670">
        <v>-9.8344799999999996E-3</v>
      </c>
      <c r="N670">
        <v>50.188043999999998</v>
      </c>
      <c r="O670">
        <v>54.780850999999998</v>
      </c>
      <c r="P670">
        <v>8.3284399999999995E-3</v>
      </c>
      <c r="Q670">
        <v>-1.8101780000000001E-2</v>
      </c>
      <c r="R670">
        <v>-1.5076040000000001E-2</v>
      </c>
      <c r="S670">
        <v>-8.7701600000000008E-3</v>
      </c>
      <c r="T670">
        <v>-4.4027199999999997E-3</v>
      </c>
      <c r="U670">
        <v>-3.5280000000000001E-5</v>
      </c>
      <c r="V670">
        <v>6.2706000000000003E-3</v>
      </c>
      <c r="W670">
        <v>9.2963400000000002E-3</v>
      </c>
    </row>
    <row r="671" spans="1:23" x14ac:dyDescent="0.2">
      <c r="A671" t="s">
        <v>6327</v>
      </c>
      <c r="B671" t="s">
        <v>57</v>
      </c>
      <c r="C671" t="s">
        <v>59</v>
      </c>
      <c r="D671" t="s">
        <v>12</v>
      </c>
      <c r="E671" t="s">
        <v>5652</v>
      </c>
      <c r="F671" t="s">
        <v>63</v>
      </c>
      <c r="G671" t="s">
        <v>34</v>
      </c>
      <c r="H671" t="s">
        <v>13</v>
      </c>
      <c r="I671">
        <v>4</v>
      </c>
      <c r="J671">
        <v>0.44534246999999999</v>
      </c>
      <c r="K671">
        <v>0.44959846999999997</v>
      </c>
      <c r="L671">
        <v>-4.2560000000000002E-3</v>
      </c>
      <c r="M671">
        <v>-9.5566799999999997E-3</v>
      </c>
      <c r="N671">
        <v>49.858133000000002</v>
      </c>
      <c r="O671">
        <v>54.780850999999998</v>
      </c>
      <c r="P671">
        <v>6.7390100000000001E-3</v>
      </c>
      <c r="Q671">
        <v>-1.5340690000000001E-2</v>
      </c>
      <c r="R671">
        <v>-1.289239E-2</v>
      </c>
      <c r="S671">
        <v>-7.7899400000000004E-3</v>
      </c>
      <c r="T671">
        <v>-4.2560000000000002E-3</v>
      </c>
      <c r="U671">
        <v>-7.2205999999999995E-4</v>
      </c>
      <c r="V671">
        <v>4.3803899999999996E-3</v>
      </c>
      <c r="W671">
        <v>6.8286900000000001E-3</v>
      </c>
    </row>
    <row r="672" spans="1:23" x14ac:dyDescent="0.2">
      <c r="A672" t="s">
        <v>6328</v>
      </c>
      <c r="B672" t="s">
        <v>57</v>
      </c>
      <c r="C672" t="s">
        <v>59</v>
      </c>
      <c r="D672" t="s">
        <v>12</v>
      </c>
      <c r="E672" t="s">
        <v>5652</v>
      </c>
      <c r="F672" t="s">
        <v>63</v>
      </c>
      <c r="G672" t="s">
        <v>34</v>
      </c>
      <c r="H672" t="s">
        <v>13</v>
      </c>
      <c r="I672">
        <v>5</v>
      </c>
      <c r="J672">
        <v>0.46282838999999998</v>
      </c>
      <c r="K672">
        <v>0.46817304999999998</v>
      </c>
      <c r="L672">
        <v>-5.3446600000000002E-3</v>
      </c>
      <c r="M672">
        <v>-1.154783E-2</v>
      </c>
      <c r="N672">
        <v>49.262492000000002</v>
      </c>
      <c r="O672">
        <v>54.780850999999998</v>
      </c>
      <c r="P672">
        <v>6.8731699999999996E-3</v>
      </c>
      <c r="Q672">
        <v>-1.6650020000000001E-2</v>
      </c>
      <c r="R672">
        <v>-1.4152980000000001E-2</v>
      </c>
      <c r="S672">
        <v>-8.9489600000000006E-3</v>
      </c>
      <c r="T672">
        <v>-5.3446600000000002E-3</v>
      </c>
      <c r="U672">
        <v>-1.74037E-3</v>
      </c>
      <c r="V672">
        <v>3.4636599999999999E-3</v>
      </c>
      <c r="W672">
        <v>5.9606900000000003E-3</v>
      </c>
    </row>
    <row r="673" spans="1:23" x14ac:dyDescent="0.2">
      <c r="A673" t="s">
        <v>6329</v>
      </c>
      <c r="B673" t="s">
        <v>57</v>
      </c>
      <c r="C673" t="s">
        <v>59</v>
      </c>
      <c r="D673" t="s">
        <v>12</v>
      </c>
      <c r="E673" t="s">
        <v>5652</v>
      </c>
      <c r="F673" t="s">
        <v>63</v>
      </c>
      <c r="G673" t="s">
        <v>34</v>
      </c>
      <c r="H673" t="s">
        <v>13</v>
      </c>
      <c r="I673">
        <v>6</v>
      </c>
      <c r="J673">
        <v>0.52311616000000005</v>
      </c>
      <c r="K673">
        <v>0.52887240999999996</v>
      </c>
      <c r="L673">
        <v>-5.7562500000000001E-3</v>
      </c>
      <c r="M673">
        <v>-1.1003779999999999E-2</v>
      </c>
      <c r="N673">
        <v>48.634611999999997</v>
      </c>
      <c r="O673">
        <v>54.780850999999998</v>
      </c>
      <c r="P673">
        <v>8.3763399999999995E-3</v>
      </c>
      <c r="Q673">
        <v>-1.9534099999999999E-2</v>
      </c>
      <c r="R673">
        <v>-1.6490959999999999E-2</v>
      </c>
      <c r="S673">
        <v>-1.0148809999999999E-2</v>
      </c>
      <c r="T673">
        <v>-5.7562500000000001E-3</v>
      </c>
      <c r="U673">
        <v>-1.3637E-3</v>
      </c>
      <c r="V673">
        <v>4.9784499999999997E-3</v>
      </c>
      <c r="W673">
        <v>8.0215900000000003E-3</v>
      </c>
    </row>
    <row r="674" spans="1:23" x14ac:dyDescent="0.2">
      <c r="A674" t="s">
        <v>6330</v>
      </c>
      <c r="B674" t="s">
        <v>57</v>
      </c>
      <c r="C674" t="s">
        <v>59</v>
      </c>
      <c r="D674" t="s">
        <v>12</v>
      </c>
      <c r="E674" t="s">
        <v>5652</v>
      </c>
      <c r="F674" t="s">
        <v>63</v>
      </c>
      <c r="G674" t="s">
        <v>30</v>
      </c>
      <c r="H674" t="s">
        <v>14</v>
      </c>
      <c r="I674">
        <v>10</v>
      </c>
      <c r="J674">
        <v>0.50455868999999998</v>
      </c>
      <c r="K674">
        <v>0.50951663999999997</v>
      </c>
      <c r="L674">
        <v>-4.9579400000000001E-3</v>
      </c>
      <c r="M674">
        <v>-9.8262999999999996E-3</v>
      </c>
      <c r="N674">
        <v>58.308380999999997</v>
      </c>
      <c r="O674">
        <v>57.651297999999997</v>
      </c>
      <c r="P674">
        <v>2.3249470000000001E-2</v>
      </c>
      <c r="Q674">
        <v>-4.3199920000000003E-2</v>
      </c>
      <c r="R674">
        <v>-3.4753340000000001E-2</v>
      </c>
      <c r="S674">
        <v>-1.7149979999999999E-2</v>
      </c>
      <c r="T674">
        <v>-4.9579400000000001E-3</v>
      </c>
      <c r="U674">
        <v>7.2340900000000003E-3</v>
      </c>
      <c r="V674">
        <v>2.483745E-2</v>
      </c>
      <c r="W674">
        <v>3.3284029999999999E-2</v>
      </c>
    </row>
    <row r="675" spans="1:23" x14ac:dyDescent="0.2">
      <c r="A675" t="s">
        <v>6331</v>
      </c>
      <c r="B675" t="s">
        <v>57</v>
      </c>
      <c r="C675" t="s">
        <v>59</v>
      </c>
      <c r="D675" t="s">
        <v>12</v>
      </c>
      <c r="E675" t="s">
        <v>5652</v>
      </c>
      <c r="F675" t="s">
        <v>63</v>
      </c>
      <c r="G675" t="s">
        <v>30</v>
      </c>
      <c r="H675" t="s">
        <v>14</v>
      </c>
      <c r="I675">
        <v>11</v>
      </c>
      <c r="J675">
        <v>0.45597008999999999</v>
      </c>
      <c r="K675">
        <v>0.45960506000000001</v>
      </c>
      <c r="L675">
        <v>-3.63497E-3</v>
      </c>
      <c r="M675">
        <v>-7.9719500000000002E-3</v>
      </c>
      <c r="N675">
        <v>62.683517999999999</v>
      </c>
      <c r="O675">
        <v>57.651297999999997</v>
      </c>
      <c r="P675">
        <v>2.675309E-2</v>
      </c>
      <c r="Q675">
        <v>-4.7639889999999997E-2</v>
      </c>
      <c r="R675">
        <v>-3.792044E-2</v>
      </c>
      <c r="S675">
        <v>-1.7664309999999999E-2</v>
      </c>
      <c r="T675">
        <v>-3.63497E-3</v>
      </c>
      <c r="U675">
        <v>1.039437E-2</v>
      </c>
      <c r="V675">
        <v>3.0650500000000001E-2</v>
      </c>
      <c r="W675">
        <v>4.0369950000000002E-2</v>
      </c>
    </row>
    <row r="676" spans="1:23" x14ac:dyDescent="0.2">
      <c r="A676" t="s">
        <v>6332</v>
      </c>
      <c r="B676" t="s">
        <v>57</v>
      </c>
      <c r="C676" t="s">
        <v>59</v>
      </c>
      <c r="D676" t="s">
        <v>12</v>
      </c>
      <c r="E676" t="s">
        <v>5652</v>
      </c>
      <c r="F676" t="s">
        <v>63</v>
      </c>
      <c r="G676" t="s">
        <v>30</v>
      </c>
      <c r="H676" t="s">
        <v>14</v>
      </c>
      <c r="I676">
        <v>12</v>
      </c>
      <c r="J676">
        <v>0.42086974999999999</v>
      </c>
      <c r="K676">
        <v>0.42315039999999998</v>
      </c>
      <c r="L676">
        <v>-2.28065E-3</v>
      </c>
      <c r="M676">
        <v>-5.41889E-3</v>
      </c>
      <c r="N676">
        <v>66.262789999999995</v>
      </c>
      <c r="O676">
        <v>57.651297999999997</v>
      </c>
      <c r="P676">
        <v>2.5031109999999999E-2</v>
      </c>
      <c r="Q676">
        <v>-4.3453150000000003E-2</v>
      </c>
      <c r="R676">
        <v>-3.4359300000000002E-2</v>
      </c>
      <c r="S676">
        <v>-1.5406970000000001E-2</v>
      </c>
      <c r="T676">
        <v>-2.28065E-3</v>
      </c>
      <c r="U676">
        <v>1.084568E-2</v>
      </c>
      <c r="V676">
        <v>2.979801E-2</v>
      </c>
      <c r="W676">
        <v>3.889186E-2</v>
      </c>
    </row>
    <row r="677" spans="1:23" x14ac:dyDescent="0.2">
      <c r="A677" t="s">
        <v>6333</v>
      </c>
      <c r="B677" t="s">
        <v>57</v>
      </c>
      <c r="C677" t="s">
        <v>59</v>
      </c>
      <c r="D677" t="s">
        <v>12</v>
      </c>
      <c r="E677" t="s">
        <v>5652</v>
      </c>
      <c r="F677" t="s">
        <v>63</v>
      </c>
      <c r="G677" t="s">
        <v>30</v>
      </c>
      <c r="H677" t="s">
        <v>14</v>
      </c>
      <c r="I677">
        <v>13</v>
      </c>
      <c r="J677">
        <v>0.41073569999999998</v>
      </c>
      <c r="K677">
        <v>0.41465815</v>
      </c>
      <c r="L677">
        <v>-3.9224500000000001E-3</v>
      </c>
      <c r="M677">
        <v>-9.5498200000000005E-3</v>
      </c>
      <c r="N677" s="1">
        <v>68.312291999999999</v>
      </c>
      <c r="O677">
        <v>57.651297999999997</v>
      </c>
      <c r="P677">
        <v>2.465208E-2</v>
      </c>
      <c r="Q677">
        <v>-4.447152E-2</v>
      </c>
      <c r="R677">
        <v>-3.5515360000000003E-2</v>
      </c>
      <c r="S677">
        <v>-1.6850009999999999E-2</v>
      </c>
      <c r="T677">
        <v>-3.9224500000000001E-3</v>
      </c>
      <c r="U677">
        <v>9.0051100000000002E-3</v>
      </c>
      <c r="V677">
        <v>2.7670460000000001E-2</v>
      </c>
      <c r="W677">
        <v>3.6626609999999997E-2</v>
      </c>
    </row>
    <row r="678" spans="1:23" x14ac:dyDescent="0.2">
      <c r="A678" t="s">
        <v>6334</v>
      </c>
      <c r="B678" t="s">
        <v>57</v>
      </c>
      <c r="C678" t="s">
        <v>59</v>
      </c>
      <c r="D678" t="s">
        <v>12</v>
      </c>
      <c r="E678" t="s">
        <v>5652</v>
      </c>
      <c r="F678" t="s">
        <v>63</v>
      </c>
      <c r="G678" t="s">
        <v>30</v>
      </c>
      <c r="H678" t="s">
        <v>14</v>
      </c>
      <c r="I678">
        <v>14</v>
      </c>
      <c r="J678">
        <v>0.41898827</v>
      </c>
      <c r="K678">
        <v>0.42200399</v>
      </c>
      <c r="L678">
        <v>-3.0157199999999999E-3</v>
      </c>
      <c r="M678">
        <v>-7.19763E-3</v>
      </c>
      <c r="N678">
        <v>68.911255999999995</v>
      </c>
      <c r="O678">
        <v>57.651297999999997</v>
      </c>
      <c r="P678">
        <v>2.762759E-2</v>
      </c>
      <c r="Q678">
        <v>-4.845907E-2</v>
      </c>
      <c r="R678">
        <v>-3.8421900000000002E-2</v>
      </c>
      <c r="S678">
        <v>-1.7503649999999999E-2</v>
      </c>
      <c r="T678">
        <v>-3.0157199999999999E-3</v>
      </c>
      <c r="U678">
        <v>1.14722E-2</v>
      </c>
      <c r="V678">
        <v>3.2390460000000003E-2</v>
      </c>
      <c r="W678">
        <v>4.2427619999999999E-2</v>
      </c>
    </row>
    <row r="679" spans="1:23" x14ac:dyDescent="0.2">
      <c r="A679" t="s">
        <v>6335</v>
      </c>
      <c r="B679" t="s">
        <v>57</v>
      </c>
      <c r="C679" t="s">
        <v>59</v>
      </c>
      <c r="D679" t="s">
        <v>12</v>
      </c>
      <c r="E679" t="s">
        <v>5652</v>
      </c>
      <c r="F679" t="s">
        <v>63</v>
      </c>
      <c r="G679" t="s">
        <v>30</v>
      </c>
      <c r="H679" t="s">
        <v>14</v>
      </c>
      <c r="I679">
        <v>15</v>
      </c>
      <c r="J679">
        <v>0.44145854000000001</v>
      </c>
      <c r="K679">
        <v>0.44042136999999998</v>
      </c>
      <c r="L679">
        <v>1.03717E-3</v>
      </c>
      <c r="M679">
        <v>2.3494200000000001E-3</v>
      </c>
      <c r="N679">
        <v>68.474716000000001</v>
      </c>
      <c r="O679">
        <v>57.651297999999997</v>
      </c>
      <c r="P679">
        <v>2.1898379999999999E-2</v>
      </c>
      <c r="Q679">
        <v>-3.498246E-2</v>
      </c>
      <c r="R679">
        <v>-2.7026729999999999E-2</v>
      </c>
      <c r="S679">
        <v>-1.044635E-2</v>
      </c>
      <c r="T679">
        <v>1.03717E-3</v>
      </c>
      <c r="U679">
        <v>1.2520689999999999E-2</v>
      </c>
      <c r="V679">
        <v>2.910107E-2</v>
      </c>
      <c r="W679">
        <v>3.7056800000000001E-2</v>
      </c>
    </row>
    <row r="680" spans="1:23" x14ac:dyDescent="0.2">
      <c r="A680" t="s">
        <v>6336</v>
      </c>
      <c r="B680" t="s">
        <v>57</v>
      </c>
      <c r="C680" t="s">
        <v>59</v>
      </c>
      <c r="D680" t="s">
        <v>12</v>
      </c>
      <c r="E680" t="s">
        <v>5652</v>
      </c>
      <c r="F680" t="s">
        <v>63</v>
      </c>
      <c r="G680" t="s">
        <v>30</v>
      </c>
      <c r="H680" t="s">
        <v>14</v>
      </c>
      <c r="I680">
        <v>16</v>
      </c>
      <c r="J680">
        <v>0.49859598999999999</v>
      </c>
      <c r="K680">
        <v>0.49395442000000001</v>
      </c>
      <c r="L680">
        <v>4.6415700000000002E-3</v>
      </c>
      <c r="M680">
        <v>9.3092799999999996E-3</v>
      </c>
      <c r="N680">
        <v>67.89913</v>
      </c>
      <c r="O680">
        <v>57.651297999999997</v>
      </c>
      <c r="P680">
        <v>1.7341909999999999E-2</v>
      </c>
      <c r="Q680">
        <v>-2.3883330000000001E-2</v>
      </c>
      <c r="R680">
        <v>-1.7582980000000002E-2</v>
      </c>
      <c r="S680">
        <v>-4.4525399999999996E-3</v>
      </c>
      <c r="T680">
        <v>4.6415700000000002E-3</v>
      </c>
      <c r="U680" s="1">
        <v>1.373567E-2</v>
      </c>
      <c r="V680">
        <v>2.686612E-2</v>
      </c>
      <c r="W680" s="1">
        <v>3.3166470000000003E-2</v>
      </c>
    </row>
    <row r="681" spans="1:23" x14ac:dyDescent="0.2">
      <c r="A681" t="s">
        <v>6337</v>
      </c>
      <c r="B681" t="s">
        <v>57</v>
      </c>
      <c r="C681" t="s">
        <v>59</v>
      </c>
      <c r="D681" t="s">
        <v>12</v>
      </c>
      <c r="E681" t="s">
        <v>5652</v>
      </c>
      <c r="F681" t="s">
        <v>63</v>
      </c>
      <c r="G681" t="s">
        <v>30</v>
      </c>
      <c r="H681" t="s">
        <v>14</v>
      </c>
      <c r="I681">
        <v>22</v>
      </c>
      <c r="J681">
        <v>0.75523015000000004</v>
      </c>
      <c r="K681">
        <v>0.75648088000000002</v>
      </c>
      <c r="L681">
        <v>-1.25073E-3</v>
      </c>
      <c r="M681">
        <v>-1.65609E-3</v>
      </c>
      <c r="N681">
        <v>55.081673000000002</v>
      </c>
      <c r="O681">
        <v>57.651297999999997</v>
      </c>
      <c r="P681">
        <v>9.9621099999999997E-3</v>
      </c>
      <c r="Q681">
        <v>-1.7636949999999998E-2</v>
      </c>
      <c r="R681">
        <v>-1.4017689999999999E-2</v>
      </c>
      <c r="S681">
        <v>-6.4748699999999998E-3</v>
      </c>
      <c r="T681">
        <v>-1.25073E-3</v>
      </c>
      <c r="U681">
        <v>3.9734100000000001E-3</v>
      </c>
      <c r="V681" s="1">
        <v>1.1516230000000001E-2</v>
      </c>
      <c r="W681">
        <v>1.513549E-2</v>
      </c>
    </row>
    <row r="682" spans="1:23" x14ac:dyDescent="0.2">
      <c r="A682" t="s">
        <v>6338</v>
      </c>
      <c r="B682" t="s">
        <v>57</v>
      </c>
      <c r="C682" t="s">
        <v>59</v>
      </c>
      <c r="D682" t="s">
        <v>12</v>
      </c>
      <c r="E682" t="s">
        <v>5652</v>
      </c>
      <c r="F682" t="s">
        <v>63</v>
      </c>
      <c r="G682" t="s">
        <v>30</v>
      </c>
      <c r="H682" t="s">
        <v>14</v>
      </c>
      <c r="I682">
        <v>23</v>
      </c>
      <c r="J682">
        <v>0.65219923999999996</v>
      </c>
      <c r="K682">
        <v>0.65633558000000003</v>
      </c>
      <c r="L682">
        <v>-4.1363299999999997E-3</v>
      </c>
      <c r="M682">
        <v>-6.3421299999999996E-3</v>
      </c>
      <c r="N682">
        <v>53.941533999999997</v>
      </c>
      <c r="O682">
        <v>57.651297999999997</v>
      </c>
      <c r="P682">
        <v>7.8996699999999993E-3</v>
      </c>
      <c r="Q682">
        <v>-1.713013E-2</v>
      </c>
      <c r="R682">
        <v>-1.4260170000000001E-2</v>
      </c>
      <c r="S682">
        <v>-8.2789200000000004E-3</v>
      </c>
      <c r="T682">
        <v>-4.1363299999999997E-3</v>
      </c>
      <c r="U682" s="1">
        <v>6.2550000000000003E-6</v>
      </c>
      <c r="V682">
        <v>5.9874999999999998E-3</v>
      </c>
      <c r="W682">
        <v>8.8574599999999993E-3</v>
      </c>
    </row>
    <row r="683" spans="1:23" x14ac:dyDescent="0.2">
      <c r="A683" t="s">
        <v>6339</v>
      </c>
      <c r="B683" t="s">
        <v>57</v>
      </c>
      <c r="C683" t="s">
        <v>59</v>
      </c>
      <c r="D683" t="s">
        <v>12</v>
      </c>
      <c r="E683" t="s">
        <v>5652</v>
      </c>
      <c r="F683" t="s">
        <v>63</v>
      </c>
      <c r="G683" t="s">
        <v>30</v>
      </c>
      <c r="H683" t="s">
        <v>14</v>
      </c>
      <c r="I683">
        <v>24</v>
      </c>
      <c r="J683">
        <v>0.55225208000000003</v>
      </c>
      <c r="K683">
        <v>0.55646724999999997</v>
      </c>
      <c r="L683">
        <v>-4.2151699999999999E-3</v>
      </c>
      <c r="M683">
        <v>-7.6326900000000001E-3</v>
      </c>
      <c r="N683">
        <v>52.871823999999997</v>
      </c>
      <c r="O683">
        <v>57.651297999999997</v>
      </c>
      <c r="P683">
        <v>8.5048099999999998E-3</v>
      </c>
      <c r="Q683">
        <v>-1.8204330000000001E-2</v>
      </c>
      <c r="R683">
        <v>-1.5114519999999999E-2</v>
      </c>
      <c r="S683">
        <v>-8.6750999999999998E-3</v>
      </c>
      <c r="T683">
        <v>-4.2151699999999999E-3</v>
      </c>
      <c r="U683">
        <v>2.4475000000000001E-4</v>
      </c>
      <c r="V683">
        <v>6.6841799999999996E-3</v>
      </c>
      <c r="W683">
        <v>9.7739899999999998E-3</v>
      </c>
    </row>
    <row r="684" spans="1:23" x14ac:dyDescent="0.2">
      <c r="A684" t="s">
        <v>6340</v>
      </c>
      <c r="B684" t="s">
        <v>57</v>
      </c>
      <c r="C684" t="s">
        <v>59</v>
      </c>
      <c r="D684" t="s">
        <v>12</v>
      </c>
      <c r="E684" t="s">
        <v>5652</v>
      </c>
      <c r="F684" t="s">
        <v>63</v>
      </c>
      <c r="G684" t="s">
        <v>30</v>
      </c>
      <c r="H684" t="s">
        <v>14</v>
      </c>
      <c r="I684">
        <v>7</v>
      </c>
      <c r="J684">
        <v>0.60679833999999999</v>
      </c>
      <c r="K684">
        <v>0.60974331000000004</v>
      </c>
      <c r="L684">
        <v>-2.9449699999999999E-3</v>
      </c>
      <c r="M684">
        <v>-4.8532999999999996E-3</v>
      </c>
      <c r="N684">
        <v>48.843651000000001</v>
      </c>
      <c r="O684">
        <v>57.651297999999997</v>
      </c>
      <c r="P684">
        <v>8.6634999999999993E-3</v>
      </c>
      <c r="Q684">
        <v>-1.7195169999999999E-2</v>
      </c>
      <c r="R684">
        <v>-1.40477E-2</v>
      </c>
      <c r="S684">
        <v>-7.48812E-3</v>
      </c>
      <c r="T684">
        <v>-2.9449699999999999E-3</v>
      </c>
      <c r="U684">
        <v>1.5981700000000001E-3</v>
      </c>
      <c r="V684">
        <v>8.15776E-3</v>
      </c>
      <c r="W684">
        <v>1.130522E-2</v>
      </c>
    </row>
    <row r="685" spans="1:23" x14ac:dyDescent="0.2">
      <c r="A685" t="s">
        <v>6341</v>
      </c>
      <c r="B685" t="s">
        <v>57</v>
      </c>
      <c r="C685" t="s">
        <v>59</v>
      </c>
      <c r="D685" t="s">
        <v>12</v>
      </c>
      <c r="E685" t="s">
        <v>5652</v>
      </c>
      <c r="F685" t="s">
        <v>63</v>
      </c>
      <c r="G685" t="s">
        <v>30</v>
      </c>
      <c r="H685" t="s">
        <v>14</v>
      </c>
      <c r="I685">
        <v>8</v>
      </c>
      <c r="J685">
        <v>0.63484510999999999</v>
      </c>
      <c r="K685">
        <v>0.63520655999999998</v>
      </c>
      <c r="L685">
        <v>-3.6144999999999998E-4</v>
      </c>
      <c r="M685">
        <v>-5.6933999999999999E-4</v>
      </c>
      <c r="N685">
        <v>49.067196000000003</v>
      </c>
      <c r="O685">
        <v>57.651297999999997</v>
      </c>
      <c r="P685">
        <v>9.1354100000000001E-3</v>
      </c>
      <c r="Q685">
        <v>-1.538786E-2</v>
      </c>
      <c r="R685">
        <v>-1.206895E-2</v>
      </c>
      <c r="S685">
        <v>-5.15206E-3</v>
      </c>
      <c r="T685">
        <v>-3.6144999999999998E-4</v>
      </c>
      <c r="U685">
        <v>4.4291699999999996E-3</v>
      </c>
      <c r="V685">
        <v>1.134605E-2</v>
      </c>
      <c r="W685">
        <v>1.4664969999999999E-2</v>
      </c>
    </row>
    <row r="686" spans="1:23" x14ac:dyDescent="0.2">
      <c r="A686" t="s">
        <v>6342</v>
      </c>
      <c r="B686" t="s">
        <v>57</v>
      </c>
      <c r="C686" t="s">
        <v>59</v>
      </c>
      <c r="D686" t="s">
        <v>12</v>
      </c>
      <c r="E686" t="s">
        <v>5652</v>
      </c>
      <c r="F686" t="s">
        <v>63</v>
      </c>
      <c r="G686" t="s">
        <v>30</v>
      </c>
      <c r="H686" t="s">
        <v>14</v>
      </c>
      <c r="I686">
        <v>9</v>
      </c>
      <c r="J686">
        <v>0.57062082000000003</v>
      </c>
      <c r="K686">
        <v>0.57628206999999998</v>
      </c>
      <c r="L686">
        <v>-5.6612499999999996E-3</v>
      </c>
      <c r="M686">
        <v>-9.9212099999999998E-3</v>
      </c>
      <c r="N686">
        <v>52.688687000000002</v>
      </c>
      <c r="O686">
        <v>57.651297999999997</v>
      </c>
      <c r="P686">
        <v>1.155109E-2</v>
      </c>
      <c r="Q686">
        <v>-2.4661099999999998E-2</v>
      </c>
      <c r="R686">
        <v>-2.0464570000000001E-2</v>
      </c>
      <c r="S686">
        <v>-1.1718650000000001E-2</v>
      </c>
      <c r="T686">
        <v>-5.6612499999999996E-3</v>
      </c>
      <c r="U686">
        <v>3.9615000000000001E-4</v>
      </c>
      <c r="V686">
        <v>9.1420600000000005E-3</v>
      </c>
      <c r="W686">
        <v>1.3338600000000001E-2</v>
      </c>
    </row>
    <row r="687" spans="1:23" x14ac:dyDescent="0.2">
      <c r="A687" t="s">
        <v>6343</v>
      </c>
      <c r="B687" t="s">
        <v>57</v>
      </c>
      <c r="C687" t="s">
        <v>59</v>
      </c>
      <c r="D687" t="s">
        <v>12</v>
      </c>
      <c r="E687" t="s">
        <v>5652</v>
      </c>
      <c r="F687" t="s">
        <v>63</v>
      </c>
      <c r="G687" t="s">
        <v>30</v>
      </c>
      <c r="H687" t="s">
        <v>15</v>
      </c>
      <c r="I687">
        <v>17</v>
      </c>
      <c r="J687">
        <v>0.60408894000000002</v>
      </c>
      <c r="K687">
        <v>0.59497436999999997</v>
      </c>
      <c r="L687">
        <v>9.1145700000000007E-3</v>
      </c>
      <c r="M687">
        <v>1.508812E-2</v>
      </c>
      <c r="N687">
        <v>66.498921999999993</v>
      </c>
      <c r="O687">
        <v>57.651297999999997</v>
      </c>
      <c r="P687">
        <v>1.2662349999999999E-2</v>
      </c>
      <c r="Q687">
        <v>-1.171315E-2</v>
      </c>
      <c r="R687">
        <v>-7.1128900000000002E-3</v>
      </c>
      <c r="S687">
        <v>2.4744200000000002E-3</v>
      </c>
      <c r="T687">
        <v>9.1145700000000007E-3</v>
      </c>
      <c r="U687">
        <v>1.5754710000000002E-2</v>
      </c>
      <c r="V687">
        <v>2.534202E-2</v>
      </c>
      <c r="W687">
        <v>2.9942280000000002E-2</v>
      </c>
    </row>
    <row r="688" spans="1:23" x14ac:dyDescent="0.2">
      <c r="A688" t="s">
        <v>6344</v>
      </c>
      <c r="B688" t="s">
        <v>57</v>
      </c>
      <c r="C688" t="s">
        <v>59</v>
      </c>
      <c r="D688" t="s">
        <v>12</v>
      </c>
      <c r="E688" t="s">
        <v>5652</v>
      </c>
      <c r="F688" t="s">
        <v>63</v>
      </c>
      <c r="G688" t="s">
        <v>30</v>
      </c>
      <c r="H688" t="s">
        <v>15</v>
      </c>
      <c r="I688">
        <v>18</v>
      </c>
      <c r="J688">
        <v>0.78851139000000003</v>
      </c>
      <c r="K688">
        <v>0.78103564000000003</v>
      </c>
      <c r="L688">
        <v>7.4757499999999998E-3</v>
      </c>
      <c r="M688">
        <v>9.4808400000000008E-3</v>
      </c>
      <c r="N688">
        <v>63.683514000000002</v>
      </c>
      <c r="O688">
        <v>57.651297999999997</v>
      </c>
      <c r="P688">
        <v>1.142632E-2</v>
      </c>
      <c r="Q688">
        <v>-1.131888E-2</v>
      </c>
      <c r="R688">
        <v>-7.1676700000000001E-3</v>
      </c>
      <c r="S688" s="1">
        <v>1.4837800000000001E-3</v>
      </c>
      <c r="T688">
        <v>7.4757499999999998E-3</v>
      </c>
      <c r="U688">
        <v>1.3467720000000001E-2</v>
      </c>
      <c r="V688">
        <v>2.2119179999999999E-2</v>
      </c>
      <c r="W688">
        <v>2.6270379999999999E-2</v>
      </c>
    </row>
    <row r="689" spans="1:23" x14ac:dyDescent="0.2">
      <c r="A689" t="s">
        <v>6345</v>
      </c>
      <c r="B689" t="s">
        <v>57</v>
      </c>
      <c r="C689" t="s">
        <v>59</v>
      </c>
      <c r="D689" t="s">
        <v>12</v>
      </c>
      <c r="E689" t="s">
        <v>5652</v>
      </c>
      <c r="F689" t="s">
        <v>63</v>
      </c>
      <c r="G689" t="s">
        <v>30</v>
      </c>
      <c r="H689" t="s">
        <v>15</v>
      </c>
      <c r="I689">
        <v>19</v>
      </c>
      <c r="J689">
        <v>0.85952028000000003</v>
      </c>
      <c r="K689">
        <v>0.85479320000000003</v>
      </c>
      <c r="L689">
        <v>4.7270799999999998E-3</v>
      </c>
      <c r="M689">
        <v>5.4996699999999999E-3</v>
      </c>
      <c r="N689">
        <v>60.289591999999999</v>
      </c>
      <c r="O689">
        <v>57.651297999999997</v>
      </c>
      <c r="P689">
        <v>1.1559089999999999E-2</v>
      </c>
      <c r="Q689">
        <v>-1.4285930000000001E-2</v>
      </c>
      <c r="R689">
        <v>-1.008649E-2</v>
      </c>
      <c r="S689">
        <v>-1.3345099999999999E-3</v>
      </c>
      <c r="T689">
        <v>4.7270799999999998E-3</v>
      </c>
      <c r="U689">
        <v>1.078867E-2</v>
      </c>
      <c r="V689">
        <v>1.954065E-2</v>
      </c>
      <c r="W689">
        <v>2.3740089999999998E-2</v>
      </c>
    </row>
    <row r="690" spans="1:23" x14ac:dyDescent="0.2">
      <c r="A690" t="s">
        <v>6346</v>
      </c>
      <c r="B690" t="s">
        <v>57</v>
      </c>
      <c r="C690" t="s">
        <v>59</v>
      </c>
      <c r="D690" t="s">
        <v>12</v>
      </c>
      <c r="E690" t="s">
        <v>5652</v>
      </c>
      <c r="F690" t="s">
        <v>63</v>
      </c>
      <c r="G690" t="s">
        <v>30</v>
      </c>
      <c r="H690" t="s">
        <v>15</v>
      </c>
      <c r="I690">
        <v>20</v>
      </c>
      <c r="J690">
        <v>0.85479346</v>
      </c>
      <c r="K690">
        <v>0.85063274</v>
      </c>
      <c r="L690">
        <v>4.1607199999999997E-3</v>
      </c>
      <c r="M690">
        <v>4.8675100000000002E-3</v>
      </c>
      <c r="N690">
        <v>57.879069000000001</v>
      </c>
      <c r="O690">
        <v>57.651297999999997</v>
      </c>
      <c r="P690">
        <v>9.0879800000000007E-3</v>
      </c>
      <c r="Q690">
        <v>-1.0787669999999999E-2</v>
      </c>
      <c r="R690">
        <v>-7.4859899999999997E-3</v>
      </c>
      <c r="S690">
        <v>-6.0501999999999995E-4</v>
      </c>
      <c r="T690">
        <v>4.1607199999999997E-3</v>
      </c>
      <c r="U690">
        <v>8.9264600000000006E-3</v>
      </c>
      <c r="V690">
        <v>1.5807430000000001E-2</v>
      </c>
      <c r="W690">
        <v>1.9109109999999999E-2</v>
      </c>
    </row>
    <row r="691" spans="1:23" x14ac:dyDescent="0.2">
      <c r="A691" t="s">
        <v>6347</v>
      </c>
      <c r="B691" t="s">
        <v>57</v>
      </c>
      <c r="C691" t="s">
        <v>59</v>
      </c>
      <c r="D691" t="s">
        <v>12</v>
      </c>
      <c r="E691" t="s">
        <v>5652</v>
      </c>
      <c r="F691" t="s">
        <v>63</v>
      </c>
      <c r="G691" t="s">
        <v>30</v>
      </c>
      <c r="H691" t="s">
        <v>15</v>
      </c>
      <c r="I691">
        <v>21</v>
      </c>
      <c r="J691">
        <v>0.82158503000000005</v>
      </c>
      <c r="K691">
        <v>0.81983360000000005</v>
      </c>
      <c r="L691">
        <v>1.75143E-3</v>
      </c>
      <c r="M691">
        <v>2.1317699999999998E-3</v>
      </c>
      <c r="N691">
        <v>56.381596999999999</v>
      </c>
      <c r="O691">
        <v>57.651297999999997</v>
      </c>
      <c r="P691">
        <v>1.067827E-2</v>
      </c>
      <c r="Q691">
        <v>-1.581277E-2</v>
      </c>
      <c r="R691">
        <v>-1.1933330000000001E-2</v>
      </c>
      <c r="S691">
        <v>-3.84826E-3</v>
      </c>
      <c r="T691">
        <v>1.75143E-3</v>
      </c>
      <c r="U691">
        <v>7.3511200000000001E-3</v>
      </c>
      <c r="V691">
        <v>1.5436190000000001E-2</v>
      </c>
      <c r="W691">
        <v>1.931563E-2</v>
      </c>
    </row>
    <row r="692" spans="1:23" x14ac:dyDescent="0.2">
      <c r="A692" t="s">
        <v>6348</v>
      </c>
      <c r="B692" t="s">
        <v>57</v>
      </c>
      <c r="C692" t="s">
        <v>59</v>
      </c>
      <c r="D692" t="s">
        <v>12</v>
      </c>
      <c r="E692" t="s">
        <v>5652</v>
      </c>
      <c r="F692" t="s">
        <v>63</v>
      </c>
      <c r="G692" t="s">
        <v>30</v>
      </c>
      <c r="H692" t="s">
        <v>13</v>
      </c>
      <c r="I692">
        <v>1</v>
      </c>
      <c r="J692">
        <v>0.49801007000000003</v>
      </c>
      <c r="K692">
        <v>0.50175084000000003</v>
      </c>
      <c r="L692">
        <v>-3.7407600000000001E-3</v>
      </c>
      <c r="M692">
        <v>-7.5114200000000004E-3</v>
      </c>
      <c r="N692">
        <v>51.589460000000003</v>
      </c>
      <c r="O692">
        <v>57.651297999999997</v>
      </c>
      <c r="P692">
        <v>6.7855800000000003E-3</v>
      </c>
      <c r="Q692">
        <v>-1.490204E-2</v>
      </c>
      <c r="R692">
        <v>-1.2436829999999999E-2</v>
      </c>
      <c r="S692">
        <v>-7.2991200000000001E-3</v>
      </c>
      <c r="T692">
        <v>-3.7407600000000001E-3</v>
      </c>
      <c r="U692">
        <v>-1.8239999999999999E-4</v>
      </c>
      <c r="V692">
        <v>4.9553100000000001E-3</v>
      </c>
      <c r="W692">
        <v>7.4205199999999999E-3</v>
      </c>
    </row>
    <row r="693" spans="1:23" x14ac:dyDescent="0.2">
      <c r="A693" t="s">
        <v>6349</v>
      </c>
      <c r="B693" t="s">
        <v>57</v>
      </c>
      <c r="C693" t="s">
        <v>59</v>
      </c>
      <c r="D693" t="s">
        <v>12</v>
      </c>
      <c r="E693" t="s">
        <v>5652</v>
      </c>
      <c r="F693" t="s">
        <v>63</v>
      </c>
      <c r="G693" t="s">
        <v>30</v>
      </c>
      <c r="H693" t="s">
        <v>13</v>
      </c>
      <c r="I693">
        <v>2</v>
      </c>
      <c r="J693">
        <v>0.46324447000000002</v>
      </c>
      <c r="K693">
        <v>0.46632119</v>
      </c>
      <c r="L693">
        <v>-3.0767199999999998E-3</v>
      </c>
      <c r="M693">
        <v>-6.6416699999999997E-3</v>
      </c>
      <c r="N693">
        <v>50.993943999999999</v>
      </c>
      <c r="O693">
        <v>57.651297999999997</v>
      </c>
      <c r="P693">
        <v>7.6414400000000002E-3</v>
      </c>
      <c r="Q693">
        <v>-1.5645760000000002E-2</v>
      </c>
      <c r="R693">
        <v>-1.286961E-2</v>
      </c>
      <c r="S693">
        <v>-7.0838899999999998E-3</v>
      </c>
      <c r="T693">
        <v>-3.0767199999999998E-3</v>
      </c>
      <c r="U693">
        <v>9.3046000000000003E-4</v>
      </c>
      <c r="V693">
        <v>6.7161800000000004E-3</v>
      </c>
      <c r="W693">
        <v>9.4923300000000002E-3</v>
      </c>
    </row>
    <row r="694" spans="1:23" x14ac:dyDescent="0.2">
      <c r="A694" t="s">
        <v>6350</v>
      </c>
      <c r="B694" t="s">
        <v>57</v>
      </c>
      <c r="C694" t="s">
        <v>59</v>
      </c>
      <c r="D694" t="s">
        <v>12</v>
      </c>
      <c r="E694" t="s">
        <v>5652</v>
      </c>
      <c r="F694" t="s">
        <v>63</v>
      </c>
      <c r="G694" t="s">
        <v>30</v>
      </c>
      <c r="H694" t="s">
        <v>13</v>
      </c>
      <c r="I694">
        <v>3</v>
      </c>
      <c r="J694">
        <v>0.44286891</v>
      </c>
      <c r="K694">
        <v>0.44804314000000001</v>
      </c>
      <c r="L694">
        <v>-5.1742300000000001E-3</v>
      </c>
      <c r="M694">
        <v>-1.168343E-2</v>
      </c>
      <c r="N694">
        <v>50.669643999999998</v>
      </c>
      <c r="O694">
        <v>57.651297999999997</v>
      </c>
      <c r="P694">
        <v>8.3284399999999995E-3</v>
      </c>
      <c r="Q694">
        <v>-1.8873279999999999E-2</v>
      </c>
      <c r="R694">
        <v>-1.5847549999999998E-2</v>
      </c>
      <c r="S694">
        <v>-9.5416600000000004E-3</v>
      </c>
      <c r="T694">
        <v>-5.1742300000000001E-3</v>
      </c>
      <c r="U694">
        <v>-8.0679000000000005E-4</v>
      </c>
      <c r="V694">
        <v>5.4990899999999999E-3</v>
      </c>
      <c r="W694">
        <v>8.5248300000000006E-3</v>
      </c>
    </row>
    <row r="695" spans="1:23" x14ac:dyDescent="0.2">
      <c r="A695" t="s">
        <v>6351</v>
      </c>
      <c r="B695" t="s">
        <v>57</v>
      </c>
      <c r="C695" t="s">
        <v>59</v>
      </c>
      <c r="D695" t="s">
        <v>12</v>
      </c>
      <c r="E695" t="s">
        <v>5652</v>
      </c>
      <c r="F695" t="s">
        <v>63</v>
      </c>
      <c r="G695" t="s">
        <v>30</v>
      </c>
      <c r="H695" t="s">
        <v>13</v>
      </c>
      <c r="I695">
        <v>4</v>
      </c>
      <c r="J695">
        <v>0.43831429999999999</v>
      </c>
      <c r="K695">
        <v>0.44359008</v>
      </c>
      <c r="L695">
        <v>-5.2757799999999999E-3</v>
      </c>
      <c r="M695">
        <v>-1.203652E-2</v>
      </c>
      <c r="N695">
        <v>50.004176000000001</v>
      </c>
      <c r="O695">
        <v>57.651297999999997</v>
      </c>
      <c r="P695">
        <v>6.7390100000000001E-3</v>
      </c>
      <c r="Q695">
        <v>-1.6360469999999998E-2</v>
      </c>
      <c r="R695">
        <v>-1.391217E-2</v>
      </c>
      <c r="S695">
        <v>-8.8097200000000001E-3</v>
      </c>
      <c r="T695">
        <v>-5.2757799999999999E-3</v>
      </c>
      <c r="U695">
        <v>-1.7418399999999999E-3</v>
      </c>
      <c r="V695">
        <v>3.36061E-3</v>
      </c>
      <c r="W695">
        <v>5.8089099999999996E-3</v>
      </c>
    </row>
    <row r="696" spans="1:23" x14ac:dyDescent="0.2">
      <c r="A696" t="s">
        <v>6352</v>
      </c>
      <c r="B696" t="s">
        <v>57</v>
      </c>
      <c r="C696" t="s">
        <v>59</v>
      </c>
      <c r="D696" t="s">
        <v>12</v>
      </c>
      <c r="E696" t="s">
        <v>5652</v>
      </c>
      <c r="F696" t="s">
        <v>63</v>
      </c>
      <c r="G696" t="s">
        <v>30</v>
      </c>
      <c r="H696" t="s">
        <v>13</v>
      </c>
      <c r="I696">
        <v>5</v>
      </c>
      <c r="J696">
        <v>0.45448978000000001</v>
      </c>
      <c r="K696">
        <v>0.46000224000000001</v>
      </c>
      <c r="L696">
        <v>-5.5124700000000002E-3</v>
      </c>
      <c r="M696">
        <v>-1.212891E-2</v>
      </c>
      <c r="N696">
        <v>49.679718999999999</v>
      </c>
      <c r="O696">
        <v>57.651297999999997</v>
      </c>
      <c r="P696">
        <v>6.8731699999999996E-3</v>
      </c>
      <c r="Q696">
        <v>-1.6817820000000001E-2</v>
      </c>
      <c r="R696">
        <v>-1.432079E-2</v>
      </c>
      <c r="S696">
        <v>-9.1167599999999998E-3</v>
      </c>
      <c r="T696">
        <v>-5.5124700000000002E-3</v>
      </c>
      <c r="U696">
        <v>-1.90817E-3</v>
      </c>
      <c r="V696">
        <v>3.2958499999999999E-3</v>
      </c>
      <c r="W696">
        <v>5.7928900000000002E-3</v>
      </c>
    </row>
    <row r="697" spans="1:23" x14ac:dyDescent="0.2">
      <c r="A697" t="s">
        <v>6353</v>
      </c>
      <c r="B697" t="s">
        <v>57</v>
      </c>
      <c r="C697" t="s">
        <v>59</v>
      </c>
      <c r="D697" t="s">
        <v>12</v>
      </c>
      <c r="E697" t="s">
        <v>5652</v>
      </c>
      <c r="F697" t="s">
        <v>63</v>
      </c>
      <c r="G697" t="s">
        <v>30</v>
      </c>
      <c r="H697" t="s">
        <v>13</v>
      </c>
      <c r="I697">
        <v>6</v>
      </c>
      <c r="J697">
        <v>0.50983378999999995</v>
      </c>
      <c r="K697">
        <v>0.51393710999999997</v>
      </c>
      <c r="L697">
        <v>-4.1033199999999997E-3</v>
      </c>
      <c r="M697">
        <v>-8.0483499999999993E-3</v>
      </c>
      <c r="N697">
        <v>49.184587999999998</v>
      </c>
      <c r="O697">
        <v>57.651297999999997</v>
      </c>
      <c r="P697">
        <v>8.3763399999999995E-3</v>
      </c>
      <c r="Q697">
        <v>-1.7881169999999998E-2</v>
      </c>
      <c r="R697">
        <v>-1.483803E-2</v>
      </c>
      <c r="S697">
        <v>-8.4958700000000009E-3</v>
      </c>
      <c r="T697">
        <v>-4.1033199999999997E-3</v>
      </c>
      <c r="U697">
        <v>2.8924000000000002E-4</v>
      </c>
      <c r="V697">
        <v>6.63139E-3</v>
      </c>
      <c r="W697">
        <v>9.6745300000000006E-3</v>
      </c>
    </row>
    <row r="698" spans="1:23" x14ac:dyDescent="0.2">
      <c r="A698" t="s">
        <v>6354</v>
      </c>
      <c r="B698" t="s">
        <v>57</v>
      </c>
      <c r="C698" t="s">
        <v>59</v>
      </c>
      <c r="D698" t="s">
        <v>12</v>
      </c>
      <c r="E698" t="s">
        <v>5652</v>
      </c>
      <c r="F698" t="s">
        <v>63</v>
      </c>
      <c r="G698" t="s">
        <v>22</v>
      </c>
      <c r="H698" t="s">
        <v>14</v>
      </c>
      <c r="I698">
        <v>10</v>
      </c>
      <c r="J698">
        <v>0.43451279999999998</v>
      </c>
      <c r="K698">
        <v>0.43742808</v>
      </c>
      <c r="L698">
        <v>-2.9152900000000001E-3</v>
      </c>
      <c r="M698">
        <v>-6.7093200000000004E-3</v>
      </c>
      <c r="N698">
        <v>70.526082000000002</v>
      </c>
      <c r="O698">
        <v>70.459468000000001</v>
      </c>
      <c r="P698">
        <v>3.1287559999999999E-2</v>
      </c>
      <c r="Q698">
        <v>-5.4378740000000002E-2</v>
      </c>
      <c r="R698">
        <v>-4.3011899999999999E-2</v>
      </c>
      <c r="S698">
        <v>-1.9322499999999999E-2</v>
      </c>
      <c r="T698">
        <v>-2.9152900000000001E-3</v>
      </c>
      <c r="U698">
        <v>1.3491929999999999E-2</v>
      </c>
      <c r="V698">
        <v>3.7181329999999999E-2</v>
      </c>
      <c r="W698">
        <v>4.8548170000000002E-2</v>
      </c>
    </row>
    <row r="699" spans="1:23" x14ac:dyDescent="0.2">
      <c r="A699" t="s">
        <v>6355</v>
      </c>
      <c r="B699" t="s">
        <v>57</v>
      </c>
      <c r="C699" t="s">
        <v>59</v>
      </c>
      <c r="D699" t="s">
        <v>12</v>
      </c>
      <c r="E699" t="s">
        <v>5652</v>
      </c>
      <c r="F699" t="s">
        <v>63</v>
      </c>
      <c r="G699" t="s">
        <v>22</v>
      </c>
      <c r="H699" t="s">
        <v>14</v>
      </c>
      <c r="I699">
        <v>11</v>
      </c>
      <c r="J699">
        <v>0.41622481</v>
      </c>
      <c r="K699">
        <v>0.42265549000000002</v>
      </c>
      <c r="L699">
        <v>-6.4306800000000003E-3</v>
      </c>
      <c r="M699">
        <v>-1.545002E-2</v>
      </c>
      <c r="N699">
        <v>73.673963000000001</v>
      </c>
      <c r="O699">
        <v>70.459468000000001</v>
      </c>
      <c r="P699">
        <v>4.242187E-2</v>
      </c>
      <c r="Q699">
        <v>-7.6208449999999997E-2</v>
      </c>
      <c r="R699">
        <v>-6.0796500000000003E-2</v>
      </c>
      <c r="S699">
        <v>-2.8676730000000001E-2</v>
      </c>
      <c r="T699">
        <v>-6.4306800000000003E-3</v>
      </c>
      <c r="U699">
        <v>1.5815369999999999E-2</v>
      </c>
      <c r="V699">
        <v>4.7935129999999999E-2</v>
      </c>
      <c r="W699">
        <v>6.334708E-2</v>
      </c>
    </row>
    <row r="700" spans="1:23" x14ac:dyDescent="0.2">
      <c r="A700" t="s">
        <v>6356</v>
      </c>
      <c r="B700" t="s">
        <v>57</v>
      </c>
      <c r="C700" t="s">
        <v>59</v>
      </c>
      <c r="D700" t="s">
        <v>12</v>
      </c>
      <c r="E700" t="s">
        <v>5652</v>
      </c>
      <c r="F700" t="s">
        <v>63</v>
      </c>
      <c r="G700" t="s">
        <v>22</v>
      </c>
      <c r="H700" t="s">
        <v>14</v>
      </c>
      <c r="I700">
        <v>12</v>
      </c>
      <c r="J700">
        <v>0.41971697000000002</v>
      </c>
      <c r="K700">
        <v>0.42697932</v>
      </c>
      <c r="L700">
        <v>-7.2623399999999999E-3</v>
      </c>
      <c r="M700">
        <v>-1.7302950000000001E-2</v>
      </c>
      <c r="N700">
        <v>76.243431000000001</v>
      </c>
      <c r="O700">
        <v>70.459468000000001</v>
      </c>
      <c r="P700">
        <v>4.278734E-2</v>
      </c>
      <c r="Q700">
        <v>-7.7641260000000004E-2</v>
      </c>
      <c r="R700">
        <v>-6.2096529999999997E-2</v>
      </c>
      <c r="S700">
        <v>-2.9700049999999999E-2</v>
      </c>
      <c r="T700">
        <v>-7.2623399999999999E-3</v>
      </c>
      <c r="U700">
        <v>1.5175360000000001E-2</v>
      </c>
      <c r="V700">
        <v>4.7571849999999999E-2</v>
      </c>
      <c r="W700">
        <v>6.3116580000000005E-2</v>
      </c>
    </row>
    <row r="701" spans="1:23" x14ac:dyDescent="0.2">
      <c r="A701" t="s">
        <v>6357</v>
      </c>
      <c r="B701" t="s">
        <v>57</v>
      </c>
      <c r="C701" t="s">
        <v>59</v>
      </c>
      <c r="D701" t="s">
        <v>12</v>
      </c>
      <c r="E701" t="s">
        <v>5652</v>
      </c>
      <c r="F701" t="s">
        <v>63</v>
      </c>
      <c r="G701" t="s">
        <v>22</v>
      </c>
      <c r="H701" t="s">
        <v>14</v>
      </c>
      <c r="I701">
        <v>13</v>
      </c>
      <c r="J701">
        <v>0.44118473000000002</v>
      </c>
      <c r="K701">
        <v>0.44775562000000002</v>
      </c>
      <c r="L701">
        <v>-6.5708800000000003E-3</v>
      </c>
      <c r="M701">
        <v>-1.4893730000000001E-2</v>
      </c>
      <c r="N701">
        <v>78.012054000000006</v>
      </c>
      <c r="O701">
        <v>70.459468000000001</v>
      </c>
      <c r="P701">
        <v>4.037611E-2</v>
      </c>
      <c r="Q701">
        <v>-7.298367E-2</v>
      </c>
      <c r="R701">
        <v>-5.8314949999999997E-2</v>
      </c>
      <c r="S701">
        <v>-2.774414E-2</v>
      </c>
      <c r="T701">
        <v>-6.5708800000000003E-3</v>
      </c>
      <c r="U701">
        <v>1.460237E-2</v>
      </c>
      <c r="V701">
        <v>4.517318E-2</v>
      </c>
      <c r="W701">
        <v>5.9841909999999998E-2</v>
      </c>
    </row>
    <row r="702" spans="1:23" x14ac:dyDescent="0.2">
      <c r="A702" t="s">
        <v>6358</v>
      </c>
      <c r="B702" t="s">
        <v>57</v>
      </c>
      <c r="C702" t="s">
        <v>59</v>
      </c>
      <c r="D702" t="s">
        <v>12</v>
      </c>
      <c r="E702" t="s">
        <v>5652</v>
      </c>
      <c r="F702" t="s">
        <v>63</v>
      </c>
      <c r="G702" t="s">
        <v>22</v>
      </c>
      <c r="H702" t="s">
        <v>14</v>
      </c>
      <c r="I702">
        <v>14</v>
      </c>
      <c r="J702">
        <v>0.47834263999999999</v>
      </c>
      <c r="K702">
        <v>0.48322366</v>
      </c>
      <c r="L702">
        <v>-4.8810199999999998E-3</v>
      </c>
      <c r="M702">
        <v>-1.0204019999999999E-2</v>
      </c>
      <c r="N702">
        <v>78.652315000000002</v>
      </c>
      <c r="O702">
        <v>70.459468000000001</v>
      </c>
      <c r="P702">
        <v>3.5953989999999998E-2</v>
      </c>
      <c r="Q702">
        <v>-6.4020069999999998E-2</v>
      </c>
      <c r="R702">
        <v>-5.0957910000000002E-2</v>
      </c>
      <c r="S702">
        <v>-2.3735309999999999E-2</v>
      </c>
      <c r="T702">
        <v>-4.8810199999999998E-3</v>
      </c>
      <c r="U702">
        <v>1.3973269999999999E-2</v>
      </c>
      <c r="V702">
        <v>4.1195879999999997E-2</v>
      </c>
      <c r="W702">
        <v>5.425804E-2</v>
      </c>
    </row>
    <row r="703" spans="1:23" x14ac:dyDescent="0.2">
      <c r="A703" t="s">
        <v>6359</v>
      </c>
      <c r="B703" t="s">
        <v>57</v>
      </c>
      <c r="C703" t="s">
        <v>59</v>
      </c>
      <c r="D703" t="s">
        <v>12</v>
      </c>
      <c r="E703" t="s">
        <v>5652</v>
      </c>
      <c r="F703" t="s">
        <v>63</v>
      </c>
      <c r="G703" t="s">
        <v>22</v>
      </c>
      <c r="H703" t="s">
        <v>14</v>
      </c>
      <c r="I703">
        <v>15</v>
      </c>
      <c r="J703">
        <v>0.52978446999999995</v>
      </c>
      <c r="K703">
        <v>0.52948377000000002</v>
      </c>
      <c r="L703">
        <v>3.0069999999999999E-4</v>
      </c>
      <c r="M703">
        <v>5.6758999999999998E-4</v>
      </c>
      <c r="N703">
        <v>79.068347000000003</v>
      </c>
      <c r="O703">
        <v>70.459468000000001</v>
      </c>
      <c r="P703">
        <v>3.502715E-2</v>
      </c>
      <c r="Q703">
        <v>-5.7313839999999998E-2</v>
      </c>
      <c r="R703">
        <v>-4.45884E-2</v>
      </c>
      <c r="S703">
        <v>-1.806756E-2</v>
      </c>
      <c r="T703">
        <v>3.0069999999999999E-4</v>
      </c>
      <c r="U703">
        <v>1.8668959999999998E-2</v>
      </c>
      <c r="V703">
        <v>4.5189809999999997E-2</v>
      </c>
      <c r="W703">
        <v>5.791524E-2</v>
      </c>
    </row>
    <row r="704" spans="1:23" x14ac:dyDescent="0.2">
      <c r="A704" t="s">
        <v>6360</v>
      </c>
      <c r="B704" t="s">
        <v>57</v>
      </c>
      <c r="C704" t="s">
        <v>59</v>
      </c>
      <c r="D704" t="s">
        <v>12</v>
      </c>
      <c r="E704" t="s">
        <v>5652</v>
      </c>
      <c r="F704" t="s">
        <v>63</v>
      </c>
      <c r="G704" t="s">
        <v>22</v>
      </c>
      <c r="H704" t="s">
        <v>14</v>
      </c>
      <c r="I704">
        <v>16</v>
      </c>
      <c r="J704">
        <v>0.59375754999999997</v>
      </c>
      <c r="K704">
        <v>0.59658138999999999</v>
      </c>
      <c r="L704">
        <v>-2.8238500000000001E-3</v>
      </c>
      <c r="M704">
        <v>-4.7558899999999996E-3</v>
      </c>
      <c r="N704">
        <v>78.594053000000002</v>
      </c>
      <c r="O704">
        <v>70.459468000000001</v>
      </c>
      <c r="P704">
        <v>3.115018E-2</v>
      </c>
      <c r="Q704">
        <v>-5.4061329999999998E-2</v>
      </c>
      <c r="R704">
        <v>-4.2744409999999997E-2</v>
      </c>
      <c r="S704">
        <v>-1.9159019999999999E-2</v>
      </c>
      <c r="T704">
        <v>-2.8238500000000001E-3</v>
      </c>
      <c r="U704">
        <v>1.351132E-2</v>
      </c>
      <c r="V704">
        <v>3.7096709999999998E-2</v>
      </c>
      <c r="W704">
        <v>4.8413640000000001E-2</v>
      </c>
    </row>
    <row r="705" spans="1:23" x14ac:dyDescent="0.2">
      <c r="A705" t="s">
        <v>6361</v>
      </c>
      <c r="B705" t="s">
        <v>57</v>
      </c>
      <c r="C705" t="s">
        <v>59</v>
      </c>
      <c r="D705" t="s">
        <v>12</v>
      </c>
      <c r="E705" t="s">
        <v>5652</v>
      </c>
      <c r="F705" t="s">
        <v>63</v>
      </c>
      <c r="G705" t="s">
        <v>22</v>
      </c>
      <c r="H705" t="s">
        <v>14</v>
      </c>
      <c r="I705">
        <v>22</v>
      </c>
      <c r="J705">
        <v>0.83831822</v>
      </c>
      <c r="K705">
        <v>0.83611725999999997</v>
      </c>
      <c r="L705">
        <v>2.2009500000000001E-3</v>
      </c>
      <c r="M705">
        <v>2.6254400000000002E-3</v>
      </c>
      <c r="N705">
        <v>68.072680000000005</v>
      </c>
      <c r="O705">
        <v>70.459468000000001</v>
      </c>
      <c r="P705">
        <v>2.1292640000000002E-2</v>
      </c>
      <c r="Q705">
        <v>-3.2822320000000002E-2</v>
      </c>
      <c r="R705">
        <v>-2.508666E-2</v>
      </c>
      <c r="S705">
        <v>-8.9649199999999995E-3</v>
      </c>
      <c r="T705">
        <v>2.2009500000000001E-3</v>
      </c>
      <c r="U705">
        <v>1.336682E-2</v>
      </c>
      <c r="V705">
        <v>2.948856E-2</v>
      </c>
      <c r="W705">
        <v>3.7224220000000002E-2</v>
      </c>
    </row>
    <row r="706" spans="1:23" x14ac:dyDescent="0.2">
      <c r="A706" t="s">
        <v>6362</v>
      </c>
      <c r="B706" t="s">
        <v>57</v>
      </c>
      <c r="C706" t="s">
        <v>59</v>
      </c>
      <c r="D706" t="s">
        <v>12</v>
      </c>
      <c r="E706" t="s">
        <v>5652</v>
      </c>
      <c r="F706" t="s">
        <v>63</v>
      </c>
      <c r="G706" t="s">
        <v>22</v>
      </c>
      <c r="H706" t="s">
        <v>14</v>
      </c>
      <c r="I706">
        <v>23</v>
      </c>
      <c r="J706">
        <v>0.74907190999999995</v>
      </c>
      <c r="K706">
        <v>0.75087934000000001</v>
      </c>
      <c r="L706">
        <v>-1.8074300000000001E-3</v>
      </c>
      <c r="M706">
        <v>-2.41289E-3</v>
      </c>
      <c r="N706">
        <v>66.979923999999997</v>
      </c>
      <c r="O706">
        <v>70.459468000000001</v>
      </c>
      <c r="P706">
        <v>2.2501259999999999E-2</v>
      </c>
      <c r="Q706">
        <v>-3.8818699999999998E-2</v>
      </c>
      <c r="R706">
        <v>-3.0643940000000001E-2</v>
      </c>
      <c r="S706">
        <v>-1.36071E-2</v>
      </c>
      <c r="T706">
        <v>-1.8074300000000001E-3</v>
      </c>
      <c r="U706">
        <v>9.9922499999999994E-3</v>
      </c>
      <c r="V706">
        <v>2.7029089999999999E-2</v>
      </c>
      <c r="W706">
        <v>3.5203850000000002E-2</v>
      </c>
    </row>
    <row r="707" spans="1:23" x14ac:dyDescent="0.2">
      <c r="A707" t="s">
        <v>6363</v>
      </c>
      <c r="B707" t="s">
        <v>57</v>
      </c>
      <c r="C707" t="s">
        <v>59</v>
      </c>
      <c r="D707" t="s">
        <v>12</v>
      </c>
      <c r="E707" t="s">
        <v>5652</v>
      </c>
      <c r="F707" t="s">
        <v>63</v>
      </c>
      <c r="G707" t="s">
        <v>22</v>
      </c>
      <c r="H707" t="s">
        <v>14</v>
      </c>
      <c r="I707">
        <v>24</v>
      </c>
      <c r="J707">
        <v>0.63776646000000004</v>
      </c>
      <c r="K707">
        <v>0.64140794999999995</v>
      </c>
      <c r="L707">
        <v>-3.6414799999999999E-3</v>
      </c>
      <c r="M707">
        <v>-5.7097399999999996E-3</v>
      </c>
      <c r="N707">
        <v>66.169708</v>
      </c>
      <c r="O707">
        <v>70.459468000000001</v>
      </c>
      <c r="P707">
        <v>2.0534899999999998E-2</v>
      </c>
      <c r="Q707">
        <v>-3.7418390000000003E-2</v>
      </c>
      <c r="R707">
        <v>-2.9958019999999998E-2</v>
      </c>
      <c r="S707">
        <v>-1.4409999999999999E-2</v>
      </c>
      <c r="T707">
        <v>-3.6414799999999999E-3</v>
      </c>
      <c r="U707">
        <v>7.1270300000000003E-3</v>
      </c>
      <c r="V707">
        <v>2.2675049999999999E-2</v>
      </c>
      <c r="W707">
        <v>3.013542E-2</v>
      </c>
    </row>
    <row r="708" spans="1:23" x14ac:dyDescent="0.2">
      <c r="A708" t="s">
        <v>6364</v>
      </c>
      <c r="B708" t="s">
        <v>57</v>
      </c>
      <c r="C708" t="s">
        <v>59</v>
      </c>
      <c r="D708" t="s">
        <v>12</v>
      </c>
      <c r="E708" t="s">
        <v>5652</v>
      </c>
      <c r="F708" t="s">
        <v>63</v>
      </c>
      <c r="G708" t="s">
        <v>22</v>
      </c>
      <c r="H708" t="s">
        <v>14</v>
      </c>
      <c r="I708">
        <v>7</v>
      </c>
      <c r="J708">
        <v>0.47666911000000001</v>
      </c>
      <c r="K708">
        <v>0.47736099999999998</v>
      </c>
      <c r="L708">
        <v>-6.9189000000000002E-4</v>
      </c>
      <c r="M708">
        <v>-1.45151E-3</v>
      </c>
      <c r="N708">
        <v>64.211355999999995</v>
      </c>
      <c r="O708">
        <v>70.459468000000001</v>
      </c>
      <c r="P708">
        <v>8.5459000000000004E-3</v>
      </c>
      <c r="Q708">
        <v>-1.474864E-2</v>
      </c>
      <c r="R708">
        <v>-1.164389E-2</v>
      </c>
      <c r="S708">
        <v>-5.1733600000000001E-3</v>
      </c>
      <c r="T708">
        <v>-6.9189000000000002E-4</v>
      </c>
      <c r="U708">
        <v>3.7895799999999999E-3</v>
      </c>
      <c r="V708">
        <v>1.0260119999999999E-2</v>
      </c>
      <c r="W708">
        <v>1.3364859999999999E-2</v>
      </c>
    </row>
    <row r="709" spans="1:23" x14ac:dyDescent="0.2">
      <c r="A709" t="s">
        <v>6365</v>
      </c>
      <c r="B709" t="s">
        <v>57</v>
      </c>
      <c r="C709" t="s">
        <v>59</v>
      </c>
      <c r="D709" t="s">
        <v>12</v>
      </c>
      <c r="E709" t="s">
        <v>5652</v>
      </c>
      <c r="F709" t="s">
        <v>63</v>
      </c>
      <c r="G709" t="s">
        <v>22</v>
      </c>
      <c r="H709" t="s">
        <v>14</v>
      </c>
      <c r="I709">
        <v>8</v>
      </c>
      <c r="J709">
        <v>0.49034456999999998</v>
      </c>
      <c r="K709">
        <v>0.49040517</v>
      </c>
      <c r="L709">
        <v>-6.0600000000000003E-5</v>
      </c>
      <c r="M709">
        <v>-1.2359E-4</v>
      </c>
      <c r="N709" s="1">
        <v>65.294628000000003</v>
      </c>
      <c r="O709">
        <v>70.459468000000001</v>
      </c>
      <c r="P709">
        <v>6.3523299999999998E-3</v>
      </c>
      <c r="Q709">
        <v>-1.0509259999999999E-2</v>
      </c>
      <c r="R709">
        <v>-8.2014400000000008E-3</v>
      </c>
      <c r="S709">
        <v>-3.3917700000000001E-3</v>
      </c>
      <c r="T709">
        <v>-6.0600000000000003E-5</v>
      </c>
      <c r="U709">
        <v>3.27057E-3</v>
      </c>
      <c r="V709">
        <v>8.0802400000000007E-3</v>
      </c>
      <c r="W709">
        <v>1.0388059999999999E-2</v>
      </c>
    </row>
    <row r="710" spans="1:23" x14ac:dyDescent="0.2">
      <c r="A710" t="s">
        <v>6366</v>
      </c>
      <c r="B710" t="s">
        <v>57</v>
      </c>
      <c r="C710" t="s">
        <v>59</v>
      </c>
      <c r="D710" t="s">
        <v>12</v>
      </c>
      <c r="E710" t="s">
        <v>5652</v>
      </c>
      <c r="F710" t="s">
        <v>63</v>
      </c>
      <c r="G710" t="s">
        <v>22</v>
      </c>
      <c r="H710" t="s">
        <v>14</v>
      </c>
      <c r="I710">
        <v>9</v>
      </c>
      <c r="J710">
        <v>0.47334383000000002</v>
      </c>
      <c r="K710">
        <v>0.47301574000000002</v>
      </c>
      <c r="L710">
        <v>3.2809000000000001E-4</v>
      </c>
      <c r="M710">
        <v>6.9313000000000003E-4</v>
      </c>
      <c r="N710">
        <v>67.280052999999995</v>
      </c>
      <c r="O710">
        <v>70.459468000000001</v>
      </c>
      <c r="P710">
        <v>1.7147079999999999E-2</v>
      </c>
      <c r="Q710">
        <v>-2.7876350000000001E-2</v>
      </c>
      <c r="R710">
        <v>-2.1646780000000001E-2</v>
      </c>
      <c r="S710">
        <v>-8.6638500000000007E-3</v>
      </c>
      <c r="T710">
        <v>3.2809000000000001E-4</v>
      </c>
      <c r="U710">
        <v>9.32003E-3</v>
      </c>
      <c r="V710">
        <v>2.230296E-2</v>
      </c>
      <c r="W710">
        <v>2.853253E-2</v>
      </c>
    </row>
    <row r="711" spans="1:23" x14ac:dyDescent="0.2">
      <c r="A711" t="s">
        <v>6367</v>
      </c>
      <c r="B711" t="s">
        <v>57</v>
      </c>
      <c r="C711" t="s">
        <v>59</v>
      </c>
      <c r="D711" t="s">
        <v>12</v>
      </c>
      <c r="E711" t="s">
        <v>5652</v>
      </c>
      <c r="F711" t="s">
        <v>63</v>
      </c>
      <c r="G711" t="s">
        <v>22</v>
      </c>
      <c r="H711" t="s">
        <v>15</v>
      </c>
      <c r="I711">
        <v>17</v>
      </c>
      <c r="J711">
        <v>0.66272609000000005</v>
      </c>
      <c r="K711">
        <v>0.660408</v>
      </c>
      <c r="L711">
        <v>2.3180900000000001E-3</v>
      </c>
      <c r="M711">
        <v>3.4978100000000001E-3</v>
      </c>
      <c r="N711">
        <v>77.630195999999998</v>
      </c>
      <c r="O711">
        <v>70.459468000000001</v>
      </c>
      <c r="P711">
        <v>2.88735E-2</v>
      </c>
      <c r="Q711">
        <v>-4.5174590000000001E-2</v>
      </c>
      <c r="R711">
        <v>-3.468479E-2</v>
      </c>
      <c r="S711">
        <v>-1.282319E-2</v>
      </c>
      <c r="T711">
        <v>2.3180900000000001E-3</v>
      </c>
      <c r="U711">
        <v>1.7459369999999998E-2</v>
      </c>
      <c r="V711">
        <v>3.9320960000000002E-2</v>
      </c>
      <c r="W711">
        <v>4.9810760000000003E-2</v>
      </c>
    </row>
    <row r="712" spans="1:23" x14ac:dyDescent="0.2">
      <c r="A712" t="s">
        <v>6368</v>
      </c>
      <c r="B712" t="s">
        <v>57</v>
      </c>
      <c r="C712" t="s">
        <v>59</v>
      </c>
      <c r="D712" t="s">
        <v>12</v>
      </c>
      <c r="E712" t="s">
        <v>5652</v>
      </c>
      <c r="F712" t="s">
        <v>63</v>
      </c>
      <c r="G712" t="s">
        <v>22</v>
      </c>
      <c r="H712" t="s">
        <v>15</v>
      </c>
      <c r="I712">
        <v>18</v>
      </c>
      <c r="J712">
        <v>0.75072653</v>
      </c>
      <c r="K712">
        <v>0.74543607999999995</v>
      </c>
      <c r="L712">
        <v>5.2904500000000004E-3</v>
      </c>
      <c r="M712">
        <v>7.0470999999999997E-3</v>
      </c>
      <c r="N712" s="1">
        <v>76.526111999999998</v>
      </c>
      <c r="O712">
        <v>70.459468000000001</v>
      </c>
      <c r="P712">
        <v>2.389749E-2</v>
      </c>
      <c r="Q712">
        <v>-3.4017430000000001E-2</v>
      </c>
      <c r="R712">
        <v>-2.5335420000000001E-2</v>
      </c>
      <c r="S712">
        <v>-7.2414100000000002E-3</v>
      </c>
      <c r="T712">
        <v>5.2904500000000004E-3</v>
      </c>
      <c r="U712">
        <v>1.7822299999999999E-2</v>
      </c>
      <c r="V712">
        <v>3.5916320000000002E-2</v>
      </c>
      <c r="W712">
        <v>4.4598319999999997E-2</v>
      </c>
    </row>
    <row r="713" spans="1:23" x14ac:dyDescent="0.2">
      <c r="A713" t="s">
        <v>6369</v>
      </c>
      <c r="B713" t="s">
        <v>57</v>
      </c>
      <c r="C713" t="s">
        <v>59</v>
      </c>
      <c r="D713" t="s">
        <v>12</v>
      </c>
      <c r="E713" t="s">
        <v>5652</v>
      </c>
      <c r="F713" t="s">
        <v>63</v>
      </c>
      <c r="G713" t="s">
        <v>22</v>
      </c>
      <c r="H713" t="s">
        <v>15</v>
      </c>
      <c r="I713">
        <v>19</v>
      </c>
      <c r="J713">
        <v>0.80479230000000002</v>
      </c>
      <c r="K713">
        <v>0.79659471999999998</v>
      </c>
      <c r="L713">
        <v>8.1975799999999995E-3</v>
      </c>
      <c r="M713">
        <v>1.0185960000000001E-2</v>
      </c>
      <c r="N713">
        <v>74.716344000000007</v>
      </c>
      <c r="O713">
        <v>70.459468000000001</v>
      </c>
      <c r="P713">
        <v>2.7807309999999998E-2</v>
      </c>
      <c r="Q713">
        <v>-3.7541369999999998E-2</v>
      </c>
      <c r="R713">
        <v>-2.7438919999999999E-2</v>
      </c>
      <c r="S713">
        <v>-6.3845899999999999E-3</v>
      </c>
      <c r="T713">
        <v>8.1975799999999995E-3</v>
      </c>
      <c r="U713">
        <v>2.2779750000000001E-2</v>
      </c>
      <c r="V713">
        <v>4.3834079999999997E-2</v>
      </c>
      <c r="W713">
        <v>5.3936530000000003E-2</v>
      </c>
    </row>
    <row r="714" spans="1:23" x14ac:dyDescent="0.2">
      <c r="A714" t="s">
        <v>6370</v>
      </c>
      <c r="B714" t="s">
        <v>57</v>
      </c>
      <c r="C714" t="s">
        <v>59</v>
      </c>
      <c r="D714" t="s">
        <v>12</v>
      </c>
      <c r="E714" t="s">
        <v>5652</v>
      </c>
      <c r="F714" t="s">
        <v>63</v>
      </c>
      <c r="G714" t="s">
        <v>22</v>
      </c>
      <c r="H714" t="s">
        <v>15</v>
      </c>
      <c r="I714">
        <v>20</v>
      </c>
      <c r="J714">
        <v>0.81638080999999996</v>
      </c>
      <c r="K714">
        <v>0.80471537000000004</v>
      </c>
      <c r="L714">
        <v>1.1665439999999999E-2</v>
      </c>
      <c r="M714">
        <v>1.428921E-2</v>
      </c>
      <c r="N714">
        <v>72.405175</v>
      </c>
      <c r="O714">
        <v>70.459468000000001</v>
      </c>
      <c r="P714">
        <v>2.290563E-2</v>
      </c>
      <c r="Q714">
        <v>-2.6010970000000001E-2</v>
      </c>
      <c r="R714">
        <v>-1.768931E-2</v>
      </c>
      <c r="S714">
        <v>-3.4629000000000002E-4</v>
      </c>
      <c r="T714">
        <v>1.1665439999999999E-2</v>
      </c>
      <c r="U714">
        <v>2.3677159999999999E-2</v>
      </c>
      <c r="V714">
        <v>4.1020189999999998E-2</v>
      </c>
      <c r="W714">
        <v>4.934185E-2</v>
      </c>
    </row>
    <row r="715" spans="1:23" x14ac:dyDescent="0.2">
      <c r="A715" t="s">
        <v>6371</v>
      </c>
      <c r="B715" t="s">
        <v>57</v>
      </c>
      <c r="C715" t="s">
        <v>59</v>
      </c>
      <c r="D715" t="s">
        <v>12</v>
      </c>
      <c r="E715" t="s">
        <v>5652</v>
      </c>
      <c r="F715" t="s">
        <v>63</v>
      </c>
      <c r="G715" t="s">
        <v>22</v>
      </c>
      <c r="H715" t="s">
        <v>15</v>
      </c>
      <c r="I715">
        <v>21</v>
      </c>
      <c r="J715">
        <v>0.85680973000000005</v>
      </c>
      <c r="K715">
        <v>0.84573781000000003</v>
      </c>
      <c r="L715">
        <v>1.1071910000000001E-2</v>
      </c>
      <c r="M715">
        <v>1.292226E-2</v>
      </c>
      <c r="N715">
        <v>69.845427000000001</v>
      </c>
      <c r="O715">
        <v>70.459468000000001</v>
      </c>
      <c r="P715">
        <v>2.2382369999999999E-2</v>
      </c>
      <c r="Q715">
        <v>-2.5743809999999999E-2</v>
      </c>
      <c r="R715">
        <v>-1.7612249999999999E-2</v>
      </c>
      <c r="S715">
        <v>-6.6540999999999996E-4</v>
      </c>
      <c r="T715">
        <v>1.1071910000000001E-2</v>
      </c>
      <c r="U715">
        <v>2.2809240000000001E-2</v>
      </c>
      <c r="V715">
        <v>3.9756079999999999E-2</v>
      </c>
      <c r="W715">
        <v>4.7887640000000002E-2</v>
      </c>
    </row>
    <row r="716" spans="1:23" x14ac:dyDescent="0.2">
      <c r="A716" t="s">
        <v>6372</v>
      </c>
      <c r="B716" t="s">
        <v>57</v>
      </c>
      <c r="C716" t="s">
        <v>59</v>
      </c>
      <c r="D716" t="s">
        <v>12</v>
      </c>
      <c r="E716" t="s">
        <v>5652</v>
      </c>
      <c r="F716" t="s">
        <v>63</v>
      </c>
      <c r="G716" t="s">
        <v>22</v>
      </c>
      <c r="H716" t="s">
        <v>13</v>
      </c>
      <c r="I716">
        <v>1</v>
      </c>
      <c r="J716">
        <v>0.54782681</v>
      </c>
      <c r="K716">
        <v>0.54823717999999999</v>
      </c>
      <c r="L716">
        <v>-4.1036000000000002E-4</v>
      </c>
      <c r="M716">
        <v>-7.4907999999999995E-4</v>
      </c>
      <c r="N716">
        <v>65.639394999999993</v>
      </c>
      <c r="O716">
        <v>70.459468000000001</v>
      </c>
      <c r="P716">
        <v>1.33022E-2</v>
      </c>
      <c r="Q716">
        <v>-2.2290540000000001E-2</v>
      </c>
      <c r="R716">
        <v>-1.7457819999999999E-2</v>
      </c>
      <c r="S716">
        <v>-7.3860499999999999E-3</v>
      </c>
      <c r="T716">
        <v>-4.1036000000000002E-4</v>
      </c>
      <c r="U716">
        <v>6.5653200000000004E-3</v>
      </c>
      <c r="V716">
        <v>1.663709E-2</v>
      </c>
      <c r="W716">
        <v>2.1469809999999999E-2</v>
      </c>
    </row>
    <row r="717" spans="1:23" x14ac:dyDescent="0.2">
      <c r="A717" t="s">
        <v>6373</v>
      </c>
      <c r="B717" t="s">
        <v>57</v>
      </c>
      <c r="C717" t="s">
        <v>59</v>
      </c>
      <c r="D717" t="s">
        <v>12</v>
      </c>
      <c r="E717" t="s">
        <v>5652</v>
      </c>
      <c r="F717" t="s">
        <v>63</v>
      </c>
      <c r="G717" t="s">
        <v>22</v>
      </c>
      <c r="H717" t="s">
        <v>13</v>
      </c>
      <c r="I717">
        <v>2</v>
      </c>
      <c r="J717">
        <v>0.49357562999999999</v>
      </c>
      <c r="K717">
        <v>0.49354392000000002</v>
      </c>
      <c r="L717">
        <v>3.171E-5</v>
      </c>
      <c r="M717">
        <v>6.4239999999999995E-5</v>
      </c>
      <c r="N717">
        <v>65.181155000000004</v>
      </c>
      <c r="O717">
        <v>70.459468000000001</v>
      </c>
      <c r="P717">
        <v>1.026029E-2</v>
      </c>
      <c r="Q717">
        <v>-1.6844970000000001E-2</v>
      </c>
      <c r="R717">
        <v>-1.311738E-2</v>
      </c>
      <c r="S717">
        <v>-5.34879E-3</v>
      </c>
      <c r="T717">
        <v>3.171E-5</v>
      </c>
      <c r="U717">
        <v>5.4122099999999998E-3</v>
      </c>
      <c r="V717">
        <v>1.3180799999999999E-2</v>
      </c>
      <c r="W717">
        <v>1.6908380000000001E-2</v>
      </c>
    </row>
    <row r="718" spans="1:23" x14ac:dyDescent="0.2">
      <c r="A718" t="s">
        <v>6374</v>
      </c>
      <c r="B718" t="s">
        <v>57</v>
      </c>
      <c r="C718" t="s">
        <v>59</v>
      </c>
      <c r="D718" t="s">
        <v>12</v>
      </c>
      <c r="E718" t="s">
        <v>5652</v>
      </c>
      <c r="F718" t="s">
        <v>63</v>
      </c>
      <c r="G718" t="s">
        <v>22</v>
      </c>
      <c r="H718" t="s">
        <v>13</v>
      </c>
      <c r="I718">
        <v>3</v>
      </c>
      <c r="J718">
        <v>0.45792817000000002</v>
      </c>
      <c r="K718">
        <v>0.46039374</v>
      </c>
      <c r="L718">
        <v>-2.4655699999999998E-3</v>
      </c>
      <c r="M718">
        <v>-5.3841899999999996E-3</v>
      </c>
      <c r="N718">
        <v>64.883015999999998</v>
      </c>
      <c r="O718">
        <v>70.459468000000001</v>
      </c>
      <c r="P718">
        <v>1.0108580000000001E-2</v>
      </c>
      <c r="Q718">
        <v>-1.9092709999999999E-2</v>
      </c>
      <c r="R718">
        <v>-1.542024E-2</v>
      </c>
      <c r="S718">
        <v>-7.7665199999999998E-3</v>
      </c>
      <c r="T718">
        <v>-2.4655699999999998E-3</v>
      </c>
      <c r="U718">
        <v>2.8353699999999998E-3</v>
      </c>
      <c r="V718">
        <v>1.048909E-2</v>
      </c>
      <c r="W718">
        <v>1.416156E-2</v>
      </c>
    </row>
    <row r="719" spans="1:23" x14ac:dyDescent="0.2">
      <c r="A719" t="s">
        <v>6375</v>
      </c>
      <c r="B719" t="s">
        <v>57</v>
      </c>
      <c r="C719" t="s">
        <v>59</v>
      </c>
      <c r="D719" t="s">
        <v>12</v>
      </c>
      <c r="E719" t="s">
        <v>5652</v>
      </c>
      <c r="F719" t="s">
        <v>63</v>
      </c>
      <c r="G719" t="s">
        <v>22</v>
      </c>
      <c r="H719" t="s">
        <v>13</v>
      </c>
      <c r="I719">
        <v>4</v>
      </c>
      <c r="J719">
        <v>0.43721196000000001</v>
      </c>
      <c r="K719">
        <v>0.44133897999999999</v>
      </c>
      <c r="L719">
        <v>-4.1270200000000003E-3</v>
      </c>
      <c r="M719">
        <v>-9.4394000000000006E-3</v>
      </c>
      <c r="N719">
        <v>64.491003000000006</v>
      </c>
      <c r="O719">
        <v>70.459468000000001</v>
      </c>
      <c r="P719">
        <v>8.3773200000000006E-3</v>
      </c>
      <c r="Q719">
        <v>-1.7906479999999999E-2</v>
      </c>
      <c r="R719">
        <v>-1.486298E-2</v>
      </c>
      <c r="S719">
        <v>-8.5200899999999993E-3</v>
      </c>
      <c r="T719">
        <v>-4.1270200000000003E-3</v>
      </c>
      <c r="U719">
        <v>2.6604999999999999E-4</v>
      </c>
      <c r="V719">
        <v>6.6089399999999998E-3</v>
      </c>
      <c r="W719">
        <v>9.65244E-3</v>
      </c>
    </row>
    <row r="720" spans="1:23" x14ac:dyDescent="0.2">
      <c r="A720" t="s">
        <v>6376</v>
      </c>
      <c r="B720" t="s">
        <v>57</v>
      </c>
      <c r="C720" t="s">
        <v>59</v>
      </c>
      <c r="D720" t="s">
        <v>12</v>
      </c>
      <c r="E720" t="s">
        <v>5652</v>
      </c>
      <c r="F720" t="s">
        <v>63</v>
      </c>
      <c r="G720" t="s">
        <v>22</v>
      </c>
      <c r="H720" t="s">
        <v>13</v>
      </c>
      <c r="I720">
        <v>5</v>
      </c>
      <c r="J720">
        <v>0.43315573000000002</v>
      </c>
      <c r="K720">
        <v>0.43744829000000002</v>
      </c>
      <c r="L720">
        <v>-4.29256E-3</v>
      </c>
      <c r="M720">
        <v>-9.9099700000000006E-3</v>
      </c>
      <c r="N720">
        <v>64.241408000000007</v>
      </c>
      <c r="O720">
        <v>70.459468000000001</v>
      </c>
      <c r="P720">
        <v>7.5303200000000001E-3</v>
      </c>
      <c r="Q720">
        <v>-1.6678829999999999E-2</v>
      </c>
      <c r="R720">
        <v>-1.394305E-2</v>
      </c>
      <c r="S720">
        <v>-8.2414600000000008E-3</v>
      </c>
      <c r="T720">
        <v>-4.29256E-3</v>
      </c>
      <c r="U720">
        <v>-3.4366000000000003E-4</v>
      </c>
      <c r="V720">
        <v>5.3579300000000003E-3</v>
      </c>
      <c r="W720">
        <v>8.0937100000000005E-3</v>
      </c>
    </row>
    <row r="721" spans="1:23" x14ac:dyDescent="0.2">
      <c r="A721" t="s">
        <v>6377</v>
      </c>
      <c r="B721" t="s">
        <v>57</v>
      </c>
      <c r="C721" t="s">
        <v>59</v>
      </c>
      <c r="D721" t="s">
        <v>12</v>
      </c>
      <c r="E721" t="s">
        <v>5652</v>
      </c>
      <c r="F721" t="s">
        <v>63</v>
      </c>
      <c r="G721" t="s">
        <v>22</v>
      </c>
      <c r="H721" t="s">
        <v>13</v>
      </c>
      <c r="I721">
        <v>6</v>
      </c>
      <c r="J721">
        <v>0.45153099000000002</v>
      </c>
      <c r="K721">
        <v>0.45771752999999998</v>
      </c>
      <c r="L721">
        <v>-6.1865399999999999E-3</v>
      </c>
      <c r="M721">
        <v>-1.370126E-2</v>
      </c>
      <c r="N721">
        <v>64.188503999999995</v>
      </c>
      <c r="O721">
        <v>70.459468000000001</v>
      </c>
      <c r="P721">
        <v>7.3030300000000003E-3</v>
      </c>
      <c r="Q721">
        <v>-1.8198949999999998E-2</v>
      </c>
      <c r="R721">
        <v>-1.5545750000000001E-2</v>
      </c>
      <c r="S721">
        <v>-1.0016250000000001E-2</v>
      </c>
      <c r="T721">
        <v>-6.1865399999999999E-3</v>
      </c>
      <c r="U721">
        <v>-2.3568299999999999E-3</v>
      </c>
      <c r="V721">
        <v>3.1726599999999999E-3</v>
      </c>
      <c r="W721">
        <v>5.8258700000000004E-3</v>
      </c>
    </row>
    <row r="722" spans="1:23" x14ac:dyDescent="0.2">
      <c r="A722" t="s">
        <v>6378</v>
      </c>
      <c r="B722" t="s">
        <v>57</v>
      </c>
      <c r="C722" t="s">
        <v>59</v>
      </c>
      <c r="D722" t="s">
        <v>12</v>
      </c>
      <c r="E722" t="s">
        <v>5652</v>
      </c>
      <c r="F722" t="s">
        <v>63</v>
      </c>
      <c r="G722" t="s">
        <v>21</v>
      </c>
      <c r="H722" t="s">
        <v>14</v>
      </c>
      <c r="I722">
        <v>10</v>
      </c>
      <c r="J722">
        <v>0.39246036000000001</v>
      </c>
      <c r="K722">
        <v>0.38771703000000002</v>
      </c>
      <c r="L722">
        <v>4.7433299999999996E-3</v>
      </c>
      <c r="M722">
        <v>1.208614E-2</v>
      </c>
      <c r="N722">
        <v>64.504347999999993</v>
      </c>
      <c r="O722">
        <v>64.541234000000003</v>
      </c>
      <c r="P722">
        <v>3.1287559999999999E-2</v>
      </c>
      <c r="Q722">
        <v>-4.6720119999999997E-2</v>
      </c>
      <c r="R722">
        <v>-3.5353290000000002E-2</v>
      </c>
      <c r="S722">
        <v>-1.166388E-2</v>
      </c>
      <c r="T722">
        <v>4.7433299999999996E-3</v>
      </c>
      <c r="U722">
        <v>2.1150539999999999E-2</v>
      </c>
      <c r="V722">
        <v>4.4839950000000003E-2</v>
      </c>
      <c r="W722">
        <v>5.6206779999999998E-2</v>
      </c>
    </row>
    <row r="723" spans="1:23" x14ac:dyDescent="0.2">
      <c r="A723" t="s">
        <v>6379</v>
      </c>
      <c r="B723" t="s">
        <v>57</v>
      </c>
      <c r="C723" t="s">
        <v>59</v>
      </c>
      <c r="D723" t="s">
        <v>12</v>
      </c>
      <c r="E723" t="s">
        <v>5652</v>
      </c>
      <c r="F723" t="s">
        <v>63</v>
      </c>
      <c r="G723" t="s">
        <v>21</v>
      </c>
      <c r="H723" t="s">
        <v>14</v>
      </c>
      <c r="I723">
        <v>11</v>
      </c>
      <c r="J723">
        <v>0.34227637</v>
      </c>
      <c r="K723">
        <v>0.34206434000000002</v>
      </c>
      <c r="L723">
        <v>2.1204000000000001E-4</v>
      </c>
      <c r="M723">
        <v>6.1948999999999999E-4</v>
      </c>
      <c r="N723">
        <v>67.789280000000005</v>
      </c>
      <c r="O723">
        <v>64.541234000000003</v>
      </c>
      <c r="P723">
        <v>4.242187E-2</v>
      </c>
      <c r="Q723">
        <v>-6.9565730000000006E-2</v>
      </c>
      <c r="R723">
        <v>-5.4153779999999999E-2</v>
      </c>
      <c r="S723">
        <v>-2.2034020000000001E-2</v>
      </c>
      <c r="T723">
        <v>2.1204000000000001E-4</v>
      </c>
      <c r="U723">
        <v>2.245809E-2</v>
      </c>
      <c r="V723">
        <v>5.4577849999999997E-2</v>
      </c>
      <c r="W723">
        <v>6.9989800000000005E-2</v>
      </c>
    </row>
    <row r="724" spans="1:23" x14ac:dyDescent="0.2">
      <c r="A724" t="s">
        <v>6380</v>
      </c>
      <c r="B724" t="s">
        <v>57</v>
      </c>
      <c r="C724" t="s">
        <v>59</v>
      </c>
      <c r="D724" t="s">
        <v>12</v>
      </c>
      <c r="E724" t="s">
        <v>5652</v>
      </c>
      <c r="F724" t="s">
        <v>63</v>
      </c>
      <c r="G724" t="s">
        <v>21</v>
      </c>
      <c r="H724" t="s">
        <v>14</v>
      </c>
      <c r="I724">
        <v>12</v>
      </c>
      <c r="J724">
        <v>0.30101914000000002</v>
      </c>
      <c r="K724">
        <v>0.30160123</v>
      </c>
      <c r="L724">
        <v>-5.8208999999999995E-4</v>
      </c>
      <c r="M724">
        <v>-1.9337200000000001E-3</v>
      </c>
      <c r="N724">
        <v>69.571903000000006</v>
      </c>
      <c r="O724">
        <v>64.541234000000003</v>
      </c>
      <c r="P724">
        <v>4.278734E-2</v>
      </c>
      <c r="Q724">
        <v>-7.0960999999999996E-2</v>
      </c>
      <c r="R724">
        <v>-5.5416269999999997E-2</v>
      </c>
      <c r="S724">
        <v>-2.3019789999999998E-2</v>
      </c>
      <c r="T724">
        <v>-5.8208999999999995E-4</v>
      </c>
      <c r="U724">
        <v>2.1855619999999999E-2</v>
      </c>
      <c r="V724">
        <v>5.4252099999999998E-2</v>
      </c>
      <c r="W724">
        <v>6.9796830000000004E-2</v>
      </c>
    </row>
    <row r="725" spans="1:23" x14ac:dyDescent="0.2">
      <c r="A725" t="s">
        <v>6381</v>
      </c>
      <c r="B725" t="s">
        <v>57</v>
      </c>
      <c r="C725" t="s">
        <v>59</v>
      </c>
      <c r="D725" t="s">
        <v>12</v>
      </c>
      <c r="E725" t="s">
        <v>5652</v>
      </c>
      <c r="F725" t="s">
        <v>63</v>
      </c>
      <c r="G725" t="s">
        <v>21</v>
      </c>
      <c r="H725" t="s">
        <v>14</v>
      </c>
      <c r="I725">
        <v>13</v>
      </c>
      <c r="J725">
        <v>0.27453348999999999</v>
      </c>
      <c r="K725">
        <v>0.27354614999999999</v>
      </c>
      <c r="L725">
        <v>9.8733999999999996E-4</v>
      </c>
      <c r="M725">
        <v>3.59641E-3</v>
      </c>
      <c r="N725">
        <v>71.014983999999998</v>
      </c>
      <c r="O725">
        <v>64.541234000000003</v>
      </c>
      <c r="P725">
        <v>4.037611E-2</v>
      </c>
      <c r="Q725">
        <v>-6.5425449999999996E-2</v>
      </c>
      <c r="R725">
        <v>-5.075673E-2</v>
      </c>
      <c r="S725">
        <v>-2.018592E-2</v>
      </c>
      <c r="T725">
        <v>9.8733999999999996E-4</v>
      </c>
      <c r="U725">
        <v>2.2160590000000001E-2</v>
      </c>
      <c r="V725">
        <v>5.2731399999999998E-2</v>
      </c>
      <c r="W725">
        <v>6.7400130000000003E-2</v>
      </c>
    </row>
    <row r="726" spans="1:23" x14ac:dyDescent="0.2">
      <c r="A726" t="s">
        <v>6382</v>
      </c>
      <c r="B726" t="s">
        <v>57</v>
      </c>
      <c r="C726" t="s">
        <v>59</v>
      </c>
      <c r="D726" t="s">
        <v>12</v>
      </c>
      <c r="E726" t="s">
        <v>5652</v>
      </c>
      <c r="F726" t="s">
        <v>63</v>
      </c>
      <c r="G726" t="s">
        <v>21</v>
      </c>
      <c r="H726" t="s">
        <v>14</v>
      </c>
      <c r="I726">
        <v>14</v>
      </c>
      <c r="J726">
        <v>0.26028945999999997</v>
      </c>
      <c r="K726">
        <v>0.25895402000000001</v>
      </c>
      <c r="L726">
        <v>1.3354300000000001E-3</v>
      </c>
      <c r="M726">
        <v>5.1305700000000001E-3</v>
      </c>
      <c r="N726">
        <v>71.946376000000001</v>
      </c>
      <c r="O726">
        <v>64.541234000000003</v>
      </c>
      <c r="P726">
        <v>3.5953989999999998E-2</v>
      </c>
      <c r="Q726">
        <v>-5.780362E-2</v>
      </c>
      <c r="R726">
        <v>-4.4741459999999997E-2</v>
      </c>
      <c r="S726" s="1">
        <v>-1.7518860000000001E-2</v>
      </c>
      <c r="T726">
        <v>1.3354300000000001E-3</v>
      </c>
      <c r="U726" s="1">
        <v>2.0189720000000001E-2</v>
      </c>
      <c r="V726">
        <v>4.7412330000000003E-2</v>
      </c>
      <c r="W726">
        <v>6.0474489999999999E-2</v>
      </c>
    </row>
    <row r="727" spans="1:23" x14ac:dyDescent="0.2">
      <c r="A727" t="s">
        <v>6383</v>
      </c>
      <c r="B727" t="s">
        <v>57</v>
      </c>
      <c r="C727" t="s">
        <v>59</v>
      </c>
      <c r="D727" t="s">
        <v>12</v>
      </c>
      <c r="E727" t="s">
        <v>5652</v>
      </c>
      <c r="F727" t="s">
        <v>63</v>
      </c>
      <c r="G727" t="s">
        <v>21</v>
      </c>
      <c r="H727" t="s">
        <v>14</v>
      </c>
      <c r="I727">
        <v>15</v>
      </c>
      <c r="J727">
        <v>0.26424935999999999</v>
      </c>
      <c r="K727">
        <v>0.26298916</v>
      </c>
      <c r="L727">
        <v>1.2601999999999999E-3</v>
      </c>
      <c r="M727">
        <v>4.7689799999999999E-3</v>
      </c>
      <c r="N727">
        <v>72.757801999999998</v>
      </c>
      <c r="O727">
        <v>64.541234000000003</v>
      </c>
      <c r="P727">
        <v>3.502715E-2</v>
      </c>
      <c r="Q727">
        <v>-5.6354340000000003E-2</v>
      </c>
      <c r="R727">
        <v>-4.3628899999999998E-2</v>
      </c>
      <c r="S727">
        <v>-1.7108060000000001E-2</v>
      </c>
      <c r="T727">
        <v>1.2601999999999999E-3</v>
      </c>
      <c r="U727">
        <v>1.962846E-2</v>
      </c>
      <c r="V727">
        <v>4.6149299999999997E-2</v>
      </c>
      <c r="W727">
        <v>5.8874740000000002E-2</v>
      </c>
    </row>
    <row r="728" spans="1:23" x14ac:dyDescent="0.2">
      <c r="A728" t="s">
        <v>6384</v>
      </c>
      <c r="B728" t="s">
        <v>57</v>
      </c>
      <c r="C728" t="s">
        <v>59</v>
      </c>
      <c r="D728" t="s">
        <v>12</v>
      </c>
      <c r="E728" t="s">
        <v>5652</v>
      </c>
      <c r="F728" t="s">
        <v>63</v>
      </c>
      <c r="G728" t="s">
        <v>21</v>
      </c>
      <c r="H728" t="s">
        <v>14</v>
      </c>
      <c r="I728">
        <v>16</v>
      </c>
      <c r="J728">
        <v>0.29634091000000001</v>
      </c>
      <c r="K728">
        <v>0.29597330999999999</v>
      </c>
      <c r="L728">
        <v>3.6759999999999999E-4</v>
      </c>
      <c r="M728">
        <v>1.24047E-3</v>
      </c>
      <c r="N728">
        <v>72.396457999999996</v>
      </c>
      <c r="O728">
        <v>64.541234000000003</v>
      </c>
      <c r="P728">
        <v>3.115018E-2</v>
      </c>
      <c r="Q728">
        <v>-5.0869879999999999E-2</v>
      </c>
      <c r="R728">
        <v>-3.9552959999999998E-2</v>
      </c>
      <c r="S728">
        <v>-1.596757E-2</v>
      </c>
      <c r="T728">
        <v>3.6759999999999999E-4</v>
      </c>
      <c r="U728">
        <v>1.6702769999999999E-2</v>
      </c>
      <c r="V728">
        <v>4.0288160000000003E-2</v>
      </c>
      <c r="W728">
        <v>5.1605079999999998E-2</v>
      </c>
    </row>
    <row r="729" spans="1:23" x14ac:dyDescent="0.2">
      <c r="A729" t="s">
        <v>6385</v>
      </c>
      <c r="B729" t="s">
        <v>57</v>
      </c>
      <c r="C729" t="s">
        <v>59</v>
      </c>
      <c r="D729" t="s">
        <v>12</v>
      </c>
      <c r="E729" t="s">
        <v>5652</v>
      </c>
      <c r="F729" t="s">
        <v>63</v>
      </c>
      <c r="G729" t="s">
        <v>21</v>
      </c>
      <c r="H729" t="s">
        <v>14</v>
      </c>
      <c r="I729">
        <v>22</v>
      </c>
      <c r="J729">
        <v>0.63141228000000005</v>
      </c>
      <c r="K729">
        <v>0.63127109999999997</v>
      </c>
      <c r="L729">
        <v>1.4118E-4</v>
      </c>
      <c r="M729">
        <v>2.2358999999999999E-4</v>
      </c>
      <c r="N729">
        <v>62.457507</v>
      </c>
      <c r="O729">
        <v>64.541234000000003</v>
      </c>
      <c r="P729">
        <v>2.1292640000000002E-2</v>
      </c>
      <c r="Q729">
        <v>-3.4882089999999998E-2</v>
      </c>
      <c r="R729">
        <v>-2.7146429999999999E-2</v>
      </c>
      <c r="S729">
        <v>-1.102469E-2</v>
      </c>
      <c r="T729">
        <v>1.4118E-4</v>
      </c>
      <c r="U729">
        <v>1.1307050000000001E-2</v>
      </c>
      <c r="V729">
        <v>2.7428790000000002E-2</v>
      </c>
      <c r="W729">
        <v>3.516445E-2</v>
      </c>
    </row>
    <row r="730" spans="1:23" x14ac:dyDescent="0.2">
      <c r="A730" t="s">
        <v>6386</v>
      </c>
      <c r="B730" t="s">
        <v>57</v>
      </c>
      <c r="C730" t="s">
        <v>59</v>
      </c>
      <c r="D730" t="s">
        <v>12</v>
      </c>
      <c r="E730" t="s">
        <v>5652</v>
      </c>
      <c r="F730" t="s">
        <v>63</v>
      </c>
      <c r="G730" t="s">
        <v>21</v>
      </c>
      <c r="H730" t="s">
        <v>14</v>
      </c>
      <c r="I730">
        <v>23</v>
      </c>
      <c r="J730">
        <v>0.56157888</v>
      </c>
      <c r="K730">
        <v>0.56026832000000004</v>
      </c>
      <c r="L730">
        <v>1.3105599999999999E-3</v>
      </c>
      <c r="M730">
        <v>2.3337100000000001E-3</v>
      </c>
      <c r="N730">
        <v>61.459169000000003</v>
      </c>
      <c r="O730">
        <v>64.541234000000003</v>
      </c>
      <c r="P730">
        <v>2.2501259999999999E-2</v>
      </c>
      <c r="Q730">
        <v>-3.5700709999999997E-2</v>
      </c>
      <c r="R730">
        <v>-2.7525959999999999E-2</v>
      </c>
      <c r="S730">
        <v>-1.0489109999999999E-2</v>
      </c>
      <c r="T730">
        <v>1.3105599999999999E-3</v>
      </c>
      <c r="U730">
        <v>1.311023E-2</v>
      </c>
      <c r="V730">
        <v>3.014708E-2</v>
      </c>
      <c r="W730">
        <v>3.8321830000000001E-2</v>
      </c>
    </row>
    <row r="731" spans="1:23" x14ac:dyDescent="0.2">
      <c r="A731" t="s">
        <v>6387</v>
      </c>
      <c r="B731" t="s">
        <v>57</v>
      </c>
      <c r="C731" t="s">
        <v>59</v>
      </c>
      <c r="D731" t="s">
        <v>12</v>
      </c>
      <c r="E731" t="s">
        <v>5652</v>
      </c>
      <c r="F731" t="s">
        <v>63</v>
      </c>
      <c r="G731" t="s">
        <v>21</v>
      </c>
      <c r="H731" t="s">
        <v>14</v>
      </c>
      <c r="I731">
        <v>24</v>
      </c>
      <c r="J731">
        <v>0.47648579000000002</v>
      </c>
      <c r="K731">
        <v>0.47814438999999997</v>
      </c>
      <c r="L731">
        <v>-1.6586000000000001E-3</v>
      </c>
      <c r="M731">
        <v>-3.4808899999999999E-3</v>
      </c>
      <c r="N731">
        <v>60.707120000000003</v>
      </c>
      <c r="O731">
        <v>64.541234000000003</v>
      </c>
      <c r="P731">
        <v>2.0534899999999998E-2</v>
      </c>
      <c r="Q731">
        <v>-3.5435500000000002E-2</v>
      </c>
      <c r="R731">
        <v>-2.7975130000000001E-2</v>
      </c>
      <c r="S731">
        <v>-1.242711E-2</v>
      </c>
      <c r="T731">
        <v>-1.6586000000000001E-3</v>
      </c>
      <c r="U731">
        <v>9.1099200000000005E-3</v>
      </c>
      <c r="V731">
        <v>2.465794E-2</v>
      </c>
      <c r="W731">
        <v>3.2118309999999997E-2</v>
      </c>
    </row>
    <row r="732" spans="1:23" x14ac:dyDescent="0.2">
      <c r="A732" t="s">
        <v>6388</v>
      </c>
      <c r="B732" t="s">
        <v>57</v>
      </c>
      <c r="C732" t="s">
        <v>59</v>
      </c>
      <c r="D732" t="s">
        <v>12</v>
      </c>
      <c r="E732" t="s">
        <v>5652</v>
      </c>
      <c r="F732" t="s">
        <v>63</v>
      </c>
      <c r="G732" t="s">
        <v>21</v>
      </c>
      <c r="H732" t="s">
        <v>14</v>
      </c>
      <c r="I732">
        <v>7</v>
      </c>
      <c r="J732">
        <v>0.42841799000000003</v>
      </c>
      <c r="K732">
        <v>0.42878678999999997</v>
      </c>
      <c r="L732">
        <v>-3.6880000000000002E-4</v>
      </c>
      <c r="M732">
        <v>-8.6083999999999998E-4</v>
      </c>
      <c r="N732">
        <v>58.699207000000001</v>
      </c>
      <c r="O732">
        <v>64.541234000000003</v>
      </c>
      <c r="P732">
        <v>8.5459000000000004E-3</v>
      </c>
      <c r="Q732">
        <v>-1.4425550000000001E-2</v>
      </c>
      <c r="R732">
        <v>-1.1320810000000001E-2</v>
      </c>
      <c r="S732">
        <v>-4.8502700000000003E-3</v>
      </c>
      <c r="T732">
        <v>-3.6880000000000002E-4</v>
      </c>
      <c r="U732">
        <v>4.1126699999999997E-3</v>
      </c>
      <c r="V732">
        <v>1.0583209999999999E-2</v>
      </c>
      <c r="W732">
        <v>1.3687950000000001E-2</v>
      </c>
    </row>
    <row r="733" spans="1:23" x14ac:dyDescent="0.2">
      <c r="A733" t="s">
        <v>6389</v>
      </c>
      <c r="B733" t="s">
        <v>57</v>
      </c>
      <c r="C733" t="s">
        <v>59</v>
      </c>
      <c r="D733" t="s">
        <v>12</v>
      </c>
      <c r="E733" t="s">
        <v>5652</v>
      </c>
      <c r="F733" t="s">
        <v>63</v>
      </c>
      <c r="G733" t="s">
        <v>21</v>
      </c>
      <c r="H733" t="s">
        <v>14</v>
      </c>
      <c r="I733">
        <v>8</v>
      </c>
      <c r="J733">
        <v>0.44966726000000001</v>
      </c>
      <c r="K733">
        <v>0.44845563999999999</v>
      </c>
      <c r="L733">
        <v>1.2116200000000001E-3</v>
      </c>
      <c r="M733">
        <v>2.69448E-3</v>
      </c>
      <c r="N733">
        <v>59.391680999999998</v>
      </c>
      <c r="O733">
        <v>64.541234000000003</v>
      </c>
      <c r="P733">
        <v>6.3523299999999998E-3</v>
      </c>
      <c r="Q733">
        <v>-9.2370400000000002E-3</v>
      </c>
      <c r="R733">
        <v>-6.9292199999999998E-3</v>
      </c>
      <c r="S733">
        <v>-2.11955E-3</v>
      </c>
      <c r="T733">
        <v>1.2116200000000001E-3</v>
      </c>
      <c r="U733">
        <v>4.5427899999999997E-3</v>
      </c>
      <c r="V733">
        <v>9.3524599999999999E-3</v>
      </c>
      <c r="W733">
        <v>1.166028E-2</v>
      </c>
    </row>
    <row r="734" spans="1:23" x14ac:dyDescent="0.2">
      <c r="A734" t="s">
        <v>6390</v>
      </c>
      <c r="B734" t="s">
        <v>57</v>
      </c>
      <c r="C734" t="s">
        <v>59</v>
      </c>
      <c r="D734" t="s">
        <v>12</v>
      </c>
      <c r="E734" t="s">
        <v>5652</v>
      </c>
      <c r="F734" t="s">
        <v>63</v>
      </c>
      <c r="G734" t="s">
        <v>21</v>
      </c>
      <c r="H734" t="s">
        <v>14</v>
      </c>
      <c r="I734">
        <v>9</v>
      </c>
      <c r="J734">
        <v>0.43372619000000001</v>
      </c>
      <c r="K734">
        <v>0.43009676000000002</v>
      </c>
      <c r="L734">
        <v>3.6294299999999999E-3</v>
      </c>
      <c r="M734">
        <v>8.3680200000000003E-3</v>
      </c>
      <c r="N734">
        <v>61.427971999999997</v>
      </c>
      <c r="O734">
        <v>64.541234000000003</v>
      </c>
      <c r="P734">
        <v>1.7147079999999999E-2</v>
      </c>
      <c r="Q734">
        <v>-2.4575010000000001E-2</v>
      </c>
      <c r="R734">
        <v>-1.8345440000000001E-2</v>
      </c>
      <c r="S734">
        <v>-5.36251E-3</v>
      </c>
      <c r="T734">
        <v>3.6294299999999999E-3</v>
      </c>
      <c r="U734">
        <v>1.262137E-2</v>
      </c>
      <c r="V734">
        <v>2.56043E-2</v>
      </c>
      <c r="W734">
        <v>3.183387E-2</v>
      </c>
    </row>
    <row r="735" spans="1:23" x14ac:dyDescent="0.2">
      <c r="A735" t="s">
        <v>6391</v>
      </c>
      <c r="B735" t="s">
        <v>57</v>
      </c>
      <c r="C735" t="s">
        <v>59</v>
      </c>
      <c r="D735" t="s">
        <v>12</v>
      </c>
      <c r="E735" t="s">
        <v>5652</v>
      </c>
      <c r="F735" t="s">
        <v>63</v>
      </c>
      <c r="G735" t="s">
        <v>21</v>
      </c>
      <c r="H735" t="s">
        <v>15</v>
      </c>
      <c r="I735">
        <v>17</v>
      </c>
      <c r="J735">
        <v>0.36302749000000001</v>
      </c>
      <c r="K735">
        <v>0.36077827000000001</v>
      </c>
      <c r="L735">
        <v>2.2492200000000001E-3</v>
      </c>
      <c r="M735">
        <v>6.1957399999999999E-3</v>
      </c>
      <c r="N735">
        <v>71.434194000000005</v>
      </c>
      <c r="O735">
        <v>64.541234000000003</v>
      </c>
      <c r="P735">
        <v>2.88735E-2</v>
      </c>
      <c r="Q735">
        <v>-4.5243449999999998E-2</v>
      </c>
      <c r="R735">
        <v>-3.4753649999999997E-2</v>
      </c>
      <c r="S735">
        <v>-1.289205E-2</v>
      </c>
      <c r="T735">
        <v>2.2492200000000001E-3</v>
      </c>
      <c r="U735">
        <v>1.73905E-2</v>
      </c>
      <c r="V735">
        <v>3.9252099999999998E-2</v>
      </c>
      <c r="W735">
        <v>4.9741899999999999E-2</v>
      </c>
    </row>
    <row r="736" spans="1:23" x14ac:dyDescent="0.2">
      <c r="A736" t="s">
        <v>6392</v>
      </c>
      <c r="B736" t="s">
        <v>57</v>
      </c>
      <c r="C736" t="s">
        <v>59</v>
      </c>
      <c r="D736" t="s">
        <v>12</v>
      </c>
      <c r="E736" t="s">
        <v>5652</v>
      </c>
      <c r="F736" t="s">
        <v>63</v>
      </c>
      <c r="G736" t="s">
        <v>21</v>
      </c>
      <c r="H736" t="s">
        <v>15</v>
      </c>
      <c r="I736">
        <v>18</v>
      </c>
      <c r="J736">
        <v>0.45271334000000002</v>
      </c>
      <c r="K736">
        <v>0.45244065</v>
      </c>
      <c r="L736">
        <v>2.7269000000000002E-4</v>
      </c>
      <c r="M736">
        <v>6.0234000000000004E-4</v>
      </c>
      <c r="N736">
        <v>70.203542999999996</v>
      </c>
      <c r="O736">
        <v>64.541234000000003</v>
      </c>
      <c r="P736">
        <v>2.389749E-2</v>
      </c>
      <c r="Q736">
        <v>-3.9035189999999997E-2</v>
      </c>
      <c r="R736">
        <v>-3.035318E-2</v>
      </c>
      <c r="S736">
        <v>-1.225917E-2</v>
      </c>
      <c r="T736">
        <v>2.7269000000000002E-4</v>
      </c>
      <c r="U736">
        <v>1.280455E-2</v>
      </c>
      <c r="V736">
        <v>3.0898559999999999E-2</v>
      </c>
      <c r="W736">
        <v>3.9580560000000001E-2</v>
      </c>
    </row>
    <row r="737" spans="1:23" x14ac:dyDescent="0.2">
      <c r="A737" t="s">
        <v>6393</v>
      </c>
      <c r="B737" t="s">
        <v>57</v>
      </c>
      <c r="C737" t="s">
        <v>59</v>
      </c>
      <c r="D737" t="s">
        <v>12</v>
      </c>
      <c r="E737" t="s">
        <v>5652</v>
      </c>
      <c r="F737" t="s">
        <v>63</v>
      </c>
      <c r="G737" t="s">
        <v>21</v>
      </c>
      <c r="H737" t="s">
        <v>15</v>
      </c>
      <c r="I737">
        <v>19</v>
      </c>
      <c r="J737">
        <v>0.53490009999999999</v>
      </c>
      <c r="K737">
        <v>0.53291228000000002</v>
      </c>
      <c r="L737">
        <v>1.98782E-3</v>
      </c>
      <c r="M737">
        <v>3.71624E-3</v>
      </c>
      <c r="N737">
        <v>68.505149000000003</v>
      </c>
      <c r="O737">
        <v>64.541234000000003</v>
      </c>
      <c r="P737">
        <v>2.7807309999999998E-2</v>
      </c>
      <c r="Q737">
        <v>-4.3751129999999999E-2</v>
      </c>
      <c r="R737">
        <v>-3.364868E-2</v>
      </c>
      <c r="S737">
        <v>-1.2594350000000001E-2</v>
      </c>
      <c r="T737">
        <v>1.98782E-3</v>
      </c>
      <c r="U737">
        <v>1.656999E-2</v>
      </c>
      <c r="V737">
        <v>3.7624320000000003E-2</v>
      </c>
      <c r="W737">
        <v>4.7726770000000002E-2</v>
      </c>
    </row>
    <row r="738" spans="1:23" x14ac:dyDescent="0.2">
      <c r="A738" t="s">
        <v>6394</v>
      </c>
      <c r="B738" t="s">
        <v>57</v>
      </c>
      <c r="C738" t="s">
        <v>59</v>
      </c>
      <c r="D738" t="s">
        <v>12</v>
      </c>
      <c r="E738" t="s">
        <v>5652</v>
      </c>
      <c r="F738" t="s">
        <v>63</v>
      </c>
      <c r="G738" t="s">
        <v>21</v>
      </c>
      <c r="H738" t="s">
        <v>15</v>
      </c>
      <c r="I738">
        <v>20</v>
      </c>
      <c r="J738">
        <v>0.59392913000000003</v>
      </c>
      <c r="K738">
        <v>0.58757791999999998</v>
      </c>
      <c r="L738">
        <v>6.3512100000000004E-3</v>
      </c>
      <c r="M738">
        <v>1.069355E-2</v>
      </c>
      <c r="N738">
        <v>66.701407000000003</v>
      </c>
      <c r="O738">
        <v>64.541234000000003</v>
      </c>
      <c r="P738">
        <v>2.290563E-2</v>
      </c>
      <c r="Q738">
        <v>-3.1325199999999997E-2</v>
      </c>
      <c r="R738">
        <v>-2.3003539999999999E-2</v>
      </c>
      <c r="S738">
        <v>-5.6605099999999997E-3</v>
      </c>
      <c r="T738">
        <v>6.3512100000000004E-3</v>
      </c>
      <c r="U738">
        <v>1.8362940000000001E-2</v>
      </c>
      <c r="V738">
        <v>3.5705960000000002E-2</v>
      </c>
      <c r="W738">
        <v>4.4027620000000003E-2</v>
      </c>
    </row>
    <row r="739" spans="1:23" x14ac:dyDescent="0.2">
      <c r="A739" t="s">
        <v>6395</v>
      </c>
      <c r="B739" t="s">
        <v>57</v>
      </c>
      <c r="C739" t="s">
        <v>59</v>
      </c>
      <c r="D739" t="s">
        <v>12</v>
      </c>
      <c r="E739" t="s">
        <v>5652</v>
      </c>
      <c r="F739" t="s">
        <v>63</v>
      </c>
      <c r="G739" t="s">
        <v>21</v>
      </c>
      <c r="H739" t="s">
        <v>15</v>
      </c>
      <c r="I739">
        <v>21</v>
      </c>
      <c r="J739">
        <v>0.64927725999999997</v>
      </c>
      <c r="K739">
        <v>0.64529780000000003</v>
      </c>
      <c r="L739">
        <v>3.9794499999999998E-3</v>
      </c>
      <c r="M739">
        <v>6.1290499999999996E-3</v>
      </c>
      <c r="N739">
        <v>64.143893000000006</v>
      </c>
      <c r="O739">
        <v>64.541234000000003</v>
      </c>
      <c r="P739">
        <v>2.2382369999999999E-2</v>
      </c>
      <c r="Q739">
        <v>-3.2836270000000001E-2</v>
      </c>
      <c r="R739">
        <v>-2.4704710000000001E-2</v>
      </c>
      <c r="S739">
        <v>-7.75787E-3</v>
      </c>
      <c r="T739">
        <v>3.9794499999999998E-3</v>
      </c>
      <c r="U739">
        <v>1.571678E-2</v>
      </c>
      <c r="V739">
        <v>3.2663619999999997E-2</v>
      </c>
      <c r="W739">
        <v>4.079518E-2</v>
      </c>
    </row>
    <row r="740" spans="1:23" x14ac:dyDescent="0.2">
      <c r="A740" t="s">
        <v>6396</v>
      </c>
      <c r="B740" t="s">
        <v>57</v>
      </c>
      <c r="C740" t="s">
        <v>59</v>
      </c>
      <c r="D740" t="s">
        <v>12</v>
      </c>
      <c r="E740" t="s">
        <v>5652</v>
      </c>
      <c r="F740" t="s">
        <v>63</v>
      </c>
      <c r="G740" t="s">
        <v>21</v>
      </c>
      <c r="H740" t="s">
        <v>13</v>
      </c>
      <c r="I740">
        <v>1</v>
      </c>
      <c r="J740">
        <v>0.42408222000000001</v>
      </c>
      <c r="K740">
        <v>0.42452953999999998</v>
      </c>
      <c r="L740">
        <v>-4.4732000000000002E-4</v>
      </c>
      <c r="M740">
        <v>-1.0547899999999999E-3</v>
      </c>
      <c r="N740">
        <v>59.935929000000002</v>
      </c>
      <c r="O740">
        <v>64.541234000000003</v>
      </c>
      <c r="P740">
        <v>1.33022E-2</v>
      </c>
      <c r="Q740">
        <v>-2.23275E-2</v>
      </c>
      <c r="R740">
        <v>-1.7494780000000001E-2</v>
      </c>
      <c r="S740">
        <v>-7.4229999999999999E-3</v>
      </c>
      <c r="T740">
        <v>-4.4732000000000002E-4</v>
      </c>
      <c r="U740">
        <v>6.5283600000000004E-3</v>
      </c>
      <c r="V740">
        <v>1.6600139999999999E-2</v>
      </c>
      <c r="W740">
        <v>2.1432860000000001E-2</v>
      </c>
    </row>
    <row r="741" spans="1:23" x14ac:dyDescent="0.2">
      <c r="A741" t="s">
        <v>6397</v>
      </c>
      <c r="B741" t="s">
        <v>57</v>
      </c>
      <c r="C741" t="s">
        <v>59</v>
      </c>
      <c r="D741" t="s">
        <v>12</v>
      </c>
      <c r="E741" t="s">
        <v>5652</v>
      </c>
      <c r="F741" t="s">
        <v>63</v>
      </c>
      <c r="G741" t="s">
        <v>21</v>
      </c>
      <c r="H741" t="s">
        <v>13</v>
      </c>
      <c r="I741">
        <v>2</v>
      </c>
      <c r="J741">
        <v>0.38804129999999998</v>
      </c>
      <c r="K741">
        <v>0.38860495</v>
      </c>
      <c r="L741">
        <v>-5.6364999999999996E-4</v>
      </c>
      <c r="M741">
        <v>-1.4525600000000001E-3</v>
      </c>
      <c r="N741" s="1">
        <v>59.597650999999999</v>
      </c>
      <c r="O741">
        <v>64.541234000000003</v>
      </c>
      <c r="P741">
        <v>1.026029E-2</v>
      </c>
      <c r="Q741">
        <v>-1.744033E-2</v>
      </c>
      <c r="R741">
        <v>-1.3712739999999999E-2</v>
      </c>
      <c r="S741">
        <v>-5.9441600000000004E-3</v>
      </c>
      <c r="T741">
        <v>-5.6364999999999996E-4</v>
      </c>
      <c r="U741">
        <v>4.8168500000000001E-3</v>
      </c>
      <c r="V741">
        <v>1.258544E-2</v>
      </c>
      <c r="W741">
        <v>1.6313020000000001E-2</v>
      </c>
    </row>
    <row r="742" spans="1:23" x14ac:dyDescent="0.2">
      <c r="A742" t="s">
        <v>6398</v>
      </c>
      <c r="B742" t="s">
        <v>57</v>
      </c>
      <c r="C742" t="s">
        <v>59</v>
      </c>
      <c r="D742" t="s">
        <v>12</v>
      </c>
      <c r="E742" t="s">
        <v>5652</v>
      </c>
      <c r="F742" t="s">
        <v>63</v>
      </c>
      <c r="G742" t="s">
        <v>21</v>
      </c>
      <c r="H742" t="s">
        <v>13</v>
      </c>
      <c r="I742">
        <v>3</v>
      </c>
      <c r="J742">
        <v>0.36683907999999998</v>
      </c>
      <c r="K742">
        <v>0.36861735000000001</v>
      </c>
      <c r="L742">
        <v>-1.77826E-3</v>
      </c>
      <c r="M742">
        <v>-4.8475300000000001E-3</v>
      </c>
      <c r="N742">
        <v>59.425548999999997</v>
      </c>
      <c r="O742">
        <v>64.541234000000003</v>
      </c>
      <c r="P742">
        <v>1.0108580000000001E-2</v>
      </c>
      <c r="Q742">
        <v>-1.8405399999999999E-2</v>
      </c>
      <c r="R742">
        <v>-1.473293E-2</v>
      </c>
      <c r="S742">
        <v>-7.0792099999999998E-3</v>
      </c>
      <c r="T742">
        <v>-1.77826E-3</v>
      </c>
      <c r="U742">
        <v>3.5226799999999998E-3</v>
      </c>
      <c r="V742">
        <v>1.11764E-2</v>
      </c>
      <c r="W742">
        <v>1.484887E-2</v>
      </c>
    </row>
    <row r="743" spans="1:23" x14ac:dyDescent="0.2">
      <c r="A743" t="s">
        <v>6399</v>
      </c>
      <c r="B743" t="s">
        <v>57</v>
      </c>
      <c r="C743" t="s">
        <v>59</v>
      </c>
      <c r="D743" t="s">
        <v>12</v>
      </c>
      <c r="E743" t="s">
        <v>5652</v>
      </c>
      <c r="F743" t="s">
        <v>63</v>
      </c>
      <c r="G743" t="s">
        <v>21</v>
      </c>
      <c r="H743" t="s">
        <v>13</v>
      </c>
      <c r="I743">
        <v>4</v>
      </c>
      <c r="J743">
        <v>0.35802318999999999</v>
      </c>
      <c r="K743">
        <v>0.35875499999999999</v>
      </c>
      <c r="L743">
        <v>-7.3180999999999995E-4</v>
      </c>
      <c r="M743">
        <v>-2.0440300000000001E-3</v>
      </c>
      <c r="N743">
        <v>59.306764000000001</v>
      </c>
      <c r="O743">
        <v>64.541234000000003</v>
      </c>
      <c r="P743">
        <v>8.3773200000000006E-3</v>
      </c>
      <c r="Q743">
        <v>-1.451127E-2</v>
      </c>
      <c r="R743">
        <v>-1.146777E-2</v>
      </c>
      <c r="S743">
        <v>-5.1248800000000001E-3</v>
      </c>
      <c r="T743">
        <v>-7.3180999999999995E-4</v>
      </c>
      <c r="U743">
        <v>3.6612599999999999E-3</v>
      </c>
      <c r="V743">
        <v>1.000415E-2</v>
      </c>
      <c r="W743">
        <v>1.3047649999999999E-2</v>
      </c>
    </row>
    <row r="744" spans="1:23" x14ac:dyDescent="0.2">
      <c r="A744" t="s">
        <v>6400</v>
      </c>
      <c r="B744" t="s">
        <v>57</v>
      </c>
      <c r="C744" t="s">
        <v>59</v>
      </c>
      <c r="D744" t="s">
        <v>12</v>
      </c>
      <c r="E744" t="s">
        <v>5652</v>
      </c>
      <c r="F744" t="s">
        <v>63</v>
      </c>
      <c r="G744" t="s">
        <v>21</v>
      </c>
      <c r="H744" t="s">
        <v>13</v>
      </c>
      <c r="I744">
        <v>5</v>
      </c>
      <c r="J744">
        <v>0.36331181000000001</v>
      </c>
      <c r="K744">
        <v>0.36556693000000001</v>
      </c>
      <c r="L744">
        <v>-2.2551200000000002E-3</v>
      </c>
      <c r="M744">
        <v>-6.20712E-3</v>
      </c>
      <c r="N744">
        <v>59.146528000000004</v>
      </c>
      <c r="O744">
        <v>64.541234000000003</v>
      </c>
      <c r="P744">
        <v>7.5303200000000001E-3</v>
      </c>
      <c r="Q744">
        <v>-1.4641390000000001E-2</v>
      </c>
      <c r="R744">
        <v>-1.190561E-2</v>
      </c>
      <c r="S744">
        <v>-6.2040200000000002E-3</v>
      </c>
      <c r="T744">
        <v>-2.2551200000000002E-3</v>
      </c>
      <c r="U744">
        <v>1.69378E-3</v>
      </c>
      <c r="V744">
        <v>7.3953700000000001E-3</v>
      </c>
      <c r="W744">
        <v>1.013115E-2</v>
      </c>
    </row>
    <row r="745" spans="1:23" x14ac:dyDescent="0.2">
      <c r="A745" t="s">
        <v>6401</v>
      </c>
      <c r="B745" t="s">
        <v>57</v>
      </c>
      <c r="C745" t="s">
        <v>59</v>
      </c>
      <c r="D745" t="s">
        <v>12</v>
      </c>
      <c r="E745" t="s">
        <v>5652</v>
      </c>
      <c r="F745" t="s">
        <v>63</v>
      </c>
      <c r="G745" t="s">
        <v>21</v>
      </c>
      <c r="H745" t="s">
        <v>13</v>
      </c>
      <c r="I745">
        <v>6</v>
      </c>
      <c r="J745">
        <v>0.39096765999999999</v>
      </c>
      <c r="K745">
        <v>0.39315187000000001</v>
      </c>
      <c r="L745">
        <v>-2.1842099999999998E-3</v>
      </c>
      <c r="M745">
        <v>-5.5866800000000001E-3</v>
      </c>
      <c r="N745">
        <v>58.854346</v>
      </c>
      <c r="O745">
        <v>64.541234000000003</v>
      </c>
      <c r="P745">
        <v>7.3030300000000003E-3</v>
      </c>
      <c r="Q745">
        <v>-1.419662E-2</v>
      </c>
      <c r="R745">
        <v>-1.154342E-2</v>
      </c>
      <c r="S745">
        <v>-6.0139199999999999E-3</v>
      </c>
      <c r="T745">
        <v>-2.1842099999999998E-3</v>
      </c>
      <c r="U745">
        <v>1.6455E-3</v>
      </c>
      <c r="V745">
        <v>7.175E-3</v>
      </c>
      <c r="W745">
        <v>9.8282000000000005E-3</v>
      </c>
    </row>
    <row r="746" spans="1:23" x14ac:dyDescent="0.2">
      <c r="A746" t="s">
        <v>6402</v>
      </c>
      <c r="B746" t="s">
        <v>57</v>
      </c>
      <c r="C746" t="s">
        <v>59</v>
      </c>
      <c r="D746" t="s">
        <v>12</v>
      </c>
      <c r="E746" t="s">
        <v>5652</v>
      </c>
      <c r="F746" t="s">
        <v>63</v>
      </c>
      <c r="G746" t="s">
        <v>35</v>
      </c>
      <c r="H746" t="s">
        <v>14</v>
      </c>
      <c r="I746">
        <v>10</v>
      </c>
      <c r="J746">
        <v>0.43403144999999999</v>
      </c>
      <c r="K746">
        <v>0.43796110999999999</v>
      </c>
      <c r="L746">
        <v>-3.9296599999999998E-3</v>
      </c>
      <c r="M746">
        <v>-9.0538500000000004E-3</v>
      </c>
      <c r="N746">
        <v>56.705499000000003</v>
      </c>
      <c r="O746">
        <v>57.777790000000003</v>
      </c>
      <c r="P746">
        <v>2.3249470000000001E-2</v>
      </c>
      <c r="Q746">
        <v>-4.2171630000000002E-2</v>
      </c>
      <c r="R746">
        <v>-3.3725049999999999E-2</v>
      </c>
      <c r="S746">
        <v>-1.6121690000000001E-2</v>
      </c>
      <c r="T746">
        <v>-3.9296599999999998E-3</v>
      </c>
      <c r="U746">
        <v>8.2623799999999997E-3</v>
      </c>
      <c r="V746">
        <v>2.5865740000000002E-2</v>
      </c>
      <c r="W746">
        <v>3.431232E-2</v>
      </c>
    </row>
    <row r="747" spans="1:23" x14ac:dyDescent="0.2">
      <c r="A747" t="s">
        <v>6403</v>
      </c>
      <c r="B747" t="s">
        <v>57</v>
      </c>
      <c r="C747" t="s">
        <v>59</v>
      </c>
      <c r="D747" t="s">
        <v>12</v>
      </c>
      <c r="E747" t="s">
        <v>5652</v>
      </c>
      <c r="F747" t="s">
        <v>63</v>
      </c>
      <c r="G747" t="s">
        <v>35</v>
      </c>
      <c r="H747" t="s">
        <v>14</v>
      </c>
      <c r="I747">
        <v>15</v>
      </c>
      <c r="J747">
        <v>0.32971074</v>
      </c>
      <c r="K747">
        <v>0.33292040000000001</v>
      </c>
      <c r="L747">
        <v>-3.20966E-3</v>
      </c>
      <c r="M747">
        <v>-9.7347800000000002E-3</v>
      </c>
      <c r="N747" s="1">
        <v>66.132554999999996</v>
      </c>
      <c r="O747">
        <v>57.777790000000003</v>
      </c>
      <c r="P747">
        <v>2.1898379999999999E-2</v>
      </c>
      <c r="Q747">
        <v>-3.922929E-2</v>
      </c>
      <c r="R747">
        <v>-3.1273559999999999E-2</v>
      </c>
      <c r="S747">
        <v>-1.469318E-2</v>
      </c>
      <c r="T747">
        <v>-3.20966E-3</v>
      </c>
      <c r="U747">
        <v>8.2738599999999992E-3</v>
      </c>
      <c r="V747">
        <v>2.485424E-2</v>
      </c>
      <c r="W747">
        <v>3.2809970000000001E-2</v>
      </c>
    </row>
    <row r="748" spans="1:23" x14ac:dyDescent="0.2">
      <c r="A748" t="s">
        <v>6404</v>
      </c>
      <c r="B748" t="s">
        <v>57</v>
      </c>
      <c r="C748" t="s">
        <v>59</v>
      </c>
      <c r="D748" t="s">
        <v>12</v>
      </c>
      <c r="E748" t="s">
        <v>5652</v>
      </c>
      <c r="F748" t="s">
        <v>63</v>
      </c>
      <c r="G748" t="s">
        <v>35</v>
      </c>
      <c r="H748" t="s">
        <v>14</v>
      </c>
      <c r="I748">
        <v>16</v>
      </c>
      <c r="J748">
        <v>0.36989165000000002</v>
      </c>
      <c r="K748">
        <v>0.37159361000000002</v>
      </c>
      <c r="L748">
        <v>-1.70196E-3</v>
      </c>
      <c r="M748">
        <v>-4.6012500000000003E-3</v>
      </c>
      <c r="N748" s="1">
        <v>65.883353</v>
      </c>
      <c r="O748">
        <v>57.777790000000003</v>
      </c>
      <c r="P748">
        <v>1.7341909999999999E-2</v>
      </c>
      <c r="Q748">
        <v>-3.0226860000000001E-2</v>
      </c>
      <c r="R748">
        <v>-2.3926510000000002E-2</v>
      </c>
      <c r="S748">
        <v>-1.079607E-2</v>
      </c>
      <c r="T748">
        <v>-1.70196E-3</v>
      </c>
      <c r="U748">
        <v>7.3921400000000002E-3</v>
      </c>
      <c r="V748">
        <v>2.052259E-2</v>
      </c>
      <c r="W748">
        <v>2.682294E-2</v>
      </c>
    </row>
    <row r="749" spans="1:23" x14ac:dyDescent="0.2">
      <c r="A749" t="s">
        <v>6405</v>
      </c>
      <c r="B749" t="s">
        <v>57</v>
      </c>
      <c r="C749" t="s">
        <v>59</v>
      </c>
      <c r="D749" t="s">
        <v>12</v>
      </c>
      <c r="E749" t="s">
        <v>5652</v>
      </c>
      <c r="F749" t="s">
        <v>63</v>
      </c>
      <c r="G749" t="s">
        <v>35</v>
      </c>
      <c r="H749" t="s">
        <v>14</v>
      </c>
      <c r="I749">
        <v>22</v>
      </c>
      <c r="J749">
        <v>0.70324715000000004</v>
      </c>
      <c r="K749">
        <v>0.70559662999999995</v>
      </c>
      <c r="L749">
        <v>-2.3494800000000001E-3</v>
      </c>
      <c r="M749">
        <v>-3.3408999999999999E-3</v>
      </c>
      <c r="N749">
        <v>55.579979999999999</v>
      </c>
      <c r="O749">
        <v>57.777790000000003</v>
      </c>
      <c r="P749">
        <v>9.9621099999999997E-3</v>
      </c>
      <c r="Q749">
        <v>-1.8735700000000001E-2</v>
      </c>
      <c r="R749">
        <v>-1.511644E-2</v>
      </c>
      <c r="S749">
        <v>-7.5736199999999997E-3</v>
      </c>
      <c r="T749">
        <v>-2.3494800000000001E-3</v>
      </c>
      <c r="U749">
        <v>2.8746599999999998E-3</v>
      </c>
      <c r="V749">
        <v>1.041748E-2</v>
      </c>
      <c r="W749">
        <v>1.4036740000000001E-2</v>
      </c>
    </row>
    <row r="750" spans="1:23" x14ac:dyDescent="0.2">
      <c r="A750" t="s">
        <v>6406</v>
      </c>
      <c r="B750" t="s">
        <v>57</v>
      </c>
      <c r="C750" t="s">
        <v>59</v>
      </c>
      <c r="D750" t="s">
        <v>12</v>
      </c>
      <c r="E750" t="s">
        <v>5652</v>
      </c>
      <c r="F750" t="s">
        <v>63</v>
      </c>
      <c r="G750" t="s">
        <v>35</v>
      </c>
      <c r="H750" t="s">
        <v>14</v>
      </c>
      <c r="I750">
        <v>23</v>
      </c>
      <c r="J750">
        <v>0.60795829999999995</v>
      </c>
      <c r="K750">
        <v>0.61188003000000002</v>
      </c>
      <c r="L750">
        <v>-3.92173E-3</v>
      </c>
      <c r="M750">
        <v>-6.4506499999999996E-3</v>
      </c>
      <c r="N750">
        <v>54.581865999999998</v>
      </c>
      <c r="O750">
        <v>57.777790000000003</v>
      </c>
      <c r="P750">
        <v>7.8996699999999993E-3</v>
      </c>
      <c r="Q750">
        <v>-1.691552E-2</v>
      </c>
      <c r="R750">
        <v>-1.404556E-2</v>
      </c>
      <c r="S750">
        <v>-8.0643199999999998E-3</v>
      </c>
      <c r="T750">
        <v>-3.92173E-3</v>
      </c>
      <c r="U750">
        <v>2.2086E-4</v>
      </c>
      <c r="V750">
        <v>6.2021000000000003E-3</v>
      </c>
      <c r="W750">
        <v>9.0720699999999998E-3</v>
      </c>
    </row>
    <row r="751" spans="1:23" x14ac:dyDescent="0.2">
      <c r="A751" t="s">
        <v>6407</v>
      </c>
      <c r="B751" t="s">
        <v>57</v>
      </c>
      <c r="C751" t="s">
        <v>59</v>
      </c>
      <c r="D751" t="s">
        <v>12</v>
      </c>
      <c r="E751" t="s">
        <v>5652</v>
      </c>
      <c r="F751" t="s">
        <v>63</v>
      </c>
      <c r="G751" t="s">
        <v>35</v>
      </c>
      <c r="H751" t="s">
        <v>14</v>
      </c>
      <c r="I751">
        <v>24</v>
      </c>
      <c r="J751">
        <v>0.51423255999999995</v>
      </c>
      <c r="K751">
        <v>0.51741155999999999</v>
      </c>
      <c r="L751">
        <v>-3.1790099999999999E-3</v>
      </c>
      <c r="M751">
        <v>-6.1820399999999998E-3</v>
      </c>
      <c r="N751">
        <v>54.048276999999999</v>
      </c>
      <c r="O751">
        <v>57.777790000000003</v>
      </c>
      <c r="P751">
        <v>8.5048099999999998E-3</v>
      </c>
      <c r="Q751">
        <v>-1.716817E-2</v>
      </c>
      <c r="R751">
        <v>-1.407835E-2</v>
      </c>
      <c r="S751">
        <v>-7.6389300000000004E-3</v>
      </c>
      <c r="T751">
        <v>-3.1790099999999999E-3</v>
      </c>
      <c r="U751">
        <v>1.2809200000000001E-3</v>
      </c>
      <c r="V751">
        <v>7.72034E-3</v>
      </c>
      <c r="W751">
        <v>1.0810159999999999E-2</v>
      </c>
    </row>
    <row r="752" spans="1:23" x14ac:dyDescent="0.2">
      <c r="A752" t="s">
        <v>6408</v>
      </c>
      <c r="B752" t="s">
        <v>57</v>
      </c>
      <c r="C752" t="s">
        <v>59</v>
      </c>
      <c r="D752" t="s">
        <v>12</v>
      </c>
      <c r="E752" t="s">
        <v>5652</v>
      </c>
      <c r="F752" t="s">
        <v>63</v>
      </c>
      <c r="G752" t="s">
        <v>35</v>
      </c>
      <c r="H752" t="s">
        <v>14</v>
      </c>
      <c r="I752">
        <v>7</v>
      </c>
      <c r="J752">
        <v>0.55410090000000001</v>
      </c>
      <c r="K752">
        <v>0.55678030000000001</v>
      </c>
      <c r="L752">
        <v>-2.6794000000000002E-3</v>
      </c>
      <c r="M752">
        <v>-4.8355899999999999E-3</v>
      </c>
      <c r="N752">
        <v>51.751362</v>
      </c>
      <c r="O752">
        <v>57.777790000000003</v>
      </c>
      <c r="P752">
        <v>8.6634999999999993E-3</v>
      </c>
      <c r="Q752">
        <v>-1.69296E-2</v>
      </c>
      <c r="R752">
        <v>-1.378213E-2</v>
      </c>
      <c r="S752">
        <v>-7.2225500000000003E-3</v>
      </c>
      <c r="T752">
        <v>-2.6794000000000002E-3</v>
      </c>
      <c r="U752" s="1">
        <v>1.86374E-3</v>
      </c>
      <c r="V752">
        <v>8.4233199999999998E-3</v>
      </c>
      <c r="W752" s="1">
        <v>1.1570789999999999E-2</v>
      </c>
    </row>
    <row r="753" spans="1:23" x14ac:dyDescent="0.2">
      <c r="A753" t="s">
        <v>6409</v>
      </c>
      <c r="B753" t="s">
        <v>57</v>
      </c>
      <c r="C753" t="s">
        <v>59</v>
      </c>
      <c r="D753" t="s">
        <v>12</v>
      </c>
      <c r="E753" t="s">
        <v>5652</v>
      </c>
      <c r="F753" t="s">
        <v>63</v>
      </c>
      <c r="G753" t="s">
        <v>35</v>
      </c>
      <c r="H753" t="s">
        <v>14</v>
      </c>
      <c r="I753">
        <v>8</v>
      </c>
      <c r="J753">
        <v>0.56262142000000004</v>
      </c>
      <c r="K753">
        <v>0.56740177999999997</v>
      </c>
      <c r="L753">
        <v>-4.78036E-3</v>
      </c>
      <c r="M753">
        <v>-8.49659E-3</v>
      </c>
      <c r="N753">
        <v>51.977865999999999</v>
      </c>
      <c r="O753">
        <v>57.777790000000003</v>
      </c>
      <c r="P753">
        <v>9.1354100000000001E-3</v>
      </c>
      <c r="Q753">
        <v>-1.980678E-2</v>
      </c>
      <c r="R753">
        <v>-1.648786E-2</v>
      </c>
      <c r="S753">
        <v>-9.5709799999999998E-3</v>
      </c>
      <c r="T753">
        <v>-4.78036E-3</v>
      </c>
      <c r="U753">
        <v>1.025E-5</v>
      </c>
      <c r="V753">
        <v>6.92714E-3</v>
      </c>
      <c r="W753">
        <v>1.024605E-2</v>
      </c>
    </row>
    <row r="754" spans="1:23" x14ac:dyDescent="0.2">
      <c r="A754" t="s">
        <v>6410</v>
      </c>
      <c r="B754" t="s">
        <v>57</v>
      </c>
      <c r="C754" t="s">
        <v>59</v>
      </c>
      <c r="D754" t="s">
        <v>12</v>
      </c>
      <c r="E754" t="s">
        <v>5652</v>
      </c>
      <c r="F754" t="s">
        <v>63</v>
      </c>
      <c r="G754" t="s">
        <v>35</v>
      </c>
      <c r="H754" t="s">
        <v>14</v>
      </c>
      <c r="I754">
        <v>9</v>
      </c>
      <c r="J754">
        <v>0.49918971000000001</v>
      </c>
      <c r="K754">
        <v>0.50346175000000004</v>
      </c>
      <c r="L754">
        <v>-4.2720400000000004E-3</v>
      </c>
      <c r="M754">
        <v>-8.5579499999999999E-3</v>
      </c>
      <c r="N754">
        <v>53.698748000000002</v>
      </c>
      <c r="O754">
        <v>57.777790000000003</v>
      </c>
      <c r="P754">
        <v>1.155109E-2</v>
      </c>
      <c r="Q754">
        <v>-2.327189E-2</v>
      </c>
      <c r="R754">
        <v>-1.907536E-2</v>
      </c>
      <c r="S754">
        <v>-1.032944E-2</v>
      </c>
      <c r="T754">
        <v>-4.2720400000000004E-3</v>
      </c>
      <c r="U754">
        <v>1.7853599999999999E-3</v>
      </c>
      <c r="V754">
        <v>1.0531270000000001E-2</v>
      </c>
      <c r="W754">
        <v>1.4727809999999999E-2</v>
      </c>
    </row>
    <row r="755" spans="1:23" x14ac:dyDescent="0.2">
      <c r="A755" t="s">
        <v>6411</v>
      </c>
      <c r="B755" t="s">
        <v>57</v>
      </c>
      <c r="C755" t="s">
        <v>59</v>
      </c>
      <c r="D755" t="s">
        <v>12</v>
      </c>
      <c r="E755" t="s">
        <v>5652</v>
      </c>
      <c r="F755" t="s">
        <v>63</v>
      </c>
      <c r="G755" t="s">
        <v>35</v>
      </c>
      <c r="H755" t="s">
        <v>15</v>
      </c>
      <c r="I755">
        <v>17</v>
      </c>
      <c r="J755">
        <v>0.44104633999999998</v>
      </c>
      <c r="K755">
        <v>0.4377026</v>
      </c>
      <c r="L755">
        <v>3.34374E-3</v>
      </c>
      <c r="M755">
        <v>7.5813800000000004E-3</v>
      </c>
      <c r="N755">
        <v>65.205779000000007</v>
      </c>
      <c r="O755">
        <v>57.777790000000003</v>
      </c>
      <c r="P755">
        <v>1.2662349999999999E-2</v>
      </c>
      <c r="Q755">
        <v>-1.748398E-2</v>
      </c>
      <c r="R755">
        <v>-1.288372E-2</v>
      </c>
      <c r="S755">
        <v>-3.2964000000000001E-3</v>
      </c>
      <c r="T755">
        <v>3.34374E-3</v>
      </c>
      <c r="U755">
        <v>9.9838800000000005E-3</v>
      </c>
      <c r="V755">
        <v>1.95712E-2</v>
      </c>
      <c r="W755">
        <v>2.4171450000000001E-2</v>
      </c>
    </row>
    <row r="756" spans="1:23" x14ac:dyDescent="0.2">
      <c r="A756" t="s">
        <v>6412</v>
      </c>
      <c r="B756" t="s">
        <v>57</v>
      </c>
      <c r="C756" t="s">
        <v>59</v>
      </c>
      <c r="D756" t="s">
        <v>12</v>
      </c>
      <c r="E756" t="s">
        <v>5652</v>
      </c>
      <c r="F756" t="s">
        <v>63</v>
      </c>
      <c r="G756" t="s">
        <v>35</v>
      </c>
      <c r="H756" t="s">
        <v>15</v>
      </c>
      <c r="I756">
        <v>18</v>
      </c>
      <c r="J756">
        <v>0.56470626000000002</v>
      </c>
      <c r="K756">
        <v>0.55997741999999995</v>
      </c>
      <c r="L756">
        <v>4.7288399999999998E-3</v>
      </c>
      <c r="M756">
        <v>8.3739799999999996E-3</v>
      </c>
      <c r="N756">
        <v>63.490141999999999</v>
      </c>
      <c r="O756">
        <v>57.777790000000003</v>
      </c>
      <c r="P756">
        <v>1.142632E-2</v>
      </c>
      <c r="Q756">
        <v>-1.406579E-2</v>
      </c>
      <c r="R756">
        <v>-9.9145799999999992E-3</v>
      </c>
      <c r="S756">
        <v>-1.2631299999999999E-3</v>
      </c>
      <c r="T756">
        <v>4.7288399999999998E-3</v>
      </c>
      <c r="U756">
        <v>1.0720810000000001E-2</v>
      </c>
      <c r="V756">
        <v>1.9372259999999999E-2</v>
      </c>
      <c r="W756">
        <v>2.3523470000000001E-2</v>
      </c>
    </row>
    <row r="757" spans="1:23" x14ac:dyDescent="0.2">
      <c r="A757" t="s">
        <v>6413</v>
      </c>
      <c r="B757" t="s">
        <v>57</v>
      </c>
      <c r="C757" t="s">
        <v>59</v>
      </c>
      <c r="D757" t="s">
        <v>12</v>
      </c>
      <c r="E757" t="s">
        <v>5652</v>
      </c>
      <c r="F757" t="s">
        <v>63</v>
      </c>
      <c r="G757" t="s">
        <v>35</v>
      </c>
      <c r="H757" t="s">
        <v>15</v>
      </c>
      <c r="I757">
        <v>19</v>
      </c>
      <c r="J757">
        <v>0.68646333999999998</v>
      </c>
      <c r="K757">
        <v>0.68463452000000002</v>
      </c>
      <c r="L757">
        <v>1.8288200000000001E-3</v>
      </c>
      <c r="M757">
        <v>2.6641099999999999E-3</v>
      </c>
      <c r="N757">
        <v>61.113048999999997</v>
      </c>
      <c r="O757">
        <v>57.777790000000003</v>
      </c>
      <c r="P757">
        <v>1.1559089999999999E-2</v>
      </c>
      <c r="Q757">
        <v>-1.71842E-2</v>
      </c>
      <c r="R757">
        <v>-1.298475E-2</v>
      </c>
      <c r="S757">
        <v>-4.2327800000000002E-3</v>
      </c>
      <c r="T757">
        <v>1.8288200000000001E-3</v>
      </c>
      <c r="U757">
        <v>7.8904100000000005E-3</v>
      </c>
      <c r="V757">
        <v>1.664239E-2</v>
      </c>
      <c r="W757">
        <v>2.0841829999999999E-2</v>
      </c>
    </row>
    <row r="758" spans="1:23" x14ac:dyDescent="0.2">
      <c r="A758" t="s">
        <v>6414</v>
      </c>
      <c r="B758" t="s">
        <v>57</v>
      </c>
      <c r="C758" t="s">
        <v>59</v>
      </c>
      <c r="D758" t="s">
        <v>12</v>
      </c>
      <c r="E758" t="s">
        <v>5652</v>
      </c>
      <c r="F758" t="s">
        <v>63</v>
      </c>
      <c r="G758" t="s">
        <v>35</v>
      </c>
      <c r="H758" t="s">
        <v>15</v>
      </c>
      <c r="I758">
        <v>20</v>
      </c>
      <c r="J758">
        <v>0.76220241</v>
      </c>
      <c r="K758">
        <v>0.76339177999999996</v>
      </c>
      <c r="L758">
        <v>-1.1893800000000001E-3</v>
      </c>
      <c r="M758">
        <v>-1.5604499999999999E-3</v>
      </c>
      <c r="N758">
        <v>58.440685999999999</v>
      </c>
      <c r="O758">
        <v>57.777790000000003</v>
      </c>
      <c r="P758">
        <v>9.0879800000000007E-3</v>
      </c>
      <c r="Q758">
        <v>-1.6137769999999999E-2</v>
      </c>
      <c r="R758">
        <v>-1.283609E-2</v>
      </c>
      <c r="S758">
        <v>-5.9551200000000004E-3</v>
      </c>
      <c r="T758">
        <v>-1.1893800000000001E-3</v>
      </c>
      <c r="U758">
        <v>3.5763600000000002E-3</v>
      </c>
      <c r="V758">
        <v>1.0457340000000001E-2</v>
      </c>
      <c r="W758">
        <v>1.375902E-2</v>
      </c>
    </row>
    <row r="759" spans="1:23" x14ac:dyDescent="0.2">
      <c r="A759" t="s">
        <v>6415</v>
      </c>
      <c r="B759" t="s">
        <v>57</v>
      </c>
      <c r="C759" t="s">
        <v>59</v>
      </c>
      <c r="D759" t="s">
        <v>12</v>
      </c>
      <c r="E759" t="s">
        <v>5652</v>
      </c>
      <c r="F759" t="s">
        <v>63</v>
      </c>
      <c r="G759" t="s">
        <v>35</v>
      </c>
      <c r="H759" t="s">
        <v>15</v>
      </c>
      <c r="I759">
        <v>21</v>
      </c>
      <c r="J759">
        <v>0.75714968000000005</v>
      </c>
      <c r="K759">
        <v>0.75867326000000002</v>
      </c>
      <c r="L759">
        <v>-1.5235699999999999E-3</v>
      </c>
      <c r="M759">
        <v>-2.0122500000000001E-3</v>
      </c>
      <c r="N759">
        <v>56.670034000000001</v>
      </c>
      <c r="O759">
        <v>57.777790000000003</v>
      </c>
      <c r="P759">
        <v>1.067827E-2</v>
      </c>
      <c r="Q759">
        <v>-1.908777E-2</v>
      </c>
      <c r="R759">
        <v>-1.5208330000000001E-2</v>
      </c>
      <c r="S759">
        <v>-7.1232700000000001E-3</v>
      </c>
      <c r="T759">
        <v>-1.5235699999999999E-3</v>
      </c>
      <c r="U759">
        <v>4.0761199999999999E-3</v>
      </c>
      <c r="V759">
        <v>1.2161190000000001E-2</v>
      </c>
      <c r="W759">
        <v>1.6040619999999998E-2</v>
      </c>
    </row>
    <row r="760" spans="1:23" x14ac:dyDescent="0.2">
      <c r="A760" t="s">
        <v>6416</v>
      </c>
      <c r="B760" t="s">
        <v>57</v>
      </c>
      <c r="C760" t="s">
        <v>59</v>
      </c>
      <c r="D760" t="s">
        <v>12</v>
      </c>
      <c r="E760" t="s">
        <v>5652</v>
      </c>
      <c r="F760" t="s">
        <v>63</v>
      </c>
      <c r="G760" t="s">
        <v>35</v>
      </c>
      <c r="H760" t="s">
        <v>13</v>
      </c>
      <c r="I760">
        <v>1</v>
      </c>
      <c r="J760">
        <v>0.45843054</v>
      </c>
      <c r="K760">
        <v>0.46222289999999999</v>
      </c>
      <c r="L760">
        <v>-3.7923599999999998E-3</v>
      </c>
      <c r="M760">
        <v>-8.2724800000000005E-3</v>
      </c>
      <c r="N760">
        <v>53.578260999999998</v>
      </c>
      <c r="O760">
        <v>57.777790000000003</v>
      </c>
      <c r="P760">
        <v>6.7855800000000003E-3</v>
      </c>
      <c r="Q760">
        <v>-1.4953640000000001E-2</v>
      </c>
      <c r="R760">
        <v>-1.248842E-2</v>
      </c>
      <c r="S760">
        <v>-7.3507199999999998E-3</v>
      </c>
      <c r="T760">
        <v>-3.7923599999999998E-3</v>
      </c>
      <c r="U760">
        <v>-2.34E-4</v>
      </c>
      <c r="V760">
        <v>4.9037100000000004E-3</v>
      </c>
      <c r="W760">
        <v>7.3689200000000002E-3</v>
      </c>
    </row>
    <row r="761" spans="1:23" x14ac:dyDescent="0.2">
      <c r="A761" t="s">
        <v>6417</v>
      </c>
      <c r="B761" t="s">
        <v>57</v>
      </c>
      <c r="C761" t="s">
        <v>59</v>
      </c>
      <c r="D761" t="s">
        <v>12</v>
      </c>
      <c r="E761" t="s">
        <v>5652</v>
      </c>
      <c r="F761" t="s">
        <v>63</v>
      </c>
      <c r="G761" t="s">
        <v>35</v>
      </c>
      <c r="H761" t="s">
        <v>13</v>
      </c>
      <c r="I761">
        <v>11</v>
      </c>
      <c r="J761">
        <v>0.37991069999999999</v>
      </c>
      <c r="K761">
        <v>0.38522065</v>
      </c>
      <c r="L761">
        <v>-5.3099499999999999E-3</v>
      </c>
      <c r="M761">
        <v>-1.3976830000000001E-2</v>
      </c>
      <c r="N761">
        <v>60.225199000000003</v>
      </c>
      <c r="O761">
        <v>57.777790000000003</v>
      </c>
      <c r="P761">
        <v>2.675309E-2</v>
      </c>
      <c r="Q761">
        <v>-4.9314869999999997E-2</v>
      </c>
      <c r="R761">
        <v>-3.9595419999999999E-2</v>
      </c>
      <c r="S761">
        <v>-1.933928E-2</v>
      </c>
      <c r="T761">
        <v>-5.3099499999999999E-3</v>
      </c>
      <c r="U761">
        <v>8.7193900000000005E-3</v>
      </c>
      <c r="V761">
        <v>2.8975520000000001E-2</v>
      </c>
      <c r="W761">
        <v>3.8694970000000002E-2</v>
      </c>
    </row>
    <row r="762" spans="1:23" x14ac:dyDescent="0.2">
      <c r="A762" t="s">
        <v>6418</v>
      </c>
      <c r="B762" t="s">
        <v>57</v>
      </c>
      <c r="C762" t="s">
        <v>59</v>
      </c>
      <c r="D762" t="s">
        <v>12</v>
      </c>
      <c r="E762" t="s">
        <v>5652</v>
      </c>
      <c r="F762" t="s">
        <v>63</v>
      </c>
      <c r="G762" t="s">
        <v>35</v>
      </c>
      <c r="H762" t="s">
        <v>13</v>
      </c>
      <c r="I762">
        <v>12</v>
      </c>
      <c r="J762">
        <v>0.34516173999999999</v>
      </c>
      <c r="K762">
        <v>0.35011378999999998</v>
      </c>
      <c r="L762">
        <v>-4.9520500000000004E-3</v>
      </c>
      <c r="M762">
        <v>-1.434705E-2</v>
      </c>
      <c r="N762">
        <v>63.244132</v>
      </c>
      <c r="O762">
        <v>57.777790000000003</v>
      </c>
      <c r="P762">
        <v>2.5031109999999999E-2</v>
      </c>
      <c r="Q762">
        <v>-4.6124560000000002E-2</v>
      </c>
      <c r="R762">
        <v>-3.70307E-2</v>
      </c>
      <c r="S762">
        <v>-1.8078380000000002E-2</v>
      </c>
      <c r="T762">
        <v>-4.9520500000000004E-3</v>
      </c>
      <c r="U762">
        <v>8.1742700000000008E-3</v>
      </c>
      <c r="V762">
        <v>2.7126600000000001E-2</v>
      </c>
      <c r="W762">
        <v>3.6220450000000001E-2</v>
      </c>
    </row>
    <row r="763" spans="1:23" x14ac:dyDescent="0.2">
      <c r="A763" t="s">
        <v>6419</v>
      </c>
      <c r="B763" t="s">
        <v>57</v>
      </c>
      <c r="C763" t="s">
        <v>59</v>
      </c>
      <c r="D763" t="s">
        <v>12</v>
      </c>
      <c r="E763" t="s">
        <v>5652</v>
      </c>
      <c r="F763" t="s">
        <v>63</v>
      </c>
      <c r="G763" t="s">
        <v>35</v>
      </c>
      <c r="H763" t="s">
        <v>13</v>
      </c>
      <c r="I763">
        <v>13</v>
      </c>
      <c r="J763">
        <v>0.31829965999999998</v>
      </c>
      <c r="K763">
        <v>0.32363357999999998</v>
      </c>
      <c r="L763">
        <v>-5.3339199999999998E-3</v>
      </c>
      <c r="M763">
        <v>-1.675753E-2</v>
      </c>
      <c r="N763">
        <v>65.026720999999995</v>
      </c>
      <c r="O763">
        <v>57.777790000000003</v>
      </c>
      <c r="P763">
        <v>2.465208E-2</v>
      </c>
      <c r="Q763">
        <v>-4.5882979999999997E-2</v>
      </c>
      <c r="R763">
        <v>-3.6926830000000001E-2</v>
      </c>
      <c r="S763">
        <v>-1.826148E-2</v>
      </c>
      <c r="T763">
        <v>-5.3339199999999998E-3</v>
      </c>
      <c r="U763">
        <v>7.5936500000000004E-3</v>
      </c>
      <c r="V763">
        <v>2.6259000000000001E-2</v>
      </c>
      <c r="W763">
        <v>3.5215150000000001E-2</v>
      </c>
    </row>
    <row r="764" spans="1:23" x14ac:dyDescent="0.2">
      <c r="A764" t="s">
        <v>6420</v>
      </c>
      <c r="B764" t="s">
        <v>57</v>
      </c>
      <c r="C764" t="s">
        <v>59</v>
      </c>
      <c r="D764" t="s">
        <v>12</v>
      </c>
      <c r="E764" t="s">
        <v>5652</v>
      </c>
      <c r="F764" t="s">
        <v>63</v>
      </c>
      <c r="G764" t="s">
        <v>35</v>
      </c>
      <c r="H764" t="s">
        <v>13</v>
      </c>
      <c r="I764">
        <v>14</v>
      </c>
      <c r="J764">
        <v>0.31372559999999999</v>
      </c>
      <c r="K764">
        <v>0.31814851</v>
      </c>
      <c r="L764">
        <v>-4.4229100000000004E-3</v>
      </c>
      <c r="M764">
        <v>-1.4098039999999999E-2</v>
      </c>
      <c r="N764">
        <v>65.821351000000007</v>
      </c>
      <c r="O764">
        <v>57.777790000000003</v>
      </c>
      <c r="P764">
        <v>2.762759E-2</v>
      </c>
      <c r="Q764">
        <v>-4.9866260000000003E-2</v>
      </c>
      <c r="R764">
        <v>-3.9829099999999999E-2</v>
      </c>
      <c r="S764">
        <v>-1.8910840000000002E-2</v>
      </c>
      <c r="T764">
        <v>-4.4229100000000004E-3</v>
      </c>
      <c r="U764">
        <v>1.0065009999999999E-2</v>
      </c>
      <c r="V764">
        <v>3.098327E-2</v>
      </c>
      <c r="W764">
        <v>4.1020429999999997E-2</v>
      </c>
    </row>
    <row r="765" spans="1:23" x14ac:dyDescent="0.2">
      <c r="A765" t="s">
        <v>6421</v>
      </c>
      <c r="B765" t="s">
        <v>57</v>
      </c>
      <c r="C765" t="s">
        <v>59</v>
      </c>
      <c r="D765" t="s">
        <v>12</v>
      </c>
      <c r="E765" t="s">
        <v>5652</v>
      </c>
      <c r="F765" t="s">
        <v>63</v>
      </c>
      <c r="G765" t="s">
        <v>35</v>
      </c>
      <c r="H765" t="s">
        <v>13</v>
      </c>
      <c r="I765">
        <v>2</v>
      </c>
      <c r="J765">
        <v>0.42463888999999999</v>
      </c>
      <c r="K765">
        <v>0.42824551</v>
      </c>
      <c r="L765">
        <v>-3.6066200000000001E-3</v>
      </c>
      <c r="M765">
        <v>-8.49339E-3</v>
      </c>
      <c r="N765">
        <v>53.264660999999997</v>
      </c>
      <c r="O765">
        <v>57.777790000000003</v>
      </c>
      <c r="P765">
        <v>7.6414400000000002E-3</v>
      </c>
      <c r="Q765">
        <v>-1.617567E-2</v>
      </c>
      <c r="R765">
        <v>-1.339952E-2</v>
      </c>
      <c r="S765">
        <v>-7.6138000000000004E-3</v>
      </c>
      <c r="T765">
        <v>-3.6066200000000001E-3</v>
      </c>
      <c r="U765">
        <v>4.0055000000000001E-4</v>
      </c>
      <c r="V765">
        <v>6.1862699999999998E-3</v>
      </c>
      <c r="W765">
        <v>8.9624200000000005E-3</v>
      </c>
    </row>
    <row r="766" spans="1:23" x14ac:dyDescent="0.2">
      <c r="A766" t="s">
        <v>6422</v>
      </c>
      <c r="B766" t="s">
        <v>57</v>
      </c>
      <c r="C766" t="s">
        <v>59</v>
      </c>
      <c r="D766" t="s">
        <v>12</v>
      </c>
      <c r="E766" t="s">
        <v>5652</v>
      </c>
      <c r="F766" t="s">
        <v>63</v>
      </c>
      <c r="G766" t="s">
        <v>35</v>
      </c>
      <c r="H766" t="s">
        <v>13</v>
      </c>
      <c r="I766">
        <v>3</v>
      </c>
      <c r="J766">
        <v>0.40672203000000001</v>
      </c>
      <c r="K766">
        <v>0.41068184000000002</v>
      </c>
      <c r="L766">
        <v>-3.9598200000000002E-3</v>
      </c>
      <c r="M766">
        <v>-9.7359300000000003E-3</v>
      </c>
      <c r="N766">
        <v>52.945599999999999</v>
      </c>
      <c r="O766">
        <v>57.777790000000003</v>
      </c>
      <c r="P766">
        <v>8.3284399999999995E-3</v>
      </c>
      <c r="Q766">
        <v>-1.765887E-2</v>
      </c>
      <c r="R766">
        <v>-1.4633129999999999E-2</v>
      </c>
      <c r="S766">
        <v>-8.3272499999999996E-3</v>
      </c>
      <c r="T766">
        <v>-3.9598200000000002E-3</v>
      </c>
      <c r="U766">
        <v>4.0761999999999998E-4</v>
      </c>
      <c r="V766">
        <v>6.7134999999999998E-3</v>
      </c>
      <c r="W766">
        <v>9.7392399999999997E-3</v>
      </c>
    </row>
    <row r="767" spans="1:23" x14ac:dyDescent="0.2">
      <c r="A767" t="s">
        <v>6423</v>
      </c>
      <c r="B767" t="s">
        <v>57</v>
      </c>
      <c r="C767" t="s">
        <v>59</v>
      </c>
      <c r="D767" t="s">
        <v>12</v>
      </c>
      <c r="E767" t="s">
        <v>5652</v>
      </c>
      <c r="F767" t="s">
        <v>63</v>
      </c>
      <c r="G767" t="s">
        <v>35</v>
      </c>
      <c r="H767" t="s">
        <v>13</v>
      </c>
      <c r="I767">
        <v>4</v>
      </c>
      <c r="J767">
        <v>0.40064527</v>
      </c>
      <c r="K767">
        <v>0.40488858</v>
      </c>
      <c r="L767">
        <v>-4.2433100000000001E-3</v>
      </c>
      <c r="M767">
        <v>-1.05912E-2</v>
      </c>
      <c r="N767">
        <v>52.535252</v>
      </c>
      <c r="O767">
        <v>57.777790000000003</v>
      </c>
      <c r="P767">
        <v>6.7390100000000001E-3</v>
      </c>
      <c r="Q767">
        <v>-1.5328E-2</v>
      </c>
      <c r="R767">
        <v>-1.2879699999999999E-2</v>
      </c>
      <c r="S767">
        <v>-7.7772500000000003E-3</v>
      </c>
      <c r="T767">
        <v>-4.2433100000000001E-3</v>
      </c>
      <c r="U767">
        <v>-7.0936999999999997E-4</v>
      </c>
      <c r="V767">
        <v>4.3930799999999997E-3</v>
      </c>
      <c r="W767">
        <v>6.8413700000000003E-3</v>
      </c>
    </row>
    <row r="768" spans="1:23" x14ac:dyDescent="0.2">
      <c r="A768" t="s">
        <v>6424</v>
      </c>
      <c r="B768" t="s">
        <v>57</v>
      </c>
      <c r="C768" t="s">
        <v>59</v>
      </c>
      <c r="D768" t="s">
        <v>12</v>
      </c>
      <c r="E768" t="s">
        <v>5652</v>
      </c>
      <c r="F768" t="s">
        <v>63</v>
      </c>
      <c r="G768" t="s">
        <v>35</v>
      </c>
      <c r="H768" t="s">
        <v>13</v>
      </c>
      <c r="I768">
        <v>5</v>
      </c>
      <c r="J768">
        <v>0.41467293999999999</v>
      </c>
      <c r="K768">
        <v>0.41886404999999999</v>
      </c>
      <c r="L768">
        <v>-4.1911099999999996E-3</v>
      </c>
      <c r="M768">
        <v>-1.010702E-2</v>
      </c>
      <c r="N768">
        <v>52.272579999999998</v>
      </c>
      <c r="O768">
        <v>57.777790000000003</v>
      </c>
      <c r="P768">
        <v>6.8731699999999996E-3</v>
      </c>
      <c r="Q768">
        <v>-1.549646E-2</v>
      </c>
      <c r="R768">
        <v>-1.2999429999999999E-2</v>
      </c>
      <c r="S768">
        <v>-7.7954000000000001E-3</v>
      </c>
      <c r="T768">
        <v>-4.1911099999999996E-3</v>
      </c>
      <c r="U768">
        <v>-5.8681E-4</v>
      </c>
      <c r="V768">
        <v>4.6172100000000001E-3</v>
      </c>
      <c r="W768">
        <v>7.1142499999999999E-3</v>
      </c>
    </row>
    <row r="769" spans="1:23" x14ac:dyDescent="0.2">
      <c r="A769" t="s">
        <v>6425</v>
      </c>
      <c r="B769" t="s">
        <v>57</v>
      </c>
      <c r="C769" t="s">
        <v>59</v>
      </c>
      <c r="D769" t="s">
        <v>12</v>
      </c>
      <c r="E769" t="s">
        <v>5652</v>
      </c>
      <c r="F769" t="s">
        <v>63</v>
      </c>
      <c r="G769" t="s">
        <v>35</v>
      </c>
      <c r="H769" t="s">
        <v>13</v>
      </c>
      <c r="I769">
        <v>6</v>
      </c>
      <c r="J769">
        <v>0.46528649</v>
      </c>
      <c r="K769">
        <v>0.47021807999999998</v>
      </c>
      <c r="L769">
        <v>-4.9315899999999996E-3</v>
      </c>
      <c r="M769">
        <v>-1.0599040000000001E-2</v>
      </c>
      <c r="N769">
        <v>51.953507999999999</v>
      </c>
      <c r="O769">
        <v>57.777790000000003</v>
      </c>
      <c r="P769">
        <v>8.3763399999999995E-3</v>
      </c>
      <c r="Q769">
        <v>-1.8709440000000001E-2</v>
      </c>
      <c r="R769">
        <v>-1.5666300000000001E-2</v>
      </c>
      <c r="S769">
        <v>-9.3241499999999998E-3</v>
      </c>
      <c r="T769">
        <v>-4.9315899999999996E-3</v>
      </c>
      <c r="U769">
        <v>-5.3903999999999996E-4</v>
      </c>
      <c r="V769">
        <v>5.8031200000000002E-3</v>
      </c>
      <c r="W769">
        <v>8.8462599999999999E-3</v>
      </c>
    </row>
    <row r="770" spans="1:23" x14ac:dyDescent="0.2">
      <c r="A770" t="s">
        <v>6426</v>
      </c>
      <c r="B770" t="s">
        <v>57</v>
      </c>
      <c r="C770" t="s">
        <v>59</v>
      </c>
      <c r="D770" t="s">
        <v>12</v>
      </c>
      <c r="E770" t="s">
        <v>5652</v>
      </c>
      <c r="F770" t="s">
        <v>63</v>
      </c>
      <c r="G770" t="s">
        <v>37</v>
      </c>
      <c r="H770" t="s">
        <v>14</v>
      </c>
      <c r="I770">
        <v>10</v>
      </c>
      <c r="J770">
        <v>0.39561194</v>
      </c>
      <c r="K770">
        <v>0.39395313999999998</v>
      </c>
      <c r="L770">
        <v>1.6588E-3</v>
      </c>
      <c r="M770">
        <v>4.1930099999999996E-3</v>
      </c>
      <c r="N770">
        <v>62.680123000000002</v>
      </c>
      <c r="O770">
        <v>62.976405</v>
      </c>
      <c r="P770">
        <v>2.3249470000000001E-2</v>
      </c>
      <c r="Q770">
        <v>-3.6583169999999998E-2</v>
      </c>
      <c r="R770">
        <v>-2.813659E-2</v>
      </c>
      <c r="S770">
        <v>-1.0533229999999999E-2</v>
      </c>
      <c r="T770">
        <v>1.6588E-3</v>
      </c>
      <c r="U770">
        <v>1.385084E-2</v>
      </c>
      <c r="V770">
        <v>3.1454200000000002E-2</v>
      </c>
      <c r="W770">
        <v>3.9900779999999997E-2</v>
      </c>
    </row>
    <row r="771" spans="1:23" x14ac:dyDescent="0.2">
      <c r="A771" t="s">
        <v>6427</v>
      </c>
      <c r="B771" t="s">
        <v>57</v>
      </c>
      <c r="C771" t="s">
        <v>59</v>
      </c>
      <c r="D771" t="s">
        <v>12</v>
      </c>
      <c r="E771" t="s">
        <v>5652</v>
      </c>
      <c r="F771" t="s">
        <v>63</v>
      </c>
      <c r="G771" t="s">
        <v>37</v>
      </c>
      <c r="H771" t="s">
        <v>14</v>
      </c>
      <c r="I771">
        <v>11</v>
      </c>
      <c r="J771">
        <v>0.35754584</v>
      </c>
      <c r="K771">
        <v>0.35642626999999999</v>
      </c>
      <c r="L771">
        <v>1.1195599999999999E-3</v>
      </c>
      <c r="M771">
        <v>3.13124E-3</v>
      </c>
      <c r="N771">
        <v>64.244088000000005</v>
      </c>
      <c r="O771">
        <v>62.976405</v>
      </c>
      <c r="P771">
        <v>2.675309E-2</v>
      </c>
      <c r="Q771">
        <v>-4.2885359999999997E-2</v>
      </c>
      <c r="R771">
        <v>-3.316591E-2</v>
      </c>
      <c r="S771">
        <v>-1.2909779999999999E-2</v>
      </c>
      <c r="T771">
        <v>1.1195599999999999E-3</v>
      </c>
      <c r="U771">
        <v>1.51489E-2</v>
      </c>
      <c r="V771">
        <v>3.5405029999999997E-2</v>
      </c>
      <c r="W771">
        <v>4.5124480000000002E-2</v>
      </c>
    </row>
    <row r="772" spans="1:23" x14ac:dyDescent="0.2">
      <c r="A772" t="s">
        <v>6428</v>
      </c>
      <c r="B772" t="s">
        <v>57</v>
      </c>
      <c r="C772" t="s">
        <v>59</v>
      </c>
      <c r="D772" t="s">
        <v>12</v>
      </c>
      <c r="E772" t="s">
        <v>5652</v>
      </c>
      <c r="F772" t="s">
        <v>63</v>
      </c>
      <c r="G772" t="s">
        <v>37</v>
      </c>
      <c r="H772" t="s">
        <v>14</v>
      </c>
      <c r="I772">
        <v>12</v>
      </c>
      <c r="J772">
        <v>0.32698819000000001</v>
      </c>
      <c r="K772">
        <v>0.32619206000000001</v>
      </c>
      <c r="L772">
        <v>7.9613000000000004E-4</v>
      </c>
      <c r="M772">
        <v>2.4347399999999999E-3</v>
      </c>
      <c r="N772">
        <v>65.924316000000005</v>
      </c>
      <c r="O772">
        <v>62.976405</v>
      </c>
      <c r="P772">
        <v>2.5031109999999999E-2</v>
      </c>
      <c r="Q772">
        <v>-4.0376370000000002E-2</v>
      </c>
      <c r="R772">
        <v>-3.1282520000000001E-2</v>
      </c>
      <c r="S772">
        <v>-1.233019E-2</v>
      </c>
      <c r="T772">
        <v>7.9613000000000004E-4</v>
      </c>
      <c r="U772">
        <v>1.3922459999999999E-2</v>
      </c>
      <c r="V772">
        <v>3.2874779999999999E-2</v>
      </c>
      <c r="W772">
        <v>4.1968640000000001E-2</v>
      </c>
    </row>
    <row r="773" spans="1:23" x14ac:dyDescent="0.2">
      <c r="A773" t="s">
        <v>6429</v>
      </c>
      <c r="B773" t="s">
        <v>57</v>
      </c>
      <c r="C773" t="s">
        <v>59</v>
      </c>
      <c r="D773" t="s">
        <v>12</v>
      </c>
      <c r="E773" t="s">
        <v>5652</v>
      </c>
      <c r="F773" t="s">
        <v>63</v>
      </c>
      <c r="G773" t="s">
        <v>37</v>
      </c>
      <c r="H773" t="s">
        <v>14</v>
      </c>
      <c r="I773">
        <v>13</v>
      </c>
      <c r="J773">
        <v>0.30783588000000001</v>
      </c>
      <c r="K773">
        <v>0.30698486000000003</v>
      </c>
      <c r="L773">
        <v>8.5101999999999997E-4</v>
      </c>
      <c r="M773">
        <v>2.7645299999999999E-3</v>
      </c>
      <c r="N773">
        <v>67.392312000000004</v>
      </c>
      <c r="O773">
        <v>62.976405</v>
      </c>
      <c r="P773">
        <v>2.465208E-2</v>
      </c>
      <c r="Q773">
        <v>-3.9698039999999997E-2</v>
      </c>
      <c r="R773">
        <v>-3.0741890000000001E-2</v>
      </c>
      <c r="S773">
        <v>-1.207654E-2</v>
      </c>
      <c r="T773">
        <v>8.5101999999999997E-4</v>
      </c>
      <c r="U773" s="1">
        <v>1.377858E-2</v>
      </c>
      <c r="V773">
        <v>3.2443930000000003E-2</v>
      </c>
      <c r="W773" s="1">
        <v>4.1400079999999999E-2</v>
      </c>
    </row>
    <row r="774" spans="1:23" x14ac:dyDescent="0.2">
      <c r="A774" t="s">
        <v>6430</v>
      </c>
      <c r="B774" t="s">
        <v>57</v>
      </c>
      <c r="C774" t="s">
        <v>59</v>
      </c>
      <c r="D774" t="s">
        <v>12</v>
      </c>
      <c r="E774" t="s">
        <v>5652</v>
      </c>
      <c r="F774" t="s">
        <v>63</v>
      </c>
      <c r="G774" t="s">
        <v>37</v>
      </c>
      <c r="H774" t="s">
        <v>14</v>
      </c>
      <c r="I774">
        <v>14</v>
      </c>
      <c r="J774">
        <v>0.29638009999999998</v>
      </c>
      <c r="K774">
        <v>0.29718478999999998</v>
      </c>
      <c r="L774">
        <v>-8.0469000000000005E-4</v>
      </c>
      <c r="M774">
        <v>-2.71506E-3</v>
      </c>
      <c r="N774">
        <v>68.236303000000007</v>
      </c>
      <c r="O774">
        <v>62.976405</v>
      </c>
      <c r="P774">
        <v>2.762759E-2</v>
      </c>
      <c r="Q774">
        <v>-4.6248030000000002E-2</v>
      </c>
      <c r="R774">
        <v>-3.6210869999999999E-2</v>
      </c>
      <c r="S774">
        <v>-1.529261E-2</v>
      </c>
      <c r="T774">
        <v>-8.0469000000000005E-4</v>
      </c>
      <c r="U774">
        <v>1.3683229999999999E-2</v>
      </c>
      <c r="V774">
        <v>3.4601489999999999E-2</v>
      </c>
      <c r="W774">
        <v>4.4638650000000002E-2</v>
      </c>
    </row>
    <row r="775" spans="1:23" x14ac:dyDescent="0.2">
      <c r="A775" t="s">
        <v>6431</v>
      </c>
      <c r="B775" t="s">
        <v>57</v>
      </c>
      <c r="C775" t="s">
        <v>59</v>
      </c>
      <c r="D775" t="s">
        <v>12</v>
      </c>
      <c r="E775" t="s">
        <v>5652</v>
      </c>
      <c r="F775" t="s">
        <v>63</v>
      </c>
      <c r="G775" t="s">
        <v>37</v>
      </c>
      <c r="H775" t="s">
        <v>14</v>
      </c>
      <c r="I775">
        <v>15</v>
      </c>
      <c r="J775">
        <v>0.30433465999999998</v>
      </c>
      <c r="K775">
        <v>0.30314518000000001</v>
      </c>
      <c r="L775">
        <v>1.1894799999999999E-3</v>
      </c>
      <c r="M775">
        <v>3.9084499999999999E-3</v>
      </c>
      <c r="N775">
        <v>68.704586000000006</v>
      </c>
      <c r="O775">
        <v>62.976405</v>
      </c>
      <c r="P775">
        <v>2.1898379999999999E-2</v>
      </c>
      <c r="Q775">
        <v>-3.4830149999999997E-2</v>
      </c>
      <c r="R775">
        <v>-2.687442E-2</v>
      </c>
      <c r="S775">
        <v>-1.0294040000000001E-2</v>
      </c>
      <c r="T775">
        <v>1.1894799999999999E-3</v>
      </c>
      <c r="U775">
        <v>1.2673E-2</v>
      </c>
      <c r="V775">
        <v>2.9253379999999999E-2</v>
      </c>
      <c r="W775">
        <v>3.7209109999999997E-2</v>
      </c>
    </row>
    <row r="776" spans="1:23" x14ac:dyDescent="0.2">
      <c r="A776" t="s">
        <v>6432</v>
      </c>
      <c r="B776" t="s">
        <v>57</v>
      </c>
      <c r="C776" t="s">
        <v>59</v>
      </c>
      <c r="D776" t="s">
        <v>12</v>
      </c>
      <c r="E776" t="s">
        <v>5652</v>
      </c>
      <c r="F776" t="s">
        <v>63</v>
      </c>
      <c r="G776" t="s">
        <v>37</v>
      </c>
      <c r="H776" t="s">
        <v>14</v>
      </c>
      <c r="I776">
        <v>16</v>
      </c>
      <c r="J776">
        <v>0.33886317999999999</v>
      </c>
      <c r="K776">
        <v>0.33828429999999998</v>
      </c>
      <c r="L776">
        <v>5.7888000000000004E-4</v>
      </c>
      <c r="M776">
        <v>1.7083000000000001E-3</v>
      </c>
      <c r="N776">
        <v>68.592511999999999</v>
      </c>
      <c r="O776">
        <v>62.976405</v>
      </c>
      <c r="P776">
        <v>1.7341909999999999E-2</v>
      </c>
      <c r="Q776">
        <v>-2.7946019999999999E-2</v>
      </c>
      <c r="R776">
        <v>-2.1645669999999999E-2</v>
      </c>
      <c r="S776">
        <v>-8.5152300000000004E-3</v>
      </c>
      <c r="T776">
        <v>5.7888000000000004E-4</v>
      </c>
      <c r="U776">
        <v>9.6729799999999994E-3</v>
      </c>
      <c r="V776">
        <v>2.280343E-2</v>
      </c>
      <c r="W776">
        <v>2.9103779999999999E-2</v>
      </c>
    </row>
    <row r="777" spans="1:23" x14ac:dyDescent="0.2">
      <c r="A777" t="s">
        <v>6433</v>
      </c>
      <c r="B777" t="s">
        <v>57</v>
      </c>
      <c r="C777" t="s">
        <v>59</v>
      </c>
      <c r="D777" t="s">
        <v>12</v>
      </c>
      <c r="E777" t="s">
        <v>5652</v>
      </c>
      <c r="F777" t="s">
        <v>63</v>
      </c>
      <c r="G777" t="s">
        <v>37</v>
      </c>
      <c r="H777" t="s">
        <v>14</v>
      </c>
      <c r="I777">
        <v>22</v>
      </c>
      <c r="J777">
        <v>0.64336789000000005</v>
      </c>
      <c r="K777">
        <v>0.64409839000000002</v>
      </c>
      <c r="L777">
        <v>-7.3050000000000003E-4</v>
      </c>
      <c r="M777">
        <v>-1.1354399999999999E-3</v>
      </c>
      <c r="N777">
        <v>61.226488000000003</v>
      </c>
      <c r="O777">
        <v>62.976405</v>
      </c>
      <c r="P777">
        <v>9.9621099999999997E-3</v>
      </c>
      <c r="Q777">
        <v>-1.7116719999999998E-2</v>
      </c>
      <c r="R777">
        <v>-1.3497469999999999E-2</v>
      </c>
      <c r="S777">
        <v>-5.9546399999999998E-3</v>
      </c>
      <c r="T777">
        <v>-7.3050000000000003E-4</v>
      </c>
      <c r="U777">
        <v>4.4936300000000002E-3</v>
      </c>
      <c r="V777">
        <v>1.2036460000000001E-2</v>
      </c>
      <c r="W777">
        <v>1.565571E-2</v>
      </c>
    </row>
    <row r="778" spans="1:23" x14ac:dyDescent="0.2">
      <c r="A778" t="s">
        <v>6434</v>
      </c>
      <c r="B778" t="s">
        <v>57</v>
      </c>
      <c r="C778" t="s">
        <v>59</v>
      </c>
      <c r="D778" t="s">
        <v>12</v>
      </c>
      <c r="E778" t="s">
        <v>5652</v>
      </c>
      <c r="F778" t="s">
        <v>63</v>
      </c>
      <c r="G778" t="s">
        <v>37</v>
      </c>
      <c r="H778" t="s">
        <v>14</v>
      </c>
      <c r="I778">
        <v>23</v>
      </c>
      <c r="J778">
        <v>0.55886376000000004</v>
      </c>
      <c r="K778" s="1">
        <v>0.55959966000000005</v>
      </c>
      <c r="L778">
        <v>-7.3590000000000005E-4</v>
      </c>
      <c r="M778">
        <v>-1.3167700000000001E-3</v>
      </c>
      <c r="N778" s="1">
        <v>60.859574000000002</v>
      </c>
      <c r="O778">
        <v>62.976405</v>
      </c>
      <c r="P778">
        <v>7.8996699999999993E-3</v>
      </c>
      <c r="Q778">
        <v>-1.3729689999999999E-2</v>
      </c>
      <c r="R778">
        <v>-1.085973E-2</v>
      </c>
      <c r="S778">
        <v>-4.8784900000000001E-3</v>
      </c>
      <c r="T778">
        <v>-7.3590000000000005E-4</v>
      </c>
      <c r="U778">
        <v>3.40669E-3</v>
      </c>
      <c r="V778">
        <v>9.3879400000000009E-3</v>
      </c>
      <c r="W778">
        <v>1.22579E-2</v>
      </c>
    </row>
    <row r="779" spans="1:23" x14ac:dyDescent="0.2">
      <c r="A779" t="s">
        <v>6435</v>
      </c>
      <c r="B779" t="s">
        <v>57</v>
      </c>
      <c r="C779" t="s">
        <v>59</v>
      </c>
      <c r="D779" t="s">
        <v>12</v>
      </c>
      <c r="E779" t="s">
        <v>5652</v>
      </c>
      <c r="F779" t="s">
        <v>63</v>
      </c>
      <c r="G779" t="s">
        <v>37</v>
      </c>
      <c r="H779" t="s">
        <v>14</v>
      </c>
      <c r="I779">
        <v>24</v>
      </c>
      <c r="J779">
        <v>0.46958558</v>
      </c>
      <c r="K779">
        <v>0.46985132000000002</v>
      </c>
      <c r="L779">
        <v>-2.6573999999999999E-4</v>
      </c>
      <c r="M779">
        <v>-5.6590999999999998E-4</v>
      </c>
      <c r="N779">
        <v>60.568973</v>
      </c>
      <c r="O779">
        <v>62.976405</v>
      </c>
      <c r="P779">
        <v>8.5048099999999998E-3</v>
      </c>
      <c r="Q779">
        <v>-1.4254899999999999E-2</v>
      </c>
      <c r="R779">
        <v>-1.1165090000000001E-2</v>
      </c>
      <c r="S779">
        <v>-4.7256700000000004E-3</v>
      </c>
      <c r="T779">
        <v>-2.6573999999999999E-4</v>
      </c>
      <c r="U779">
        <v>4.1941799999999996E-3</v>
      </c>
      <c r="V779">
        <v>1.063361E-2</v>
      </c>
      <c r="W779">
        <v>1.372342E-2</v>
      </c>
    </row>
    <row r="780" spans="1:23" x14ac:dyDescent="0.2">
      <c r="A780" t="s">
        <v>6436</v>
      </c>
      <c r="B780" t="s">
        <v>57</v>
      </c>
      <c r="C780" t="s">
        <v>59</v>
      </c>
      <c r="D780" t="s">
        <v>12</v>
      </c>
      <c r="E780" t="s">
        <v>5652</v>
      </c>
      <c r="F780" t="s">
        <v>63</v>
      </c>
      <c r="G780" t="s">
        <v>37</v>
      </c>
      <c r="H780" t="s">
        <v>14</v>
      </c>
      <c r="I780">
        <v>7</v>
      </c>
      <c r="J780">
        <v>0.45237050000000001</v>
      </c>
      <c r="K780">
        <v>0.45269348999999998</v>
      </c>
      <c r="L780">
        <v>-3.2299E-4</v>
      </c>
      <c r="M780">
        <v>-7.1398999999999996E-4</v>
      </c>
      <c r="N780" s="1">
        <v>58.915337999999998</v>
      </c>
      <c r="O780">
        <v>62.976405</v>
      </c>
      <c r="P780">
        <v>8.6634999999999993E-3</v>
      </c>
      <c r="Q780">
        <v>-1.457318E-2</v>
      </c>
      <c r="R780">
        <v>-1.142571E-2</v>
      </c>
      <c r="S780">
        <v>-4.8661299999999998E-3</v>
      </c>
      <c r="T780">
        <v>-3.2299E-4</v>
      </c>
      <c r="U780">
        <v>4.2201599999999997E-3</v>
      </c>
      <c r="V780">
        <v>1.0779739999999999E-2</v>
      </c>
      <c r="W780">
        <v>1.3927210000000001E-2</v>
      </c>
    </row>
    <row r="781" spans="1:23" x14ac:dyDescent="0.2">
      <c r="A781" t="s">
        <v>6437</v>
      </c>
      <c r="B781" t="s">
        <v>57</v>
      </c>
      <c r="C781" t="s">
        <v>59</v>
      </c>
      <c r="D781" t="s">
        <v>12</v>
      </c>
      <c r="E781" t="s">
        <v>5652</v>
      </c>
      <c r="F781" t="s">
        <v>63</v>
      </c>
      <c r="G781" t="s">
        <v>37</v>
      </c>
      <c r="H781" t="s">
        <v>14</v>
      </c>
      <c r="I781">
        <v>8</v>
      </c>
      <c r="J781">
        <v>0.45999464000000001</v>
      </c>
      <c r="K781">
        <v>0.46158671000000001</v>
      </c>
      <c r="L781">
        <v>-1.5920699999999999E-3</v>
      </c>
      <c r="M781">
        <v>-3.4610700000000001E-3</v>
      </c>
      <c r="N781">
        <v>59.539243999999997</v>
      </c>
      <c r="O781">
        <v>62.976405</v>
      </c>
      <c r="P781">
        <v>9.1354100000000001E-3</v>
      </c>
      <c r="Q781">
        <v>-1.661849E-2</v>
      </c>
      <c r="R781">
        <v>-1.329957E-2</v>
      </c>
      <c r="S781">
        <v>-6.3826899999999999E-3</v>
      </c>
      <c r="T781">
        <v>-1.5920699999999999E-3</v>
      </c>
      <c r="U781">
        <v>3.1985400000000002E-3</v>
      </c>
      <c r="V781">
        <v>1.011543E-2</v>
      </c>
      <c r="W781">
        <v>1.3434339999999999E-2</v>
      </c>
    </row>
    <row r="782" spans="1:23" x14ac:dyDescent="0.2">
      <c r="A782" t="s">
        <v>6438</v>
      </c>
      <c r="B782" t="s">
        <v>57</v>
      </c>
      <c r="C782" t="s">
        <v>59</v>
      </c>
      <c r="D782" t="s">
        <v>12</v>
      </c>
      <c r="E782" t="s">
        <v>5652</v>
      </c>
      <c r="F782" t="s">
        <v>63</v>
      </c>
      <c r="G782" t="s">
        <v>37</v>
      </c>
      <c r="H782" t="s">
        <v>14</v>
      </c>
      <c r="I782">
        <v>9</v>
      </c>
      <c r="J782">
        <v>0.42724054</v>
      </c>
      <c r="K782">
        <v>0.42769477</v>
      </c>
      <c r="L782">
        <v>-4.5424000000000001E-4</v>
      </c>
      <c r="M782">
        <v>-1.0631900000000001E-3</v>
      </c>
      <c r="N782" s="1">
        <v>60.938388000000003</v>
      </c>
      <c r="O782">
        <v>62.976405</v>
      </c>
      <c r="P782">
        <v>1.155109E-2</v>
      </c>
      <c r="Q782">
        <v>-1.945409E-2</v>
      </c>
      <c r="R782">
        <v>-1.525755E-2</v>
      </c>
      <c r="S782">
        <v>-6.51163E-3</v>
      </c>
      <c r="T782">
        <v>-4.5424000000000001E-4</v>
      </c>
      <c r="U782">
        <v>5.6031600000000003E-3</v>
      </c>
      <c r="V782">
        <v>1.434908E-2</v>
      </c>
      <c r="W782">
        <v>1.8545610000000001E-2</v>
      </c>
    </row>
    <row r="783" spans="1:23" x14ac:dyDescent="0.2">
      <c r="A783" t="s">
        <v>6439</v>
      </c>
      <c r="B783" t="s">
        <v>57</v>
      </c>
      <c r="C783" t="s">
        <v>59</v>
      </c>
      <c r="D783" t="s">
        <v>12</v>
      </c>
      <c r="E783" t="s">
        <v>5652</v>
      </c>
      <c r="F783" t="s">
        <v>63</v>
      </c>
      <c r="G783" t="s">
        <v>37</v>
      </c>
      <c r="H783" t="s">
        <v>15</v>
      </c>
      <c r="I783">
        <v>17</v>
      </c>
      <c r="J783">
        <v>0.39518834000000003</v>
      </c>
      <c r="K783">
        <v>0.39116943999999998</v>
      </c>
      <c r="L783">
        <v>4.0188999999999997E-3</v>
      </c>
      <c r="M783">
        <v>1.0169579999999999E-2</v>
      </c>
      <c r="N783">
        <v>67.994211000000007</v>
      </c>
      <c r="O783">
        <v>62.976405</v>
      </c>
      <c r="P783">
        <v>1.2662349999999999E-2</v>
      </c>
      <c r="Q783">
        <v>-1.680881E-2</v>
      </c>
      <c r="R783">
        <v>-1.220856E-2</v>
      </c>
      <c r="S783">
        <v>-2.6212399999999999E-3</v>
      </c>
      <c r="T783">
        <v>4.0188999999999997E-3</v>
      </c>
      <c r="U783">
        <v>1.065904E-2</v>
      </c>
      <c r="V783">
        <v>2.0246360000000001E-2</v>
      </c>
      <c r="W783">
        <v>2.484662E-2</v>
      </c>
    </row>
    <row r="784" spans="1:23" x14ac:dyDescent="0.2">
      <c r="A784" t="s">
        <v>6440</v>
      </c>
      <c r="B784" t="s">
        <v>57</v>
      </c>
      <c r="C784" t="s">
        <v>59</v>
      </c>
      <c r="D784" t="s">
        <v>12</v>
      </c>
      <c r="E784" t="s">
        <v>5652</v>
      </c>
      <c r="F784" t="s">
        <v>63</v>
      </c>
      <c r="G784" t="s">
        <v>37</v>
      </c>
      <c r="H784" t="s">
        <v>15</v>
      </c>
      <c r="I784">
        <v>18</v>
      </c>
      <c r="J784">
        <v>0.47503056999999999</v>
      </c>
      <c r="K784">
        <v>0.47143963999999999</v>
      </c>
      <c r="L784">
        <v>3.59092E-3</v>
      </c>
      <c r="M784">
        <v>7.5593500000000003E-3</v>
      </c>
      <c r="N784">
        <v>66.803459000000004</v>
      </c>
      <c r="O784">
        <v>62.976405</v>
      </c>
      <c r="P784">
        <v>1.142632E-2</v>
      </c>
      <c r="Q784">
        <v>-1.520371E-2</v>
      </c>
      <c r="R784">
        <v>-1.10525E-2</v>
      </c>
      <c r="S784">
        <v>-2.4010500000000001E-3</v>
      </c>
      <c r="T784">
        <v>3.59092E-3</v>
      </c>
      <c r="U784">
        <v>9.5828900000000002E-3</v>
      </c>
      <c r="V784">
        <v>1.823435E-2</v>
      </c>
      <c r="W784">
        <v>2.2385550000000001E-2</v>
      </c>
    </row>
    <row r="785" spans="1:23" x14ac:dyDescent="0.2">
      <c r="A785" t="s">
        <v>6441</v>
      </c>
      <c r="B785" t="s">
        <v>57</v>
      </c>
      <c r="C785" t="s">
        <v>59</v>
      </c>
      <c r="D785" t="s">
        <v>12</v>
      </c>
      <c r="E785" t="s">
        <v>5652</v>
      </c>
      <c r="F785" t="s">
        <v>63</v>
      </c>
      <c r="G785" t="s">
        <v>37</v>
      </c>
      <c r="H785" t="s">
        <v>15</v>
      </c>
      <c r="I785">
        <v>19</v>
      </c>
      <c r="J785">
        <v>0.55260642999999998</v>
      </c>
      <c r="K785">
        <v>0.54901577999999995</v>
      </c>
      <c r="L785">
        <v>3.5906499999999999E-3</v>
      </c>
      <c r="M785">
        <v>6.4976699999999997E-3</v>
      </c>
      <c r="N785">
        <v>65.336434999999994</v>
      </c>
      <c r="O785">
        <v>62.976405</v>
      </c>
      <c r="P785">
        <v>1.1559089999999999E-2</v>
      </c>
      <c r="Q785">
        <v>-1.542236E-2</v>
      </c>
      <c r="R785">
        <v>-1.1222920000000001E-2</v>
      </c>
      <c r="S785">
        <v>-2.47094E-3</v>
      </c>
      <c r="T785">
        <v>3.5906499999999999E-3</v>
      </c>
      <c r="U785">
        <v>9.6522499999999994E-3</v>
      </c>
      <c r="V785">
        <v>1.8404230000000001E-2</v>
      </c>
      <c r="W785">
        <v>2.2603669999999999E-2</v>
      </c>
    </row>
    <row r="786" spans="1:23" x14ac:dyDescent="0.2">
      <c r="A786" t="s">
        <v>6442</v>
      </c>
      <c r="B786" t="s">
        <v>57</v>
      </c>
      <c r="C786" t="s">
        <v>59</v>
      </c>
      <c r="D786" t="s">
        <v>12</v>
      </c>
      <c r="E786" t="s">
        <v>5652</v>
      </c>
      <c r="F786" t="s">
        <v>63</v>
      </c>
      <c r="G786" t="s">
        <v>37</v>
      </c>
      <c r="H786" t="s">
        <v>15</v>
      </c>
      <c r="I786">
        <v>20</v>
      </c>
      <c r="J786">
        <v>0.62773871999999997</v>
      </c>
      <c r="K786">
        <v>0.62465740000000003</v>
      </c>
      <c r="L786">
        <v>3.0813300000000002E-3</v>
      </c>
      <c r="M786">
        <v>4.9086099999999999E-3</v>
      </c>
      <c r="N786">
        <v>63.503255000000003</v>
      </c>
      <c r="O786">
        <v>62.976405</v>
      </c>
      <c r="P786">
        <v>9.0879800000000007E-3</v>
      </c>
      <c r="Q786">
        <v>-1.186707E-2</v>
      </c>
      <c r="R786">
        <v>-8.5653900000000009E-3</v>
      </c>
      <c r="S786">
        <v>-1.6844099999999999E-3</v>
      </c>
      <c r="T786">
        <v>3.0813300000000002E-3</v>
      </c>
      <c r="U786">
        <v>7.8470699999999994E-3</v>
      </c>
      <c r="V786">
        <v>1.472804E-2</v>
      </c>
      <c r="W786">
        <v>1.8029719999999999E-2</v>
      </c>
    </row>
    <row r="787" spans="1:23" x14ac:dyDescent="0.2">
      <c r="A787" t="s">
        <v>6443</v>
      </c>
      <c r="B787" t="s">
        <v>57</v>
      </c>
      <c r="C787" t="s">
        <v>59</v>
      </c>
      <c r="D787" t="s">
        <v>12</v>
      </c>
      <c r="E787" t="s">
        <v>5652</v>
      </c>
      <c r="F787" t="s">
        <v>63</v>
      </c>
      <c r="G787" t="s">
        <v>37</v>
      </c>
      <c r="H787" t="s">
        <v>15</v>
      </c>
      <c r="I787">
        <v>21</v>
      </c>
      <c r="J787">
        <v>0.68066384000000002</v>
      </c>
      <c r="K787">
        <v>0.68006109999999997</v>
      </c>
      <c r="L787">
        <v>6.0274000000000005E-4</v>
      </c>
      <c r="M787">
        <v>8.8551999999999999E-4</v>
      </c>
      <c r="N787">
        <v>61.975101000000002</v>
      </c>
      <c r="O787">
        <v>62.976405</v>
      </c>
      <c r="P787">
        <v>1.067827E-2</v>
      </c>
      <c r="Q787">
        <v>-1.6961460000000001E-2</v>
      </c>
      <c r="R787">
        <v>-1.308202E-2</v>
      </c>
      <c r="S787">
        <v>-4.99695E-3</v>
      </c>
      <c r="T787">
        <v>6.0274000000000005E-4</v>
      </c>
      <c r="U787">
        <v>6.2024300000000001E-3</v>
      </c>
      <c r="V787">
        <v>1.42875E-2</v>
      </c>
      <c r="W787">
        <v>1.8166939999999999E-2</v>
      </c>
    </row>
    <row r="788" spans="1:23" x14ac:dyDescent="0.2">
      <c r="A788" t="s">
        <v>6444</v>
      </c>
      <c r="B788" t="s">
        <v>57</v>
      </c>
      <c r="C788" t="s">
        <v>59</v>
      </c>
      <c r="D788" t="s">
        <v>12</v>
      </c>
      <c r="E788" t="s">
        <v>5652</v>
      </c>
      <c r="F788" t="s">
        <v>63</v>
      </c>
      <c r="G788" t="s">
        <v>37</v>
      </c>
      <c r="H788" t="s">
        <v>13</v>
      </c>
      <c r="I788">
        <v>1</v>
      </c>
      <c r="J788">
        <v>0.41533758999999998</v>
      </c>
      <c r="K788">
        <v>0.41432649999999999</v>
      </c>
      <c r="L788">
        <v>1.0110900000000001E-3</v>
      </c>
      <c r="M788">
        <v>2.4343899999999998E-3</v>
      </c>
      <c r="N788">
        <v>60.158875999999999</v>
      </c>
      <c r="O788">
        <v>62.976405</v>
      </c>
      <c r="P788">
        <v>6.7855800000000003E-3</v>
      </c>
      <c r="Q788">
        <v>-1.015019E-2</v>
      </c>
      <c r="R788">
        <v>-7.6849700000000002E-3</v>
      </c>
      <c r="S788">
        <v>-2.5472699999999999E-3</v>
      </c>
      <c r="T788">
        <v>1.0110900000000001E-3</v>
      </c>
      <c r="U788">
        <v>4.5694500000000001E-3</v>
      </c>
      <c r="V788">
        <v>9.7071599999999994E-3</v>
      </c>
      <c r="W788">
        <v>1.217237E-2</v>
      </c>
    </row>
    <row r="789" spans="1:23" x14ac:dyDescent="0.2">
      <c r="A789" t="s">
        <v>6445</v>
      </c>
      <c r="B789" t="s">
        <v>57</v>
      </c>
      <c r="C789" t="s">
        <v>59</v>
      </c>
      <c r="D789" t="s">
        <v>12</v>
      </c>
      <c r="E789" t="s">
        <v>5652</v>
      </c>
      <c r="F789" t="s">
        <v>63</v>
      </c>
      <c r="G789" t="s">
        <v>37</v>
      </c>
      <c r="H789" t="s">
        <v>13</v>
      </c>
      <c r="I789">
        <v>2</v>
      </c>
      <c r="J789">
        <v>0.38114361000000002</v>
      </c>
      <c r="K789">
        <v>0.38276455999999998</v>
      </c>
      <c r="L789">
        <v>-1.6209499999999999E-3</v>
      </c>
      <c r="M789">
        <v>-4.2528599999999998E-3</v>
      </c>
      <c r="N789">
        <v>59.900364000000003</v>
      </c>
      <c r="O789">
        <v>62.976405</v>
      </c>
      <c r="P789">
        <v>7.6414400000000002E-3</v>
      </c>
      <c r="Q789">
        <v>-1.418999E-2</v>
      </c>
      <c r="R789">
        <v>-1.141384E-2</v>
      </c>
      <c r="S789">
        <v>-5.6281200000000003E-3</v>
      </c>
      <c r="T789">
        <v>-1.6209499999999999E-3</v>
      </c>
      <c r="U789">
        <v>2.3862200000000001E-3</v>
      </c>
      <c r="V789">
        <v>8.1719400000000008E-3</v>
      </c>
      <c r="W789">
        <v>1.0948090000000001E-2</v>
      </c>
    </row>
    <row r="790" spans="1:23" x14ac:dyDescent="0.2">
      <c r="A790" t="s">
        <v>6446</v>
      </c>
      <c r="B790" t="s">
        <v>57</v>
      </c>
      <c r="C790" t="s">
        <v>59</v>
      </c>
      <c r="D790" t="s">
        <v>12</v>
      </c>
      <c r="E790" t="s">
        <v>5652</v>
      </c>
      <c r="F790" t="s">
        <v>63</v>
      </c>
      <c r="G790" t="s">
        <v>37</v>
      </c>
      <c r="H790" t="s">
        <v>13</v>
      </c>
      <c r="I790">
        <v>3</v>
      </c>
      <c r="J790">
        <v>0.36236066</v>
      </c>
      <c r="K790">
        <v>0.36393511000000001</v>
      </c>
      <c r="L790">
        <v>-1.57445E-3</v>
      </c>
      <c r="M790">
        <v>-4.34498E-3</v>
      </c>
      <c r="N790">
        <v>59.699845000000003</v>
      </c>
      <c r="O790">
        <v>62.976405</v>
      </c>
      <c r="P790">
        <v>8.3284399999999995E-3</v>
      </c>
      <c r="Q790">
        <v>-1.5273510000000001E-2</v>
      </c>
      <c r="R790">
        <v>-1.224777E-2</v>
      </c>
      <c r="S790">
        <v>-5.94189E-3</v>
      </c>
      <c r="T790">
        <v>-1.57445E-3</v>
      </c>
      <c r="U790">
        <v>2.79298E-3</v>
      </c>
      <c r="V790">
        <v>9.0988700000000002E-3</v>
      </c>
      <c r="W790">
        <v>1.2124609999999999E-2</v>
      </c>
    </row>
    <row r="791" spans="1:23" x14ac:dyDescent="0.2">
      <c r="A791" t="s">
        <v>6447</v>
      </c>
      <c r="B791" t="s">
        <v>57</v>
      </c>
      <c r="C791" t="s">
        <v>59</v>
      </c>
      <c r="D791" t="s">
        <v>12</v>
      </c>
      <c r="E791" t="s">
        <v>5652</v>
      </c>
      <c r="F791" t="s">
        <v>63</v>
      </c>
      <c r="G791" t="s">
        <v>37</v>
      </c>
      <c r="H791" t="s">
        <v>13</v>
      </c>
      <c r="I791">
        <v>4</v>
      </c>
      <c r="J791">
        <v>0.35279384000000003</v>
      </c>
      <c r="K791">
        <v>0.35469096999999999</v>
      </c>
      <c r="L791">
        <v>-1.8971299999999999E-3</v>
      </c>
      <c r="M791">
        <v>-5.3774499999999998E-3</v>
      </c>
      <c r="N791">
        <v>59.421201000000003</v>
      </c>
      <c r="O791">
        <v>62.976405</v>
      </c>
      <c r="P791">
        <v>6.7390100000000001E-3</v>
      </c>
      <c r="Q791">
        <v>-1.298182E-2</v>
      </c>
      <c r="R791">
        <v>-1.0533519999999999E-2</v>
      </c>
      <c r="S791">
        <v>-5.4310699999999996E-3</v>
      </c>
      <c r="T791">
        <v>-1.8971299999999999E-3</v>
      </c>
      <c r="U791" s="1">
        <v>1.63681E-3</v>
      </c>
      <c r="V791">
        <v>6.7392600000000004E-3</v>
      </c>
      <c r="W791">
        <v>9.1875600000000009E-3</v>
      </c>
    </row>
    <row r="792" spans="1:23" x14ac:dyDescent="0.2">
      <c r="A792" t="s">
        <v>6448</v>
      </c>
      <c r="B792" t="s">
        <v>57</v>
      </c>
      <c r="C792" t="s">
        <v>59</v>
      </c>
      <c r="D792" t="s">
        <v>12</v>
      </c>
      <c r="E792" t="s">
        <v>5652</v>
      </c>
      <c r="F792" t="s">
        <v>63</v>
      </c>
      <c r="G792" t="s">
        <v>37</v>
      </c>
      <c r="H792" t="s">
        <v>13</v>
      </c>
      <c r="I792">
        <v>5</v>
      </c>
      <c r="J792">
        <v>0.35943459999999999</v>
      </c>
      <c r="K792">
        <v>0.36097319</v>
      </c>
      <c r="L792">
        <v>-1.5385900000000001E-3</v>
      </c>
      <c r="M792">
        <v>-4.2805899999999999E-3</v>
      </c>
      <c r="N792">
        <v>59.276752000000002</v>
      </c>
      <c r="O792">
        <v>62.976405</v>
      </c>
      <c r="P792">
        <v>6.8731699999999996E-3</v>
      </c>
      <c r="Q792">
        <v>-1.284395E-2</v>
      </c>
      <c r="R792">
        <v>-1.0346910000000001E-2</v>
      </c>
      <c r="S792">
        <v>-5.1428899999999998E-3</v>
      </c>
      <c r="T792">
        <v>-1.5385900000000001E-3</v>
      </c>
      <c r="U792">
        <v>2.0657000000000002E-3</v>
      </c>
      <c r="V792">
        <v>7.2697300000000003E-3</v>
      </c>
      <c r="W792">
        <v>9.7667599999999993E-3</v>
      </c>
    </row>
    <row r="793" spans="1:23" x14ac:dyDescent="0.2">
      <c r="A793" t="s">
        <v>6449</v>
      </c>
      <c r="B793" t="s">
        <v>57</v>
      </c>
      <c r="C793" t="s">
        <v>59</v>
      </c>
      <c r="D793" t="s">
        <v>12</v>
      </c>
      <c r="E793" t="s">
        <v>5652</v>
      </c>
      <c r="F793" t="s">
        <v>63</v>
      </c>
      <c r="G793" t="s">
        <v>37</v>
      </c>
      <c r="H793" t="s">
        <v>13</v>
      </c>
      <c r="I793">
        <v>6</v>
      </c>
      <c r="J793">
        <v>0.39315976000000002</v>
      </c>
      <c r="K793">
        <v>0.39652652999999999</v>
      </c>
      <c r="L793">
        <v>-3.3667699999999998E-3</v>
      </c>
      <c r="M793">
        <v>-8.5633500000000008E-3</v>
      </c>
      <c r="N793">
        <v>58.980434000000002</v>
      </c>
      <c r="O793">
        <v>62.976405</v>
      </c>
      <c r="P793">
        <v>8.3763399999999995E-3</v>
      </c>
      <c r="Q793">
        <v>-1.7144610000000001E-2</v>
      </c>
      <c r="R793">
        <v>-1.410147E-2</v>
      </c>
      <c r="S793">
        <v>-7.7593200000000001E-3</v>
      </c>
      <c r="T793">
        <v>-3.3667699999999998E-3</v>
      </c>
      <c r="U793">
        <v>1.0257899999999999E-3</v>
      </c>
      <c r="V793">
        <v>7.3679399999999999E-3</v>
      </c>
      <c r="W793">
        <v>1.041108E-2</v>
      </c>
    </row>
    <row r="794" spans="1:23" x14ac:dyDescent="0.2">
      <c r="A794" t="s">
        <v>6450</v>
      </c>
      <c r="B794" t="s">
        <v>57</v>
      </c>
      <c r="C794" t="s">
        <v>59</v>
      </c>
      <c r="D794" t="s">
        <v>12</v>
      </c>
      <c r="E794" t="s">
        <v>5652</v>
      </c>
      <c r="F794" t="s">
        <v>63</v>
      </c>
      <c r="G794" t="s">
        <v>32</v>
      </c>
      <c r="H794" t="s">
        <v>14</v>
      </c>
      <c r="I794">
        <v>10</v>
      </c>
      <c r="J794">
        <v>0.41777681999999999</v>
      </c>
      <c r="K794">
        <v>0.42450712000000002</v>
      </c>
      <c r="L794">
        <v>-6.7302999999999998E-3</v>
      </c>
      <c r="M794">
        <v>-1.6109800000000001E-2</v>
      </c>
      <c r="N794">
        <v>63.663902</v>
      </c>
      <c r="O794">
        <v>61.460445</v>
      </c>
      <c r="P794">
        <v>2.3249470000000001E-2</v>
      </c>
      <c r="Q794">
        <v>-4.4972270000000002E-2</v>
      </c>
      <c r="R794">
        <v>-3.652569E-2</v>
      </c>
      <c r="S794">
        <v>-1.8922330000000001E-2</v>
      </c>
      <c r="T794">
        <v>-6.7302999999999998E-3</v>
      </c>
      <c r="U794">
        <v>5.4617299999999997E-3</v>
      </c>
      <c r="V794">
        <v>2.306509E-2</v>
      </c>
      <c r="W794">
        <v>3.1511669999999999E-2</v>
      </c>
    </row>
    <row r="795" spans="1:23" x14ac:dyDescent="0.2">
      <c r="A795" t="s">
        <v>6451</v>
      </c>
      <c r="B795" t="s">
        <v>57</v>
      </c>
      <c r="C795" t="s">
        <v>59</v>
      </c>
      <c r="D795" t="s">
        <v>12</v>
      </c>
      <c r="E795" t="s">
        <v>5652</v>
      </c>
      <c r="F795" t="s">
        <v>63</v>
      </c>
      <c r="G795" t="s">
        <v>32</v>
      </c>
      <c r="H795" t="s">
        <v>14</v>
      </c>
      <c r="I795">
        <v>11</v>
      </c>
      <c r="J795">
        <v>0.38637007000000001</v>
      </c>
      <c r="K795">
        <v>0.39051595</v>
      </c>
      <c r="L795">
        <v>-4.1458800000000002E-3</v>
      </c>
      <c r="M795">
        <v>-1.073034E-2</v>
      </c>
      <c r="N795">
        <v>67.428169999999994</v>
      </c>
      <c r="O795">
        <v>61.460445</v>
      </c>
      <c r="P795">
        <v>2.675309E-2</v>
      </c>
      <c r="Q795">
        <v>-4.8150800000000001E-2</v>
      </c>
      <c r="R795">
        <v>-3.8431350000000003E-2</v>
      </c>
      <c r="S795">
        <v>-1.8175219999999999E-2</v>
      </c>
      <c r="T795">
        <v>-4.1458800000000002E-3</v>
      </c>
      <c r="U795">
        <v>9.8834600000000002E-3</v>
      </c>
      <c r="V795">
        <v>3.0139590000000001E-2</v>
      </c>
      <c r="W795">
        <v>3.9859039999999998E-2</v>
      </c>
    </row>
    <row r="796" spans="1:23" x14ac:dyDescent="0.2">
      <c r="A796" t="s">
        <v>6452</v>
      </c>
      <c r="B796" t="s">
        <v>57</v>
      </c>
      <c r="C796" t="s">
        <v>59</v>
      </c>
      <c r="D796" t="s">
        <v>12</v>
      </c>
      <c r="E796" t="s">
        <v>5652</v>
      </c>
      <c r="F796" t="s">
        <v>63</v>
      </c>
      <c r="G796" t="s">
        <v>32</v>
      </c>
      <c r="H796" t="s">
        <v>14</v>
      </c>
      <c r="I796">
        <v>12</v>
      </c>
      <c r="J796">
        <v>0.36886964999999999</v>
      </c>
      <c r="K796">
        <v>0.37078791999999999</v>
      </c>
      <c r="L796">
        <v>-1.9182699999999999E-3</v>
      </c>
      <c r="M796">
        <v>-5.2004099999999999E-3</v>
      </c>
      <c r="N796">
        <v>70.060466000000005</v>
      </c>
      <c r="O796">
        <v>61.460445</v>
      </c>
      <c r="P796">
        <v>2.5031109999999999E-2</v>
      </c>
      <c r="Q796">
        <v>-4.3090780000000002E-2</v>
      </c>
      <c r="R796">
        <v>-3.3996930000000002E-2</v>
      </c>
      <c r="S796">
        <v>-1.50446E-2</v>
      </c>
      <c r="T796">
        <v>-1.9182699999999999E-3</v>
      </c>
      <c r="U796">
        <v>1.1208050000000001E-2</v>
      </c>
      <c r="V796">
        <v>3.0160380000000001E-2</v>
      </c>
      <c r="W796">
        <v>3.9254230000000001E-2</v>
      </c>
    </row>
    <row r="797" spans="1:23" x14ac:dyDescent="0.2">
      <c r="A797" t="s">
        <v>6453</v>
      </c>
      <c r="B797" t="s">
        <v>57</v>
      </c>
      <c r="C797" t="s">
        <v>59</v>
      </c>
      <c r="D797" t="s">
        <v>12</v>
      </c>
      <c r="E797" t="s">
        <v>5652</v>
      </c>
      <c r="F797" t="s">
        <v>63</v>
      </c>
      <c r="G797" t="s">
        <v>32</v>
      </c>
      <c r="H797" t="s">
        <v>14</v>
      </c>
      <c r="I797">
        <v>13</v>
      </c>
      <c r="J797">
        <v>0.36849315999999999</v>
      </c>
      <c r="K797">
        <v>0.37159022000000003</v>
      </c>
      <c r="L797">
        <v>-3.0970500000000001E-3</v>
      </c>
      <c r="M797">
        <v>-8.4046499999999996E-3</v>
      </c>
      <c r="N797">
        <v>70.984928999999994</v>
      </c>
      <c r="O797">
        <v>61.460445</v>
      </c>
      <c r="P797">
        <v>2.465208E-2</v>
      </c>
      <c r="Q797">
        <v>-4.3646119999999997E-2</v>
      </c>
      <c r="R797">
        <v>-3.4689970000000001E-2</v>
      </c>
      <c r="S797">
        <v>-1.602462E-2</v>
      </c>
      <c r="T797">
        <v>-3.0970500000000001E-3</v>
      </c>
      <c r="U797" s="1">
        <v>9.8305100000000006E-3</v>
      </c>
      <c r="V797">
        <v>2.8495860000000001E-2</v>
      </c>
      <c r="W797" s="1">
        <v>3.7452010000000001E-2</v>
      </c>
    </row>
    <row r="798" spans="1:23" x14ac:dyDescent="0.2">
      <c r="A798" t="s">
        <v>6454</v>
      </c>
      <c r="B798" t="s">
        <v>57</v>
      </c>
      <c r="C798" t="s">
        <v>59</v>
      </c>
      <c r="D798" t="s">
        <v>12</v>
      </c>
      <c r="E798" t="s">
        <v>5652</v>
      </c>
      <c r="F798" t="s">
        <v>63</v>
      </c>
      <c r="G798" t="s">
        <v>32</v>
      </c>
      <c r="H798" t="s">
        <v>14</v>
      </c>
      <c r="I798">
        <v>14</v>
      </c>
      <c r="J798">
        <v>0.38861981000000001</v>
      </c>
      <c r="K798">
        <v>0.38842695999999999</v>
      </c>
      <c r="L798">
        <v>1.9285E-4</v>
      </c>
      <c r="M798">
        <v>4.9624999999999995E-4</v>
      </c>
      <c r="N798">
        <v>71.224738000000002</v>
      </c>
      <c r="O798">
        <v>61.460445</v>
      </c>
      <c r="P798">
        <v>2.762759E-2</v>
      </c>
      <c r="Q798">
        <v>-4.5250489999999997E-2</v>
      </c>
      <c r="R798">
        <v>-3.5213330000000001E-2</v>
      </c>
      <c r="S798">
        <v>-1.429507E-2</v>
      </c>
      <c r="T798">
        <v>1.9285E-4</v>
      </c>
      <c r="U798">
        <v>1.4680769999999999E-2</v>
      </c>
      <c r="V798">
        <v>3.5599029999999997E-2</v>
      </c>
      <c r="W798">
        <v>4.563619E-2</v>
      </c>
    </row>
    <row r="799" spans="1:23" x14ac:dyDescent="0.2">
      <c r="A799" t="s">
        <v>6455</v>
      </c>
      <c r="B799" t="s">
        <v>57</v>
      </c>
      <c r="C799" t="s">
        <v>59</v>
      </c>
      <c r="D799" t="s">
        <v>12</v>
      </c>
      <c r="E799" t="s">
        <v>5652</v>
      </c>
      <c r="F799" t="s">
        <v>63</v>
      </c>
      <c r="G799" t="s">
        <v>32</v>
      </c>
      <c r="H799" t="s">
        <v>14</v>
      </c>
      <c r="I799">
        <v>15</v>
      </c>
      <c r="J799">
        <v>0.42916785000000002</v>
      </c>
      <c r="K799">
        <v>0.42375665000000001</v>
      </c>
      <c r="L799">
        <v>5.4111999999999997E-3</v>
      </c>
      <c r="M799">
        <v>1.2608589999999999E-2</v>
      </c>
      <c r="N799">
        <v>70.397003999999995</v>
      </c>
      <c r="O799">
        <v>61.460445</v>
      </c>
      <c r="P799">
        <v>2.1898379999999999E-2</v>
      </c>
      <c r="Q799">
        <v>-3.0608429999999999E-2</v>
      </c>
      <c r="R799">
        <v>-2.2652700000000001E-2</v>
      </c>
      <c r="S799">
        <v>-6.07232E-3</v>
      </c>
      <c r="T799">
        <v>5.4111999999999997E-3</v>
      </c>
      <c r="U799">
        <v>1.6894719999999998E-2</v>
      </c>
      <c r="V799">
        <v>3.3475100000000001E-2</v>
      </c>
      <c r="W799">
        <v>4.1430830000000002E-2</v>
      </c>
    </row>
    <row r="800" spans="1:23" x14ac:dyDescent="0.2">
      <c r="A800" t="s">
        <v>6456</v>
      </c>
      <c r="B800" t="s">
        <v>57</v>
      </c>
      <c r="C800" t="s">
        <v>59</v>
      </c>
      <c r="D800" t="s">
        <v>12</v>
      </c>
      <c r="E800" t="s">
        <v>5652</v>
      </c>
      <c r="F800" t="s">
        <v>63</v>
      </c>
      <c r="G800" t="s">
        <v>32</v>
      </c>
      <c r="H800" t="s">
        <v>14</v>
      </c>
      <c r="I800">
        <v>16</v>
      </c>
      <c r="J800">
        <v>0.49519442000000002</v>
      </c>
      <c r="K800">
        <v>0.48816748999999998</v>
      </c>
      <c r="L800">
        <v>7.0269299999999998E-3</v>
      </c>
      <c r="M800">
        <v>1.419024E-2</v>
      </c>
      <c r="N800">
        <v>69.786997999999997</v>
      </c>
      <c r="O800">
        <v>61.460445</v>
      </c>
      <c r="P800">
        <v>1.7341909999999999E-2</v>
      </c>
      <c r="Q800">
        <v>-2.1497970000000002E-2</v>
      </c>
      <c r="R800">
        <v>-1.519762E-2</v>
      </c>
      <c r="S800">
        <v>-2.0671800000000001E-3</v>
      </c>
      <c r="T800">
        <v>7.0269299999999998E-3</v>
      </c>
      <c r="U800">
        <v>1.6121030000000001E-2</v>
      </c>
      <c r="V800">
        <v>2.925148E-2</v>
      </c>
      <c r="W800">
        <v>3.555183E-2</v>
      </c>
    </row>
    <row r="801" spans="1:23" x14ac:dyDescent="0.2">
      <c r="A801" t="s">
        <v>6457</v>
      </c>
      <c r="B801" t="s">
        <v>57</v>
      </c>
      <c r="C801" t="s">
        <v>59</v>
      </c>
      <c r="D801" t="s">
        <v>12</v>
      </c>
      <c r="E801" t="s">
        <v>5652</v>
      </c>
      <c r="F801" t="s">
        <v>63</v>
      </c>
      <c r="G801" t="s">
        <v>32</v>
      </c>
      <c r="H801" t="s">
        <v>14</v>
      </c>
      <c r="I801">
        <v>22</v>
      </c>
      <c r="J801">
        <v>0.68657517000000001</v>
      </c>
      <c r="K801">
        <v>0.69266077999999998</v>
      </c>
      <c r="L801">
        <v>-6.0856E-3</v>
      </c>
      <c r="M801">
        <v>-8.8637100000000003E-3</v>
      </c>
      <c r="N801">
        <v>58.133243</v>
      </c>
      <c r="O801">
        <v>61.460445</v>
      </c>
      <c r="P801">
        <v>9.9621099999999997E-3</v>
      </c>
      <c r="Q801">
        <v>-2.247182E-2</v>
      </c>
      <c r="R801">
        <v>-1.8852569999999999E-2</v>
      </c>
      <c r="S801">
        <v>-1.130974E-2</v>
      </c>
      <c r="T801">
        <v>-6.0856E-3</v>
      </c>
      <c r="U801">
        <v>-8.6147000000000003E-4</v>
      </c>
      <c r="V801">
        <v>6.6813599999999999E-3</v>
      </c>
      <c r="W801">
        <v>1.030061E-2</v>
      </c>
    </row>
    <row r="802" spans="1:23" x14ac:dyDescent="0.2">
      <c r="A802" t="s">
        <v>6458</v>
      </c>
      <c r="B802" t="s">
        <v>57</v>
      </c>
      <c r="C802" t="s">
        <v>59</v>
      </c>
      <c r="D802" t="s">
        <v>12</v>
      </c>
      <c r="E802" t="s">
        <v>5652</v>
      </c>
      <c r="F802" t="s">
        <v>63</v>
      </c>
      <c r="G802" t="s">
        <v>32</v>
      </c>
      <c r="H802" t="s">
        <v>14</v>
      </c>
      <c r="I802">
        <v>23</v>
      </c>
      <c r="J802">
        <v>0.59325059000000002</v>
      </c>
      <c r="K802">
        <v>0.59740108000000003</v>
      </c>
      <c r="L802">
        <v>-4.1504899999999997E-3</v>
      </c>
      <c r="M802">
        <v>-6.9961800000000003E-3</v>
      </c>
      <c r="N802">
        <v>57.224176</v>
      </c>
      <c r="O802">
        <v>61.460445</v>
      </c>
      <c r="P802">
        <v>7.8996699999999993E-3</v>
      </c>
      <c r="Q802">
        <v>-1.714429E-2</v>
      </c>
      <c r="R802">
        <v>-1.427432E-2</v>
      </c>
      <c r="S802">
        <v>-8.2930799999999995E-3</v>
      </c>
      <c r="T802">
        <v>-4.1504899999999997E-3</v>
      </c>
      <c r="U802" s="1">
        <v>-7.8990000000000001E-6</v>
      </c>
      <c r="V802">
        <v>5.9733399999999997E-3</v>
      </c>
      <c r="W802">
        <v>8.8433100000000001E-3</v>
      </c>
    </row>
    <row r="803" spans="1:23" x14ac:dyDescent="0.2">
      <c r="A803" t="s">
        <v>6459</v>
      </c>
      <c r="B803" t="s">
        <v>57</v>
      </c>
      <c r="C803" t="s">
        <v>59</v>
      </c>
      <c r="D803" t="s">
        <v>12</v>
      </c>
      <c r="E803" t="s">
        <v>5652</v>
      </c>
      <c r="F803" t="s">
        <v>63</v>
      </c>
      <c r="G803" t="s">
        <v>32</v>
      </c>
      <c r="H803" t="s">
        <v>14</v>
      </c>
      <c r="I803">
        <v>24</v>
      </c>
      <c r="J803">
        <v>0.50249233999999998</v>
      </c>
      <c r="K803">
        <v>0.50797384000000001</v>
      </c>
      <c r="L803">
        <v>-5.4815000000000003E-3</v>
      </c>
      <c r="M803">
        <v>-1.0908630000000001E-2</v>
      </c>
      <c r="N803">
        <v>56.199483000000001</v>
      </c>
      <c r="O803">
        <v>61.460445</v>
      </c>
      <c r="P803">
        <v>8.5048099999999998E-3</v>
      </c>
      <c r="Q803">
        <v>-1.9470660000000001E-2</v>
      </c>
      <c r="R803">
        <v>-1.6380849999999999E-2</v>
      </c>
      <c r="S803">
        <v>-9.9414299999999994E-3</v>
      </c>
      <c r="T803">
        <v>-5.4815000000000003E-3</v>
      </c>
      <c r="U803">
        <v>-1.02158E-3</v>
      </c>
      <c r="V803">
        <v>5.4178500000000001E-3</v>
      </c>
      <c r="W803">
        <v>8.5076600000000002E-3</v>
      </c>
    </row>
    <row r="804" spans="1:23" x14ac:dyDescent="0.2">
      <c r="A804" t="s">
        <v>6460</v>
      </c>
      <c r="B804" t="s">
        <v>57</v>
      </c>
      <c r="C804" t="s">
        <v>59</v>
      </c>
      <c r="D804" t="s">
        <v>12</v>
      </c>
      <c r="E804" t="s">
        <v>5652</v>
      </c>
      <c r="F804" t="s">
        <v>63</v>
      </c>
      <c r="G804" t="s">
        <v>32</v>
      </c>
      <c r="H804" t="s">
        <v>14</v>
      </c>
      <c r="I804">
        <v>7</v>
      </c>
      <c r="J804">
        <v>0.51200880000000004</v>
      </c>
      <c r="K804">
        <v>0.51880110999999995</v>
      </c>
      <c r="L804">
        <v>-6.7923100000000002E-3</v>
      </c>
      <c r="M804">
        <v>-1.3266E-2</v>
      </c>
      <c r="N804">
        <v>53.140368000000002</v>
      </c>
      <c r="O804">
        <v>61.460445</v>
      </c>
      <c r="P804">
        <v>8.6634999999999993E-3</v>
      </c>
      <c r="Q804">
        <v>-2.1042499999999999E-2</v>
      </c>
      <c r="R804">
        <v>-1.7895029999999999E-2</v>
      </c>
      <c r="S804">
        <v>-1.133545E-2</v>
      </c>
      <c r="T804">
        <v>-6.7923100000000002E-3</v>
      </c>
      <c r="U804">
        <v>-2.24916E-3</v>
      </c>
      <c r="V804">
        <v>4.3104199999999997E-3</v>
      </c>
      <c r="W804">
        <v>7.45789E-3</v>
      </c>
    </row>
    <row r="805" spans="1:23" x14ac:dyDescent="0.2">
      <c r="A805" t="s">
        <v>6461</v>
      </c>
      <c r="B805" t="s">
        <v>57</v>
      </c>
      <c r="C805" t="s">
        <v>59</v>
      </c>
      <c r="D805" t="s">
        <v>12</v>
      </c>
      <c r="E805" t="s">
        <v>5652</v>
      </c>
      <c r="F805" t="s">
        <v>63</v>
      </c>
      <c r="G805" t="s">
        <v>32</v>
      </c>
      <c r="H805" t="s">
        <v>14</v>
      </c>
      <c r="I805">
        <v>8</v>
      </c>
      <c r="J805">
        <v>0.51582596999999997</v>
      </c>
      <c r="K805">
        <v>0.52108635999999997</v>
      </c>
      <c r="L805">
        <v>-5.2603900000000002E-3</v>
      </c>
      <c r="M805">
        <v>-1.0197990000000001E-2</v>
      </c>
      <c r="N805">
        <v>54.313507999999999</v>
      </c>
      <c r="O805">
        <v>61.460445</v>
      </c>
      <c r="P805">
        <v>9.1354100000000001E-3</v>
      </c>
      <c r="Q805">
        <v>-2.0286800000000001E-2</v>
      </c>
      <c r="R805">
        <v>-1.6967889999999999E-2</v>
      </c>
      <c r="S805">
        <v>-1.0050999999999999E-2</v>
      </c>
      <c r="T805">
        <v>-5.2603900000000002E-3</v>
      </c>
      <c r="U805">
        <v>-4.6977E-4</v>
      </c>
      <c r="V805">
        <v>6.4471099999999998E-3</v>
      </c>
      <c r="W805">
        <v>9.7660200000000003E-3</v>
      </c>
    </row>
    <row r="806" spans="1:23" x14ac:dyDescent="0.2">
      <c r="A806" t="s">
        <v>6462</v>
      </c>
      <c r="B806" t="s">
        <v>57</v>
      </c>
      <c r="C806" t="s">
        <v>59</v>
      </c>
      <c r="D806" t="s">
        <v>12</v>
      </c>
      <c r="E806" t="s">
        <v>5652</v>
      </c>
      <c r="F806" t="s">
        <v>63</v>
      </c>
      <c r="G806" t="s">
        <v>32</v>
      </c>
      <c r="H806" t="s">
        <v>14</v>
      </c>
      <c r="I806">
        <v>9</v>
      </c>
      <c r="J806">
        <v>0.46946508999999997</v>
      </c>
      <c r="K806">
        <v>0.47226127000000001</v>
      </c>
      <c r="L806">
        <v>-2.7961800000000001E-3</v>
      </c>
      <c r="M806">
        <v>-5.9561099999999997E-3</v>
      </c>
      <c r="N806">
        <v>59.074115999999997</v>
      </c>
      <c r="O806">
        <v>61.460445</v>
      </c>
      <c r="P806">
        <v>1.155109E-2</v>
      </c>
      <c r="Q806">
        <v>-2.1796030000000001E-2</v>
      </c>
      <c r="R806">
        <v>-1.7599500000000001E-2</v>
      </c>
      <c r="S806">
        <v>-8.8535799999999998E-3</v>
      </c>
      <c r="T806">
        <v>-2.7961800000000001E-3</v>
      </c>
      <c r="U806">
        <v>3.2612100000000001E-3</v>
      </c>
      <c r="V806">
        <v>1.200713E-2</v>
      </c>
      <c r="W806">
        <v>1.6203660000000002E-2</v>
      </c>
    </row>
    <row r="807" spans="1:23" x14ac:dyDescent="0.2">
      <c r="A807" t="s">
        <v>6463</v>
      </c>
      <c r="B807" t="s">
        <v>57</v>
      </c>
      <c r="C807" t="s">
        <v>59</v>
      </c>
      <c r="D807" t="s">
        <v>12</v>
      </c>
      <c r="E807" t="s">
        <v>5652</v>
      </c>
      <c r="F807" t="s">
        <v>63</v>
      </c>
      <c r="G807" t="s">
        <v>32</v>
      </c>
      <c r="H807" t="s">
        <v>15</v>
      </c>
      <c r="I807">
        <v>17</v>
      </c>
      <c r="J807">
        <v>0.60362395000000002</v>
      </c>
      <c r="K807">
        <v>0.59588604000000001</v>
      </c>
      <c r="L807">
        <v>7.7379199999999997E-3</v>
      </c>
      <c r="M807">
        <v>1.28191E-2</v>
      </c>
      <c r="N807">
        <v>68.251828000000003</v>
      </c>
      <c r="O807">
        <v>61.460445</v>
      </c>
      <c r="P807">
        <v>1.2662349999999999E-2</v>
      </c>
      <c r="Q807">
        <v>-1.30898E-2</v>
      </c>
      <c r="R807">
        <v>-8.4895400000000003E-3</v>
      </c>
      <c r="S807">
        <v>1.0977700000000001E-3</v>
      </c>
      <c r="T807">
        <v>7.7379199999999997E-3</v>
      </c>
      <c r="U807">
        <v>1.437806E-2</v>
      </c>
      <c r="V807">
        <v>2.396537E-2</v>
      </c>
      <c r="W807">
        <v>2.8565630000000002E-2</v>
      </c>
    </row>
    <row r="808" spans="1:23" x14ac:dyDescent="0.2">
      <c r="A808" t="s">
        <v>6464</v>
      </c>
      <c r="B808" t="s">
        <v>57</v>
      </c>
      <c r="C808" t="s">
        <v>59</v>
      </c>
      <c r="D808" t="s">
        <v>12</v>
      </c>
      <c r="E808" t="s">
        <v>5652</v>
      </c>
      <c r="F808" t="s">
        <v>63</v>
      </c>
      <c r="G808" t="s">
        <v>32</v>
      </c>
      <c r="H808" t="s">
        <v>15</v>
      </c>
      <c r="I808">
        <v>18</v>
      </c>
      <c r="J808">
        <v>0.76926380999999999</v>
      </c>
      <c r="K808">
        <v>0.76116793999999999</v>
      </c>
      <c r="L808">
        <v>8.0958699999999998E-3</v>
      </c>
      <c r="M808">
        <v>1.0524179999999999E-2</v>
      </c>
      <c r="N808">
        <v>64.862454999999997</v>
      </c>
      <c r="O808">
        <v>61.460445</v>
      </c>
      <c r="P808">
        <v>1.142632E-2</v>
      </c>
      <c r="Q808">
        <v>-1.069876E-2</v>
      </c>
      <c r="R808">
        <v>-6.5475500000000001E-3</v>
      </c>
      <c r="S808">
        <v>2.1039000000000001E-3</v>
      </c>
      <c r="T808">
        <v>8.0958699999999998E-3</v>
      </c>
      <c r="U808">
        <v>1.4087840000000001E-2</v>
      </c>
      <c r="V808">
        <v>2.2739289999999999E-2</v>
      </c>
      <c r="W808">
        <v>2.6890500000000001E-2</v>
      </c>
    </row>
    <row r="809" spans="1:23" x14ac:dyDescent="0.2">
      <c r="A809" t="s">
        <v>6465</v>
      </c>
      <c r="B809" t="s">
        <v>57</v>
      </c>
      <c r="C809" t="s">
        <v>59</v>
      </c>
      <c r="D809" t="s">
        <v>12</v>
      </c>
      <c r="E809" t="s">
        <v>5652</v>
      </c>
      <c r="F809" t="s">
        <v>63</v>
      </c>
      <c r="G809" t="s">
        <v>32</v>
      </c>
      <c r="H809" t="s">
        <v>15</v>
      </c>
      <c r="I809">
        <v>19</v>
      </c>
      <c r="J809">
        <v>0.80847040000000003</v>
      </c>
      <c r="K809">
        <v>0.80467540999999998</v>
      </c>
      <c r="L809">
        <v>3.7949799999999999E-3</v>
      </c>
      <c r="M809">
        <v>4.6940300000000001E-3</v>
      </c>
      <c r="N809">
        <v>62.388674999999999</v>
      </c>
      <c r="O809">
        <v>61.460445</v>
      </c>
      <c r="P809">
        <v>1.1559089999999999E-2</v>
      </c>
      <c r="Q809">
        <v>-1.521803E-2</v>
      </c>
      <c r="R809">
        <v>-1.101859E-2</v>
      </c>
      <c r="S809">
        <v>-2.2666100000000001E-3</v>
      </c>
      <c r="T809">
        <v>3.7949799999999999E-3</v>
      </c>
      <c r="U809">
        <v>9.8565800000000002E-3</v>
      </c>
      <c r="V809">
        <v>1.8608550000000001E-2</v>
      </c>
      <c r="W809">
        <v>2.2807999999999998E-2</v>
      </c>
    </row>
    <row r="810" spans="1:23" x14ac:dyDescent="0.2">
      <c r="A810" t="s">
        <v>6466</v>
      </c>
      <c r="B810" t="s">
        <v>57</v>
      </c>
      <c r="C810" t="s">
        <v>59</v>
      </c>
      <c r="D810" t="s">
        <v>12</v>
      </c>
      <c r="E810" t="s">
        <v>5652</v>
      </c>
      <c r="F810" t="s">
        <v>63</v>
      </c>
      <c r="G810" t="s">
        <v>32</v>
      </c>
      <c r="H810" t="s">
        <v>15</v>
      </c>
      <c r="I810">
        <v>20</v>
      </c>
      <c r="J810">
        <v>0.79241896999999994</v>
      </c>
      <c r="K810">
        <v>0.79042665000000001</v>
      </c>
      <c r="L810">
        <v>1.9923200000000001E-3</v>
      </c>
      <c r="M810">
        <v>2.5142200000000002E-3</v>
      </c>
      <c r="N810">
        <v>60.513357999999997</v>
      </c>
      <c r="O810">
        <v>61.460445</v>
      </c>
      <c r="P810">
        <v>9.0879800000000007E-3</v>
      </c>
      <c r="Q810">
        <v>-1.295608E-2</v>
      </c>
      <c r="R810">
        <v>-9.6543900000000005E-3</v>
      </c>
      <c r="S810">
        <v>-2.77342E-3</v>
      </c>
      <c r="T810">
        <v>1.9923200000000001E-3</v>
      </c>
      <c r="U810">
        <v>6.7580599999999998E-3</v>
      </c>
      <c r="V810">
        <v>1.363903E-2</v>
      </c>
      <c r="W810">
        <v>1.6940710000000001E-2</v>
      </c>
    </row>
    <row r="811" spans="1:23" x14ac:dyDescent="0.2">
      <c r="A811" t="s">
        <v>6467</v>
      </c>
      <c r="B811" t="s">
        <v>57</v>
      </c>
      <c r="C811" t="s">
        <v>59</v>
      </c>
      <c r="D811" t="s">
        <v>12</v>
      </c>
      <c r="E811" t="s">
        <v>5652</v>
      </c>
      <c r="F811" t="s">
        <v>63</v>
      </c>
      <c r="G811" t="s">
        <v>32</v>
      </c>
      <c r="H811" t="s">
        <v>15</v>
      </c>
      <c r="I811">
        <v>21</v>
      </c>
      <c r="J811">
        <v>0.75484322000000004</v>
      </c>
      <c r="K811">
        <v>0.75683800000000001</v>
      </c>
      <c r="L811">
        <v>-1.9947799999999998E-3</v>
      </c>
      <c r="M811">
        <v>-2.6426399999999999E-3</v>
      </c>
      <c r="N811">
        <v>59.063566999999999</v>
      </c>
      <c r="O811">
        <v>61.460445</v>
      </c>
      <c r="P811">
        <v>1.067827E-2</v>
      </c>
      <c r="Q811">
        <v>-1.955898E-2</v>
      </c>
      <c r="R811">
        <v>-1.5679539999999999E-2</v>
      </c>
      <c r="S811">
        <v>-7.5944699999999999E-3</v>
      </c>
      <c r="T811">
        <v>-1.9947799999999998E-3</v>
      </c>
      <c r="U811">
        <v>3.6049099999999998E-3</v>
      </c>
      <c r="V811">
        <v>1.1689980000000001E-2</v>
      </c>
      <c r="W811">
        <v>1.556942E-2</v>
      </c>
    </row>
    <row r="812" spans="1:23" x14ac:dyDescent="0.2">
      <c r="A812" t="s">
        <v>6468</v>
      </c>
      <c r="B812" t="s">
        <v>57</v>
      </c>
      <c r="C812" t="s">
        <v>59</v>
      </c>
      <c r="D812" t="s">
        <v>12</v>
      </c>
      <c r="E812" t="s">
        <v>5652</v>
      </c>
      <c r="F812" t="s">
        <v>63</v>
      </c>
      <c r="G812" t="s">
        <v>32</v>
      </c>
      <c r="H812" t="s">
        <v>13</v>
      </c>
      <c r="I812">
        <v>1</v>
      </c>
      <c r="J812">
        <v>0.44255016000000003</v>
      </c>
      <c r="K812">
        <v>0.45000149</v>
      </c>
      <c r="L812">
        <v>-7.4513299999999999E-3</v>
      </c>
      <c r="M812">
        <v>-1.6837250000000002E-2</v>
      </c>
      <c r="N812">
        <v>55.596426999999998</v>
      </c>
      <c r="O812">
        <v>61.460445</v>
      </c>
      <c r="P812">
        <v>6.7855800000000003E-3</v>
      </c>
      <c r="Q812">
        <v>-1.8612610000000002E-2</v>
      </c>
      <c r="R812">
        <v>-1.6147390000000001E-2</v>
      </c>
      <c r="S812">
        <v>-1.1009690000000001E-2</v>
      </c>
      <c r="T812">
        <v>-7.4513299999999999E-3</v>
      </c>
      <c r="U812">
        <v>-3.8929699999999999E-3</v>
      </c>
      <c r="V812">
        <v>1.24474E-3</v>
      </c>
      <c r="W812">
        <v>3.7099500000000001E-3</v>
      </c>
    </row>
    <row r="813" spans="1:23" x14ac:dyDescent="0.2">
      <c r="A813" t="s">
        <v>6469</v>
      </c>
      <c r="B813" t="s">
        <v>57</v>
      </c>
      <c r="C813" t="s">
        <v>59</v>
      </c>
      <c r="D813" t="s">
        <v>12</v>
      </c>
      <c r="E813" t="s">
        <v>5652</v>
      </c>
      <c r="F813" t="s">
        <v>63</v>
      </c>
      <c r="G813" t="s">
        <v>32</v>
      </c>
      <c r="H813" t="s">
        <v>13</v>
      </c>
      <c r="I813">
        <v>2</v>
      </c>
      <c r="J813">
        <v>0.41038578999999997</v>
      </c>
      <c r="K813">
        <v>0.41922287000000003</v>
      </c>
      <c r="L813">
        <v>-8.8370800000000006E-3</v>
      </c>
      <c r="M813">
        <v>-2.15336E-2</v>
      </c>
      <c r="N813">
        <v>55.057974999999999</v>
      </c>
      <c r="O813">
        <v>61.460445</v>
      </c>
      <c r="P813">
        <v>7.6414400000000002E-3</v>
      </c>
      <c r="Q813">
        <v>-2.1406120000000001E-2</v>
      </c>
      <c r="R813">
        <v>-1.8629980000000001E-2</v>
      </c>
      <c r="S813">
        <v>-1.284426E-2</v>
      </c>
      <c r="T813">
        <v>-8.8370800000000006E-3</v>
      </c>
      <c r="U813">
        <v>-4.8299099999999998E-3</v>
      </c>
      <c r="V813">
        <v>9.5580999999999997E-4</v>
      </c>
      <c r="W813">
        <v>3.7319599999999999E-3</v>
      </c>
    </row>
    <row r="814" spans="1:23" x14ac:dyDescent="0.2">
      <c r="A814" t="s">
        <v>6470</v>
      </c>
      <c r="B814" t="s">
        <v>57</v>
      </c>
      <c r="C814" t="s">
        <v>59</v>
      </c>
      <c r="D814" t="s">
        <v>12</v>
      </c>
      <c r="E814" t="s">
        <v>5652</v>
      </c>
      <c r="F814" t="s">
        <v>63</v>
      </c>
      <c r="G814" t="s">
        <v>32</v>
      </c>
      <c r="H814" t="s">
        <v>13</v>
      </c>
      <c r="I814">
        <v>3</v>
      </c>
      <c r="J814">
        <v>0.39153980999999999</v>
      </c>
      <c r="K814">
        <v>0.40074399999999999</v>
      </c>
      <c r="L814">
        <v>-9.2041899999999992E-3</v>
      </c>
      <c r="M814">
        <v>-2.350766E-2</v>
      </c>
      <c r="N814">
        <v>54.395887999999999</v>
      </c>
      <c r="O814">
        <v>61.460445</v>
      </c>
      <c r="P814">
        <v>8.3284399999999995E-3</v>
      </c>
      <c r="Q814">
        <v>-2.2903239999999998E-2</v>
      </c>
      <c r="R814">
        <v>-1.9877499999999999E-2</v>
      </c>
      <c r="S814">
        <v>-1.357162E-2</v>
      </c>
      <c r="T814">
        <v>-9.2041899999999992E-3</v>
      </c>
      <c r="U814">
        <v>-4.8367499999999999E-3</v>
      </c>
      <c r="V814">
        <v>1.4691299999999999E-3</v>
      </c>
      <c r="W814">
        <v>4.4948699999999998E-3</v>
      </c>
    </row>
    <row r="815" spans="1:23" x14ac:dyDescent="0.2">
      <c r="A815" t="s">
        <v>6471</v>
      </c>
      <c r="B815" t="s">
        <v>57</v>
      </c>
      <c r="C815" t="s">
        <v>59</v>
      </c>
      <c r="D815" t="s">
        <v>12</v>
      </c>
      <c r="E815" t="s">
        <v>5652</v>
      </c>
      <c r="F815" t="s">
        <v>63</v>
      </c>
      <c r="G815" t="s">
        <v>32</v>
      </c>
      <c r="H815" t="s">
        <v>13</v>
      </c>
      <c r="I815">
        <v>4</v>
      </c>
      <c r="J815">
        <v>0.38613735999999999</v>
      </c>
      <c r="K815">
        <v>0.39453558999999999</v>
      </c>
      <c r="L815">
        <v>-8.3982299999999996E-3</v>
      </c>
      <c r="M815">
        <v>-2.1749339999999999E-2</v>
      </c>
      <c r="N815">
        <v>54.013531999999998</v>
      </c>
      <c r="O815">
        <v>61.460445</v>
      </c>
      <c r="P815">
        <v>6.7390100000000001E-3</v>
      </c>
      <c r="Q815">
        <v>-1.9482920000000001E-2</v>
      </c>
      <c r="R815">
        <v>-1.703462E-2</v>
      </c>
      <c r="S815">
        <v>-1.1932170000000001E-2</v>
      </c>
      <c r="T815">
        <v>-8.3982299999999996E-3</v>
      </c>
      <c r="U815" s="1">
        <v>-4.8642900000000003E-3</v>
      </c>
      <c r="V815">
        <v>2.3816000000000001E-4</v>
      </c>
      <c r="W815">
        <v>2.6864499999999999E-3</v>
      </c>
    </row>
    <row r="816" spans="1:23" x14ac:dyDescent="0.2">
      <c r="A816" t="s">
        <v>6472</v>
      </c>
      <c r="B816" t="s">
        <v>57</v>
      </c>
      <c r="C816" t="s">
        <v>59</v>
      </c>
      <c r="D816" t="s">
        <v>12</v>
      </c>
      <c r="E816" t="s">
        <v>5652</v>
      </c>
      <c r="F816" t="s">
        <v>63</v>
      </c>
      <c r="G816" t="s">
        <v>32</v>
      </c>
      <c r="H816" t="s">
        <v>13</v>
      </c>
      <c r="I816">
        <v>5</v>
      </c>
      <c r="J816">
        <v>0.39750099</v>
      </c>
      <c r="K816">
        <v>0.40541957000000001</v>
      </c>
      <c r="L816">
        <v>-7.9185899999999997E-3</v>
      </c>
      <c r="M816">
        <v>-1.9920920000000002E-2</v>
      </c>
      <c r="N816">
        <v>53.906511000000002</v>
      </c>
      <c r="O816">
        <v>61.460445</v>
      </c>
      <c r="P816">
        <v>6.8731699999999996E-3</v>
      </c>
      <c r="Q816">
        <v>-1.9223939999999998E-2</v>
      </c>
      <c r="R816">
        <v>-1.6726910000000001E-2</v>
      </c>
      <c r="S816">
        <v>-1.1522879999999999E-2</v>
      </c>
      <c r="T816">
        <v>-7.9185899999999997E-3</v>
      </c>
      <c r="U816">
        <v>-4.3142900000000001E-3</v>
      </c>
      <c r="V816">
        <v>8.8973000000000003E-4</v>
      </c>
      <c r="W816">
        <v>3.3867699999999999E-3</v>
      </c>
    </row>
    <row r="817" spans="1:23" x14ac:dyDescent="0.2">
      <c r="A817" t="s">
        <v>6473</v>
      </c>
      <c r="B817" t="s">
        <v>57</v>
      </c>
      <c r="C817" t="s">
        <v>59</v>
      </c>
      <c r="D817" t="s">
        <v>12</v>
      </c>
      <c r="E817" t="s">
        <v>5652</v>
      </c>
      <c r="F817" t="s">
        <v>63</v>
      </c>
      <c r="G817" t="s">
        <v>32</v>
      </c>
      <c r="H817" t="s">
        <v>13</v>
      </c>
      <c r="I817">
        <v>6</v>
      </c>
      <c r="J817">
        <v>0.44196182000000001</v>
      </c>
      <c r="K817">
        <v>0.44671311000000002</v>
      </c>
      <c r="L817">
        <v>-4.75129E-3</v>
      </c>
      <c r="M817">
        <v>-1.075045E-2</v>
      </c>
      <c r="N817">
        <v>53.531211999999996</v>
      </c>
      <c r="O817">
        <v>61.460445</v>
      </c>
      <c r="P817">
        <v>8.3763399999999995E-3</v>
      </c>
      <c r="Q817">
        <v>-1.8529130000000001E-2</v>
      </c>
      <c r="R817">
        <v>-1.548599E-2</v>
      </c>
      <c r="S817">
        <v>-9.1438400000000003E-3</v>
      </c>
      <c r="T817">
        <v>-4.75129E-3</v>
      </c>
      <c r="U817">
        <v>-3.5872999999999998E-4</v>
      </c>
      <c r="V817">
        <v>5.9834199999999997E-3</v>
      </c>
      <c r="W817">
        <v>9.0265599999999994E-3</v>
      </c>
    </row>
    <row r="818" spans="1:23" x14ac:dyDescent="0.2">
      <c r="A818" t="s">
        <v>6474</v>
      </c>
      <c r="B818" t="s">
        <v>57</v>
      </c>
      <c r="C818" t="s">
        <v>59</v>
      </c>
      <c r="D818" t="s">
        <v>12</v>
      </c>
      <c r="E818" t="s">
        <v>5652</v>
      </c>
      <c r="F818" t="s">
        <v>63</v>
      </c>
      <c r="G818" t="s">
        <v>31</v>
      </c>
      <c r="H818" t="s">
        <v>14</v>
      </c>
      <c r="I818">
        <v>10</v>
      </c>
      <c r="J818">
        <v>0.34050014000000001</v>
      </c>
      <c r="K818">
        <v>0.34947728</v>
      </c>
      <c r="L818">
        <v>-8.9771299999999998E-3</v>
      </c>
      <c r="M818">
        <v>-2.636455E-2</v>
      </c>
      <c r="N818">
        <v>63.403463000000002</v>
      </c>
      <c r="O818">
        <v>64.121673000000001</v>
      </c>
      <c r="P818">
        <v>3.1287559999999999E-2</v>
      </c>
      <c r="Q818">
        <v>-6.0440580000000001E-2</v>
      </c>
      <c r="R818">
        <v>-4.9073749999999999E-2</v>
      </c>
      <c r="S818">
        <v>-2.5384339999999998E-2</v>
      </c>
      <c r="T818">
        <v>-8.9771299999999998E-3</v>
      </c>
      <c r="U818">
        <v>7.4300800000000004E-3</v>
      </c>
      <c r="V818">
        <v>3.1119480000000001E-2</v>
      </c>
      <c r="W818">
        <v>4.2486320000000001E-2</v>
      </c>
    </row>
    <row r="819" spans="1:23" x14ac:dyDescent="0.2">
      <c r="A819" t="s">
        <v>6475</v>
      </c>
      <c r="B819" t="s">
        <v>57</v>
      </c>
      <c r="C819" t="s">
        <v>59</v>
      </c>
      <c r="D819" t="s">
        <v>12</v>
      </c>
      <c r="E819" t="s">
        <v>5652</v>
      </c>
      <c r="F819" t="s">
        <v>63</v>
      </c>
      <c r="G819" t="s">
        <v>31</v>
      </c>
      <c r="H819" t="s">
        <v>14</v>
      </c>
      <c r="I819">
        <v>11</v>
      </c>
      <c r="J819">
        <v>0.28814923999999997</v>
      </c>
      <c r="K819">
        <v>0.30018225999999998</v>
      </c>
      <c r="L819">
        <v>-1.203303E-2</v>
      </c>
      <c r="M819">
        <v>-4.1759709999999998E-2</v>
      </c>
      <c r="N819">
        <v>65.970607000000001</v>
      </c>
      <c r="O819">
        <v>64.121673000000001</v>
      </c>
      <c r="P819">
        <v>4.242187E-2</v>
      </c>
      <c r="Q819">
        <v>-8.1810789999999994E-2</v>
      </c>
      <c r="R819">
        <v>-6.6398840000000001E-2</v>
      </c>
      <c r="S819">
        <v>-3.4279080000000003E-2</v>
      </c>
      <c r="T819">
        <v>-1.203303E-2</v>
      </c>
      <c r="U819">
        <v>1.021302E-2</v>
      </c>
      <c r="V819">
        <v>4.2332790000000002E-2</v>
      </c>
      <c r="W819">
        <v>5.7744740000000003E-2</v>
      </c>
    </row>
    <row r="820" spans="1:23" x14ac:dyDescent="0.2">
      <c r="A820" t="s">
        <v>6476</v>
      </c>
      <c r="B820" t="s">
        <v>57</v>
      </c>
      <c r="C820" t="s">
        <v>59</v>
      </c>
      <c r="D820" t="s">
        <v>12</v>
      </c>
      <c r="E820" t="s">
        <v>5652</v>
      </c>
      <c r="F820" t="s">
        <v>63</v>
      </c>
      <c r="G820" t="s">
        <v>31</v>
      </c>
      <c r="H820" t="s">
        <v>14</v>
      </c>
      <c r="I820">
        <v>12</v>
      </c>
      <c r="J820">
        <v>0.25344684000000001</v>
      </c>
      <c r="K820">
        <v>0.26661678</v>
      </c>
      <c r="L820">
        <v>-1.316994E-2</v>
      </c>
      <c r="M820">
        <v>-5.1963330000000002E-2</v>
      </c>
      <c r="N820">
        <v>68.197929999999999</v>
      </c>
      <c r="O820">
        <v>64.121673000000001</v>
      </c>
      <c r="P820">
        <v>4.278734E-2</v>
      </c>
      <c r="Q820">
        <v>-8.3548860000000003E-2</v>
      </c>
      <c r="R820">
        <v>-6.8004129999999996E-2</v>
      </c>
      <c r="S820">
        <v>-3.5607649999999998E-2</v>
      </c>
      <c r="T820">
        <v>-1.316994E-2</v>
      </c>
      <c r="U820">
        <v>9.2677599999999999E-3</v>
      </c>
      <c r="V820">
        <v>4.166425E-2</v>
      </c>
      <c r="W820">
        <v>5.720898E-2</v>
      </c>
    </row>
    <row r="821" spans="1:23" x14ac:dyDescent="0.2">
      <c r="A821" t="s">
        <v>6477</v>
      </c>
      <c r="B821" t="s">
        <v>57</v>
      </c>
      <c r="C821" t="s">
        <v>59</v>
      </c>
      <c r="D821" t="s">
        <v>12</v>
      </c>
      <c r="E821" t="s">
        <v>5652</v>
      </c>
      <c r="F821" t="s">
        <v>63</v>
      </c>
      <c r="G821" t="s">
        <v>31</v>
      </c>
      <c r="H821" t="s">
        <v>14</v>
      </c>
      <c r="I821">
        <v>13</v>
      </c>
      <c r="J821">
        <v>0.23839066</v>
      </c>
      <c r="K821">
        <v>0.24764104000000001</v>
      </c>
      <c r="L821">
        <v>-9.2503800000000008E-3</v>
      </c>
      <c r="M821">
        <v>-3.8803450000000003E-2</v>
      </c>
      <c r="N821">
        <v>69.671485000000004</v>
      </c>
      <c r="O821">
        <v>64.121673000000001</v>
      </c>
      <c r="P821">
        <v>4.037611E-2</v>
      </c>
      <c r="Q821">
        <v>-7.5663170000000002E-2</v>
      </c>
      <c r="R821">
        <v>-6.0994449999999999E-2</v>
      </c>
      <c r="S821">
        <v>-3.042363E-2</v>
      </c>
      <c r="T821">
        <v>-9.2503800000000008E-3</v>
      </c>
      <c r="U821">
        <v>1.192287E-2</v>
      </c>
      <c r="V821">
        <v>4.2493690000000001E-2</v>
      </c>
      <c r="W821">
        <v>5.7162409999999997E-2</v>
      </c>
    </row>
    <row r="822" spans="1:23" x14ac:dyDescent="0.2">
      <c r="A822" t="s">
        <v>6478</v>
      </c>
      <c r="B822" t="s">
        <v>57</v>
      </c>
      <c r="C822" t="s">
        <v>59</v>
      </c>
      <c r="D822" t="s">
        <v>12</v>
      </c>
      <c r="E822" t="s">
        <v>5652</v>
      </c>
      <c r="F822" t="s">
        <v>63</v>
      </c>
      <c r="G822" t="s">
        <v>31</v>
      </c>
      <c r="H822" t="s">
        <v>14</v>
      </c>
      <c r="I822">
        <v>14</v>
      </c>
      <c r="J822">
        <v>0.23784542</v>
      </c>
      <c r="K822">
        <v>0.24481377000000001</v>
      </c>
      <c r="L822">
        <v>-6.9683499999999999E-3</v>
      </c>
      <c r="M822">
        <v>-2.9297819999999999E-2</v>
      </c>
      <c r="N822">
        <v>70.295005000000003</v>
      </c>
      <c r="O822">
        <v>64.121673000000001</v>
      </c>
      <c r="P822">
        <v>3.5953989999999998E-2</v>
      </c>
      <c r="Q822">
        <v>-6.6107410000000005E-2</v>
      </c>
      <c r="R822">
        <v>-5.3045250000000002E-2</v>
      </c>
      <c r="S822">
        <v>-2.5822640000000001E-2</v>
      </c>
      <c r="T822">
        <v>-6.9683499999999999E-3</v>
      </c>
      <c r="U822">
        <v>1.1885939999999999E-2</v>
      </c>
      <c r="V822">
        <v>3.9108539999999997E-2</v>
      </c>
      <c r="W822">
        <v>5.21707E-2</v>
      </c>
    </row>
    <row r="823" spans="1:23" x14ac:dyDescent="0.2">
      <c r="A823" t="s">
        <v>6479</v>
      </c>
      <c r="B823" t="s">
        <v>57</v>
      </c>
      <c r="C823" t="s">
        <v>59</v>
      </c>
      <c r="D823" t="s">
        <v>12</v>
      </c>
      <c r="E823" t="s">
        <v>5652</v>
      </c>
      <c r="F823" t="s">
        <v>63</v>
      </c>
      <c r="G823" t="s">
        <v>31</v>
      </c>
      <c r="H823" t="s">
        <v>14</v>
      </c>
      <c r="I823">
        <v>15</v>
      </c>
      <c r="J823">
        <v>0.25787073999999999</v>
      </c>
      <c r="K823">
        <v>0.26495097000000001</v>
      </c>
      <c r="L823">
        <v>-7.0802299999999999E-3</v>
      </c>
      <c r="M823">
        <v>-2.745651E-2</v>
      </c>
      <c r="N823">
        <v>70.381350999999995</v>
      </c>
      <c r="O823">
        <v>64.121673000000001</v>
      </c>
      <c r="P823">
        <v>3.502715E-2</v>
      </c>
      <c r="Q823">
        <v>-6.4694769999999999E-2</v>
      </c>
      <c r="R823">
        <v>-5.1969330000000001E-2</v>
      </c>
      <c r="S823">
        <v>-2.5448490000000001E-2</v>
      </c>
      <c r="T823">
        <v>-7.0802299999999999E-3</v>
      </c>
      <c r="U823">
        <v>1.1288029999999999E-2</v>
      </c>
      <c r="V823">
        <v>3.7808870000000001E-2</v>
      </c>
      <c r="W823">
        <v>5.0534309999999999E-2</v>
      </c>
    </row>
    <row r="824" spans="1:23" x14ac:dyDescent="0.2">
      <c r="A824" t="s">
        <v>6480</v>
      </c>
      <c r="B824" t="s">
        <v>57</v>
      </c>
      <c r="C824" t="s">
        <v>59</v>
      </c>
      <c r="D824" t="s">
        <v>12</v>
      </c>
      <c r="E824" t="s">
        <v>5652</v>
      </c>
      <c r="F824" t="s">
        <v>63</v>
      </c>
      <c r="G824" t="s">
        <v>31</v>
      </c>
      <c r="H824" t="s">
        <v>14</v>
      </c>
      <c r="I824">
        <v>16</v>
      </c>
      <c r="J824">
        <v>0.31757181000000001</v>
      </c>
      <c r="K824">
        <v>0.32230835000000002</v>
      </c>
      <c r="L824">
        <v>-4.73654E-3</v>
      </c>
      <c r="M824">
        <v>-1.491487E-2</v>
      </c>
      <c r="N824">
        <v>69.997682999999995</v>
      </c>
      <c r="O824">
        <v>64.121673000000001</v>
      </c>
      <c r="P824">
        <v>3.115018E-2</v>
      </c>
      <c r="Q824">
        <v>-5.5974019999999999E-2</v>
      </c>
      <c r="R824">
        <v>-4.4657099999999998E-2</v>
      </c>
      <c r="S824">
        <v>-2.107171E-2</v>
      </c>
      <c r="T824">
        <v>-4.73654E-3</v>
      </c>
      <c r="U824">
        <v>1.159863E-2</v>
      </c>
      <c r="V824">
        <v>3.5184020000000003E-2</v>
      </c>
      <c r="W824">
        <v>4.6500939999999998E-2</v>
      </c>
    </row>
    <row r="825" spans="1:23" x14ac:dyDescent="0.2">
      <c r="A825" t="s">
        <v>6481</v>
      </c>
      <c r="B825" t="s">
        <v>57</v>
      </c>
      <c r="C825" t="s">
        <v>59</v>
      </c>
      <c r="D825" t="s">
        <v>12</v>
      </c>
      <c r="E825" t="s">
        <v>5652</v>
      </c>
      <c r="F825" t="s">
        <v>63</v>
      </c>
      <c r="G825" t="s">
        <v>31</v>
      </c>
      <c r="H825" t="s">
        <v>14</v>
      </c>
      <c r="I825">
        <v>22</v>
      </c>
      <c r="J825">
        <v>0.61094026000000001</v>
      </c>
      <c r="K825" s="1">
        <v>0.60867135999999999</v>
      </c>
      <c r="L825">
        <v>2.2688999999999999E-3</v>
      </c>
      <c r="M825">
        <v>3.7137799999999999E-3</v>
      </c>
      <c r="N825">
        <v>62.420577000000002</v>
      </c>
      <c r="O825">
        <v>64.121673000000001</v>
      </c>
      <c r="P825">
        <v>2.1292640000000002E-2</v>
      </c>
      <c r="Q825">
        <v>-3.2754369999999998E-2</v>
      </c>
      <c r="R825">
        <v>-2.501871E-2</v>
      </c>
      <c r="S825">
        <v>-8.8969700000000006E-3</v>
      </c>
      <c r="T825">
        <v>2.2688999999999999E-3</v>
      </c>
      <c r="U825">
        <v>1.343477E-2</v>
      </c>
      <c r="V825">
        <v>2.9556510000000001E-2</v>
      </c>
      <c r="W825">
        <v>3.7292169999999999E-2</v>
      </c>
    </row>
    <row r="826" spans="1:23" x14ac:dyDescent="0.2">
      <c r="A826" t="s">
        <v>6482</v>
      </c>
      <c r="B826" t="s">
        <v>57</v>
      </c>
      <c r="C826" t="s">
        <v>59</v>
      </c>
      <c r="D826" t="s">
        <v>12</v>
      </c>
      <c r="E826" t="s">
        <v>5652</v>
      </c>
      <c r="F826" t="s">
        <v>63</v>
      </c>
      <c r="G826" t="s">
        <v>31</v>
      </c>
      <c r="H826" t="s">
        <v>14</v>
      </c>
      <c r="I826">
        <v>23</v>
      </c>
      <c r="J826">
        <v>0.53472726999999998</v>
      </c>
      <c r="K826">
        <v>0.53523867000000003</v>
      </c>
      <c r="L826">
        <v>-5.1139999999999996E-4</v>
      </c>
      <c r="M826">
        <v>-9.5637000000000001E-4</v>
      </c>
      <c r="N826">
        <v>61.749926000000002</v>
      </c>
      <c r="O826">
        <v>64.121673000000001</v>
      </c>
      <c r="P826">
        <v>2.2501259999999999E-2</v>
      </c>
      <c r="Q826">
        <v>-3.7522670000000001E-2</v>
      </c>
      <c r="R826">
        <v>-2.934792E-2</v>
      </c>
      <c r="S826">
        <v>-1.231107E-2</v>
      </c>
      <c r="T826">
        <v>-5.1139999999999996E-4</v>
      </c>
      <c r="U826">
        <v>1.128827E-2</v>
      </c>
      <c r="V826">
        <v>2.8325119999999999E-2</v>
      </c>
      <c r="W826">
        <v>3.6499869999999997E-2</v>
      </c>
    </row>
    <row r="827" spans="1:23" x14ac:dyDescent="0.2">
      <c r="A827" t="s">
        <v>6483</v>
      </c>
      <c r="B827" t="s">
        <v>57</v>
      </c>
      <c r="C827" t="s">
        <v>59</v>
      </c>
      <c r="D827" t="s">
        <v>12</v>
      </c>
      <c r="E827" t="s">
        <v>5652</v>
      </c>
      <c r="F827" t="s">
        <v>63</v>
      </c>
      <c r="G827" t="s">
        <v>31</v>
      </c>
      <c r="H827" t="s">
        <v>14</v>
      </c>
      <c r="I827">
        <v>24</v>
      </c>
      <c r="J827">
        <v>0.45530823999999998</v>
      </c>
      <c r="K827" s="1">
        <v>0.45888972</v>
      </c>
      <c r="L827">
        <v>-3.5814900000000001E-3</v>
      </c>
      <c r="M827">
        <v>-7.8660699999999993E-3</v>
      </c>
      <c r="N827">
        <v>61.107686999999999</v>
      </c>
      <c r="O827">
        <v>64.121673000000001</v>
      </c>
      <c r="P827">
        <v>2.0534899999999998E-2</v>
      </c>
      <c r="Q827">
        <v>-3.7358389999999998E-2</v>
      </c>
      <c r="R827">
        <v>-2.9898020000000001E-2</v>
      </c>
      <c r="S827">
        <v>-1.435E-2</v>
      </c>
      <c r="T827">
        <v>-3.5814900000000001E-3</v>
      </c>
      <c r="U827">
        <v>7.1870299999999996E-3</v>
      </c>
      <c r="V827">
        <v>2.273505E-2</v>
      </c>
      <c r="W827">
        <v>3.0195420000000001E-2</v>
      </c>
    </row>
    <row r="828" spans="1:23" x14ac:dyDescent="0.2">
      <c r="A828" t="s">
        <v>6484</v>
      </c>
      <c r="B828" t="s">
        <v>57</v>
      </c>
      <c r="C828" t="s">
        <v>59</v>
      </c>
      <c r="D828" t="s">
        <v>12</v>
      </c>
      <c r="E828" t="s">
        <v>5652</v>
      </c>
      <c r="F828" t="s">
        <v>63</v>
      </c>
      <c r="G828" t="s">
        <v>31</v>
      </c>
      <c r="H828" t="s">
        <v>14</v>
      </c>
      <c r="I828">
        <v>7</v>
      </c>
      <c r="J828">
        <v>0.46252083999999999</v>
      </c>
      <c r="K828" s="1">
        <v>0.46499286000000001</v>
      </c>
      <c r="L828">
        <v>-2.4720200000000001E-3</v>
      </c>
      <c r="M828">
        <v>-5.3446600000000002E-3</v>
      </c>
      <c r="N828">
        <v>59.622320999999999</v>
      </c>
      <c r="O828">
        <v>64.121673000000001</v>
      </c>
      <c r="P828">
        <v>8.5459000000000004E-3</v>
      </c>
      <c r="Q828">
        <v>-1.6528770000000002E-2</v>
      </c>
      <c r="R828">
        <v>-1.342403E-2</v>
      </c>
      <c r="S828">
        <v>-6.9534899999999997E-3</v>
      </c>
      <c r="T828">
        <v>-2.4720200000000001E-3</v>
      </c>
      <c r="U828">
        <v>2.0094499999999999E-3</v>
      </c>
      <c r="V828">
        <v>8.4799899999999998E-3</v>
      </c>
      <c r="W828">
        <v>1.158473E-2</v>
      </c>
    </row>
    <row r="829" spans="1:23" x14ac:dyDescent="0.2">
      <c r="A829" t="s">
        <v>6485</v>
      </c>
      <c r="B829" t="s">
        <v>57</v>
      </c>
      <c r="C829" t="s">
        <v>59</v>
      </c>
      <c r="D829" t="s">
        <v>12</v>
      </c>
      <c r="E829" t="s">
        <v>5652</v>
      </c>
      <c r="F829" t="s">
        <v>63</v>
      </c>
      <c r="G829" t="s">
        <v>31</v>
      </c>
      <c r="H829" t="s">
        <v>14</v>
      </c>
      <c r="I829">
        <v>8</v>
      </c>
      <c r="J829">
        <v>0.46977770000000002</v>
      </c>
      <c r="K829">
        <v>0.47130738</v>
      </c>
      <c r="L829">
        <v>-1.5296800000000001E-3</v>
      </c>
      <c r="M829">
        <v>-3.25619E-3</v>
      </c>
      <c r="N829">
        <v>59.656008999999997</v>
      </c>
      <c r="O829">
        <v>64.121673000000001</v>
      </c>
      <c r="P829">
        <v>6.3523299999999998E-3</v>
      </c>
      <c r="Q829">
        <v>-1.1978340000000001E-2</v>
      </c>
      <c r="R829">
        <v>-9.6705300000000001E-3</v>
      </c>
      <c r="S829">
        <v>-4.8608499999999999E-3</v>
      </c>
      <c r="T829">
        <v>-1.5296800000000001E-3</v>
      </c>
      <c r="U829">
        <v>1.8014800000000001E-3</v>
      </c>
      <c r="V829">
        <v>6.6111599999999996E-3</v>
      </c>
      <c r="W829">
        <v>8.91897E-3</v>
      </c>
    </row>
    <row r="830" spans="1:23" x14ac:dyDescent="0.2">
      <c r="A830" t="s">
        <v>6486</v>
      </c>
      <c r="B830" t="s">
        <v>57</v>
      </c>
      <c r="C830" t="s">
        <v>59</v>
      </c>
      <c r="D830" t="s">
        <v>12</v>
      </c>
      <c r="E830" t="s">
        <v>5652</v>
      </c>
      <c r="F830" t="s">
        <v>63</v>
      </c>
      <c r="G830" t="s">
        <v>31</v>
      </c>
      <c r="H830" t="s">
        <v>14</v>
      </c>
      <c r="I830">
        <v>9</v>
      </c>
      <c r="J830">
        <v>0.40786516</v>
      </c>
      <c r="K830">
        <v>0.41156314999999999</v>
      </c>
      <c r="L830">
        <v>-3.69798E-3</v>
      </c>
      <c r="M830">
        <v>-9.0666700000000006E-3</v>
      </c>
      <c r="N830">
        <v>60.860090999999997</v>
      </c>
      <c r="O830">
        <v>64.121673000000001</v>
      </c>
      <c r="P830">
        <v>1.7147079999999999E-2</v>
      </c>
      <c r="Q830">
        <v>-3.1902420000000001E-2</v>
      </c>
      <c r="R830">
        <v>-2.5672850000000001E-2</v>
      </c>
      <c r="S830">
        <v>-1.268992E-2</v>
      </c>
      <c r="T830">
        <v>-3.69798E-3</v>
      </c>
      <c r="U830">
        <v>5.2939600000000003E-3</v>
      </c>
      <c r="V830">
        <v>1.827689E-2</v>
      </c>
      <c r="W830">
        <v>2.4506460000000001E-2</v>
      </c>
    </row>
    <row r="831" spans="1:23" x14ac:dyDescent="0.2">
      <c r="A831" t="s">
        <v>6487</v>
      </c>
      <c r="B831" t="s">
        <v>57</v>
      </c>
      <c r="C831" t="s">
        <v>59</v>
      </c>
      <c r="D831" t="s">
        <v>12</v>
      </c>
      <c r="E831" t="s">
        <v>5652</v>
      </c>
      <c r="F831" t="s">
        <v>63</v>
      </c>
      <c r="G831" t="s">
        <v>31</v>
      </c>
      <c r="H831" t="s">
        <v>15</v>
      </c>
      <c r="I831">
        <v>17</v>
      </c>
      <c r="J831">
        <v>0.40550541000000001</v>
      </c>
      <c r="K831">
        <v>0.40689447000000001</v>
      </c>
      <c r="L831">
        <v>-1.3890599999999999E-3</v>
      </c>
      <c r="M831">
        <v>-3.4255100000000001E-3</v>
      </c>
      <c r="N831">
        <v>69.286467000000002</v>
      </c>
      <c r="O831">
        <v>64.121673000000001</v>
      </c>
      <c r="P831">
        <v>2.88735E-2</v>
      </c>
      <c r="Q831">
        <v>-4.888174E-2</v>
      </c>
      <c r="R831">
        <v>-3.8391939999999999E-2</v>
      </c>
      <c r="S831">
        <v>-1.6530340000000001E-2</v>
      </c>
      <c r="T831">
        <v>-1.3890599999999999E-3</v>
      </c>
      <c r="U831">
        <v>1.3752220000000001E-2</v>
      </c>
      <c r="V831">
        <v>3.5613810000000003E-2</v>
      </c>
      <c r="W831">
        <v>4.6103610000000003E-2</v>
      </c>
    </row>
    <row r="832" spans="1:23" x14ac:dyDescent="0.2">
      <c r="A832" t="s">
        <v>6488</v>
      </c>
      <c r="B832" t="s">
        <v>57</v>
      </c>
      <c r="C832" t="s">
        <v>59</v>
      </c>
      <c r="D832" t="s">
        <v>12</v>
      </c>
      <c r="E832" t="s">
        <v>5652</v>
      </c>
      <c r="F832" t="s">
        <v>63</v>
      </c>
      <c r="G832" t="s">
        <v>31</v>
      </c>
      <c r="H832" t="s">
        <v>15</v>
      </c>
      <c r="I832">
        <v>18</v>
      </c>
      <c r="J832">
        <v>0.50773442999999996</v>
      </c>
      <c r="K832">
        <v>0.50709017000000001</v>
      </c>
      <c r="L832">
        <v>6.4426000000000001E-4</v>
      </c>
      <c r="M832">
        <v>1.2688899999999999E-3</v>
      </c>
      <c r="N832">
        <v>67.855705999999998</v>
      </c>
      <c r="O832">
        <v>64.121673000000001</v>
      </c>
      <c r="P832">
        <v>2.389749E-2</v>
      </c>
      <c r="Q832">
        <v>-3.8663620000000003E-2</v>
      </c>
      <c r="R832">
        <v>-2.9981609999999999E-2</v>
      </c>
      <c r="S832">
        <v>-1.18876E-2</v>
      </c>
      <c r="T832">
        <v>6.4426000000000001E-4</v>
      </c>
      <c r="U832">
        <v>1.3176119999999999E-2</v>
      </c>
      <c r="V832">
        <v>3.127013E-2</v>
      </c>
      <c r="W832">
        <v>3.9952130000000002E-2</v>
      </c>
    </row>
    <row r="833" spans="1:23" x14ac:dyDescent="0.2">
      <c r="A833" t="s">
        <v>6489</v>
      </c>
      <c r="B833" t="s">
        <v>57</v>
      </c>
      <c r="C833" t="s">
        <v>59</v>
      </c>
      <c r="D833" t="s">
        <v>12</v>
      </c>
      <c r="E833" t="s">
        <v>5652</v>
      </c>
      <c r="F833" t="s">
        <v>63</v>
      </c>
      <c r="G833" t="s">
        <v>31</v>
      </c>
      <c r="H833" t="s">
        <v>15</v>
      </c>
      <c r="I833">
        <v>19</v>
      </c>
      <c r="J833">
        <v>0.62311791999999999</v>
      </c>
      <c r="K833">
        <v>0.61878750000000005</v>
      </c>
      <c r="L833">
        <v>4.3304299999999997E-3</v>
      </c>
      <c r="M833">
        <v>6.9496100000000002E-3</v>
      </c>
      <c r="N833">
        <v>65.731555999999998</v>
      </c>
      <c r="O833">
        <v>64.121673000000001</v>
      </c>
      <c r="P833">
        <v>2.7807309999999998E-2</v>
      </c>
      <c r="Q833">
        <v>-4.1408519999999997E-2</v>
      </c>
      <c r="R833">
        <v>-3.1306069999999998E-2</v>
      </c>
      <c r="S833">
        <v>-1.0251740000000001E-2</v>
      </c>
      <c r="T833">
        <v>4.3304299999999997E-3</v>
      </c>
      <c r="U833">
        <v>1.891259E-2</v>
      </c>
      <c r="V833">
        <v>3.9966920000000003E-2</v>
      </c>
      <c r="W833">
        <v>5.0069379999999997E-2</v>
      </c>
    </row>
    <row r="834" spans="1:23" x14ac:dyDescent="0.2">
      <c r="A834" t="s">
        <v>6490</v>
      </c>
      <c r="B834" t="s">
        <v>57</v>
      </c>
      <c r="C834" t="s">
        <v>59</v>
      </c>
      <c r="D834" t="s">
        <v>12</v>
      </c>
      <c r="E834" t="s">
        <v>5652</v>
      </c>
      <c r="F834" t="s">
        <v>63</v>
      </c>
      <c r="G834" t="s">
        <v>31</v>
      </c>
      <c r="H834" t="s">
        <v>15</v>
      </c>
      <c r="I834">
        <v>20</v>
      </c>
      <c r="J834">
        <v>0.68250420999999994</v>
      </c>
      <c r="K834">
        <v>0.67488389000000004</v>
      </c>
      <c r="L834">
        <v>7.6203199999999999E-3</v>
      </c>
      <c r="M834">
        <v>1.116524E-2</v>
      </c>
      <c r="N834">
        <v>64.018960000000007</v>
      </c>
      <c r="O834">
        <v>64.121673000000001</v>
      </c>
      <c r="P834">
        <v>2.290563E-2</v>
      </c>
      <c r="Q834">
        <v>-3.0056090000000001E-2</v>
      </c>
      <c r="R834">
        <v>-2.1734420000000001E-2</v>
      </c>
      <c r="S834">
        <v>-4.3914000000000002E-3</v>
      </c>
      <c r="T834">
        <v>7.6203199999999999E-3</v>
      </c>
      <c r="U834">
        <v>1.9632050000000002E-2</v>
      </c>
      <c r="V834">
        <v>3.6975069999999999E-2</v>
      </c>
      <c r="W834">
        <v>4.529673E-2</v>
      </c>
    </row>
    <row r="835" spans="1:23" x14ac:dyDescent="0.2">
      <c r="A835" t="s">
        <v>6491</v>
      </c>
      <c r="B835" t="s">
        <v>57</v>
      </c>
      <c r="C835" t="s">
        <v>59</v>
      </c>
      <c r="D835" t="s">
        <v>12</v>
      </c>
      <c r="E835" t="s">
        <v>5652</v>
      </c>
      <c r="F835" t="s">
        <v>63</v>
      </c>
      <c r="G835" t="s">
        <v>31</v>
      </c>
      <c r="H835" t="s">
        <v>15</v>
      </c>
      <c r="I835">
        <v>21</v>
      </c>
      <c r="J835">
        <v>0.65958030999999995</v>
      </c>
      <c r="K835">
        <v>0.65285347000000005</v>
      </c>
      <c r="L835">
        <v>6.7268400000000004E-3</v>
      </c>
      <c r="M835">
        <v>1.019867E-2</v>
      </c>
      <c r="N835">
        <v>63.054640999999997</v>
      </c>
      <c r="O835">
        <v>64.121673000000001</v>
      </c>
      <c r="P835">
        <v>2.2382369999999999E-2</v>
      </c>
      <c r="Q835">
        <v>-3.0088879999999998E-2</v>
      </c>
      <c r="R835">
        <v>-2.1957319999999999E-2</v>
      </c>
      <c r="S835">
        <v>-5.0104800000000003E-3</v>
      </c>
      <c r="T835">
        <v>6.7268400000000004E-3</v>
      </c>
      <c r="U835">
        <v>1.8464169999999999E-2</v>
      </c>
      <c r="V835">
        <v>3.541101E-2</v>
      </c>
      <c r="W835">
        <v>4.3542570000000003E-2</v>
      </c>
    </row>
    <row r="836" spans="1:23" x14ac:dyDescent="0.2">
      <c r="A836" t="s">
        <v>6492</v>
      </c>
      <c r="B836" t="s">
        <v>57</v>
      </c>
      <c r="C836" t="s">
        <v>59</v>
      </c>
      <c r="D836" t="s">
        <v>12</v>
      </c>
      <c r="E836" t="s">
        <v>5652</v>
      </c>
      <c r="F836" t="s">
        <v>63</v>
      </c>
      <c r="G836" t="s">
        <v>31</v>
      </c>
      <c r="H836" t="s">
        <v>13</v>
      </c>
      <c r="I836">
        <v>1</v>
      </c>
      <c r="J836">
        <v>0.41514652000000002</v>
      </c>
      <c r="K836">
        <v>0.4131322</v>
      </c>
      <c r="L836">
        <v>2.01432E-3</v>
      </c>
      <c r="M836">
        <v>4.85207E-3</v>
      </c>
      <c r="N836">
        <v>61.255504000000002</v>
      </c>
      <c r="O836">
        <v>64.121673000000001</v>
      </c>
      <c r="P836">
        <v>1.33022E-2</v>
      </c>
      <c r="Q836">
        <v>-1.9865859999999999E-2</v>
      </c>
      <c r="R836">
        <v>-1.503314E-2</v>
      </c>
      <c r="S836">
        <v>-4.9613599999999997E-3</v>
      </c>
      <c r="T836">
        <v>2.01432E-3</v>
      </c>
      <c r="U836">
        <v>8.9899999999999997E-3</v>
      </c>
      <c r="V836">
        <v>1.906178E-2</v>
      </c>
      <c r="W836">
        <v>2.3894499999999999E-2</v>
      </c>
    </row>
    <row r="837" spans="1:23" x14ac:dyDescent="0.2">
      <c r="A837" t="s">
        <v>6493</v>
      </c>
      <c r="B837" t="s">
        <v>57</v>
      </c>
      <c r="C837" t="s">
        <v>59</v>
      </c>
      <c r="D837" t="s">
        <v>12</v>
      </c>
      <c r="E837" t="s">
        <v>5652</v>
      </c>
      <c r="F837" t="s">
        <v>63</v>
      </c>
      <c r="G837" t="s">
        <v>31</v>
      </c>
      <c r="H837" t="s">
        <v>13</v>
      </c>
      <c r="I837">
        <v>2</v>
      </c>
      <c r="J837">
        <v>0.38527675</v>
      </c>
      <c r="K837">
        <v>0.38267296000000001</v>
      </c>
      <c r="L837">
        <v>2.6037899999999999E-3</v>
      </c>
      <c r="M837">
        <v>6.7582199999999997E-3</v>
      </c>
      <c r="N837">
        <v>60.876750000000001</v>
      </c>
      <c r="O837">
        <v>64.121673000000001</v>
      </c>
      <c r="P837">
        <v>1.026029E-2</v>
      </c>
      <c r="Q837">
        <v>-1.427289E-2</v>
      </c>
      <c r="R837">
        <v>-1.0545300000000001E-2</v>
      </c>
      <c r="S837">
        <v>-2.7767099999999999E-3</v>
      </c>
      <c r="T837">
        <v>2.6037899999999999E-3</v>
      </c>
      <c r="U837">
        <v>7.9842899999999998E-3</v>
      </c>
      <c r="V837">
        <v>1.575288E-2</v>
      </c>
      <c r="W837">
        <v>1.9480460000000002E-2</v>
      </c>
    </row>
    <row r="838" spans="1:23" x14ac:dyDescent="0.2">
      <c r="A838" t="s">
        <v>6494</v>
      </c>
      <c r="B838" t="s">
        <v>57</v>
      </c>
      <c r="C838" t="s">
        <v>59</v>
      </c>
      <c r="D838" t="s">
        <v>12</v>
      </c>
      <c r="E838" t="s">
        <v>5652</v>
      </c>
      <c r="F838" t="s">
        <v>63</v>
      </c>
      <c r="G838" t="s">
        <v>31</v>
      </c>
      <c r="H838" t="s">
        <v>13</v>
      </c>
      <c r="I838">
        <v>3</v>
      </c>
      <c r="J838">
        <v>0.36705003000000003</v>
      </c>
      <c r="K838">
        <v>0.36712239000000002</v>
      </c>
      <c r="L838">
        <v>-7.237E-5</v>
      </c>
      <c r="M838">
        <v>-1.9714999999999999E-4</v>
      </c>
      <c r="N838">
        <v>60.543985999999997</v>
      </c>
      <c r="O838">
        <v>64.121673000000001</v>
      </c>
      <c r="P838">
        <v>1.0108580000000001E-2</v>
      </c>
      <c r="Q838">
        <v>-1.6699499999999999E-2</v>
      </c>
      <c r="R838">
        <v>-1.302703E-2</v>
      </c>
      <c r="S838">
        <v>-5.3733100000000001E-3</v>
      </c>
      <c r="T838">
        <v>-7.237E-5</v>
      </c>
      <c r="U838">
        <v>5.22858E-3</v>
      </c>
      <c r="V838">
        <v>1.2882299999999999E-2</v>
      </c>
      <c r="W838">
        <v>1.655477E-2</v>
      </c>
    </row>
    <row r="839" spans="1:23" x14ac:dyDescent="0.2">
      <c r="A839" t="s">
        <v>6495</v>
      </c>
      <c r="B839" t="s">
        <v>57</v>
      </c>
      <c r="C839" t="s">
        <v>59</v>
      </c>
      <c r="D839" t="s">
        <v>12</v>
      </c>
      <c r="E839" t="s">
        <v>5652</v>
      </c>
      <c r="F839" t="s">
        <v>63</v>
      </c>
      <c r="G839" t="s">
        <v>31</v>
      </c>
      <c r="H839" t="s">
        <v>13</v>
      </c>
      <c r="I839">
        <v>4</v>
      </c>
      <c r="J839">
        <v>0.35753543999999998</v>
      </c>
      <c r="K839">
        <v>0.35900554000000001</v>
      </c>
      <c r="L839">
        <v>-1.4701E-3</v>
      </c>
      <c r="M839">
        <v>-4.1117599999999999E-3</v>
      </c>
      <c r="N839">
        <v>60.234777000000001</v>
      </c>
      <c r="O839">
        <v>64.121673000000001</v>
      </c>
      <c r="P839">
        <v>8.3773200000000006E-3</v>
      </c>
      <c r="Q839">
        <v>-1.5249560000000001E-2</v>
      </c>
      <c r="R839">
        <v>-1.2206059999999999E-2</v>
      </c>
      <c r="S839">
        <v>-5.86317E-3</v>
      </c>
      <c r="T839">
        <v>-1.4701E-3</v>
      </c>
      <c r="U839">
        <v>2.92297E-3</v>
      </c>
      <c r="V839">
        <v>9.2658600000000008E-3</v>
      </c>
      <c r="W839">
        <v>1.230936E-2</v>
      </c>
    </row>
    <row r="840" spans="1:23" x14ac:dyDescent="0.2">
      <c r="A840" t="s">
        <v>6496</v>
      </c>
      <c r="B840" t="s">
        <v>57</v>
      </c>
      <c r="C840" t="s">
        <v>59</v>
      </c>
      <c r="D840" t="s">
        <v>12</v>
      </c>
      <c r="E840" t="s">
        <v>5652</v>
      </c>
      <c r="F840" t="s">
        <v>63</v>
      </c>
      <c r="G840" t="s">
        <v>31</v>
      </c>
      <c r="H840" t="s">
        <v>13</v>
      </c>
      <c r="I840">
        <v>5</v>
      </c>
      <c r="J840">
        <v>0.36256776000000002</v>
      </c>
      <c r="K840">
        <v>0.36586326000000002</v>
      </c>
      <c r="L840">
        <v>-3.2954999999999998E-3</v>
      </c>
      <c r="M840">
        <v>-9.0893299999999996E-3</v>
      </c>
      <c r="N840">
        <v>59.991756000000002</v>
      </c>
      <c r="O840">
        <v>64.121673000000001</v>
      </c>
      <c r="P840">
        <v>7.5303200000000001E-3</v>
      </c>
      <c r="Q840">
        <v>-1.5681770000000001E-2</v>
      </c>
      <c r="R840">
        <v>-1.2945989999999999E-2</v>
      </c>
      <c r="S840">
        <v>-7.2443999999999998E-3</v>
      </c>
      <c r="T840">
        <v>-3.2954999999999998E-3</v>
      </c>
      <c r="U840">
        <v>6.5340000000000005E-4</v>
      </c>
      <c r="V840">
        <v>6.3549899999999996E-3</v>
      </c>
      <c r="W840">
        <v>9.0907699999999998E-3</v>
      </c>
    </row>
    <row r="841" spans="1:23" x14ac:dyDescent="0.2">
      <c r="A841" t="s">
        <v>6497</v>
      </c>
      <c r="B841" t="s">
        <v>57</v>
      </c>
      <c r="C841" t="s">
        <v>59</v>
      </c>
      <c r="D841" t="s">
        <v>12</v>
      </c>
      <c r="E841" t="s">
        <v>5652</v>
      </c>
      <c r="F841" t="s">
        <v>63</v>
      </c>
      <c r="G841" t="s">
        <v>31</v>
      </c>
      <c r="H841" t="s">
        <v>13</v>
      </c>
      <c r="I841">
        <v>6</v>
      </c>
      <c r="J841">
        <v>0.39729590999999997</v>
      </c>
      <c r="K841">
        <v>0.39832846</v>
      </c>
      <c r="L841">
        <v>-1.0325600000000001E-3</v>
      </c>
      <c r="M841">
        <v>-2.59896E-3</v>
      </c>
      <c r="N841">
        <v>59.823256999999998</v>
      </c>
      <c r="O841">
        <v>64.121673000000001</v>
      </c>
      <c r="P841">
        <v>7.3030300000000003E-3</v>
      </c>
      <c r="Q841">
        <v>-1.3044969999999999E-2</v>
      </c>
      <c r="R841">
        <v>-1.039176E-2</v>
      </c>
      <c r="S841">
        <v>-4.8622700000000001E-3</v>
      </c>
      <c r="T841">
        <v>-1.0325600000000001E-3</v>
      </c>
      <c r="U841">
        <v>2.79715E-3</v>
      </c>
      <c r="V841">
        <v>8.3266499999999997E-3</v>
      </c>
      <c r="W841">
        <v>1.0979849999999999E-2</v>
      </c>
    </row>
    <row r="842" spans="1:23" x14ac:dyDescent="0.2">
      <c r="A842" t="s">
        <v>6498</v>
      </c>
      <c r="B842" t="s">
        <v>57</v>
      </c>
      <c r="C842" t="s">
        <v>59</v>
      </c>
      <c r="D842" t="s">
        <v>12</v>
      </c>
      <c r="E842" t="s">
        <v>5652</v>
      </c>
      <c r="F842" t="s">
        <v>63</v>
      </c>
      <c r="G842" t="s">
        <v>24</v>
      </c>
      <c r="H842" t="s">
        <v>14</v>
      </c>
      <c r="I842">
        <v>10</v>
      </c>
      <c r="J842">
        <v>0.43839494000000001</v>
      </c>
      <c r="K842" s="1">
        <v>0.44713787999999999</v>
      </c>
      <c r="L842">
        <v>-8.7429299999999995E-3</v>
      </c>
      <c r="M842">
        <v>-1.994305E-2</v>
      </c>
      <c r="N842">
        <v>69.221852999999996</v>
      </c>
      <c r="O842">
        <v>70.341988000000001</v>
      </c>
      <c r="P842">
        <v>3.1287559999999999E-2</v>
      </c>
      <c r="Q842">
        <v>-6.0206389999999999E-2</v>
      </c>
      <c r="R842">
        <v>-4.8839550000000002E-2</v>
      </c>
      <c r="S842">
        <v>-2.5150140000000001E-2</v>
      </c>
      <c r="T842">
        <v>-8.7429299999999995E-3</v>
      </c>
      <c r="U842">
        <v>7.6642799999999999E-3</v>
      </c>
      <c r="V842">
        <v>3.1353680000000002E-2</v>
      </c>
      <c r="W842">
        <v>4.2720519999999998E-2</v>
      </c>
    </row>
    <row r="843" spans="1:23" x14ac:dyDescent="0.2">
      <c r="A843" t="s">
        <v>6499</v>
      </c>
      <c r="B843" t="s">
        <v>57</v>
      </c>
      <c r="C843" t="s">
        <v>59</v>
      </c>
      <c r="D843" t="s">
        <v>12</v>
      </c>
      <c r="E843" t="s">
        <v>5652</v>
      </c>
      <c r="F843" t="s">
        <v>63</v>
      </c>
      <c r="G843" t="s">
        <v>24</v>
      </c>
      <c r="H843" t="s">
        <v>14</v>
      </c>
      <c r="I843">
        <v>11</v>
      </c>
      <c r="J843">
        <v>0.41671088000000001</v>
      </c>
      <c r="K843">
        <v>0.42986434000000001</v>
      </c>
      <c r="L843">
        <v>-1.315346E-2</v>
      </c>
      <c r="M843">
        <v>-3.1564950000000001E-2</v>
      </c>
      <c r="N843" s="1">
        <v>73.352247000000006</v>
      </c>
      <c r="O843">
        <v>70.341988000000001</v>
      </c>
      <c r="P843">
        <v>4.242187E-2</v>
      </c>
      <c r="Q843">
        <v>-8.2931229999999995E-2</v>
      </c>
      <c r="R843">
        <v>-6.7519270000000006E-2</v>
      </c>
      <c r="S843">
        <v>-3.5399510000000002E-2</v>
      </c>
      <c r="T843">
        <v>-1.315346E-2</v>
      </c>
      <c r="U843">
        <v>9.0925899999999994E-3</v>
      </c>
      <c r="V843">
        <v>4.1212350000000002E-2</v>
      </c>
      <c r="W843">
        <v>5.6624309999999997E-2</v>
      </c>
    </row>
    <row r="844" spans="1:23" x14ac:dyDescent="0.2">
      <c r="A844" t="s">
        <v>6500</v>
      </c>
      <c r="B844" t="s">
        <v>57</v>
      </c>
      <c r="C844" t="s">
        <v>59</v>
      </c>
      <c r="D844" t="s">
        <v>12</v>
      </c>
      <c r="E844" t="s">
        <v>5652</v>
      </c>
      <c r="F844" t="s">
        <v>63</v>
      </c>
      <c r="G844" t="s">
        <v>24</v>
      </c>
      <c r="H844" t="s">
        <v>14</v>
      </c>
      <c r="I844">
        <v>12</v>
      </c>
      <c r="J844">
        <v>0.41808845</v>
      </c>
      <c r="K844">
        <v>0.43187716999999998</v>
      </c>
      <c r="L844">
        <v>-1.3788720000000001E-2</v>
      </c>
      <c r="M844">
        <v>-3.2980379999999997E-2</v>
      </c>
      <c r="N844">
        <v>76.478632000000005</v>
      </c>
      <c r="O844">
        <v>70.341988000000001</v>
      </c>
      <c r="P844">
        <v>4.278734E-2</v>
      </c>
      <c r="Q844">
        <v>-8.4167629999999993E-2</v>
      </c>
      <c r="R844">
        <v>-6.8622900000000001E-2</v>
      </c>
      <c r="S844">
        <v>-3.6226420000000002E-2</v>
      </c>
      <c r="T844">
        <v>-1.3788720000000001E-2</v>
      </c>
      <c r="U844">
        <v>8.6489900000000005E-3</v>
      </c>
      <c r="V844">
        <v>4.1045470000000001E-2</v>
      </c>
      <c r="W844">
        <v>5.65902E-2</v>
      </c>
    </row>
    <row r="845" spans="1:23" x14ac:dyDescent="0.2">
      <c r="A845" t="s">
        <v>6501</v>
      </c>
      <c r="B845" t="s">
        <v>57</v>
      </c>
      <c r="C845" t="s">
        <v>59</v>
      </c>
      <c r="D845" t="s">
        <v>12</v>
      </c>
      <c r="E845" t="s">
        <v>5652</v>
      </c>
      <c r="F845" t="s">
        <v>63</v>
      </c>
      <c r="G845" t="s">
        <v>24</v>
      </c>
      <c r="H845" t="s">
        <v>14</v>
      </c>
      <c r="I845">
        <v>13</v>
      </c>
      <c r="J845">
        <v>0.44041795</v>
      </c>
      <c r="K845">
        <v>0.45106544999999998</v>
      </c>
      <c r="L845">
        <v>-1.0647500000000001E-2</v>
      </c>
      <c r="M845">
        <v>-2.4175889999999998E-2</v>
      </c>
      <c r="N845">
        <v>78.206670000000003</v>
      </c>
      <c r="O845">
        <v>70.341988000000001</v>
      </c>
      <c r="P845">
        <v>4.037611E-2</v>
      </c>
      <c r="Q845">
        <v>-7.7060290000000004E-2</v>
      </c>
      <c r="R845">
        <v>-6.2391559999999999E-2</v>
      </c>
      <c r="S845">
        <v>-3.1820750000000002E-2</v>
      </c>
      <c r="T845">
        <v>-1.0647500000000001E-2</v>
      </c>
      <c r="U845">
        <v>1.052575E-2</v>
      </c>
      <c r="V845">
        <v>4.1096569999999999E-2</v>
      </c>
      <c r="W845">
        <v>5.5765290000000002E-2</v>
      </c>
    </row>
    <row r="846" spans="1:23" x14ac:dyDescent="0.2">
      <c r="A846" t="s">
        <v>6502</v>
      </c>
      <c r="B846" t="s">
        <v>57</v>
      </c>
      <c r="C846" t="s">
        <v>59</v>
      </c>
      <c r="D846" t="s">
        <v>12</v>
      </c>
      <c r="E846" t="s">
        <v>5652</v>
      </c>
      <c r="F846" t="s">
        <v>63</v>
      </c>
      <c r="G846" t="s">
        <v>24</v>
      </c>
      <c r="H846" t="s">
        <v>14</v>
      </c>
      <c r="I846">
        <v>14</v>
      </c>
      <c r="J846">
        <v>0.47159067999999998</v>
      </c>
      <c r="K846">
        <v>0.48012480000000002</v>
      </c>
      <c r="L846">
        <v>-8.5341199999999992E-3</v>
      </c>
      <c r="M846">
        <v>-1.8096460000000002E-2</v>
      </c>
      <c r="N846">
        <v>79.313597000000001</v>
      </c>
      <c r="O846">
        <v>70.341988000000001</v>
      </c>
      <c r="P846">
        <v>3.5953989999999998E-2</v>
      </c>
      <c r="Q846">
        <v>-6.7673179999999999E-2</v>
      </c>
      <c r="R846">
        <v>-5.4611020000000003E-2</v>
      </c>
      <c r="S846">
        <v>-2.7388409999999998E-2</v>
      </c>
      <c r="T846">
        <v>-8.5341199999999992E-3</v>
      </c>
      <c r="U846">
        <v>1.032017E-2</v>
      </c>
      <c r="V846">
        <v>3.7542770000000003E-2</v>
      </c>
      <c r="W846">
        <v>5.0604929999999999E-2</v>
      </c>
    </row>
    <row r="847" spans="1:23" x14ac:dyDescent="0.2">
      <c r="A847" t="s">
        <v>6503</v>
      </c>
      <c r="B847" t="s">
        <v>57</v>
      </c>
      <c r="C847" t="s">
        <v>59</v>
      </c>
      <c r="D847" t="s">
        <v>12</v>
      </c>
      <c r="E847" t="s">
        <v>5652</v>
      </c>
      <c r="F847" t="s">
        <v>63</v>
      </c>
      <c r="G847" t="s">
        <v>24</v>
      </c>
      <c r="H847" t="s">
        <v>14</v>
      </c>
      <c r="I847">
        <v>15</v>
      </c>
      <c r="J847">
        <v>0.52316348999999995</v>
      </c>
      <c r="K847">
        <v>0.52877465999999995</v>
      </c>
      <c r="L847">
        <v>-5.6111700000000004E-3</v>
      </c>
      <c r="M847">
        <v>-1.0725459999999999E-2</v>
      </c>
      <c r="N847">
        <v>79.494629000000003</v>
      </c>
      <c r="O847">
        <v>70.341988000000001</v>
      </c>
      <c r="P847">
        <v>3.502715E-2</v>
      </c>
      <c r="Q847">
        <v>-6.3225710000000004E-2</v>
      </c>
      <c r="R847">
        <v>-5.050027E-2</v>
      </c>
      <c r="S847">
        <v>-2.3979429999999999E-2</v>
      </c>
      <c r="T847">
        <v>-5.6111700000000004E-3</v>
      </c>
      <c r="U847">
        <v>1.275709E-2</v>
      </c>
      <c r="V847">
        <v>3.9277930000000003E-2</v>
      </c>
      <c r="W847">
        <v>5.200337E-2</v>
      </c>
    </row>
    <row r="848" spans="1:23" x14ac:dyDescent="0.2">
      <c r="A848" t="s">
        <v>6504</v>
      </c>
      <c r="B848" t="s">
        <v>57</v>
      </c>
      <c r="C848" t="s">
        <v>59</v>
      </c>
      <c r="D848" t="s">
        <v>12</v>
      </c>
      <c r="E848" t="s">
        <v>5652</v>
      </c>
      <c r="F848" t="s">
        <v>63</v>
      </c>
      <c r="G848" t="s">
        <v>24</v>
      </c>
      <c r="H848" t="s">
        <v>14</v>
      </c>
      <c r="I848">
        <v>16</v>
      </c>
      <c r="J848">
        <v>0.60031741999999999</v>
      </c>
      <c r="K848" s="1">
        <v>0.60276213999999995</v>
      </c>
      <c r="L848">
        <v>-2.4447200000000001E-3</v>
      </c>
      <c r="M848">
        <v>-4.0723699999999996E-3</v>
      </c>
      <c r="N848">
        <v>79.077370000000002</v>
      </c>
      <c r="O848">
        <v>70.341988000000001</v>
      </c>
      <c r="P848">
        <v>3.115018E-2</v>
      </c>
      <c r="Q848">
        <v>-5.3682199999999999E-2</v>
      </c>
      <c r="R848">
        <v>-4.2365269999999997E-2</v>
      </c>
      <c r="S848">
        <v>-1.8779879999999999E-2</v>
      </c>
      <c r="T848">
        <v>-2.4447200000000001E-3</v>
      </c>
      <c r="U848">
        <v>1.389045E-2</v>
      </c>
      <c r="V848">
        <v>3.7475840000000003E-2</v>
      </c>
      <c r="W848">
        <v>4.8792769999999999E-2</v>
      </c>
    </row>
    <row r="849" spans="1:23" x14ac:dyDescent="0.2">
      <c r="A849" t="s">
        <v>6505</v>
      </c>
      <c r="B849" t="s">
        <v>57</v>
      </c>
      <c r="C849" t="s">
        <v>59</v>
      </c>
      <c r="D849" t="s">
        <v>12</v>
      </c>
      <c r="E849" t="s">
        <v>5652</v>
      </c>
      <c r="F849" t="s">
        <v>63</v>
      </c>
      <c r="G849" t="s">
        <v>24</v>
      </c>
      <c r="H849" t="s">
        <v>14</v>
      </c>
      <c r="I849">
        <v>22</v>
      </c>
      <c r="J849">
        <v>0.81290998000000003</v>
      </c>
      <c r="K849">
        <v>0.81233434999999998</v>
      </c>
      <c r="L849">
        <v>5.7563000000000004E-4</v>
      </c>
      <c r="M849" s="1">
        <v>7.0810999999999997E-4</v>
      </c>
      <c r="N849">
        <v>68.765814000000006</v>
      </c>
      <c r="O849">
        <v>70.341988000000001</v>
      </c>
      <c r="P849">
        <v>2.1292640000000002E-2</v>
      </c>
      <c r="Q849">
        <v>-3.4447640000000002E-2</v>
      </c>
      <c r="R849">
        <v>-2.671198E-2</v>
      </c>
      <c r="S849">
        <v>-1.0590240000000001E-2</v>
      </c>
      <c r="T849">
        <v>5.7563000000000004E-4</v>
      </c>
      <c r="U849">
        <v>1.17415E-2</v>
      </c>
      <c r="V849">
        <v>2.7863240000000001E-2</v>
      </c>
      <c r="W849">
        <v>3.5598900000000003E-2</v>
      </c>
    </row>
    <row r="850" spans="1:23" x14ac:dyDescent="0.2">
      <c r="A850" t="s">
        <v>6506</v>
      </c>
      <c r="B850" t="s">
        <v>57</v>
      </c>
      <c r="C850" t="s">
        <v>59</v>
      </c>
      <c r="D850" t="s">
        <v>12</v>
      </c>
      <c r="E850" t="s">
        <v>5652</v>
      </c>
      <c r="F850" t="s">
        <v>63</v>
      </c>
      <c r="G850" t="s">
        <v>24</v>
      </c>
      <c r="H850" t="s">
        <v>14</v>
      </c>
      <c r="I850">
        <v>23</v>
      </c>
      <c r="J850">
        <v>0.71746852999999999</v>
      </c>
      <c r="K850">
        <v>0.72056757999999999</v>
      </c>
      <c r="L850">
        <v>-3.0990499999999999E-3</v>
      </c>
      <c r="M850">
        <v>-4.31942E-3</v>
      </c>
      <c r="N850">
        <v>67.757101000000006</v>
      </c>
      <c r="O850">
        <v>70.341988000000001</v>
      </c>
      <c r="P850">
        <v>2.2501259999999999E-2</v>
      </c>
      <c r="Q850">
        <v>-4.0110319999999998E-2</v>
      </c>
      <c r="R850">
        <v>-3.1935570000000003E-2</v>
      </c>
      <c r="S850">
        <v>-1.4898720000000001E-2</v>
      </c>
      <c r="T850">
        <v>-3.0990499999999999E-3</v>
      </c>
      <c r="U850">
        <v>8.7006199999999992E-3</v>
      </c>
      <c r="V850">
        <v>2.5737469999999998E-2</v>
      </c>
      <c r="W850">
        <v>3.391222E-2</v>
      </c>
    </row>
    <row r="851" spans="1:23" x14ac:dyDescent="0.2">
      <c r="A851" t="s">
        <v>6507</v>
      </c>
      <c r="B851" t="s">
        <v>57</v>
      </c>
      <c r="C851" t="s">
        <v>59</v>
      </c>
      <c r="D851" t="s">
        <v>12</v>
      </c>
      <c r="E851" t="s">
        <v>5652</v>
      </c>
      <c r="F851" t="s">
        <v>63</v>
      </c>
      <c r="G851" t="s">
        <v>24</v>
      </c>
      <c r="H851" t="s">
        <v>14</v>
      </c>
      <c r="I851">
        <v>24</v>
      </c>
      <c r="J851">
        <v>0.61156763000000003</v>
      </c>
      <c r="K851" s="1">
        <v>0.61605405999999996</v>
      </c>
      <c r="L851">
        <v>-4.4864299999999996E-3</v>
      </c>
      <c r="M851">
        <v>-7.3359499999999999E-3</v>
      </c>
      <c r="N851">
        <v>66.887259</v>
      </c>
      <c r="O851">
        <v>70.341988000000001</v>
      </c>
      <c r="P851">
        <v>2.0534899999999998E-2</v>
      </c>
      <c r="Q851">
        <v>-3.826334E-2</v>
      </c>
      <c r="R851">
        <v>-3.0802960000000001E-2</v>
      </c>
      <c r="S851">
        <v>-1.525494E-2</v>
      </c>
      <c r="T851">
        <v>-4.4864299999999996E-3</v>
      </c>
      <c r="U851">
        <v>6.2820799999999998E-3</v>
      </c>
      <c r="V851">
        <v>2.183011E-2</v>
      </c>
      <c r="W851">
        <v>2.9290480000000001E-2</v>
      </c>
    </row>
    <row r="852" spans="1:23" x14ac:dyDescent="0.2">
      <c r="A852" t="s">
        <v>6508</v>
      </c>
      <c r="B852" t="s">
        <v>57</v>
      </c>
      <c r="C852" t="s">
        <v>59</v>
      </c>
      <c r="D852" t="s">
        <v>12</v>
      </c>
      <c r="E852" t="s">
        <v>5652</v>
      </c>
      <c r="F852" t="s">
        <v>63</v>
      </c>
      <c r="G852" t="s">
        <v>24</v>
      </c>
      <c r="H852" t="s">
        <v>14</v>
      </c>
      <c r="I852">
        <v>7</v>
      </c>
      <c r="J852">
        <v>0.52199786999999997</v>
      </c>
      <c r="K852">
        <v>0.52342540999999998</v>
      </c>
      <c r="L852">
        <v>-1.42753E-3</v>
      </c>
      <c r="M852" s="1">
        <v>-2.7347500000000002E-3</v>
      </c>
      <c r="N852">
        <v>64.022484000000006</v>
      </c>
      <c r="O852">
        <v>70.341988000000001</v>
      </c>
      <c r="P852">
        <v>8.5459000000000004E-3</v>
      </c>
      <c r="Q852">
        <v>-1.548428E-2</v>
      </c>
      <c r="R852">
        <v>-1.237954E-2</v>
      </c>
      <c r="S852">
        <v>-5.9090100000000001E-3</v>
      </c>
      <c r="T852">
        <v>-1.42753E-3</v>
      </c>
      <c r="U852">
        <v>3.0539400000000002E-3</v>
      </c>
      <c r="V852">
        <v>9.5244700000000002E-3</v>
      </c>
      <c r="W852">
        <v>1.262921E-2</v>
      </c>
    </row>
    <row r="853" spans="1:23" x14ac:dyDescent="0.2">
      <c r="A853" t="s">
        <v>6509</v>
      </c>
      <c r="B853" t="s">
        <v>57</v>
      </c>
      <c r="C853" t="s">
        <v>59</v>
      </c>
      <c r="D853" t="s">
        <v>12</v>
      </c>
      <c r="E853" t="s">
        <v>5652</v>
      </c>
      <c r="F853" t="s">
        <v>63</v>
      </c>
      <c r="G853" t="s">
        <v>24</v>
      </c>
      <c r="H853" t="s">
        <v>14</v>
      </c>
      <c r="I853">
        <v>8</v>
      </c>
      <c r="J853">
        <v>0.52041804000000003</v>
      </c>
      <c r="K853">
        <v>0.52316868000000005</v>
      </c>
      <c r="L853">
        <v>-2.7506399999999999E-3</v>
      </c>
      <c r="M853">
        <v>-5.2854399999999998E-3</v>
      </c>
      <c r="N853">
        <v>64.260859999999994</v>
      </c>
      <c r="O853">
        <v>70.341988000000001</v>
      </c>
      <c r="P853">
        <v>6.3523299999999998E-3</v>
      </c>
      <c r="Q853">
        <v>-1.3199300000000001E-2</v>
      </c>
      <c r="R853">
        <v>-1.089148E-2</v>
      </c>
      <c r="S853">
        <v>-6.08181E-3</v>
      </c>
      <c r="T853">
        <v>-2.7506399999999999E-3</v>
      </c>
      <c r="U853">
        <v>5.8053E-4</v>
      </c>
      <c r="V853">
        <v>5.3902000000000004E-3</v>
      </c>
      <c r="W853">
        <v>7.6980199999999999E-3</v>
      </c>
    </row>
    <row r="854" spans="1:23" x14ac:dyDescent="0.2">
      <c r="A854" t="s">
        <v>6510</v>
      </c>
      <c r="B854" t="s">
        <v>57</v>
      </c>
      <c r="C854" t="s">
        <v>59</v>
      </c>
      <c r="D854" t="s">
        <v>12</v>
      </c>
      <c r="E854" t="s">
        <v>5652</v>
      </c>
      <c r="F854" t="s">
        <v>63</v>
      </c>
      <c r="G854" t="s">
        <v>24</v>
      </c>
      <c r="H854" t="s">
        <v>14</v>
      </c>
      <c r="I854">
        <v>9</v>
      </c>
      <c r="J854">
        <v>0.48005949999999997</v>
      </c>
      <c r="K854">
        <v>0.48347092000000003</v>
      </c>
      <c r="L854">
        <v>-3.4114200000000001E-3</v>
      </c>
      <c r="M854">
        <v>-7.1062399999999998E-3</v>
      </c>
      <c r="N854">
        <v>65.975689000000003</v>
      </c>
      <c r="O854">
        <v>70.341988000000001</v>
      </c>
      <c r="P854">
        <v>1.7147079999999999E-2</v>
      </c>
      <c r="Q854">
        <v>-3.1615860000000003E-2</v>
      </c>
      <c r="R854">
        <v>-2.5386289999999999E-2</v>
      </c>
      <c r="S854">
        <v>-1.240336E-2</v>
      </c>
      <c r="T854">
        <v>-3.4114200000000001E-3</v>
      </c>
      <c r="U854">
        <v>5.5805200000000003E-3</v>
      </c>
      <c r="V854">
        <v>1.8563449999999999E-2</v>
      </c>
      <c r="W854">
        <v>2.4793019999999999E-2</v>
      </c>
    </row>
    <row r="855" spans="1:23" x14ac:dyDescent="0.2">
      <c r="A855" t="s">
        <v>6511</v>
      </c>
      <c r="B855" t="s">
        <v>57</v>
      </c>
      <c r="C855" t="s">
        <v>59</v>
      </c>
      <c r="D855" t="s">
        <v>12</v>
      </c>
      <c r="E855" t="s">
        <v>5652</v>
      </c>
      <c r="F855" t="s">
        <v>63</v>
      </c>
      <c r="G855" t="s">
        <v>24</v>
      </c>
      <c r="H855" t="s">
        <v>15</v>
      </c>
      <c r="I855">
        <v>17</v>
      </c>
      <c r="J855">
        <v>0.67883013999999997</v>
      </c>
      <c r="K855">
        <v>0.67512958999999995</v>
      </c>
      <c r="L855">
        <v>3.7005499999999999E-3</v>
      </c>
      <c r="M855">
        <v>5.4513599999999997E-3</v>
      </c>
      <c r="N855">
        <v>78.394634999999994</v>
      </c>
      <c r="O855">
        <v>70.341988000000001</v>
      </c>
      <c r="P855">
        <v>2.88735E-2</v>
      </c>
      <c r="Q855">
        <v>-4.3792129999999999E-2</v>
      </c>
      <c r="R855">
        <v>-3.3302329999999998E-2</v>
      </c>
      <c r="S855">
        <v>-1.144073E-2</v>
      </c>
      <c r="T855">
        <v>3.7005499999999999E-3</v>
      </c>
      <c r="U855">
        <v>1.8841819999999999E-2</v>
      </c>
      <c r="V855">
        <v>4.0703419999999997E-2</v>
      </c>
      <c r="W855">
        <v>5.1193219999999998E-2</v>
      </c>
    </row>
    <row r="856" spans="1:23" x14ac:dyDescent="0.2">
      <c r="A856" t="s">
        <v>6512</v>
      </c>
      <c r="B856" t="s">
        <v>57</v>
      </c>
      <c r="C856" t="s">
        <v>59</v>
      </c>
      <c r="D856" t="s">
        <v>12</v>
      </c>
      <c r="E856" t="s">
        <v>5652</v>
      </c>
      <c r="F856" t="s">
        <v>63</v>
      </c>
      <c r="G856" t="s">
        <v>24</v>
      </c>
      <c r="H856" t="s">
        <v>15</v>
      </c>
      <c r="I856">
        <v>18</v>
      </c>
      <c r="J856">
        <v>0.76314682</v>
      </c>
      <c r="K856" s="1">
        <v>0.75512016999999998</v>
      </c>
      <c r="L856">
        <v>8.0266399999999998E-3</v>
      </c>
      <c r="M856">
        <v>1.0517820000000001E-2</v>
      </c>
      <c r="N856">
        <v>77.008232000000007</v>
      </c>
      <c r="O856">
        <v>70.341988000000001</v>
      </c>
      <c r="P856">
        <v>2.389749E-2</v>
      </c>
      <c r="Q856">
        <v>-3.128123E-2</v>
      </c>
      <c r="R856">
        <v>-2.259922E-2</v>
      </c>
      <c r="S856">
        <v>-4.5052099999999999E-3</v>
      </c>
      <c r="T856">
        <v>8.0266399999999998E-3</v>
      </c>
      <c r="U856">
        <v>2.05585E-2</v>
      </c>
      <c r="V856">
        <v>3.8652510000000001E-2</v>
      </c>
      <c r="W856">
        <v>4.7334519999999998E-2</v>
      </c>
    </row>
    <row r="857" spans="1:23" x14ac:dyDescent="0.2">
      <c r="A857" t="s">
        <v>6513</v>
      </c>
      <c r="B857" t="s">
        <v>57</v>
      </c>
      <c r="C857" t="s">
        <v>59</v>
      </c>
      <c r="D857" t="s">
        <v>12</v>
      </c>
      <c r="E857" t="s">
        <v>5652</v>
      </c>
      <c r="F857" t="s">
        <v>63</v>
      </c>
      <c r="G857" t="s">
        <v>24</v>
      </c>
      <c r="H857" t="s">
        <v>15</v>
      </c>
      <c r="I857">
        <v>19</v>
      </c>
      <c r="J857">
        <v>0.81922678999999998</v>
      </c>
      <c r="K857" s="1">
        <v>0.80550864</v>
      </c>
      <c r="L857">
        <v>1.371815E-2</v>
      </c>
      <c r="M857">
        <v>1.6745240000000002E-2</v>
      </c>
      <c r="N857">
        <v>74.983165</v>
      </c>
      <c r="O857">
        <v>70.341988000000001</v>
      </c>
      <c r="P857">
        <v>2.7807309999999998E-2</v>
      </c>
      <c r="Q857">
        <v>-3.2020800000000002E-2</v>
      </c>
      <c r="R857">
        <v>-2.191835E-2</v>
      </c>
      <c r="S857">
        <v>-8.6401999999999996E-4</v>
      </c>
      <c r="T857">
        <v>1.371815E-2</v>
      </c>
      <c r="U857">
        <v>2.830032E-2</v>
      </c>
      <c r="V857">
        <v>4.935465E-2</v>
      </c>
      <c r="W857">
        <v>5.9457099999999999E-2</v>
      </c>
    </row>
    <row r="858" spans="1:23" x14ac:dyDescent="0.2">
      <c r="A858" t="s">
        <v>6514</v>
      </c>
      <c r="B858" t="s">
        <v>57</v>
      </c>
      <c r="C858" t="s">
        <v>59</v>
      </c>
      <c r="D858" t="s">
        <v>12</v>
      </c>
      <c r="E858" t="s">
        <v>5652</v>
      </c>
      <c r="F858" t="s">
        <v>63</v>
      </c>
      <c r="G858" t="s">
        <v>24</v>
      </c>
      <c r="H858" t="s">
        <v>15</v>
      </c>
      <c r="I858">
        <v>20</v>
      </c>
      <c r="J858">
        <v>0.87343554999999995</v>
      </c>
      <c r="K858">
        <v>0.86010445000000002</v>
      </c>
      <c r="L858">
        <v>1.33311E-2</v>
      </c>
      <c r="M858">
        <v>1.526283E-2</v>
      </c>
      <c r="N858">
        <v>71.921976999999998</v>
      </c>
      <c r="O858">
        <v>70.341988000000001</v>
      </c>
      <c r="P858">
        <v>2.290563E-2</v>
      </c>
      <c r="Q858">
        <v>-2.4345309999999998E-2</v>
      </c>
      <c r="R858">
        <v>-1.602365E-2</v>
      </c>
      <c r="S858">
        <v>1.31938E-3</v>
      </c>
      <c r="T858">
        <v>1.33311E-2</v>
      </c>
      <c r="U858">
        <v>2.534283E-2</v>
      </c>
      <c r="V858">
        <v>4.2685849999999997E-2</v>
      </c>
      <c r="W858">
        <v>5.1007509999999999E-2</v>
      </c>
    </row>
    <row r="859" spans="1:23" x14ac:dyDescent="0.2">
      <c r="A859" t="s">
        <v>6515</v>
      </c>
      <c r="B859" t="s">
        <v>57</v>
      </c>
      <c r="C859" t="s">
        <v>59</v>
      </c>
      <c r="D859" t="s">
        <v>12</v>
      </c>
      <c r="E859" t="s">
        <v>5652</v>
      </c>
      <c r="F859" t="s">
        <v>63</v>
      </c>
      <c r="G859" t="s">
        <v>24</v>
      </c>
      <c r="H859" t="s">
        <v>15</v>
      </c>
      <c r="I859">
        <v>21</v>
      </c>
      <c r="J859">
        <v>0.86432434999999996</v>
      </c>
      <c r="K859">
        <v>0.85517838999999995</v>
      </c>
      <c r="L859">
        <v>9.1459599999999999E-3</v>
      </c>
      <c r="M859">
        <v>1.058163E-2</v>
      </c>
      <c r="N859">
        <v>69.850751000000002</v>
      </c>
      <c r="O859">
        <v>70.341988000000001</v>
      </c>
      <c r="P859">
        <v>2.2382369999999999E-2</v>
      </c>
      <c r="Q859">
        <v>-2.7669760000000002E-2</v>
      </c>
      <c r="R859">
        <v>-1.9538199999999999E-2</v>
      </c>
      <c r="S859">
        <v>-2.59137E-3</v>
      </c>
      <c r="T859">
        <v>9.1459599999999999E-3</v>
      </c>
      <c r="U859">
        <v>2.0883289999999999E-2</v>
      </c>
      <c r="V859">
        <v>3.7830120000000002E-2</v>
      </c>
      <c r="W859">
        <v>4.5961679999999998E-2</v>
      </c>
    </row>
    <row r="860" spans="1:23" x14ac:dyDescent="0.2">
      <c r="A860" t="s">
        <v>6516</v>
      </c>
      <c r="B860" t="s">
        <v>57</v>
      </c>
      <c r="C860" t="s">
        <v>59</v>
      </c>
      <c r="D860" t="s">
        <v>12</v>
      </c>
      <c r="E860" t="s">
        <v>5652</v>
      </c>
      <c r="F860" t="s">
        <v>63</v>
      </c>
      <c r="G860" t="s">
        <v>24</v>
      </c>
      <c r="H860" t="s">
        <v>13</v>
      </c>
      <c r="I860">
        <v>1</v>
      </c>
      <c r="J860">
        <v>0.55021434000000002</v>
      </c>
      <c r="K860">
        <v>0.55058439000000003</v>
      </c>
      <c r="L860">
        <v>-3.7005000000000002E-4</v>
      </c>
      <c r="M860">
        <v>-6.7256E-4</v>
      </c>
      <c r="N860">
        <v>65.510007000000002</v>
      </c>
      <c r="O860">
        <v>70.341988000000001</v>
      </c>
      <c r="P860">
        <v>1.33022E-2</v>
      </c>
      <c r="Q860">
        <v>-2.2250229999999999E-2</v>
      </c>
      <c r="R860">
        <v>-1.7417510000000001E-2</v>
      </c>
      <c r="S860">
        <v>-7.3457399999999999E-3</v>
      </c>
      <c r="T860">
        <v>-3.7005000000000002E-4</v>
      </c>
      <c r="U860">
        <v>6.6056300000000004E-3</v>
      </c>
      <c r="V860">
        <v>1.6677399999999998E-2</v>
      </c>
      <c r="W860">
        <v>2.1510120000000001E-2</v>
      </c>
    </row>
    <row r="861" spans="1:23" x14ac:dyDescent="0.2">
      <c r="A861" t="s">
        <v>6517</v>
      </c>
      <c r="B861" t="s">
        <v>57</v>
      </c>
      <c r="C861" t="s">
        <v>59</v>
      </c>
      <c r="D861" t="s">
        <v>12</v>
      </c>
      <c r="E861" t="s">
        <v>5652</v>
      </c>
      <c r="F861" t="s">
        <v>63</v>
      </c>
      <c r="G861" t="s">
        <v>24</v>
      </c>
      <c r="H861" t="s">
        <v>13</v>
      </c>
      <c r="I861">
        <v>2</v>
      </c>
      <c r="J861">
        <v>0.50079715000000002</v>
      </c>
      <c r="K861">
        <v>0.49956383999999998</v>
      </c>
      <c r="L861">
        <v>1.23331E-3</v>
      </c>
      <c r="M861">
        <v>2.4627E-3</v>
      </c>
      <c r="N861">
        <v>65.103802999999999</v>
      </c>
      <c r="O861">
        <v>70.341988000000001</v>
      </c>
      <c r="P861">
        <v>1.026029E-2</v>
      </c>
      <c r="Q861">
        <v>-1.5643359999999999E-2</v>
      </c>
      <c r="R861">
        <v>-1.1915780000000001E-2</v>
      </c>
      <c r="S861">
        <v>-4.1471900000000003E-3</v>
      </c>
      <c r="T861">
        <v>1.23331E-3</v>
      </c>
      <c r="U861">
        <v>6.6138200000000003E-3</v>
      </c>
      <c r="V861">
        <v>1.43824E-2</v>
      </c>
      <c r="W861">
        <v>1.8109989999999999E-2</v>
      </c>
    </row>
    <row r="862" spans="1:23" x14ac:dyDescent="0.2">
      <c r="A862" t="s">
        <v>6518</v>
      </c>
      <c r="B862" t="s">
        <v>57</v>
      </c>
      <c r="C862" t="s">
        <v>59</v>
      </c>
      <c r="D862" t="s">
        <v>12</v>
      </c>
      <c r="E862" t="s">
        <v>5652</v>
      </c>
      <c r="F862" t="s">
        <v>63</v>
      </c>
      <c r="G862" t="s">
        <v>24</v>
      </c>
      <c r="H862" t="s">
        <v>13</v>
      </c>
      <c r="I862">
        <v>3</v>
      </c>
      <c r="J862">
        <v>0.46843522999999998</v>
      </c>
      <c r="K862">
        <v>0.46928007999999999</v>
      </c>
      <c r="L862">
        <v>-8.4484999999999996E-4</v>
      </c>
      <c r="M862">
        <v>-1.8035499999999999E-3</v>
      </c>
      <c r="N862">
        <v>64.85257</v>
      </c>
      <c r="O862">
        <v>70.341988000000001</v>
      </c>
      <c r="P862">
        <v>1.0108580000000001E-2</v>
      </c>
      <c r="Q862">
        <v>-1.7471980000000002E-2</v>
      </c>
      <c r="R862">
        <v>-1.3799509999999999E-2</v>
      </c>
      <c r="S862">
        <v>-6.1457899999999999E-3</v>
      </c>
      <c r="T862">
        <v>-8.4484999999999996E-4</v>
      </c>
      <c r="U862">
        <v>4.4561000000000002E-3</v>
      </c>
      <c r="V862">
        <v>1.210982E-2</v>
      </c>
      <c r="W862">
        <v>1.5782290000000001E-2</v>
      </c>
    </row>
    <row r="863" spans="1:23" x14ac:dyDescent="0.2">
      <c r="A863" t="s">
        <v>6519</v>
      </c>
      <c r="B863" t="s">
        <v>57</v>
      </c>
      <c r="C863" t="s">
        <v>59</v>
      </c>
      <c r="D863" t="s">
        <v>12</v>
      </c>
      <c r="E863" t="s">
        <v>5652</v>
      </c>
      <c r="F863" t="s">
        <v>63</v>
      </c>
      <c r="G863" t="s">
        <v>24</v>
      </c>
      <c r="H863" t="s">
        <v>13</v>
      </c>
      <c r="I863">
        <v>4</v>
      </c>
      <c r="J863">
        <v>0.44739198000000002</v>
      </c>
      <c r="K863">
        <v>0.45088738</v>
      </c>
      <c r="L863">
        <v>-3.4954000000000001E-3</v>
      </c>
      <c r="M863">
        <v>-7.8128499999999997E-3</v>
      </c>
      <c r="N863">
        <v>64.483260000000001</v>
      </c>
      <c r="O863">
        <v>70.341988000000001</v>
      </c>
      <c r="P863">
        <v>8.3773200000000006E-3</v>
      </c>
      <c r="Q863">
        <v>-1.727486E-2</v>
      </c>
      <c r="R863">
        <v>-1.423137E-2</v>
      </c>
      <c r="S863">
        <v>-7.8884699999999999E-3</v>
      </c>
      <c r="T863">
        <v>-3.4954000000000001E-3</v>
      </c>
      <c r="U863">
        <v>8.9765999999999999E-4</v>
      </c>
      <c r="V863">
        <v>7.2405600000000001E-3</v>
      </c>
      <c r="W863">
        <v>1.0284049999999999E-2</v>
      </c>
    </row>
    <row r="864" spans="1:23" x14ac:dyDescent="0.2">
      <c r="A864" t="s">
        <v>6520</v>
      </c>
      <c r="B864" t="s">
        <v>57</v>
      </c>
      <c r="C864" t="s">
        <v>59</v>
      </c>
      <c r="D864" t="s">
        <v>12</v>
      </c>
      <c r="E864" t="s">
        <v>5652</v>
      </c>
      <c r="F864" t="s">
        <v>63</v>
      </c>
      <c r="G864" t="s">
        <v>24</v>
      </c>
      <c r="H864" t="s">
        <v>13</v>
      </c>
      <c r="I864">
        <v>5</v>
      </c>
      <c r="J864">
        <v>0.44339866999999999</v>
      </c>
      <c r="K864">
        <v>0.44892860000000001</v>
      </c>
      <c r="L864">
        <v>-5.5299299999999997E-3</v>
      </c>
      <c r="M864">
        <v>-1.2471690000000001E-2</v>
      </c>
      <c r="N864">
        <v>64.109938999999997</v>
      </c>
      <c r="O864">
        <v>70.341988000000001</v>
      </c>
      <c r="P864">
        <v>7.5303200000000001E-3</v>
      </c>
      <c r="Q864">
        <v>-1.79162E-2</v>
      </c>
      <c r="R864">
        <v>-1.518042E-2</v>
      </c>
      <c r="S864">
        <v>-9.4788300000000006E-3</v>
      </c>
      <c r="T864">
        <v>-5.5299299999999997E-3</v>
      </c>
      <c r="U864">
        <v>-1.58103E-3</v>
      </c>
      <c r="V864">
        <v>4.1205599999999997E-3</v>
      </c>
      <c r="W864">
        <v>6.8563399999999998E-3</v>
      </c>
    </row>
    <row r="865" spans="1:23" x14ac:dyDescent="0.2">
      <c r="A865" t="s">
        <v>6521</v>
      </c>
      <c r="B865" t="s">
        <v>57</v>
      </c>
      <c r="C865" t="s">
        <v>59</v>
      </c>
      <c r="D865" t="s">
        <v>12</v>
      </c>
      <c r="E865" t="s">
        <v>5652</v>
      </c>
      <c r="F865" t="s">
        <v>63</v>
      </c>
      <c r="G865" t="s">
        <v>24</v>
      </c>
      <c r="H865" t="s">
        <v>13</v>
      </c>
      <c r="I865">
        <v>6</v>
      </c>
      <c r="J865">
        <v>0.46871543999999998</v>
      </c>
      <c r="K865">
        <v>0.47283624000000002</v>
      </c>
      <c r="L865">
        <v>-4.1208E-3</v>
      </c>
      <c r="M865">
        <v>-8.7916899999999996E-3</v>
      </c>
      <c r="N865">
        <v>63.955542999999999</v>
      </c>
      <c r="O865">
        <v>70.341988000000001</v>
      </c>
      <c r="P865">
        <v>7.3030300000000003E-3</v>
      </c>
      <c r="Q865">
        <v>-1.6133209999999999E-2</v>
      </c>
      <c r="R865">
        <v>-1.3480000000000001E-2</v>
      </c>
      <c r="S865">
        <v>-7.9505099999999992E-3</v>
      </c>
      <c r="T865">
        <v>-4.1208E-3</v>
      </c>
      <c r="U865">
        <v>-2.9108999999999998E-4</v>
      </c>
      <c r="V865">
        <v>5.2384099999999998E-3</v>
      </c>
      <c r="W865">
        <v>7.8916100000000003E-3</v>
      </c>
    </row>
    <row r="866" spans="1:23" x14ac:dyDescent="0.2">
      <c r="A866" t="s">
        <v>6522</v>
      </c>
      <c r="B866" t="s">
        <v>57</v>
      </c>
      <c r="C866" t="s">
        <v>59</v>
      </c>
      <c r="D866" t="s">
        <v>25</v>
      </c>
      <c r="E866" t="s">
        <v>5652</v>
      </c>
      <c r="F866" t="s">
        <v>63</v>
      </c>
      <c r="G866" t="s">
        <v>36</v>
      </c>
      <c r="H866" t="s">
        <v>14</v>
      </c>
      <c r="I866">
        <v>10</v>
      </c>
      <c r="J866">
        <v>0.33461932999999999</v>
      </c>
      <c r="K866">
        <v>0.33554458999999998</v>
      </c>
      <c r="L866">
        <v>-9.2526000000000001E-4</v>
      </c>
      <c r="M866">
        <v>-2.7651099999999999E-3</v>
      </c>
      <c r="N866">
        <v>66.976753000000002</v>
      </c>
      <c r="O866">
        <v>66.901449</v>
      </c>
      <c r="P866">
        <v>2.3249470000000001E-2</v>
      </c>
      <c r="Q866">
        <v>-3.9167229999999997E-2</v>
      </c>
      <c r="R866">
        <v>-3.0720649999999999E-2</v>
      </c>
      <c r="S866">
        <v>-1.311729E-2</v>
      </c>
      <c r="T866">
        <v>-9.2526000000000001E-4</v>
      </c>
      <c r="U866">
        <v>1.1266770000000001E-2</v>
      </c>
      <c r="V866">
        <v>2.8870130000000001E-2</v>
      </c>
      <c r="W866">
        <v>3.7316710000000003E-2</v>
      </c>
    </row>
    <row r="867" spans="1:23" x14ac:dyDescent="0.2">
      <c r="A867" t="s">
        <v>6523</v>
      </c>
      <c r="B867" t="s">
        <v>57</v>
      </c>
      <c r="C867" t="s">
        <v>59</v>
      </c>
      <c r="D867" t="s">
        <v>25</v>
      </c>
      <c r="E867" t="s">
        <v>5652</v>
      </c>
      <c r="F867" t="s">
        <v>63</v>
      </c>
      <c r="G867" t="s">
        <v>36</v>
      </c>
      <c r="H867" t="s">
        <v>14</v>
      </c>
      <c r="I867">
        <v>15</v>
      </c>
      <c r="J867">
        <v>0.28151513</v>
      </c>
      <c r="K867">
        <v>0.28160435</v>
      </c>
      <c r="L867">
        <v>-8.9209999999999995E-5</v>
      </c>
      <c r="M867">
        <v>-3.1691E-4</v>
      </c>
      <c r="N867">
        <v>78.456046000000001</v>
      </c>
      <c r="O867">
        <v>66.901449</v>
      </c>
      <c r="P867">
        <v>2.1898379999999999E-2</v>
      </c>
      <c r="Q867">
        <v>-3.6108840000000003E-2</v>
      </c>
      <c r="R867">
        <v>-2.815312E-2</v>
      </c>
      <c r="S867">
        <v>-1.157274E-2</v>
      </c>
      <c r="T867">
        <v>-8.9209999999999995E-5</v>
      </c>
      <c r="U867">
        <v>1.139431E-2</v>
      </c>
      <c r="V867">
        <v>2.797469E-2</v>
      </c>
      <c r="W867">
        <v>3.5930410000000003E-2</v>
      </c>
    </row>
    <row r="868" spans="1:23" x14ac:dyDescent="0.2">
      <c r="A868" t="s">
        <v>6524</v>
      </c>
      <c r="B868" t="s">
        <v>57</v>
      </c>
      <c r="C868" t="s">
        <v>59</v>
      </c>
      <c r="D868" t="s">
        <v>25</v>
      </c>
      <c r="E868" t="s">
        <v>5652</v>
      </c>
      <c r="F868" t="s">
        <v>63</v>
      </c>
      <c r="G868" t="s">
        <v>36</v>
      </c>
      <c r="H868" t="s">
        <v>14</v>
      </c>
      <c r="I868">
        <v>16</v>
      </c>
      <c r="J868">
        <v>0.31760938</v>
      </c>
      <c r="K868" s="1">
        <v>0.31763871999999999</v>
      </c>
      <c r="L868">
        <v>-2.934E-5</v>
      </c>
      <c r="M868">
        <v>-9.2380000000000007E-5</v>
      </c>
      <c r="N868">
        <v>78.128118999999998</v>
      </c>
      <c r="O868">
        <v>66.901449</v>
      </c>
      <c r="P868">
        <v>1.7341909999999999E-2</v>
      </c>
      <c r="Q868">
        <v>-2.8554240000000002E-2</v>
      </c>
      <c r="R868">
        <v>-2.2253889999999998E-2</v>
      </c>
      <c r="S868">
        <v>-9.12344E-3</v>
      </c>
      <c r="T868">
        <v>-2.934E-5</v>
      </c>
      <c r="U868">
        <v>9.0647699999999998E-3</v>
      </c>
      <c r="V868">
        <v>2.219521E-2</v>
      </c>
      <c r="W868">
        <v>2.849556E-2</v>
      </c>
    </row>
    <row r="869" spans="1:23" x14ac:dyDescent="0.2">
      <c r="A869" t="s">
        <v>6525</v>
      </c>
      <c r="B869" t="s">
        <v>57</v>
      </c>
      <c r="C869" t="s">
        <v>59</v>
      </c>
      <c r="D869" t="s">
        <v>25</v>
      </c>
      <c r="E869" t="s">
        <v>5652</v>
      </c>
      <c r="F869" t="s">
        <v>63</v>
      </c>
      <c r="G869" t="s">
        <v>36</v>
      </c>
      <c r="H869" t="s">
        <v>14</v>
      </c>
      <c r="I869">
        <v>22</v>
      </c>
      <c r="J869">
        <v>0.60652793000000005</v>
      </c>
      <c r="K869">
        <v>0.60594751999999996</v>
      </c>
      <c r="L869">
        <v>5.8042E-4</v>
      </c>
      <c r="M869">
        <v>9.5695000000000003E-4</v>
      </c>
      <c r="N869">
        <v>64.387739999999994</v>
      </c>
      <c r="O869">
        <v>66.901449</v>
      </c>
      <c r="P869">
        <v>9.9621099999999997E-3</v>
      </c>
      <c r="Q869">
        <v>-1.5805799999999998E-2</v>
      </c>
      <c r="R869">
        <v>-1.2186550000000001E-2</v>
      </c>
      <c r="S869">
        <v>-4.6437199999999996E-3</v>
      </c>
      <c r="T869">
        <v>5.8042E-4</v>
      </c>
      <c r="U869">
        <v>5.8045500000000003E-3</v>
      </c>
      <c r="V869">
        <v>1.3347380000000001E-2</v>
      </c>
      <c r="W869">
        <v>1.696663E-2</v>
      </c>
    </row>
    <row r="870" spans="1:23" x14ac:dyDescent="0.2">
      <c r="A870" t="s">
        <v>6526</v>
      </c>
      <c r="B870" t="s">
        <v>57</v>
      </c>
      <c r="C870" t="s">
        <v>59</v>
      </c>
      <c r="D870" t="s">
        <v>25</v>
      </c>
      <c r="E870" t="s">
        <v>5652</v>
      </c>
      <c r="F870" t="s">
        <v>63</v>
      </c>
      <c r="G870" t="s">
        <v>36</v>
      </c>
      <c r="H870" t="s">
        <v>14</v>
      </c>
      <c r="I870">
        <v>23</v>
      </c>
      <c r="J870">
        <v>0.51850669000000005</v>
      </c>
      <c r="K870" s="1">
        <v>0.51961376999999997</v>
      </c>
      <c r="L870">
        <v>-1.1070800000000001E-3</v>
      </c>
      <c r="M870">
        <v>-2.1351299999999998E-3</v>
      </c>
      <c r="N870">
        <v>62.693224999999998</v>
      </c>
      <c r="O870">
        <v>66.901449</v>
      </c>
      <c r="P870">
        <v>7.8996699999999993E-3</v>
      </c>
      <c r="Q870">
        <v>-1.410088E-2</v>
      </c>
      <c r="R870">
        <v>-1.123091E-2</v>
      </c>
      <c r="S870">
        <v>-5.2496699999999997E-3</v>
      </c>
      <c r="T870">
        <v>-1.1070800000000001E-3</v>
      </c>
      <c r="U870">
        <v>3.0355099999999999E-3</v>
      </c>
      <c r="V870">
        <v>9.0167500000000005E-3</v>
      </c>
      <c r="W870">
        <v>1.188672E-2</v>
      </c>
    </row>
    <row r="871" spans="1:23" x14ac:dyDescent="0.2">
      <c r="A871" t="s">
        <v>6527</v>
      </c>
      <c r="B871" t="s">
        <v>57</v>
      </c>
      <c r="C871" t="s">
        <v>59</v>
      </c>
      <c r="D871" t="s">
        <v>25</v>
      </c>
      <c r="E871" t="s">
        <v>5652</v>
      </c>
      <c r="F871" t="s">
        <v>63</v>
      </c>
      <c r="G871" t="s">
        <v>36</v>
      </c>
      <c r="H871" t="s">
        <v>14</v>
      </c>
      <c r="I871">
        <v>24</v>
      </c>
      <c r="J871">
        <v>0.43146514000000002</v>
      </c>
      <c r="K871">
        <v>0.43120493999999998</v>
      </c>
      <c r="L871">
        <v>2.6019999999999998E-4</v>
      </c>
      <c r="M871">
        <v>6.0307000000000004E-4</v>
      </c>
      <c r="N871">
        <v>61.202109</v>
      </c>
      <c r="O871">
        <v>66.901449</v>
      </c>
      <c r="P871">
        <v>8.5048099999999998E-3</v>
      </c>
      <c r="Q871">
        <v>-1.372896E-2</v>
      </c>
      <c r="R871">
        <v>-1.063914E-2</v>
      </c>
      <c r="S871">
        <v>-4.1997199999999997E-3</v>
      </c>
      <c r="T871">
        <v>2.6019999999999998E-4</v>
      </c>
      <c r="U871">
        <v>4.7201300000000003E-3</v>
      </c>
      <c r="V871">
        <v>1.1159550000000001E-2</v>
      </c>
      <c r="W871">
        <v>1.4249370000000001E-2</v>
      </c>
    </row>
    <row r="872" spans="1:23" x14ac:dyDescent="0.2">
      <c r="A872" t="s">
        <v>6528</v>
      </c>
      <c r="B872" t="s">
        <v>57</v>
      </c>
      <c r="C872" t="s">
        <v>59</v>
      </c>
      <c r="D872" t="s">
        <v>25</v>
      </c>
      <c r="E872" t="s">
        <v>5652</v>
      </c>
      <c r="F872" t="s">
        <v>63</v>
      </c>
      <c r="G872" t="s">
        <v>36</v>
      </c>
      <c r="H872" t="s">
        <v>14</v>
      </c>
      <c r="I872">
        <v>7</v>
      </c>
      <c r="J872">
        <v>0.41989873999999999</v>
      </c>
      <c r="K872">
        <v>0.42373739999999999</v>
      </c>
      <c r="L872">
        <v>-3.8386599999999998E-3</v>
      </c>
      <c r="M872">
        <v>-9.1418699999999999E-3</v>
      </c>
      <c r="N872">
        <v>57.867252999999998</v>
      </c>
      <c r="O872">
        <v>66.901449</v>
      </c>
      <c r="P872">
        <v>8.6634999999999993E-3</v>
      </c>
      <c r="Q872">
        <v>-1.8088859999999998E-2</v>
      </c>
      <c r="R872">
        <v>-1.4941390000000001E-2</v>
      </c>
      <c r="S872">
        <v>-8.38181E-3</v>
      </c>
      <c r="T872">
        <v>-3.8386599999999998E-3</v>
      </c>
      <c r="U872">
        <v>7.0449E-4</v>
      </c>
      <c r="V872">
        <v>7.2640700000000001E-3</v>
      </c>
      <c r="W872">
        <v>1.041154E-2</v>
      </c>
    </row>
    <row r="873" spans="1:23" x14ac:dyDescent="0.2">
      <c r="A873" t="s">
        <v>6529</v>
      </c>
      <c r="B873" t="s">
        <v>57</v>
      </c>
      <c r="C873" t="s">
        <v>59</v>
      </c>
      <c r="D873" t="s">
        <v>25</v>
      </c>
      <c r="E873" t="s">
        <v>5652</v>
      </c>
      <c r="F873" t="s">
        <v>63</v>
      </c>
      <c r="G873" t="s">
        <v>36</v>
      </c>
      <c r="H873" t="s">
        <v>14</v>
      </c>
      <c r="I873">
        <v>8</v>
      </c>
      <c r="J873">
        <v>0.42278492000000001</v>
      </c>
      <c r="K873">
        <v>0.42643750000000002</v>
      </c>
      <c r="L873">
        <v>-3.6525799999999999E-3</v>
      </c>
      <c r="M873">
        <v>-8.6393200000000007E-3</v>
      </c>
      <c r="N873">
        <v>57.987592999999997</v>
      </c>
      <c r="O873">
        <v>66.901449</v>
      </c>
      <c r="P873">
        <v>9.1354100000000001E-3</v>
      </c>
      <c r="Q873">
        <v>-1.8678989999999999E-2</v>
      </c>
      <c r="R873">
        <v>-1.536007E-2</v>
      </c>
      <c r="S873">
        <v>-8.4431899999999997E-3</v>
      </c>
      <c r="T873">
        <v>-3.6525799999999999E-3</v>
      </c>
      <c r="U873">
        <v>1.1380400000000001E-3</v>
      </c>
      <c r="V873">
        <v>8.0549200000000001E-3</v>
      </c>
      <c r="W873">
        <v>1.137384E-2</v>
      </c>
    </row>
    <row r="874" spans="1:23" x14ac:dyDescent="0.2">
      <c r="A874" t="s">
        <v>6530</v>
      </c>
      <c r="B874" t="s">
        <v>57</v>
      </c>
      <c r="C874" t="s">
        <v>59</v>
      </c>
      <c r="D874" t="s">
        <v>25</v>
      </c>
      <c r="E874" t="s">
        <v>5652</v>
      </c>
      <c r="F874" t="s">
        <v>63</v>
      </c>
      <c r="G874" t="s">
        <v>36</v>
      </c>
      <c r="H874" t="s">
        <v>14</v>
      </c>
      <c r="I874">
        <v>9</v>
      </c>
      <c r="J874">
        <v>0.38114077000000002</v>
      </c>
      <c r="K874">
        <v>0.38375206000000001</v>
      </c>
      <c r="L874">
        <v>-2.6112800000000001E-3</v>
      </c>
      <c r="M874">
        <v>-6.8512299999999998E-3</v>
      </c>
      <c r="N874">
        <v>62.840890000000002</v>
      </c>
      <c r="O874">
        <v>66.901449</v>
      </c>
      <c r="P874">
        <v>1.155109E-2</v>
      </c>
      <c r="Q874">
        <v>-2.1611129999999999E-2</v>
      </c>
      <c r="R874">
        <v>-1.7414599999999999E-2</v>
      </c>
      <c r="S874">
        <v>-8.6686799999999998E-3</v>
      </c>
      <c r="T874">
        <v>-2.6112800000000001E-3</v>
      </c>
      <c r="U874">
        <v>3.4461100000000001E-3</v>
      </c>
      <c r="V874">
        <v>1.219203E-2</v>
      </c>
      <c r="W874">
        <v>1.6388570000000002E-2</v>
      </c>
    </row>
    <row r="875" spans="1:23" x14ac:dyDescent="0.2">
      <c r="A875" t="s">
        <v>6531</v>
      </c>
      <c r="B875" t="s">
        <v>57</v>
      </c>
      <c r="C875" t="s">
        <v>59</v>
      </c>
      <c r="D875" t="s">
        <v>25</v>
      </c>
      <c r="E875" t="s">
        <v>5652</v>
      </c>
      <c r="F875" t="s">
        <v>63</v>
      </c>
      <c r="G875" t="s">
        <v>36</v>
      </c>
      <c r="H875" t="s">
        <v>15</v>
      </c>
      <c r="I875">
        <v>17</v>
      </c>
      <c r="J875">
        <v>0.37843180999999998</v>
      </c>
      <c r="K875">
        <v>0.37224139000000001</v>
      </c>
      <c r="L875">
        <v>6.1904200000000003E-3</v>
      </c>
      <c r="M875">
        <v>1.6358080000000001E-2</v>
      </c>
      <c r="N875">
        <v>76.816520999999995</v>
      </c>
      <c r="O875">
        <v>66.901449</v>
      </c>
      <c r="P875">
        <v>1.2662349999999999E-2</v>
      </c>
      <c r="Q875">
        <v>-1.4637300000000001E-2</v>
      </c>
      <c r="R875">
        <v>-1.0037040000000001E-2</v>
      </c>
      <c r="S875">
        <v>-4.4973000000000002E-4</v>
      </c>
      <c r="T875">
        <v>6.1904200000000003E-3</v>
      </c>
      <c r="U875">
        <v>1.283056E-2</v>
      </c>
      <c r="V875">
        <v>2.2417869999999999E-2</v>
      </c>
      <c r="W875">
        <v>2.7018130000000001E-2</v>
      </c>
    </row>
    <row r="876" spans="1:23" x14ac:dyDescent="0.2">
      <c r="A876" t="s">
        <v>6532</v>
      </c>
      <c r="B876" t="s">
        <v>57</v>
      </c>
      <c r="C876" t="s">
        <v>59</v>
      </c>
      <c r="D876" t="s">
        <v>25</v>
      </c>
      <c r="E876" t="s">
        <v>5652</v>
      </c>
      <c r="F876" t="s">
        <v>63</v>
      </c>
      <c r="G876" t="s">
        <v>36</v>
      </c>
      <c r="H876" t="s">
        <v>15</v>
      </c>
      <c r="I876">
        <v>18</v>
      </c>
      <c r="J876">
        <v>0.44948139999999998</v>
      </c>
      <c r="K876">
        <v>0.44038486999999998</v>
      </c>
      <c r="L876">
        <v>9.0965300000000002E-3</v>
      </c>
      <c r="M876">
        <v>2.0237829999999998E-2</v>
      </c>
      <c r="N876">
        <v>74.427927999999994</v>
      </c>
      <c r="O876">
        <v>66.901449</v>
      </c>
      <c r="P876">
        <v>1.142632E-2</v>
      </c>
      <c r="Q876">
        <v>-9.6980999999999994E-3</v>
      </c>
      <c r="R876">
        <v>-5.5468899999999996E-3</v>
      </c>
      <c r="S876">
        <v>3.1045600000000001E-3</v>
      </c>
      <c r="T876">
        <v>9.0965300000000002E-3</v>
      </c>
      <c r="U876">
        <v>1.5088499999999999E-2</v>
      </c>
      <c r="V876">
        <v>2.3739949999999999E-2</v>
      </c>
      <c r="W876">
        <v>2.7891160000000002E-2</v>
      </c>
    </row>
    <row r="877" spans="1:23" x14ac:dyDescent="0.2">
      <c r="A877" t="s">
        <v>6533</v>
      </c>
      <c r="B877" t="s">
        <v>57</v>
      </c>
      <c r="C877" t="s">
        <v>59</v>
      </c>
      <c r="D877" t="s">
        <v>25</v>
      </c>
      <c r="E877" t="s">
        <v>5652</v>
      </c>
      <c r="F877" t="s">
        <v>63</v>
      </c>
      <c r="G877" t="s">
        <v>36</v>
      </c>
      <c r="H877" t="s">
        <v>15</v>
      </c>
      <c r="I877">
        <v>19</v>
      </c>
      <c r="J877">
        <v>0.52575015000000003</v>
      </c>
      <c r="K877">
        <v>0.51711927000000002</v>
      </c>
      <c r="L877">
        <v>8.6308800000000005E-3</v>
      </c>
      <c r="M877">
        <v>1.6416320000000002E-2</v>
      </c>
      <c r="N877">
        <v>71.896628000000007</v>
      </c>
      <c r="O877">
        <v>66.901449</v>
      </c>
      <c r="P877">
        <v>1.1559089999999999E-2</v>
      </c>
      <c r="Q877">
        <v>-1.038213E-2</v>
      </c>
      <c r="R877">
        <v>-6.1826900000000002E-3</v>
      </c>
      <c r="S877">
        <v>2.5692900000000001E-3</v>
      </c>
      <c r="T877">
        <v>8.6308800000000005E-3</v>
      </c>
      <c r="U877">
        <v>1.4692469999999999E-2</v>
      </c>
      <c r="V877">
        <v>2.3444449999999999E-2</v>
      </c>
      <c r="W877">
        <v>2.7643890000000001E-2</v>
      </c>
    </row>
    <row r="878" spans="1:23" x14ac:dyDescent="0.2">
      <c r="A878" t="s">
        <v>6534</v>
      </c>
      <c r="B878" t="s">
        <v>57</v>
      </c>
      <c r="C878" t="s">
        <v>59</v>
      </c>
      <c r="D878" t="s">
        <v>25</v>
      </c>
      <c r="E878" t="s">
        <v>5652</v>
      </c>
      <c r="F878" t="s">
        <v>63</v>
      </c>
      <c r="G878" t="s">
        <v>36</v>
      </c>
      <c r="H878" t="s">
        <v>15</v>
      </c>
      <c r="I878">
        <v>20</v>
      </c>
      <c r="J878">
        <v>0.62399115999999999</v>
      </c>
      <c r="K878">
        <v>0.62080236</v>
      </c>
      <c r="L878">
        <v>3.1887899999999999E-3</v>
      </c>
      <c r="M878">
        <v>5.1103199999999998E-3</v>
      </c>
      <c r="N878">
        <v>69.319068000000001</v>
      </c>
      <c r="O878">
        <v>66.901449</v>
      </c>
      <c r="P878">
        <v>9.0879800000000007E-3</v>
      </c>
      <c r="Q878">
        <v>-1.17596E-2</v>
      </c>
      <c r="R878">
        <v>-8.4579200000000007E-3</v>
      </c>
      <c r="S878">
        <v>-1.5769499999999999E-3</v>
      </c>
      <c r="T878">
        <v>3.1887899999999999E-3</v>
      </c>
      <c r="U878">
        <v>7.9545299999999996E-3</v>
      </c>
      <c r="V878">
        <v>1.483551E-2</v>
      </c>
      <c r="W878">
        <v>1.8137190000000001E-2</v>
      </c>
    </row>
    <row r="879" spans="1:23" x14ac:dyDescent="0.2">
      <c r="A879" t="s">
        <v>6535</v>
      </c>
      <c r="B879" t="s">
        <v>57</v>
      </c>
      <c r="C879" t="s">
        <v>59</v>
      </c>
      <c r="D879" t="s">
        <v>25</v>
      </c>
      <c r="E879" t="s">
        <v>5652</v>
      </c>
      <c r="F879" t="s">
        <v>63</v>
      </c>
      <c r="G879" t="s">
        <v>36</v>
      </c>
      <c r="H879" t="s">
        <v>15</v>
      </c>
      <c r="I879">
        <v>21</v>
      </c>
      <c r="J879">
        <v>0.65357319000000003</v>
      </c>
      <c r="K879">
        <v>0.65217471000000005</v>
      </c>
      <c r="L879">
        <v>1.39847E-3</v>
      </c>
      <c r="M879">
        <v>2.1397399999999998E-3</v>
      </c>
      <c r="N879">
        <v>66.026568999999995</v>
      </c>
      <c r="O879">
        <v>66.901449</v>
      </c>
      <c r="P879">
        <v>1.067827E-2</v>
      </c>
      <c r="Q879">
        <v>-1.6165720000000001E-2</v>
      </c>
      <c r="R879">
        <v>-1.228628E-2</v>
      </c>
      <c r="S879">
        <v>-4.2012200000000003E-3</v>
      </c>
      <c r="T879">
        <v>1.39847E-3</v>
      </c>
      <c r="U879">
        <v>6.9981699999999997E-3</v>
      </c>
      <c r="V879">
        <v>1.508323E-2</v>
      </c>
      <c r="W879">
        <v>1.8962670000000001E-2</v>
      </c>
    </row>
    <row r="880" spans="1:23" x14ac:dyDescent="0.2">
      <c r="A880" t="s">
        <v>6536</v>
      </c>
      <c r="B880" t="s">
        <v>57</v>
      </c>
      <c r="C880" t="s">
        <v>59</v>
      </c>
      <c r="D880" t="s">
        <v>25</v>
      </c>
      <c r="E880" t="s">
        <v>5652</v>
      </c>
      <c r="F880" t="s">
        <v>63</v>
      </c>
      <c r="G880" t="s">
        <v>36</v>
      </c>
      <c r="H880" t="s">
        <v>13</v>
      </c>
      <c r="I880">
        <v>1</v>
      </c>
      <c r="J880">
        <v>0.38239088999999998</v>
      </c>
      <c r="K880">
        <v>0.38142190999999998</v>
      </c>
      <c r="L880">
        <v>9.6898000000000004E-4</v>
      </c>
      <c r="M880">
        <v>2.5340100000000002E-3</v>
      </c>
      <c r="N880">
        <v>61.147373000000002</v>
      </c>
      <c r="O880">
        <v>66.901449</v>
      </c>
      <c r="P880">
        <v>6.7855800000000003E-3</v>
      </c>
      <c r="Q880">
        <v>-1.01923E-2</v>
      </c>
      <c r="R880">
        <v>-7.7270799999999999E-3</v>
      </c>
      <c r="S880">
        <v>-2.5893800000000001E-3</v>
      </c>
      <c r="T880">
        <v>9.6898000000000004E-4</v>
      </c>
      <c r="U880">
        <v>4.5273400000000004E-3</v>
      </c>
      <c r="V880">
        <v>9.6650499999999997E-3</v>
      </c>
      <c r="W880">
        <v>1.213026E-2</v>
      </c>
    </row>
    <row r="881" spans="1:23" x14ac:dyDescent="0.2">
      <c r="A881" t="s">
        <v>6537</v>
      </c>
      <c r="B881" t="s">
        <v>57</v>
      </c>
      <c r="C881" t="s">
        <v>59</v>
      </c>
      <c r="D881" t="s">
        <v>25</v>
      </c>
      <c r="E881" t="s">
        <v>5652</v>
      </c>
      <c r="F881" t="s">
        <v>63</v>
      </c>
      <c r="G881" t="s">
        <v>36</v>
      </c>
      <c r="H881" t="s">
        <v>13</v>
      </c>
      <c r="I881">
        <v>11</v>
      </c>
      <c r="J881">
        <v>0.29548429999999998</v>
      </c>
      <c r="K881">
        <v>0.30070150000000001</v>
      </c>
      <c r="L881">
        <v>-5.21719E-3</v>
      </c>
      <c r="M881">
        <v>-1.7656410000000001E-2</v>
      </c>
      <c r="N881">
        <v>71.858817999999999</v>
      </c>
      <c r="O881">
        <v>66.901449</v>
      </c>
      <c r="P881">
        <v>2.675309E-2</v>
      </c>
      <c r="Q881">
        <v>-4.9222109999999999E-2</v>
      </c>
      <c r="R881">
        <v>-3.9502660000000002E-2</v>
      </c>
      <c r="S881">
        <v>-1.9246530000000001E-2</v>
      </c>
      <c r="T881">
        <v>-5.21719E-3</v>
      </c>
      <c r="U881">
        <v>8.8121399999999996E-3</v>
      </c>
      <c r="V881">
        <v>2.9068279999999998E-2</v>
      </c>
      <c r="W881">
        <v>3.8787729999999999E-2</v>
      </c>
    </row>
    <row r="882" spans="1:23" x14ac:dyDescent="0.2">
      <c r="A882" t="s">
        <v>6538</v>
      </c>
      <c r="B882" t="s">
        <v>57</v>
      </c>
      <c r="C882" t="s">
        <v>59</v>
      </c>
      <c r="D882" t="s">
        <v>25</v>
      </c>
      <c r="E882" t="s">
        <v>5652</v>
      </c>
      <c r="F882" t="s">
        <v>63</v>
      </c>
      <c r="G882" t="s">
        <v>36</v>
      </c>
      <c r="H882" t="s">
        <v>13</v>
      </c>
      <c r="I882">
        <v>12</v>
      </c>
      <c r="J882">
        <v>0.28018019</v>
      </c>
      <c r="K882">
        <v>0.28189365</v>
      </c>
      <c r="L882">
        <v>-1.71346E-3</v>
      </c>
      <c r="M882">
        <v>-6.1155699999999999E-3</v>
      </c>
      <c r="N882">
        <v>75.170323999999994</v>
      </c>
      <c r="O882">
        <v>66.901449</v>
      </c>
      <c r="P882">
        <v>2.5031109999999999E-2</v>
      </c>
      <c r="Q882">
        <v>-4.2885970000000002E-2</v>
      </c>
      <c r="R882">
        <v>-3.379211E-2</v>
      </c>
      <c r="S882">
        <v>-1.483979E-2</v>
      </c>
      <c r="T882">
        <v>-1.71346E-3</v>
      </c>
      <c r="U882">
        <v>1.141286E-2</v>
      </c>
      <c r="V882">
        <v>3.036519E-2</v>
      </c>
      <c r="W882">
        <v>3.9459040000000001E-2</v>
      </c>
    </row>
    <row r="883" spans="1:23" x14ac:dyDescent="0.2">
      <c r="A883" t="s">
        <v>6539</v>
      </c>
      <c r="B883" t="s">
        <v>57</v>
      </c>
      <c r="C883" t="s">
        <v>59</v>
      </c>
      <c r="D883" t="s">
        <v>25</v>
      </c>
      <c r="E883" t="s">
        <v>5652</v>
      </c>
      <c r="F883" t="s">
        <v>63</v>
      </c>
      <c r="G883" t="s">
        <v>36</v>
      </c>
      <c r="H883" t="s">
        <v>13</v>
      </c>
      <c r="I883">
        <v>13</v>
      </c>
      <c r="J883">
        <v>0.27159567000000001</v>
      </c>
      <c r="K883">
        <v>0.27220430000000001</v>
      </c>
      <c r="L883">
        <v>-6.0862999999999998E-4</v>
      </c>
      <c r="M883">
        <v>-2.2409299999999999E-3</v>
      </c>
      <c r="N883">
        <v>77.190550000000002</v>
      </c>
      <c r="O883">
        <v>66.901449</v>
      </c>
      <c r="P883">
        <v>2.465208E-2</v>
      </c>
      <c r="Q883">
        <v>-4.1157689999999997E-2</v>
      </c>
      <c r="R883">
        <v>-3.2201540000000001E-2</v>
      </c>
      <c r="S883">
        <v>-1.353619E-2</v>
      </c>
      <c r="T883">
        <v>-6.0862999999999998E-4</v>
      </c>
      <c r="U883">
        <v>1.231894E-2</v>
      </c>
      <c r="V883">
        <v>3.0984290000000001E-2</v>
      </c>
      <c r="W883">
        <v>3.9940440000000001E-2</v>
      </c>
    </row>
    <row r="884" spans="1:23" x14ac:dyDescent="0.2">
      <c r="A884" t="s">
        <v>6540</v>
      </c>
      <c r="B884" t="s">
        <v>57</v>
      </c>
      <c r="C884" t="s">
        <v>59</v>
      </c>
      <c r="D884" t="s">
        <v>25</v>
      </c>
      <c r="E884" t="s">
        <v>5652</v>
      </c>
      <c r="F884" t="s">
        <v>63</v>
      </c>
      <c r="G884" t="s">
        <v>36</v>
      </c>
      <c r="H884" t="s">
        <v>13</v>
      </c>
      <c r="I884">
        <v>14</v>
      </c>
      <c r="J884">
        <v>0.26704199000000001</v>
      </c>
      <c r="K884">
        <v>0.26915421</v>
      </c>
      <c r="L884">
        <v>-2.1122300000000001E-3</v>
      </c>
      <c r="M884">
        <v>-7.9097100000000004E-3</v>
      </c>
      <c r="N884">
        <v>78.159031999999996</v>
      </c>
      <c r="O884">
        <v>66.901449</v>
      </c>
      <c r="P884">
        <v>2.762759E-2</v>
      </c>
      <c r="Q884">
        <v>-4.7555569999999998E-2</v>
      </c>
      <c r="R884">
        <v>-3.7518410000000002E-2</v>
      </c>
      <c r="S884">
        <v>-1.6600150000000001E-2</v>
      </c>
      <c r="T884">
        <v>-2.1122300000000001E-3</v>
      </c>
      <c r="U884">
        <v>1.23757E-2</v>
      </c>
      <c r="V884">
        <v>3.3293959999999997E-2</v>
      </c>
      <c r="W884">
        <v>4.3331120000000001E-2</v>
      </c>
    </row>
    <row r="885" spans="1:23" x14ac:dyDescent="0.2">
      <c r="A885" t="s">
        <v>6541</v>
      </c>
      <c r="B885" t="s">
        <v>57</v>
      </c>
      <c r="C885" t="s">
        <v>59</v>
      </c>
      <c r="D885" t="s">
        <v>25</v>
      </c>
      <c r="E885" t="s">
        <v>5652</v>
      </c>
      <c r="F885" t="s">
        <v>63</v>
      </c>
      <c r="G885" t="s">
        <v>36</v>
      </c>
      <c r="H885" t="s">
        <v>13</v>
      </c>
      <c r="I885">
        <v>2</v>
      </c>
      <c r="J885">
        <v>0.35011071999999999</v>
      </c>
      <c r="K885">
        <v>0.34974877999999998</v>
      </c>
      <c r="L885">
        <v>3.6193999999999999E-4</v>
      </c>
      <c r="M885">
        <v>1.0338000000000001E-3</v>
      </c>
      <c r="N885">
        <v>60.316504999999999</v>
      </c>
      <c r="O885">
        <v>66.901449</v>
      </c>
      <c r="P885">
        <v>7.6414400000000002E-3</v>
      </c>
      <c r="Q885">
        <v>-1.22071E-2</v>
      </c>
      <c r="R885">
        <v>-9.4309500000000004E-3</v>
      </c>
      <c r="S885">
        <v>-3.6452300000000002E-3</v>
      </c>
      <c r="T885">
        <v>3.6193999999999999E-4</v>
      </c>
      <c r="U885">
        <v>4.3691199999999998E-3</v>
      </c>
      <c r="V885">
        <v>1.015484E-2</v>
      </c>
      <c r="W885">
        <v>1.293099E-2</v>
      </c>
    </row>
    <row r="886" spans="1:23" x14ac:dyDescent="0.2">
      <c r="A886" t="s">
        <v>6542</v>
      </c>
      <c r="B886" t="s">
        <v>57</v>
      </c>
      <c r="C886" t="s">
        <v>59</v>
      </c>
      <c r="D886" t="s">
        <v>25</v>
      </c>
      <c r="E886" t="s">
        <v>5652</v>
      </c>
      <c r="F886" t="s">
        <v>63</v>
      </c>
      <c r="G886" t="s">
        <v>36</v>
      </c>
      <c r="H886" t="s">
        <v>13</v>
      </c>
      <c r="I886">
        <v>3</v>
      </c>
      <c r="J886">
        <v>0.33095945999999998</v>
      </c>
      <c r="K886">
        <v>0.32987926000000001</v>
      </c>
      <c r="L886">
        <v>1.0802100000000001E-3</v>
      </c>
      <c r="M886">
        <v>3.2638599999999999E-3</v>
      </c>
      <c r="N886">
        <v>59.466709999999999</v>
      </c>
      <c r="O886">
        <v>66.901449</v>
      </c>
      <c r="P886">
        <v>8.3284399999999995E-3</v>
      </c>
      <c r="Q886">
        <v>-1.2618849999999999E-2</v>
      </c>
      <c r="R886">
        <v>-9.5931100000000002E-3</v>
      </c>
      <c r="S886">
        <v>-3.2872299999999999E-3</v>
      </c>
      <c r="T886">
        <v>1.0802100000000001E-3</v>
      </c>
      <c r="U886">
        <v>5.4476400000000001E-3</v>
      </c>
      <c r="V886">
        <v>1.175352E-2</v>
      </c>
      <c r="W886">
        <v>1.4779260000000001E-2</v>
      </c>
    </row>
    <row r="887" spans="1:23" x14ac:dyDescent="0.2">
      <c r="A887" t="s">
        <v>6543</v>
      </c>
      <c r="B887" t="s">
        <v>57</v>
      </c>
      <c r="C887" t="s">
        <v>59</v>
      </c>
      <c r="D887" t="s">
        <v>25</v>
      </c>
      <c r="E887" t="s">
        <v>5652</v>
      </c>
      <c r="F887" t="s">
        <v>63</v>
      </c>
      <c r="G887" t="s">
        <v>36</v>
      </c>
      <c r="H887" t="s">
        <v>13</v>
      </c>
      <c r="I887">
        <v>4</v>
      </c>
      <c r="J887">
        <v>0.31892395000000001</v>
      </c>
      <c r="K887">
        <v>0.32070239</v>
      </c>
      <c r="L887">
        <v>-1.7784400000000001E-3</v>
      </c>
      <c r="M887">
        <v>-5.5763899999999996E-3</v>
      </c>
      <c r="N887">
        <v>58.644044000000001</v>
      </c>
      <c r="O887">
        <v>66.901449</v>
      </c>
      <c r="P887">
        <v>6.7390100000000001E-3</v>
      </c>
      <c r="Q887">
        <v>-1.286313E-2</v>
      </c>
      <c r="R887">
        <v>-1.041483E-2</v>
      </c>
      <c r="S887">
        <v>-5.3123900000000002E-3</v>
      </c>
      <c r="T887">
        <v>-1.7784400000000001E-3</v>
      </c>
      <c r="U887">
        <v>1.7554999999999999E-3</v>
      </c>
      <c r="V887">
        <v>6.8579499999999998E-3</v>
      </c>
      <c r="W887">
        <v>9.3062400000000003E-3</v>
      </c>
    </row>
    <row r="888" spans="1:23" x14ac:dyDescent="0.2">
      <c r="A888" t="s">
        <v>6544</v>
      </c>
      <c r="B888" t="s">
        <v>57</v>
      </c>
      <c r="C888" t="s">
        <v>59</v>
      </c>
      <c r="D888" t="s">
        <v>25</v>
      </c>
      <c r="E888" t="s">
        <v>5652</v>
      </c>
      <c r="F888" t="s">
        <v>63</v>
      </c>
      <c r="G888" t="s">
        <v>36</v>
      </c>
      <c r="H888" t="s">
        <v>13</v>
      </c>
      <c r="I888">
        <v>5</v>
      </c>
      <c r="J888">
        <v>0.3240035</v>
      </c>
      <c r="K888">
        <v>0.32512697000000002</v>
      </c>
      <c r="L888">
        <v>-1.1234800000000001E-3</v>
      </c>
      <c r="M888">
        <v>-3.4674800000000002E-3</v>
      </c>
      <c r="N888">
        <v>58.365409999999997</v>
      </c>
      <c r="O888">
        <v>66.901449</v>
      </c>
      <c r="P888">
        <v>6.8731699999999996E-3</v>
      </c>
      <c r="Q888">
        <v>-1.242883E-2</v>
      </c>
      <c r="R888">
        <v>-9.9317999999999993E-3</v>
      </c>
      <c r="S888">
        <v>-4.7277700000000001E-3</v>
      </c>
      <c r="T888">
        <v>-1.1234800000000001E-3</v>
      </c>
      <c r="U888">
        <v>2.4808199999999999E-3</v>
      </c>
      <c r="V888">
        <v>7.6848400000000001E-3</v>
      </c>
      <c r="W888">
        <v>1.0181880000000001E-2</v>
      </c>
    </row>
    <row r="889" spans="1:23" x14ac:dyDescent="0.2">
      <c r="A889" t="s">
        <v>6545</v>
      </c>
      <c r="B889" t="s">
        <v>57</v>
      </c>
      <c r="C889" t="s">
        <v>59</v>
      </c>
      <c r="D889" t="s">
        <v>25</v>
      </c>
      <c r="E889" t="s">
        <v>5652</v>
      </c>
      <c r="F889" t="s">
        <v>63</v>
      </c>
      <c r="G889" t="s">
        <v>36</v>
      </c>
      <c r="H889" t="s">
        <v>13</v>
      </c>
      <c r="I889">
        <v>6</v>
      </c>
      <c r="J889">
        <v>0.35658203999999999</v>
      </c>
      <c r="K889">
        <v>0.35975927000000002</v>
      </c>
      <c r="L889">
        <v>-3.1772200000000001E-3</v>
      </c>
      <c r="M889">
        <v>-8.91021E-3</v>
      </c>
      <c r="N889">
        <v>57.932698000000002</v>
      </c>
      <c r="O889">
        <v>66.901449</v>
      </c>
      <c r="P889">
        <v>8.3763399999999995E-3</v>
      </c>
      <c r="Q889">
        <v>-1.6955069999999999E-2</v>
      </c>
      <c r="R889">
        <v>-1.3911929999999999E-2</v>
      </c>
      <c r="S889">
        <v>-7.5697799999999999E-3</v>
      </c>
      <c r="T889">
        <v>-3.1772200000000001E-3</v>
      </c>
      <c r="U889">
        <v>1.2153299999999999E-3</v>
      </c>
      <c r="V889">
        <v>7.5574800000000001E-3</v>
      </c>
      <c r="W889">
        <v>1.060062E-2</v>
      </c>
    </row>
    <row r="890" spans="1:23" x14ac:dyDescent="0.2">
      <c r="A890" t="s">
        <v>6546</v>
      </c>
      <c r="B890" t="s">
        <v>57</v>
      </c>
      <c r="C890" t="s">
        <v>59</v>
      </c>
      <c r="D890" t="s">
        <v>25</v>
      </c>
      <c r="E890" t="s">
        <v>5652</v>
      </c>
      <c r="F890" t="s">
        <v>63</v>
      </c>
      <c r="G890" t="s">
        <v>23</v>
      </c>
      <c r="H890" t="s">
        <v>14</v>
      </c>
      <c r="I890">
        <v>10</v>
      </c>
      <c r="J890">
        <v>0.56750917000000001</v>
      </c>
      <c r="K890">
        <v>0.58252212000000003</v>
      </c>
      <c r="L890">
        <v>-1.5012950000000001E-2</v>
      </c>
      <c r="M890">
        <v>-2.6454100000000001E-2</v>
      </c>
      <c r="N890">
        <v>80.523553000000007</v>
      </c>
      <c r="O890">
        <v>79.315745000000007</v>
      </c>
      <c r="P890">
        <v>3.1287559999999999E-2</v>
      </c>
      <c r="Q890">
        <v>-6.6476400000000005E-2</v>
      </c>
      <c r="R890">
        <v>-5.5109560000000002E-2</v>
      </c>
      <c r="S890">
        <v>-3.1420160000000003E-2</v>
      </c>
      <c r="T890">
        <v>-1.5012950000000001E-2</v>
      </c>
      <c r="U890">
        <v>1.39427E-3</v>
      </c>
      <c r="V890">
        <v>2.5083669999999999E-2</v>
      </c>
      <c r="W890">
        <v>3.6450509999999998E-2</v>
      </c>
    </row>
    <row r="891" spans="1:23" x14ac:dyDescent="0.2">
      <c r="A891" t="s">
        <v>6547</v>
      </c>
      <c r="B891" t="s">
        <v>57</v>
      </c>
      <c r="C891" t="s">
        <v>59</v>
      </c>
      <c r="D891" t="s">
        <v>25</v>
      </c>
      <c r="E891" t="s">
        <v>5652</v>
      </c>
      <c r="F891" t="s">
        <v>63</v>
      </c>
      <c r="G891" t="s">
        <v>23</v>
      </c>
      <c r="H891" t="s">
        <v>14</v>
      </c>
      <c r="I891">
        <v>11</v>
      </c>
      <c r="J891">
        <v>0.58801877999999996</v>
      </c>
      <c r="K891">
        <v>0.60686962</v>
      </c>
      <c r="L891">
        <v>-1.8850840000000001E-2</v>
      </c>
      <c r="M891">
        <v>-3.2058219999999998E-2</v>
      </c>
      <c r="N891">
        <v>84.467017999999996</v>
      </c>
      <c r="O891">
        <v>79.315745000000007</v>
      </c>
      <c r="P891">
        <v>4.242187E-2</v>
      </c>
      <c r="Q891">
        <v>-8.8628600000000002E-2</v>
      </c>
      <c r="R891">
        <v>-7.3216649999999994E-2</v>
      </c>
      <c r="S891">
        <v>-4.1096889999999997E-2</v>
      </c>
      <c r="T891">
        <v>-1.8850840000000001E-2</v>
      </c>
      <c r="U891">
        <v>3.3952100000000001E-3</v>
      </c>
      <c r="V891">
        <v>3.5514980000000002E-2</v>
      </c>
      <c r="W891">
        <v>5.0926930000000002E-2</v>
      </c>
    </row>
    <row r="892" spans="1:23" x14ac:dyDescent="0.2">
      <c r="A892" t="s">
        <v>6548</v>
      </c>
      <c r="B892" t="s">
        <v>57</v>
      </c>
      <c r="C892" t="s">
        <v>59</v>
      </c>
      <c r="D892" t="s">
        <v>25</v>
      </c>
      <c r="E892" t="s">
        <v>5652</v>
      </c>
      <c r="F892" t="s">
        <v>63</v>
      </c>
      <c r="G892" t="s">
        <v>23</v>
      </c>
      <c r="H892" t="s">
        <v>14</v>
      </c>
      <c r="I892">
        <v>12</v>
      </c>
      <c r="J892">
        <v>0.65101843999999998</v>
      </c>
      <c r="K892">
        <v>0.67199953000000001</v>
      </c>
      <c r="L892">
        <v>-2.0981090000000001E-2</v>
      </c>
      <c r="M892">
        <v>-3.2228100000000003E-2</v>
      </c>
      <c r="N892">
        <v>86.764938000000001</v>
      </c>
      <c r="O892">
        <v>79.315745000000007</v>
      </c>
      <c r="P892">
        <v>4.278734E-2</v>
      </c>
      <c r="Q892">
        <v>-9.1359999999999997E-2</v>
      </c>
      <c r="R892">
        <v>-7.5815270000000004E-2</v>
      </c>
      <c r="S892">
        <v>-4.3418789999999999E-2</v>
      </c>
      <c r="T892">
        <v>-2.0981090000000001E-2</v>
      </c>
      <c r="U892">
        <v>1.4566200000000001E-3</v>
      </c>
      <c r="V892">
        <v>3.3853099999999997E-2</v>
      </c>
      <c r="W892">
        <v>4.9397829999999997E-2</v>
      </c>
    </row>
    <row r="893" spans="1:23" x14ac:dyDescent="0.2">
      <c r="A893" t="s">
        <v>6549</v>
      </c>
      <c r="B893" t="s">
        <v>57</v>
      </c>
      <c r="C893" t="s">
        <v>59</v>
      </c>
      <c r="D893" t="s">
        <v>25</v>
      </c>
      <c r="E893" t="s">
        <v>5652</v>
      </c>
      <c r="F893" t="s">
        <v>63</v>
      </c>
      <c r="G893" t="s">
        <v>23</v>
      </c>
      <c r="H893" t="s">
        <v>14</v>
      </c>
      <c r="I893">
        <v>13</v>
      </c>
      <c r="J893">
        <v>0.74186982999999995</v>
      </c>
      <c r="K893">
        <v>0.76397185999999995</v>
      </c>
      <c r="L893">
        <v>-2.210202E-2</v>
      </c>
      <c r="M893">
        <v>-2.9792320000000001E-2</v>
      </c>
      <c r="N893">
        <v>88.153969000000004</v>
      </c>
      <c r="O893">
        <v>79.315745000000007</v>
      </c>
      <c r="P893">
        <v>4.037611E-2</v>
      </c>
      <c r="Q893">
        <v>-8.8514809999999999E-2</v>
      </c>
      <c r="R893">
        <v>-7.3846090000000003E-2</v>
      </c>
      <c r="S893">
        <v>-4.3275279999999999E-2</v>
      </c>
      <c r="T893">
        <v>-2.210202E-2</v>
      </c>
      <c r="U893">
        <v>-9.2876999999999999E-4</v>
      </c>
      <c r="V893">
        <v>2.9642040000000001E-2</v>
      </c>
      <c r="W893">
        <v>4.4310769999999999E-2</v>
      </c>
    </row>
    <row r="894" spans="1:23" x14ac:dyDescent="0.2">
      <c r="A894" t="s">
        <v>6550</v>
      </c>
      <c r="B894" t="s">
        <v>57</v>
      </c>
      <c r="C894" t="s">
        <v>59</v>
      </c>
      <c r="D894" t="s">
        <v>25</v>
      </c>
      <c r="E894" t="s">
        <v>5652</v>
      </c>
      <c r="F894" t="s">
        <v>63</v>
      </c>
      <c r="G894" t="s">
        <v>23</v>
      </c>
      <c r="H894" t="s">
        <v>14</v>
      </c>
      <c r="I894">
        <v>14</v>
      </c>
      <c r="J894">
        <v>0.85403028000000003</v>
      </c>
      <c r="K894">
        <v>0.86658681999999998</v>
      </c>
      <c r="L894">
        <v>-1.255654E-2</v>
      </c>
      <c r="M894">
        <v>-1.4702679999999999E-2</v>
      </c>
      <c r="N894">
        <v>88.728142000000005</v>
      </c>
      <c r="O894">
        <v>79.315745000000007</v>
      </c>
      <c r="P894">
        <v>3.5953989999999998E-2</v>
      </c>
      <c r="Q894">
        <v>-7.1695590000000003E-2</v>
      </c>
      <c r="R894">
        <v>-5.863343E-2</v>
      </c>
      <c r="S894">
        <v>-3.1410830000000001E-2</v>
      </c>
      <c r="T894">
        <v>-1.255654E-2</v>
      </c>
      <c r="U894">
        <v>6.2977600000000003E-3</v>
      </c>
      <c r="V894">
        <v>3.3520359999999999E-2</v>
      </c>
      <c r="W894">
        <v>4.6582520000000002E-2</v>
      </c>
    </row>
    <row r="895" spans="1:23" x14ac:dyDescent="0.2">
      <c r="A895" t="s">
        <v>6551</v>
      </c>
      <c r="B895" t="s">
        <v>57</v>
      </c>
      <c r="C895" t="s">
        <v>59</v>
      </c>
      <c r="D895" t="s">
        <v>25</v>
      </c>
      <c r="E895" t="s">
        <v>5652</v>
      </c>
      <c r="F895" t="s">
        <v>63</v>
      </c>
      <c r="G895" t="s">
        <v>23</v>
      </c>
      <c r="H895" t="s">
        <v>14</v>
      </c>
      <c r="I895">
        <v>15</v>
      </c>
      <c r="J895">
        <v>0.97634816999999996</v>
      </c>
      <c r="K895">
        <v>0.97739675999999998</v>
      </c>
      <c r="L895">
        <v>-1.0485900000000001E-3</v>
      </c>
      <c r="M895">
        <v>-1.0739899999999999E-3</v>
      </c>
      <c r="N895">
        <v>88.803188000000006</v>
      </c>
      <c r="O895">
        <v>79.315745000000007</v>
      </c>
      <c r="P895">
        <v>3.502715E-2</v>
      </c>
      <c r="Q895">
        <v>-5.8663130000000001E-2</v>
      </c>
      <c r="R895">
        <v>-4.5937690000000003E-2</v>
      </c>
      <c r="S895">
        <v>-1.9416849999999999E-2</v>
      </c>
      <c r="T895">
        <v>-1.0485900000000001E-3</v>
      </c>
      <c r="U895">
        <v>1.7319669999999999E-2</v>
      </c>
      <c r="V895">
        <v>4.3840520000000001E-2</v>
      </c>
      <c r="W895">
        <v>5.6565949999999997E-2</v>
      </c>
    </row>
    <row r="896" spans="1:23" x14ac:dyDescent="0.2">
      <c r="A896" t="s">
        <v>6552</v>
      </c>
      <c r="B896" t="s">
        <v>57</v>
      </c>
      <c r="C896" t="s">
        <v>59</v>
      </c>
      <c r="D896" t="s">
        <v>25</v>
      </c>
      <c r="E896" t="s">
        <v>5652</v>
      </c>
      <c r="F896" t="s">
        <v>63</v>
      </c>
      <c r="G896" t="s">
        <v>23</v>
      </c>
      <c r="H896" t="s">
        <v>14</v>
      </c>
      <c r="I896">
        <v>16</v>
      </c>
      <c r="J896">
        <v>1.1015113999999999</v>
      </c>
      <c r="K896">
        <v>1.0951822</v>
      </c>
      <c r="L896">
        <v>6.3291800000000002E-3</v>
      </c>
      <c r="M896">
        <v>5.7459099999999999E-3</v>
      </c>
      <c r="N896">
        <v>88.542162000000005</v>
      </c>
      <c r="O896">
        <v>79.315745000000007</v>
      </c>
      <c r="P896">
        <v>3.115018E-2</v>
      </c>
      <c r="Q896">
        <v>-4.4908299999999998E-2</v>
      </c>
      <c r="R896">
        <v>-3.3591379999999997E-2</v>
      </c>
      <c r="S896">
        <v>-1.0005989999999999E-2</v>
      </c>
      <c r="T896">
        <v>6.3291800000000002E-3</v>
      </c>
      <c r="U896">
        <v>2.266435E-2</v>
      </c>
      <c r="V896">
        <v>4.6249739999999998E-2</v>
      </c>
      <c r="W896">
        <v>5.7566659999999999E-2</v>
      </c>
    </row>
    <row r="897" spans="1:23" x14ac:dyDescent="0.2">
      <c r="A897" t="s">
        <v>6553</v>
      </c>
      <c r="B897" t="s">
        <v>57</v>
      </c>
      <c r="C897" t="s">
        <v>59</v>
      </c>
      <c r="D897" t="s">
        <v>25</v>
      </c>
      <c r="E897" t="s">
        <v>5652</v>
      </c>
      <c r="F897" t="s">
        <v>63</v>
      </c>
      <c r="G897" t="s">
        <v>23</v>
      </c>
      <c r="H897" t="s">
        <v>14</v>
      </c>
      <c r="I897">
        <v>22</v>
      </c>
      <c r="J897">
        <v>1.1458052999999999</v>
      </c>
      <c r="K897">
        <v>1.1548114</v>
      </c>
      <c r="L897">
        <v>-9.0061599999999992E-3</v>
      </c>
      <c r="M897">
        <v>-7.86012E-3</v>
      </c>
      <c r="N897">
        <v>76.555901000000006</v>
      </c>
      <c r="O897">
        <v>79.315745000000007</v>
      </c>
      <c r="P897">
        <v>2.1292640000000002E-2</v>
      </c>
      <c r="Q897">
        <v>-4.4029430000000001E-2</v>
      </c>
      <c r="R897">
        <v>-3.6293770000000003E-2</v>
      </c>
      <c r="S897" s="1">
        <v>-2.0172030000000001E-2</v>
      </c>
      <c r="T897">
        <v>-9.0061599999999992E-3</v>
      </c>
      <c r="U897" s="1">
        <v>2.15971E-3</v>
      </c>
      <c r="V897">
        <v>1.8281450000000001E-2</v>
      </c>
      <c r="W897">
        <v>2.601711E-2</v>
      </c>
    </row>
    <row r="898" spans="1:23" x14ac:dyDescent="0.2">
      <c r="A898" t="s">
        <v>6554</v>
      </c>
      <c r="B898" t="s">
        <v>57</v>
      </c>
      <c r="C898" t="s">
        <v>59</v>
      </c>
      <c r="D898" t="s">
        <v>25</v>
      </c>
      <c r="E898" t="s">
        <v>5652</v>
      </c>
      <c r="F898" t="s">
        <v>63</v>
      </c>
      <c r="G898" t="s">
        <v>23</v>
      </c>
      <c r="H898" t="s">
        <v>14</v>
      </c>
      <c r="I898">
        <v>23</v>
      </c>
      <c r="J898">
        <v>1.0113684000000001</v>
      </c>
      <c r="K898">
        <v>1.0208933</v>
      </c>
      <c r="L898">
        <v>-9.5248399999999997E-3</v>
      </c>
      <c r="M898">
        <v>-9.4177700000000007E-3</v>
      </c>
      <c r="N898">
        <v>75.797611000000003</v>
      </c>
      <c r="O898">
        <v>79.315745000000007</v>
      </c>
      <c r="P898">
        <v>2.2501259999999999E-2</v>
      </c>
      <c r="Q898">
        <v>-4.6536109999999999E-2</v>
      </c>
      <c r="R898">
        <v>-3.8361359999999997E-2</v>
      </c>
      <c r="S898">
        <v>-2.1324510000000001E-2</v>
      </c>
      <c r="T898">
        <v>-9.5248399999999997E-3</v>
      </c>
      <c r="U898">
        <v>2.2748299999999998E-3</v>
      </c>
      <c r="V898">
        <v>1.9311680000000001E-2</v>
      </c>
      <c r="W898">
        <v>2.7486429999999999E-2</v>
      </c>
    </row>
    <row r="899" spans="1:23" x14ac:dyDescent="0.2">
      <c r="A899" t="s">
        <v>6555</v>
      </c>
      <c r="B899" t="s">
        <v>57</v>
      </c>
      <c r="C899" t="s">
        <v>59</v>
      </c>
      <c r="D899" t="s">
        <v>25</v>
      </c>
      <c r="E899" t="s">
        <v>5652</v>
      </c>
      <c r="F899" t="s">
        <v>63</v>
      </c>
      <c r="G899" t="s">
        <v>23</v>
      </c>
      <c r="H899" t="s">
        <v>14</v>
      </c>
      <c r="I899">
        <v>24</v>
      </c>
      <c r="J899">
        <v>0.85992316999999996</v>
      </c>
      <c r="K899">
        <v>0.86770161999999995</v>
      </c>
      <c r="L899">
        <v>-7.7784500000000001E-3</v>
      </c>
      <c r="M899">
        <v>-9.0455199999999996E-3</v>
      </c>
      <c r="N899">
        <v>74.660830000000004</v>
      </c>
      <c r="O899">
        <v>79.315745000000007</v>
      </c>
      <c r="P899">
        <v>2.0534899999999998E-2</v>
      </c>
      <c r="Q899">
        <v>-4.155536E-2</v>
      </c>
      <c r="R899">
        <v>-3.4094989999999999E-2</v>
      </c>
      <c r="S899">
        <v>-1.8546969999999999E-2</v>
      </c>
      <c r="T899">
        <v>-7.7784500000000001E-3</v>
      </c>
      <c r="U899">
        <v>2.9900600000000001E-3</v>
      </c>
      <c r="V899">
        <v>1.8538079999999998E-2</v>
      </c>
      <c r="W899">
        <v>2.5998449999999999E-2</v>
      </c>
    </row>
    <row r="900" spans="1:23" x14ac:dyDescent="0.2">
      <c r="A900" t="s">
        <v>6556</v>
      </c>
      <c r="B900" t="s">
        <v>57</v>
      </c>
      <c r="C900" t="s">
        <v>59</v>
      </c>
      <c r="D900" t="s">
        <v>25</v>
      </c>
      <c r="E900" t="s">
        <v>5652</v>
      </c>
      <c r="F900" t="s">
        <v>63</v>
      </c>
      <c r="G900" t="s">
        <v>23</v>
      </c>
      <c r="H900" t="s">
        <v>14</v>
      </c>
      <c r="I900">
        <v>7</v>
      </c>
      <c r="J900">
        <v>0.59751202999999997</v>
      </c>
      <c r="K900">
        <v>0.60402829999999996</v>
      </c>
      <c r="L900">
        <v>-6.5162800000000002E-3</v>
      </c>
      <c r="M900">
        <v>-1.0905679999999999E-2</v>
      </c>
      <c r="N900">
        <v>71.078586000000001</v>
      </c>
      <c r="O900">
        <v>79.315745000000007</v>
      </c>
      <c r="P900">
        <v>8.5459000000000004E-3</v>
      </c>
      <c r="Q900">
        <v>-2.0573020000000001E-2</v>
      </c>
      <c r="R900">
        <v>-1.7468279999999999E-2</v>
      </c>
      <c r="S900">
        <v>-1.0997750000000001E-2</v>
      </c>
      <c r="T900">
        <v>-6.5162800000000002E-3</v>
      </c>
      <c r="U900">
        <v>-2.0347999999999998E-3</v>
      </c>
      <c r="V900">
        <v>4.4357299999999997E-3</v>
      </c>
      <c r="W900">
        <v>7.5404699999999996E-3</v>
      </c>
    </row>
    <row r="901" spans="1:23" x14ac:dyDescent="0.2">
      <c r="A901" t="s">
        <v>6557</v>
      </c>
      <c r="B901" t="s">
        <v>57</v>
      </c>
      <c r="C901" t="s">
        <v>59</v>
      </c>
      <c r="D901" t="s">
        <v>25</v>
      </c>
      <c r="E901" t="s">
        <v>5652</v>
      </c>
      <c r="F901" t="s">
        <v>63</v>
      </c>
      <c r="G901" t="s">
        <v>23</v>
      </c>
      <c r="H901" t="s">
        <v>14</v>
      </c>
      <c r="I901">
        <v>8</v>
      </c>
      <c r="J901">
        <v>0.59882813999999995</v>
      </c>
      <c r="K901">
        <v>0.60387950999999995</v>
      </c>
      <c r="L901">
        <v>-5.0513700000000003E-3</v>
      </c>
      <c r="M901">
        <v>-8.4354300000000007E-3</v>
      </c>
      <c r="N901">
        <v>72.325570999999997</v>
      </c>
      <c r="O901">
        <v>79.315745000000007</v>
      </c>
      <c r="P901">
        <v>6.3523299999999998E-3</v>
      </c>
      <c r="Q901">
        <v>-1.550003E-2</v>
      </c>
      <c r="R901">
        <v>-1.3192209999999999E-2</v>
      </c>
      <c r="S901">
        <v>-8.3825400000000008E-3</v>
      </c>
      <c r="T901">
        <v>-5.0513700000000003E-3</v>
      </c>
      <c r="U901">
        <v>-1.7202000000000001E-3</v>
      </c>
      <c r="V901">
        <v>3.08947E-3</v>
      </c>
      <c r="W901">
        <v>5.3972899999999999E-3</v>
      </c>
    </row>
    <row r="902" spans="1:23" x14ac:dyDescent="0.2">
      <c r="A902" t="s">
        <v>6558</v>
      </c>
      <c r="B902" t="s">
        <v>57</v>
      </c>
      <c r="C902" t="s">
        <v>59</v>
      </c>
      <c r="D902" t="s">
        <v>25</v>
      </c>
      <c r="E902" t="s">
        <v>5652</v>
      </c>
      <c r="F902" t="s">
        <v>63</v>
      </c>
      <c r="G902" t="s">
        <v>23</v>
      </c>
      <c r="H902" t="s">
        <v>14</v>
      </c>
      <c r="I902">
        <v>9</v>
      </c>
      <c r="J902">
        <v>0.58228100000000005</v>
      </c>
      <c r="K902">
        <v>0.59174954000000002</v>
      </c>
      <c r="L902">
        <v>-9.4685399999999992E-3</v>
      </c>
      <c r="M902">
        <v>-1.626112E-2</v>
      </c>
      <c r="N902">
        <v>75.779612999999998</v>
      </c>
      <c r="O902">
        <v>79.315745000000007</v>
      </c>
      <c r="P902">
        <v>1.7147079999999999E-2</v>
      </c>
      <c r="Q902">
        <v>-3.7672990000000003E-2</v>
      </c>
      <c r="R902">
        <v>-3.144342E-2</v>
      </c>
      <c r="S902">
        <v>-1.8460480000000001E-2</v>
      </c>
      <c r="T902">
        <v>-9.4685399999999992E-3</v>
      </c>
      <c r="U902">
        <v>-4.7659999999999998E-4</v>
      </c>
      <c r="V902">
        <v>1.250633E-2</v>
      </c>
      <c r="W902">
        <v>1.87359E-2</v>
      </c>
    </row>
    <row r="903" spans="1:23" x14ac:dyDescent="0.2">
      <c r="A903" t="s">
        <v>6559</v>
      </c>
      <c r="B903" t="s">
        <v>57</v>
      </c>
      <c r="C903" t="s">
        <v>59</v>
      </c>
      <c r="D903" t="s">
        <v>25</v>
      </c>
      <c r="E903" t="s">
        <v>5652</v>
      </c>
      <c r="F903" t="s">
        <v>63</v>
      </c>
      <c r="G903" t="s">
        <v>23</v>
      </c>
      <c r="H903" t="s">
        <v>15</v>
      </c>
      <c r="I903">
        <v>17</v>
      </c>
      <c r="J903">
        <v>1.1782838</v>
      </c>
      <c r="K903">
        <v>1.1589186</v>
      </c>
      <c r="L903">
        <v>1.9365190000000001E-2</v>
      </c>
      <c r="M903">
        <v>1.6435089999999999E-2</v>
      </c>
      <c r="N903">
        <v>87.680803999999995</v>
      </c>
      <c r="O903">
        <v>79.315745000000007</v>
      </c>
      <c r="P903">
        <v>2.88735E-2</v>
      </c>
      <c r="Q903">
        <v>-2.812748E-2</v>
      </c>
      <c r="R903">
        <v>-1.7637679999999999E-2</v>
      </c>
      <c r="S903">
        <v>4.2239199999999999E-3</v>
      </c>
      <c r="T903">
        <v>1.9365190000000001E-2</v>
      </c>
      <c r="U903">
        <v>3.4506469999999997E-2</v>
      </c>
      <c r="V903">
        <v>5.6368069999999999E-2</v>
      </c>
      <c r="W903">
        <v>6.685787E-2</v>
      </c>
    </row>
    <row r="904" spans="1:23" x14ac:dyDescent="0.2">
      <c r="A904" t="s">
        <v>6560</v>
      </c>
      <c r="B904" t="s">
        <v>57</v>
      </c>
      <c r="C904" t="s">
        <v>59</v>
      </c>
      <c r="D904" t="s">
        <v>25</v>
      </c>
      <c r="E904" t="s">
        <v>5652</v>
      </c>
      <c r="F904" t="s">
        <v>63</v>
      </c>
      <c r="G904" t="s">
        <v>23</v>
      </c>
      <c r="H904" t="s">
        <v>15</v>
      </c>
      <c r="I904">
        <v>18</v>
      </c>
      <c r="J904">
        <v>1.2486029999999999</v>
      </c>
      <c r="K904">
        <v>1.2282358</v>
      </c>
      <c r="L904">
        <v>2.0367159999999999E-2</v>
      </c>
      <c r="M904">
        <v>1.631196E-2</v>
      </c>
      <c r="N904">
        <v>86.220900999999998</v>
      </c>
      <c r="O904">
        <v>79.315745000000007</v>
      </c>
      <c r="P904">
        <v>2.389749E-2</v>
      </c>
      <c r="Q904">
        <v>-1.8940720000000001E-2</v>
      </c>
      <c r="R904">
        <v>-1.0258710000000001E-2</v>
      </c>
      <c r="S904">
        <v>7.8352999999999999E-3</v>
      </c>
      <c r="T904">
        <v>2.0367159999999999E-2</v>
      </c>
      <c r="U904">
        <v>3.2899009999999999E-2</v>
      </c>
      <c r="V904">
        <v>5.099302E-2</v>
      </c>
      <c r="W904">
        <v>5.9675029999999997E-2</v>
      </c>
    </row>
    <row r="905" spans="1:23" x14ac:dyDescent="0.2">
      <c r="A905" t="s">
        <v>6561</v>
      </c>
      <c r="B905" t="s">
        <v>57</v>
      </c>
      <c r="C905" t="s">
        <v>59</v>
      </c>
      <c r="D905" t="s">
        <v>25</v>
      </c>
      <c r="E905" t="s">
        <v>5652</v>
      </c>
      <c r="F905" t="s">
        <v>63</v>
      </c>
      <c r="G905" t="s">
        <v>23</v>
      </c>
      <c r="H905" t="s">
        <v>15</v>
      </c>
      <c r="I905">
        <v>19</v>
      </c>
      <c r="J905">
        <v>1.2442165000000001</v>
      </c>
      <c r="K905">
        <v>1.2210479999999999</v>
      </c>
      <c r="L905">
        <v>2.3168500000000002E-2</v>
      </c>
      <c r="M905">
        <v>1.8620959999999999E-2</v>
      </c>
      <c r="N905">
        <v>83.284307999999996</v>
      </c>
      <c r="O905">
        <v>79.315745000000007</v>
      </c>
      <c r="P905">
        <v>2.7807309999999998E-2</v>
      </c>
      <c r="Q905">
        <v>-2.2570449999999999E-2</v>
      </c>
      <c r="R905">
        <v>-1.2468E-2</v>
      </c>
      <c r="S905">
        <v>8.5863299999999997E-3</v>
      </c>
      <c r="T905">
        <v>2.3168500000000002E-2</v>
      </c>
      <c r="U905">
        <v>3.775067E-2</v>
      </c>
      <c r="V905">
        <v>5.8805000000000003E-2</v>
      </c>
      <c r="W905">
        <v>6.8907449999999995E-2</v>
      </c>
    </row>
    <row r="906" spans="1:23" x14ac:dyDescent="0.2">
      <c r="A906" t="s">
        <v>6562</v>
      </c>
      <c r="B906" t="s">
        <v>57</v>
      </c>
      <c r="C906" t="s">
        <v>59</v>
      </c>
      <c r="D906" t="s">
        <v>25</v>
      </c>
      <c r="E906" t="s">
        <v>5652</v>
      </c>
      <c r="F906" t="s">
        <v>63</v>
      </c>
      <c r="G906" t="s">
        <v>23</v>
      </c>
      <c r="H906" t="s">
        <v>15</v>
      </c>
      <c r="I906">
        <v>20</v>
      </c>
      <c r="J906">
        <v>1.2056519000000001</v>
      </c>
      <c r="K906">
        <v>1.1858419</v>
      </c>
      <c r="L906">
        <v>1.980997E-2</v>
      </c>
      <c r="M906">
        <v>1.6430920000000002E-2</v>
      </c>
      <c r="N906">
        <v>81.094505999999996</v>
      </c>
      <c r="O906">
        <v>79.315745000000007</v>
      </c>
      <c r="P906">
        <v>2.290563E-2</v>
      </c>
      <c r="Q906">
        <v>-1.7866440000000001E-2</v>
      </c>
      <c r="R906">
        <v>-9.5447799999999992E-3</v>
      </c>
      <c r="S906">
        <v>7.7982399999999997E-3</v>
      </c>
      <c r="T906">
        <v>1.980997E-2</v>
      </c>
      <c r="U906">
        <v>3.182169E-2</v>
      </c>
      <c r="V906">
        <v>4.9164720000000002E-2</v>
      </c>
      <c r="W906">
        <v>5.7486379999999997E-2</v>
      </c>
    </row>
    <row r="907" spans="1:23" x14ac:dyDescent="0.2">
      <c r="A907" t="s">
        <v>6563</v>
      </c>
      <c r="B907" t="s">
        <v>57</v>
      </c>
      <c r="C907" t="s">
        <v>59</v>
      </c>
      <c r="D907" t="s">
        <v>25</v>
      </c>
      <c r="E907" t="s">
        <v>5652</v>
      </c>
      <c r="F907" t="s">
        <v>63</v>
      </c>
      <c r="G907" t="s">
        <v>23</v>
      </c>
      <c r="H907" t="s">
        <v>15</v>
      </c>
      <c r="I907">
        <v>21</v>
      </c>
      <c r="J907">
        <v>1.2078754</v>
      </c>
      <c r="K907">
        <v>1.194272</v>
      </c>
      <c r="L907">
        <v>1.360337E-2</v>
      </c>
      <c r="M907">
        <v>1.126223E-2</v>
      </c>
      <c r="N907">
        <v>78.297228000000004</v>
      </c>
      <c r="O907">
        <v>79.315745000000007</v>
      </c>
      <c r="P907">
        <v>2.2382369999999999E-2</v>
      </c>
      <c r="Q907">
        <v>-2.3212360000000001E-2</v>
      </c>
      <c r="R907">
        <v>-1.50808E-2</v>
      </c>
      <c r="S907">
        <v>1.86604E-3</v>
      </c>
      <c r="T907">
        <v>1.360337E-2</v>
      </c>
      <c r="U907">
        <v>2.5340689999999999E-2</v>
      </c>
      <c r="V907">
        <v>4.2287529999999997E-2</v>
      </c>
      <c r="W907">
        <v>5.041909E-2</v>
      </c>
    </row>
    <row r="908" spans="1:23" x14ac:dyDescent="0.2">
      <c r="A908" t="s">
        <v>6564</v>
      </c>
      <c r="B908" t="s">
        <v>57</v>
      </c>
      <c r="C908" t="s">
        <v>59</v>
      </c>
      <c r="D908" t="s">
        <v>25</v>
      </c>
      <c r="E908" t="s">
        <v>5652</v>
      </c>
      <c r="F908" t="s">
        <v>63</v>
      </c>
      <c r="G908" t="s">
        <v>23</v>
      </c>
      <c r="H908" t="s">
        <v>13</v>
      </c>
      <c r="I908">
        <v>1</v>
      </c>
      <c r="J908">
        <v>0.73272992000000003</v>
      </c>
      <c r="K908">
        <v>0.73504024000000001</v>
      </c>
      <c r="L908">
        <v>-2.3103199999999998E-3</v>
      </c>
      <c r="M908">
        <v>-3.1530400000000002E-3</v>
      </c>
      <c r="N908">
        <v>74.332590999999994</v>
      </c>
      <c r="O908">
        <v>79.315745000000007</v>
      </c>
      <c r="P908">
        <v>1.33022E-2</v>
      </c>
      <c r="Q908">
        <v>-2.41905E-2</v>
      </c>
      <c r="R908">
        <v>-1.9357780000000002E-2</v>
      </c>
      <c r="S908">
        <v>-9.2860000000000009E-3</v>
      </c>
      <c r="T908">
        <v>-2.3103199999999998E-3</v>
      </c>
      <c r="U908">
        <v>4.6653600000000003E-3</v>
      </c>
      <c r="V908">
        <v>1.4737139999999999E-2</v>
      </c>
      <c r="W908">
        <v>1.956985E-2</v>
      </c>
    </row>
    <row r="909" spans="1:23" x14ac:dyDescent="0.2">
      <c r="A909" t="s">
        <v>6565</v>
      </c>
      <c r="B909" t="s">
        <v>57</v>
      </c>
      <c r="C909" t="s">
        <v>59</v>
      </c>
      <c r="D909" t="s">
        <v>25</v>
      </c>
      <c r="E909" t="s">
        <v>5652</v>
      </c>
      <c r="F909" t="s">
        <v>63</v>
      </c>
      <c r="G909" t="s">
        <v>23</v>
      </c>
      <c r="H909" t="s">
        <v>13</v>
      </c>
      <c r="I909">
        <v>2</v>
      </c>
      <c r="J909">
        <v>0.65476055</v>
      </c>
      <c r="K909">
        <v>0.65642391</v>
      </c>
      <c r="L909">
        <v>-1.66337E-3</v>
      </c>
      <c r="M909">
        <v>-2.5404199999999998E-3</v>
      </c>
      <c r="N909">
        <v>73.608926999999994</v>
      </c>
      <c r="O909">
        <v>79.315745000000007</v>
      </c>
      <c r="P909">
        <v>1.026029E-2</v>
      </c>
      <c r="Q909">
        <v>-1.8540040000000001E-2</v>
      </c>
      <c r="R909">
        <v>-1.481246E-2</v>
      </c>
      <c r="S909">
        <v>-7.0438699999999998E-3</v>
      </c>
      <c r="T909">
        <v>-1.66337E-3</v>
      </c>
      <c r="U909">
        <v>3.7171399999999999E-3</v>
      </c>
      <c r="V909">
        <v>1.148572E-2</v>
      </c>
      <c r="W909">
        <v>1.5213310000000001E-2</v>
      </c>
    </row>
    <row r="910" spans="1:23" x14ac:dyDescent="0.2">
      <c r="A910" t="s">
        <v>6566</v>
      </c>
      <c r="B910" t="s">
        <v>57</v>
      </c>
      <c r="C910" t="s">
        <v>59</v>
      </c>
      <c r="D910" t="s">
        <v>25</v>
      </c>
      <c r="E910" t="s">
        <v>5652</v>
      </c>
      <c r="F910" t="s">
        <v>63</v>
      </c>
      <c r="G910" t="s">
        <v>23</v>
      </c>
      <c r="H910" t="s">
        <v>13</v>
      </c>
      <c r="I910">
        <v>3</v>
      </c>
      <c r="J910">
        <v>0.59997429000000002</v>
      </c>
      <c r="K910">
        <v>0.60468710999999997</v>
      </c>
      <c r="L910">
        <v>-4.7128300000000003E-3</v>
      </c>
      <c r="M910">
        <v>-7.8550500000000006E-3</v>
      </c>
      <c r="N910">
        <v>72.776106999999996</v>
      </c>
      <c r="O910">
        <v>79.315745000000007</v>
      </c>
      <c r="P910">
        <v>1.0108580000000001E-2</v>
      </c>
      <c r="Q910">
        <v>-2.1339960000000002E-2</v>
      </c>
      <c r="R910">
        <v>-1.7667490000000001E-2</v>
      </c>
      <c r="S910">
        <v>-1.001377E-2</v>
      </c>
      <c r="T910">
        <v>-4.7128300000000003E-3</v>
      </c>
      <c r="U910">
        <v>5.8812000000000003E-4</v>
      </c>
      <c r="V910">
        <v>8.2418400000000003E-3</v>
      </c>
      <c r="W910">
        <v>1.1914309999999999E-2</v>
      </c>
    </row>
    <row r="911" spans="1:23" x14ac:dyDescent="0.2">
      <c r="A911" t="s">
        <v>6567</v>
      </c>
      <c r="B911" t="s">
        <v>57</v>
      </c>
      <c r="C911" t="s">
        <v>59</v>
      </c>
      <c r="D911" t="s">
        <v>25</v>
      </c>
      <c r="E911" t="s">
        <v>5652</v>
      </c>
      <c r="F911" t="s">
        <v>63</v>
      </c>
      <c r="G911" t="s">
        <v>23</v>
      </c>
      <c r="H911" t="s">
        <v>13</v>
      </c>
      <c r="I911">
        <v>4</v>
      </c>
      <c r="J911">
        <v>0.56188316999999999</v>
      </c>
      <c r="K911">
        <v>0.57032715</v>
      </c>
      <c r="L911">
        <v>-8.4439800000000002E-3</v>
      </c>
      <c r="M911">
        <v>-1.502799E-2</v>
      </c>
      <c r="N911">
        <v>72.108091000000002</v>
      </c>
      <c r="O911">
        <v>79.315745000000007</v>
      </c>
      <c r="P911">
        <v>8.3773200000000006E-3</v>
      </c>
      <c r="Q911">
        <v>-2.2223429999999999E-2</v>
      </c>
      <c r="R911">
        <v>-1.9179939999999999E-2</v>
      </c>
      <c r="S911">
        <v>-1.2837039999999999E-2</v>
      </c>
      <c r="T911">
        <v>-8.4439800000000002E-3</v>
      </c>
      <c r="U911">
        <v>-4.0509099999999996E-3</v>
      </c>
      <c r="V911">
        <v>2.2919899999999998E-3</v>
      </c>
      <c r="W911">
        <v>5.3354800000000001E-3</v>
      </c>
    </row>
    <row r="912" spans="1:23" x14ac:dyDescent="0.2">
      <c r="A912" t="s">
        <v>6568</v>
      </c>
      <c r="B912" t="s">
        <v>57</v>
      </c>
      <c r="C912" t="s">
        <v>59</v>
      </c>
      <c r="D912" t="s">
        <v>25</v>
      </c>
      <c r="E912" t="s">
        <v>5652</v>
      </c>
      <c r="F912" t="s">
        <v>63</v>
      </c>
      <c r="G912" t="s">
        <v>23</v>
      </c>
      <c r="H912" t="s">
        <v>13</v>
      </c>
      <c r="I912">
        <v>5</v>
      </c>
      <c r="J912">
        <v>0.54489622000000004</v>
      </c>
      <c r="K912">
        <v>0.55465558999999998</v>
      </c>
      <c r="L912">
        <v>-9.7593799999999998E-3</v>
      </c>
      <c r="M912">
        <v>-1.7910530000000001E-2</v>
      </c>
      <c r="N912">
        <v>71.522174000000007</v>
      </c>
      <c r="O912">
        <v>79.315745000000007</v>
      </c>
      <c r="P912">
        <v>7.5303200000000001E-3</v>
      </c>
      <c r="Q912">
        <v>-2.2145649999999999E-2</v>
      </c>
      <c r="R912">
        <v>-1.9409869999999999E-2</v>
      </c>
      <c r="S912">
        <v>-1.370828E-2</v>
      </c>
      <c r="T912">
        <v>-9.7593799999999998E-3</v>
      </c>
      <c r="U912">
        <v>-5.8104799999999998E-3</v>
      </c>
      <c r="V912">
        <v>-1.0889E-4</v>
      </c>
      <c r="W912">
        <v>2.6268900000000002E-3</v>
      </c>
    </row>
    <row r="913" spans="1:23" x14ac:dyDescent="0.2">
      <c r="A913" t="s">
        <v>6569</v>
      </c>
      <c r="B913" t="s">
        <v>57</v>
      </c>
      <c r="C913" t="s">
        <v>59</v>
      </c>
      <c r="D913" t="s">
        <v>25</v>
      </c>
      <c r="E913" t="s">
        <v>5652</v>
      </c>
      <c r="F913" t="s">
        <v>63</v>
      </c>
      <c r="G913" t="s">
        <v>23</v>
      </c>
      <c r="H913" t="s">
        <v>13</v>
      </c>
      <c r="I913">
        <v>6</v>
      </c>
      <c r="J913">
        <v>0.55856490999999997</v>
      </c>
      <c r="K913">
        <v>0.56868671999999998</v>
      </c>
      <c r="L913">
        <v>-1.012181E-2</v>
      </c>
      <c r="M913">
        <v>-1.8121100000000001E-2</v>
      </c>
      <c r="N913">
        <v>71.172234000000003</v>
      </c>
      <c r="O913">
        <v>79.315745000000007</v>
      </c>
      <c r="P913">
        <v>7.3030300000000003E-3</v>
      </c>
      <c r="Q913">
        <v>-2.213422E-2</v>
      </c>
      <c r="R913">
        <v>-1.9481020000000002E-2</v>
      </c>
      <c r="S913">
        <v>-1.395152E-2</v>
      </c>
      <c r="T913">
        <v>-1.012181E-2</v>
      </c>
      <c r="U913">
        <v>-6.2921000000000001E-3</v>
      </c>
      <c r="V913">
        <v>-7.626E-4</v>
      </c>
      <c r="W913">
        <v>1.8906000000000001E-3</v>
      </c>
    </row>
    <row r="914" spans="1:23" x14ac:dyDescent="0.2">
      <c r="A914" t="s">
        <v>6570</v>
      </c>
      <c r="B914" t="s">
        <v>57</v>
      </c>
      <c r="C914" t="s">
        <v>59</v>
      </c>
      <c r="D914" t="s">
        <v>25</v>
      </c>
      <c r="E914" t="s">
        <v>5652</v>
      </c>
      <c r="F914" t="s">
        <v>63</v>
      </c>
      <c r="G914" t="s">
        <v>33</v>
      </c>
      <c r="H914" t="s">
        <v>14</v>
      </c>
      <c r="I914">
        <v>10</v>
      </c>
      <c r="J914">
        <v>0.54000848000000001</v>
      </c>
      <c r="K914">
        <v>0.54311345</v>
      </c>
      <c r="L914">
        <v>-3.1049699999999999E-3</v>
      </c>
      <c r="M914">
        <v>-5.7498499999999999E-3</v>
      </c>
      <c r="N914">
        <v>54.305580999999997</v>
      </c>
      <c r="O914">
        <v>53.719912999999998</v>
      </c>
      <c r="P914">
        <v>2.3249470000000001E-2</v>
      </c>
      <c r="Q914">
        <v>-4.1346939999999999E-2</v>
      </c>
      <c r="R914">
        <v>-3.2900359999999997E-2</v>
      </c>
      <c r="S914">
        <v>-1.5297E-2</v>
      </c>
      <c r="T914">
        <v>-3.1049699999999999E-3</v>
      </c>
      <c r="U914">
        <v>9.0870699999999992E-3</v>
      </c>
      <c r="V914">
        <v>2.6690430000000001E-2</v>
      </c>
      <c r="W914">
        <v>3.5137010000000003E-2</v>
      </c>
    </row>
    <row r="915" spans="1:23" x14ac:dyDescent="0.2">
      <c r="A915" t="s">
        <v>6571</v>
      </c>
      <c r="B915" t="s">
        <v>57</v>
      </c>
      <c r="C915" t="s">
        <v>59</v>
      </c>
      <c r="D915" t="s">
        <v>25</v>
      </c>
      <c r="E915" t="s">
        <v>5652</v>
      </c>
      <c r="F915" t="s">
        <v>63</v>
      </c>
      <c r="G915" t="s">
        <v>33</v>
      </c>
      <c r="H915" t="s">
        <v>14</v>
      </c>
      <c r="I915">
        <v>11</v>
      </c>
      <c r="J915">
        <v>0.4991022</v>
      </c>
      <c r="K915">
        <v>0.50005153000000002</v>
      </c>
      <c r="L915">
        <v>-9.4932000000000002E-4</v>
      </c>
      <c r="M915">
        <v>-1.9020599999999999E-3</v>
      </c>
      <c r="N915">
        <v>58.109737000000003</v>
      </c>
      <c r="O915">
        <v>53.719912999999998</v>
      </c>
      <c r="P915">
        <v>2.675309E-2</v>
      </c>
      <c r="Q915">
        <v>-4.4954250000000001E-2</v>
      </c>
      <c r="R915">
        <v>-3.5234790000000002E-2</v>
      </c>
      <c r="S915">
        <v>-1.497866E-2</v>
      </c>
      <c r="T915">
        <v>-9.4932000000000002E-4</v>
      </c>
      <c r="U915">
        <v>1.308001E-2</v>
      </c>
      <c r="V915">
        <v>3.333614E-2</v>
      </c>
      <c r="W915">
        <v>4.3055599999999999E-2</v>
      </c>
    </row>
    <row r="916" spans="1:23" x14ac:dyDescent="0.2">
      <c r="A916" t="s">
        <v>6572</v>
      </c>
      <c r="B916" t="s">
        <v>57</v>
      </c>
      <c r="C916" t="s">
        <v>59</v>
      </c>
      <c r="D916" t="s">
        <v>25</v>
      </c>
      <c r="E916" t="s">
        <v>5652</v>
      </c>
      <c r="F916" t="s">
        <v>63</v>
      </c>
      <c r="G916" t="s">
        <v>33</v>
      </c>
      <c r="H916" t="s">
        <v>14</v>
      </c>
      <c r="I916">
        <v>12</v>
      </c>
      <c r="J916">
        <v>0.46792797000000003</v>
      </c>
      <c r="K916">
        <v>0.46870167000000001</v>
      </c>
      <c r="L916">
        <v>-7.737E-4</v>
      </c>
      <c r="M916">
        <v>-1.65346E-3</v>
      </c>
      <c r="N916">
        <v>60.743378999999997</v>
      </c>
      <c r="O916">
        <v>53.719912999999998</v>
      </c>
      <c r="P916">
        <v>2.5031109999999999E-2</v>
      </c>
      <c r="Q916">
        <v>-4.1946200000000003E-2</v>
      </c>
      <c r="R916">
        <v>-3.2852350000000002E-2</v>
      </c>
      <c r="S916">
        <v>-1.3900020000000001E-2</v>
      </c>
      <c r="T916">
        <v>-7.737E-4</v>
      </c>
      <c r="U916">
        <v>1.235263E-2</v>
      </c>
      <c r="V916">
        <v>3.1304949999999998E-2</v>
      </c>
      <c r="W916">
        <v>4.039881E-2</v>
      </c>
    </row>
    <row r="917" spans="1:23" x14ac:dyDescent="0.2">
      <c r="A917" t="s">
        <v>6573</v>
      </c>
      <c r="B917" t="s">
        <v>57</v>
      </c>
      <c r="C917" t="s">
        <v>59</v>
      </c>
      <c r="D917" t="s">
        <v>25</v>
      </c>
      <c r="E917" t="s">
        <v>5652</v>
      </c>
      <c r="F917" t="s">
        <v>63</v>
      </c>
      <c r="G917" t="s">
        <v>33</v>
      </c>
      <c r="H917" t="s">
        <v>14</v>
      </c>
      <c r="I917">
        <v>13</v>
      </c>
      <c r="J917">
        <v>0.45453366000000001</v>
      </c>
      <c r="K917">
        <v>0.45735901000000001</v>
      </c>
      <c r="L917">
        <v>-2.8253499999999999E-3</v>
      </c>
      <c r="M917">
        <v>-6.2159399999999997E-3</v>
      </c>
      <c r="N917">
        <v>61.907811000000002</v>
      </c>
      <c r="O917">
        <v>53.719912999999998</v>
      </c>
      <c r="P917">
        <v>2.465208E-2</v>
      </c>
      <c r="Q917">
        <v>-4.3374419999999997E-2</v>
      </c>
      <c r="R917">
        <v>-3.4418270000000001E-2</v>
      </c>
      <c r="S917">
        <v>-1.575292E-2</v>
      </c>
      <c r="T917">
        <v>-2.8253499999999999E-3</v>
      </c>
      <c r="U917">
        <v>1.010221E-2</v>
      </c>
      <c r="V917">
        <v>2.8767560000000001E-2</v>
      </c>
      <c r="W917">
        <v>3.7723710000000001E-2</v>
      </c>
    </row>
    <row r="918" spans="1:23" x14ac:dyDescent="0.2">
      <c r="A918" t="s">
        <v>6574</v>
      </c>
      <c r="B918" t="s">
        <v>57</v>
      </c>
      <c r="C918" t="s">
        <v>59</v>
      </c>
      <c r="D918" t="s">
        <v>25</v>
      </c>
      <c r="E918" t="s">
        <v>5652</v>
      </c>
      <c r="F918" t="s">
        <v>63</v>
      </c>
      <c r="G918" t="s">
        <v>33</v>
      </c>
      <c r="H918" t="s">
        <v>14</v>
      </c>
      <c r="I918">
        <v>14</v>
      </c>
      <c r="J918">
        <v>0.45745529000000001</v>
      </c>
      <c r="K918">
        <v>0.45779547999999998</v>
      </c>
      <c r="L918">
        <v>-3.4018999999999998E-4</v>
      </c>
      <c r="M918">
        <v>-7.4366000000000005E-4</v>
      </c>
      <c r="N918">
        <v>61.519938000000003</v>
      </c>
      <c r="O918">
        <v>53.719912999999998</v>
      </c>
      <c r="P918">
        <v>2.762759E-2</v>
      </c>
      <c r="Q918">
        <v>-4.5783530000000003E-2</v>
      </c>
      <c r="R918">
        <v>-3.574637E-2</v>
      </c>
      <c r="S918">
        <v>-1.482811E-2</v>
      </c>
      <c r="T918">
        <v>-3.4018999999999998E-4</v>
      </c>
      <c r="U918">
        <v>1.4147730000000001E-2</v>
      </c>
      <c r="V918">
        <v>3.5065989999999998E-2</v>
      </c>
      <c r="W918">
        <v>4.5103150000000002E-2</v>
      </c>
    </row>
    <row r="919" spans="1:23" x14ac:dyDescent="0.2">
      <c r="A919" t="s">
        <v>6575</v>
      </c>
      <c r="B919" t="s">
        <v>57</v>
      </c>
      <c r="C919" t="s">
        <v>59</v>
      </c>
      <c r="D919" t="s">
        <v>25</v>
      </c>
      <c r="E919" t="s">
        <v>5652</v>
      </c>
      <c r="F919" t="s">
        <v>63</v>
      </c>
      <c r="G919" t="s">
        <v>33</v>
      </c>
      <c r="H919" t="s">
        <v>14</v>
      </c>
      <c r="I919">
        <v>15</v>
      </c>
      <c r="J919">
        <v>0.48790727</v>
      </c>
      <c r="K919">
        <v>0.48435295</v>
      </c>
      <c r="L919">
        <v>3.5543200000000001E-3</v>
      </c>
      <c r="M919">
        <v>7.28483E-3</v>
      </c>
      <c r="N919">
        <v>61.711691999999999</v>
      </c>
      <c r="O919">
        <v>53.719912999999998</v>
      </c>
      <c r="P919">
        <v>2.1898379999999999E-2</v>
      </c>
      <c r="Q919">
        <v>-3.2465309999999997E-2</v>
      </c>
      <c r="R919">
        <v>-2.450958E-2</v>
      </c>
      <c r="S919">
        <v>-7.9292000000000008E-3</v>
      </c>
      <c r="T919">
        <v>3.5543200000000001E-3</v>
      </c>
      <c r="U919">
        <v>1.503784E-2</v>
      </c>
      <c r="V919">
        <v>3.1618220000000002E-2</v>
      </c>
      <c r="W919">
        <v>3.9573949999999997E-2</v>
      </c>
    </row>
    <row r="920" spans="1:23" x14ac:dyDescent="0.2">
      <c r="A920" t="s">
        <v>6576</v>
      </c>
      <c r="B920" t="s">
        <v>57</v>
      </c>
      <c r="C920" t="s">
        <v>59</v>
      </c>
      <c r="D920" t="s">
        <v>25</v>
      </c>
      <c r="E920" t="s">
        <v>5652</v>
      </c>
      <c r="F920" t="s">
        <v>63</v>
      </c>
      <c r="G920" t="s">
        <v>33</v>
      </c>
      <c r="H920" t="s">
        <v>14</v>
      </c>
      <c r="I920">
        <v>16</v>
      </c>
      <c r="J920">
        <v>0.55598398999999998</v>
      </c>
      <c r="K920" s="1">
        <v>0.54751970999999999</v>
      </c>
      <c r="L920">
        <v>8.4642799999999994E-3</v>
      </c>
      <c r="M920">
        <v>1.522397E-2</v>
      </c>
      <c r="N920">
        <v>61.256706000000001</v>
      </c>
      <c r="O920">
        <v>53.719912999999998</v>
      </c>
      <c r="P920">
        <v>1.7341909999999999E-2</v>
      </c>
      <c r="Q920">
        <v>-2.0060620000000001E-2</v>
      </c>
      <c r="R920">
        <v>-1.376027E-2</v>
      </c>
      <c r="S920">
        <v>-6.2982000000000001E-4</v>
      </c>
      <c r="T920">
        <v>8.4642799999999994E-3</v>
      </c>
      <c r="U920">
        <v>1.755839E-2</v>
      </c>
      <c r="V920">
        <v>3.068883E-2</v>
      </c>
      <c r="W920">
        <v>3.6989180000000003E-2</v>
      </c>
    </row>
    <row r="921" spans="1:23" x14ac:dyDescent="0.2">
      <c r="A921" t="s">
        <v>6577</v>
      </c>
      <c r="B921" t="s">
        <v>57</v>
      </c>
      <c r="C921" t="s">
        <v>59</v>
      </c>
      <c r="D921" t="s">
        <v>25</v>
      </c>
      <c r="E921" t="s">
        <v>5652</v>
      </c>
      <c r="F921" t="s">
        <v>63</v>
      </c>
      <c r="G921" t="s">
        <v>33</v>
      </c>
      <c r="H921" t="s">
        <v>14</v>
      </c>
      <c r="I921">
        <v>22</v>
      </c>
      <c r="J921">
        <v>0.85436895000000002</v>
      </c>
      <c r="K921">
        <v>0.85762647000000003</v>
      </c>
      <c r="L921">
        <v>-3.2575199999999999E-3</v>
      </c>
      <c r="M921">
        <v>-3.81278E-3</v>
      </c>
      <c r="N921">
        <v>50.133439000000003</v>
      </c>
      <c r="O921">
        <v>53.719912999999998</v>
      </c>
      <c r="P921">
        <v>9.9621099999999997E-3</v>
      </c>
      <c r="Q921">
        <v>-1.964374E-2</v>
      </c>
      <c r="R921">
        <v>-1.6024480000000001E-2</v>
      </c>
      <c r="S921">
        <v>-8.4816600000000002E-3</v>
      </c>
      <c r="T921">
        <v>-3.2575199999999999E-3</v>
      </c>
      <c r="U921">
        <v>1.9666200000000001E-3</v>
      </c>
      <c r="V921">
        <v>9.5094399999999992E-3</v>
      </c>
      <c r="W921">
        <v>1.31287E-2</v>
      </c>
    </row>
    <row r="922" spans="1:23" x14ac:dyDescent="0.2">
      <c r="A922" t="s">
        <v>6578</v>
      </c>
      <c r="B922" t="s">
        <v>57</v>
      </c>
      <c r="C922" t="s">
        <v>59</v>
      </c>
      <c r="D922" t="s">
        <v>25</v>
      </c>
      <c r="E922" t="s">
        <v>5652</v>
      </c>
      <c r="F922" t="s">
        <v>63</v>
      </c>
      <c r="G922" t="s">
        <v>33</v>
      </c>
      <c r="H922" t="s">
        <v>14</v>
      </c>
      <c r="I922">
        <v>23</v>
      </c>
      <c r="J922">
        <v>0.73872243000000004</v>
      </c>
      <c r="K922">
        <v>0.74227913000000001</v>
      </c>
      <c r="L922">
        <v>-3.5566999999999999E-3</v>
      </c>
      <c r="M922">
        <v>-4.8146700000000001E-3</v>
      </c>
      <c r="N922">
        <v>49.294161000000003</v>
      </c>
      <c r="O922">
        <v>53.719912999999998</v>
      </c>
      <c r="P922">
        <v>7.8996699999999993E-3</v>
      </c>
      <c r="Q922">
        <v>-1.6550499999999999E-2</v>
      </c>
      <c r="R922">
        <v>-1.368054E-2</v>
      </c>
      <c r="S922">
        <v>-7.6992900000000001E-3</v>
      </c>
      <c r="T922">
        <v>-3.5566999999999999E-3</v>
      </c>
      <c r="U922">
        <v>5.8589000000000004E-4</v>
      </c>
      <c r="V922">
        <v>6.56713E-3</v>
      </c>
      <c r="W922">
        <v>9.4370900000000004E-3</v>
      </c>
    </row>
    <row r="923" spans="1:23" x14ac:dyDescent="0.2">
      <c r="A923" t="s">
        <v>6579</v>
      </c>
      <c r="B923" t="s">
        <v>57</v>
      </c>
      <c r="C923" t="s">
        <v>59</v>
      </c>
      <c r="D923" t="s">
        <v>25</v>
      </c>
      <c r="E923" t="s">
        <v>5652</v>
      </c>
      <c r="F923" t="s">
        <v>63</v>
      </c>
      <c r="G923" t="s">
        <v>33</v>
      </c>
      <c r="H923" t="s">
        <v>14</v>
      </c>
      <c r="I923">
        <v>24</v>
      </c>
      <c r="J923">
        <v>0.62013059000000004</v>
      </c>
      <c r="K923">
        <v>0.62596854999999996</v>
      </c>
      <c r="L923">
        <v>-5.8379599999999997E-3</v>
      </c>
      <c r="M923">
        <v>-9.41408E-3</v>
      </c>
      <c r="N923">
        <v>48.561582999999999</v>
      </c>
      <c r="O923">
        <v>53.719912999999998</v>
      </c>
      <c r="P923">
        <v>8.5048099999999998E-3</v>
      </c>
      <c r="Q923">
        <v>-1.982712E-2</v>
      </c>
      <c r="R923">
        <v>-1.67373E-2</v>
      </c>
      <c r="S923">
        <v>-1.0297880000000001E-2</v>
      </c>
      <c r="T923">
        <v>-5.8379599999999997E-3</v>
      </c>
      <c r="U923">
        <v>-1.3780299999999999E-3</v>
      </c>
      <c r="V923">
        <v>5.0613899999999998E-3</v>
      </c>
      <c r="W923">
        <v>8.1512100000000007E-3</v>
      </c>
    </row>
    <row r="924" spans="1:23" x14ac:dyDescent="0.2">
      <c r="A924" t="s">
        <v>6580</v>
      </c>
      <c r="B924" t="s">
        <v>57</v>
      </c>
      <c r="C924" t="s">
        <v>59</v>
      </c>
      <c r="D924" t="s">
        <v>25</v>
      </c>
      <c r="E924" t="s">
        <v>5652</v>
      </c>
      <c r="F924" t="s">
        <v>63</v>
      </c>
      <c r="G924" t="s">
        <v>33</v>
      </c>
      <c r="H924" t="s">
        <v>14</v>
      </c>
      <c r="I924">
        <v>7</v>
      </c>
      <c r="J924">
        <v>0.61544765999999995</v>
      </c>
      <c r="K924">
        <v>0.61859509999999995</v>
      </c>
      <c r="L924">
        <v>-3.14744E-3</v>
      </c>
      <c r="M924">
        <v>-5.1140700000000001E-3</v>
      </c>
      <c r="N924">
        <v>47.559345999999998</v>
      </c>
      <c r="O924">
        <v>53.719912999999998</v>
      </c>
      <c r="P924">
        <v>8.6634999999999993E-3</v>
      </c>
      <c r="Q924">
        <v>-1.7397639999999999E-2</v>
      </c>
      <c r="R924">
        <v>-1.425017E-2</v>
      </c>
      <c r="S924">
        <v>-7.6905899999999998E-3</v>
      </c>
      <c r="T924">
        <v>-3.14744E-3</v>
      </c>
      <c r="U924">
        <v>1.3957100000000001E-3</v>
      </c>
      <c r="V924">
        <v>7.9552900000000003E-3</v>
      </c>
      <c r="W924">
        <v>1.110276E-2</v>
      </c>
    </row>
    <row r="925" spans="1:23" x14ac:dyDescent="0.2">
      <c r="A925" t="s">
        <v>6581</v>
      </c>
      <c r="B925" t="s">
        <v>57</v>
      </c>
      <c r="C925" t="s">
        <v>59</v>
      </c>
      <c r="D925" t="s">
        <v>25</v>
      </c>
      <c r="E925" t="s">
        <v>5652</v>
      </c>
      <c r="F925" t="s">
        <v>63</v>
      </c>
      <c r="G925" t="s">
        <v>33</v>
      </c>
      <c r="H925" t="s">
        <v>14</v>
      </c>
      <c r="I925">
        <v>8</v>
      </c>
      <c r="J925">
        <v>0.64339597000000004</v>
      </c>
      <c r="K925">
        <v>0.64418507000000003</v>
      </c>
      <c r="L925">
        <v>-7.8910000000000004E-4</v>
      </c>
      <c r="M925">
        <v>-1.2264699999999999E-3</v>
      </c>
      <c r="N925">
        <v>47.267009000000002</v>
      </c>
      <c r="O925">
        <v>53.719912999999998</v>
      </c>
      <c r="P925">
        <v>9.1354100000000001E-3</v>
      </c>
      <c r="Q925">
        <v>-1.581552E-2</v>
      </c>
      <c r="R925">
        <v>-1.24966E-2</v>
      </c>
      <c r="S925">
        <v>-5.5797199999999998E-3</v>
      </c>
      <c r="T925">
        <v>-7.8910000000000004E-4</v>
      </c>
      <c r="U925">
        <v>4.0015099999999998E-3</v>
      </c>
      <c r="V925">
        <v>1.09184E-2</v>
      </c>
      <c r="W925">
        <v>1.423731E-2</v>
      </c>
    </row>
    <row r="926" spans="1:23" x14ac:dyDescent="0.2">
      <c r="A926" t="s">
        <v>6582</v>
      </c>
      <c r="B926" t="s">
        <v>57</v>
      </c>
      <c r="C926" t="s">
        <v>59</v>
      </c>
      <c r="D926" t="s">
        <v>25</v>
      </c>
      <c r="E926" t="s">
        <v>5652</v>
      </c>
      <c r="F926" t="s">
        <v>63</v>
      </c>
      <c r="G926" t="s">
        <v>33</v>
      </c>
      <c r="H926" t="s">
        <v>14</v>
      </c>
      <c r="I926">
        <v>9</v>
      </c>
      <c r="J926">
        <v>0.59941372000000004</v>
      </c>
      <c r="K926">
        <v>0.60145134</v>
      </c>
      <c r="L926">
        <v>-2.03762E-3</v>
      </c>
      <c r="M926">
        <v>-3.3993500000000002E-3</v>
      </c>
      <c r="N926">
        <v>50.190094999999999</v>
      </c>
      <c r="O926">
        <v>53.719912999999998</v>
      </c>
      <c r="P926">
        <v>1.155109E-2</v>
      </c>
      <c r="Q926">
        <v>-2.1037469999999999E-2</v>
      </c>
      <c r="R926">
        <v>-1.684093E-2</v>
      </c>
      <c r="S926">
        <v>-8.0950199999999996E-3</v>
      </c>
      <c r="T926">
        <v>-2.03762E-3</v>
      </c>
      <c r="U926">
        <v>4.0197799999999997E-3</v>
      </c>
      <c r="V926">
        <v>1.27657E-2</v>
      </c>
      <c r="W926">
        <v>1.6962229999999998E-2</v>
      </c>
    </row>
    <row r="927" spans="1:23" x14ac:dyDescent="0.2">
      <c r="A927" t="s">
        <v>6583</v>
      </c>
      <c r="B927" t="s">
        <v>57</v>
      </c>
      <c r="C927" t="s">
        <v>59</v>
      </c>
      <c r="D927" t="s">
        <v>25</v>
      </c>
      <c r="E927" t="s">
        <v>5652</v>
      </c>
      <c r="F927" t="s">
        <v>63</v>
      </c>
      <c r="G927" t="s">
        <v>33</v>
      </c>
      <c r="H927" t="s">
        <v>15</v>
      </c>
      <c r="I927">
        <v>17</v>
      </c>
      <c r="J927">
        <v>0.69168339999999995</v>
      </c>
      <c r="K927" s="1">
        <v>0.68157281999999997</v>
      </c>
      <c r="L927">
        <v>1.0110579999999999E-2</v>
      </c>
      <c r="M927">
        <v>1.4617349999999999E-2</v>
      </c>
      <c r="N927">
        <v>59.642574000000003</v>
      </c>
      <c r="O927">
        <v>53.719912999999998</v>
      </c>
      <c r="P927">
        <v>1.2662349999999999E-2</v>
      </c>
      <c r="Q927">
        <v>-1.071713E-2</v>
      </c>
      <c r="R927">
        <v>-6.1168799999999999E-3</v>
      </c>
      <c r="S927">
        <v>3.47044E-3</v>
      </c>
      <c r="T927">
        <v>1.0110579999999999E-2</v>
      </c>
      <c r="U927">
        <v>1.675072E-2</v>
      </c>
      <c r="V927">
        <v>2.633804E-2</v>
      </c>
      <c r="W927">
        <v>3.0938299999999998E-2</v>
      </c>
    </row>
    <row r="928" spans="1:23" x14ac:dyDescent="0.2">
      <c r="A928" t="s">
        <v>6584</v>
      </c>
      <c r="B928" t="s">
        <v>57</v>
      </c>
      <c r="C928" t="s">
        <v>59</v>
      </c>
      <c r="D928" t="s">
        <v>25</v>
      </c>
      <c r="E928" t="s">
        <v>5652</v>
      </c>
      <c r="F928" t="s">
        <v>63</v>
      </c>
      <c r="G928" t="s">
        <v>33</v>
      </c>
      <c r="H928" t="s">
        <v>15</v>
      </c>
      <c r="I928">
        <v>18</v>
      </c>
      <c r="J928">
        <v>0.91135580999999999</v>
      </c>
      <c r="K928">
        <v>0.90328268</v>
      </c>
      <c r="L928">
        <v>8.0731199999999996E-3</v>
      </c>
      <c r="M928">
        <v>8.8583700000000008E-3</v>
      </c>
      <c r="N928">
        <v>57.131489999999999</v>
      </c>
      <c r="O928">
        <v>53.719912999999998</v>
      </c>
      <c r="P928">
        <v>1.142632E-2</v>
      </c>
      <c r="Q928">
        <v>-1.072151E-2</v>
      </c>
      <c r="R928">
        <v>-6.5703000000000003E-3</v>
      </c>
      <c r="S928">
        <v>2.0811499999999999E-3</v>
      </c>
      <c r="T928">
        <v>8.0731199999999996E-3</v>
      </c>
      <c r="U928">
        <v>1.4065090000000001E-2</v>
      </c>
      <c r="V928">
        <v>2.2716549999999999E-2</v>
      </c>
      <c r="W928">
        <v>2.6867749999999999E-2</v>
      </c>
    </row>
    <row r="929" spans="1:24" x14ac:dyDescent="0.2">
      <c r="A929" t="s">
        <v>6585</v>
      </c>
      <c r="B929" t="s">
        <v>57</v>
      </c>
      <c r="C929" t="s">
        <v>59</v>
      </c>
      <c r="D929" t="s">
        <v>25</v>
      </c>
      <c r="E929" t="s">
        <v>5652</v>
      </c>
      <c r="F929" t="s">
        <v>63</v>
      </c>
      <c r="G929" t="s">
        <v>33</v>
      </c>
      <c r="H929" t="s">
        <v>15</v>
      </c>
      <c r="I929">
        <v>19</v>
      </c>
      <c r="J929">
        <v>0.96958405999999997</v>
      </c>
      <c r="K929">
        <v>0.96735322000000001</v>
      </c>
      <c r="L929">
        <v>2.23084E-3</v>
      </c>
      <c r="M929">
        <v>2.3008199999999999E-3</v>
      </c>
      <c r="N929">
        <v>54.997515999999997</v>
      </c>
      <c r="O929">
        <v>53.719912999999998</v>
      </c>
      <c r="P929">
        <v>1.1559089999999999E-2</v>
      </c>
      <c r="Q929">
        <v>-1.6782169999999999E-2</v>
      </c>
      <c r="R929">
        <v>-1.258273E-2</v>
      </c>
      <c r="S929">
        <v>-3.83075E-3</v>
      </c>
      <c r="T929">
        <v>2.23084E-3</v>
      </c>
      <c r="U929">
        <v>8.2924399999999999E-3</v>
      </c>
      <c r="V929">
        <v>1.7044409999999999E-2</v>
      </c>
      <c r="W929">
        <v>2.124386E-2</v>
      </c>
    </row>
    <row r="930" spans="1:24" x14ac:dyDescent="0.2">
      <c r="A930" t="s">
        <v>6586</v>
      </c>
      <c r="B930" t="s">
        <v>57</v>
      </c>
      <c r="C930" t="s">
        <v>59</v>
      </c>
      <c r="D930" t="s">
        <v>25</v>
      </c>
      <c r="E930" t="s">
        <v>5652</v>
      </c>
      <c r="F930" t="s">
        <v>63</v>
      </c>
      <c r="G930" t="s">
        <v>33</v>
      </c>
      <c r="H930" t="s">
        <v>15</v>
      </c>
      <c r="I930">
        <v>20</v>
      </c>
      <c r="J930">
        <v>0.96045751999999995</v>
      </c>
      <c r="K930">
        <v>0.95674532000000001</v>
      </c>
      <c r="L930">
        <v>3.7121900000000002E-3</v>
      </c>
      <c r="M930">
        <v>3.8650300000000002E-3</v>
      </c>
      <c r="N930">
        <v>54.012970000000003</v>
      </c>
      <c r="O930">
        <v>53.719912999999998</v>
      </c>
      <c r="P930">
        <v>9.0879800000000007E-3</v>
      </c>
      <c r="Q930">
        <v>-1.12362E-2</v>
      </c>
      <c r="R930">
        <v>-7.9345200000000005E-3</v>
      </c>
      <c r="S930">
        <v>-1.0535500000000001E-3</v>
      </c>
      <c r="T930">
        <v>3.7121900000000002E-3</v>
      </c>
      <c r="U930">
        <v>8.4779299999999998E-3</v>
      </c>
      <c r="V930">
        <v>1.535891E-2</v>
      </c>
      <c r="W930">
        <v>1.8660590000000001E-2</v>
      </c>
    </row>
    <row r="931" spans="1:24" x14ac:dyDescent="0.2">
      <c r="A931" t="s">
        <v>6587</v>
      </c>
      <c r="B931" t="s">
        <v>57</v>
      </c>
      <c r="C931" t="s">
        <v>59</v>
      </c>
      <c r="D931" t="s">
        <v>25</v>
      </c>
      <c r="E931" t="s">
        <v>5652</v>
      </c>
      <c r="F931" t="s">
        <v>63</v>
      </c>
      <c r="G931" t="s">
        <v>33</v>
      </c>
      <c r="H931" t="s">
        <v>15</v>
      </c>
      <c r="I931">
        <v>21</v>
      </c>
      <c r="J931">
        <v>0.92733805000000002</v>
      </c>
      <c r="K931">
        <v>0.92632082000000004</v>
      </c>
      <c r="L931">
        <v>1.01723E-3</v>
      </c>
      <c r="M931">
        <v>1.0969300000000001E-3</v>
      </c>
      <c r="N931">
        <v>51.901330999999999</v>
      </c>
      <c r="O931">
        <v>53.719912999999998</v>
      </c>
      <c r="P931">
        <v>1.067827E-2</v>
      </c>
      <c r="Q931">
        <v>-1.6546970000000001E-2</v>
      </c>
      <c r="R931">
        <v>-1.266753E-2</v>
      </c>
      <c r="S931">
        <v>-4.58246E-3</v>
      </c>
      <c r="T931">
        <v>1.01723E-3</v>
      </c>
      <c r="U931">
        <v>6.6169200000000001E-3</v>
      </c>
      <c r="V931">
        <v>1.470199E-2</v>
      </c>
      <c r="W931">
        <v>1.8581429999999999E-2</v>
      </c>
    </row>
    <row r="932" spans="1:24" x14ac:dyDescent="0.2">
      <c r="A932" t="s">
        <v>6588</v>
      </c>
      <c r="B932" t="s">
        <v>57</v>
      </c>
      <c r="C932" t="s">
        <v>59</v>
      </c>
      <c r="D932" t="s">
        <v>25</v>
      </c>
      <c r="E932" t="s">
        <v>5652</v>
      </c>
      <c r="F932" t="s">
        <v>63</v>
      </c>
      <c r="G932" t="s">
        <v>33</v>
      </c>
      <c r="H932" t="s">
        <v>13</v>
      </c>
      <c r="I932">
        <v>1</v>
      </c>
      <c r="J932">
        <v>0.52604556999999996</v>
      </c>
      <c r="K932">
        <v>0.53271701999999999</v>
      </c>
      <c r="L932">
        <v>-6.6714499999999998E-3</v>
      </c>
      <c r="M932">
        <v>-1.2682260000000001E-2</v>
      </c>
      <c r="N932">
        <v>48.946083999999999</v>
      </c>
      <c r="O932">
        <v>53.719912999999998</v>
      </c>
      <c r="P932">
        <v>6.7855800000000003E-3</v>
      </c>
      <c r="Q932">
        <v>-1.7832730000000001E-2</v>
      </c>
      <c r="R932">
        <v>-1.5367509999999999E-2</v>
      </c>
      <c r="S932">
        <v>-1.0229810000000001E-2</v>
      </c>
      <c r="T932">
        <v>-6.6714499999999998E-3</v>
      </c>
      <c r="U932">
        <v>-3.1130900000000002E-3</v>
      </c>
      <c r="V932">
        <v>2.02462E-3</v>
      </c>
      <c r="W932">
        <v>4.4898300000000002E-3</v>
      </c>
    </row>
    <row r="933" spans="1:24" x14ac:dyDescent="0.2">
      <c r="A933" t="s">
        <v>6589</v>
      </c>
      <c r="B933" t="s">
        <v>57</v>
      </c>
      <c r="C933" t="s">
        <v>59</v>
      </c>
      <c r="D933" t="s">
        <v>25</v>
      </c>
      <c r="E933" t="s">
        <v>5652</v>
      </c>
      <c r="F933" t="s">
        <v>63</v>
      </c>
      <c r="G933" t="s">
        <v>33</v>
      </c>
      <c r="H933" t="s">
        <v>13</v>
      </c>
      <c r="I933">
        <v>2</v>
      </c>
      <c r="J933">
        <v>0.48427537999999998</v>
      </c>
      <c r="K933">
        <v>0.49066242999999998</v>
      </c>
      <c r="L933">
        <v>-6.38705E-3</v>
      </c>
      <c r="M933">
        <v>-1.318888E-2</v>
      </c>
      <c r="N933">
        <v>48.771635000000003</v>
      </c>
      <c r="O933">
        <v>53.719912999999998</v>
      </c>
      <c r="P933">
        <v>7.6414400000000002E-3</v>
      </c>
      <c r="Q933">
        <v>-1.8956089999999998E-2</v>
      </c>
      <c r="R933">
        <v>-1.617994E-2</v>
      </c>
      <c r="S933">
        <v>-1.0394219999999999E-2</v>
      </c>
      <c r="T933">
        <v>-6.38705E-3</v>
      </c>
      <c r="U933">
        <v>-2.37988E-3</v>
      </c>
      <c r="V933">
        <v>3.4058399999999998E-3</v>
      </c>
      <c r="W933">
        <v>6.1819900000000001E-3</v>
      </c>
    </row>
    <row r="934" spans="1:24" x14ac:dyDescent="0.2">
      <c r="A934" t="s">
        <v>6590</v>
      </c>
      <c r="B934" t="s">
        <v>57</v>
      </c>
      <c r="C934" t="s">
        <v>59</v>
      </c>
      <c r="D934" t="s">
        <v>25</v>
      </c>
      <c r="E934" t="s">
        <v>5652</v>
      </c>
      <c r="F934" t="s">
        <v>63</v>
      </c>
      <c r="G934" t="s">
        <v>33</v>
      </c>
      <c r="H934" t="s">
        <v>13</v>
      </c>
      <c r="I934">
        <v>3</v>
      </c>
      <c r="J934">
        <v>0.46265003999999998</v>
      </c>
      <c r="K934" s="1">
        <v>0.46953064999999999</v>
      </c>
      <c r="L934">
        <v>-6.8806099999999997E-3</v>
      </c>
      <c r="M934">
        <v>-1.487218E-2</v>
      </c>
      <c r="N934">
        <v>48.409571</v>
      </c>
      <c r="O934">
        <v>53.719912999999998</v>
      </c>
      <c r="P934">
        <v>8.3284399999999995E-3</v>
      </c>
      <c r="Q934">
        <v>-2.0579670000000001E-2</v>
      </c>
      <c r="R934">
        <v>-1.7553929999999999E-2</v>
      </c>
      <c r="S934">
        <v>-1.1248050000000001E-2</v>
      </c>
      <c r="T934">
        <v>-6.8806099999999997E-3</v>
      </c>
      <c r="U934">
        <v>-2.5131799999999998E-3</v>
      </c>
      <c r="V934">
        <v>3.7927099999999999E-3</v>
      </c>
      <c r="W934">
        <v>6.8184400000000003E-3</v>
      </c>
    </row>
    <row r="935" spans="1:24" x14ac:dyDescent="0.2">
      <c r="A935" t="s">
        <v>6591</v>
      </c>
      <c r="B935" t="s">
        <v>57</v>
      </c>
      <c r="C935" t="s">
        <v>59</v>
      </c>
      <c r="D935" t="s">
        <v>25</v>
      </c>
      <c r="E935" t="s">
        <v>5652</v>
      </c>
      <c r="F935" t="s">
        <v>63</v>
      </c>
      <c r="G935" t="s">
        <v>33</v>
      </c>
      <c r="H935" t="s">
        <v>13</v>
      </c>
      <c r="I935">
        <v>4</v>
      </c>
      <c r="J935">
        <v>0.45735369999999997</v>
      </c>
      <c r="K935">
        <v>0.46351036000000001</v>
      </c>
      <c r="L935">
        <v>-6.1566600000000004E-3</v>
      </c>
      <c r="M935">
        <v>-1.346148E-2</v>
      </c>
      <c r="N935">
        <v>47.853712000000002</v>
      </c>
      <c r="O935">
        <v>53.719912999999998</v>
      </c>
      <c r="P935">
        <v>6.7390100000000001E-3</v>
      </c>
      <c r="Q935">
        <v>-1.7241349999999999E-2</v>
      </c>
      <c r="R935">
        <v>-1.479305E-2</v>
      </c>
      <c r="S935">
        <v>-9.6906000000000006E-3</v>
      </c>
      <c r="T935">
        <v>-6.1566600000000004E-3</v>
      </c>
      <c r="U935">
        <v>-2.6227199999999998E-3</v>
      </c>
      <c r="V935">
        <v>2.4797299999999999E-3</v>
      </c>
      <c r="W935">
        <v>4.9280299999999999E-3</v>
      </c>
    </row>
    <row r="936" spans="1:24" x14ac:dyDescent="0.2">
      <c r="A936" t="s">
        <v>6592</v>
      </c>
      <c r="B936" t="s">
        <v>57</v>
      </c>
      <c r="C936" t="s">
        <v>59</v>
      </c>
      <c r="D936" t="s">
        <v>25</v>
      </c>
      <c r="E936" t="s">
        <v>5652</v>
      </c>
      <c r="F936" t="s">
        <v>63</v>
      </c>
      <c r="G936" t="s">
        <v>33</v>
      </c>
      <c r="H936" t="s">
        <v>13</v>
      </c>
      <c r="I936">
        <v>5</v>
      </c>
      <c r="J936">
        <v>0.47223448000000001</v>
      </c>
      <c r="K936">
        <v>0.47870641000000003</v>
      </c>
      <c r="L936">
        <v>-6.4719299999999999E-3</v>
      </c>
      <c r="M936">
        <v>-1.3704900000000001E-2</v>
      </c>
      <c r="N936">
        <v>47.529276000000003</v>
      </c>
      <c r="O936">
        <v>53.719912999999998</v>
      </c>
      <c r="P936">
        <v>6.8731699999999996E-3</v>
      </c>
      <c r="Q936">
        <v>-1.7777279999999999E-2</v>
      </c>
      <c r="R936">
        <v>-1.528025E-2</v>
      </c>
      <c r="S936">
        <v>-1.007622E-2</v>
      </c>
      <c r="T936">
        <v>-6.4719299999999999E-3</v>
      </c>
      <c r="U936">
        <v>-2.8676299999999999E-3</v>
      </c>
      <c r="V936">
        <v>2.3363899999999998E-3</v>
      </c>
      <c r="W936">
        <v>4.8334299999999997E-3</v>
      </c>
    </row>
    <row r="937" spans="1:24" x14ac:dyDescent="0.2">
      <c r="A937" t="s">
        <v>6593</v>
      </c>
      <c r="B937" t="s">
        <v>57</v>
      </c>
      <c r="C937" t="s">
        <v>59</v>
      </c>
      <c r="D937" t="s">
        <v>25</v>
      </c>
      <c r="E937" t="s">
        <v>5652</v>
      </c>
      <c r="F937" t="s">
        <v>63</v>
      </c>
      <c r="G937" t="s">
        <v>33</v>
      </c>
      <c r="H937" t="s">
        <v>13</v>
      </c>
      <c r="I937">
        <v>6</v>
      </c>
      <c r="J937">
        <v>0.52502318999999997</v>
      </c>
      <c r="K937">
        <v>0.52954195999999998</v>
      </c>
      <c r="L937">
        <v>-4.5187600000000001E-3</v>
      </c>
      <c r="M937">
        <v>-8.6067899999999996E-3</v>
      </c>
      <c r="N937">
        <v>47.514380000000003</v>
      </c>
      <c r="O937">
        <v>53.719912999999998</v>
      </c>
      <c r="P937">
        <v>8.3763399999999995E-3</v>
      </c>
      <c r="Q937">
        <v>-1.8296610000000001E-2</v>
      </c>
      <c r="R937">
        <v>-1.525347E-2</v>
      </c>
      <c r="S937">
        <v>-8.9113200000000004E-3</v>
      </c>
      <c r="T937">
        <v>-4.5187600000000001E-3</v>
      </c>
      <c r="U937">
        <v>-1.2621E-4</v>
      </c>
      <c r="V937">
        <v>6.2159399999999997E-3</v>
      </c>
      <c r="W937">
        <v>9.2590799999999994E-3</v>
      </c>
    </row>
    <row r="938" spans="1:24" x14ac:dyDescent="0.2">
      <c r="A938" t="s">
        <v>6594</v>
      </c>
      <c r="B938" t="s">
        <v>57</v>
      </c>
      <c r="C938" t="s">
        <v>59</v>
      </c>
      <c r="D938" t="s">
        <v>25</v>
      </c>
      <c r="E938" t="s">
        <v>5652</v>
      </c>
      <c r="F938" t="s">
        <v>63</v>
      </c>
      <c r="G938" t="s">
        <v>34</v>
      </c>
      <c r="H938" t="s">
        <v>14</v>
      </c>
      <c r="I938">
        <v>10</v>
      </c>
      <c r="J938">
        <v>0.51976573000000004</v>
      </c>
      <c r="K938">
        <v>0.52465143000000003</v>
      </c>
      <c r="L938">
        <v>-4.8856999999999998E-3</v>
      </c>
      <c r="M938">
        <v>-9.3998099999999998E-3</v>
      </c>
      <c r="N938">
        <v>49.360658999999998</v>
      </c>
      <c r="O938">
        <v>49.903835000000001</v>
      </c>
      <c r="P938">
        <v>2.3249470000000001E-2</v>
      </c>
      <c r="Q938">
        <v>-4.312767E-2</v>
      </c>
      <c r="R938">
        <v>-3.4681089999999998E-2</v>
      </c>
      <c r="S938">
        <v>-1.7077729999999999E-2</v>
      </c>
      <c r="T938">
        <v>-4.8856999999999998E-3</v>
      </c>
      <c r="U938">
        <v>7.3063299999999998E-3</v>
      </c>
      <c r="V938">
        <v>2.4909690000000002E-2</v>
      </c>
      <c r="W938">
        <v>3.335627E-2</v>
      </c>
    </row>
    <row r="939" spans="1:24" x14ac:dyDescent="0.2">
      <c r="A939" t="s">
        <v>6595</v>
      </c>
      <c r="B939" t="s">
        <v>57</v>
      </c>
      <c r="C939" t="s">
        <v>59</v>
      </c>
      <c r="D939" t="s">
        <v>25</v>
      </c>
      <c r="E939" t="s">
        <v>5652</v>
      </c>
      <c r="F939" t="s">
        <v>63</v>
      </c>
      <c r="G939" t="s">
        <v>34</v>
      </c>
      <c r="H939" t="s">
        <v>14</v>
      </c>
      <c r="I939">
        <v>11</v>
      </c>
      <c r="J939">
        <v>0.46542578000000001</v>
      </c>
      <c r="K939">
        <v>0.46836875</v>
      </c>
      <c r="L939">
        <v>-2.94297E-3</v>
      </c>
      <c r="M939">
        <v>-6.3231700000000004E-3</v>
      </c>
      <c r="N939">
        <v>50.822144999999999</v>
      </c>
      <c r="O939">
        <v>49.903835000000001</v>
      </c>
      <c r="P939">
        <v>2.675309E-2</v>
      </c>
      <c r="Q939">
        <v>-4.6947889999999999E-2</v>
      </c>
      <c r="R939">
        <v>-3.722843E-2</v>
      </c>
      <c r="S939">
        <v>-1.6972299999999999E-2</v>
      </c>
      <c r="T939">
        <v>-2.94297E-3</v>
      </c>
      <c r="U939">
        <v>1.108637E-2</v>
      </c>
      <c r="V939">
        <v>3.1342500000000002E-2</v>
      </c>
      <c r="W939">
        <v>4.1061960000000002E-2</v>
      </c>
    </row>
    <row r="940" spans="1:24" x14ac:dyDescent="0.2">
      <c r="A940" t="s">
        <v>6596</v>
      </c>
      <c r="B940" t="s">
        <v>57</v>
      </c>
      <c r="C940" t="s">
        <v>59</v>
      </c>
      <c r="D940" t="s">
        <v>25</v>
      </c>
      <c r="E940" t="s">
        <v>5652</v>
      </c>
      <c r="F940" t="s">
        <v>63</v>
      </c>
      <c r="G940" t="s">
        <v>34</v>
      </c>
      <c r="H940" t="s">
        <v>14</v>
      </c>
      <c r="I940">
        <v>12</v>
      </c>
      <c r="J940">
        <v>0.44001581000000001</v>
      </c>
      <c r="K940">
        <v>0.44231351000000002</v>
      </c>
      <c r="L940">
        <v>-2.2976899999999998E-3</v>
      </c>
      <c r="M940">
        <v>-5.2218400000000002E-3</v>
      </c>
      <c r="N940">
        <v>52.723458000000001</v>
      </c>
      <c r="O940">
        <v>49.903835000000001</v>
      </c>
      <c r="P940">
        <v>2.5031109999999999E-2</v>
      </c>
      <c r="Q940">
        <v>-4.3470200000000001E-2</v>
      </c>
      <c r="R940">
        <v>-3.437635E-2</v>
      </c>
      <c r="S940">
        <v>-1.542402E-2</v>
      </c>
      <c r="T940">
        <v>-2.2976899999999998E-3</v>
      </c>
      <c r="U940">
        <v>1.0828630000000001E-2</v>
      </c>
      <c r="V940">
        <v>2.9780959999999999E-2</v>
      </c>
      <c r="W940">
        <v>3.8874810000000003E-2</v>
      </c>
    </row>
    <row r="941" spans="1:24" x14ac:dyDescent="0.2">
      <c r="A941" t="s">
        <v>6597</v>
      </c>
      <c r="B941" t="s">
        <v>57</v>
      </c>
      <c r="C941" t="s">
        <v>59</v>
      </c>
      <c r="D941" t="s">
        <v>25</v>
      </c>
      <c r="E941" t="s">
        <v>5652</v>
      </c>
      <c r="F941" t="s">
        <v>63</v>
      </c>
      <c r="G941" t="s">
        <v>34</v>
      </c>
      <c r="H941" t="s">
        <v>14</v>
      </c>
      <c r="I941">
        <v>13</v>
      </c>
      <c r="J941">
        <v>0.42730797999999998</v>
      </c>
      <c r="K941">
        <v>0.43119582000000001</v>
      </c>
      <c r="L941">
        <v>-3.8878300000000001E-3</v>
      </c>
      <c r="M941">
        <v>-9.0984399999999993E-3</v>
      </c>
      <c r="N941">
        <v>54.006622</v>
      </c>
      <c r="O941">
        <v>49.903835000000001</v>
      </c>
      <c r="P941">
        <v>2.465208E-2</v>
      </c>
      <c r="Q941">
        <v>-4.4436900000000001E-2</v>
      </c>
      <c r="R941">
        <v>-3.5480749999999998E-2</v>
      </c>
      <c r="S941">
        <v>-1.6815400000000001E-2</v>
      </c>
      <c r="T941">
        <v>-3.8878300000000001E-3</v>
      </c>
      <c r="U941">
        <v>9.0397299999999993E-3</v>
      </c>
      <c r="V941">
        <v>2.770508E-2</v>
      </c>
      <c r="W941">
        <v>3.6661230000000003E-2</v>
      </c>
    </row>
    <row r="942" spans="1:24" x14ac:dyDescent="0.2">
      <c r="A942" t="s">
        <v>6598</v>
      </c>
      <c r="B942" t="s">
        <v>57</v>
      </c>
      <c r="C942" t="s">
        <v>59</v>
      </c>
      <c r="D942" t="s">
        <v>25</v>
      </c>
      <c r="E942" t="s">
        <v>5652</v>
      </c>
      <c r="F942" t="s">
        <v>63</v>
      </c>
      <c r="G942" t="s">
        <v>34</v>
      </c>
      <c r="H942" t="s">
        <v>14</v>
      </c>
      <c r="I942">
        <v>14</v>
      </c>
      <c r="J942">
        <v>0.42752806999999998</v>
      </c>
      <c r="K942" s="1">
        <v>0.42802557000000002</v>
      </c>
      <c r="L942">
        <v>-4.975E-4</v>
      </c>
      <c r="M942" s="1">
        <v>-1.1636699999999999E-3</v>
      </c>
      <c r="N942">
        <v>54.862735000000001</v>
      </c>
      <c r="O942">
        <v>49.903835000000001</v>
      </c>
      <c r="P942">
        <v>2.762759E-2</v>
      </c>
      <c r="Q942">
        <v>-4.5940839999999997E-2</v>
      </c>
      <c r="R942">
        <v>-3.590368E-2</v>
      </c>
      <c r="S942">
        <v>-1.4985419999999999E-2</v>
      </c>
      <c r="T942">
        <v>-4.975E-4</v>
      </c>
      <c r="U942">
        <v>1.399042E-2</v>
      </c>
      <c r="V942" s="1">
        <v>3.4908679999999997E-2</v>
      </c>
      <c r="W942">
        <v>4.4945840000000001E-2</v>
      </c>
      <c r="X942" s="1"/>
    </row>
    <row r="943" spans="1:24" x14ac:dyDescent="0.2">
      <c r="A943" t="s">
        <v>6599</v>
      </c>
      <c r="B943" t="s">
        <v>57</v>
      </c>
      <c r="C943" t="s">
        <v>59</v>
      </c>
      <c r="D943" t="s">
        <v>25</v>
      </c>
      <c r="E943" t="s">
        <v>5652</v>
      </c>
      <c r="F943" t="s">
        <v>63</v>
      </c>
      <c r="G943" t="s">
        <v>34</v>
      </c>
      <c r="H943" t="s">
        <v>14</v>
      </c>
      <c r="I943">
        <v>15</v>
      </c>
      <c r="J943">
        <v>0.44425083999999998</v>
      </c>
      <c r="K943">
        <v>0.44319644000000002</v>
      </c>
      <c r="L943">
        <v>1.05441E-3</v>
      </c>
      <c r="M943">
        <v>2.37345E-3</v>
      </c>
      <c r="N943">
        <v>55.001199999999997</v>
      </c>
      <c r="O943">
        <v>49.903835000000001</v>
      </c>
      <c r="P943">
        <v>2.1898379999999999E-2</v>
      </c>
      <c r="Q943">
        <v>-3.4965219999999998E-2</v>
      </c>
      <c r="R943">
        <v>-2.7009499999999999E-2</v>
      </c>
      <c r="S943">
        <v>-1.042912E-2</v>
      </c>
      <c r="T943">
        <v>1.05441E-3</v>
      </c>
      <c r="U943">
        <v>1.2537929999999999E-2</v>
      </c>
      <c r="V943">
        <v>2.9118310000000001E-2</v>
      </c>
      <c r="W943">
        <v>3.7074030000000001E-2</v>
      </c>
    </row>
    <row r="944" spans="1:24" x14ac:dyDescent="0.2">
      <c r="A944" t="s">
        <v>6600</v>
      </c>
      <c r="B944" t="s">
        <v>57</v>
      </c>
      <c r="C944" t="s">
        <v>59</v>
      </c>
      <c r="D944" t="s">
        <v>25</v>
      </c>
      <c r="E944" t="s">
        <v>5652</v>
      </c>
      <c r="F944" t="s">
        <v>63</v>
      </c>
      <c r="G944" t="s">
        <v>34</v>
      </c>
      <c r="H944" t="s">
        <v>14</v>
      </c>
      <c r="I944">
        <v>16</v>
      </c>
      <c r="J944">
        <v>0.50580996</v>
      </c>
      <c r="K944">
        <v>0.50296578999999997</v>
      </c>
      <c r="L944">
        <v>2.8441600000000001E-3</v>
      </c>
      <c r="M944">
        <v>5.6229899999999996E-3</v>
      </c>
      <c r="N944">
        <v>54.969645</v>
      </c>
      <c r="O944">
        <v>49.903835000000001</v>
      </c>
      <c r="P944">
        <v>1.7341909999999999E-2</v>
      </c>
      <c r="Q944">
        <v>-2.5680740000000001E-2</v>
      </c>
      <c r="R944">
        <v>-1.9380390000000001E-2</v>
      </c>
      <c r="S944">
        <v>-6.2499399999999998E-3</v>
      </c>
      <c r="T944">
        <v>2.8441600000000001E-3</v>
      </c>
      <c r="U944">
        <v>1.1938270000000001E-2</v>
      </c>
      <c r="V944">
        <v>2.5068710000000001E-2</v>
      </c>
      <c r="W944">
        <v>3.1369059999999997E-2</v>
      </c>
    </row>
    <row r="945" spans="1:23" x14ac:dyDescent="0.2">
      <c r="A945" t="s">
        <v>6601</v>
      </c>
      <c r="B945" t="s">
        <v>57</v>
      </c>
      <c r="C945" t="s">
        <v>59</v>
      </c>
      <c r="D945" t="s">
        <v>25</v>
      </c>
      <c r="E945" t="s">
        <v>5652</v>
      </c>
      <c r="F945" t="s">
        <v>63</v>
      </c>
      <c r="G945" t="s">
        <v>34</v>
      </c>
      <c r="H945" t="s">
        <v>14</v>
      </c>
      <c r="I945">
        <v>22</v>
      </c>
      <c r="J945">
        <v>0.81982423000000004</v>
      </c>
      <c r="K945">
        <v>0.82633016000000004</v>
      </c>
      <c r="L945">
        <v>-6.50593E-3</v>
      </c>
      <c r="M945">
        <v>-7.93576E-3</v>
      </c>
      <c r="N945">
        <v>46.600575999999997</v>
      </c>
      <c r="O945">
        <v>49.903835000000001</v>
      </c>
      <c r="P945">
        <v>9.9621099999999997E-3</v>
      </c>
      <c r="Q945">
        <v>-2.289215E-2</v>
      </c>
      <c r="R945">
        <v>-1.9272890000000001E-2</v>
      </c>
      <c r="S945">
        <v>-1.173007E-2</v>
      </c>
      <c r="T945">
        <v>-6.50593E-3</v>
      </c>
      <c r="U945">
        <v>-1.2817900000000001E-3</v>
      </c>
      <c r="V945">
        <v>6.2610299999999999E-3</v>
      </c>
      <c r="W945">
        <v>9.8802899999999999E-3</v>
      </c>
    </row>
    <row r="946" spans="1:23" x14ac:dyDescent="0.2">
      <c r="A946" t="s">
        <v>6602</v>
      </c>
      <c r="B946" t="s">
        <v>57</v>
      </c>
      <c r="C946" t="s">
        <v>59</v>
      </c>
      <c r="D946" t="s">
        <v>25</v>
      </c>
      <c r="E946" t="s">
        <v>5652</v>
      </c>
      <c r="F946" t="s">
        <v>63</v>
      </c>
      <c r="G946" t="s">
        <v>34</v>
      </c>
      <c r="H946" t="s">
        <v>14</v>
      </c>
      <c r="I946">
        <v>23</v>
      </c>
      <c r="J946">
        <v>0.71359622</v>
      </c>
      <c r="K946">
        <v>0.72138809000000004</v>
      </c>
      <c r="L946">
        <v>-7.7918700000000002E-3</v>
      </c>
      <c r="M946">
        <v>-1.0919160000000001E-2</v>
      </c>
      <c r="N946">
        <v>45.864381000000002</v>
      </c>
      <c r="O946">
        <v>49.903835000000001</v>
      </c>
      <c r="P946">
        <v>7.8996699999999993E-3</v>
      </c>
      <c r="Q946">
        <v>-2.0785669999999999E-2</v>
      </c>
      <c r="R946">
        <v>-1.79157E-2</v>
      </c>
      <c r="S946">
        <v>-1.1934459999999999E-2</v>
      </c>
      <c r="T946">
        <v>-7.7918700000000002E-3</v>
      </c>
      <c r="U946">
        <v>-3.64928E-3</v>
      </c>
      <c r="V946">
        <v>2.3319600000000001E-3</v>
      </c>
      <c r="W946">
        <v>5.2019299999999996E-3</v>
      </c>
    </row>
    <row r="947" spans="1:23" x14ac:dyDescent="0.2">
      <c r="A947" t="s">
        <v>6603</v>
      </c>
      <c r="B947" t="s">
        <v>57</v>
      </c>
      <c r="C947" t="s">
        <v>59</v>
      </c>
      <c r="D947" t="s">
        <v>25</v>
      </c>
      <c r="E947" t="s">
        <v>5652</v>
      </c>
      <c r="F947" t="s">
        <v>63</v>
      </c>
      <c r="G947" t="s">
        <v>34</v>
      </c>
      <c r="H947" t="s">
        <v>14</v>
      </c>
      <c r="I947">
        <v>24</v>
      </c>
      <c r="J947">
        <v>0.61069963999999999</v>
      </c>
      <c r="K947">
        <v>0.61712895999999995</v>
      </c>
      <c r="L947">
        <v>-6.4293199999999997E-3</v>
      </c>
      <c r="M947">
        <v>-1.052779E-2</v>
      </c>
      <c r="N947">
        <v>44.915897000000001</v>
      </c>
      <c r="O947">
        <v>49.903835000000001</v>
      </c>
      <c r="P947">
        <v>8.5048099999999998E-3</v>
      </c>
      <c r="Q947">
        <v>-2.0418479999999999E-2</v>
      </c>
      <c r="R947">
        <v>-1.7328670000000001E-2</v>
      </c>
      <c r="S947">
        <v>-1.088924E-2</v>
      </c>
      <c r="T947">
        <v>-6.4293199999999997E-3</v>
      </c>
      <c r="U947">
        <v>-1.9693900000000001E-3</v>
      </c>
      <c r="V947">
        <v>4.4700299999999998E-3</v>
      </c>
      <c r="W947">
        <v>7.55984E-3</v>
      </c>
    </row>
    <row r="948" spans="1:23" x14ac:dyDescent="0.2">
      <c r="A948" t="s">
        <v>6604</v>
      </c>
      <c r="B948" t="s">
        <v>57</v>
      </c>
      <c r="C948" t="s">
        <v>59</v>
      </c>
      <c r="D948" t="s">
        <v>25</v>
      </c>
      <c r="E948" t="s">
        <v>5652</v>
      </c>
      <c r="F948" t="s">
        <v>63</v>
      </c>
      <c r="G948" t="s">
        <v>34</v>
      </c>
      <c r="H948" t="s">
        <v>14</v>
      </c>
      <c r="I948">
        <v>7</v>
      </c>
      <c r="J948">
        <v>0.67548470000000005</v>
      </c>
      <c r="K948">
        <v>0.67933577000000001</v>
      </c>
      <c r="L948">
        <v>-3.8510699999999998E-3</v>
      </c>
      <c r="M948">
        <v>-5.7011900000000001E-3</v>
      </c>
      <c r="N948">
        <v>45.715947999999997</v>
      </c>
      <c r="O948">
        <v>49.903835000000001</v>
      </c>
      <c r="P948">
        <v>8.6634999999999993E-3</v>
      </c>
      <c r="Q948">
        <v>-1.8101260000000001E-2</v>
      </c>
      <c r="R948">
        <v>-1.495379E-2</v>
      </c>
      <c r="S948">
        <v>-8.3942099999999992E-3</v>
      </c>
      <c r="T948">
        <v>-3.8510699999999998E-3</v>
      </c>
      <c r="U948">
        <v>6.9207999999999997E-4</v>
      </c>
      <c r="V948">
        <v>7.2516600000000001E-3</v>
      </c>
      <c r="W948">
        <v>1.0399129999999999E-2</v>
      </c>
    </row>
    <row r="949" spans="1:23" x14ac:dyDescent="0.2">
      <c r="A949" t="s">
        <v>6605</v>
      </c>
      <c r="B949" t="s">
        <v>57</v>
      </c>
      <c r="C949" t="s">
        <v>59</v>
      </c>
      <c r="D949" t="s">
        <v>25</v>
      </c>
      <c r="E949" t="s">
        <v>5652</v>
      </c>
      <c r="F949" t="s">
        <v>63</v>
      </c>
      <c r="G949" t="s">
        <v>34</v>
      </c>
      <c r="H949" t="s">
        <v>14</v>
      </c>
      <c r="I949">
        <v>8</v>
      </c>
      <c r="J949">
        <v>0.68226927000000004</v>
      </c>
      <c r="K949">
        <v>0.68641766000000004</v>
      </c>
      <c r="L949">
        <v>-4.1484E-3</v>
      </c>
      <c r="M949">
        <v>-6.0802900000000003E-3</v>
      </c>
      <c r="N949">
        <v>45.483255</v>
      </c>
      <c r="O949">
        <v>49.903835000000001</v>
      </c>
      <c r="P949">
        <v>9.1354100000000001E-3</v>
      </c>
      <c r="Q949">
        <v>-1.917481E-2</v>
      </c>
      <c r="R949">
        <v>-1.5855890000000001E-2</v>
      </c>
      <c r="S949">
        <v>-8.9390100000000007E-3</v>
      </c>
      <c r="T949">
        <v>-4.1484E-3</v>
      </c>
      <c r="U949">
        <v>6.4221999999999999E-4</v>
      </c>
      <c r="V949">
        <v>7.5591E-3</v>
      </c>
      <c r="W949">
        <v>1.087802E-2</v>
      </c>
    </row>
    <row r="950" spans="1:23" x14ac:dyDescent="0.2">
      <c r="A950" t="s">
        <v>6606</v>
      </c>
      <c r="B950" t="s">
        <v>57</v>
      </c>
      <c r="C950" t="s">
        <v>59</v>
      </c>
      <c r="D950" t="s">
        <v>25</v>
      </c>
      <c r="E950" t="s">
        <v>5652</v>
      </c>
      <c r="F950" t="s">
        <v>63</v>
      </c>
      <c r="G950" t="s">
        <v>34</v>
      </c>
      <c r="H950" t="s">
        <v>14</v>
      </c>
      <c r="I950">
        <v>9</v>
      </c>
      <c r="J950">
        <v>0.59997504000000002</v>
      </c>
      <c r="K950" s="1">
        <v>0.60550751999999997</v>
      </c>
      <c r="L950">
        <v>-5.5324800000000002E-3</v>
      </c>
      <c r="M950">
        <v>-9.2211800000000007E-3</v>
      </c>
      <c r="N950">
        <v>46.870972000000002</v>
      </c>
      <c r="O950">
        <v>49.903835000000001</v>
      </c>
      <c r="P950">
        <v>1.155109E-2</v>
      </c>
      <c r="Q950">
        <v>-2.453232E-2</v>
      </c>
      <c r="R950">
        <v>-2.0335789999999999E-2</v>
      </c>
      <c r="S950">
        <v>-1.158987E-2</v>
      </c>
      <c r="T950">
        <v>-5.5324800000000002E-3</v>
      </c>
      <c r="U950">
        <v>5.2492000000000001E-4</v>
      </c>
      <c r="V950">
        <v>9.2708400000000007E-3</v>
      </c>
      <c r="W950">
        <v>1.3467369999999999E-2</v>
      </c>
    </row>
    <row r="951" spans="1:23" x14ac:dyDescent="0.2">
      <c r="A951" t="s">
        <v>6607</v>
      </c>
      <c r="B951" t="s">
        <v>57</v>
      </c>
      <c r="C951" t="s">
        <v>59</v>
      </c>
      <c r="D951" t="s">
        <v>25</v>
      </c>
      <c r="E951" t="s">
        <v>5652</v>
      </c>
      <c r="F951" t="s">
        <v>63</v>
      </c>
      <c r="G951" t="s">
        <v>34</v>
      </c>
      <c r="H951" t="s">
        <v>15</v>
      </c>
      <c r="I951">
        <v>17</v>
      </c>
      <c r="J951">
        <v>0.60920878999999994</v>
      </c>
      <c r="K951">
        <v>0.60483125999999998</v>
      </c>
      <c r="L951">
        <v>4.3775300000000001E-3</v>
      </c>
      <c r="M951">
        <v>7.1856000000000003E-3</v>
      </c>
      <c r="N951">
        <v>54.063881000000002</v>
      </c>
      <c r="O951">
        <v>49.903835000000001</v>
      </c>
      <c r="P951">
        <v>1.2662349999999999E-2</v>
      </c>
      <c r="Q951">
        <v>-1.645019E-2</v>
      </c>
      <c r="R951">
        <v>-1.184993E-2</v>
      </c>
      <c r="S951">
        <v>-2.2626199999999999E-3</v>
      </c>
      <c r="T951">
        <v>4.3775300000000001E-3</v>
      </c>
      <c r="U951">
        <v>1.101767E-2</v>
      </c>
      <c r="V951">
        <v>2.0604979999999998E-2</v>
      </c>
      <c r="W951">
        <v>2.520524E-2</v>
      </c>
    </row>
    <row r="952" spans="1:23" x14ac:dyDescent="0.2">
      <c r="A952" t="s">
        <v>6608</v>
      </c>
      <c r="B952" t="s">
        <v>57</v>
      </c>
      <c r="C952" t="s">
        <v>59</v>
      </c>
      <c r="D952" t="s">
        <v>25</v>
      </c>
      <c r="E952" t="s">
        <v>5652</v>
      </c>
      <c r="F952" t="s">
        <v>63</v>
      </c>
      <c r="G952" t="s">
        <v>34</v>
      </c>
      <c r="H952" t="s">
        <v>15</v>
      </c>
      <c r="I952">
        <v>18</v>
      </c>
      <c r="J952">
        <v>0.79087790999999996</v>
      </c>
      <c r="K952">
        <v>0.78807508999999998</v>
      </c>
      <c r="L952">
        <v>2.8028200000000001E-3</v>
      </c>
      <c r="M952">
        <v>3.5439299999999998E-3</v>
      </c>
      <c r="N952">
        <v>52.786428999999998</v>
      </c>
      <c r="O952">
        <v>49.903835000000001</v>
      </c>
      <c r="P952">
        <v>1.142632E-2</v>
      </c>
      <c r="Q952">
        <v>-1.5991809999999999E-2</v>
      </c>
      <c r="R952">
        <v>-1.184061E-2</v>
      </c>
      <c r="S952">
        <v>-3.18915E-3</v>
      </c>
      <c r="T952">
        <v>2.8028200000000001E-3</v>
      </c>
      <c r="U952">
        <v>8.7947900000000002E-3</v>
      </c>
      <c r="V952">
        <v>1.7446239999999998E-2</v>
      </c>
      <c r="W952">
        <v>2.1597450000000001E-2</v>
      </c>
    </row>
    <row r="953" spans="1:23" x14ac:dyDescent="0.2">
      <c r="A953" t="s">
        <v>6609</v>
      </c>
      <c r="B953" t="s">
        <v>57</v>
      </c>
      <c r="C953" t="s">
        <v>59</v>
      </c>
      <c r="D953" t="s">
        <v>25</v>
      </c>
      <c r="E953" t="s">
        <v>5652</v>
      </c>
      <c r="F953" t="s">
        <v>63</v>
      </c>
      <c r="G953" t="s">
        <v>34</v>
      </c>
      <c r="H953" t="s">
        <v>15</v>
      </c>
      <c r="I953">
        <v>19</v>
      </c>
      <c r="J953">
        <v>0.91717804999999997</v>
      </c>
      <c r="K953">
        <v>0.91732767000000004</v>
      </c>
      <c r="L953">
        <v>-1.4961E-4</v>
      </c>
      <c r="M953">
        <v>-1.6312E-4</v>
      </c>
      <c r="N953">
        <v>50.570954</v>
      </c>
      <c r="O953">
        <v>49.903835000000001</v>
      </c>
      <c r="P953">
        <v>1.1559089999999999E-2</v>
      </c>
      <c r="Q953">
        <v>-1.916263E-2</v>
      </c>
      <c r="R953">
        <v>-1.496318E-2</v>
      </c>
      <c r="S953">
        <v>-6.21121E-3</v>
      </c>
      <c r="T953">
        <v>-1.4961E-4</v>
      </c>
      <c r="U953">
        <v>5.9119799999999998E-3</v>
      </c>
      <c r="V953">
        <v>1.466396E-2</v>
      </c>
      <c r="W953">
        <v>1.8863399999999999E-2</v>
      </c>
    </row>
    <row r="954" spans="1:23" x14ac:dyDescent="0.2">
      <c r="A954" t="s">
        <v>6610</v>
      </c>
      <c r="B954" t="s">
        <v>57</v>
      </c>
      <c r="C954" t="s">
        <v>59</v>
      </c>
      <c r="D954" t="s">
        <v>25</v>
      </c>
      <c r="E954" t="s">
        <v>5652</v>
      </c>
      <c r="F954" t="s">
        <v>63</v>
      </c>
      <c r="G954" t="s">
        <v>34</v>
      </c>
      <c r="H954" t="s">
        <v>15</v>
      </c>
      <c r="I954">
        <v>20</v>
      </c>
      <c r="J954">
        <v>0.91750993000000003</v>
      </c>
      <c r="K954">
        <v>0.91884533000000002</v>
      </c>
      <c r="L954">
        <v>-1.3354E-3</v>
      </c>
      <c r="M954">
        <v>-1.4554699999999999E-3</v>
      </c>
      <c r="N954">
        <v>49.279316000000001</v>
      </c>
      <c r="O954">
        <v>49.903835000000001</v>
      </c>
      <c r="P954">
        <v>9.0879800000000007E-3</v>
      </c>
      <c r="Q954">
        <v>-1.6283800000000001E-2</v>
      </c>
      <c r="R954">
        <v>-1.298212E-2</v>
      </c>
      <c r="S954">
        <v>-6.1011399999999997E-3</v>
      </c>
      <c r="T954">
        <v>-1.3354E-3</v>
      </c>
      <c r="U954">
        <v>3.43034E-3</v>
      </c>
      <c r="V954">
        <v>1.0311310000000001E-2</v>
      </c>
      <c r="W954">
        <v>1.361299E-2</v>
      </c>
    </row>
    <row r="955" spans="1:23" x14ac:dyDescent="0.2">
      <c r="A955" t="s">
        <v>6611</v>
      </c>
      <c r="B955" t="s">
        <v>57</v>
      </c>
      <c r="C955" t="s">
        <v>59</v>
      </c>
      <c r="D955" t="s">
        <v>25</v>
      </c>
      <c r="E955" t="s">
        <v>5652</v>
      </c>
      <c r="F955" t="s">
        <v>63</v>
      </c>
      <c r="G955" t="s">
        <v>34</v>
      </c>
      <c r="H955" t="s">
        <v>15</v>
      </c>
      <c r="I955">
        <v>21</v>
      </c>
      <c r="J955">
        <v>0.88718353000000005</v>
      </c>
      <c r="K955">
        <v>0.89068764</v>
      </c>
      <c r="L955">
        <v>-3.50411E-3</v>
      </c>
      <c r="M955">
        <v>-3.9497000000000004E-3</v>
      </c>
      <c r="N955">
        <v>48.297269999999997</v>
      </c>
      <c r="O955">
        <v>49.903835000000001</v>
      </c>
      <c r="P955">
        <v>1.067827E-2</v>
      </c>
      <c r="Q955">
        <v>-2.106831E-2</v>
      </c>
      <c r="R955">
        <v>-1.7188869999999998E-2</v>
      </c>
      <c r="S955">
        <v>-9.1038000000000004E-3</v>
      </c>
      <c r="T955">
        <v>-3.50411E-3</v>
      </c>
      <c r="U955">
        <v>2.0955800000000001E-3</v>
      </c>
      <c r="V955">
        <v>1.0180649999999999E-2</v>
      </c>
      <c r="W955">
        <v>1.4060090000000001E-2</v>
      </c>
    </row>
    <row r="956" spans="1:23" x14ac:dyDescent="0.2">
      <c r="A956" t="s">
        <v>6612</v>
      </c>
      <c r="B956" t="s">
        <v>57</v>
      </c>
      <c r="C956" t="s">
        <v>59</v>
      </c>
      <c r="D956" t="s">
        <v>25</v>
      </c>
      <c r="E956" t="s">
        <v>5652</v>
      </c>
      <c r="F956" t="s">
        <v>63</v>
      </c>
      <c r="G956" t="s">
        <v>34</v>
      </c>
      <c r="H956" t="s">
        <v>13</v>
      </c>
      <c r="I956">
        <v>1</v>
      </c>
      <c r="J956">
        <v>0.54074893000000002</v>
      </c>
      <c r="K956">
        <v>0.54635305000000001</v>
      </c>
      <c r="L956">
        <v>-5.6041199999999998E-3</v>
      </c>
      <c r="M956">
        <v>-1.036363E-2</v>
      </c>
      <c r="N956">
        <v>47.723500999999999</v>
      </c>
      <c r="O956">
        <v>49.903835000000001</v>
      </c>
      <c r="P956">
        <v>6.7855800000000003E-3</v>
      </c>
      <c r="Q956">
        <v>-1.67654E-2</v>
      </c>
      <c r="R956">
        <v>-1.4300190000000001E-2</v>
      </c>
      <c r="S956">
        <v>-9.1624800000000006E-3</v>
      </c>
      <c r="T956">
        <v>-5.6041199999999998E-3</v>
      </c>
      <c r="U956">
        <v>-2.0457600000000002E-3</v>
      </c>
      <c r="V956">
        <v>3.0919400000000001E-3</v>
      </c>
      <c r="W956">
        <v>5.5571600000000002E-3</v>
      </c>
    </row>
    <row r="957" spans="1:23" x14ac:dyDescent="0.2">
      <c r="A957" t="s">
        <v>6613</v>
      </c>
      <c r="B957" t="s">
        <v>57</v>
      </c>
      <c r="C957" t="s">
        <v>59</v>
      </c>
      <c r="D957" t="s">
        <v>25</v>
      </c>
      <c r="E957" t="s">
        <v>5652</v>
      </c>
      <c r="F957" t="s">
        <v>63</v>
      </c>
      <c r="G957" t="s">
        <v>34</v>
      </c>
      <c r="H957" t="s">
        <v>13</v>
      </c>
      <c r="I957">
        <v>2</v>
      </c>
      <c r="J957">
        <v>0.50540529000000001</v>
      </c>
      <c r="K957">
        <v>0.51039016000000004</v>
      </c>
      <c r="L957">
        <v>-4.9848599999999998E-3</v>
      </c>
      <c r="M957">
        <v>-9.8630999999999996E-3</v>
      </c>
      <c r="N957">
        <v>48.286327</v>
      </c>
      <c r="O957">
        <v>49.903835000000001</v>
      </c>
      <c r="P957">
        <v>7.6414400000000002E-3</v>
      </c>
      <c r="Q957">
        <v>-1.7553909999999999E-2</v>
      </c>
      <c r="R957">
        <v>-1.4777759999999999E-2</v>
      </c>
      <c r="S957">
        <v>-8.9920399999999998E-3</v>
      </c>
      <c r="T957">
        <v>-4.9848599999999998E-3</v>
      </c>
      <c r="U957">
        <v>-9.7769000000000003E-4</v>
      </c>
      <c r="V957">
        <v>4.8080299999999996E-3</v>
      </c>
      <c r="W957">
        <v>7.5841800000000003E-3</v>
      </c>
    </row>
    <row r="958" spans="1:23" x14ac:dyDescent="0.2">
      <c r="A958" t="s">
        <v>6614</v>
      </c>
      <c r="B958" t="s">
        <v>57</v>
      </c>
      <c r="C958" t="s">
        <v>59</v>
      </c>
      <c r="D958" t="s">
        <v>25</v>
      </c>
      <c r="E958" t="s">
        <v>5652</v>
      </c>
      <c r="F958" t="s">
        <v>63</v>
      </c>
      <c r="G958" t="s">
        <v>34</v>
      </c>
      <c r="H958" t="s">
        <v>13</v>
      </c>
      <c r="I958">
        <v>3</v>
      </c>
      <c r="J958">
        <v>0.48697206999999998</v>
      </c>
      <c r="K958">
        <v>0.49380118000000001</v>
      </c>
      <c r="L958">
        <v>-6.8291100000000002E-3</v>
      </c>
      <c r="M958">
        <v>-1.4023610000000001E-2</v>
      </c>
      <c r="N958">
        <v>47.68553</v>
      </c>
      <c r="O958">
        <v>49.903835000000001</v>
      </c>
      <c r="P958">
        <v>8.3284399999999995E-3</v>
      </c>
      <c r="Q958">
        <v>-2.052816E-2</v>
      </c>
      <c r="R958">
        <v>-1.7502429999999999E-2</v>
      </c>
      <c r="S958">
        <v>-1.119654E-2</v>
      </c>
      <c r="T958">
        <v>-6.8291100000000002E-3</v>
      </c>
      <c r="U958">
        <v>-2.46167E-3</v>
      </c>
      <c r="V958">
        <v>3.8442099999999998E-3</v>
      </c>
      <c r="W958">
        <v>6.8699499999999997E-3</v>
      </c>
    </row>
    <row r="959" spans="1:23" x14ac:dyDescent="0.2">
      <c r="A959" t="s">
        <v>6615</v>
      </c>
      <c r="B959" t="s">
        <v>57</v>
      </c>
      <c r="C959" t="s">
        <v>59</v>
      </c>
      <c r="D959" t="s">
        <v>25</v>
      </c>
      <c r="E959" t="s">
        <v>5652</v>
      </c>
      <c r="F959" t="s">
        <v>63</v>
      </c>
      <c r="G959" t="s">
        <v>34</v>
      </c>
      <c r="H959" t="s">
        <v>13</v>
      </c>
      <c r="I959">
        <v>4</v>
      </c>
      <c r="J959">
        <v>0.48623421</v>
      </c>
      <c r="K959">
        <v>0.49212655999999999</v>
      </c>
      <c r="L959">
        <v>-5.8923500000000002E-3</v>
      </c>
      <c r="M959">
        <v>-1.211835E-2</v>
      </c>
      <c r="N959">
        <v>47.547350000000002</v>
      </c>
      <c r="O959">
        <v>49.903835000000001</v>
      </c>
      <c r="P959">
        <v>6.7390100000000001E-3</v>
      </c>
      <c r="Q959">
        <v>-1.6977039999999999E-2</v>
      </c>
      <c r="R959">
        <v>-1.452875E-2</v>
      </c>
      <c r="S959">
        <v>-9.4263000000000003E-3</v>
      </c>
      <c r="T959">
        <v>-5.8923500000000002E-3</v>
      </c>
      <c r="U959">
        <v>-2.35841E-3</v>
      </c>
      <c r="V959">
        <v>2.7440400000000001E-3</v>
      </c>
      <c r="W959">
        <v>5.1923300000000002E-3</v>
      </c>
    </row>
    <row r="960" spans="1:23" x14ac:dyDescent="0.2">
      <c r="A960" t="s">
        <v>6616</v>
      </c>
      <c r="B960" t="s">
        <v>57</v>
      </c>
      <c r="C960" t="s">
        <v>59</v>
      </c>
      <c r="D960" t="s">
        <v>25</v>
      </c>
      <c r="E960" t="s">
        <v>5652</v>
      </c>
      <c r="F960" t="s">
        <v>63</v>
      </c>
      <c r="G960" t="s">
        <v>34</v>
      </c>
      <c r="H960" t="s">
        <v>13</v>
      </c>
      <c r="I960">
        <v>5</v>
      </c>
      <c r="J960">
        <v>0.50615606000000002</v>
      </c>
      <c r="K960">
        <v>0.51358380000000003</v>
      </c>
      <c r="L960">
        <v>-7.4277400000000004E-3</v>
      </c>
      <c r="M960">
        <v>-1.467481E-2</v>
      </c>
      <c r="N960">
        <v>46.812001000000002</v>
      </c>
      <c r="O960">
        <v>49.903835000000001</v>
      </c>
      <c r="P960">
        <v>6.8731699999999996E-3</v>
      </c>
      <c r="Q960">
        <v>-1.8733099999999999E-2</v>
      </c>
      <c r="R960">
        <v>-1.623606E-2</v>
      </c>
      <c r="S960">
        <v>-1.103204E-2</v>
      </c>
      <c r="T960">
        <v>-7.4277400000000004E-3</v>
      </c>
      <c r="U960">
        <v>-3.8234499999999999E-3</v>
      </c>
      <c r="V960">
        <v>1.38058E-3</v>
      </c>
      <c r="W960">
        <v>3.8776100000000001E-3</v>
      </c>
    </row>
    <row r="961" spans="1:23" x14ac:dyDescent="0.2">
      <c r="A961" t="s">
        <v>6617</v>
      </c>
      <c r="B961" t="s">
        <v>57</v>
      </c>
      <c r="C961" t="s">
        <v>59</v>
      </c>
      <c r="D961" t="s">
        <v>25</v>
      </c>
      <c r="E961" t="s">
        <v>5652</v>
      </c>
      <c r="F961" t="s">
        <v>63</v>
      </c>
      <c r="G961" t="s">
        <v>34</v>
      </c>
      <c r="H961" t="s">
        <v>13</v>
      </c>
      <c r="I961">
        <v>6</v>
      </c>
      <c r="J961">
        <v>0.56966013999999998</v>
      </c>
      <c r="K961">
        <v>0.57623621000000003</v>
      </c>
      <c r="L961">
        <v>-6.5760699999999998E-3</v>
      </c>
      <c r="M961">
        <v>-1.154385E-2</v>
      </c>
      <c r="N961">
        <v>46.429966999999998</v>
      </c>
      <c r="O961">
        <v>49.903835000000001</v>
      </c>
      <c r="P961">
        <v>8.3763399999999995E-3</v>
      </c>
      <c r="Q961">
        <v>-2.0353920000000001E-2</v>
      </c>
      <c r="R961">
        <v>-1.7310780000000001E-2</v>
      </c>
      <c r="S961">
        <v>-1.096863E-2</v>
      </c>
      <c r="T961">
        <v>-6.5760699999999998E-3</v>
      </c>
      <c r="U961">
        <v>-2.18352E-3</v>
      </c>
      <c r="V961">
        <v>4.15863E-3</v>
      </c>
      <c r="W961">
        <v>7.2017699999999997E-3</v>
      </c>
    </row>
    <row r="962" spans="1:23" x14ac:dyDescent="0.2">
      <c r="A962" t="s">
        <v>6618</v>
      </c>
      <c r="B962" t="s">
        <v>57</v>
      </c>
      <c r="C962" t="s">
        <v>59</v>
      </c>
      <c r="D962" t="s">
        <v>25</v>
      </c>
      <c r="E962" t="s">
        <v>5652</v>
      </c>
      <c r="F962" t="s">
        <v>63</v>
      </c>
      <c r="G962" t="s">
        <v>30</v>
      </c>
      <c r="H962" t="s">
        <v>14</v>
      </c>
      <c r="I962">
        <v>10</v>
      </c>
      <c r="J962">
        <v>0.58869053000000005</v>
      </c>
      <c r="K962">
        <v>0.59651790000000005</v>
      </c>
      <c r="L962">
        <v>-7.8273700000000002E-3</v>
      </c>
      <c r="M962">
        <v>-1.3296240000000001E-2</v>
      </c>
      <c r="N962">
        <v>49.107984999999999</v>
      </c>
      <c r="O962">
        <v>47.977065000000003</v>
      </c>
      <c r="P962">
        <v>2.3249470000000001E-2</v>
      </c>
      <c r="Q962">
        <v>-4.6069350000000002E-2</v>
      </c>
      <c r="R962">
        <v>-3.762277E-2</v>
      </c>
      <c r="S962">
        <v>-2.0019410000000001E-2</v>
      </c>
      <c r="T962">
        <v>-7.8273700000000002E-3</v>
      </c>
      <c r="U962">
        <v>4.3646600000000002E-3</v>
      </c>
      <c r="V962">
        <v>2.1968020000000001E-2</v>
      </c>
      <c r="W962">
        <v>3.04146E-2</v>
      </c>
    </row>
    <row r="963" spans="1:23" x14ac:dyDescent="0.2">
      <c r="A963" t="s">
        <v>6619</v>
      </c>
      <c r="B963" t="s">
        <v>57</v>
      </c>
      <c r="C963" t="s">
        <v>59</v>
      </c>
      <c r="D963" t="s">
        <v>25</v>
      </c>
      <c r="E963" t="s">
        <v>5652</v>
      </c>
      <c r="F963" t="s">
        <v>63</v>
      </c>
      <c r="G963" t="s">
        <v>30</v>
      </c>
      <c r="H963" t="s">
        <v>14</v>
      </c>
      <c r="I963">
        <v>11</v>
      </c>
      <c r="J963">
        <v>0.52978289999999995</v>
      </c>
      <c r="K963">
        <v>0.53260291999999998</v>
      </c>
      <c r="L963">
        <v>-2.82001E-3</v>
      </c>
      <c r="M963">
        <v>-5.3229599999999998E-3</v>
      </c>
      <c r="N963">
        <v>52.082501999999998</v>
      </c>
      <c r="O963">
        <v>47.977065000000003</v>
      </c>
      <c r="P963">
        <v>2.675309E-2</v>
      </c>
      <c r="Q963">
        <v>-4.6824940000000002E-2</v>
      </c>
      <c r="R963">
        <v>-3.7105480000000003E-2</v>
      </c>
      <c r="S963">
        <v>-1.6849349999999999E-2</v>
      </c>
      <c r="T963">
        <v>-2.82001E-3</v>
      </c>
      <c r="U963">
        <v>1.120932E-2</v>
      </c>
      <c r="V963">
        <v>3.1465449999999999E-2</v>
      </c>
      <c r="W963">
        <v>4.1184909999999998E-2</v>
      </c>
    </row>
    <row r="964" spans="1:23" x14ac:dyDescent="0.2">
      <c r="A964" t="s">
        <v>6620</v>
      </c>
      <c r="B964" t="s">
        <v>57</v>
      </c>
      <c r="C964" t="s">
        <v>59</v>
      </c>
      <c r="D964" t="s">
        <v>25</v>
      </c>
      <c r="E964" t="s">
        <v>5652</v>
      </c>
      <c r="F964" t="s">
        <v>63</v>
      </c>
      <c r="G964" t="s">
        <v>30</v>
      </c>
      <c r="H964" t="s">
        <v>14</v>
      </c>
      <c r="I964">
        <v>12</v>
      </c>
      <c r="J964">
        <v>0.47524677999999998</v>
      </c>
      <c r="K964">
        <v>0.47821415</v>
      </c>
      <c r="L964">
        <v>-2.96737E-3</v>
      </c>
      <c r="M964">
        <v>-6.2438399999999996E-3</v>
      </c>
      <c r="N964">
        <v>54.992742</v>
      </c>
      <c r="O964">
        <v>47.977065000000003</v>
      </c>
      <c r="P964">
        <v>2.5031109999999999E-2</v>
      </c>
      <c r="Q964">
        <v>-4.4139869999999998E-2</v>
      </c>
      <c r="R964">
        <v>-3.5046019999999997E-2</v>
      </c>
      <c r="S964">
        <v>-1.6093690000000001E-2</v>
      </c>
      <c r="T964">
        <v>-2.96737E-3</v>
      </c>
      <c r="U964">
        <v>1.015896E-2</v>
      </c>
      <c r="V964">
        <v>2.9111290000000001E-2</v>
      </c>
      <c r="W964">
        <v>3.8205139999999999E-2</v>
      </c>
    </row>
    <row r="965" spans="1:23" x14ac:dyDescent="0.2">
      <c r="A965" t="s">
        <v>6621</v>
      </c>
      <c r="B965" t="s">
        <v>57</v>
      </c>
      <c r="C965" t="s">
        <v>59</v>
      </c>
      <c r="D965" t="s">
        <v>25</v>
      </c>
      <c r="E965" t="s">
        <v>5652</v>
      </c>
      <c r="F965" t="s">
        <v>63</v>
      </c>
      <c r="G965" t="s">
        <v>30</v>
      </c>
      <c r="H965" t="s">
        <v>14</v>
      </c>
      <c r="I965">
        <v>13</v>
      </c>
      <c r="J965">
        <v>0.44290890999999999</v>
      </c>
      <c r="K965">
        <v>0.44707299</v>
      </c>
      <c r="L965">
        <v>-4.1640799999999997E-3</v>
      </c>
      <c r="M965">
        <v>-9.4016499999999992E-3</v>
      </c>
      <c r="N965">
        <v>56.213075000000003</v>
      </c>
      <c r="O965">
        <v>47.977065000000003</v>
      </c>
      <c r="P965">
        <v>2.465208E-2</v>
      </c>
      <c r="Q965">
        <v>-4.4713139999999998E-2</v>
      </c>
      <c r="R965">
        <v>-3.5756990000000002E-2</v>
      </c>
      <c r="S965">
        <v>-1.7091640000000002E-2</v>
      </c>
      <c r="T965">
        <v>-4.1640799999999997E-3</v>
      </c>
      <c r="U965">
        <v>8.7634900000000005E-3</v>
      </c>
      <c r="V965">
        <v>2.7428839999999999E-2</v>
      </c>
      <c r="W965">
        <v>3.6384989999999999E-2</v>
      </c>
    </row>
    <row r="966" spans="1:23" x14ac:dyDescent="0.2">
      <c r="A966" t="s">
        <v>6622</v>
      </c>
      <c r="B966" t="s">
        <v>57</v>
      </c>
      <c r="C966" t="s">
        <v>59</v>
      </c>
      <c r="D966" t="s">
        <v>25</v>
      </c>
      <c r="E966" t="s">
        <v>5652</v>
      </c>
      <c r="F966" t="s">
        <v>63</v>
      </c>
      <c r="G966" t="s">
        <v>30</v>
      </c>
      <c r="H966" t="s">
        <v>14</v>
      </c>
      <c r="I966">
        <v>14</v>
      </c>
      <c r="J966">
        <v>0.43800465</v>
      </c>
      <c r="K966">
        <v>0.44098900000000002</v>
      </c>
      <c r="L966">
        <v>-2.9843600000000001E-3</v>
      </c>
      <c r="M966">
        <v>-6.8135299999999999E-3</v>
      </c>
      <c r="N966">
        <v>56.941952000000001</v>
      </c>
      <c r="O966">
        <v>47.977065000000003</v>
      </c>
      <c r="P966">
        <v>2.762759E-2</v>
      </c>
      <c r="Q966">
        <v>-4.8427699999999997E-2</v>
      </c>
      <c r="R966">
        <v>-3.8390540000000001E-2</v>
      </c>
      <c r="S966">
        <v>-1.747228E-2</v>
      </c>
      <c r="T966">
        <v>-2.9843600000000001E-3</v>
      </c>
      <c r="U966">
        <v>1.1503559999999999E-2</v>
      </c>
      <c r="V966">
        <v>3.2421819999999997E-2</v>
      </c>
      <c r="W966">
        <v>4.245898E-2</v>
      </c>
    </row>
    <row r="967" spans="1:23" x14ac:dyDescent="0.2">
      <c r="A967" t="s">
        <v>6623</v>
      </c>
      <c r="B967" t="s">
        <v>57</v>
      </c>
      <c r="C967" t="s">
        <v>59</v>
      </c>
      <c r="D967" t="s">
        <v>25</v>
      </c>
      <c r="E967" t="s">
        <v>5652</v>
      </c>
      <c r="F967" t="s">
        <v>63</v>
      </c>
      <c r="G967" t="s">
        <v>30</v>
      </c>
      <c r="H967" t="s">
        <v>14</v>
      </c>
      <c r="I967">
        <v>15</v>
      </c>
      <c r="J967">
        <v>0.46030974000000002</v>
      </c>
      <c r="K967">
        <v>0.45978998999999998</v>
      </c>
      <c r="L967">
        <v>5.1975000000000003E-4</v>
      </c>
      <c r="M967">
        <v>1.1291300000000001E-3</v>
      </c>
      <c r="N967">
        <v>56.86647</v>
      </c>
      <c r="O967">
        <v>47.977065000000003</v>
      </c>
      <c r="P967">
        <v>2.1898379999999999E-2</v>
      </c>
      <c r="Q967">
        <v>-3.5499879999999998E-2</v>
      </c>
      <c r="R967">
        <v>-2.754415E-2</v>
      </c>
      <c r="S967">
        <v>-1.0963769999999999E-2</v>
      </c>
      <c r="T967">
        <v>5.1975000000000003E-4</v>
      </c>
      <c r="U967">
        <v>1.200327E-2</v>
      </c>
      <c r="V967">
        <v>2.8583649999999999E-2</v>
      </c>
      <c r="W967">
        <v>3.6539380000000003E-2</v>
      </c>
    </row>
    <row r="968" spans="1:23" x14ac:dyDescent="0.2">
      <c r="A968" t="s">
        <v>6624</v>
      </c>
      <c r="B968" t="s">
        <v>57</v>
      </c>
      <c r="C968" t="s">
        <v>59</v>
      </c>
      <c r="D968" t="s">
        <v>25</v>
      </c>
      <c r="E968" t="s">
        <v>5652</v>
      </c>
      <c r="F968" t="s">
        <v>63</v>
      </c>
      <c r="G968" t="s">
        <v>30</v>
      </c>
      <c r="H968" t="s">
        <v>14</v>
      </c>
      <c r="I968">
        <v>16</v>
      </c>
      <c r="J968">
        <v>0.51879162999999995</v>
      </c>
      <c r="K968">
        <v>0.51286253000000004</v>
      </c>
      <c r="L968">
        <v>5.9290999999999996E-3</v>
      </c>
      <c r="M968">
        <v>1.142868E-2</v>
      </c>
      <c r="N968">
        <v>57.733199999999997</v>
      </c>
      <c r="O968">
        <v>47.977065000000003</v>
      </c>
      <c r="P968">
        <v>1.7341909999999999E-2</v>
      </c>
      <c r="Q968">
        <v>-2.2595799999999999E-2</v>
      </c>
      <c r="R968">
        <v>-1.629545E-2</v>
      </c>
      <c r="S968">
        <v>-3.1649999999999998E-3</v>
      </c>
      <c r="T968">
        <v>5.9290999999999996E-3</v>
      </c>
      <c r="U968">
        <v>1.502321E-2</v>
      </c>
      <c r="V968">
        <v>2.8153649999999999E-2</v>
      </c>
      <c r="W968">
        <v>3.4453999999999999E-2</v>
      </c>
    </row>
    <row r="969" spans="1:23" x14ac:dyDescent="0.2">
      <c r="A969" t="s">
        <v>6625</v>
      </c>
      <c r="B969" t="s">
        <v>57</v>
      </c>
      <c r="C969" t="s">
        <v>59</v>
      </c>
      <c r="D969" t="s">
        <v>25</v>
      </c>
      <c r="E969" t="s">
        <v>5652</v>
      </c>
      <c r="F969" t="s">
        <v>63</v>
      </c>
      <c r="G969" t="s">
        <v>30</v>
      </c>
      <c r="H969" t="s">
        <v>14</v>
      </c>
      <c r="I969">
        <v>22</v>
      </c>
      <c r="J969">
        <v>0.86145707999999999</v>
      </c>
      <c r="K969">
        <v>0.86907027000000003</v>
      </c>
      <c r="L969">
        <v>-7.6131899999999997E-3</v>
      </c>
      <c r="M969">
        <v>-8.8375699999999995E-3</v>
      </c>
      <c r="N969">
        <v>48.496687999999999</v>
      </c>
      <c r="O969">
        <v>47.977065000000003</v>
      </c>
      <c r="P969">
        <v>9.9621099999999997E-3</v>
      </c>
      <c r="Q969">
        <v>-2.3999409999999999E-2</v>
      </c>
      <c r="R969">
        <v>-2.038015E-2</v>
      </c>
      <c r="S969">
        <v>-1.2837329999999999E-2</v>
      </c>
      <c r="T969">
        <v>-7.6131899999999997E-3</v>
      </c>
      <c r="U969">
        <v>-2.3890500000000002E-3</v>
      </c>
      <c r="V969">
        <v>5.1537700000000002E-3</v>
      </c>
      <c r="W969">
        <v>8.7730299999999994E-3</v>
      </c>
    </row>
    <row r="970" spans="1:23" x14ac:dyDescent="0.2">
      <c r="A970" t="s">
        <v>6626</v>
      </c>
      <c r="B970" t="s">
        <v>57</v>
      </c>
      <c r="C970" t="s">
        <v>59</v>
      </c>
      <c r="D970" t="s">
        <v>25</v>
      </c>
      <c r="E970" t="s">
        <v>5652</v>
      </c>
      <c r="F970" t="s">
        <v>63</v>
      </c>
      <c r="G970" t="s">
        <v>30</v>
      </c>
      <c r="H970" t="s">
        <v>14</v>
      </c>
      <c r="I970">
        <v>23</v>
      </c>
      <c r="J970">
        <v>0.75702429999999998</v>
      </c>
      <c r="K970">
        <v>0.76582488000000004</v>
      </c>
      <c r="L970">
        <v>-8.8005800000000006E-3</v>
      </c>
      <c r="M970">
        <v>-1.162522E-2</v>
      </c>
      <c r="N970">
        <v>47.716138999999998</v>
      </c>
      <c r="O970">
        <v>47.977065000000003</v>
      </c>
      <c r="P970">
        <v>7.8996699999999993E-3</v>
      </c>
      <c r="Q970">
        <v>-2.179437E-2</v>
      </c>
      <c r="R970">
        <v>-1.8924409999999999E-2</v>
      </c>
      <c r="S970">
        <v>-1.294317E-2</v>
      </c>
      <c r="T970">
        <v>-8.8005800000000006E-3</v>
      </c>
      <c r="U970">
        <v>-4.6579899999999999E-3</v>
      </c>
      <c r="V970">
        <v>1.3232599999999999E-3</v>
      </c>
      <c r="W970">
        <v>4.1932200000000001E-3</v>
      </c>
    </row>
    <row r="971" spans="1:23" x14ac:dyDescent="0.2">
      <c r="A971" t="s">
        <v>6627</v>
      </c>
      <c r="B971" t="s">
        <v>57</v>
      </c>
      <c r="C971" t="s">
        <v>59</v>
      </c>
      <c r="D971" t="s">
        <v>25</v>
      </c>
      <c r="E971" t="s">
        <v>5652</v>
      </c>
      <c r="F971" t="s">
        <v>63</v>
      </c>
      <c r="G971" t="s">
        <v>30</v>
      </c>
      <c r="H971" t="s">
        <v>14</v>
      </c>
      <c r="I971">
        <v>24</v>
      </c>
      <c r="J971">
        <v>0.65051548000000003</v>
      </c>
      <c r="K971">
        <v>0.65901756</v>
      </c>
      <c r="L971">
        <v>-8.5020900000000003E-3</v>
      </c>
      <c r="M971">
        <v>-1.306977E-2</v>
      </c>
      <c r="N971">
        <v>46.908448999999997</v>
      </c>
      <c r="O971">
        <v>47.977065000000003</v>
      </c>
      <c r="P971">
        <v>8.5048099999999998E-3</v>
      </c>
      <c r="Q971">
        <v>-2.2491250000000001E-2</v>
      </c>
      <c r="R971">
        <v>-1.9401430000000001E-2</v>
      </c>
      <c r="S971">
        <v>-1.296201E-2</v>
      </c>
      <c r="T971">
        <v>-8.5020900000000003E-3</v>
      </c>
      <c r="U971">
        <v>-4.0421600000000004E-3</v>
      </c>
      <c r="V971">
        <v>2.39726E-3</v>
      </c>
      <c r="W971">
        <v>5.4870800000000001E-3</v>
      </c>
    </row>
    <row r="972" spans="1:23" x14ac:dyDescent="0.2">
      <c r="A972" t="s">
        <v>6628</v>
      </c>
      <c r="B972" t="s">
        <v>57</v>
      </c>
      <c r="C972" t="s">
        <v>59</v>
      </c>
      <c r="D972" t="s">
        <v>25</v>
      </c>
      <c r="E972" t="s">
        <v>5652</v>
      </c>
      <c r="F972" t="s">
        <v>63</v>
      </c>
      <c r="G972" t="s">
        <v>30</v>
      </c>
      <c r="H972" t="s">
        <v>14</v>
      </c>
      <c r="I972">
        <v>7</v>
      </c>
      <c r="J972">
        <v>0.70149908999999999</v>
      </c>
      <c r="K972">
        <v>0.70415830000000001</v>
      </c>
      <c r="L972">
        <v>-2.65921E-3</v>
      </c>
      <c r="M972">
        <v>-3.7907499999999998E-3</v>
      </c>
      <c r="N972">
        <v>40.119540999999998</v>
      </c>
      <c r="O972">
        <v>47.977065000000003</v>
      </c>
      <c r="P972">
        <v>8.6634999999999993E-3</v>
      </c>
      <c r="Q972">
        <v>-1.6909400000000002E-2</v>
      </c>
      <c r="R972">
        <v>-1.376194E-2</v>
      </c>
      <c r="S972">
        <v>-7.2023499999999997E-3</v>
      </c>
      <c r="T972">
        <v>-2.65921E-3</v>
      </c>
      <c r="U972">
        <v>1.88394E-3</v>
      </c>
      <c r="V972">
        <v>8.4435199999999995E-3</v>
      </c>
      <c r="W972">
        <v>1.1590990000000001E-2</v>
      </c>
    </row>
    <row r="973" spans="1:23" x14ac:dyDescent="0.2">
      <c r="A973" t="s">
        <v>6629</v>
      </c>
      <c r="B973" t="s">
        <v>57</v>
      </c>
      <c r="C973" t="s">
        <v>59</v>
      </c>
      <c r="D973" t="s">
        <v>25</v>
      </c>
      <c r="E973" t="s">
        <v>5652</v>
      </c>
      <c r="F973" t="s">
        <v>63</v>
      </c>
      <c r="G973" t="s">
        <v>30</v>
      </c>
      <c r="H973" t="s">
        <v>14</v>
      </c>
      <c r="I973">
        <v>8</v>
      </c>
      <c r="J973">
        <v>0.73106002000000003</v>
      </c>
      <c r="K973" s="1">
        <v>0.73234807999999996</v>
      </c>
      <c r="L973">
        <v>-1.2880599999999999E-3</v>
      </c>
      <c r="M973">
        <v>-1.7619000000000001E-3</v>
      </c>
      <c r="N973">
        <v>40.120417000000003</v>
      </c>
      <c r="O973">
        <v>47.977065000000003</v>
      </c>
      <c r="P973">
        <v>9.1354100000000001E-3</v>
      </c>
      <c r="Q973">
        <v>-1.6314470000000001E-2</v>
      </c>
      <c r="R973">
        <v>-1.299556E-2</v>
      </c>
      <c r="S973">
        <v>-6.0786700000000004E-3</v>
      </c>
      <c r="T973">
        <v>-1.2880599999999999E-3</v>
      </c>
      <c r="U973">
        <v>3.50256E-3</v>
      </c>
      <c r="V973">
        <v>1.041944E-2</v>
      </c>
      <c r="W973">
        <v>1.373836E-2</v>
      </c>
    </row>
    <row r="974" spans="1:23" x14ac:dyDescent="0.2">
      <c r="A974" t="s">
        <v>6630</v>
      </c>
      <c r="B974" t="s">
        <v>57</v>
      </c>
      <c r="C974" t="s">
        <v>59</v>
      </c>
      <c r="D974" t="s">
        <v>25</v>
      </c>
      <c r="E974" t="s">
        <v>5652</v>
      </c>
      <c r="F974" t="s">
        <v>63</v>
      </c>
      <c r="G974" t="s">
        <v>30</v>
      </c>
      <c r="H974" t="s">
        <v>14</v>
      </c>
      <c r="I974">
        <v>9</v>
      </c>
      <c r="J974">
        <v>0.66850052999999998</v>
      </c>
      <c r="K974">
        <v>0.67337842999999997</v>
      </c>
      <c r="L974">
        <v>-4.8779000000000001E-3</v>
      </c>
      <c r="M974">
        <v>-7.2967800000000001E-3</v>
      </c>
      <c r="N974">
        <v>43.999730999999997</v>
      </c>
      <c r="O974">
        <v>47.977065000000003</v>
      </c>
      <c r="P974">
        <v>1.155109E-2</v>
      </c>
      <c r="Q974">
        <v>-2.387775E-2</v>
      </c>
      <c r="R974">
        <v>-1.9681219999999999E-2</v>
      </c>
      <c r="S974">
        <v>-1.09353E-2</v>
      </c>
      <c r="T974">
        <v>-4.8779000000000001E-3</v>
      </c>
      <c r="U974">
        <v>1.1795E-3</v>
      </c>
      <c r="V974">
        <v>9.9254200000000008E-3</v>
      </c>
      <c r="W974">
        <v>1.4121949999999999E-2</v>
      </c>
    </row>
    <row r="975" spans="1:23" x14ac:dyDescent="0.2">
      <c r="A975" t="s">
        <v>6631</v>
      </c>
      <c r="B975" t="s">
        <v>57</v>
      </c>
      <c r="C975" t="s">
        <v>59</v>
      </c>
      <c r="D975" t="s">
        <v>25</v>
      </c>
      <c r="E975" t="s">
        <v>5652</v>
      </c>
      <c r="F975" t="s">
        <v>63</v>
      </c>
      <c r="G975" t="s">
        <v>30</v>
      </c>
      <c r="H975" t="s">
        <v>15</v>
      </c>
      <c r="I975">
        <v>17</v>
      </c>
      <c r="J975">
        <v>0.63887757000000001</v>
      </c>
      <c r="K975" s="1">
        <v>0.63139493000000002</v>
      </c>
      <c r="L975">
        <v>7.4826299999999997E-3</v>
      </c>
      <c r="M975">
        <v>1.1712159999999999E-2</v>
      </c>
      <c r="N975">
        <v>56.794178000000002</v>
      </c>
      <c r="O975">
        <v>47.977065000000003</v>
      </c>
      <c r="P975">
        <v>1.2662349999999999E-2</v>
      </c>
      <c r="Q975">
        <v>-1.334508E-2</v>
      </c>
      <c r="R975">
        <v>-8.7448200000000004E-3</v>
      </c>
      <c r="S975">
        <v>8.4248999999999999E-4</v>
      </c>
      <c r="T975">
        <v>7.4826299999999997E-3</v>
      </c>
      <c r="U975">
        <v>1.412278E-2</v>
      </c>
      <c r="V975">
        <v>2.371009E-2</v>
      </c>
      <c r="W975">
        <v>2.8310350000000001E-2</v>
      </c>
    </row>
    <row r="976" spans="1:23" x14ac:dyDescent="0.2">
      <c r="A976" t="s">
        <v>6632</v>
      </c>
      <c r="B976" t="s">
        <v>57</v>
      </c>
      <c r="C976" t="s">
        <v>59</v>
      </c>
      <c r="D976" t="s">
        <v>25</v>
      </c>
      <c r="E976" t="s">
        <v>5652</v>
      </c>
      <c r="F976" t="s">
        <v>63</v>
      </c>
      <c r="G976" t="s">
        <v>30</v>
      </c>
      <c r="H976" t="s">
        <v>15</v>
      </c>
      <c r="I976">
        <v>18</v>
      </c>
      <c r="J976">
        <v>0.86941597000000004</v>
      </c>
      <c r="K976">
        <v>0.86423099999999997</v>
      </c>
      <c r="L976">
        <v>5.1849699999999997E-3</v>
      </c>
      <c r="M976">
        <v>5.9637400000000004E-3</v>
      </c>
      <c r="N976">
        <v>54.522005999999998</v>
      </c>
      <c r="O976">
        <v>47.977065000000003</v>
      </c>
      <c r="P976">
        <v>1.142632E-2</v>
      </c>
      <c r="Q976">
        <v>-1.3609660000000001E-2</v>
      </c>
      <c r="R976">
        <v>-9.4584500000000002E-3</v>
      </c>
      <c r="S976">
        <v>-8.0699999999999999E-4</v>
      </c>
      <c r="T976">
        <v>5.1849699999999997E-3</v>
      </c>
      <c r="U976">
        <v>1.117694E-2</v>
      </c>
      <c r="V976">
        <v>1.9828390000000001E-2</v>
      </c>
      <c r="W976">
        <v>2.39796E-2</v>
      </c>
    </row>
    <row r="977" spans="1:23" x14ac:dyDescent="0.2">
      <c r="A977" t="s">
        <v>6633</v>
      </c>
      <c r="B977" t="s">
        <v>57</v>
      </c>
      <c r="C977" t="s">
        <v>59</v>
      </c>
      <c r="D977" t="s">
        <v>25</v>
      </c>
      <c r="E977" t="s">
        <v>5652</v>
      </c>
      <c r="F977" t="s">
        <v>63</v>
      </c>
      <c r="G977" t="s">
        <v>30</v>
      </c>
      <c r="H977" t="s">
        <v>15</v>
      </c>
      <c r="I977">
        <v>19</v>
      </c>
      <c r="J977">
        <v>0.97006574999999995</v>
      </c>
      <c r="K977">
        <v>0.97297029000000002</v>
      </c>
      <c r="L977">
        <v>-2.9045299999999998E-3</v>
      </c>
      <c r="M977">
        <v>-2.9941600000000001E-3</v>
      </c>
      <c r="N977">
        <v>52.403438000000001</v>
      </c>
      <c r="O977">
        <v>47.977065000000003</v>
      </c>
      <c r="P977">
        <v>1.1559089999999999E-2</v>
      </c>
      <c r="Q977">
        <v>-2.1917550000000001E-2</v>
      </c>
      <c r="R977">
        <v>-1.7718109999999999E-2</v>
      </c>
      <c r="S977">
        <v>-8.9661299999999992E-3</v>
      </c>
      <c r="T977">
        <v>-2.9045299999999998E-3</v>
      </c>
      <c r="U977">
        <v>3.1570600000000002E-3</v>
      </c>
      <c r="V977">
        <v>1.1909039999999999E-2</v>
      </c>
      <c r="W977">
        <v>1.6108480000000001E-2</v>
      </c>
    </row>
    <row r="978" spans="1:23" x14ac:dyDescent="0.2">
      <c r="A978" t="s">
        <v>6634</v>
      </c>
      <c r="B978" t="s">
        <v>57</v>
      </c>
      <c r="C978" t="s">
        <v>59</v>
      </c>
      <c r="D978" t="s">
        <v>25</v>
      </c>
      <c r="E978" t="s">
        <v>5652</v>
      </c>
      <c r="F978" t="s">
        <v>63</v>
      </c>
      <c r="G978" t="s">
        <v>30</v>
      </c>
      <c r="H978" t="s">
        <v>15</v>
      </c>
      <c r="I978">
        <v>20</v>
      </c>
      <c r="J978">
        <v>0.95996665999999997</v>
      </c>
      <c r="K978">
        <v>0.96024394000000002</v>
      </c>
      <c r="L978">
        <v>-2.7727999999999997E-4</v>
      </c>
      <c r="M978">
        <v>-2.8884000000000001E-4</v>
      </c>
      <c r="N978">
        <v>50.536276999999998</v>
      </c>
      <c r="O978">
        <v>47.977065000000003</v>
      </c>
      <c r="P978">
        <v>9.0879800000000007E-3</v>
      </c>
      <c r="Q978">
        <v>-1.522567E-2</v>
      </c>
      <c r="R978">
        <v>-1.1923990000000001E-2</v>
      </c>
      <c r="S978">
        <v>-5.0430199999999996E-3</v>
      </c>
      <c r="T978">
        <v>-2.7727999999999997E-4</v>
      </c>
      <c r="U978">
        <v>4.4884599999999997E-3</v>
      </c>
      <c r="V978">
        <v>1.136943E-2</v>
      </c>
      <c r="W978">
        <v>1.4671109999999999E-2</v>
      </c>
    </row>
    <row r="979" spans="1:23" x14ac:dyDescent="0.2">
      <c r="A979" t="s">
        <v>6635</v>
      </c>
      <c r="B979" t="s">
        <v>57</v>
      </c>
      <c r="C979" t="s">
        <v>59</v>
      </c>
      <c r="D979" t="s">
        <v>25</v>
      </c>
      <c r="E979" t="s">
        <v>5652</v>
      </c>
      <c r="F979" t="s">
        <v>63</v>
      </c>
      <c r="G979" t="s">
        <v>30</v>
      </c>
      <c r="H979" t="s">
        <v>15</v>
      </c>
      <c r="I979">
        <v>21</v>
      </c>
      <c r="J979">
        <v>0.92828993000000004</v>
      </c>
      <c r="K979">
        <v>0.92926940000000002</v>
      </c>
      <c r="L979">
        <v>-9.7947000000000008E-4</v>
      </c>
      <c r="M979">
        <v>-1.05513E-3</v>
      </c>
      <c r="N979">
        <v>49.584569999999999</v>
      </c>
      <c r="O979">
        <v>47.977065000000003</v>
      </c>
      <c r="P979">
        <v>1.067827E-2</v>
      </c>
      <c r="Q979">
        <v>-1.854366E-2</v>
      </c>
      <c r="R979">
        <v>-1.466423E-2</v>
      </c>
      <c r="S979">
        <v>-6.5791599999999997E-3</v>
      </c>
      <c r="T979">
        <v>-9.7947000000000008E-4</v>
      </c>
      <c r="U979">
        <v>4.6202300000000003E-3</v>
      </c>
      <c r="V979">
        <v>1.2705289999999999E-2</v>
      </c>
      <c r="W979">
        <v>1.6584729999999999E-2</v>
      </c>
    </row>
    <row r="980" spans="1:23" x14ac:dyDescent="0.2">
      <c r="A980" t="s">
        <v>6636</v>
      </c>
      <c r="B980" t="s">
        <v>57</v>
      </c>
      <c r="C980" t="s">
        <v>59</v>
      </c>
      <c r="D980" t="s">
        <v>25</v>
      </c>
      <c r="E980" t="s">
        <v>5652</v>
      </c>
      <c r="F980" t="s">
        <v>63</v>
      </c>
      <c r="G980" t="s">
        <v>30</v>
      </c>
      <c r="H980" t="s">
        <v>13</v>
      </c>
      <c r="I980">
        <v>1</v>
      </c>
      <c r="J980">
        <v>0.58043650000000002</v>
      </c>
      <c r="K980">
        <v>0.58891833000000005</v>
      </c>
      <c r="L980">
        <v>-8.4818199999999993E-3</v>
      </c>
      <c r="M980">
        <v>-1.461283E-2</v>
      </c>
      <c r="N980">
        <v>43.873508000000001</v>
      </c>
      <c r="O980">
        <v>47.977065000000003</v>
      </c>
      <c r="P980">
        <v>6.7855800000000003E-3</v>
      </c>
      <c r="Q980">
        <v>-1.96431E-2</v>
      </c>
      <c r="R980">
        <v>-1.7177890000000001E-2</v>
      </c>
      <c r="S980">
        <v>-1.2040179999999999E-2</v>
      </c>
      <c r="T980">
        <v>-8.4818199999999993E-3</v>
      </c>
      <c r="U980">
        <v>-4.9234600000000002E-3</v>
      </c>
      <c r="V980">
        <v>2.1424000000000001E-4</v>
      </c>
      <c r="W980">
        <v>2.6794599999999998E-3</v>
      </c>
    </row>
    <row r="981" spans="1:23" x14ac:dyDescent="0.2">
      <c r="A981" t="s">
        <v>6637</v>
      </c>
      <c r="B981" t="s">
        <v>57</v>
      </c>
      <c r="C981" t="s">
        <v>59</v>
      </c>
      <c r="D981" t="s">
        <v>25</v>
      </c>
      <c r="E981" t="s">
        <v>5652</v>
      </c>
      <c r="F981" t="s">
        <v>63</v>
      </c>
      <c r="G981" t="s">
        <v>30</v>
      </c>
      <c r="H981" t="s">
        <v>13</v>
      </c>
      <c r="I981">
        <v>2</v>
      </c>
      <c r="J981">
        <v>0.54171807000000005</v>
      </c>
      <c r="K981">
        <v>0.54870671999999998</v>
      </c>
      <c r="L981">
        <v>-6.9886499999999999E-3</v>
      </c>
      <c r="M981">
        <v>-1.29009E-2</v>
      </c>
      <c r="N981">
        <v>42.906274000000003</v>
      </c>
      <c r="O981">
        <v>47.977065000000003</v>
      </c>
      <c r="P981">
        <v>7.6414400000000002E-3</v>
      </c>
      <c r="Q981">
        <v>-1.9557689999999999E-2</v>
      </c>
      <c r="R981">
        <v>-1.6781540000000001E-2</v>
      </c>
      <c r="S981">
        <v>-1.099582E-2</v>
      </c>
      <c r="T981">
        <v>-6.9886499999999999E-3</v>
      </c>
      <c r="U981">
        <v>-2.9814799999999999E-3</v>
      </c>
      <c r="V981">
        <v>2.8042399999999999E-3</v>
      </c>
      <c r="W981">
        <v>5.5803900000000002E-3</v>
      </c>
    </row>
    <row r="982" spans="1:23" x14ac:dyDescent="0.2">
      <c r="A982" t="s">
        <v>6638</v>
      </c>
      <c r="B982" t="s">
        <v>57</v>
      </c>
      <c r="C982" t="s">
        <v>59</v>
      </c>
      <c r="D982" t="s">
        <v>25</v>
      </c>
      <c r="E982" t="s">
        <v>5652</v>
      </c>
      <c r="F982" t="s">
        <v>63</v>
      </c>
      <c r="G982" t="s">
        <v>30</v>
      </c>
      <c r="H982" t="s">
        <v>13</v>
      </c>
      <c r="I982">
        <v>3</v>
      </c>
      <c r="J982">
        <v>0.52074423000000003</v>
      </c>
      <c r="K982">
        <v>0.53072220999999997</v>
      </c>
      <c r="L982">
        <v>-9.9779699999999992E-3</v>
      </c>
      <c r="M982">
        <v>-1.9160989999999999E-2</v>
      </c>
      <c r="N982">
        <v>41.934299000000003</v>
      </c>
      <c r="O982">
        <v>47.977065000000003</v>
      </c>
      <c r="P982">
        <v>8.3284399999999995E-3</v>
      </c>
      <c r="Q982">
        <v>-2.3677030000000002E-2</v>
      </c>
      <c r="R982">
        <v>-2.0651289999999999E-2</v>
      </c>
      <c r="S982">
        <v>-1.4345409999999999E-2</v>
      </c>
      <c r="T982">
        <v>-9.9779699999999992E-3</v>
      </c>
      <c r="U982">
        <v>-5.6105399999999998E-3</v>
      </c>
      <c r="V982">
        <v>6.9534999999999996E-4</v>
      </c>
      <c r="W982">
        <v>3.7210799999999999E-3</v>
      </c>
    </row>
    <row r="983" spans="1:23" x14ac:dyDescent="0.2">
      <c r="A983" t="s">
        <v>6639</v>
      </c>
      <c r="B983" t="s">
        <v>57</v>
      </c>
      <c r="C983" t="s">
        <v>59</v>
      </c>
      <c r="D983" t="s">
        <v>25</v>
      </c>
      <c r="E983" t="s">
        <v>5652</v>
      </c>
      <c r="F983" t="s">
        <v>63</v>
      </c>
      <c r="G983" t="s">
        <v>30</v>
      </c>
      <c r="H983" t="s">
        <v>13</v>
      </c>
      <c r="I983">
        <v>4</v>
      </c>
      <c r="J983">
        <v>0.51933415000000005</v>
      </c>
      <c r="K983">
        <v>0.52787541000000004</v>
      </c>
      <c r="L983">
        <v>-8.5412600000000002E-3</v>
      </c>
      <c r="M983">
        <v>-1.6446559999999999E-2</v>
      </c>
      <c r="N983">
        <v>41.023057000000001</v>
      </c>
      <c r="O983">
        <v>47.977065000000003</v>
      </c>
      <c r="P983">
        <v>6.7390100000000001E-3</v>
      </c>
      <c r="Q983">
        <v>-1.962595E-2</v>
      </c>
      <c r="R983">
        <v>-1.7177649999999999E-2</v>
      </c>
      <c r="S983">
        <v>-1.2075199999999999E-2</v>
      </c>
      <c r="T983">
        <v>-8.5412600000000002E-3</v>
      </c>
      <c r="U983">
        <v>-5.00732E-3</v>
      </c>
      <c r="V983">
        <v>9.5130000000000006E-5</v>
      </c>
      <c r="W983">
        <v>2.5434300000000002E-3</v>
      </c>
    </row>
    <row r="984" spans="1:23" x14ac:dyDescent="0.2">
      <c r="A984" t="s">
        <v>6640</v>
      </c>
      <c r="B984" t="s">
        <v>57</v>
      </c>
      <c r="C984" t="s">
        <v>59</v>
      </c>
      <c r="D984" t="s">
        <v>25</v>
      </c>
      <c r="E984" t="s">
        <v>5652</v>
      </c>
      <c r="F984" t="s">
        <v>63</v>
      </c>
      <c r="G984" t="s">
        <v>30</v>
      </c>
      <c r="H984" t="s">
        <v>13</v>
      </c>
      <c r="I984">
        <v>5</v>
      </c>
      <c r="J984">
        <v>0.54034764000000002</v>
      </c>
      <c r="K984">
        <v>0.54999626000000001</v>
      </c>
      <c r="L984">
        <v>-9.6486300000000001E-3</v>
      </c>
      <c r="M984">
        <v>-1.785633E-2</v>
      </c>
      <c r="N984">
        <v>40.393379000000003</v>
      </c>
      <c r="O984">
        <v>47.977065000000003</v>
      </c>
      <c r="P984">
        <v>6.8731699999999996E-3</v>
      </c>
      <c r="Q984">
        <v>-2.0953980000000001E-2</v>
      </c>
      <c r="R984">
        <v>-1.845695E-2</v>
      </c>
      <c r="S984">
        <v>-1.325292E-2</v>
      </c>
      <c r="T984">
        <v>-9.6486300000000001E-3</v>
      </c>
      <c r="U984">
        <v>-6.0443299999999997E-3</v>
      </c>
      <c r="V984">
        <v>-8.4031000000000004E-4</v>
      </c>
      <c r="W984">
        <v>1.6567299999999999E-3</v>
      </c>
    </row>
    <row r="985" spans="1:23" x14ac:dyDescent="0.2">
      <c r="A985" t="s">
        <v>6641</v>
      </c>
      <c r="B985" t="s">
        <v>57</v>
      </c>
      <c r="C985" t="s">
        <v>59</v>
      </c>
      <c r="D985" t="s">
        <v>25</v>
      </c>
      <c r="E985" t="s">
        <v>5652</v>
      </c>
      <c r="F985" t="s">
        <v>63</v>
      </c>
      <c r="G985" t="s">
        <v>30</v>
      </c>
      <c r="H985" t="s">
        <v>13</v>
      </c>
      <c r="I985">
        <v>6</v>
      </c>
      <c r="J985">
        <v>0.60206532999999995</v>
      </c>
      <c r="K985">
        <v>0.60781560000000001</v>
      </c>
      <c r="L985">
        <v>-5.75027E-3</v>
      </c>
      <c r="M985">
        <v>-9.5509099999999993E-3</v>
      </c>
      <c r="N985">
        <v>40.507787999999998</v>
      </c>
      <c r="O985">
        <v>47.977065000000003</v>
      </c>
      <c r="P985">
        <v>8.3763399999999995E-3</v>
      </c>
      <c r="Q985">
        <v>-1.952812E-2</v>
      </c>
      <c r="R985">
        <v>-1.648498E-2</v>
      </c>
      <c r="S985">
        <v>-1.014282E-2</v>
      </c>
      <c r="T985">
        <v>-5.75027E-3</v>
      </c>
      <c r="U985">
        <v>-1.35772E-3</v>
      </c>
      <c r="V985">
        <v>4.9844399999999997E-3</v>
      </c>
      <c r="W985">
        <v>8.0275799999999994E-3</v>
      </c>
    </row>
    <row r="986" spans="1:23" x14ac:dyDescent="0.2">
      <c r="A986" t="s">
        <v>6642</v>
      </c>
      <c r="B986" t="s">
        <v>57</v>
      </c>
      <c r="C986" t="s">
        <v>59</v>
      </c>
      <c r="D986" t="s">
        <v>25</v>
      </c>
      <c r="E986" t="s">
        <v>5652</v>
      </c>
      <c r="F986" t="s">
        <v>63</v>
      </c>
      <c r="G986" t="s">
        <v>22</v>
      </c>
      <c r="H986" t="s">
        <v>14</v>
      </c>
      <c r="I986">
        <v>10</v>
      </c>
      <c r="J986">
        <v>0.45817095000000002</v>
      </c>
      <c r="K986">
        <v>0.46240847000000002</v>
      </c>
      <c r="L986">
        <v>-4.2375199999999998E-3</v>
      </c>
      <c r="M986">
        <v>-9.2487699999999999E-3</v>
      </c>
      <c r="N986">
        <v>73.177565999999999</v>
      </c>
      <c r="O986">
        <v>71.937016999999997</v>
      </c>
      <c r="P986">
        <v>3.1287559999999999E-2</v>
      </c>
      <c r="Q986">
        <v>-5.5700970000000002E-2</v>
      </c>
      <c r="R986">
        <v>-4.4334140000000001E-2</v>
      </c>
      <c r="S986">
        <v>-2.064473E-2</v>
      </c>
      <c r="T986">
        <v>-4.2375199999999998E-3</v>
      </c>
      <c r="U986">
        <v>1.216969E-2</v>
      </c>
      <c r="V986">
        <v>3.5859099999999998E-2</v>
      </c>
      <c r="W986">
        <v>4.7225929999999999E-2</v>
      </c>
    </row>
    <row r="987" spans="1:23" x14ac:dyDescent="0.2">
      <c r="A987" t="s">
        <v>6643</v>
      </c>
      <c r="B987" t="s">
        <v>57</v>
      </c>
      <c r="C987" t="s">
        <v>59</v>
      </c>
      <c r="D987" t="s">
        <v>25</v>
      </c>
      <c r="E987" t="s">
        <v>5652</v>
      </c>
      <c r="F987" t="s">
        <v>63</v>
      </c>
      <c r="G987" t="s">
        <v>22</v>
      </c>
      <c r="H987" t="s">
        <v>14</v>
      </c>
      <c r="I987">
        <v>11</v>
      </c>
      <c r="J987">
        <v>0.44758798</v>
      </c>
      <c r="K987">
        <v>0.45513580999999997</v>
      </c>
      <c r="L987">
        <v>-7.5478300000000002E-3</v>
      </c>
      <c r="M987">
        <v>-1.6863349999999999E-2</v>
      </c>
      <c r="N987">
        <v>75.606710000000007</v>
      </c>
      <c r="O987">
        <v>71.937016999999997</v>
      </c>
      <c r="P987">
        <v>4.242187E-2</v>
      </c>
      <c r="Q987">
        <v>-7.7325599999999994E-2</v>
      </c>
      <c r="R987">
        <v>-6.1913650000000001E-2</v>
      </c>
      <c r="S987">
        <v>-2.9793879999999998E-2</v>
      </c>
      <c r="T987">
        <v>-7.5478300000000002E-3</v>
      </c>
      <c r="U987">
        <v>1.469822E-2</v>
      </c>
      <c r="V987">
        <v>4.6817980000000002E-2</v>
      </c>
      <c r="W987">
        <v>6.2229930000000003E-2</v>
      </c>
    </row>
    <row r="988" spans="1:23" x14ac:dyDescent="0.2">
      <c r="A988" t="s">
        <v>6644</v>
      </c>
      <c r="B988" t="s">
        <v>57</v>
      </c>
      <c r="C988" t="s">
        <v>59</v>
      </c>
      <c r="D988" t="s">
        <v>25</v>
      </c>
      <c r="E988" t="s">
        <v>5652</v>
      </c>
      <c r="F988" t="s">
        <v>63</v>
      </c>
      <c r="G988" t="s">
        <v>22</v>
      </c>
      <c r="H988" t="s">
        <v>14</v>
      </c>
      <c r="I988">
        <v>12</v>
      </c>
      <c r="J988">
        <v>0.46107796000000001</v>
      </c>
      <c r="K988">
        <v>0.46974547999999999</v>
      </c>
      <c r="L988">
        <v>-8.6675299999999997E-3</v>
      </c>
      <c r="M988">
        <v>-1.87984E-2</v>
      </c>
      <c r="N988">
        <v>77.079044999999994</v>
      </c>
      <c r="O988">
        <v>71.937016999999997</v>
      </c>
      <c r="P988">
        <v>4.278734E-2</v>
      </c>
      <c r="Q988">
        <v>-7.9046450000000004E-2</v>
      </c>
      <c r="R988">
        <v>-6.3501719999999998E-2</v>
      </c>
      <c r="S988">
        <v>-3.1105230000000001E-2</v>
      </c>
      <c r="T988">
        <v>-8.6675299999999997E-3</v>
      </c>
      <c r="U988">
        <v>1.377018E-2</v>
      </c>
      <c r="V988">
        <v>4.6166659999999998E-2</v>
      </c>
      <c r="W988">
        <v>6.1711389999999998E-2</v>
      </c>
    </row>
    <row r="989" spans="1:23" x14ac:dyDescent="0.2">
      <c r="A989" t="s">
        <v>6645</v>
      </c>
      <c r="B989" t="s">
        <v>57</v>
      </c>
      <c r="C989" t="s">
        <v>59</v>
      </c>
      <c r="D989" t="s">
        <v>25</v>
      </c>
      <c r="E989" t="s">
        <v>5652</v>
      </c>
      <c r="F989" t="s">
        <v>63</v>
      </c>
      <c r="G989" t="s">
        <v>22</v>
      </c>
      <c r="H989" t="s">
        <v>14</v>
      </c>
      <c r="I989">
        <v>13</v>
      </c>
      <c r="J989">
        <v>0.49294969</v>
      </c>
      <c r="K989">
        <v>0.50122661999999996</v>
      </c>
      <c r="L989">
        <v>-8.27694E-3</v>
      </c>
      <c r="M989">
        <v>-1.6790630000000001E-2</v>
      </c>
      <c r="N989">
        <v>78.332725999999994</v>
      </c>
      <c r="O989">
        <v>71.937016999999997</v>
      </c>
      <c r="P989">
        <v>4.037611E-2</v>
      </c>
      <c r="Q989">
        <v>-7.4689729999999996E-2</v>
      </c>
      <c r="R989">
        <v>-6.0020999999999998E-2</v>
      </c>
      <c r="S989">
        <v>-2.9450190000000001E-2</v>
      </c>
      <c r="T989">
        <v>-8.27694E-3</v>
      </c>
      <c r="U989">
        <v>1.2896319999999999E-2</v>
      </c>
      <c r="V989">
        <v>4.346713E-2</v>
      </c>
      <c r="W989">
        <v>5.8135850000000003E-2</v>
      </c>
    </row>
    <row r="990" spans="1:23" x14ac:dyDescent="0.2">
      <c r="A990" t="s">
        <v>6646</v>
      </c>
      <c r="B990" t="s">
        <v>57</v>
      </c>
      <c r="C990" t="s">
        <v>59</v>
      </c>
      <c r="D990" t="s">
        <v>25</v>
      </c>
      <c r="E990" t="s">
        <v>5652</v>
      </c>
      <c r="F990" t="s">
        <v>63</v>
      </c>
      <c r="G990" t="s">
        <v>22</v>
      </c>
      <c r="H990" t="s">
        <v>14</v>
      </c>
      <c r="I990">
        <v>14</v>
      </c>
      <c r="J990">
        <v>0.54144022999999997</v>
      </c>
      <c r="K990">
        <v>0.54667372000000003</v>
      </c>
      <c r="L990">
        <v>-5.2334900000000004E-3</v>
      </c>
      <c r="M990">
        <v>-9.66588E-3</v>
      </c>
      <c r="N990">
        <v>78.309184000000002</v>
      </c>
      <c r="O990">
        <v>71.937016999999997</v>
      </c>
      <c r="P990">
        <v>3.5953989999999998E-2</v>
      </c>
      <c r="Q990">
        <v>-6.4372550000000001E-2</v>
      </c>
      <c r="R990">
        <v>-5.1310389999999997E-2</v>
      </c>
      <c r="S990">
        <v>-2.4087790000000001E-2</v>
      </c>
      <c r="T990">
        <v>-5.2334900000000004E-3</v>
      </c>
      <c r="U990">
        <v>1.3620800000000001E-2</v>
      </c>
      <c r="V990">
        <v>4.0843400000000002E-2</v>
      </c>
      <c r="W990">
        <v>5.3905559999999998E-2</v>
      </c>
    </row>
    <row r="991" spans="1:23" x14ac:dyDescent="0.2">
      <c r="A991" t="s">
        <v>6647</v>
      </c>
      <c r="B991" t="s">
        <v>57</v>
      </c>
      <c r="C991" t="s">
        <v>59</v>
      </c>
      <c r="D991" t="s">
        <v>25</v>
      </c>
      <c r="E991" t="s">
        <v>5652</v>
      </c>
      <c r="F991" t="s">
        <v>63</v>
      </c>
      <c r="G991" t="s">
        <v>22</v>
      </c>
      <c r="H991" t="s">
        <v>14</v>
      </c>
      <c r="I991">
        <v>15</v>
      </c>
      <c r="J991">
        <v>0.60317240999999999</v>
      </c>
      <c r="K991">
        <v>0.60165542999999999</v>
      </c>
      <c r="L991">
        <v>1.51698E-3</v>
      </c>
      <c r="M991">
        <v>2.5149999999999999E-3</v>
      </c>
      <c r="N991">
        <v>78.577557999999996</v>
      </c>
      <c r="O991">
        <v>71.937016999999997</v>
      </c>
      <c r="P991">
        <v>3.502715E-2</v>
      </c>
      <c r="Q991">
        <v>-5.6097559999999998E-2</v>
      </c>
      <c r="R991">
        <v>-4.3372130000000002E-2</v>
      </c>
      <c r="S991">
        <v>-1.685128E-2</v>
      </c>
      <c r="T991">
        <v>1.51698E-3</v>
      </c>
      <c r="U991">
        <v>1.988523E-2</v>
      </c>
      <c r="V991">
        <v>4.6406080000000002E-2</v>
      </c>
      <c r="W991">
        <v>5.913152E-2</v>
      </c>
    </row>
    <row r="992" spans="1:23" x14ac:dyDescent="0.2">
      <c r="A992" t="s">
        <v>6648</v>
      </c>
      <c r="B992" t="s">
        <v>57</v>
      </c>
      <c r="C992" t="s">
        <v>59</v>
      </c>
      <c r="D992" t="s">
        <v>25</v>
      </c>
      <c r="E992" t="s">
        <v>5652</v>
      </c>
      <c r="F992" t="s">
        <v>63</v>
      </c>
      <c r="G992" t="s">
        <v>22</v>
      </c>
      <c r="H992" t="s">
        <v>14</v>
      </c>
      <c r="I992">
        <v>16</v>
      </c>
      <c r="J992">
        <v>0.67331015999999999</v>
      </c>
      <c r="K992">
        <v>0.67449406999999995</v>
      </c>
      <c r="L992">
        <v>-1.18391E-3</v>
      </c>
      <c r="M992">
        <v>-1.7583399999999999E-3</v>
      </c>
      <c r="N992">
        <v>78.588902000000004</v>
      </c>
      <c r="O992">
        <v>71.937016999999997</v>
      </c>
      <c r="P992">
        <v>3.115018E-2</v>
      </c>
      <c r="Q992">
        <v>-5.2421389999999998E-2</v>
      </c>
      <c r="R992">
        <v>-4.1104460000000002E-2</v>
      </c>
      <c r="S992">
        <v>-1.7519070000000001E-2</v>
      </c>
      <c r="T992">
        <v>-1.18391E-3</v>
      </c>
      <c r="U992">
        <v>1.515126E-2</v>
      </c>
      <c r="V992">
        <v>3.8736649999999997E-2</v>
      </c>
      <c r="W992">
        <v>5.005358E-2</v>
      </c>
    </row>
    <row r="993" spans="1:23" x14ac:dyDescent="0.2">
      <c r="A993" t="s">
        <v>6649</v>
      </c>
      <c r="B993" t="s">
        <v>57</v>
      </c>
      <c r="C993" t="s">
        <v>59</v>
      </c>
      <c r="D993" t="s">
        <v>25</v>
      </c>
      <c r="E993" t="s">
        <v>5652</v>
      </c>
      <c r="F993" t="s">
        <v>63</v>
      </c>
      <c r="G993" t="s">
        <v>22</v>
      </c>
      <c r="H993" t="s">
        <v>14</v>
      </c>
      <c r="I993">
        <v>22</v>
      </c>
      <c r="J993">
        <v>0.89003699999999997</v>
      </c>
      <c r="K993">
        <v>0.88876387999999995</v>
      </c>
      <c r="L993">
        <v>1.27312E-3</v>
      </c>
      <c r="M993">
        <v>1.43041E-3</v>
      </c>
      <c r="N993">
        <v>69.731845000000007</v>
      </c>
      <c r="O993">
        <v>71.937016999999997</v>
      </c>
      <c r="P993">
        <v>2.1292640000000002E-2</v>
      </c>
      <c r="Q993">
        <v>-3.375015E-2</v>
      </c>
      <c r="R993">
        <v>-2.6014490000000001E-2</v>
      </c>
      <c r="S993">
        <v>-9.8927500000000005E-3</v>
      </c>
      <c r="T993">
        <v>1.27312E-3</v>
      </c>
      <c r="U993">
        <v>1.243899E-2</v>
      </c>
      <c r="V993">
        <v>2.8560729999999999E-2</v>
      </c>
      <c r="W993">
        <v>3.6296389999999998E-2</v>
      </c>
    </row>
    <row r="994" spans="1:23" x14ac:dyDescent="0.2">
      <c r="A994" t="s">
        <v>6650</v>
      </c>
      <c r="B994" t="s">
        <v>57</v>
      </c>
      <c r="C994" t="s">
        <v>59</v>
      </c>
      <c r="D994" t="s">
        <v>25</v>
      </c>
      <c r="E994" t="s">
        <v>5652</v>
      </c>
      <c r="F994" t="s">
        <v>63</v>
      </c>
      <c r="G994" t="s">
        <v>22</v>
      </c>
      <c r="H994" t="s">
        <v>14</v>
      </c>
      <c r="I994">
        <v>23</v>
      </c>
      <c r="J994">
        <v>0.79441914000000002</v>
      </c>
      <c r="K994">
        <v>0.79712203000000004</v>
      </c>
      <c r="L994">
        <v>-2.70288E-3</v>
      </c>
      <c r="M994">
        <v>-3.4023399999999998E-3</v>
      </c>
      <c r="N994" s="1">
        <v>69.483403999999993</v>
      </c>
      <c r="O994">
        <v>71.937016999999997</v>
      </c>
      <c r="P994">
        <v>2.2501259999999999E-2</v>
      </c>
      <c r="Q994">
        <v>-3.9714159999999998E-2</v>
      </c>
      <c r="R994" s="1">
        <v>-3.1539400000000002E-2</v>
      </c>
      <c r="S994">
        <v>-1.4502549999999999E-2</v>
      </c>
      <c r="T994">
        <v>-2.70288E-3</v>
      </c>
      <c r="U994">
        <v>9.0967900000000004E-3</v>
      </c>
      <c r="V994">
        <v>2.613364E-2</v>
      </c>
      <c r="W994">
        <v>3.4308390000000001E-2</v>
      </c>
    </row>
    <row r="995" spans="1:23" x14ac:dyDescent="0.2">
      <c r="A995" t="s">
        <v>6651</v>
      </c>
      <c r="B995" t="s">
        <v>57</v>
      </c>
      <c r="C995" t="s">
        <v>59</v>
      </c>
      <c r="D995" t="s">
        <v>25</v>
      </c>
      <c r="E995" t="s">
        <v>5652</v>
      </c>
      <c r="F995" t="s">
        <v>63</v>
      </c>
      <c r="G995" t="s">
        <v>22</v>
      </c>
      <c r="H995" t="s">
        <v>14</v>
      </c>
      <c r="I995">
        <v>24</v>
      </c>
      <c r="J995">
        <v>0.67625853999999996</v>
      </c>
      <c r="K995">
        <v>0.68063874999999996</v>
      </c>
      <c r="L995">
        <v>-4.3802099999999998E-3</v>
      </c>
      <c r="M995">
        <v>-6.4771200000000003E-3</v>
      </c>
      <c r="N995">
        <v>69.314988</v>
      </c>
      <c r="O995">
        <v>71.937016999999997</v>
      </c>
      <c r="P995">
        <v>2.0534899999999998E-2</v>
      </c>
      <c r="Q995">
        <v>-3.8157110000000001E-2</v>
      </c>
      <c r="R995">
        <v>-3.069674E-2</v>
      </c>
      <c r="S995">
        <v>-1.5148719999999999E-2</v>
      </c>
      <c r="T995">
        <v>-4.3802099999999998E-3</v>
      </c>
      <c r="U995">
        <v>6.3883100000000003E-3</v>
      </c>
      <c r="V995">
        <v>2.193633E-2</v>
      </c>
      <c r="W995">
        <v>2.9396700000000001E-2</v>
      </c>
    </row>
    <row r="996" spans="1:23" x14ac:dyDescent="0.2">
      <c r="A996" t="s">
        <v>6652</v>
      </c>
      <c r="B996" t="s">
        <v>57</v>
      </c>
      <c r="C996" t="s">
        <v>59</v>
      </c>
      <c r="D996" t="s">
        <v>25</v>
      </c>
      <c r="E996" t="s">
        <v>5652</v>
      </c>
      <c r="F996" t="s">
        <v>63</v>
      </c>
      <c r="G996" t="s">
        <v>22</v>
      </c>
      <c r="H996" t="s">
        <v>14</v>
      </c>
      <c r="I996">
        <v>7</v>
      </c>
      <c r="J996">
        <v>0.49245631000000001</v>
      </c>
      <c r="K996">
        <v>0.49371838000000001</v>
      </c>
      <c r="L996">
        <v>-1.2620699999999999E-3</v>
      </c>
      <c r="M996">
        <v>-2.56281E-3</v>
      </c>
      <c r="N996">
        <v>66.797796000000005</v>
      </c>
      <c r="O996">
        <v>71.937016999999997</v>
      </c>
      <c r="P996">
        <v>8.5459000000000004E-3</v>
      </c>
      <c r="Q996">
        <v>-1.531882E-2</v>
      </c>
      <c r="R996">
        <v>-1.221408E-2</v>
      </c>
      <c r="S996">
        <v>-5.74355E-3</v>
      </c>
      <c r="T996">
        <v>-1.2620699999999999E-3</v>
      </c>
      <c r="U996">
        <v>3.2193999999999999E-3</v>
      </c>
      <c r="V996">
        <v>9.6899299999999994E-3</v>
      </c>
      <c r="W996">
        <v>1.2794669999999999E-2</v>
      </c>
    </row>
    <row r="997" spans="1:23" x14ac:dyDescent="0.2">
      <c r="A997" t="s">
        <v>6653</v>
      </c>
      <c r="B997" t="s">
        <v>57</v>
      </c>
      <c r="C997" t="s">
        <v>59</v>
      </c>
      <c r="D997" t="s">
        <v>25</v>
      </c>
      <c r="E997" t="s">
        <v>5652</v>
      </c>
      <c r="F997" t="s">
        <v>63</v>
      </c>
      <c r="G997" t="s">
        <v>22</v>
      </c>
      <c r="H997" t="s">
        <v>14</v>
      </c>
      <c r="I997">
        <v>8</v>
      </c>
      <c r="J997">
        <v>0.50567680000000004</v>
      </c>
      <c r="K997">
        <v>0.50629990999999996</v>
      </c>
      <c r="L997">
        <v>-6.2310999999999996E-4</v>
      </c>
      <c r="M997">
        <v>-1.23223E-3</v>
      </c>
      <c r="N997">
        <v>68.060457</v>
      </c>
      <c r="O997">
        <v>71.937016999999997</v>
      </c>
      <c r="P997">
        <v>6.3523299999999998E-3</v>
      </c>
      <c r="Q997">
        <v>-1.107177E-2</v>
      </c>
      <c r="R997">
        <v>-8.7639499999999995E-3</v>
      </c>
      <c r="S997">
        <v>-3.9542800000000001E-3</v>
      </c>
      <c r="T997">
        <v>-6.2310999999999996E-4</v>
      </c>
      <c r="U997">
        <v>2.70806E-3</v>
      </c>
      <c r="V997">
        <v>7.5177300000000002E-3</v>
      </c>
      <c r="W997">
        <v>9.8255500000000006E-3</v>
      </c>
    </row>
    <row r="998" spans="1:23" x14ac:dyDescent="0.2">
      <c r="A998" t="s">
        <v>6654</v>
      </c>
      <c r="B998" t="s">
        <v>57</v>
      </c>
      <c r="C998" t="s">
        <v>59</v>
      </c>
      <c r="D998" t="s">
        <v>25</v>
      </c>
      <c r="E998" t="s">
        <v>5652</v>
      </c>
      <c r="F998" t="s">
        <v>63</v>
      </c>
      <c r="G998" t="s">
        <v>22</v>
      </c>
      <c r="H998" t="s">
        <v>14</v>
      </c>
      <c r="I998">
        <v>9</v>
      </c>
      <c r="J998">
        <v>0.49102755999999997</v>
      </c>
      <c r="K998">
        <v>0.49214482999999998</v>
      </c>
      <c r="L998">
        <v>-1.1172599999999999E-3</v>
      </c>
      <c r="M998">
        <v>-2.2753600000000001E-3</v>
      </c>
      <c r="N998">
        <v>70.272183999999996</v>
      </c>
      <c r="O998">
        <v>71.937016999999997</v>
      </c>
      <c r="P998">
        <v>1.7147079999999999E-2</v>
      </c>
      <c r="Q998">
        <v>-2.9321710000000001E-2</v>
      </c>
      <c r="R998">
        <v>-2.3092140000000001E-2</v>
      </c>
      <c r="S998">
        <v>-1.01092E-2</v>
      </c>
      <c r="T998">
        <v>-1.1172599999999999E-3</v>
      </c>
      <c r="U998">
        <v>7.8746800000000002E-3</v>
      </c>
      <c r="V998">
        <v>2.0857609999999999E-2</v>
      </c>
      <c r="W998">
        <v>2.7087179999999999E-2</v>
      </c>
    </row>
    <row r="999" spans="1:23" x14ac:dyDescent="0.2">
      <c r="A999" t="s">
        <v>6655</v>
      </c>
      <c r="B999" t="s">
        <v>57</v>
      </c>
      <c r="C999" t="s">
        <v>59</v>
      </c>
      <c r="D999" t="s">
        <v>25</v>
      </c>
      <c r="E999" t="s">
        <v>5652</v>
      </c>
      <c r="F999" t="s">
        <v>63</v>
      </c>
      <c r="G999" t="s">
        <v>22</v>
      </c>
      <c r="H999" t="s">
        <v>15</v>
      </c>
      <c r="I999">
        <v>17</v>
      </c>
      <c r="J999">
        <v>0.74016660000000001</v>
      </c>
      <c r="K999">
        <v>0.73578571999999998</v>
      </c>
      <c r="L999">
        <v>4.3808800000000002E-3</v>
      </c>
      <c r="M999">
        <v>5.9187700000000003E-3</v>
      </c>
      <c r="N999">
        <v>76.907028999999994</v>
      </c>
      <c r="O999">
        <v>71.937016999999997</v>
      </c>
      <c r="P999">
        <v>2.88735E-2</v>
      </c>
      <c r="Q999">
        <v>-4.3111799999999999E-2</v>
      </c>
      <c r="R999">
        <v>-3.2621999999999998E-2</v>
      </c>
      <c r="S999">
        <v>-1.07604E-2</v>
      </c>
      <c r="T999">
        <v>4.3808800000000002E-3</v>
      </c>
      <c r="U999">
        <v>1.9522149999999999E-2</v>
      </c>
      <c r="V999">
        <v>4.1383749999999997E-2</v>
      </c>
      <c r="W999">
        <v>5.1873549999999997E-2</v>
      </c>
    </row>
    <row r="1000" spans="1:23" x14ac:dyDescent="0.2">
      <c r="A1000" t="s">
        <v>6656</v>
      </c>
      <c r="B1000" t="s">
        <v>57</v>
      </c>
      <c r="C1000" t="s">
        <v>59</v>
      </c>
      <c r="D1000" t="s">
        <v>25</v>
      </c>
      <c r="E1000" t="s">
        <v>5652</v>
      </c>
      <c r="F1000" t="s">
        <v>63</v>
      </c>
      <c r="G1000" t="s">
        <v>22</v>
      </c>
      <c r="H1000" t="s">
        <v>15</v>
      </c>
      <c r="I1000">
        <v>18</v>
      </c>
      <c r="J1000">
        <v>0.82491247000000001</v>
      </c>
      <c r="K1000">
        <v>0.81800061999999996</v>
      </c>
      <c r="L1000">
        <v>6.9118499999999998E-3</v>
      </c>
      <c r="M1000">
        <v>8.37888E-3</v>
      </c>
      <c r="N1000">
        <v>75.974632</v>
      </c>
      <c r="O1000">
        <v>71.937016999999997</v>
      </c>
      <c r="P1000">
        <v>2.389749E-2</v>
      </c>
      <c r="Q1000">
        <v>-3.2396029999999999E-2</v>
      </c>
      <c r="R1000">
        <v>-2.3714019999999999E-2</v>
      </c>
      <c r="S1000">
        <v>-5.6200099999999999E-3</v>
      </c>
      <c r="T1000">
        <v>6.9118499999999998E-3</v>
      </c>
      <c r="U1000">
        <v>1.9443700000000001E-2</v>
      </c>
      <c r="V1000">
        <v>3.7537710000000002E-2</v>
      </c>
      <c r="W1000">
        <v>4.6219719999999999E-2</v>
      </c>
    </row>
    <row r="1001" spans="1:23" x14ac:dyDescent="0.2">
      <c r="A1001" t="s">
        <v>6657</v>
      </c>
      <c r="B1001" t="s">
        <v>57</v>
      </c>
      <c r="C1001" t="s">
        <v>59</v>
      </c>
      <c r="D1001" t="s">
        <v>25</v>
      </c>
      <c r="E1001" t="s">
        <v>5652</v>
      </c>
      <c r="F1001" t="s">
        <v>63</v>
      </c>
      <c r="G1001" t="s">
        <v>22</v>
      </c>
      <c r="H1001" t="s">
        <v>15</v>
      </c>
      <c r="I1001">
        <v>19</v>
      </c>
      <c r="J1001">
        <v>0.87109040999999998</v>
      </c>
      <c r="K1001">
        <v>0.86107453</v>
      </c>
      <c r="L1001">
        <v>1.001588E-2</v>
      </c>
      <c r="M1001">
        <v>1.1498090000000001E-2</v>
      </c>
      <c r="N1001">
        <v>75.428225999999995</v>
      </c>
      <c r="O1001">
        <v>71.937016999999997</v>
      </c>
      <c r="P1001">
        <v>2.7807309999999998E-2</v>
      </c>
      <c r="Q1001">
        <v>-3.5723070000000003E-2</v>
      </c>
      <c r="R1001">
        <v>-2.562062E-2</v>
      </c>
      <c r="S1001">
        <v>-4.5662899999999998E-3</v>
      </c>
      <c r="T1001">
        <v>1.001588E-2</v>
      </c>
      <c r="U1001">
        <v>2.4598040000000002E-2</v>
      </c>
      <c r="V1001">
        <v>4.5652379999999999E-2</v>
      </c>
      <c r="W1001">
        <v>5.5754829999999998E-2</v>
      </c>
    </row>
    <row r="1002" spans="1:23" x14ac:dyDescent="0.2">
      <c r="A1002" t="s">
        <v>6658</v>
      </c>
      <c r="B1002" t="s">
        <v>57</v>
      </c>
      <c r="C1002" t="s">
        <v>59</v>
      </c>
      <c r="D1002" t="s">
        <v>25</v>
      </c>
      <c r="E1002" t="s">
        <v>5652</v>
      </c>
      <c r="F1002" t="s">
        <v>63</v>
      </c>
      <c r="G1002" t="s">
        <v>22</v>
      </c>
      <c r="H1002" t="s">
        <v>15</v>
      </c>
      <c r="I1002">
        <v>20</v>
      </c>
      <c r="J1002">
        <v>0.87408719999999995</v>
      </c>
      <c r="K1002">
        <v>0.86089833000000004</v>
      </c>
      <c r="L1002">
        <v>1.318887E-2</v>
      </c>
      <c r="M1002">
        <v>1.508873E-2</v>
      </c>
      <c r="N1002">
        <v>73.152568000000002</v>
      </c>
      <c r="O1002">
        <v>71.937016999999997</v>
      </c>
      <c r="P1002">
        <v>2.290563E-2</v>
      </c>
      <c r="Q1002">
        <v>-2.4487539999999999E-2</v>
      </c>
      <c r="R1002">
        <v>-1.6165880000000001E-2</v>
      </c>
      <c r="S1002" s="1">
        <v>1.1771399999999999E-3</v>
      </c>
      <c r="T1002">
        <v>1.318887E-2</v>
      </c>
      <c r="U1002" s="1">
        <v>2.5200589999999998E-2</v>
      </c>
      <c r="V1002">
        <v>4.2543619999999997E-2</v>
      </c>
      <c r="W1002">
        <v>5.0865279999999999E-2</v>
      </c>
    </row>
    <row r="1003" spans="1:23" x14ac:dyDescent="0.2">
      <c r="A1003" t="s">
        <v>6659</v>
      </c>
      <c r="B1003" t="s">
        <v>57</v>
      </c>
      <c r="C1003" t="s">
        <v>59</v>
      </c>
      <c r="D1003" t="s">
        <v>25</v>
      </c>
      <c r="E1003" t="s">
        <v>5652</v>
      </c>
      <c r="F1003" t="s">
        <v>63</v>
      </c>
      <c r="G1003" t="s">
        <v>22</v>
      </c>
      <c r="H1003" t="s">
        <v>15</v>
      </c>
      <c r="I1003">
        <v>21</v>
      </c>
      <c r="J1003">
        <v>0.91109808999999997</v>
      </c>
      <c r="K1003">
        <v>0.89952851</v>
      </c>
      <c r="L1003">
        <v>1.1569579999999999E-2</v>
      </c>
      <c r="M1003">
        <v>1.26985E-2</v>
      </c>
      <c r="N1003">
        <v>70.754013999999998</v>
      </c>
      <c r="O1003">
        <v>71.937016999999997</v>
      </c>
      <c r="P1003">
        <v>2.2382369999999999E-2</v>
      </c>
      <c r="Q1003">
        <v>-2.524614E-2</v>
      </c>
      <c r="R1003">
        <v>-1.7114580000000001E-2</v>
      </c>
      <c r="S1003">
        <v>-1.6775000000000001E-4</v>
      </c>
      <c r="T1003">
        <v>1.1569579999999999E-2</v>
      </c>
      <c r="U1003">
        <v>2.330691E-2</v>
      </c>
      <c r="V1003">
        <v>4.0253740000000003E-2</v>
      </c>
      <c r="W1003">
        <v>4.8385310000000001E-2</v>
      </c>
    </row>
    <row r="1004" spans="1:23" x14ac:dyDescent="0.2">
      <c r="A1004" t="s">
        <v>6660</v>
      </c>
      <c r="B1004" t="s">
        <v>57</v>
      </c>
      <c r="C1004" t="s">
        <v>59</v>
      </c>
      <c r="D1004" t="s">
        <v>25</v>
      </c>
      <c r="E1004" t="s">
        <v>5652</v>
      </c>
      <c r="F1004" t="s">
        <v>63</v>
      </c>
      <c r="G1004" t="s">
        <v>22</v>
      </c>
      <c r="H1004" t="s">
        <v>13</v>
      </c>
      <c r="I1004">
        <v>1</v>
      </c>
      <c r="J1004">
        <v>0.57738438999999997</v>
      </c>
      <c r="K1004">
        <v>0.5780786</v>
      </c>
      <c r="L1004">
        <v>-6.9421000000000001E-4</v>
      </c>
      <c r="M1004">
        <v>-1.2023400000000001E-3</v>
      </c>
      <c r="N1004">
        <v>67.233114999999998</v>
      </c>
      <c r="O1004">
        <v>71.937016999999997</v>
      </c>
      <c r="P1004">
        <v>1.33022E-2</v>
      </c>
      <c r="Q1004">
        <v>-2.257439E-2</v>
      </c>
      <c r="R1004">
        <v>-1.7741670000000001E-2</v>
      </c>
      <c r="S1004">
        <v>-7.6698900000000004E-3</v>
      </c>
      <c r="T1004">
        <v>-6.9421000000000001E-4</v>
      </c>
      <c r="U1004">
        <v>6.2814699999999999E-3</v>
      </c>
      <c r="V1004">
        <v>1.635325E-2</v>
      </c>
      <c r="W1004">
        <v>2.118596E-2</v>
      </c>
    </row>
    <row r="1005" spans="1:23" x14ac:dyDescent="0.2">
      <c r="A1005" t="s">
        <v>6661</v>
      </c>
      <c r="B1005" t="s">
        <v>57</v>
      </c>
      <c r="C1005" t="s">
        <v>59</v>
      </c>
      <c r="D1005" t="s">
        <v>25</v>
      </c>
      <c r="E1005" t="s">
        <v>5652</v>
      </c>
      <c r="F1005" t="s">
        <v>63</v>
      </c>
      <c r="G1005" t="s">
        <v>22</v>
      </c>
      <c r="H1005" t="s">
        <v>13</v>
      </c>
      <c r="I1005">
        <v>2</v>
      </c>
      <c r="J1005">
        <v>0.51907959000000004</v>
      </c>
      <c r="K1005">
        <v>0.51931218000000001</v>
      </c>
      <c r="L1005">
        <v>-2.3258999999999999E-4</v>
      </c>
      <c r="M1005" s="1">
        <v>-4.4808000000000001E-4</v>
      </c>
      <c r="N1005">
        <v>67.008132000000003</v>
      </c>
      <c r="O1005">
        <v>71.937016999999997</v>
      </c>
      <c r="P1005">
        <v>1.026029E-2</v>
      </c>
      <c r="Q1005">
        <v>-1.7109260000000001E-2</v>
      </c>
      <c r="R1005">
        <v>-1.338168E-2</v>
      </c>
      <c r="S1005">
        <v>-5.6130900000000003E-3</v>
      </c>
      <c r="T1005">
        <v>-2.3258999999999999E-4</v>
      </c>
      <c r="U1005">
        <v>5.1479100000000003E-3</v>
      </c>
      <c r="V1005">
        <v>1.2916499999999999E-2</v>
      </c>
      <c r="W1005">
        <v>1.664409E-2</v>
      </c>
    </row>
    <row r="1006" spans="1:23" x14ac:dyDescent="0.2">
      <c r="A1006" t="s">
        <v>6662</v>
      </c>
      <c r="B1006" t="s">
        <v>57</v>
      </c>
      <c r="C1006" t="s">
        <v>59</v>
      </c>
      <c r="D1006" t="s">
        <v>25</v>
      </c>
      <c r="E1006" t="s">
        <v>5652</v>
      </c>
      <c r="F1006" t="s">
        <v>63</v>
      </c>
      <c r="G1006" t="s">
        <v>22</v>
      </c>
      <c r="H1006" t="s">
        <v>13</v>
      </c>
      <c r="I1006">
        <v>3</v>
      </c>
      <c r="J1006">
        <v>0.48013605999999998</v>
      </c>
      <c r="K1006">
        <v>0.4830545</v>
      </c>
      <c r="L1006">
        <v>-2.91844E-3</v>
      </c>
      <c r="M1006">
        <v>-6.0783499999999997E-3</v>
      </c>
      <c r="N1006">
        <v>66.628711999999993</v>
      </c>
      <c r="O1006">
        <v>71.937016999999997</v>
      </c>
      <c r="P1006">
        <v>1.0108580000000001E-2</v>
      </c>
      <c r="Q1006">
        <v>-1.9545570000000002E-2</v>
      </c>
      <c r="R1006">
        <v>-1.5873100000000001E-2</v>
      </c>
      <c r="S1006">
        <v>-8.2193800000000001E-3</v>
      </c>
      <c r="T1006">
        <v>-2.91844E-3</v>
      </c>
      <c r="U1006">
        <v>2.38251E-3</v>
      </c>
      <c r="V1006">
        <v>1.003623E-2</v>
      </c>
      <c r="W1006">
        <v>1.3708700000000001E-2</v>
      </c>
    </row>
    <row r="1007" spans="1:23" x14ac:dyDescent="0.2">
      <c r="A1007" t="s">
        <v>6663</v>
      </c>
      <c r="B1007" t="s">
        <v>57</v>
      </c>
      <c r="C1007" t="s">
        <v>59</v>
      </c>
      <c r="D1007" t="s">
        <v>25</v>
      </c>
      <c r="E1007" t="s">
        <v>5652</v>
      </c>
      <c r="F1007" t="s">
        <v>63</v>
      </c>
      <c r="G1007" t="s">
        <v>22</v>
      </c>
      <c r="H1007" t="s">
        <v>13</v>
      </c>
      <c r="I1007">
        <v>4</v>
      </c>
      <c r="J1007">
        <v>0.45672165999999997</v>
      </c>
      <c r="K1007">
        <v>0.46156596999999999</v>
      </c>
      <c r="L1007">
        <v>-4.8443100000000001E-3</v>
      </c>
      <c r="M1007">
        <v>-1.06067E-2</v>
      </c>
      <c r="N1007">
        <v>66.654409999999999</v>
      </c>
      <c r="O1007">
        <v>71.937016999999997</v>
      </c>
      <c r="P1007">
        <v>8.3773200000000006E-3</v>
      </c>
      <c r="Q1007">
        <v>-1.8623770000000001E-2</v>
      </c>
      <c r="R1007">
        <v>-1.558027E-2</v>
      </c>
      <c r="S1007">
        <v>-9.2373799999999999E-3</v>
      </c>
      <c r="T1007">
        <v>-4.8443100000000001E-3</v>
      </c>
      <c r="U1007" s="1">
        <v>-4.5124E-4</v>
      </c>
      <c r="V1007">
        <v>5.89165E-3</v>
      </c>
      <c r="W1007">
        <v>8.9351499999999993E-3</v>
      </c>
    </row>
    <row r="1008" spans="1:23" x14ac:dyDescent="0.2">
      <c r="A1008" t="s">
        <v>6664</v>
      </c>
      <c r="B1008" t="s">
        <v>57</v>
      </c>
      <c r="C1008" t="s">
        <v>59</v>
      </c>
      <c r="D1008" t="s">
        <v>25</v>
      </c>
      <c r="E1008" t="s">
        <v>5652</v>
      </c>
      <c r="F1008" t="s">
        <v>63</v>
      </c>
      <c r="G1008" t="s">
        <v>22</v>
      </c>
      <c r="H1008" t="s">
        <v>13</v>
      </c>
      <c r="I1008">
        <v>5</v>
      </c>
      <c r="J1008">
        <v>0.45062656000000001</v>
      </c>
      <c r="K1008">
        <v>0.45558681000000001</v>
      </c>
      <c r="L1008">
        <v>-4.9602500000000002E-3</v>
      </c>
      <c r="M1008">
        <v>-1.100746E-2</v>
      </c>
      <c r="N1008">
        <v>66.903450000000007</v>
      </c>
      <c r="O1008">
        <v>71.937016999999997</v>
      </c>
      <c r="P1008">
        <v>7.5303200000000001E-3</v>
      </c>
      <c r="Q1008">
        <v>-1.7346520000000001E-2</v>
      </c>
      <c r="R1008">
        <v>-1.4610740000000001E-2</v>
      </c>
      <c r="S1008">
        <v>-8.9091499999999994E-3</v>
      </c>
      <c r="T1008">
        <v>-4.9602500000000002E-3</v>
      </c>
      <c r="U1008">
        <v>-1.0113500000000001E-3</v>
      </c>
      <c r="V1008">
        <v>4.69024E-3</v>
      </c>
      <c r="W1008">
        <v>7.4260100000000002E-3</v>
      </c>
    </row>
    <row r="1009" spans="1:23" x14ac:dyDescent="0.2">
      <c r="A1009" t="s">
        <v>6665</v>
      </c>
      <c r="B1009" t="s">
        <v>57</v>
      </c>
      <c r="C1009" t="s">
        <v>59</v>
      </c>
      <c r="D1009" t="s">
        <v>25</v>
      </c>
      <c r="E1009" t="s">
        <v>5652</v>
      </c>
      <c r="F1009" t="s">
        <v>63</v>
      </c>
      <c r="G1009" t="s">
        <v>22</v>
      </c>
      <c r="H1009" t="s">
        <v>13</v>
      </c>
      <c r="I1009">
        <v>6</v>
      </c>
      <c r="J1009">
        <v>0.46771397999999997</v>
      </c>
      <c r="K1009">
        <v>0.47470602000000001</v>
      </c>
      <c r="L1009">
        <v>-6.9920399999999997E-3</v>
      </c>
      <c r="M1009">
        <v>-1.494938E-2</v>
      </c>
      <c r="N1009">
        <v>66.792310000000001</v>
      </c>
      <c r="O1009">
        <v>71.937016999999997</v>
      </c>
      <c r="P1009">
        <v>7.3030300000000003E-3</v>
      </c>
      <c r="Q1009">
        <v>-1.9004449999999999E-2</v>
      </c>
      <c r="R1009">
        <v>-1.635124E-2</v>
      </c>
      <c r="S1009">
        <v>-1.082175E-2</v>
      </c>
      <c r="T1009">
        <v>-6.9920399999999997E-3</v>
      </c>
      <c r="U1009">
        <v>-3.1623200000000001E-3</v>
      </c>
      <c r="V1009">
        <v>2.36717E-3</v>
      </c>
      <c r="W1009">
        <v>5.0203699999999997E-3</v>
      </c>
    </row>
    <row r="1010" spans="1:23" x14ac:dyDescent="0.2">
      <c r="A1010" t="s">
        <v>6666</v>
      </c>
      <c r="B1010" t="s">
        <v>57</v>
      </c>
      <c r="C1010" t="s">
        <v>59</v>
      </c>
      <c r="D1010" t="s">
        <v>25</v>
      </c>
      <c r="E1010" t="s">
        <v>5652</v>
      </c>
      <c r="F1010" t="s">
        <v>63</v>
      </c>
      <c r="G1010" t="s">
        <v>21</v>
      </c>
      <c r="H1010" t="s">
        <v>14</v>
      </c>
      <c r="I1010">
        <v>10</v>
      </c>
      <c r="J1010">
        <v>0.43511101000000002</v>
      </c>
      <c r="K1010">
        <v>0.43279801000000001</v>
      </c>
      <c r="L1010">
        <v>2.313E-3</v>
      </c>
      <c r="M1010">
        <v>5.3158800000000003E-3</v>
      </c>
      <c r="N1010">
        <v>66.822778999999997</v>
      </c>
      <c r="O1010">
        <v>67.184938000000002</v>
      </c>
      <c r="P1010">
        <v>3.1287559999999999E-2</v>
      </c>
      <c r="Q1010">
        <v>-4.915046E-2</v>
      </c>
      <c r="R1010">
        <v>-3.7783619999999997E-2</v>
      </c>
      <c r="S1010">
        <v>-1.4094209999999999E-2</v>
      </c>
      <c r="T1010">
        <v>2.313E-3</v>
      </c>
      <c r="U1010">
        <v>1.8720210000000001E-2</v>
      </c>
      <c r="V1010">
        <v>4.240961E-2</v>
      </c>
      <c r="W1010">
        <v>5.3776450000000003E-2</v>
      </c>
    </row>
    <row r="1011" spans="1:23" x14ac:dyDescent="0.2">
      <c r="A1011" t="s">
        <v>6667</v>
      </c>
      <c r="B1011" t="s">
        <v>57</v>
      </c>
      <c r="C1011" t="s">
        <v>59</v>
      </c>
      <c r="D1011" t="s">
        <v>25</v>
      </c>
      <c r="E1011" t="s">
        <v>5652</v>
      </c>
      <c r="F1011" t="s">
        <v>63</v>
      </c>
      <c r="G1011" t="s">
        <v>21</v>
      </c>
      <c r="H1011" t="s">
        <v>14</v>
      </c>
      <c r="I1011">
        <v>11</v>
      </c>
      <c r="J1011">
        <v>0.39873815000000001</v>
      </c>
      <c r="K1011">
        <v>0.40055907000000002</v>
      </c>
      <c r="L1011">
        <v>-1.82092E-3</v>
      </c>
      <c r="M1011">
        <v>-4.5667099999999999E-3</v>
      </c>
      <c r="N1011">
        <v>69.831869999999995</v>
      </c>
      <c r="O1011">
        <v>67.184938000000002</v>
      </c>
      <c r="P1011">
        <v>4.242187E-2</v>
      </c>
      <c r="Q1011">
        <v>-7.1598690000000006E-2</v>
      </c>
      <c r="R1011">
        <v>-5.6186729999999997E-2</v>
      </c>
      <c r="S1011">
        <v>-2.406697E-2</v>
      </c>
      <c r="T1011">
        <v>-1.82092E-3</v>
      </c>
      <c r="U1011">
        <v>2.042513E-2</v>
      </c>
      <c r="V1011">
        <v>5.2544889999999997E-2</v>
      </c>
      <c r="W1011">
        <v>6.7956849999999999E-2</v>
      </c>
    </row>
    <row r="1012" spans="1:23" x14ac:dyDescent="0.2">
      <c r="A1012" t="s">
        <v>6668</v>
      </c>
      <c r="B1012" t="s">
        <v>57</v>
      </c>
      <c r="C1012" t="s">
        <v>59</v>
      </c>
      <c r="D1012" t="s">
        <v>25</v>
      </c>
      <c r="E1012" t="s">
        <v>5652</v>
      </c>
      <c r="F1012" t="s">
        <v>63</v>
      </c>
      <c r="G1012" t="s">
        <v>21</v>
      </c>
      <c r="H1012" t="s">
        <v>14</v>
      </c>
      <c r="I1012">
        <v>12</v>
      </c>
      <c r="J1012">
        <v>0.37537398999999999</v>
      </c>
      <c r="K1012">
        <v>0.37852740000000001</v>
      </c>
      <c r="L1012">
        <v>-3.1534100000000002E-3</v>
      </c>
      <c r="M1012">
        <v>-8.4007100000000005E-3</v>
      </c>
      <c r="N1012">
        <v>71.299691999999993</v>
      </c>
      <c r="O1012">
        <v>67.184938000000002</v>
      </c>
      <c r="P1012">
        <v>4.278734E-2</v>
      </c>
      <c r="Q1012">
        <v>-7.3532330000000007E-2</v>
      </c>
      <c r="R1012">
        <v>-5.79876E-2</v>
      </c>
      <c r="S1012">
        <v>-2.559111E-2</v>
      </c>
      <c r="T1012">
        <v>-3.1534100000000002E-3</v>
      </c>
      <c r="U1012">
        <v>1.9284300000000001E-2</v>
      </c>
      <c r="V1012">
        <v>5.1680780000000003E-2</v>
      </c>
      <c r="W1012">
        <v>6.7225510000000002E-2</v>
      </c>
    </row>
    <row r="1013" spans="1:23" x14ac:dyDescent="0.2">
      <c r="A1013" t="s">
        <v>6669</v>
      </c>
      <c r="B1013" t="s">
        <v>57</v>
      </c>
      <c r="C1013" t="s">
        <v>59</v>
      </c>
      <c r="D1013" t="s">
        <v>25</v>
      </c>
      <c r="E1013" t="s">
        <v>5652</v>
      </c>
      <c r="F1013" t="s">
        <v>63</v>
      </c>
      <c r="G1013" t="s">
        <v>21</v>
      </c>
      <c r="H1013" t="s">
        <v>14</v>
      </c>
      <c r="I1013">
        <v>13</v>
      </c>
      <c r="J1013">
        <v>0.36750674999999999</v>
      </c>
      <c r="K1013">
        <v>0.36964841999999998</v>
      </c>
      <c r="L1013">
        <v>-2.14167E-3</v>
      </c>
      <c r="M1013">
        <v>-5.8275599999999999E-3</v>
      </c>
      <c r="N1013">
        <v>73.432201000000006</v>
      </c>
      <c r="O1013">
        <v>67.184938000000002</v>
      </c>
      <c r="P1013">
        <v>4.037611E-2</v>
      </c>
      <c r="Q1013">
        <v>-6.8554459999999998E-2</v>
      </c>
      <c r="R1013">
        <v>-5.3885740000000001E-2</v>
      </c>
      <c r="S1013">
        <v>-2.3314919999999999E-2</v>
      </c>
      <c r="T1013">
        <v>-2.14167E-3</v>
      </c>
      <c r="U1013">
        <v>1.9031579999999999E-2</v>
      </c>
      <c r="V1013">
        <v>4.9602399999999998E-2</v>
      </c>
      <c r="W1013">
        <v>6.4271120000000001E-2</v>
      </c>
    </row>
    <row r="1014" spans="1:23" x14ac:dyDescent="0.2">
      <c r="A1014" t="s">
        <v>6670</v>
      </c>
      <c r="B1014" t="s">
        <v>57</v>
      </c>
      <c r="C1014" t="s">
        <v>59</v>
      </c>
      <c r="D1014" t="s">
        <v>25</v>
      </c>
      <c r="E1014" t="s">
        <v>5652</v>
      </c>
      <c r="F1014" t="s">
        <v>63</v>
      </c>
      <c r="G1014" t="s">
        <v>21</v>
      </c>
      <c r="H1014" t="s">
        <v>14</v>
      </c>
      <c r="I1014">
        <v>14</v>
      </c>
      <c r="J1014">
        <v>0.37371282</v>
      </c>
      <c r="K1014">
        <v>0.37299375000000001</v>
      </c>
      <c r="L1014">
        <v>7.1907000000000004E-4</v>
      </c>
      <c r="M1014">
        <v>1.92413E-3</v>
      </c>
      <c r="N1014">
        <v>74.343040000000002</v>
      </c>
      <c r="O1014">
        <v>67.184938000000002</v>
      </c>
      <c r="P1014">
        <v>3.5953989999999998E-2</v>
      </c>
      <c r="Q1014">
        <v>-5.8419980000000003E-2</v>
      </c>
      <c r="R1014">
        <v>-4.535782E-2</v>
      </c>
      <c r="S1014">
        <v>-1.8135220000000001E-2</v>
      </c>
      <c r="T1014">
        <v>7.1907000000000004E-4</v>
      </c>
      <c r="U1014">
        <v>1.9573360000000001E-2</v>
      </c>
      <c r="V1014">
        <v>4.6795969999999999E-2</v>
      </c>
      <c r="W1014">
        <v>5.9858130000000002E-2</v>
      </c>
    </row>
    <row r="1015" spans="1:23" x14ac:dyDescent="0.2">
      <c r="A1015" t="s">
        <v>6671</v>
      </c>
      <c r="B1015" t="s">
        <v>57</v>
      </c>
      <c r="C1015" t="s">
        <v>59</v>
      </c>
      <c r="D1015" t="s">
        <v>25</v>
      </c>
      <c r="E1015" t="s">
        <v>5652</v>
      </c>
      <c r="F1015" t="s">
        <v>63</v>
      </c>
      <c r="G1015" t="s">
        <v>21</v>
      </c>
      <c r="H1015" t="s">
        <v>14</v>
      </c>
      <c r="I1015">
        <v>15</v>
      </c>
      <c r="J1015">
        <v>0.39641104999999999</v>
      </c>
      <c r="K1015">
        <v>0.39284656000000001</v>
      </c>
      <c r="L1015">
        <v>3.5644800000000001E-3</v>
      </c>
      <c r="M1015">
        <v>8.9918900000000006E-3</v>
      </c>
      <c r="N1015" s="1">
        <v>74.242979000000005</v>
      </c>
      <c r="O1015">
        <v>67.184938000000002</v>
      </c>
      <c r="P1015">
        <v>3.502715E-2</v>
      </c>
      <c r="Q1015">
        <v>-5.4050059999999997E-2</v>
      </c>
      <c r="R1015">
        <v>-4.1324619999999999E-2</v>
      </c>
      <c r="S1015">
        <v>-1.4803770000000001E-2</v>
      </c>
      <c r="T1015">
        <v>3.5644800000000001E-3</v>
      </c>
      <c r="U1015">
        <v>2.1932739999999999E-2</v>
      </c>
      <c r="V1015">
        <v>4.8453589999999998E-2</v>
      </c>
      <c r="W1015">
        <v>6.1179020000000001E-2</v>
      </c>
    </row>
    <row r="1016" spans="1:23" x14ac:dyDescent="0.2">
      <c r="A1016" t="s">
        <v>6672</v>
      </c>
      <c r="B1016" t="s">
        <v>57</v>
      </c>
      <c r="C1016" t="s">
        <v>59</v>
      </c>
      <c r="D1016" t="s">
        <v>25</v>
      </c>
      <c r="E1016" t="s">
        <v>5652</v>
      </c>
      <c r="F1016" t="s">
        <v>63</v>
      </c>
      <c r="G1016" t="s">
        <v>21</v>
      </c>
      <c r="H1016" t="s">
        <v>14</v>
      </c>
      <c r="I1016">
        <v>16</v>
      </c>
      <c r="J1016">
        <v>0.43966082000000001</v>
      </c>
      <c r="K1016">
        <v>0.43620186</v>
      </c>
      <c r="L1016">
        <v>3.4589500000000001E-3</v>
      </c>
      <c r="M1016">
        <v>7.8673200000000006E-3</v>
      </c>
      <c r="N1016">
        <v>73.780126999999993</v>
      </c>
      <c r="O1016">
        <v>67.184938000000002</v>
      </c>
      <c r="P1016">
        <v>3.115018E-2</v>
      </c>
      <c r="Q1016">
        <v>-4.777853E-2</v>
      </c>
      <c r="R1016">
        <v>-3.6461609999999998E-2</v>
      </c>
      <c r="S1016">
        <v>-1.2876220000000001E-2</v>
      </c>
      <c r="T1016">
        <v>3.4589500000000001E-3</v>
      </c>
      <c r="U1016">
        <v>1.9794119999999998E-2</v>
      </c>
      <c r="V1016">
        <v>4.3379510000000003E-2</v>
      </c>
      <c r="W1016">
        <v>5.4696439999999999E-2</v>
      </c>
    </row>
    <row r="1017" spans="1:23" x14ac:dyDescent="0.2">
      <c r="A1017" t="s">
        <v>6673</v>
      </c>
      <c r="B1017" t="s">
        <v>57</v>
      </c>
      <c r="C1017" t="s">
        <v>59</v>
      </c>
      <c r="D1017" t="s">
        <v>25</v>
      </c>
      <c r="E1017" t="s">
        <v>5652</v>
      </c>
      <c r="F1017" t="s">
        <v>63</v>
      </c>
      <c r="G1017" t="s">
        <v>21</v>
      </c>
      <c r="H1017" t="s">
        <v>14</v>
      </c>
      <c r="I1017">
        <v>22</v>
      </c>
      <c r="J1017">
        <v>0.72436842000000001</v>
      </c>
      <c r="K1017">
        <v>0.72586419999999996</v>
      </c>
      <c r="L1017">
        <v>-1.4957799999999999E-3</v>
      </c>
      <c r="M1017">
        <v>-2.0649499999999999E-3</v>
      </c>
      <c r="N1017">
        <v>65.830517999999998</v>
      </c>
      <c r="O1017">
        <v>67.184938000000002</v>
      </c>
      <c r="P1017">
        <v>2.1292640000000002E-2</v>
      </c>
      <c r="Q1017">
        <v>-3.6519049999999997E-2</v>
      </c>
      <c r="R1017">
        <v>-2.8783389999999999E-2</v>
      </c>
      <c r="S1017">
        <v>-1.266165E-2</v>
      </c>
      <c r="T1017">
        <v>-1.4957799999999999E-3</v>
      </c>
      <c r="U1017">
        <v>9.6700799999999993E-3</v>
      </c>
      <c r="V1017">
        <v>2.5791830000000002E-2</v>
      </c>
      <c r="W1017">
        <v>3.3527479999999998E-2</v>
      </c>
    </row>
    <row r="1018" spans="1:23" x14ac:dyDescent="0.2">
      <c r="A1018" t="s">
        <v>6674</v>
      </c>
      <c r="B1018" t="s">
        <v>57</v>
      </c>
      <c r="C1018" t="s">
        <v>59</v>
      </c>
      <c r="D1018" t="s">
        <v>25</v>
      </c>
      <c r="E1018" t="s">
        <v>5652</v>
      </c>
      <c r="F1018" t="s">
        <v>63</v>
      </c>
      <c r="G1018" t="s">
        <v>21</v>
      </c>
      <c r="H1018" t="s">
        <v>14</v>
      </c>
      <c r="I1018">
        <v>23</v>
      </c>
      <c r="J1018">
        <v>0.64306808999999998</v>
      </c>
      <c r="K1018">
        <v>0.64331749999999999</v>
      </c>
      <c r="L1018">
        <v>-2.4940999999999999E-4</v>
      </c>
      <c r="M1018">
        <v>-3.8785000000000002E-4</v>
      </c>
      <c r="N1018">
        <v>65.022343000000006</v>
      </c>
      <c r="O1018">
        <v>67.184938000000002</v>
      </c>
      <c r="P1018">
        <v>2.2501259999999999E-2</v>
      </c>
      <c r="Q1018">
        <v>-3.7260679999999997E-2</v>
      </c>
      <c r="R1018">
        <v>-2.9085929999999999E-2</v>
      </c>
      <c r="S1018">
        <v>-1.204908E-2</v>
      </c>
      <c r="T1018">
        <v>-2.4940999999999999E-4</v>
      </c>
      <c r="U1018">
        <v>1.155026E-2</v>
      </c>
      <c r="V1018">
        <v>2.8587109999999999E-2</v>
      </c>
      <c r="W1018">
        <v>3.676186E-2</v>
      </c>
    </row>
    <row r="1019" spans="1:23" x14ac:dyDescent="0.2">
      <c r="A1019" t="s">
        <v>6675</v>
      </c>
      <c r="B1019" t="s">
        <v>57</v>
      </c>
      <c r="C1019" t="s">
        <v>59</v>
      </c>
      <c r="D1019" t="s">
        <v>25</v>
      </c>
      <c r="E1019" t="s">
        <v>5652</v>
      </c>
      <c r="F1019" t="s">
        <v>63</v>
      </c>
      <c r="G1019" t="s">
        <v>21</v>
      </c>
      <c r="H1019" t="s">
        <v>14</v>
      </c>
      <c r="I1019">
        <v>24</v>
      </c>
      <c r="J1019">
        <v>0.54569345000000002</v>
      </c>
      <c r="K1019">
        <v>0.54860131999999995</v>
      </c>
      <c r="L1019">
        <v>-2.90786E-3</v>
      </c>
      <c r="M1019">
        <v>-5.3287500000000002E-3</v>
      </c>
      <c r="N1019">
        <v>63.892114999999997</v>
      </c>
      <c r="O1019">
        <v>67.184938000000002</v>
      </c>
      <c r="P1019">
        <v>2.0534899999999998E-2</v>
      </c>
      <c r="Q1019">
        <v>-3.6684769999999998E-2</v>
      </c>
      <c r="R1019">
        <v>-2.9224400000000001E-2</v>
      </c>
      <c r="S1019">
        <v>-1.367638E-2</v>
      </c>
      <c r="T1019">
        <v>-2.90786E-3</v>
      </c>
      <c r="U1019">
        <v>7.8606500000000003E-3</v>
      </c>
      <c r="V1019">
        <v>2.3408669999999999E-2</v>
      </c>
      <c r="W1019">
        <v>3.086904E-2</v>
      </c>
    </row>
    <row r="1020" spans="1:23" x14ac:dyDescent="0.2">
      <c r="A1020" t="s">
        <v>6676</v>
      </c>
      <c r="B1020" t="s">
        <v>57</v>
      </c>
      <c r="C1020" t="s">
        <v>59</v>
      </c>
      <c r="D1020" t="s">
        <v>25</v>
      </c>
      <c r="E1020" t="s">
        <v>5652</v>
      </c>
      <c r="F1020" t="s">
        <v>63</v>
      </c>
      <c r="G1020" t="s">
        <v>21</v>
      </c>
      <c r="H1020" t="s">
        <v>14</v>
      </c>
      <c r="I1020">
        <v>7</v>
      </c>
      <c r="J1020">
        <v>0.45676834999999999</v>
      </c>
      <c r="K1020">
        <v>0.45816923999999998</v>
      </c>
      <c r="L1020">
        <v>-1.4009000000000001E-3</v>
      </c>
      <c r="M1020">
        <v>-3.06697E-3</v>
      </c>
      <c r="N1020">
        <v>62.241231999999997</v>
      </c>
      <c r="O1020">
        <v>67.184938000000002</v>
      </c>
      <c r="P1020">
        <v>8.5459000000000004E-3</v>
      </c>
      <c r="Q1020">
        <v>-1.545764E-2</v>
      </c>
      <c r="R1020">
        <v>-1.23529E-2</v>
      </c>
      <c r="S1020">
        <v>-5.8823699999999996E-3</v>
      </c>
      <c r="T1020">
        <v>-1.4009000000000001E-3</v>
      </c>
      <c r="U1020">
        <v>3.0805799999999999E-3</v>
      </c>
      <c r="V1020">
        <v>9.5511099999999998E-3</v>
      </c>
      <c r="W1020">
        <v>1.265585E-2</v>
      </c>
    </row>
    <row r="1021" spans="1:23" x14ac:dyDescent="0.2">
      <c r="A1021" t="s">
        <v>6677</v>
      </c>
      <c r="B1021" t="s">
        <v>57</v>
      </c>
      <c r="C1021" t="s">
        <v>59</v>
      </c>
      <c r="D1021" t="s">
        <v>25</v>
      </c>
      <c r="E1021" t="s">
        <v>5652</v>
      </c>
      <c r="F1021" t="s">
        <v>63</v>
      </c>
      <c r="G1021" t="s">
        <v>21</v>
      </c>
      <c r="H1021" t="s">
        <v>14</v>
      </c>
      <c r="I1021">
        <v>8</v>
      </c>
      <c r="J1021">
        <v>0.47721582000000001</v>
      </c>
      <c r="K1021">
        <v>0.47701021999999998</v>
      </c>
      <c r="L1021">
        <v>2.0561000000000001E-4</v>
      </c>
      <c r="M1021">
        <v>4.3084999999999998E-4</v>
      </c>
      <c r="N1021">
        <v>62.669452</v>
      </c>
      <c r="O1021">
        <v>67.184938000000002</v>
      </c>
      <c r="P1021">
        <v>6.3523299999999998E-3</v>
      </c>
      <c r="Q1021">
        <v>-1.024305E-2</v>
      </c>
      <c r="R1021">
        <v>-7.9352399999999997E-3</v>
      </c>
      <c r="S1021">
        <v>-3.1255599999999999E-3</v>
      </c>
      <c r="T1021">
        <v>2.0561000000000001E-4</v>
      </c>
      <c r="U1021">
        <v>3.5367699999999998E-3</v>
      </c>
      <c r="V1021">
        <v>8.34645E-3</v>
      </c>
      <c r="W1021">
        <v>1.065426E-2</v>
      </c>
    </row>
    <row r="1022" spans="1:23" x14ac:dyDescent="0.2">
      <c r="A1022" t="s">
        <v>6678</v>
      </c>
      <c r="B1022" t="s">
        <v>57</v>
      </c>
      <c r="C1022" t="s">
        <v>59</v>
      </c>
      <c r="D1022" t="s">
        <v>25</v>
      </c>
      <c r="E1022" t="s">
        <v>5652</v>
      </c>
      <c r="F1022" t="s">
        <v>63</v>
      </c>
      <c r="G1022" t="s">
        <v>21</v>
      </c>
      <c r="H1022" t="s">
        <v>14</v>
      </c>
      <c r="I1022">
        <v>9</v>
      </c>
      <c r="J1022">
        <v>0.46556079</v>
      </c>
      <c r="K1022">
        <v>0.46460908000000001</v>
      </c>
      <c r="L1022">
        <v>9.5171000000000003E-4</v>
      </c>
      <c r="M1022">
        <v>2.0442199999999998E-3</v>
      </c>
      <c r="N1022">
        <v>63.601256999999997</v>
      </c>
      <c r="O1022">
        <v>67.184938000000002</v>
      </c>
      <c r="P1022">
        <v>1.7147079999999999E-2</v>
      </c>
      <c r="Q1022">
        <v>-2.7252729999999999E-2</v>
      </c>
      <c r="R1022">
        <v>-2.1023159999999999E-2</v>
      </c>
      <c r="S1022">
        <v>-8.0402300000000006E-3</v>
      </c>
      <c r="T1022">
        <v>9.5171000000000003E-4</v>
      </c>
      <c r="U1022">
        <v>9.9436500000000001E-3</v>
      </c>
      <c r="V1022">
        <v>2.2926579999999998E-2</v>
      </c>
      <c r="W1022">
        <v>2.9156149999999999E-2</v>
      </c>
    </row>
    <row r="1023" spans="1:23" x14ac:dyDescent="0.2">
      <c r="A1023" t="s">
        <v>6679</v>
      </c>
      <c r="B1023" t="s">
        <v>57</v>
      </c>
      <c r="C1023" t="s">
        <v>59</v>
      </c>
      <c r="D1023" t="s">
        <v>25</v>
      </c>
      <c r="E1023" t="s">
        <v>5652</v>
      </c>
      <c r="F1023" t="s">
        <v>63</v>
      </c>
      <c r="G1023" t="s">
        <v>21</v>
      </c>
      <c r="H1023" t="s">
        <v>15</v>
      </c>
      <c r="I1023">
        <v>17</v>
      </c>
      <c r="J1023">
        <v>0.50243046999999996</v>
      </c>
      <c r="K1023">
        <v>0.4964192</v>
      </c>
      <c r="L1023">
        <v>6.01127E-3</v>
      </c>
      <c r="M1023">
        <v>1.196439E-2</v>
      </c>
      <c r="N1023">
        <v>74.317876999999996</v>
      </c>
      <c r="O1023">
        <v>67.184938000000002</v>
      </c>
      <c r="P1023">
        <v>2.88735E-2</v>
      </c>
      <c r="Q1023">
        <v>-4.1481400000000002E-2</v>
      </c>
      <c r="R1023">
        <v>-3.0991600000000001E-2</v>
      </c>
      <c r="S1023">
        <v>-9.1299999999999992E-3</v>
      </c>
      <c r="T1023">
        <v>6.01127E-3</v>
      </c>
      <c r="U1023">
        <v>2.1152549999999999E-2</v>
      </c>
      <c r="V1023">
        <v>4.3014150000000001E-2</v>
      </c>
      <c r="W1023">
        <v>5.3503950000000002E-2</v>
      </c>
    </row>
    <row r="1024" spans="1:23" x14ac:dyDescent="0.2">
      <c r="A1024" t="s">
        <v>6680</v>
      </c>
      <c r="B1024" t="s">
        <v>57</v>
      </c>
      <c r="C1024" t="s">
        <v>59</v>
      </c>
      <c r="D1024" t="s">
        <v>25</v>
      </c>
      <c r="E1024" t="s">
        <v>5652</v>
      </c>
      <c r="F1024" t="s">
        <v>63</v>
      </c>
      <c r="G1024" t="s">
        <v>21</v>
      </c>
      <c r="H1024" t="s">
        <v>15</v>
      </c>
      <c r="I1024">
        <v>18</v>
      </c>
      <c r="J1024">
        <v>0.58619703999999995</v>
      </c>
      <c r="K1024">
        <v>0.58298053000000005</v>
      </c>
      <c r="L1024">
        <v>3.2165000000000002E-3</v>
      </c>
      <c r="M1024">
        <v>5.4870700000000001E-3</v>
      </c>
      <c r="N1024">
        <v>73.878647999999998</v>
      </c>
      <c r="O1024">
        <v>67.184938000000002</v>
      </c>
      <c r="P1024">
        <v>2.389749E-2</v>
      </c>
      <c r="Q1024">
        <v>-3.6091369999999998E-2</v>
      </c>
      <c r="R1024">
        <v>-2.7409369999999999E-2</v>
      </c>
      <c r="S1024">
        <v>-9.31535E-3</v>
      </c>
      <c r="T1024">
        <v>3.2165000000000002E-3</v>
      </c>
      <c r="U1024">
        <v>1.5748359999999999E-2</v>
      </c>
      <c r="V1024">
        <v>3.3842369999999997E-2</v>
      </c>
      <c r="W1024">
        <v>4.2524380000000001E-2</v>
      </c>
    </row>
    <row r="1025" spans="1:23" x14ac:dyDescent="0.2">
      <c r="A1025" t="s">
        <v>6681</v>
      </c>
      <c r="B1025" t="s">
        <v>57</v>
      </c>
      <c r="C1025" t="s">
        <v>59</v>
      </c>
      <c r="D1025" t="s">
        <v>25</v>
      </c>
      <c r="E1025" t="s">
        <v>5652</v>
      </c>
      <c r="F1025" t="s">
        <v>63</v>
      </c>
      <c r="G1025" t="s">
        <v>21</v>
      </c>
      <c r="H1025" t="s">
        <v>15</v>
      </c>
      <c r="I1025">
        <v>19</v>
      </c>
      <c r="J1025">
        <v>0.65420471000000002</v>
      </c>
      <c r="K1025">
        <v>0.64890256999999996</v>
      </c>
      <c r="L1025">
        <v>5.3021400000000003E-3</v>
      </c>
      <c r="M1025">
        <v>8.1047099999999993E-3</v>
      </c>
      <c r="N1025">
        <v>72.578795</v>
      </c>
      <c r="O1025">
        <v>67.184938000000002</v>
      </c>
      <c r="P1025">
        <v>2.7807309999999998E-2</v>
      </c>
      <c r="Q1025">
        <v>-4.0436809999999997E-2</v>
      </c>
      <c r="R1025">
        <v>-3.0334360000000001E-2</v>
      </c>
      <c r="S1025">
        <v>-9.2800299999999999E-3</v>
      </c>
      <c r="T1025">
        <v>5.3021400000000003E-3</v>
      </c>
      <c r="U1025">
        <v>1.9884300000000001E-2</v>
      </c>
      <c r="V1025">
        <v>4.0938639999999998E-2</v>
      </c>
      <c r="W1025">
        <v>5.1041089999999997E-2</v>
      </c>
    </row>
    <row r="1026" spans="1:23" x14ac:dyDescent="0.2">
      <c r="A1026" t="s">
        <v>6682</v>
      </c>
      <c r="B1026" t="s">
        <v>57</v>
      </c>
      <c r="C1026" t="s">
        <v>59</v>
      </c>
      <c r="D1026" t="s">
        <v>25</v>
      </c>
      <c r="E1026" t="s">
        <v>5652</v>
      </c>
      <c r="F1026" t="s">
        <v>63</v>
      </c>
      <c r="G1026" t="s">
        <v>21</v>
      </c>
      <c r="H1026" t="s">
        <v>15</v>
      </c>
      <c r="I1026">
        <v>20</v>
      </c>
      <c r="J1026">
        <v>0.69774890000000001</v>
      </c>
      <c r="K1026">
        <v>0.68863715000000003</v>
      </c>
      <c r="L1026">
        <v>9.11176E-3</v>
      </c>
      <c r="M1026">
        <v>1.3058790000000001E-2</v>
      </c>
      <c r="N1026">
        <v>70.237866999999994</v>
      </c>
      <c r="O1026">
        <v>67.184938000000002</v>
      </c>
      <c r="P1026">
        <v>2.290563E-2</v>
      </c>
      <c r="Q1026">
        <v>-2.856465E-2</v>
      </c>
      <c r="R1026">
        <v>-2.0242989999999999E-2</v>
      </c>
      <c r="S1026">
        <v>-2.89997E-3</v>
      </c>
      <c r="T1026">
        <v>9.11176E-3</v>
      </c>
      <c r="U1026">
        <v>2.112348E-2</v>
      </c>
      <c r="V1026">
        <v>3.8466510000000002E-2</v>
      </c>
      <c r="W1026">
        <v>4.6788169999999997E-2</v>
      </c>
    </row>
    <row r="1027" spans="1:23" x14ac:dyDescent="0.2">
      <c r="A1027" t="s">
        <v>6683</v>
      </c>
      <c r="B1027" t="s">
        <v>57</v>
      </c>
      <c r="C1027" t="s">
        <v>59</v>
      </c>
      <c r="D1027" t="s">
        <v>25</v>
      </c>
      <c r="E1027" t="s">
        <v>5652</v>
      </c>
      <c r="F1027" t="s">
        <v>63</v>
      </c>
      <c r="G1027" t="s">
        <v>21</v>
      </c>
      <c r="H1027" t="s">
        <v>15</v>
      </c>
      <c r="I1027">
        <v>21</v>
      </c>
      <c r="J1027">
        <v>0.74687031999999998</v>
      </c>
      <c r="K1027">
        <v>0.74200122000000002</v>
      </c>
      <c r="L1027">
        <v>4.8691100000000003E-3</v>
      </c>
      <c r="M1027">
        <v>6.5193500000000001E-3</v>
      </c>
      <c r="N1027">
        <v>67.853921999999997</v>
      </c>
      <c r="O1027">
        <v>67.184938000000002</v>
      </c>
      <c r="P1027">
        <v>2.2382369999999999E-2</v>
      </c>
      <c r="Q1027">
        <v>-3.1946620000000002E-2</v>
      </c>
      <c r="R1027">
        <v>-2.3815059999999999E-2</v>
      </c>
      <c r="S1027">
        <v>-6.8682200000000004E-3</v>
      </c>
      <c r="T1027">
        <v>4.8691100000000003E-3</v>
      </c>
      <c r="U1027">
        <v>1.6606429999999998E-2</v>
      </c>
      <c r="V1027">
        <v>3.3553270000000003E-2</v>
      </c>
      <c r="W1027">
        <v>4.1684829999999999E-2</v>
      </c>
    </row>
    <row r="1028" spans="1:23" x14ac:dyDescent="0.2">
      <c r="A1028" t="s">
        <v>6684</v>
      </c>
      <c r="B1028" t="s">
        <v>57</v>
      </c>
      <c r="C1028" t="s">
        <v>59</v>
      </c>
      <c r="D1028" t="s">
        <v>25</v>
      </c>
      <c r="E1028" t="s">
        <v>5652</v>
      </c>
      <c r="F1028" t="s">
        <v>63</v>
      </c>
      <c r="G1028" t="s">
        <v>21</v>
      </c>
      <c r="H1028" t="s">
        <v>13</v>
      </c>
      <c r="I1028">
        <v>1</v>
      </c>
      <c r="J1028">
        <v>0.47725328</v>
      </c>
      <c r="K1028">
        <v>0.47812600999999999</v>
      </c>
      <c r="L1028">
        <v>-8.7272000000000001E-4</v>
      </c>
      <c r="M1028">
        <v>-1.8286400000000001E-3</v>
      </c>
      <c r="N1028">
        <v>63.148508</v>
      </c>
      <c r="O1028">
        <v>67.184938000000002</v>
      </c>
      <c r="P1028">
        <v>1.33022E-2</v>
      </c>
      <c r="Q1028">
        <v>-2.27529E-2</v>
      </c>
      <c r="R1028">
        <v>-1.7920180000000001E-2</v>
      </c>
      <c r="S1028">
        <v>-7.8484000000000002E-3</v>
      </c>
      <c r="T1028">
        <v>-8.7272000000000001E-4</v>
      </c>
      <c r="U1028">
        <v>6.1029600000000002E-3</v>
      </c>
      <c r="V1028">
        <v>1.617474E-2</v>
      </c>
      <c r="W1028">
        <v>2.100745E-2</v>
      </c>
    </row>
    <row r="1029" spans="1:23" x14ac:dyDescent="0.2">
      <c r="A1029" t="s">
        <v>6685</v>
      </c>
      <c r="B1029" t="s">
        <v>57</v>
      </c>
      <c r="C1029" t="s">
        <v>59</v>
      </c>
      <c r="D1029" t="s">
        <v>25</v>
      </c>
      <c r="E1029" t="s">
        <v>5652</v>
      </c>
      <c r="F1029" t="s">
        <v>63</v>
      </c>
      <c r="G1029" t="s">
        <v>21</v>
      </c>
      <c r="H1029" t="s">
        <v>13</v>
      </c>
      <c r="I1029">
        <v>2</v>
      </c>
      <c r="J1029">
        <v>0.43391102999999998</v>
      </c>
      <c r="K1029">
        <v>0.43488168999999999</v>
      </c>
      <c r="L1029">
        <v>-9.7066000000000003E-4</v>
      </c>
      <c r="M1029">
        <v>-2.2370100000000002E-3</v>
      </c>
      <c r="N1029">
        <v>62.746904999999998</v>
      </c>
      <c r="O1029">
        <v>67.184938000000002</v>
      </c>
      <c r="P1029">
        <v>1.026029E-2</v>
      </c>
      <c r="Q1029">
        <v>-1.784734E-2</v>
      </c>
      <c r="R1029">
        <v>-1.411975E-2</v>
      </c>
      <c r="S1029">
        <v>-6.3511599999999998E-3</v>
      </c>
      <c r="T1029">
        <v>-9.7066000000000003E-4</v>
      </c>
      <c r="U1029">
        <v>4.4098399999999999E-3</v>
      </c>
      <c r="V1029">
        <v>1.2178430000000001E-2</v>
      </c>
      <c r="W1029">
        <v>1.5906010000000002E-2</v>
      </c>
    </row>
    <row r="1030" spans="1:23" x14ac:dyDescent="0.2">
      <c r="A1030" t="s">
        <v>6686</v>
      </c>
      <c r="B1030" t="s">
        <v>57</v>
      </c>
      <c r="C1030" t="s">
        <v>59</v>
      </c>
      <c r="D1030" t="s">
        <v>25</v>
      </c>
      <c r="E1030" t="s">
        <v>5652</v>
      </c>
      <c r="F1030" t="s">
        <v>63</v>
      </c>
      <c r="G1030" t="s">
        <v>21</v>
      </c>
      <c r="H1030" t="s">
        <v>13</v>
      </c>
      <c r="I1030">
        <v>3</v>
      </c>
      <c r="J1030">
        <v>0.40675644999999999</v>
      </c>
      <c r="K1030" s="1">
        <v>0.40930643999999999</v>
      </c>
      <c r="L1030">
        <v>-2.5499899999999998E-3</v>
      </c>
      <c r="M1030">
        <v>-6.2690999999999997E-3</v>
      </c>
      <c r="N1030">
        <v>62.601196000000002</v>
      </c>
      <c r="O1030">
        <v>67.184938000000002</v>
      </c>
      <c r="P1030">
        <v>1.0108580000000001E-2</v>
      </c>
      <c r="Q1030">
        <v>-1.9177130000000001E-2</v>
      </c>
      <c r="R1030">
        <v>-1.550466E-2</v>
      </c>
      <c r="S1030">
        <v>-7.8509400000000007E-3</v>
      </c>
      <c r="T1030">
        <v>-2.5499899999999998E-3</v>
      </c>
      <c r="U1030">
        <v>2.7509499999999998E-3</v>
      </c>
      <c r="V1030">
        <v>1.040467E-2</v>
      </c>
      <c r="W1030">
        <v>1.407714E-2</v>
      </c>
    </row>
    <row r="1031" spans="1:23" x14ac:dyDescent="0.2">
      <c r="A1031" t="s">
        <v>6687</v>
      </c>
      <c r="B1031" t="s">
        <v>57</v>
      </c>
      <c r="C1031" t="s">
        <v>59</v>
      </c>
      <c r="D1031" t="s">
        <v>25</v>
      </c>
      <c r="E1031" t="s">
        <v>5652</v>
      </c>
      <c r="F1031" t="s">
        <v>63</v>
      </c>
      <c r="G1031" t="s">
        <v>21</v>
      </c>
      <c r="H1031" t="s">
        <v>13</v>
      </c>
      <c r="I1031">
        <v>4</v>
      </c>
      <c r="J1031">
        <v>0.39305898</v>
      </c>
      <c r="K1031">
        <v>0.39506211000000002</v>
      </c>
      <c r="L1031">
        <v>-2.0031300000000001E-3</v>
      </c>
      <c r="M1031">
        <v>-5.0962500000000001E-3</v>
      </c>
      <c r="N1031">
        <v>62.388587000000001</v>
      </c>
      <c r="O1031">
        <v>67.184938000000002</v>
      </c>
      <c r="P1031">
        <v>8.3773200000000006E-3</v>
      </c>
      <c r="Q1031">
        <v>-1.5782589999999999E-2</v>
      </c>
      <c r="R1031">
        <v>-1.273909E-2</v>
      </c>
      <c r="S1031">
        <v>-6.3962000000000003E-3</v>
      </c>
      <c r="T1031">
        <v>-2.0031300000000001E-3</v>
      </c>
      <c r="U1031">
        <v>2.3899400000000001E-3</v>
      </c>
      <c r="V1031">
        <v>8.7328300000000005E-3</v>
      </c>
      <c r="W1031">
        <v>1.177633E-2</v>
      </c>
    </row>
    <row r="1032" spans="1:23" x14ac:dyDescent="0.2">
      <c r="A1032" t="s">
        <v>6688</v>
      </c>
      <c r="B1032" t="s">
        <v>57</v>
      </c>
      <c r="C1032" t="s">
        <v>59</v>
      </c>
      <c r="D1032" t="s">
        <v>25</v>
      </c>
      <c r="E1032" t="s">
        <v>5652</v>
      </c>
      <c r="F1032" t="s">
        <v>63</v>
      </c>
      <c r="G1032" t="s">
        <v>21</v>
      </c>
      <c r="H1032" t="s">
        <v>13</v>
      </c>
      <c r="I1032">
        <v>5</v>
      </c>
      <c r="J1032">
        <v>0.39467669</v>
      </c>
      <c r="K1032">
        <v>0.39813714</v>
      </c>
      <c r="L1032">
        <v>-3.4604599999999998E-3</v>
      </c>
      <c r="M1032">
        <v>-8.7678300000000008E-3</v>
      </c>
      <c r="N1032">
        <v>62.315713000000002</v>
      </c>
      <c r="O1032">
        <v>67.184938000000002</v>
      </c>
      <c r="P1032">
        <v>7.5303200000000001E-3</v>
      </c>
      <c r="Q1032">
        <v>-1.584673E-2</v>
      </c>
      <c r="R1032">
        <v>-1.311095E-2</v>
      </c>
      <c r="S1032">
        <v>-7.4093600000000003E-3</v>
      </c>
      <c r="T1032">
        <v>-3.4604599999999998E-3</v>
      </c>
      <c r="U1032">
        <v>4.8844000000000003E-4</v>
      </c>
      <c r="V1032">
        <v>6.19003E-3</v>
      </c>
      <c r="W1032">
        <v>8.9258099999999993E-3</v>
      </c>
    </row>
    <row r="1033" spans="1:23" x14ac:dyDescent="0.2">
      <c r="A1033" t="s">
        <v>6689</v>
      </c>
      <c r="B1033" t="s">
        <v>57</v>
      </c>
      <c r="C1033" t="s">
        <v>59</v>
      </c>
      <c r="D1033" t="s">
        <v>25</v>
      </c>
      <c r="E1033" t="s">
        <v>5652</v>
      </c>
      <c r="F1033" t="s">
        <v>63</v>
      </c>
      <c r="G1033" t="s">
        <v>21</v>
      </c>
      <c r="H1033" t="s">
        <v>13</v>
      </c>
      <c r="I1033">
        <v>6</v>
      </c>
      <c r="J1033">
        <v>0.42001703000000001</v>
      </c>
      <c r="K1033">
        <v>0.42366647000000002</v>
      </c>
      <c r="L1033">
        <v>-3.6494399999999999E-3</v>
      </c>
      <c r="M1033">
        <v>-8.6888E-3</v>
      </c>
      <c r="N1033">
        <v>62.360525000000003</v>
      </c>
      <c r="O1033">
        <v>67.184938000000002</v>
      </c>
      <c r="P1033">
        <v>7.3030300000000003E-3</v>
      </c>
      <c r="Q1033">
        <v>-1.5661850000000001E-2</v>
      </c>
      <c r="R1033">
        <v>-1.300865E-2</v>
      </c>
      <c r="S1033">
        <v>-7.4791500000000004E-3</v>
      </c>
      <c r="T1033">
        <v>-3.6494399999999999E-3</v>
      </c>
      <c r="U1033">
        <v>1.8027000000000001E-4</v>
      </c>
      <c r="V1033">
        <v>5.7097600000000004E-3</v>
      </c>
      <c r="W1033">
        <v>8.3629700000000008E-3</v>
      </c>
    </row>
    <row r="1034" spans="1:23" x14ac:dyDescent="0.2">
      <c r="A1034" t="s">
        <v>6690</v>
      </c>
      <c r="B1034" t="s">
        <v>57</v>
      </c>
      <c r="C1034" t="s">
        <v>59</v>
      </c>
      <c r="D1034" t="s">
        <v>25</v>
      </c>
      <c r="E1034" t="s">
        <v>5652</v>
      </c>
      <c r="F1034" t="s">
        <v>63</v>
      </c>
      <c r="G1034" t="s">
        <v>35</v>
      </c>
      <c r="H1034" t="s">
        <v>14</v>
      </c>
      <c r="I1034">
        <v>10</v>
      </c>
      <c r="J1034">
        <v>0.44535936999999998</v>
      </c>
      <c r="K1034">
        <v>0.44968153999999999</v>
      </c>
      <c r="L1034">
        <v>-4.3221700000000002E-3</v>
      </c>
      <c r="M1034">
        <v>-9.7048900000000007E-3</v>
      </c>
      <c r="N1034">
        <v>56.566488999999997</v>
      </c>
      <c r="O1034">
        <v>56.470816999999997</v>
      </c>
      <c r="P1034">
        <v>2.3249470000000001E-2</v>
      </c>
      <c r="Q1034">
        <v>-4.256414E-2</v>
      </c>
      <c r="R1034">
        <v>-3.4117559999999998E-2</v>
      </c>
      <c r="S1034">
        <v>-1.65142E-2</v>
      </c>
      <c r="T1034">
        <v>-4.3221700000000002E-3</v>
      </c>
      <c r="U1034">
        <v>7.8698699999999993E-3</v>
      </c>
      <c r="V1034">
        <v>2.5473229999999999E-2</v>
      </c>
      <c r="W1034">
        <v>3.3919810000000002E-2</v>
      </c>
    </row>
    <row r="1035" spans="1:23" x14ac:dyDescent="0.2">
      <c r="A1035" t="s">
        <v>6691</v>
      </c>
      <c r="B1035" t="s">
        <v>57</v>
      </c>
      <c r="C1035" t="s">
        <v>59</v>
      </c>
      <c r="D1035" t="s">
        <v>25</v>
      </c>
      <c r="E1035" t="s">
        <v>5652</v>
      </c>
      <c r="F1035" t="s">
        <v>63</v>
      </c>
      <c r="G1035" t="s">
        <v>35</v>
      </c>
      <c r="H1035" t="s">
        <v>14</v>
      </c>
      <c r="I1035">
        <v>15</v>
      </c>
      <c r="J1035">
        <v>0.33224872999999999</v>
      </c>
      <c r="K1035">
        <v>0.33552852999999999</v>
      </c>
      <c r="L1035">
        <v>-3.2797999999999998E-3</v>
      </c>
      <c r="M1035">
        <v>-9.8715199999999999E-3</v>
      </c>
      <c r="N1035">
        <v>64.385706999999996</v>
      </c>
      <c r="O1035">
        <v>56.470816999999997</v>
      </c>
      <c r="P1035">
        <v>2.1898379999999999E-2</v>
      </c>
      <c r="Q1035">
        <v>-3.9299430000000003E-2</v>
      </c>
      <c r="R1035">
        <v>-3.1343700000000002E-2</v>
      </c>
      <c r="S1035">
        <v>-1.476332E-2</v>
      </c>
      <c r="T1035">
        <v>-3.2797999999999998E-3</v>
      </c>
      <c r="U1035">
        <v>8.2037199999999994E-3</v>
      </c>
      <c r="V1035">
        <v>2.47841E-2</v>
      </c>
      <c r="W1035">
        <v>3.2739829999999998E-2</v>
      </c>
    </row>
    <row r="1036" spans="1:23" x14ac:dyDescent="0.2">
      <c r="A1036" t="s">
        <v>6692</v>
      </c>
      <c r="B1036" t="s">
        <v>57</v>
      </c>
      <c r="C1036" t="s">
        <v>59</v>
      </c>
      <c r="D1036" t="s">
        <v>25</v>
      </c>
      <c r="E1036" t="s">
        <v>5652</v>
      </c>
      <c r="F1036" t="s">
        <v>63</v>
      </c>
      <c r="G1036" t="s">
        <v>35</v>
      </c>
      <c r="H1036" t="s">
        <v>14</v>
      </c>
      <c r="I1036">
        <v>16</v>
      </c>
      <c r="J1036">
        <v>0.37264763000000001</v>
      </c>
      <c r="K1036">
        <v>0.37417084</v>
      </c>
      <c r="L1036">
        <v>-1.5232100000000001E-3</v>
      </c>
      <c r="M1036">
        <v>-4.0875199999999999E-3</v>
      </c>
      <c r="N1036">
        <v>64.609423000000007</v>
      </c>
      <c r="O1036">
        <v>56.470816999999997</v>
      </c>
      <c r="P1036">
        <v>1.7341909999999999E-2</v>
      </c>
      <c r="Q1036">
        <v>-3.0048109999999999E-2</v>
      </c>
      <c r="R1036">
        <v>-2.374776E-2</v>
      </c>
      <c r="S1036">
        <v>-1.061731E-2</v>
      </c>
      <c r="T1036">
        <v>-1.5232100000000001E-3</v>
      </c>
      <c r="U1036">
        <v>7.5709000000000002E-3</v>
      </c>
      <c r="V1036">
        <v>2.0701339999999999E-2</v>
      </c>
      <c r="W1036">
        <v>2.7001689999999998E-2</v>
      </c>
    </row>
    <row r="1037" spans="1:23" x14ac:dyDescent="0.2">
      <c r="A1037" t="s">
        <v>6693</v>
      </c>
      <c r="B1037" t="s">
        <v>57</v>
      </c>
      <c r="C1037" t="s">
        <v>59</v>
      </c>
      <c r="D1037" t="s">
        <v>25</v>
      </c>
      <c r="E1037" t="s">
        <v>5652</v>
      </c>
      <c r="F1037" t="s">
        <v>63</v>
      </c>
      <c r="G1037" t="s">
        <v>35</v>
      </c>
      <c r="H1037" t="s">
        <v>14</v>
      </c>
      <c r="I1037">
        <v>22</v>
      </c>
      <c r="J1037">
        <v>0.71760274999999996</v>
      </c>
      <c r="K1037">
        <v>0.72081550000000005</v>
      </c>
      <c r="L1037">
        <v>-3.2127499999999999E-3</v>
      </c>
      <c r="M1037">
        <v>-4.4770599999999997E-3</v>
      </c>
      <c r="N1037">
        <v>54.561222999999998</v>
      </c>
      <c r="O1037">
        <v>56.470816999999997</v>
      </c>
      <c r="P1037">
        <v>9.9621099999999997E-3</v>
      </c>
      <c r="Q1037">
        <v>-1.959897E-2</v>
      </c>
      <c r="R1037">
        <v>-1.5979710000000001E-2</v>
      </c>
      <c r="S1037">
        <v>-8.4368900000000007E-3</v>
      </c>
      <c r="T1037">
        <v>-3.2127499999999999E-3</v>
      </c>
      <c r="U1037">
        <v>2.0113900000000001E-3</v>
      </c>
      <c r="V1037">
        <v>9.5542100000000005E-3</v>
      </c>
      <c r="W1037">
        <v>1.317347E-2</v>
      </c>
    </row>
    <row r="1038" spans="1:23" x14ac:dyDescent="0.2">
      <c r="A1038" t="s">
        <v>6694</v>
      </c>
      <c r="B1038" t="s">
        <v>57</v>
      </c>
      <c r="C1038" t="s">
        <v>59</v>
      </c>
      <c r="D1038" t="s">
        <v>25</v>
      </c>
      <c r="E1038" t="s">
        <v>5652</v>
      </c>
      <c r="F1038" t="s">
        <v>63</v>
      </c>
      <c r="G1038" t="s">
        <v>35</v>
      </c>
      <c r="H1038" t="s">
        <v>14</v>
      </c>
      <c r="I1038">
        <v>23</v>
      </c>
      <c r="J1038">
        <v>0.62212864999999995</v>
      </c>
      <c r="K1038">
        <v>0.62667936999999996</v>
      </c>
      <c r="L1038">
        <v>-4.5507200000000003E-3</v>
      </c>
      <c r="M1038">
        <v>-7.3147500000000001E-3</v>
      </c>
      <c r="N1038">
        <v>53.680647999999998</v>
      </c>
      <c r="O1038">
        <v>56.470816999999997</v>
      </c>
      <c r="P1038">
        <v>7.8996699999999993E-3</v>
      </c>
      <c r="Q1038">
        <v>-1.7544520000000001E-2</v>
      </c>
      <c r="R1038">
        <v>-1.467455E-2</v>
      </c>
      <c r="S1038">
        <v>-8.6933099999999992E-3</v>
      </c>
      <c r="T1038">
        <v>-4.5507200000000003E-3</v>
      </c>
      <c r="U1038">
        <v>-4.0812999999999998E-4</v>
      </c>
      <c r="V1038">
        <v>5.57311E-3</v>
      </c>
      <c r="W1038">
        <v>8.4430800000000004E-3</v>
      </c>
    </row>
    <row r="1039" spans="1:23" x14ac:dyDescent="0.2">
      <c r="A1039" t="s">
        <v>6695</v>
      </c>
      <c r="B1039" t="s">
        <v>57</v>
      </c>
      <c r="C1039" t="s">
        <v>59</v>
      </c>
      <c r="D1039" t="s">
        <v>25</v>
      </c>
      <c r="E1039" t="s">
        <v>5652</v>
      </c>
      <c r="F1039" t="s">
        <v>63</v>
      </c>
      <c r="G1039" t="s">
        <v>35</v>
      </c>
      <c r="H1039" t="s">
        <v>14</v>
      </c>
      <c r="I1039">
        <v>24</v>
      </c>
      <c r="J1039">
        <v>0.52751711999999995</v>
      </c>
      <c r="K1039">
        <v>0.53127479</v>
      </c>
      <c r="L1039">
        <v>-3.7576699999999998E-3</v>
      </c>
      <c r="M1039">
        <v>-7.1233199999999998E-3</v>
      </c>
      <c r="N1039">
        <v>52.882455999999998</v>
      </c>
      <c r="O1039">
        <v>56.470816999999997</v>
      </c>
      <c r="P1039">
        <v>8.5048099999999998E-3</v>
      </c>
      <c r="Q1039">
        <v>-1.7746830000000002E-2</v>
      </c>
      <c r="R1039">
        <v>-1.465702E-2</v>
      </c>
      <c r="S1039">
        <v>-8.2176000000000003E-3</v>
      </c>
      <c r="T1039">
        <v>-3.7576699999999998E-3</v>
      </c>
      <c r="U1039">
        <v>7.0224999999999997E-4</v>
      </c>
      <c r="V1039">
        <v>7.1416800000000001E-3</v>
      </c>
      <c r="W1039">
        <v>1.0231489999999999E-2</v>
      </c>
    </row>
    <row r="1040" spans="1:23" x14ac:dyDescent="0.2">
      <c r="A1040" t="s">
        <v>6696</v>
      </c>
      <c r="B1040" t="s">
        <v>57</v>
      </c>
      <c r="C1040" t="s">
        <v>59</v>
      </c>
      <c r="D1040" t="s">
        <v>25</v>
      </c>
      <c r="E1040" t="s">
        <v>5652</v>
      </c>
      <c r="F1040" t="s">
        <v>63</v>
      </c>
      <c r="G1040" t="s">
        <v>35</v>
      </c>
      <c r="H1040" t="s">
        <v>14</v>
      </c>
      <c r="I1040">
        <v>7</v>
      </c>
      <c r="J1040">
        <v>0.56691301999999999</v>
      </c>
      <c r="K1040">
        <v>0.56954404000000003</v>
      </c>
      <c r="L1040">
        <v>-2.63102E-3</v>
      </c>
      <c r="M1040">
        <v>-4.6409600000000004E-3</v>
      </c>
      <c r="N1040">
        <v>49.641778000000002</v>
      </c>
      <c r="O1040">
        <v>56.470816999999997</v>
      </c>
      <c r="P1040">
        <v>8.6634999999999993E-3</v>
      </c>
      <c r="Q1040">
        <v>-1.6881219999999999E-2</v>
      </c>
      <c r="R1040">
        <v>-1.3733749999999999E-2</v>
      </c>
      <c r="S1040">
        <v>-7.1741699999999997E-3</v>
      </c>
      <c r="T1040">
        <v>-2.63102E-3</v>
      </c>
      <c r="U1040">
        <v>1.9121299999999999E-3</v>
      </c>
      <c r="V1040">
        <v>8.4717100000000004E-3</v>
      </c>
      <c r="W1040">
        <v>1.161918E-2</v>
      </c>
    </row>
    <row r="1041" spans="1:23" x14ac:dyDescent="0.2">
      <c r="A1041" t="s">
        <v>6697</v>
      </c>
      <c r="B1041" t="s">
        <v>57</v>
      </c>
      <c r="C1041" t="s">
        <v>59</v>
      </c>
      <c r="D1041" t="s">
        <v>25</v>
      </c>
      <c r="E1041" t="s">
        <v>5652</v>
      </c>
      <c r="F1041" t="s">
        <v>63</v>
      </c>
      <c r="G1041" t="s">
        <v>35</v>
      </c>
      <c r="H1041" t="s">
        <v>14</v>
      </c>
      <c r="I1041">
        <v>8</v>
      </c>
      <c r="J1041">
        <v>0.57561417000000004</v>
      </c>
      <c r="K1041">
        <v>0.58051361000000001</v>
      </c>
      <c r="L1041">
        <v>-4.8994399999999997E-3</v>
      </c>
      <c r="M1041">
        <v>-8.5116800000000006E-3</v>
      </c>
      <c r="N1041">
        <v>49.967303999999999</v>
      </c>
      <c r="O1041">
        <v>56.470816999999997</v>
      </c>
      <c r="P1041">
        <v>9.1354100000000001E-3</v>
      </c>
      <c r="Q1041">
        <v>-1.9925849999999998E-2</v>
      </c>
      <c r="R1041">
        <v>-1.6606940000000001E-2</v>
      </c>
      <c r="S1041">
        <v>-9.6900600000000003E-3</v>
      </c>
      <c r="T1041">
        <v>-4.8994399999999997E-3</v>
      </c>
      <c r="U1041">
        <v>-1.0883E-4</v>
      </c>
      <c r="V1041">
        <v>6.8080600000000003E-3</v>
      </c>
      <c r="W1041">
        <v>1.0126970000000001E-2</v>
      </c>
    </row>
    <row r="1042" spans="1:23" x14ac:dyDescent="0.2">
      <c r="A1042" t="s">
        <v>6698</v>
      </c>
      <c r="B1042" t="s">
        <v>57</v>
      </c>
      <c r="C1042" t="s">
        <v>59</v>
      </c>
      <c r="D1042" t="s">
        <v>25</v>
      </c>
      <c r="E1042" t="s">
        <v>5652</v>
      </c>
      <c r="F1042" t="s">
        <v>63</v>
      </c>
      <c r="G1042" t="s">
        <v>35</v>
      </c>
      <c r="H1042" t="s">
        <v>14</v>
      </c>
      <c r="I1042">
        <v>9</v>
      </c>
      <c r="J1042">
        <v>0.51238936000000002</v>
      </c>
      <c r="K1042">
        <v>0.51654871000000002</v>
      </c>
      <c r="L1042">
        <v>-4.15935E-3</v>
      </c>
      <c r="M1042">
        <v>-8.1175599999999994E-3</v>
      </c>
      <c r="N1042" s="1">
        <v>52.610954</v>
      </c>
      <c r="O1042">
        <v>56.470816999999997</v>
      </c>
      <c r="P1042">
        <v>1.155109E-2</v>
      </c>
      <c r="Q1042">
        <v>-2.3159200000000001E-2</v>
      </c>
      <c r="R1042">
        <v>-1.8962670000000001E-2</v>
      </c>
      <c r="S1042">
        <v>-1.021675E-2</v>
      </c>
      <c r="T1042">
        <v>-4.15935E-3</v>
      </c>
      <c r="U1042">
        <v>1.8980500000000001E-3</v>
      </c>
      <c r="V1042">
        <v>1.0643959999999999E-2</v>
      </c>
      <c r="W1042">
        <v>1.48405E-2</v>
      </c>
    </row>
    <row r="1043" spans="1:23" x14ac:dyDescent="0.2">
      <c r="A1043" t="s">
        <v>6699</v>
      </c>
      <c r="B1043" t="s">
        <v>57</v>
      </c>
      <c r="C1043" t="s">
        <v>59</v>
      </c>
      <c r="D1043" t="s">
        <v>25</v>
      </c>
      <c r="E1043" t="s">
        <v>5652</v>
      </c>
      <c r="F1043" t="s">
        <v>63</v>
      </c>
      <c r="G1043" t="s">
        <v>35</v>
      </c>
      <c r="H1043" t="s">
        <v>15</v>
      </c>
      <c r="I1043">
        <v>17</v>
      </c>
      <c r="J1043">
        <v>0.44578066999999999</v>
      </c>
      <c r="K1043">
        <v>0.44265578</v>
      </c>
      <c r="L1043">
        <v>3.12489E-3</v>
      </c>
      <c r="M1043">
        <v>7.0099300000000002E-3</v>
      </c>
      <c r="N1043">
        <v>63.632762999999997</v>
      </c>
      <c r="O1043">
        <v>56.470816999999997</v>
      </c>
      <c r="P1043">
        <v>1.2662349999999999E-2</v>
      </c>
      <c r="Q1043">
        <v>-1.7702820000000001E-2</v>
      </c>
      <c r="R1043">
        <v>-1.3102569999999999E-2</v>
      </c>
      <c r="S1043">
        <v>-3.5152500000000001E-3</v>
      </c>
      <c r="T1043">
        <v>3.12489E-3</v>
      </c>
      <c r="U1043">
        <v>9.7650299999999992E-3</v>
      </c>
      <c r="V1043">
        <v>1.9352350000000001E-2</v>
      </c>
      <c r="W1043">
        <v>2.3952609999999999E-2</v>
      </c>
    </row>
    <row r="1044" spans="1:23" x14ac:dyDescent="0.2">
      <c r="A1044" t="s">
        <v>6700</v>
      </c>
      <c r="B1044" t="s">
        <v>57</v>
      </c>
      <c r="C1044" t="s">
        <v>59</v>
      </c>
      <c r="D1044" t="s">
        <v>25</v>
      </c>
      <c r="E1044" t="s">
        <v>5652</v>
      </c>
      <c r="F1044" t="s">
        <v>63</v>
      </c>
      <c r="G1044" t="s">
        <v>35</v>
      </c>
      <c r="H1044" t="s">
        <v>15</v>
      </c>
      <c r="I1044">
        <v>18</v>
      </c>
      <c r="J1044">
        <v>0.57567524999999997</v>
      </c>
      <c r="K1044">
        <v>0.57125497999999997</v>
      </c>
      <c r="L1044">
        <v>4.4202699999999996E-3</v>
      </c>
      <c r="M1044">
        <v>7.6784100000000001E-3</v>
      </c>
      <c r="N1044">
        <v>61.778657000000003</v>
      </c>
      <c r="O1044">
        <v>56.470816999999997</v>
      </c>
      <c r="P1044">
        <v>1.142632E-2</v>
      </c>
      <c r="Q1044">
        <v>-1.4374359999999999E-2</v>
      </c>
      <c r="R1044">
        <v>-1.022315E-2</v>
      </c>
      <c r="S1044">
        <v>-1.5717000000000001E-3</v>
      </c>
      <c r="T1044">
        <v>4.4202699999999996E-3</v>
      </c>
      <c r="U1044">
        <v>1.041224E-2</v>
      </c>
      <c r="V1044">
        <v>1.9063690000000001E-2</v>
      </c>
      <c r="W1044">
        <v>2.32149E-2</v>
      </c>
    </row>
    <row r="1045" spans="1:23" x14ac:dyDescent="0.2">
      <c r="A1045" t="s">
        <v>6701</v>
      </c>
      <c r="B1045" t="s">
        <v>57</v>
      </c>
      <c r="C1045" t="s">
        <v>59</v>
      </c>
      <c r="D1045" t="s">
        <v>25</v>
      </c>
      <c r="E1045" t="s">
        <v>5652</v>
      </c>
      <c r="F1045" t="s">
        <v>63</v>
      </c>
      <c r="G1045" t="s">
        <v>35</v>
      </c>
      <c r="H1045" t="s">
        <v>15</v>
      </c>
      <c r="I1045">
        <v>19</v>
      </c>
      <c r="J1045">
        <v>0.70141295999999997</v>
      </c>
      <c r="K1045">
        <v>0.70061704000000002</v>
      </c>
      <c r="L1045">
        <v>7.9591999999999998E-4</v>
      </c>
      <c r="M1045">
        <v>1.13473E-3</v>
      </c>
      <c r="N1045">
        <v>58.586280000000002</v>
      </c>
      <c r="O1045">
        <v>56.470816999999997</v>
      </c>
      <c r="P1045">
        <v>1.1559089999999999E-2</v>
      </c>
      <c r="Q1045">
        <v>-1.82171E-2</v>
      </c>
      <c r="R1045">
        <v>-1.401765E-2</v>
      </c>
      <c r="S1045">
        <v>-5.26568E-3</v>
      </c>
      <c r="T1045">
        <v>7.9591999999999998E-4</v>
      </c>
      <c r="U1045">
        <v>6.8575099999999998E-3</v>
      </c>
      <c r="V1045">
        <v>1.560949E-2</v>
      </c>
      <c r="W1045">
        <v>1.9808929999999999E-2</v>
      </c>
    </row>
    <row r="1046" spans="1:23" x14ac:dyDescent="0.2">
      <c r="A1046" t="s">
        <v>6702</v>
      </c>
      <c r="B1046" t="s">
        <v>57</v>
      </c>
      <c r="C1046" t="s">
        <v>59</v>
      </c>
      <c r="D1046" t="s">
        <v>25</v>
      </c>
      <c r="E1046" t="s">
        <v>5652</v>
      </c>
      <c r="F1046" t="s">
        <v>63</v>
      </c>
      <c r="G1046" t="s">
        <v>35</v>
      </c>
      <c r="H1046" t="s">
        <v>15</v>
      </c>
      <c r="I1046">
        <v>20</v>
      </c>
      <c r="J1046">
        <v>0.77641815999999997</v>
      </c>
      <c r="K1046">
        <v>0.77820716999999995</v>
      </c>
      <c r="L1046">
        <v>-1.7890099999999999E-3</v>
      </c>
      <c r="M1046">
        <v>-2.3041799999999999E-3</v>
      </c>
      <c r="N1046">
        <v>56.583739000000001</v>
      </c>
      <c r="O1046">
        <v>56.470816999999997</v>
      </c>
      <c r="P1046">
        <v>9.0879800000000007E-3</v>
      </c>
      <c r="Q1046">
        <v>-1.67374E-2</v>
      </c>
      <c r="R1046">
        <v>-1.343572E-2</v>
      </c>
      <c r="S1046">
        <v>-6.5547499999999998E-3</v>
      </c>
      <c r="T1046">
        <v>-1.7890099999999999E-3</v>
      </c>
      <c r="U1046">
        <v>2.9767299999999999E-3</v>
      </c>
      <c r="V1046">
        <v>9.8577000000000005E-3</v>
      </c>
      <c r="W1046">
        <v>1.315938E-2</v>
      </c>
    </row>
    <row r="1047" spans="1:23" x14ac:dyDescent="0.2">
      <c r="A1047" t="s">
        <v>6703</v>
      </c>
      <c r="B1047" t="s">
        <v>57</v>
      </c>
      <c r="C1047" t="s">
        <v>59</v>
      </c>
      <c r="D1047" t="s">
        <v>25</v>
      </c>
      <c r="E1047" t="s">
        <v>5652</v>
      </c>
      <c r="F1047" t="s">
        <v>63</v>
      </c>
      <c r="G1047" t="s">
        <v>35</v>
      </c>
      <c r="H1047" t="s">
        <v>15</v>
      </c>
      <c r="I1047">
        <v>21</v>
      </c>
      <c r="J1047">
        <v>0.77157070999999999</v>
      </c>
      <c r="K1047">
        <v>0.77346135999999999</v>
      </c>
      <c r="L1047">
        <v>-1.89065E-3</v>
      </c>
      <c r="M1047">
        <v>-2.4503900000000002E-3</v>
      </c>
      <c r="N1047">
        <v>55.700373999999996</v>
      </c>
      <c r="O1047">
        <v>56.470816999999997</v>
      </c>
      <c r="P1047">
        <v>1.067827E-2</v>
      </c>
      <c r="Q1047">
        <v>-1.9454849999999999E-2</v>
      </c>
      <c r="R1047">
        <v>-1.557541E-2</v>
      </c>
      <c r="S1047">
        <v>-7.4903399999999998E-3</v>
      </c>
      <c r="T1047">
        <v>-1.89065E-3</v>
      </c>
      <c r="U1047">
        <v>3.7090399999999998E-3</v>
      </c>
      <c r="V1047">
        <v>1.179411E-2</v>
      </c>
      <c r="W1047">
        <v>1.5673550000000001E-2</v>
      </c>
    </row>
    <row r="1048" spans="1:23" x14ac:dyDescent="0.2">
      <c r="A1048" t="s">
        <v>6704</v>
      </c>
      <c r="B1048" t="s">
        <v>57</v>
      </c>
      <c r="C1048" t="s">
        <v>59</v>
      </c>
      <c r="D1048" t="s">
        <v>25</v>
      </c>
      <c r="E1048" t="s">
        <v>5652</v>
      </c>
      <c r="F1048" t="s">
        <v>63</v>
      </c>
      <c r="G1048" t="s">
        <v>35</v>
      </c>
      <c r="H1048" t="s">
        <v>13</v>
      </c>
      <c r="I1048">
        <v>1</v>
      </c>
      <c r="J1048">
        <v>0.46957325</v>
      </c>
      <c r="K1048">
        <v>0.47400397999999999</v>
      </c>
      <c r="L1048">
        <v>-4.43072E-3</v>
      </c>
      <c r="M1048">
        <v>-9.4356400000000003E-3</v>
      </c>
      <c r="N1048">
        <v>52.039050000000003</v>
      </c>
      <c r="O1048">
        <v>56.470816999999997</v>
      </c>
      <c r="P1048">
        <v>6.7855800000000003E-3</v>
      </c>
      <c r="Q1048">
        <v>-1.5592E-2</v>
      </c>
      <c r="R1048">
        <v>-1.3126789999999999E-2</v>
      </c>
      <c r="S1048">
        <v>-7.9890800000000008E-3</v>
      </c>
      <c r="T1048">
        <v>-4.43072E-3</v>
      </c>
      <c r="U1048">
        <v>-8.7235999999999998E-4</v>
      </c>
      <c r="V1048">
        <v>4.2653400000000003E-3</v>
      </c>
      <c r="W1048">
        <v>6.73056E-3</v>
      </c>
    </row>
    <row r="1049" spans="1:23" x14ac:dyDescent="0.2">
      <c r="A1049" t="s">
        <v>6705</v>
      </c>
      <c r="B1049" t="s">
        <v>57</v>
      </c>
      <c r="C1049" t="s">
        <v>59</v>
      </c>
      <c r="D1049" t="s">
        <v>25</v>
      </c>
      <c r="E1049" t="s">
        <v>5652</v>
      </c>
      <c r="F1049" t="s">
        <v>63</v>
      </c>
      <c r="G1049" t="s">
        <v>35</v>
      </c>
      <c r="H1049" t="s">
        <v>13</v>
      </c>
      <c r="I1049">
        <v>11</v>
      </c>
      <c r="J1049">
        <v>0.38984784</v>
      </c>
      <c r="K1049">
        <v>0.39504966000000002</v>
      </c>
      <c r="L1049">
        <v>-5.2018300000000002E-3</v>
      </c>
      <c r="M1049">
        <v>-1.3343219999999999E-2</v>
      </c>
      <c r="N1049">
        <v>60.138593999999998</v>
      </c>
      <c r="O1049">
        <v>56.470816999999997</v>
      </c>
      <c r="P1049">
        <v>2.675309E-2</v>
      </c>
      <c r="Q1049">
        <v>-4.920675E-2</v>
      </c>
      <c r="R1049">
        <v>-3.9487300000000003E-2</v>
      </c>
      <c r="S1049">
        <v>-1.9231160000000001E-2</v>
      </c>
      <c r="T1049">
        <v>-5.2018300000000002E-3</v>
      </c>
      <c r="U1049">
        <v>8.8275100000000002E-3</v>
      </c>
      <c r="V1049">
        <v>2.9083640000000001E-2</v>
      </c>
      <c r="W1049">
        <v>3.88031E-2</v>
      </c>
    </row>
    <row r="1050" spans="1:23" x14ac:dyDescent="0.2">
      <c r="A1050" t="s">
        <v>6706</v>
      </c>
      <c r="B1050" t="s">
        <v>57</v>
      </c>
      <c r="C1050" t="s">
        <v>59</v>
      </c>
      <c r="D1050" t="s">
        <v>25</v>
      </c>
      <c r="E1050" t="s">
        <v>5652</v>
      </c>
      <c r="F1050" t="s">
        <v>63</v>
      </c>
      <c r="G1050" t="s">
        <v>35</v>
      </c>
      <c r="H1050" t="s">
        <v>13</v>
      </c>
      <c r="I1050">
        <v>12</v>
      </c>
      <c r="J1050">
        <v>0.35245122000000001</v>
      </c>
      <c r="K1050">
        <v>0.35749943000000001</v>
      </c>
      <c r="L1050">
        <v>-5.04821E-3</v>
      </c>
      <c r="M1050">
        <v>-1.432313E-2</v>
      </c>
      <c r="N1050">
        <v>62.562232999999999</v>
      </c>
      <c r="O1050">
        <v>56.470816999999997</v>
      </c>
      <c r="P1050">
        <v>2.5031109999999999E-2</v>
      </c>
      <c r="Q1050">
        <v>-4.6220709999999998E-2</v>
      </c>
      <c r="R1050">
        <v>-3.7126859999999998E-2</v>
      </c>
      <c r="S1050">
        <v>-1.8174530000000001E-2</v>
      </c>
      <c r="T1050">
        <v>-5.04821E-3</v>
      </c>
      <c r="U1050">
        <v>8.0781199999999994E-3</v>
      </c>
      <c r="V1050">
        <v>2.7030450000000001E-2</v>
      </c>
      <c r="W1050">
        <v>3.6124299999999998E-2</v>
      </c>
    </row>
    <row r="1051" spans="1:23" x14ac:dyDescent="0.2">
      <c r="A1051" t="s">
        <v>6707</v>
      </c>
      <c r="B1051" t="s">
        <v>57</v>
      </c>
      <c r="C1051" t="s">
        <v>59</v>
      </c>
      <c r="D1051" t="s">
        <v>25</v>
      </c>
      <c r="E1051" t="s">
        <v>5652</v>
      </c>
      <c r="F1051" t="s">
        <v>63</v>
      </c>
      <c r="G1051" t="s">
        <v>35</v>
      </c>
      <c r="H1051" t="s">
        <v>13</v>
      </c>
      <c r="I1051">
        <v>13</v>
      </c>
      <c r="J1051">
        <v>0.32256765999999998</v>
      </c>
      <c r="K1051">
        <v>0.32794200000000001</v>
      </c>
      <c r="L1051">
        <v>-5.37434E-3</v>
      </c>
      <c r="M1051">
        <v>-1.666113E-2</v>
      </c>
      <c r="N1051" s="1">
        <v>63.677351999999999</v>
      </c>
      <c r="O1051">
        <v>56.470816999999997</v>
      </c>
      <c r="P1051">
        <v>2.465208E-2</v>
      </c>
      <c r="Q1051">
        <v>-4.5923409999999998E-2</v>
      </c>
      <c r="R1051">
        <v>-3.696725E-2</v>
      </c>
      <c r="S1051">
        <v>-1.8301910000000001E-2</v>
      </c>
      <c r="T1051">
        <v>-5.37434E-3</v>
      </c>
      <c r="U1051">
        <v>7.5532200000000002E-3</v>
      </c>
      <c r="V1051">
        <v>2.621857E-2</v>
      </c>
      <c r="W1051">
        <v>3.517472E-2</v>
      </c>
    </row>
    <row r="1052" spans="1:23" x14ac:dyDescent="0.2">
      <c r="A1052" t="s">
        <v>6708</v>
      </c>
      <c r="B1052" t="s">
        <v>57</v>
      </c>
      <c r="C1052" t="s">
        <v>59</v>
      </c>
      <c r="D1052" t="s">
        <v>25</v>
      </c>
      <c r="E1052" t="s">
        <v>5652</v>
      </c>
      <c r="F1052" t="s">
        <v>63</v>
      </c>
      <c r="G1052" t="s">
        <v>35</v>
      </c>
      <c r="H1052" t="s">
        <v>13</v>
      </c>
      <c r="I1052">
        <v>14</v>
      </c>
      <c r="J1052">
        <v>0.31623699</v>
      </c>
      <c r="K1052">
        <v>0.32065955000000002</v>
      </c>
      <c r="L1052">
        <v>-4.4225599999999999E-3</v>
      </c>
      <c r="M1052">
        <v>-1.3984959999999999E-2</v>
      </c>
      <c r="N1052">
        <v>65.164832000000004</v>
      </c>
      <c r="O1052">
        <v>56.470816999999997</v>
      </c>
      <c r="P1052">
        <v>2.762759E-2</v>
      </c>
      <c r="Q1052">
        <v>-4.9865899999999998E-2</v>
      </c>
      <c r="R1052">
        <v>-3.9828740000000001E-2</v>
      </c>
      <c r="S1052">
        <v>-1.891048E-2</v>
      </c>
      <c r="T1052">
        <v>-4.4225599999999999E-3</v>
      </c>
      <c r="U1052">
        <v>1.0065360000000001E-2</v>
      </c>
      <c r="V1052">
        <v>3.098362E-2</v>
      </c>
      <c r="W1052">
        <v>4.102078E-2</v>
      </c>
    </row>
    <row r="1053" spans="1:23" x14ac:dyDescent="0.2">
      <c r="A1053" t="s">
        <v>6709</v>
      </c>
      <c r="B1053" t="s">
        <v>57</v>
      </c>
      <c r="C1053" t="s">
        <v>59</v>
      </c>
      <c r="D1053" t="s">
        <v>25</v>
      </c>
      <c r="E1053" t="s">
        <v>5652</v>
      </c>
      <c r="F1053" t="s">
        <v>63</v>
      </c>
      <c r="G1053" t="s">
        <v>35</v>
      </c>
      <c r="H1053" t="s">
        <v>13</v>
      </c>
      <c r="I1053">
        <v>2</v>
      </c>
      <c r="J1053">
        <v>0.43524628999999998</v>
      </c>
      <c r="K1053">
        <v>0.43938157</v>
      </c>
      <c r="L1053">
        <v>-4.1352799999999999E-3</v>
      </c>
      <c r="M1053">
        <v>-9.5010000000000008E-3</v>
      </c>
      <c r="N1053">
        <v>51.890106000000003</v>
      </c>
      <c r="O1053">
        <v>56.470816999999997</v>
      </c>
      <c r="P1053">
        <v>7.6414400000000002E-3</v>
      </c>
      <c r="Q1053">
        <v>-1.6704320000000002E-2</v>
      </c>
      <c r="R1053">
        <v>-1.392817E-2</v>
      </c>
      <c r="S1053">
        <v>-8.1424500000000007E-3</v>
      </c>
      <c r="T1053">
        <v>-4.1352799999999999E-3</v>
      </c>
      <c r="U1053">
        <v>-1.281E-4</v>
      </c>
      <c r="V1053">
        <v>5.6576200000000004E-3</v>
      </c>
      <c r="W1053">
        <v>8.4337700000000002E-3</v>
      </c>
    </row>
    <row r="1054" spans="1:23" x14ac:dyDescent="0.2">
      <c r="A1054" t="s">
        <v>6710</v>
      </c>
      <c r="B1054" t="s">
        <v>57</v>
      </c>
      <c r="C1054" t="s">
        <v>59</v>
      </c>
      <c r="D1054" t="s">
        <v>25</v>
      </c>
      <c r="E1054" t="s">
        <v>5652</v>
      </c>
      <c r="F1054" t="s">
        <v>63</v>
      </c>
      <c r="G1054" t="s">
        <v>35</v>
      </c>
      <c r="H1054" t="s">
        <v>13</v>
      </c>
      <c r="I1054">
        <v>3</v>
      </c>
      <c r="J1054">
        <v>0.41725001</v>
      </c>
      <c r="K1054">
        <v>0.42185988000000002</v>
      </c>
      <c r="L1054">
        <v>-4.6098700000000003E-3</v>
      </c>
      <c r="M1054">
        <v>-1.1048229999999999E-2</v>
      </c>
      <c r="N1054">
        <v>51.554032999999997</v>
      </c>
      <c r="O1054">
        <v>56.470816999999997</v>
      </c>
      <c r="P1054">
        <v>8.3284399999999995E-3</v>
      </c>
      <c r="Q1054">
        <v>-1.8308930000000001E-2</v>
      </c>
      <c r="R1054">
        <v>-1.528319E-2</v>
      </c>
      <c r="S1054">
        <v>-8.9773100000000005E-3</v>
      </c>
      <c r="T1054">
        <v>-4.6098700000000003E-3</v>
      </c>
      <c r="U1054">
        <v>-2.4243999999999999E-4</v>
      </c>
      <c r="V1054">
        <v>6.0634399999999998E-3</v>
      </c>
      <c r="W1054">
        <v>9.0891800000000005E-3</v>
      </c>
    </row>
    <row r="1055" spans="1:23" x14ac:dyDescent="0.2">
      <c r="A1055" t="s">
        <v>6711</v>
      </c>
      <c r="B1055" t="s">
        <v>57</v>
      </c>
      <c r="C1055" t="s">
        <v>59</v>
      </c>
      <c r="D1055" t="s">
        <v>25</v>
      </c>
      <c r="E1055" t="s">
        <v>5652</v>
      </c>
      <c r="F1055" t="s">
        <v>63</v>
      </c>
      <c r="G1055" t="s">
        <v>35</v>
      </c>
      <c r="H1055" t="s">
        <v>13</v>
      </c>
      <c r="I1055">
        <v>4</v>
      </c>
      <c r="J1055">
        <v>0.41160186999999998</v>
      </c>
      <c r="K1055">
        <v>0.41628408</v>
      </c>
      <c r="L1055">
        <v>-4.68221E-3</v>
      </c>
      <c r="M1055">
        <v>-1.137558E-2</v>
      </c>
      <c r="N1055">
        <v>51.075071000000001</v>
      </c>
      <c r="O1055">
        <v>56.470816999999997</v>
      </c>
      <c r="P1055">
        <v>6.7390100000000001E-3</v>
      </c>
      <c r="Q1055">
        <v>-1.57669E-2</v>
      </c>
      <c r="R1055">
        <v>-1.33186E-2</v>
      </c>
      <c r="S1055">
        <v>-8.2161500000000002E-3</v>
      </c>
      <c r="T1055">
        <v>-4.68221E-3</v>
      </c>
      <c r="U1055">
        <v>-1.1482700000000001E-3</v>
      </c>
      <c r="V1055">
        <v>3.9541799999999998E-3</v>
      </c>
      <c r="W1055">
        <v>6.4024800000000003E-3</v>
      </c>
    </row>
    <row r="1056" spans="1:23" x14ac:dyDescent="0.2">
      <c r="A1056" t="s">
        <v>6712</v>
      </c>
      <c r="B1056" t="s">
        <v>57</v>
      </c>
      <c r="C1056" t="s">
        <v>59</v>
      </c>
      <c r="D1056" t="s">
        <v>25</v>
      </c>
      <c r="E1056" t="s">
        <v>5652</v>
      </c>
      <c r="F1056" t="s">
        <v>63</v>
      </c>
      <c r="G1056" t="s">
        <v>35</v>
      </c>
      <c r="H1056" t="s">
        <v>13</v>
      </c>
      <c r="I1056">
        <v>5</v>
      </c>
      <c r="J1056">
        <v>0.42628244999999998</v>
      </c>
      <c r="K1056">
        <v>0.43103186999999998</v>
      </c>
      <c r="L1056">
        <v>-4.7494199999999999E-3</v>
      </c>
      <c r="M1056">
        <v>-1.114149E-2</v>
      </c>
      <c r="N1056">
        <v>50.482345000000002</v>
      </c>
      <c r="O1056">
        <v>56.470816999999997</v>
      </c>
      <c r="P1056">
        <v>6.8731699999999996E-3</v>
      </c>
      <c r="Q1056">
        <v>-1.6054780000000001E-2</v>
      </c>
      <c r="R1056">
        <v>-1.355774E-2</v>
      </c>
      <c r="S1056">
        <v>-8.3537100000000003E-3</v>
      </c>
      <c r="T1056">
        <v>-4.7494199999999999E-3</v>
      </c>
      <c r="U1056">
        <v>-1.1451300000000001E-3</v>
      </c>
      <c r="V1056">
        <v>4.0588999999999998E-3</v>
      </c>
      <c r="W1056">
        <v>6.5559399999999997E-3</v>
      </c>
    </row>
    <row r="1057" spans="1:26" x14ac:dyDescent="0.2">
      <c r="A1057" t="s">
        <v>6713</v>
      </c>
      <c r="B1057" t="s">
        <v>57</v>
      </c>
      <c r="C1057" t="s">
        <v>59</v>
      </c>
      <c r="D1057" t="s">
        <v>25</v>
      </c>
      <c r="E1057" t="s">
        <v>5652</v>
      </c>
      <c r="F1057" t="s">
        <v>63</v>
      </c>
      <c r="G1057" t="s">
        <v>35</v>
      </c>
      <c r="H1057" t="s">
        <v>13</v>
      </c>
      <c r="I1057">
        <v>6</v>
      </c>
      <c r="J1057">
        <v>0.47775780000000001</v>
      </c>
      <c r="K1057">
        <v>0.48290949</v>
      </c>
      <c r="L1057">
        <v>-5.1516899999999996E-3</v>
      </c>
      <c r="M1057">
        <v>-1.0783060000000001E-2</v>
      </c>
      <c r="N1057">
        <v>50.005865</v>
      </c>
      <c r="O1057">
        <v>56.470816999999997</v>
      </c>
      <c r="P1057">
        <v>8.3763399999999995E-3</v>
      </c>
      <c r="Q1057">
        <v>-1.8929540000000002E-2</v>
      </c>
      <c r="R1057">
        <v>-1.5886399999999998E-2</v>
      </c>
      <c r="S1057">
        <v>-9.5442400000000007E-3</v>
      </c>
      <c r="T1057">
        <v>-5.1516899999999996E-3</v>
      </c>
      <c r="U1057">
        <v>-7.5913E-4</v>
      </c>
      <c r="V1057">
        <v>5.5830200000000002E-3</v>
      </c>
      <c r="W1057">
        <v>8.6261600000000008E-3</v>
      </c>
      <c r="X1057" s="1"/>
      <c r="Z1057" s="1"/>
    </row>
    <row r="1058" spans="1:26" x14ac:dyDescent="0.2">
      <c r="A1058" t="s">
        <v>6714</v>
      </c>
      <c r="B1058" t="s">
        <v>57</v>
      </c>
      <c r="C1058" t="s">
        <v>59</v>
      </c>
      <c r="D1058" t="s">
        <v>25</v>
      </c>
      <c r="E1058" t="s">
        <v>5652</v>
      </c>
      <c r="F1058" t="s">
        <v>63</v>
      </c>
      <c r="G1058" t="s">
        <v>37</v>
      </c>
      <c r="H1058" t="s">
        <v>14</v>
      </c>
      <c r="I1058">
        <v>10</v>
      </c>
      <c r="J1058">
        <v>0.36568661000000002</v>
      </c>
      <c r="K1058">
        <v>0.36293224000000002</v>
      </c>
      <c r="L1058">
        <v>2.7543699999999999E-3</v>
      </c>
      <c r="M1058">
        <v>7.5320500000000002E-3</v>
      </c>
      <c r="N1058">
        <v>66.046391</v>
      </c>
      <c r="O1058">
        <v>66.470889999999997</v>
      </c>
      <c r="P1058">
        <v>2.3249470000000001E-2</v>
      </c>
      <c r="Q1058">
        <v>-3.5487600000000001E-2</v>
      </c>
      <c r="R1058">
        <v>-2.7041019999999999E-2</v>
      </c>
      <c r="S1058">
        <v>-9.4376600000000005E-3</v>
      </c>
      <c r="T1058">
        <v>2.7543699999999999E-3</v>
      </c>
      <c r="U1058">
        <v>1.49464E-2</v>
      </c>
      <c r="V1058">
        <v>3.2549759999999997E-2</v>
      </c>
      <c r="W1058">
        <v>4.0996339999999999E-2</v>
      </c>
    </row>
    <row r="1059" spans="1:26" x14ac:dyDescent="0.2">
      <c r="A1059" t="s">
        <v>6715</v>
      </c>
      <c r="B1059" t="s">
        <v>57</v>
      </c>
      <c r="C1059" t="s">
        <v>59</v>
      </c>
      <c r="D1059" t="s">
        <v>25</v>
      </c>
      <c r="E1059" t="s">
        <v>5652</v>
      </c>
      <c r="F1059" t="s">
        <v>63</v>
      </c>
      <c r="G1059" t="s">
        <v>37</v>
      </c>
      <c r="H1059" t="s">
        <v>14</v>
      </c>
      <c r="I1059">
        <v>11</v>
      </c>
      <c r="J1059">
        <v>0.33130778</v>
      </c>
      <c r="K1059">
        <v>0.33045852999999997</v>
      </c>
      <c r="L1059">
        <v>8.4924999999999996E-4</v>
      </c>
      <c r="M1059">
        <v>2.5633299999999999E-3</v>
      </c>
      <c r="N1059">
        <v>69.153609000000003</v>
      </c>
      <c r="O1059">
        <v>66.470889999999997</v>
      </c>
      <c r="P1059">
        <v>2.675309E-2</v>
      </c>
      <c r="Q1059">
        <v>-4.315567E-2</v>
      </c>
      <c r="R1059">
        <v>-3.3436220000000003E-2</v>
      </c>
      <c r="S1059">
        <v>-1.318009E-2</v>
      </c>
      <c r="T1059">
        <v>8.4924999999999996E-4</v>
      </c>
      <c r="U1059">
        <v>1.4878590000000001E-2</v>
      </c>
      <c r="V1059">
        <v>3.5134720000000001E-2</v>
      </c>
      <c r="W1059">
        <v>4.4854169999999999E-2</v>
      </c>
    </row>
    <row r="1060" spans="1:26" x14ac:dyDescent="0.2">
      <c r="A1060" t="s">
        <v>6716</v>
      </c>
      <c r="B1060" t="s">
        <v>57</v>
      </c>
      <c r="C1060" t="s">
        <v>59</v>
      </c>
      <c r="D1060" t="s">
        <v>25</v>
      </c>
      <c r="E1060" t="s">
        <v>5652</v>
      </c>
      <c r="F1060" t="s">
        <v>63</v>
      </c>
      <c r="G1060" t="s">
        <v>37</v>
      </c>
      <c r="H1060" t="s">
        <v>14</v>
      </c>
      <c r="I1060">
        <v>12</v>
      </c>
      <c r="J1060">
        <v>0.30803733</v>
      </c>
      <c r="K1060">
        <v>0.306952</v>
      </c>
      <c r="L1060">
        <v>1.08533E-3</v>
      </c>
      <c r="M1060" s="1">
        <v>3.52338E-3</v>
      </c>
      <c r="N1060">
        <v>72.042642000000001</v>
      </c>
      <c r="O1060">
        <v>66.470889999999997</v>
      </c>
      <c r="P1060">
        <v>2.5031109999999999E-2</v>
      </c>
      <c r="Q1060">
        <v>-4.0087169999999998E-2</v>
      </c>
      <c r="R1060">
        <v>-3.0993320000000001E-2</v>
      </c>
      <c r="S1060">
        <v>-1.204099E-2</v>
      </c>
      <c r="T1060">
        <v>1.08533E-3</v>
      </c>
      <c r="U1060">
        <v>1.4211659999999999E-2</v>
      </c>
      <c r="V1060">
        <v>3.3163989999999997E-2</v>
      </c>
      <c r="W1060">
        <v>4.2257839999999998E-2</v>
      </c>
    </row>
    <row r="1061" spans="1:26" x14ac:dyDescent="0.2">
      <c r="A1061" t="s">
        <v>6717</v>
      </c>
      <c r="B1061" t="s">
        <v>57</v>
      </c>
      <c r="C1061" t="s">
        <v>59</v>
      </c>
      <c r="D1061" t="s">
        <v>25</v>
      </c>
      <c r="E1061" t="s">
        <v>5652</v>
      </c>
      <c r="F1061" t="s">
        <v>63</v>
      </c>
      <c r="G1061" t="s">
        <v>37</v>
      </c>
      <c r="H1061" t="s">
        <v>14</v>
      </c>
      <c r="I1061">
        <v>13</v>
      </c>
      <c r="J1061">
        <v>0.29717062</v>
      </c>
      <c r="K1061">
        <v>0.29613758000000001</v>
      </c>
      <c r="L1061">
        <v>1.03304E-3</v>
      </c>
      <c r="M1061">
        <v>3.4762600000000001E-3</v>
      </c>
      <c r="N1061">
        <v>73.501137999999997</v>
      </c>
      <c r="O1061">
        <v>66.470889999999997</v>
      </c>
      <c r="P1061">
        <v>2.465208E-2</v>
      </c>
      <c r="Q1061">
        <v>-3.9516019999999999E-2</v>
      </c>
      <c r="R1061">
        <v>-3.0559869999999999E-2</v>
      </c>
      <c r="S1061">
        <v>-1.189452E-2</v>
      </c>
      <c r="T1061">
        <v>1.03304E-3</v>
      </c>
      <c r="U1061">
        <v>1.396061E-2</v>
      </c>
      <c r="V1061" s="1">
        <v>3.2625950000000001E-2</v>
      </c>
      <c r="W1061">
        <v>4.1582109999999999E-2</v>
      </c>
    </row>
    <row r="1062" spans="1:26" x14ac:dyDescent="0.2">
      <c r="A1062" t="s">
        <v>6718</v>
      </c>
      <c r="B1062" t="s">
        <v>57</v>
      </c>
      <c r="C1062" t="s">
        <v>59</v>
      </c>
      <c r="D1062" t="s">
        <v>25</v>
      </c>
      <c r="E1062" t="s">
        <v>5652</v>
      </c>
      <c r="F1062" t="s">
        <v>63</v>
      </c>
      <c r="G1062" t="s">
        <v>37</v>
      </c>
      <c r="H1062" t="s">
        <v>14</v>
      </c>
      <c r="I1062">
        <v>14</v>
      </c>
      <c r="J1062">
        <v>0.29021337000000003</v>
      </c>
      <c r="K1062">
        <v>0.29098212000000001</v>
      </c>
      <c r="L1062">
        <v>-7.6875000000000001E-4</v>
      </c>
      <c r="M1062">
        <v>-2.6489E-3</v>
      </c>
      <c r="N1062">
        <v>75.299898999999996</v>
      </c>
      <c r="O1062">
        <v>66.470889999999997</v>
      </c>
      <c r="P1062">
        <v>2.762759E-2</v>
      </c>
      <c r="Q1062">
        <v>-4.6212089999999997E-2</v>
      </c>
      <c r="R1062">
        <v>-3.6174930000000001E-2</v>
      </c>
      <c r="S1062">
        <v>-1.525667E-2</v>
      </c>
      <c r="T1062">
        <v>-7.6875000000000001E-4</v>
      </c>
      <c r="U1062">
        <v>1.3719179999999999E-2</v>
      </c>
      <c r="V1062">
        <v>3.4637439999999999E-2</v>
      </c>
      <c r="W1062">
        <v>4.4674600000000002E-2</v>
      </c>
    </row>
    <row r="1063" spans="1:26" x14ac:dyDescent="0.2">
      <c r="A1063" t="s">
        <v>6719</v>
      </c>
      <c r="B1063" t="s">
        <v>57</v>
      </c>
      <c r="C1063" t="s">
        <v>59</v>
      </c>
      <c r="D1063" t="s">
        <v>25</v>
      </c>
      <c r="E1063" t="s">
        <v>5652</v>
      </c>
      <c r="F1063" t="s">
        <v>63</v>
      </c>
      <c r="G1063" t="s">
        <v>37</v>
      </c>
      <c r="H1063" t="s">
        <v>14</v>
      </c>
      <c r="I1063">
        <v>15</v>
      </c>
      <c r="J1063">
        <v>0.29763212</v>
      </c>
      <c r="K1063">
        <v>0.29625288</v>
      </c>
      <c r="L1063">
        <v>1.3792500000000001E-3</v>
      </c>
      <c r="M1063">
        <v>4.6340599999999997E-3</v>
      </c>
      <c r="N1063">
        <v>75.158062999999999</v>
      </c>
      <c r="O1063">
        <v>66.470889999999997</v>
      </c>
      <c r="P1063">
        <v>2.1898379999999999E-2</v>
      </c>
      <c r="Q1063">
        <v>-3.4640379999999998E-2</v>
      </c>
      <c r="R1063">
        <v>-2.6684659999999999E-2</v>
      </c>
      <c r="S1063">
        <v>-1.010428E-2</v>
      </c>
      <c r="T1063">
        <v>1.3792500000000001E-3</v>
      </c>
      <c r="U1063">
        <v>1.2862770000000001E-2</v>
      </c>
      <c r="V1063">
        <v>2.9443150000000001E-2</v>
      </c>
      <c r="W1063">
        <v>3.7398870000000001E-2</v>
      </c>
    </row>
    <row r="1064" spans="1:26" x14ac:dyDescent="0.2">
      <c r="A1064" t="s">
        <v>6720</v>
      </c>
      <c r="B1064" t="s">
        <v>57</v>
      </c>
      <c r="C1064" t="s">
        <v>59</v>
      </c>
      <c r="D1064" t="s">
        <v>25</v>
      </c>
      <c r="E1064" t="s">
        <v>5652</v>
      </c>
      <c r="F1064" t="s">
        <v>63</v>
      </c>
      <c r="G1064" t="s">
        <v>37</v>
      </c>
      <c r="H1064" t="s">
        <v>14</v>
      </c>
      <c r="I1064">
        <v>16</v>
      </c>
      <c r="J1064">
        <v>0.33123229999999998</v>
      </c>
      <c r="K1064">
        <v>0.33117709000000001</v>
      </c>
      <c r="L1064">
        <v>5.5210000000000002E-5</v>
      </c>
      <c r="M1064">
        <v>1.6667E-4</v>
      </c>
      <c r="N1064">
        <v>74.748253000000005</v>
      </c>
      <c r="O1064">
        <v>66.470889999999997</v>
      </c>
      <c r="P1064">
        <v>1.7341909999999999E-2</v>
      </c>
      <c r="Q1064">
        <v>-2.8469689999999999E-2</v>
      </c>
      <c r="R1064">
        <v>-2.2169339999999999E-2</v>
      </c>
      <c r="S1064">
        <v>-9.0389000000000008E-3</v>
      </c>
      <c r="T1064">
        <v>5.5210000000000002E-5</v>
      </c>
      <c r="U1064">
        <v>9.1493100000000008E-3</v>
      </c>
      <c r="V1064">
        <v>2.2279759999999999E-2</v>
      </c>
      <c r="W1064">
        <v>2.8580109999999999E-2</v>
      </c>
    </row>
    <row r="1065" spans="1:26" x14ac:dyDescent="0.2">
      <c r="A1065" t="s">
        <v>6721</v>
      </c>
      <c r="B1065" t="s">
        <v>57</v>
      </c>
      <c r="C1065" t="s">
        <v>59</v>
      </c>
      <c r="D1065" t="s">
        <v>25</v>
      </c>
      <c r="E1065" t="s">
        <v>5652</v>
      </c>
      <c r="F1065" t="s">
        <v>63</v>
      </c>
      <c r="G1065" t="s">
        <v>37</v>
      </c>
      <c r="H1065" t="s">
        <v>14</v>
      </c>
      <c r="I1065">
        <v>22</v>
      </c>
      <c r="J1065">
        <v>0.60494203000000002</v>
      </c>
      <c r="K1065">
        <v>0.60332909000000001</v>
      </c>
      <c r="L1065">
        <v>1.61294E-3</v>
      </c>
      <c r="M1065">
        <v>2.6662600000000002E-3</v>
      </c>
      <c r="N1065">
        <v>63.791966000000002</v>
      </c>
      <c r="O1065">
        <v>66.470889999999997</v>
      </c>
      <c r="P1065">
        <v>9.9621099999999997E-3</v>
      </c>
      <c r="Q1065">
        <v>-1.477328E-2</v>
      </c>
      <c r="R1065">
        <v>-1.1154030000000001E-2</v>
      </c>
      <c r="S1065">
        <v>-3.6112000000000002E-3</v>
      </c>
      <c r="T1065">
        <v>1.61294E-3</v>
      </c>
      <c r="U1065">
        <v>6.8370699999999998E-3</v>
      </c>
      <c r="V1065">
        <v>1.4379899999999999E-2</v>
      </c>
      <c r="W1065">
        <v>1.7999149999999998E-2</v>
      </c>
    </row>
    <row r="1066" spans="1:26" x14ac:dyDescent="0.2">
      <c r="A1066" t="s">
        <v>6722</v>
      </c>
      <c r="B1066" t="s">
        <v>57</v>
      </c>
      <c r="C1066" t="s">
        <v>59</v>
      </c>
      <c r="D1066" t="s">
        <v>25</v>
      </c>
      <c r="E1066" t="s">
        <v>5652</v>
      </c>
      <c r="F1066" t="s">
        <v>63</v>
      </c>
      <c r="G1066" t="s">
        <v>37</v>
      </c>
      <c r="H1066" t="s">
        <v>14</v>
      </c>
      <c r="I1066">
        <v>23</v>
      </c>
      <c r="J1066">
        <v>0.52089390999999996</v>
      </c>
      <c r="K1066">
        <v>0.51995888999999995</v>
      </c>
      <c r="L1066">
        <v>9.3501999999999995E-4</v>
      </c>
      <c r="M1066">
        <v>1.79503E-3</v>
      </c>
      <c r="N1066">
        <v>63.347797999999997</v>
      </c>
      <c r="O1066">
        <v>66.470889999999997</v>
      </c>
      <c r="P1066">
        <v>7.8996699999999993E-3</v>
      </c>
      <c r="Q1066">
        <v>-1.205878E-2</v>
      </c>
      <c r="R1066">
        <v>-9.1888100000000004E-3</v>
      </c>
      <c r="S1066">
        <v>-3.2075699999999999E-3</v>
      </c>
      <c r="T1066">
        <v>9.3501999999999995E-4</v>
      </c>
      <c r="U1066">
        <v>5.0776099999999998E-3</v>
      </c>
      <c r="V1066">
        <v>1.105885E-2</v>
      </c>
      <c r="W1066">
        <v>1.392882E-2</v>
      </c>
    </row>
    <row r="1067" spans="1:26" x14ac:dyDescent="0.2">
      <c r="A1067" t="s">
        <v>6723</v>
      </c>
      <c r="B1067" t="s">
        <v>57</v>
      </c>
      <c r="C1067" t="s">
        <v>59</v>
      </c>
      <c r="D1067" t="s">
        <v>25</v>
      </c>
      <c r="E1067" t="s">
        <v>5652</v>
      </c>
      <c r="F1067" t="s">
        <v>63</v>
      </c>
      <c r="G1067" t="s">
        <v>37</v>
      </c>
      <c r="H1067" t="s">
        <v>14</v>
      </c>
      <c r="I1067">
        <v>24</v>
      </c>
      <c r="J1067">
        <v>0.43397753</v>
      </c>
      <c r="K1067">
        <v>0.43270071999999998</v>
      </c>
      <c r="L1067">
        <v>1.27681E-3</v>
      </c>
      <c r="M1067">
        <v>2.9421199999999999E-3</v>
      </c>
      <c r="N1067">
        <v>62.374191000000003</v>
      </c>
      <c r="O1067">
        <v>66.470889999999997</v>
      </c>
      <c r="P1067">
        <v>8.5048099999999998E-3</v>
      </c>
      <c r="Q1067">
        <v>-1.2712350000000001E-2</v>
      </c>
      <c r="R1067">
        <v>-9.6225400000000006E-3</v>
      </c>
      <c r="S1067">
        <v>-3.1831099999999998E-3</v>
      </c>
      <c r="T1067">
        <v>1.27681E-3</v>
      </c>
      <c r="U1067">
        <v>5.7367399999999997E-3</v>
      </c>
      <c r="V1067">
        <v>1.217616E-2</v>
      </c>
      <c r="W1067">
        <v>1.526597E-2</v>
      </c>
    </row>
    <row r="1068" spans="1:26" x14ac:dyDescent="0.2">
      <c r="A1068" t="s">
        <v>6724</v>
      </c>
      <c r="B1068" t="s">
        <v>57</v>
      </c>
      <c r="C1068" t="s">
        <v>59</v>
      </c>
      <c r="D1068" t="s">
        <v>25</v>
      </c>
      <c r="E1068" t="s">
        <v>5652</v>
      </c>
      <c r="F1068" t="s">
        <v>63</v>
      </c>
      <c r="G1068" t="s">
        <v>37</v>
      </c>
      <c r="H1068" t="s">
        <v>14</v>
      </c>
      <c r="I1068">
        <v>7</v>
      </c>
      <c r="J1068">
        <v>0.41794142000000001</v>
      </c>
      <c r="K1068">
        <v>0.41848665000000002</v>
      </c>
      <c r="L1068">
        <v>-5.4522999999999996E-4</v>
      </c>
      <c r="M1068">
        <v>-1.3045699999999999E-3</v>
      </c>
      <c r="N1068">
        <v>59.681443999999999</v>
      </c>
      <c r="O1068">
        <v>66.470889999999997</v>
      </c>
      <c r="P1068">
        <v>8.6634999999999993E-3</v>
      </c>
      <c r="Q1068">
        <v>-1.479543E-2</v>
      </c>
      <c r="R1068">
        <v>-1.1647960000000001E-2</v>
      </c>
      <c r="S1068">
        <v>-5.08838E-3</v>
      </c>
      <c r="T1068">
        <v>-5.4522999999999996E-4</v>
      </c>
      <c r="U1068">
        <v>3.9979100000000004E-3</v>
      </c>
      <c r="V1068">
        <v>1.0557489999999999E-2</v>
      </c>
      <c r="W1068">
        <v>1.370496E-2</v>
      </c>
    </row>
    <row r="1069" spans="1:26" x14ac:dyDescent="0.2">
      <c r="A1069" t="s">
        <v>6725</v>
      </c>
      <c r="B1069" t="s">
        <v>57</v>
      </c>
      <c r="C1069" t="s">
        <v>59</v>
      </c>
      <c r="D1069" t="s">
        <v>25</v>
      </c>
      <c r="E1069" t="s">
        <v>5652</v>
      </c>
      <c r="F1069" t="s">
        <v>63</v>
      </c>
      <c r="G1069" t="s">
        <v>37</v>
      </c>
      <c r="H1069" t="s">
        <v>14</v>
      </c>
      <c r="I1069">
        <v>8</v>
      </c>
      <c r="J1069">
        <v>0.42530991000000001</v>
      </c>
      <c r="K1069">
        <v>0.42664161</v>
      </c>
      <c r="L1069">
        <v>-1.33169E-3</v>
      </c>
      <c r="M1069">
        <v>-3.1311099999999999E-3</v>
      </c>
      <c r="N1069">
        <v>60.698377000000001</v>
      </c>
      <c r="O1069">
        <v>66.470889999999997</v>
      </c>
      <c r="P1069">
        <v>9.1354100000000001E-3</v>
      </c>
      <c r="Q1069">
        <v>-1.6358109999999999E-2</v>
      </c>
      <c r="R1069">
        <v>-1.3039190000000001E-2</v>
      </c>
      <c r="S1069">
        <v>-6.1223099999999997E-3</v>
      </c>
      <c r="T1069">
        <v>-1.33169E-3</v>
      </c>
      <c r="U1069">
        <v>3.4589199999999999E-3</v>
      </c>
      <c r="V1069">
        <v>1.0375809999999999E-2</v>
      </c>
      <c r="W1069">
        <v>1.3694720000000001E-2</v>
      </c>
    </row>
    <row r="1070" spans="1:26" x14ac:dyDescent="0.2">
      <c r="A1070" t="s">
        <v>6726</v>
      </c>
      <c r="B1070" t="s">
        <v>57</v>
      </c>
      <c r="C1070" t="s">
        <v>59</v>
      </c>
      <c r="D1070" t="s">
        <v>25</v>
      </c>
      <c r="E1070" t="s">
        <v>5652</v>
      </c>
      <c r="F1070" t="s">
        <v>63</v>
      </c>
      <c r="G1070" t="s">
        <v>37</v>
      </c>
      <c r="H1070" t="s">
        <v>14</v>
      </c>
      <c r="I1070">
        <v>9</v>
      </c>
      <c r="J1070">
        <v>0.39217375999999998</v>
      </c>
      <c r="K1070">
        <v>0.39299448999999997</v>
      </c>
      <c r="L1070">
        <v>-8.2072000000000004E-4</v>
      </c>
      <c r="M1070">
        <v>-2.0927599999999999E-3</v>
      </c>
      <c r="N1070">
        <v>63.374794000000001</v>
      </c>
      <c r="O1070">
        <v>66.470889999999997</v>
      </c>
      <c r="P1070">
        <v>1.155109E-2</v>
      </c>
      <c r="Q1070">
        <v>-1.9820569999999999E-2</v>
      </c>
      <c r="R1070">
        <v>-1.562404E-2</v>
      </c>
      <c r="S1070">
        <v>-6.8781199999999997E-3</v>
      </c>
      <c r="T1070">
        <v>-8.2072000000000004E-4</v>
      </c>
      <c r="U1070">
        <v>5.2366699999999997E-3</v>
      </c>
      <c r="V1070">
        <v>1.398259E-2</v>
      </c>
      <c r="W1070">
        <v>1.8179130000000002E-2</v>
      </c>
    </row>
    <row r="1071" spans="1:26" x14ac:dyDescent="0.2">
      <c r="A1071" t="s">
        <v>6727</v>
      </c>
      <c r="B1071" t="s">
        <v>57</v>
      </c>
      <c r="C1071" t="s">
        <v>59</v>
      </c>
      <c r="D1071" t="s">
        <v>25</v>
      </c>
      <c r="E1071" t="s">
        <v>5652</v>
      </c>
      <c r="F1071" t="s">
        <v>63</v>
      </c>
      <c r="G1071" t="s">
        <v>37</v>
      </c>
      <c r="H1071" t="s">
        <v>15</v>
      </c>
      <c r="I1071">
        <v>17</v>
      </c>
      <c r="J1071">
        <v>0.38220272999999999</v>
      </c>
      <c r="K1071">
        <v>0.37761411</v>
      </c>
      <c r="L1071">
        <v>4.5886199999999999E-3</v>
      </c>
      <c r="M1071">
        <v>1.2005719999999999E-2</v>
      </c>
      <c r="N1071">
        <v>73.692436999999998</v>
      </c>
      <c r="O1071">
        <v>66.470889999999997</v>
      </c>
      <c r="P1071">
        <v>1.2662349999999999E-2</v>
      </c>
      <c r="Q1071">
        <v>-1.6239099999999999E-2</v>
      </c>
      <c r="R1071">
        <v>-1.1638839999999999E-2</v>
      </c>
      <c r="S1071">
        <v>-2.0515199999999998E-3</v>
      </c>
      <c r="T1071">
        <v>4.5886199999999999E-3</v>
      </c>
      <c r="U1071">
        <v>1.1228760000000001E-2</v>
      </c>
      <c r="V1071">
        <v>2.0816080000000001E-2</v>
      </c>
      <c r="W1071">
        <v>2.5416330000000001E-2</v>
      </c>
    </row>
    <row r="1072" spans="1:26" x14ac:dyDescent="0.2">
      <c r="A1072" t="s">
        <v>6728</v>
      </c>
      <c r="B1072" t="s">
        <v>57</v>
      </c>
      <c r="C1072" t="s">
        <v>59</v>
      </c>
      <c r="D1072" t="s">
        <v>25</v>
      </c>
      <c r="E1072" t="s">
        <v>5652</v>
      </c>
      <c r="F1072" t="s">
        <v>63</v>
      </c>
      <c r="G1072" t="s">
        <v>37</v>
      </c>
      <c r="H1072" t="s">
        <v>15</v>
      </c>
      <c r="I1072">
        <v>18</v>
      </c>
      <c r="J1072">
        <v>0.44533273000000001</v>
      </c>
      <c r="K1072">
        <v>0.44092544</v>
      </c>
      <c r="L1072">
        <v>4.4072900000000003E-3</v>
      </c>
      <c r="M1072">
        <v>9.89663E-3</v>
      </c>
      <c r="N1072">
        <v>71.344949999999997</v>
      </c>
      <c r="O1072">
        <v>66.470889999999997</v>
      </c>
      <c r="P1072">
        <v>1.142632E-2</v>
      </c>
      <c r="Q1072">
        <v>-1.438734E-2</v>
      </c>
      <c r="R1072">
        <v>-1.023613E-2</v>
      </c>
      <c r="S1072">
        <v>-1.58468E-3</v>
      </c>
      <c r="T1072">
        <v>4.4072900000000003E-3</v>
      </c>
      <c r="U1072">
        <v>1.039926E-2</v>
      </c>
      <c r="V1072">
        <v>1.9050709999999998E-2</v>
      </c>
      <c r="W1072">
        <v>2.3201920000000001E-2</v>
      </c>
    </row>
    <row r="1073" spans="1:23" x14ac:dyDescent="0.2">
      <c r="A1073" t="s">
        <v>6729</v>
      </c>
      <c r="B1073" t="s">
        <v>57</v>
      </c>
      <c r="C1073" t="s">
        <v>59</v>
      </c>
      <c r="D1073" t="s">
        <v>25</v>
      </c>
      <c r="E1073" t="s">
        <v>5652</v>
      </c>
      <c r="F1073" t="s">
        <v>63</v>
      </c>
      <c r="G1073" t="s">
        <v>37</v>
      </c>
      <c r="H1073" t="s">
        <v>15</v>
      </c>
      <c r="I1073">
        <v>19</v>
      </c>
      <c r="J1073">
        <v>0.51249164000000003</v>
      </c>
      <c r="K1073">
        <v>0.50612142000000004</v>
      </c>
      <c r="L1073">
        <v>6.3702200000000002E-3</v>
      </c>
      <c r="M1073">
        <v>1.2429900000000001E-2</v>
      </c>
      <c r="N1073">
        <v>69.306443999999999</v>
      </c>
      <c r="O1073">
        <v>66.470889999999997</v>
      </c>
      <c r="P1073">
        <v>1.1559089999999999E-2</v>
      </c>
      <c r="Q1073">
        <v>-1.2642799999999999E-2</v>
      </c>
      <c r="R1073">
        <v>-8.4433500000000005E-3</v>
      </c>
      <c r="S1073">
        <v>3.0862000000000001E-4</v>
      </c>
      <c r="T1073">
        <v>6.3702200000000002E-3</v>
      </c>
      <c r="U1073">
        <v>1.243181E-2</v>
      </c>
      <c r="V1073">
        <v>2.1183790000000001E-2</v>
      </c>
      <c r="W1073">
        <v>2.538323E-2</v>
      </c>
    </row>
    <row r="1074" spans="1:23" x14ac:dyDescent="0.2">
      <c r="A1074" t="s">
        <v>6730</v>
      </c>
      <c r="B1074" t="s">
        <v>57</v>
      </c>
      <c r="C1074" t="s">
        <v>59</v>
      </c>
      <c r="D1074" t="s">
        <v>25</v>
      </c>
      <c r="E1074" t="s">
        <v>5652</v>
      </c>
      <c r="F1074" t="s">
        <v>63</v>
      </c>
      <c r="G1074" t="s">
        <v>37</v>
      </c>
      <c r="H1074" t="s">
        <v>15</v>
      </c>
      <c r="I1074">
        <v>20</v>
      </c>
      <c r="J1074">
        <v>0.58966293999999997</v>
      </c>
      <c r="K1074">
        <v>0.58497770000000004</v>
      </c>
      <c r="L1074">
        <v>4.6852400000000002E-3</v>
      </c>
      <c r="M1074">
        <v>7.9456200000000005E-3</v>
      </c>
      <c r="N1074">
        <v>66.683088999999995</v>
      </c>
      <c r="O1074">
        <v>66.470889999999997</v>
      </c>
      <c r="P1074">
        <v>9.0879800000000007E-3</v>
      </c>
      <c r="Q1074">
        <v>-1.026315E-2</v>
      </c>
      <c r="R1074">
        <v>-6.96147E-3</v>
      </c>
      <c r="S1074">
        <v>-8.0500000000000005E-5</v>
      </c>
      <c r="T1074">
        <v>4.6852400000000002E-3</v>
      </c>
      <c r="U1074">
        <v>9.4509799999999995E-3</v>
      </c>
      <c r="V1074">
        <v>1.6331950000000001E-2</v>
      </c>
      <c r="W1074">
        <v>1.9633629999999999E-2</v>
      </c>
    </row>
    <row r="1075" spans="1:23" x14ac:dyDescent="0.2">
      <c r="A1075" t="s">
        <v>6731</v>
      </c>
      <c r="B1075" t="s">
        <v>57</v>
      </c>
      <c r="C1075" t="s">
        <v>59</v>
      </c>
      <c r="D1075" t="s">
        <v>25</v>
      </c>
      <c r="E1075" t="s">
        <v>5652</v>
      </c>
      <c r="F1075" t="s">
        <v>63</v>
      </c>
      <c r="G1075" t="s">
        <v>37</v>
      </c>
      <c r="H1075" t="s">
        <v>15</v>
      </c>
      <c r="I1075">
        <v>21</v>
      </c>
      <c r="J1075">
        <v>0.64205482999999997</v>
      </c>
      <c r="K1075">
        <v>0.64048830999999995</v>
      </c>
      <c r="L1075">
        <v>1.5665200000000001E-3</v>
      </c>
      <c r="M1075">
        <v>2.4398499999999999E-3</v>
      </c>
      <c r="N1075">
        <v>64.685597999999999</v>
      </c>
      <c r="O1075">
        <v>66.470889999999997</v>
      </c>
      <c r="P1075">
        <v>1.067827E-2</v>
      </c>
      <c r="Q1075">
        <v>-1.599768E-2</v>
      </c>
      <c r="R1075">
        <v>-1.2118240000000001E-2</v>
      </c>
      <c r="S1075">
        <v>-4.0331799999999999E-3</v>
      </c>
      <c r="T1075">
        <v>1.5665200000000001E-3</v>
      </c>
      <c r="U1075">
        <v>7.1662100000000001E-3</v>
      </c>
      <c r="V1075">
        <v>1.5251270000000001E-2</v>
      </c>
      <c r="W1075">
        <v>1.9130709999999999E-2</v>
      </c>
    </row>
    <row r="1076" spans="1:23" x14ac:dyDescent="0.2">
      <c r="A1076" t="s">
        <v>6732</v>
      </c>
      <c r="B1076" t="s">
        <v>57</v>
      </c>
      <c r="C1076" t="s">
        <v>59</v>
      </c>
      <c r="D1076" t="s">
        <v>25</v>
      </c>
      <c r="E1076" t="s">
        <v>5652</v>
      </c>
      <c r="F1076" t="s">
        <v>63</v>
      </c>
      <c r="G1076" t="s">
        <v>37</v>
      </c>
      <c r="H1076" t="s">
        <v>13</v>
      </c>
      <c r="I1076">
        <v>1</v>
      </c>
      <c r="J1076">
        <v>0.38547812999999997</v>
      </c>
      <c r="K1076">
        <v>0.38278055</v>
      </c>
      <c r="L1076">
        <v>2.6975800000000002E-3</v>
      </c>
      <c r="M1076">
        <v>6.9980099999999998E-3</v>
      </c>
      <c r="N1076">
        <v>62.476832999999999</v>
      </c>
      <c r="O1076">
        <v>66.470889999999997</v>
      </c>
      <c r="P1076">
        <v>6.7855800000000003E-3</v>
      </c>
      <c r="Q1076">
        <v>-8.4636999999999993E-3</v>
      </c>
      <c r="R1076">
        <v>-5.9984900000000004E-3</v>
      </c>
      <c r="S1076">
        <v>-8.6078000000000001E-4</v>
      </c>
      <c r="T1076">
        <v>2.6975800000000002E-3</v>
      </c>
      <c r="U1076">
        <v>6.2559399999999998E-3</v>
      </c>
      <c r="V1076">
        <v>1.139365E-2</v>
      </c>
      <c r="W1076">
        <v>1.3858860000000001E-2</v>
      </c>
    </row>
    <row r="1077" spans="1:23" x14ac:dyDescent="0.2">
      <c r="A1077" t="s">
        <v>6733</v>
      </c>
      <c r="B1077" t="s">
        <v>57</v>
      </c>
      <c r="C1077" t="s">
        <v>59</v>
      </c>
      <c r="D1077" t="s">
        <v>25</v>
      </c>
      <c r="E1077" t="s">
        <v>5652</v>
      </c>
      <c r="F1077" t="s">
        <v>63</v>
      </c>
      <c r="G1077" t="s">
        <v>37</v>
      </c>
      <c r="H1077" t="s">
        <v>13</v>
      </c>
      <c r="I1077">
        <v>2</v>
      </c>
      <c r="J1077">
        <v>0.35272761000000002</v>
      </c>
      <c r="K1077">
        <v>0.35293358000000002</v>
      </c>
      <c r="L1077">
        <v>-2.0597000000000001E-4</v>
      </c>
      <c r="M1077">
        <v>-5.8394000000000002E-4</v>
      </c>
      <c r="N1077">
        <v>61.701262</v>
      </c>
      <c r="O1077">
        <v>66.470889999999997</v>
      </c>
      <c r="P1077">
        <v>7.6414400000000002E-3</v>
      </c>
      <c r="Q1077">
        <v>-1.277501E-2</v>
      </c>
      <c r="R1077">
        <v>-9.99886E-3</v>
      </c>
      <c r="S1077">
        <v>-4.2131399999999998E-3</v>
      </c>
      <c r="T1077">
        <v>-2.0597000000000001E-4</v>
      </c>
      <c r="U1077">
        <v>3.8011999999999998E-3</v>
      </c>
      <c r="V1077">
        <v>9.5869200000000005E-3</v>
      </c>
      <c r="W1077">
        <v>1.236307E-2</v>
      </c>
    </row>
    <row r="1078" spans="1:23" x14ac:dyDescent="0.2">
      <c r="A1078" t="s">
        <v>6734</v>
      </c>
      <c r="B1078" t="s">
        <v>57</v>
      </c>
      <c r="C1078" t="s">
        <v>59</v>
      </c>
      <c r="D1078" t="s">
        <v>25</v>
      </c>
      <c r="E1078" t="s">
        <v>5652</v>
      </c>
      <c r="F1078" t="s">
        <v>63</v>
      </c>
      <c r="G1078" t="s">
        <v>37</v>
      </c>
      <c r="H1078" t="s">
        <v>13</v>
      </c>
      <c r="I1078">
        <v>3</v>
      </c>
      <c r="J1078">
        <v>0.33414378</v>
      </c>
      <c r="K1078">
        <v>0.33396988999999999</v>
      </c>
      <c r="L1078">
        <v>1.739E-4</v>
      </c>
      <c r="M1078">
        <v>5.2043E-4</v>
      </c>
      <c r="N1078">
        <v>61.144934999999997</v>
      </c>
      <c r="O1078">
        <v>66.470889999999997</v>
      </c>
      <c r="P1078">
        <v>8.3284399999999995E-3</v>
      </c>
      <c r="Q1078">
        <v>-1.352516E-2</v>
      </c>
      <c r="R1078">
        <v>-1.0499420000000001E-2</v>
      </c>
      <c r="S1078">
        <v>-4.1935399999999999E-3</v>
      </c>
      <c r="T1078">
        <v>1.739E-4</v>
      </c>
      <c r="U1078">
        <v>4.5413299999999997E-3</v>
      </c>
      <c r="V1078">
        <v>1.0847219999999999E-2</v>
      </c>
      <c r="W1078">
        <v>1.387295E-2</v>
      </c>
    </row>
    <row r="1079" spans="1:23" x14ac:dyDescent="0.2">
      <c r="A1079" t="s">
        <v>6735</v>
      </c>
      <c r="B1079" t="s">
        <v>57</v>
      </c>
      <c r="C1079" t="s">
        <v>59</v>
      </c>
      <c r="D1079" t="s">
        <v>25</v>
      </c>
      <c r="E1079" t="s">
        <v>5652</v>
      </c>
      <c r="F1079" t="s">
        <v>63</v>
      </c>
      <c r="G1079" t="s">
        <v>37</v>
      </c>
      <c r="H1079" t="s">
        <v>13</v>
      </c>
      <c r="I1079">
        <v>4</v>
      </c>
      <c r="J1079">
        <v>0.32339480999999998</v>
      </c>
      <c r="K1079">
        <v>0.32413997</v>
      </c>
      <c r="L1079">
        <v>-7.4516000000000003E-4</v>
      </c>
      <c r="M1079">
        <v>-2.3041799999999999E-3</v>
      </c>
      <c r="N1079">
        <v>60.817442</v>
      </c>
      <c r="O1079">
        <v>66.470889999999997</v>
      </c>
      <c r="P1079">
        <v>6.7390100000000001E-3</v>
      </c>
      <c r="Q1079">
        <v>-1.1829849999999999E-2</v>
      </c>
      <c r="R1079">
        <v>-9.3815500000000007E-3</v>
      </c>
      <c r="S1079">
        <v>-4.2791000000000001E-3</v>
      </c>
      <c r="T1079">
        <v>-7.4516000000000003E-4</v>
      </c>
      <c r="U1079">
        <v>2.7887799999999998E-3</v>
      </c>
      <c r="V1079">
        <v>7.8912300000000008E-3</v>
      </c>
      <c r="W1079">
        <v>1.033953E-2</v>
      </c>
    </row>
    <row r="1080" spans="1:23" x14ac:dyDescent="0.2">
      <c r="A1080" t="s">
        <v>6736</v>
      </c>
      <c r="B1080" t="s">
        <v>57</v>
      </c>
      <c r="C1080" t="s">
        <v>59</v>
      </c>
      <c r="D1080" t="s">
        <v>25</v>
      </c>
      <c r="E1080" t="s">
        <v>5652</v>
      </c>
      <c r="F1080" t="s">
        <v>63</v>
      </c>
      <c r="G1080" t="s">
        <v>37</v>
      </c>
      <c r="H1080" t="s">
        <v>13</v>
      </c>
      <c r="I1080">
        <v>5</v>
      </c>
      <c r="J1080">
        <v>0.32829647000000001</v>
      </c>
      <c r="K1080">
        <v>0.32834677000000001</v>
      </c>
      <c r="L1080">
        <v>-5.0309999999999998E-5</v>
      </c>
      <c r="M1080">
        <v>-1.5323999999999999E-4</v>
      </c>
      <c r="N1080">
        <v>60.444858000000004</v>
      </c>
      <c r="O1080">
        <v>66.470889999999997</v>
      </c>
      <c r="P1080">
        <v>6.8731699999999996E-3</v>
      </c>
      <c r="Q1080">
        <v>-1.135566E-2</v>
      </c>
      <c r="R1080">
        <v>-8.8586299999999993E-3</v>
      </c>
      <c r="S1080">
        <v>-3.6546E-3</v>
      </c>
      <c r="T1080">
        <v>-5.0309999999999998E-5</v>
      </c>
      <c r="U1080">
        <v>3.5539899999999999E-3</v>
      </c>
      <c r="V1080">
        <v>8.7580100000000001E-3</v>
      </c>
      <c r="W1080">
        <v>1.1255050000000001E-2</v>
      </c>
    </row>
    <row r="1081" spans="1:23" x14ac:dyDescent="0.2">
      <c r="A1081" t="s">
        <v>6737</v>
      </c>
      <c r="B1081" t="s">
        <v>57</v>
      </c>
      <c r="C1081" t="s">
        <v>59</v>
      </c>
      <c r="D1081" t="s">
        <v>25</v>
      </c>
      <c r="E1081" t="s">
        <v>5652</v>
      </c>
      <c r="F1081" t="s">
        <v>63</v>
      </c>
      <c r="G1081" t="s">
        <v>37</v>
      </c>
      <c r="H1081" t="s">
        <v>13</v>
      </c>
      <c r="I1081">
        <v>6</v>
      </c>
      <c r="J1081">
        <v>0.35971047</v>
      </c>
      <c r="K1081">
        <v>0.36251157000000001</v>
      </c>
      <c r="L1081">
        <v>-2.8010999999999999E-3</v>
      </c>
      <c r="M1081">
        <v>-7.7870999999999999E-3</v>
      </c>
      <c r="N1081">
        <v>60.022759000000001</v>
      </c>
      <c r="O1081">
        <v>66.470889999999997</v>
      </c>
      <c r="P1081">
        <v>8.3763399999999995E-3</v>
      </c>
      <c r="Q1081">
        <v>-1.6578949999999999E-2</v>
      </c>
      <c r="R1081">
        <v>-1.3535810000000001E-2</v>
      </c>
      <c r="S1081">
        <v>-7.1936600000000002E-3</v>
      </c>
      <c r="T1081">
        <v>-2.8010999999999999E-3</v>
      </c>
      <c r="U1081">
        <v>1.5914499999999999E-3</v>
      </c>
      <c r="V1081">
        <v>7.9336000000000007E-3</v>
      </c>
      <c r="W1081">
        <v>1.097674E-2</v>
      </c>
    </row>
    <row r="1082" spans="1:23" x14ac:dyDescent="0.2">
      <c r="A1082" t="s">
        <v>6738</v>
      </c>
      <c r="B1082" t="s">
        <v>57</v>
      </c>
      <c r="C1082" t="s">
        <v>59</v>
      </c>
      <c r="D1082" t="s">
        <v>25</v>
      </c>
      <c r="E1082" t="s">
        <v>5652</v>
      </c>
      <c r="F1082" t="s">
        <v>63</v>
      </c>
      <c r="G1082" t="s">
        <v>32</v>
      </c>
      <c r="H1082" t="s">
        <v>14</v>
      </c>
      <c r="I1082">
        <v>10</v>
      </c>
      <c r="J1082">
        <v>0.35724473000000001</v>
      </c>
      <c r="K1082">
        <v>0.36185003999999998</v>
      </c>
      <c r="L1082">
        <v>-4.6053099999999996E-3</v>
      </c>
      <c r="M1082">
        <v>-1.28912E-2</v>
      </c>
      <c r="N1082">
        <v>74.784368000000001</v>
      </c>
      <c r="O1082">
        <v>68.464059000000006</v>
      </c>
      <c r="P1082">
        <v>2.3249470000000001E-2</v>
      </c>
      <c r="Q1082">
        <v>-4.2847290000000003E-2</v>
      </c>
      <c r="R1082">
        <v>-3.4400710000000001E-2</v>
      </c>
      <c r="S1082">
        <v>-1.6797349999999999E-2</v>
      </c>
      <c r="T1082">
        <v>-4.6053099999999996E-3</v>
      </c>
      <c r="U1082">
        <v>7.5867199999999999E-3</v>
      </c>
      <c r="V1082">
        <v>2.519008E-2</v>
      </c>
      <c r="W1082">
        <v>3.3636659999999999E-2</v>
      </c>
    </row>
    <row r="1083" spans="1:23" x14ac:dyDescent="0.2">
      <c r="A1083" t="s">
        <v>6739</v>
      </c>
      <c r="B1083" t="s">
        <v>57</v>
      </c>
      <c r="C1083" t="s">
        <v>59</v>
      </c>
      <c r="D1083" t="s">
        <v>25</v>
      </c>
      <c r="E1083" t="s">
        <v>5652</v>
      </c>
      <c r="F1083" t="s">
        <v>63</v>
      </c>
      <c r="G1083" t="s">
        <v>32</v>
      </c>
      <c r="H1083" t="s">
        <v>14</v>
      </c>
      <c r="I1083">
        <v>11</v>
      </c>
      <c r="J1083">
        <v>0.33327601000000001</v>
      </c>
      <c r="K1083">
        <v>0.33799245999999999</v>
      </c>
      <c r="L1083">
        <v>-4.7164499999999996E-3</v>
      </c>
      <c r="M1083">
        <v>-1.4151769999999999E-2</v>
      </c>
      <c r="N1083">
        <v>79.715980999999999</v>
      </c>
      <c r="O1083">
        <v>68.464059000000006</v>
      </c>
      <c r="P1083">
        <v>2.675309E-2</v>
      </c>
      <c r="Q1083">
        <v>-4.872137E-2</v>
      </c>
      <c r="R1083">
        <v>-3.9001910000000001E-2</v>
      </c>
      <c r="S1083">
        <v>-1.874578E-2</v>
      </c>
      <c r="T1083">
        <v>-4.7164499999999996E-3</v>
      </c>
      <c r="U1083">
        <v>9.3128900000000008E-3</v>
      </c>
      <c r="V1083">
        <v>2.9569020000000001E-2</v>
      </c>
      <c r="W1083">
        <v>3.9288480000000001E-2</v>
      </c>
    </row>
    <row r="1084" spans="1:23" x14ac:dyDescent="0.2">
      <c r="A1084" t="s">
        <v>6740</v>
      </c>
      <c r="B1084" t="s">
        <v>57</v>
      </c>
      <c r="C1084" t="s">
        <v>59</v>
      </c>
      <c r="D1084" t="s">
        <v>25</v>
      </c>
      <c r="E1084" t="s">
        <v>5652</v>
      </c>
      <c r="F1084" t="s">
        <v>63</v>
      </c>
      <c r="G1084" t="s">
        <v>32</v>
      </c>
      <c r="H1084" t="s">
        <v>14</v>
      </c>
      <c r="I1084">
        <v>12</v>
      </c>
      <c r="J1084">
        <v>0.33006121999999999</v>
      </c>
      <c r="K1084">
        <v>0.33144913999999998</v>
      </c>
      <c r="L1084">
        <v>-1.38792E-3</v>
      </c>
      <c r="M1084">
        <v>-4.2050500000000001E-3</v>
      </c>
      <c r="N1084">
        <v>83.060750999999996</v>
      </c>
      <c r="O1084">
        <v>68.464059000000006</v>
      </c>
      <c r="P1084">
        <v>2.5031109999999999E-2</v>
      </c>
      <c r="Q1084">
        <v>-4.2560430000000003E-2</v>
      </c>
      <c r="R1084">
        <v>-3.3466580000000003E-2</v>
      </c>
      <c r="S1084">
        <v>-1.4514249999999999E-2</v>
      </c>
      <c r="T1084">
        <v>-1.38792E-3</v>
      </c>
      <c r="U1084">
        <v>1.17384E-2</v>
      </c>
      <c r="V1084">
        <v>3.0690729999999999E-2</v>
      </c>
      <c r="W1084">
        <v>3.978458E-2</v>
      </c>
    </row>
    <row r="1085" spans="1:23" x14ac:dyDescent="0.2">
      <c r="A1085" t="s">
        <v>6741</v>
      </c>
      <c r="B1085" t="s">
        <v>57</v>
      </c>
      <c r="C1085" t="s">
        <v>59</v>
      </c>
      <c r="D1085" t="s">
        <v>25</v>
      </c>
      <c r="E1085" t="s">
        <v>5652</v>
      </c>
      <c r="F1085" t="s">
        <v>63</v>
      </c>
      <c r="G1085" t="s">
        <v>32</v>
      </c>
      <c r="H1085" t="s">
        <v>14</v>
      </c>
      <c r="I1085">
        <v>13</v>
      </c>
      <c r="J1085">
        <v>0.34597308999999998</v>
      </c>
      <c r="K1085">
        <v>0.34881877</v>
      </c>
      <c r="L1085">
        <v>-2.8456800000000002E-3</v>
      </c>
      <c r="M1085">
        <v>-8.2251600000000005E-3</v>
      </c>
      <c r="N1085">
        <v>83.476664</v>
      </c>
      <c r="O1085">
        <v>68.464059000000006</v>
      </c>
      <c r="P1085">
        <v>2.465208E-2</v>
      </c>
      <c r="Q1085">
        <v>-4.3394750000000003E-2</v>
      </c>
      <c r="R1085">
        <v>-3.44386E-2</v>
      </c>
      <c r="S1085">
        <v>-1.5773249999999999E-2</v>
      </c>
      <c r="T1085">
        <v>-2.8456800000000002E-3</v>
      </c>
      <c r="U1085">
        <v>1.008188E-2</v>
      </c>
      <c r="V1085">
        <v>2.8747229999999999E-2</v>
      </c>
      <c r="W1085">
        <v>3.7703380000000002E-2</v>
      </c>
    </row>
    <row r="1086" spans="1:23" x14ac:dyDescent="0.2">
      <c r="A1086" t="s">
        <v>6742</v>
      </c>
      <c r="B1086" t="s">
        <v>57</v>
      </c>
      <c r="C1086" t="s">
        <v>59</v>
      </c>
      <c r="D1086" t="s">
        <v>25</v>
      </c>
      <c r="E1086" t="s">
        <v>5652</v>
      </c>
      <c r="F1086" t="s">
        <v>63</v>
      </c>
      <c r="G1086" t="s">
        <v>32</v>
      </c>
      <c r="H1086" t="s">
        <v>14</v>
      </c>
      <c r="I1086">
        <v>14</v>
      </c>
      <c r="J1086">
        <v>0.37541967999999998</v>
      </c>
      <c r="K1086">
        <v>0.37521137999999998</v>
      </c>
      <c r="L1086">
        <v>2.0829E-4</v>
      </c>
      <c r="M1086">
        <v>5.5482000000000003E-4</v>
      </c>
      <c r="N1086">
        <v>82.652747000000005</v>
      </c>
      <c r="O1086">
        <v>68.464059000000006</v>
      </c>
      <c r="P1086">
        <v>2.762759E-2</v>
      </c>
      <c r="Q1086">
        <v>-4.5235049999999999E-2</v>
      </c>
      <c r="R1086">
        <v>-3.5197890000000003E-2</v>
      </c>
      <c r="S1086">
        <v>-1.427963E-2</v>
      </c>
      <c r="T1086">
        <v>2.0829E-4</v>
      </c>
      <c r="U1086">
        <v>1.4696209999999999E-2</v>
      </c>
      <c r="V1086">
        <v>3.5614470000000002E-2</v>
      </c>
      <c r="W1086">
        <v>4.5651629999999999E-2</v>
      </c>
    </row>
    <row r="1087" spans="1:23" x14ac:dyDescent="0.2">
      <c r="A1087" t="s">
        <v>6743</v>
      </c>
      <c r="B1087" t="s">
        <v>57</v>
      </c>
      <c r="C1087" t="s">
        <v>59</v>
      </c>
      <c r="D1087" t="s">
        <v>25</v>
      </c>
      <c r="E1087" t="s">
        <v>5652</v>
      </c>
      <c r="F1087" t="s">
        <v>63</v>
      </c>
      <c r="G1087" t="s">
        <v>32</v>
      </c>
      <c r="H1087" t="s">
        <v>14</v>
      </c>
      <c r="I1087">
        <v>15</v>
      </c>
      <c r="J1087">
        <v>0.41560680999999999</v>
      </c>
      <c r="K1087">
        <v>0.40981870999999997</v>
      </c>
      <c r="L1087">
        <v>5.7881E-3</v>
      </c>
      <c r="M1087">
        <v>1.3926859999999999E-2</v>
      </c>
      <c r="N1087">
        <v>81.500585000000001</v>
      </c>
      <c r="O1087">
        <v>68.464059000000006</v>
      </c>
      <c r="P1087">
        <v>2.1898379999999999E-2</v>
      </c>
      <c r="Q1087">
        <v>-3.023153E-2</v>
      </c>
      <c r="R1087">
        <v>-2.2275799999999998E-2</v>
      </c>
      <c r="S1087">
        <v>-5.6954199999999996E-3</v>
      </c>
      <c r="T1087">
        <v>5.7881E-3</v>
      </c>
      <c r="U1087">
        <v>1.7271620000000001E-2</v>
      </c>
      <c r="V1087">
        <v>3.3852E-2</v>
      </c>
      <c r="W1087">
        <v>4.1807730000000001E-2</v>
      </c>
    </row>
    <row r="1088" spans="1:23" x14ac:dyDescent="0.2">
      <c r="A1088" t="s">
        <v>6744</v>
      </c>
      <c r="B1088" t="s">
        <v>57</v>
      </c>
      <c r="C1088" t="s">
        <v>59</v>
      </c>
      <c r="D1088" t="s">
        <v>25</v>
      </c>
      <c r="E1088" t="s">
        <v>5652</v>
      </c>
      <c r="F1088" t="s">
        <v>63</v>
      </c>
      <c r="G1088" t="s">
        <v>32</v>
      </c>
      <c r="H1088" t="s">
        <v>14</v>
      </c>
      <c r="I1088">
        <v>16</v>
      </c>
      <c r="J1088">
        <v>0.48030285</v>
      </c>
      <c r="K1088">
        <v>0.47425530999999999</v>
      </c>
      <c r="L1088">
        <v>6.0475399999999997E-3</v>
      </c>
      <c r="M1088">
        <v>1.2591099999999999E-2</v>
      </c>
      <c r="N1088">
        <v>81.197214000000002</v>
      </c>
      <c r="O1088">
        <v>68.464059000000006</v>
      </c>
      <c r="P1088">
        <v>1.7341909999999999E-2</v>
      </c>
      <c r="Q1088">
        <v>-2.2477359999999998E-2</v>
      </c>
      <c r="R1088">
        <v>-1.6177009999999999E-2</v>
      </c>
      <c r="S1088">
        <v>-3.0465599999999998E-3</v>
      </c>
      <c r="T1088">
        <v>6.0475399999999997E-3</v>
      </c>
      <c r="U1088">
        <v>1.514165E-2</v>
      </c>
      <c r="V1088" s="1">
        <v>2.827209E-2</v>
      </c>
      <c r="W1088">
        <v>3.4572440000000003E-2</v>
      </c>
    </row>
    <row r="1089" spans="1:23" x14ac:dyDescent="0.2">
      <c r="A1089" t="s">
        <v>6745</v>
      </c>
      <c r="B1089" t="s">
        <v>57</v>
      </c>
      <c r="C1089" t="s">
        <v>59</v>
      </c>
      <c r="D1089" t="s">
        <v>25</v>
      </c>
      <c r="E1089" t="s">
        <v>5652</v>
      </c>
      <c r="F1089" t="s">
        <v>63</v>
      </c>
      <c r="G1089" t="s">
        <v>32</v>
      </c>
      <c r="H1089" t="s">
        <v>14</v>
      </c>
      <c r="I1089">
        <v>22</v>
      </c>
      <c r="J1089">
        <v>0.60962832</v>
      </c>
      <c r="K1089">
        <v>0.61107137</v>
      </c>
      <c r="L1089">
        <v>-1.44305E-3</v>
      </c>
      <c r="M1089">
        <v>-2.3670900000000001E-3</v>
      </c>
      <c r="N1089">
        <v>62.760460000000002</v>
      </c>
      <c r="O1089">
        <v>68.464059000000006</v>
      </c>
      <c r="P1089">
        <v>9.9621099999999997E-3</v>
      </c>
      <c r="Q1089">
        <v>-1.782926E-2</v>
      </c>
      <c r="R1089">
        <v>-1.421001E-2</v>
      </c>
      <c r="S1089">
        <v>-6.66718E-3</v>
      </c>
      <c r="T1089">
        <v>-1.44305E-3</v>
      </c>
      <c r="U1089">
        <v>3.78109E-3</v>
      </c>
      <c r="V1089">
        <v>1.1323919999999999E-2</v>
      </c>
      <c r="W1089">
        <v>1.494317E-2</v>
      </c>
    </row>
    <row r="1090" spans="1:23" x14ac:dyDescent="0.2">
      <c r="A1090" t="s">
        <v>6746</v>
      </c>
      <c r="B1090" t="s">
        <v>57</v>
      </c>
      <c r="C1090" t="s">
        <v>59</v>
      </c>
      <c r="D1090" t="s">
        <v>25</v>
      </c>
      <c r="E1090" t="s">
        <v>5652</v>
      </c>
      <c r="F1090" t="s">
        <v>63</v>
      </c>
      <c r="G1090" t="s">
        <v>32</v>
      </c>
      <c r="H1090" t="s">
        <v>14</v>
      </c>
      <c r="I1090">
        <v>23</v>
      </c>
      <c r="J1090">
        <v>0.51727796999999998</v>
      </c>
      <c r="K1090">
        <v>0.51806300000000005</v>
      </c>
      <c r="L1090">
        <v>-7.8503999999999998E-4</v>
      </c>
      <c r="M1090">
        <v>-1.5176300000000001E-3</v>
      </c>
      <c r="N1090">
        <v>61.076977999999997</v>
      </c>
      <c r="O1090">
        <v>68.464059000000006</v>
      </c>
      <c r="P1090">
        <v>7.8996699999999993E-3</v>
      </c>
      <c r="Q1090">
        <v>-1.3778830000000001E-2</v>
      </c>
      <c r="R1090">
        <v>-1.0908869999999999E-2</v>
      </c>
      <c r="S1090">
        <v>-4.9276299999999997E-3</v>
      </c>
      <c r="T1090">
        <v>-7.8503999999999998E-4</v>
      </c>
      <c r="U1090">
        <v>3.3575499999999999E-3</v>
      </c>
      <c r="V1090">
        <v>9.3387999999999995E-3</v>
      </c>
      <c r="W1090">
        <v>1.2208760000000001E-2</v>
      </c>
    </row>
    <row r="1091" spans="1:23" x14ac:dyDescent="0.2">
      <c r="A1091" t="s">
        <v>6747</v>
      </c>
      <c r="B1091" t="s">
        <v>57</v>
      </c>
      <c r="C1091" t="s">
        <v>59</v>
      </c>
      <c r="D1091" t="s">
        <v>25</v>
      </c>
      <c r="E1091" t="s">
        <v>5652</v>
      </c>
      <c r="F1091" t="s">
        <v>63</v>
      </c>
      <c r="G1091" t="s">
        <v>32</v>
      </c>
      <c r="H1091" t="s">
        <v>14</v>
      </c>
      <c r="I1091">
        <v>24</v>
      </c>
      <c r="J1091">
        <v>0.43126324999999999</v>
      </c>
      <c r="K1091">
        <v>0.43364606</v>
      </c>
      <c r="L1091">
        <v>-2.38281E-3</v>
      </c>
      <c r="M1091">
        <v>-5.5251800000000002E-3</v>
      </c>
      <c r="N1091">
        <v>59.463971000000001</v>
      </c>
      <c r="O1091">
        <v>68.464059000000006</v>
      </c>
      <c r="P1091">
        <v>8.5048099999999998E-3</v>
      </c>
      <c r="Q1091">
        <v>-1.637197E-2</v>
      </c>
      <c r="R1091">
        <v>-1.3282159999999999E-2</v>
      </c>
      <c r="S1091">
        <v>-6.84273E-3</v>
      </c>
      <c r="T1091">
        <v>-2.38281E-3</v>
      </c>
      <c r="U1091">
        <v>2.07712E-3</v>
      </c>
      <c r="V1091">
        <v>8.5165399999999995E-3</v>
      </c>
      <c r="W1091">
        <v>1.160635E-2</v>
      </c>
    </row>
    <row r="1092" spans="1:23" x14ac:dyDescent="0.2">
      <c r="A1092" t="s">
        <v>6748</v>
      </c>
      <c r="B1092" t="s">
        <v>57</v>
      </c>
      <c r="C1092" t="s">
        <v>59</v>
      </c>
      <c r="D1092" t="s">
        <v>25</v>
      </c>
      <c r="E1092" t="s">
        <v>5652</v>
      </c>
      <c r="F1092" t="s">
        <v>63</v>
      </c>
      <c r="G1092" t="s">
        <v>32</v>
      </c>
      <c r="H1092" t="s">
        <v>14</v>
      </c>
      <c r="I1092">
        <v>7</v>
      </c>
      <c r="J1092">
        <v>0.44327179</v>
      </c>
      <c r="K1092">
        <v>0.45036701000000001</v>
      </c>
      <c r="L1092">
        <v>-7.0952300000000001E-3</v>
      </c>
      <c r="M1092">
        <v>-1.6006490000000002E-2</v>
      </c>
      <c r="N1092">
        <v>54.750158999999996</v>
      </c>
      <c r="O1092">
        <v>68.464059000000006</v>
      </c>
      <c r="P1092">
        <v>8.6634999999999993E-3</v>
      </c>
      <c r="Q1092">
        <v>-2.134542E-2</v>
      </c>
      <c r="R1092">
        <v>-1.8197950000000001E-2</v>
      </c>
      <c r="S1092">
        <v>-1.163837E-2</v>
      </c>
      <c r="T1092">
        <v>-7.0952300000000001E-3</v>
      </c>
      <c r="U1092">
        <v>-2.55208E-3</v>
      </c>
      <c r="V1092">
        <v>4.0074999999999998E-3</v>
      </c>
      <c r="W1092">
        <v>7.1549700000000001E-3</v>
      </c>
    </row>
    <row r="1093" spans="1:23" x14ac:dyDescent="0.2">
      <c r="A1093" t="s">
        <v>6749</v>
      </c>
      <c r="B1093" t="s">
        <v>57</v>
      </c>
      <c r="C1093" t="s">
        <v>59</v>
      </c>
      <c r="D1093" t="s">
        <v>25</v>
      </c>
      <c r="E1093" t="s">
        <v>5652</v>
      </c>
      <c r="F1093" t="s">
        <v>63</v>
      </c>
      <c r="G1093" t="s">
        <v>32</v>
      </c>
      <c r="H1093" t="s">
        <v>14</v>
      </c>
      <c r="I1093">
        <v>8</v>
      </c>
      <c r="J1093">
        <v>0.44622782999999999</v>
      </c>
      <c r="K1093">
        <v>0.45087737999999999</v>
      </c>
      <c r="L1093">
        <v>-4.6495499999999997E-3</v>
      </c>
      <c r="M1093">
        <v>-1.0419670000000001E-2</v>
      </c>
      <c r="N1093">
        <v>57.729968999999997</v>
      </c>
      <c r="O1093">
        <v>68.464059000000006</v>
      </c>
      <c r="P1093">
        <v>9.1354100000000001E-3</v>
      </c>
      <c r="Q1093">
        <v>-1.9675959999999999E-2</v>
      </c>
      <c r="R1093">
        <v>-1.6357050000000001E-2</v>
      </c>
      <c r="S1093">
        <v>-9.4401599999999995E-3</v>
      </c>
      <c r="T1093">
        <v>-4.6495499999999997E-3</v>
      </c>
      <c r="U1093">
        <v>1.4107E-4</v>
      </c>
      <c r="V1093">
        <v>7.0579500000000003E-3</v>
      </c>
      <c r="W1093">
        <v>1.037686E-2</v>
      </c>
    </row>
    <row r="1094" spans="1:23" x14ac:dyDescent="0.2">
      <c r="A1094" t="s">
        <v>6750</v>
      </c>
      <c r="B1094" t="s">
        <v>57</v>
      </c>
      <c r="C1094" t="s">
        <v>59</v>
      </c>
      <c r="D1094" t="s">
        <v>25</v>
      </c>
      <c r="E1094" t="s">
        <v>5652</v>
      </c>
      <c r="F1094" t="s">
        <v>63</v>
      </c>
      <c r="G1094" t="s">
        <v>32</v>
      </c>
      <c r="H1094" t="s">
        <v>14</v>
      </c>
      <c r="I1094">
        <v>9</v>
      </c>
      <c r="J1094">
        <v>0.39883868</v>
      </c>
      <c r="K1094">
        <v>0.40226937000000001</v>
      </c>
      <c r="L1094">
        <v>-3.4306900000000001E-3</v>
      </c>
      <c r="M1094">
        <v>-8.6016900000000004E-3</v>
      </c>
      <c r="N1094">
        <v>67.419148000000007</v>
      </c>
      <c r="O1094">
        <v>68.464059000000006</v>
      </c>
      <c r="P1094">
        <v>1.155109E-2</v>
      </c>
      <c r="Q1094">
        <v>-2.2430539999999999E-2</v>
      </c>
      <c r="R1094">
        <v>-1.8234E-2</v>
      </c>
      <c r="S1094">
        <v>-9.4880799999999994E-3</v>
      </c>
      <c r="T1094">
        <v>-3.4306900000000001E-3</v>
      </c>
      <c r="U1094">
        <v>2.62671E-3</v>
      </c>
      <c r="V1094">
        <v>1.137263E-2</v>
      </c>
      <c r="W1094">
        <v>1.556916E-2</v>
      </c>
    </row>
    <row r="1095" spans="1:23" x14ac:dyDescent="0.2">
      <c r="A1095" t="s">
        <v>6751</v>
      </c>
      <c r="B1095" t="s">
        <v>57</v>
      </c>
      <c r="C1095" t="s">
        <v>59</v>
      </c>
      <c r="D1095" t="s">
        <v>25</v>
      </c>
      <c r="E1095" t="s">
        <v>5652</v>
      </c>
      <c r="F1095" t="s">
        <v>63</v>
      </c>
      <c r="G1095" t="s">
        <v>32</v>
      </c>
      <c r="H1095" t="s">
        <v>15</v>
      </c>
      <c r="I1095">
        <v>17</v>
      </c>
      <c r="J1095">
        <v>0.57810048000000003</v>
      </c>
      <c r="K1095">
        <v>0.56919708000000002</v>
      </c>
      <c r="L1095">
        <v>8.9034000000000005E-3</v>
      </c>
      <c r="M1095">
        <v>1.5401130000000001E-2</v>
      </c>
      <c r="N1095">
        <v>78.083973999999998</v>
      </c>
      <c r="O1095">
        <v>68.464059000000006</v>
      </c>
      <c r="P1095">
        <v>1.2662349999999999E-2</v>
      </c>
      <c r="Q1095">
        <v>-1.192431E-2</v>
      </c>
      <c r="R1095">
        <v>-7.3240600000000003E-3</v>
      </c>
      <c r="S1095">
        <v>2.26326E-3</v>
      </c>
      <c r="T1095">
        <v>8.9034000000000005E-3</v>
      </c>
      <c r="U1095" s="1">
        <v>1.554354E-2</v>
      </c>
      <c r="V1095">
        <v>2.5130860000000001E-2</v>
      </c>
      <c r="W1095">
        <v>2.973112E-2</v>
      </c>
    </row>
    <row r="1096" spans="1:23" x14ac:dyDescent="0.2">
      <c r="A1096" t="s">
        <v>6752</v>
      </c>
      <c r="B1096" t="s">
        <v>57</v>
      </c>
      <c r="C1096" t="s">
        <v>59</v>
      </c>
      <c r="D1096" t="s">
        <v>25</v>
      </c>
      <c r="E1096" t="s">
        <v>5652</v>
      </c>
      <c r="F1096" t="s">
        <v>63</v>
      </c>
      <c r="G1096" t="s">
        <v>32</v>
      </c>
      <c r="H1096" t="s">
        <v>15</v>
      </c>
      <c r="I1096">
        <v>18</v>
      </c>
      <c r="J1096">
        <v>0.71031100999999996</v>
      </c>
      <c r="K1096">
        <v>0.70056569000000002</v>
      </c>
      <c r="L1096">
        <v>9.74532E-3</v>
      </c>
      <c r="M1096">
        <v>1.3719790000000001E-2</v>
      </c>
      <c r="N1096">
        <v>73.322834999999998</v>
      </c>
      <c r="O1096">
        <v>68.464059000000006</v>
      </c>
      <c r="P1096">
        <v>1.142632E-2</v>
      </c>
      <c r="Q1096">
        <v>-9.0493099999999996E-3</v>
      </c>
      <c r="R1096">
        <v>-4.8981099999999998E-3</v>
      </c>
      <c r="S1096">
        <v>3.7533499999999999E-3</v>
      </c>
      <c r="T1096">
        <v>9.74532E-3</v>
      </c>
      <c r="U1096">
        <v>1.5737290000000001E-2</v>
      </c>
      <c r="V1096">
        <v>2.4388739999999999E-2</v>
      </c>
      <c r="W1096">
        <v>2.8539950000000001E-2</v>
      </c>
    </row>
    <row r="1097" spans="1:23" x14ac:dyDescent="0.2">
      <c r="A1097" t="s">
        <v>6753</v>
      </c>
      <c r="B1097" t="s">
        <v>57</v>
      </c>
      <c r="C1097" t="s">
        <v>59</v>
      </c>
      <c r="D1097" t="s">
        <v>25</v>
      </c>
      <c r="E1097" t="s">
        <v>5652</v>
      </c>
      <c r="F1097" t="s">
        <v>63</v>
      </c>
      <c r="G1097" t="s">
        <v>32</v>
      </c>
      <c r="H1097" t="s">
        <v>15</v>
      </c>
      <c r="I1097">
        <v>19</v>
      </c>
      <c r="J1097">
        <v>0.72829305</v>
      </c>
      <c r="K1097">
        <v>0.71895472000000005</v>
      </c>
      <c r="L1097">
        <v>9.3383300000000006E-3</v>
      </c>
      <c r="M1097">
        <v>1.282222E-2</v>
      </c>
      <c r="N1097">
        <v>69.591847999999999</v>
      </c>
      <c r="O1097">
        <v>68.464059000000006</v>
      </c>
      <c r="P1097">
        <v>1.1559089999999999E-2</v>
      </c>
      <c r="Q1097">
        <v>-9.6746799999999997E-3</v>
      </c>
      <c r="R1097">
        <v>-5.4752400000000001E-3</v>
      </c>
      <c r="S1097">
        <v>3.2767400000000002E-3</v>
      </c>
      <c r="T1097">
        <v>9.3383300000000006E-3</v>
      </c>
      <c r="U1097">
        <v>1.5399929999999999E-2</v>
      </c>
      <c r="V1097">
        <v>2.41519E-2</v>
      </c>
      <c r="W1097">
        <v>2.8351350000000001E-2</v>
      </c>
    </row>
    <row r="1098" spans="1:23" x14ac:dyDescent="0.2">
      <c r="A1098" t="s">
        <v>6754</v>
      </c>
      <c r="B1098" t="s">
        <v>57</v>
      </c>
      <c r="C1098" t="s">
        <v>59</v>
      </c>
      <c r="D1098" t="s">
        <v>25</v>
      </c>
      <c r="E1098" t="s">
        <v>5652</v>
      </c>
      <c r="F1098" t="s">
        <v>63</v>
      </c>
      <c r="G1098" t="s">
        <v>32</v>
      </c>
      <c r="H1098" t="s">
        <v>15</v>
      </c>
      <c r="I1098">
        <v>20</v>
      </c>
      <c r="J1098">
        <v>0.71621031000000002</v>
      </c>
      <c r="K1098">
        <v>0.71100445000000001</v>
      </c>
      <c r="L1098">
        <v>5.2058599999999997E-3</v>
      </c>
      <c r="M1098">
        <v>7.2686199999999999E-3</v>
      </c>
      <c r="N1098">
        <v>66.733328999999998</v>
      </c>
      <c r="O1098">
        <v>68.464059000000006</v>
      </c>
      <c r="P1098">
        <v>9.0879800000000007E-3</v>
      </c>
      <c r="Q1098">
        <v>-9.7425299999999992E-3</v>
      </c>
      <c r="R1098">
        <v>-6.4408499999999997E-3</v>
      </c>
      <c r="S1098">
        <v>4.4012000000000001E-4</v>
      </c>
      <c r="T1098">
        <v>5.2058599999999997E-3</v>
      </c>
      <c r="U1098">
        <v>9.9716000000000006E-3</v>
      </c>
      <c r="V1098">
        <v>1.6852570000000001E-2</v>
      </c>
      <c r="W1098">
        <v>2.0154249999999999E-2</v>
      </c>
    </row>
    <row r="1099" spans="1:23" x14ac:dyDescent="0.2">
      <c r="A1099" t="s">
        <v>6755</v>
      </c>
      <c r="B1099" t="s">
        <v>57</v>
      </c>
      <c r="C1099" t="s">
        <v>59</v>
      </c>
      <c r="D1099" t="s">
        <v>25</v>
      </c>
      <c r="E1099" t="s">
        <v>5652</v>
      </c>
      <c r="F1099" t="s">
        <v>63</v>
      </c>
      <c r="G1099" t="s">
        <v>32</v>
      </c>
      <c r="H1099" t="s">
        <v>15</v>
      </c>
      <c r="I1099">
        <v>21</v>
      </c>
      <c r="J1099">
        <v>0.67754186999999999</v>
      </c>
      <c r="K1099">
        <v>0.67757791999999994</v>
      </c>
      <c r="L1099">
        <v>-3.6050000000000002E-5</v>
      </c>
      <c r="M1099">
        <v>-5.321E-5</v>
      </c>
      <c r="N1099">
        <v>64.370923000000005</v>
      </c>
      <c r="O1099">
        <v>68.464059000000006</v>
      </c>
      <c r="P1099">
        <v>1.067827E-2</v>
      </c>
      <c r="Q1099">
        <v>-1.7600250000000001E-2</v>
      </c>
      <c r="R1099">
        <v>-1.372081E-2</v>
      </c>
      <c r="S1099">
        <v>-5.6357400000000002E-3</v>
      </c>
      <c r="T1099">
        <v>-3.6050000000000002E-5</v>
      </c>
      <c r="U1099">
        <v>5.5636399999999999E-3</v>
      </c>
      <c r="V1099">
        <v>1.364871E-2</v>
      </c>
      <c r="W1099">
        <v>1.7528149999999999E-2</v>
      </c>
    </row>
    <row r="1100" spans="1:23" x14ac:dyDescent="0.2">
      <c r="A1100" t="s">
        <v>6756</v>
      </c>
      <c r="B1100" t="s">
        <v>57</v>
      </c>
      <c r="C1100" t="s">
        <v>59</v>
      </c>
      <c r="D1100" t="s">
        <v>25</v>
      </c>
      <c r="E1100" t="s">
        <v>5652</v>
      </c>
      <c r="F1100" t="s">
        <v>63</v>
      </c>
      <c r="G1100" t="s">
        <v>32</v>
      </c>
      <c r="H1100" t="s">
        <v>13</v>
      </c>
      <c r="I1100">
        <v>1</v>
      </c>
      <c r="J1100">
        <v>0.38280877000000002</v>
      </c>
      <c r="K1100">
        <v>0.38684886000000002</v>
      </c>
      <c r="L1100">
        <v>-4.0400899999999997E-3</v>
      </c>
      <c r="M1100">
        <v>-1.05538E-2</v>
      </c>
      <c r="N1100">
        <v>58.531196000000001</v>
      </c>
      <c r="O1100">
        <v>68.464059000000006</v>
      </c>
      <c r="P1100">
        <v>6.7855800000000003E-3</v>
      </c>
      <c r="Q1100">
        <v>-1.5201370000000001E-2</v>
      </c>
      <c r="R1100">
        <v>-1.273615E-2</v>
      </c>
      <c r="S1100">
        <v>-7.5984499999999996E-3</v>
      </c>
      <c r="T1100">
        <v>-4.0400899999999997E-3</v>
      </c>
      <c r="U1100">
        <v>-4.8172999999999998E-4</v>
      </c>
      <c r="V1100">
        <v>4.6559799999999997E-3</v>
      </c>
      <c r="W1100">
        <v>7.1211900000000003E-3</v>
      </c>
    </row>
    <row r="1101" spans="1:23" x14ac:dyDescent="0.2">
      <c r="A1101" t="s">
        <v>6757</v>
      </c>
      <c r="B1101" t="s">
        <v>57</v>
      </c>
      <c r="C1101" t="s">
        <v>59</v>
      </c>
      <c r="D1101" t="s">
        <v>25</v>
      </c>
      <c r="E1101" t="s">
        <v>5652</v>
      </c>
      <c r="F1101" t="s">
        <v>63</v>
      </c>
      <c r="G1101" t="s">
        <v>32</v>
      </c>
      <c r="H1101" t="s">
        <v>13</v>
      </c>
      <c r="I1101">
        <v>2</v>
      </c>
      <c r="J1101">
        <v>0.35351864</v>
      </c>
      <c r="K1101">
        <v>0.35952214999999998</v>
      </c>
      <c r="L1101">
        <v>-6.0035000000000002E-3</v>
      </c>
      <c r="M1101">
        <v>-1.698214E-2</v>
      </c>
      <c r="N1101">
        <v>57.554566999999999</v>
      </c>
      <c r="O1101">
        <v>68.464059000000006</v>
      </c>
      <c r="P1101">
        <v>7.6414400000000002E-3</v>
      </c>
      <c r="Q1101">
        <v>-1.857255E-2</v>
      </c>
      <c r="R1101">
        <v>-1.5796399999999999E-2</v>
      </c>
      <c r="S1101">
        <v>-1.0010679999999999E-2</v>
      </c>
      <c r="T1101">
        <v>-6.0035000000000002E-3</v>
      </c>
      <c r="U1101">
        <v>-1.9963300000000002E-3</v>
      </c>
      <c r="V1101">
        <v>3.7893900000000001E-3</v>
      </c>
      <c r="W1101">
        <v>6.5655399999999999E-3</v>
      </c>
    </row>
    <row r="1102" spans="1:23" x14ac:dyDescent="0.2">
      <c r="A1102" t="s">
        <v>6758</v>
      </c>
      <c r="B1102" t="s">
        <v>57</v>
      </c>
      <c r="C1102" t="s">
        <v>59</v>
      </c>
      <c r="D1102" t="s">
        <v>25</v>
      </c>
      <c r="E1102" t="s">
        <v>5652</v>
      </c>
      <c r="F1102" t="s">
        <v>63</v>
      </c>
      <c r="G1102" t="s">
        <v>32</v>
      </c>
      <c r="H1102" t="s">
        <v>13</v>
      </c>
      <c r="I1102">
        <v>3</v>
      </c>
      <c r="J1102">
        <v>0.33509209000000001</v>
      </c>
      <c r="K1102">
        <v>0.34080800999999999</v>
      </c>
      <c r="L1102">
        <v>-5.7159200000000002E-3</v>
      </c>
      <c r="M1102">
        <v>-1.7057760000000002E-2</v>
      </c>
      <c r="N1102">
        <v>56.917243999999997</v>
      </c>
      <c r="O1102">
        <v>68.464059000000006</v>
      </c>
      <c r="P1102">
        <v>8.3284399999999995E-3</v>
      </c>
      <c r="Q1102">
        <v>-1.9414979999999998E-2</v>
      </c>
      <c r="R1102">
        <v>-1.6389239999999999E-2</v>
      </c>
      <c r="S1102">
        <v>-1.008335E-2</v>
      </c>
      <c r="T1102">
        <v>-5.7159200000000002E-3</v>
      </c>
      <c r="U1102">
        <v>-1.34848E-3</v>
      </c>
      <c r="V1102">
        <v>4.9573999999999998E-3</v>
      </c>
      <c r="W1102">
        <v>7.9831399999999997E-3</v>
      </c>
    </row>
    <row r="1103" spans="1:23" x14ac:dyDescent="0.2">
      <c r="A1103" t="s">
        <v>6759</v>
      </c>
      <c r="B1103" t="s">
        <v>57</v>
      </c>
      <c r="C1103" t="s">
        <v>59</v>
      </c>
      <c r="D1103" t="s">
        <v>25</v>
      </c>
      <c r="E1103" t="s">
        <v>5652</v>
      </c>
      <c r="F1103" t="s">
        <v>63</v>
      </c>
      <c r="G1103" t="s">
        <v>32</v>
      </c>
      <c r="H1103" t="s">
        <v>13</v>
      </c>
      <c r="I1103">
        <v>4</v>
      </c>
      <c r="J1103">
        <v>0.32737580999999999</v>
      </c>
      <c r="K1103">
        <v>0.33343225999999998</v>
      </c>
      <c r="L1103">
        <v>-6.0564499999999997E-3</v>
      </c>
      <c r="M1103">
        <v>-1.8499999999999999E-2</v>
      </c>
      <c r="N1103">
        <v>55.929535000000001</v>
      </c>
      <c r="O1103">
        <v>68.464059000000006</v>
      </c>
      <c r="P1103">
        <v>6.7390100000000001E-3</v>
      </c>
      <c r="Q1103">
        <v>-1.7141139999999999E-2</v>
      </c>
      <c r="R1103">
        <v>-1.469284E-2</v>
      </c>
      <c r="S1103">
        <v>-9.5903900000000007E-3</v>
      </c>
      <c r="T1103">
        <v>-6.0564499999999997E-3</v>
      </c>
      <c r="U1103">
        <v>-2.5225099999999999E-3</v>
      </c>
      <c r="V1103">
        <v>2.5799400000000002E-3</v>
      </c>
      <c r="W1103">
        <v>5.0282399999999998E-3</v>
      </c>
    </row>
    <row r="1104" spans="1:23" x14ac:dyDescent="0.2">
      <c r="A1104" t="s">
        <v>6760</v>
      </c>
      <c r="B1104" t="s">
        <v>57</v>
      </c>
      <c r="C1104" t="s">
        <v>59</v>
      </c>
      <c r="D1104" t="s">
        <v>25</v>
      </c>
      <c r="E1104" t="s">
        <v>5652</v>
      </c>
      <c r="F1104" t="s">
        <v>63</v>
      </c>
      <c r="G1104" t="s">
        <v>32</v>
      </c>
      <c r="H1104" t="s">
        <v>13</v>
      </c>
      <c r="I1104">
        <v>5</v>
      </c>
      <c r="J1104">
        <v>0.33524380999999998</v>
      </c>
      <c r="K1104">
        <v>0.34017269999999999</v>
      </c>
      <c r="L1104">
        <v>-4.9288800000000001E-3</v>
      </c>
      <c r="M1104">
        <v>-1.4702379999999999E-2</v>
      </c>
      <c r="N1104">
        <v>55.541476000000003</v>
      </c>
      <c r="O1104">
        <v>68.464059000000006</v>
      </c>
      <c r="P1104">
        <v>6.8731699999999996E-3</v>
      </c>
      <c r="Q1104">
        <v>-1.623424E-2</v>
      </c>
      <c r="R1104">
        <v>-1.37372E-2</v>
      </c>
      <c r="S1104">
        <v>-8.5331799999999996E-3</v>
      </c>
      <c r="T1104">
        <v>-4.9288800000000001E-3</v>
      </c>
      <c r="U1104">
        <v>-1.3245900000000001E-3</v>
      </c>
      <c r="V1104">
        <v>3.8794400000000001E-3</v>
      </c>
      <c r="W1104">
        <v>6.3764700000000004E-3</v>
      </c>
    </row>
    <row r="1105" spans="1:25" x14ac:dyDescent="0.2">
      <c r="A1105" t="s">
        <v>6761</v>
      </c>
      <c r="B1105" t="s">
        <v>57</v>
      </c>
      <c r="C1105" t="s">
        <v>59</v>
      </c>
      <c r="D1105" t="s">
        <v>25</v>
      </c>
      <c r="E1105" t="s">
        <v>5652</v>
      </c>
      <c r="F1105" t="s">
        <v>63</v>
      </c>
      <c r="G1105" t="s">
        <v>32</v>
      </c>
      <c r="H1105" t="s">
        <v>13</v>
      </c>
      <c r="I1105">
        <v>6</v>
      </c>
      <c r="J1105">
        <v>0.37508328000000002</v>
      </c>
      <c r="K1105">
        <v>0.37866586000000002</v>
      </c>
      <c r="L1105">
        <v>-3.5825800000000001E-3</v>
      </c>
      <c r="M1105">
        <v>-9.5514299999999996E-3</v>
      </c>
      <c r="N1105">
        <v>55.043419999999998</v>
      </c>
      <c r="O1105">
        <v>68.464059000000006</v>
      </c>
      <c r="P1105">
        <v>8.3763399999999995E-3</v>
      </c>
      <c r="Q1105">
        <v>-1.736043E-2</v>
      </c>
      <c r="R1105">
        <v>-1.431729E-2</v>
      </c>
      <c r="S1105">
        <v>-7.9751400000000004E-3</v>
      </c>
      <c r="T1105">
        <v>-3.5825800000000001E-3</v>
      </c>
      <c r="U1105" s="1">
        <v>8.0997000000000003E-4</v>
      </c>
      <c r="V1105">
        <v>7.1521299999999996E-3</v>
      </c>
      <c r="W1105">
        <v>1.0195269999999999E-2</v>
      </c>
    </row>
    <row r="1106" spans="1:25" x14ac:dyDescent="0.2">
      <c r="A1106" t="s">
        <v>6762</v>
      </c>
      <c r="B1106" t="s">
        <v>57</v>
      </c>
      <c r="C1106" t="s">
        <v>59</v>
      </c>
      <c r="D1106" t="s">
        <v>25</v>
      </c>
      <c r="E1106" t="s">
        <v>5652</v>
      </c>
      <c r="F1106" t="s">
        <v>63</v>
      </c>
      <c r="G1106" t="s">
        <v>31</v>
      </c>
      <c r="H1106" t="s">
        <v>14</v>
      </c>
      <c r="I1106">
        <v>10</v>
      </c>
      <c r="J1106">
        <v>0.46960524999999997</v>
      </c>
      <c r="K1106">
        <v>0.48603723999999998</v>
      </c>
      <c r="L1106">
        <v>-1.643199E-2</v>
      </c>
      <c r="M1106">
        <v>-3.4991069999999999E-2</v>
      </c>
      <c r="N1106">
        <v>71.695442</v>
      </c>
      <c r="O1106">
        <v>72.082165000000003</v>
      </c>
      <c r="P1106">
        <v>3.1287559999999999E-2</v>
      </c>
      <c r="Q1106">
        <v>-6.7895440000000001E-2</v>
      </c>
      <c r="R1106">
        <v>-5.652861E-2</v>
      </c>
      <c r="S1106">
        <v>-3.2839199999999999E-2</v>
      </c>
      <c r="T1106">
        <v>-1.643199E-2</v>
      </c>
      <c r="U1106">
        <v>-2.478E-5</v>
      </c>
      <c r="V1106">
        <v>2.3664629999999999E-2</v>
      </c>
      <c r="W1106">
        <v>3.503146E-2</v>
      </c>
    </row>
    <row r="1107" spans="1:25" x14ac:dyDescent="0.2">
      <c r="A1107" t="s">
        <v>6763</v>
      </c>
      <c r="B1107" t="s">
        <v>57</v>
      </c>
      <c r="C1107" t="s">
        <v>59</v>
      </c>
      <c r="D1107" t="s">
        <v>25</v>
      </c>
      <c r="E1107" t="s">
        <v>5652</v>
      </c>
      <c r="F1107" t="s">
        <v>63</v>
      </c>
      <c r="G1107" t="s">
        <v>31</v>
      </c>
      <c r="H1107" t="s">
        <v>14</v>
      </c>
      <c r="I1107">
        <v>11</v>
      </c>
      <c r="J1107">
        <v>0.45889410000000003</v>
      </c>
      <c r="K1107">
        <v>0.47712089000000002</v>
      </c>
      <c r="L1107">
        <v>-1.822679E-2</v>
      </c>
      <c r="M1107">
        <v>-3.9718950000000003E-2</v>
      </c>
      <c r="N1107">
        <v>78.557438000000005</v>
      </c>
      <c r="O1107">
        <v>72.082165000000003</v>
      </c>
      <c r="P1107">
        <v>4.242187E-2</v>
      </c>
      <c r="Q1107">
        <v>-8.8004559999999996E-2</v>
      </c>
      <c r="R1107">
        <v>-7.2592610000000002E-2</v>
      </c>
      <c r="S1107">
        <v>-4.0472840000000003E-2</v>
      </c>
      <c r="T1107">
        <v>-1.822679E-2</v>
      </c>
      <c r="U1107">
        <v>4.0192600000000002E-3</v>
      </c>
      <c r="V1107">
        <v>3.6139020000000001E-2</v>
      </c>
      <c r="W1107">
        <v>5.1550970000000002E-2</v>
      </c>
    </row>
    <row r="1108" spans="1:25" x14ac:dyDescent="0.2">
      <c r="A1108" t="s">
        <v>6764</v>
      </c>
      <c r="B1108" t="s">
        <v>57</v>
      </c>
      <c r="C1108" t="s">
        <v>59</v>
      </c>
      <c r="D1108" t="s">
        <v>25</v>
      </c>
      <c r="E1108" t="s">
        <v>5652</v>
      </c>
      <c r="F1108" t="s">
        <v>63</v>
      </c>
      <c r="G1108" t="s">
        <v>31</v>
      </c>
      <c r="H1108" t="s">
        <v>14</v>
      </c>
      <c r="I1108">
        <v>12</v>
      </c>
      <c r="J1108">
        <v>0.47807928</v>
      </c>
      <c r="K1108">
        <v>0.49911283000000001</v>
      </c>
      <c r="L1108">
        <v>-2.103356E-2</v>
      </c>
      <c r="M1108">
        <v>-4.3995960000000001E-2</v>
      </c>
      <c r="N1108">
        <v>83.021564999999995</v>
      </c>
      <c r="O1108">
        <v>72.082165000000003</v>
      </c>
      <c r="P1108">
        <v>4.278734E-2</v>
      </c>
      <c r="Q1108">
        <v>-9.1412469999999996E-2</v>
      </c>
      <c r="R1108">
        <v>-7.5867740000000003E-2</v>
      </c>
      <c r="S1108">
        <v>-4.3471259999999998E-2</v>
      </c>
      <c r="T1108">
        <v>-2.103356E-2</v>
      </c>
      <c r="U1108">
        <v>1.4041500000000001E-3</v>
      </c>
      <c r="V1108">
        <v>3.3800629999999998E-2</v>
      </c>
      <c r="W1108" s="1">
        <v>4.9345359999999998E-2</v>
      </c>
      <c r="Y1108" s="1"/>
    </row>
    <row r="1109" spans="1:25" x14ac:dyDescent="0.2">
      <c r="A1109" t="s">
        <v>6765</v>
      </c>
      <c r="B1109" t="s">
        <v>57</v>
      </c>
      <c r="C1109" t="s">
        <v>59</v>
      </c>
      <c r="D1109" t="s">
        <v>25</v>
      </c>
      <c r="E1109" t="s">
        <v>5652</v>
      </c>
      <c r="F1109" t="s">
        <v>63</v>
      </c>
      <c r="G1109" t="s">
        <v>31</v>
      </c>
      <c r="H1109" t="s">
        <v>14</v>
      </c>
      <c r="I1109">
        <v>13</v>
      </c>
      <c r="J1109">
        <v>0.51909185000000002</v>
      </c>
      <c r="K1109">
        <v>0.53792613</v>
      </c>
      <c r="L1109">
        <v>-1.883429E-2</v>
      </c>
      <c r="M1109">
        <v>-3.628315E-2</v>
      </c>
      <c r="N1109">
        <v>84.721175000000002</v>
      </c>
      <c r="O1109">
        <v>72.082165000000003</v>
      </c>
      <c r="P1109">
        <v>4.037611E-2</v>
      </c>
      <c r="Q1109">
        <v>-8.5247080000000003E-2</v>
      </c>
      <c r="R1109">
        <v>-7.0578349999999998E-2</v>
      </c>
      <c r="S1109">
        <v>-4.0007540000000001E-2</v>
      </c>
      <c r="T1109">
        <v>-1.883429E-2</v>
      </c>
      <c r="U1109">
        <v>2.3389600000000002E-3</v>
      </c>
      <c r="V1109">
        <v>3.290978E-2</v>
      </c>
      <c r="W1109">
        <v>4.7578500000000003E-2</v>
      </c>
    </row>
    <row r="1110" spans="1:25" x14ac:dyDescent="0.2">
      <c r="A1110" t="s">
        <v>6766</v>
      </c>
      <c r="B1110" t="s">
        <v>57</v>
      </c>
      <c r="C1110" t="s">
        <v>59</v>
      </c>
      <c r="D1110" t="s">
        <v>25</v>
      </c>
      <c r="E1110" t="s">
        <v>5652</v>
      </c>
      <c r="F1110" t="s">
        <v>63</v>
      </c>
      <c r="G1110" t="s">
        <v>31</v>
      </c>
      <c r="H1110" t="s">
        <v>14</v>
      </c>
      <c r="I1110">
        <v>14</v>
      </c>
      <c r="J1110">
        <v>0.58049143999999997</v>
      </c>
      <c r="K1110">
        <v>0.58928539000000002</v>
      </c>
      <c r="L1110">
        <v>-8.79395E-3</v>
      </c>
      <c r="M1110">
        <v>-1.514915E-2</v>
      </c>
      <c r="N1110">
        <v>84.051779999999994</v>
      </c>
      <c r="O1110">
        <v>72.082165000000003</v>
      </c>
      <c r="P1110">
        <v>3.5953989999999998E-2</v>
      </c>
      <c r="Q1110">
        <v>-6.7932999999999993E-2</v>
      </c>
      <c r="R1110">
        <v>-5.4870839999999997E-2</v>
      </c>
      <c r="S1110">
        <v>-2.7648240000000001E-2</v>
      </c>
      <c r="T1110">
        <v>-8.79395E-3</v>
      </c>
      <c r="U1110">
        <v>1.0060339999999999E-2</v>
      </c>
      <c r="V1110">
        <v>3.7282950000000002E-2</v>
      </c>
      <c r="W1110">
        <v>5.0345099999999997E-2</v>
      </c>
    </row>
    <row r="1111" spans="1:25" x14ac:dyDescent="0.2">
      <c r="A1111" t="s">
        <v>6767</v>
      </c>
      <c r="B1111" t="s">
        <v>57</v>
      </c>
      <c r="C1111" t="s">
        <v>59</v>
      </c>
      <c r="D1111" t="s">
        <v>25</v>
      </c>
      <c r="E1111" t="s">
        <v>5652</v>
      </c>
      <c r="F1111" t="s">
        <v>63</v>
      </c>
      <c r="G1111" t="s">
        <v>31</v>
      </c>
      <c r="H1111" t="s">
        <v>14</v>
      </c>
      <c r="I1111">
        <v>15</v>
      </c>
      <c r="J1111">
        <v>0.65763194999999997</v>
      </c>
      <c r="K1111">
        <v>0.65750213999999996</v>
      </c>
      <c r="L1111">
        <v>1.2980000000000001E-4</v>
      </c>
      <c r="M1111">
        <v>1.9738000000000001E-4</v>
      </c>
      <c r="N1111">
        <v>84.314981000000003</v>
      </c>
      <c r="O1111">
        <v>72.082165000000003</v>
      </c>
      <c r="P1111">
        <v>3.502715E-2</v>
      </c>
      <c r="Q1111">
        <v>-5.7484739999999999E-2</v>
      </c>
      <c r="R1111">
        <v>-4.4759300000000002E-2</v>
      </c>
      <c r="S1111">
        <v>-1.823845E-2</v>
      </c>
      <c r="T1111">
        <v>1.2980000000000001E-4</v>
      </c>
      <c r="U1111">
        <v>1.849806E-2</v>
      </c>
      <c r="V1111">
        <v>4.5018910000000002E-2</v>
      </c>
      <c r="W1111">
        <v>5.7744339999999998E-2</v>
      </c>
    </row>
    <row r="1112" spans="1:25" x14ac:dyDescent="0.2">
      <c r="A1112" t="s">
        <v>6768</v>
      </c>
      <c r="B1112" t="s">
        <v>57</v>
      </c>
      <c r="C1112" t="s">
        <v>59</v>
      </c>
      <c r="D1112" t="s">
        <v>25</v>
      </c>
      <c r="E1112" t="s">
        <v>5652</v>
      </c>
      <c r="F1112" t="s">
        <v>63</v>
      </c>
      <c r="G1112" t="s">
        <v>31</v>
      </c>
      <c r="H1112" t="s">
        <v>14</v>
      </c>
      <c r="I1112">
        <v>16</v>
      </c>
      <c r="J1112">
        <v>0.75120321000000001</v>
      </c>
      <c r="K1112">
        <v>0.74629822999999995</v>
      </c>
      <c r="L1112">
        <v>4.9049799999999998E-3</v>
      </c>
      <c r="M1112">
        <v>6.5294999999999997E-3</v>
      </c>
      <c r="N1112">
        <v>83.114091000000002</v>
      </c>
      <c r="O1112">
        <v>72.082165000000003</v>
      </c>
      <c r="P1112">
        <v>3.115018E-2</v>
      </c>
      <c r="Q1112">
        <v>-4.6332499999999999E-2</v>
      </c>
      <c r="R1112">
        <v>-3.5015570000000003E-2</v>
      </c>
      <c r="S1112">
        <v>-1.143019E-2</v>
      </c>
      <c r="T1112">
        <v>4.9049799999999998E-3</v>
      </c>
      <c r="U1112">
        <v>2.1240149999999999E-2</v>
      </c>
      <c r="V1112">
        <v>4.4825539999999997E-2</v>
      </c>
      <c r="W1112">
        <v>5.614247E-2</v>
      </c>
    </row>
    <row r="1113" spans="1:25" x14ac:dyDescent="0.2">
      <c r="A1113" t="s">
        <v>6769</v>
      </c>
      <c r="B1113" t="s">
        <v>57</v>
      </c>
      <c r="C1113" t="s">
        <v>59</v>
      </c>
      <c r="D1113" t="s">
        <v>25</v>
      </c>
      <c r="E1113" t="s">
        <v>5652</v>
      </c>
      <c r="F1113" t="s">
        <v>63</v>
      </c>
      <c r="G1113" t="s">
        <v>31</v>
      </c>
      <c r="H1113" t="s">
        <v>14</v>
      </c>
      <c r="I1113">
        <v>22</v>
      </c>
      <c r="J1113">
        <v>0.89172876999999995</v>
      </c>
      <c r="K1113">
        <v>0.89433982000000001</v>
      </c>
      <c r="L1113">
        <v>-2.6110500000000002E-3</v>
      </c>
      <c r="M1113">
        <v>-2.92808E-3</v>
      </c>
      <c r="N1113">
        <v>67.032876000000002</v>
      </c>
      <c r="O1113">
        <v>72.082165000000003</v>
      </c>
      <c r="P1113">
        <v>2.1292640000000002E-2</v>
      </c>
      <c r="Q1113">
        <v>-3.7634319999999999E-2</v>
      </c>
      <c r="R1113">
        <v>-2.9898660000000001E-2</v>
      </c>
      <c r="S1113">
        <v>-1.377692E-2</v>
      </c>
      <c r="T1113">
        <v>-2.6110500000000002E-3</v>
      </c>
      <c r="U1113">
        <v>8.5548199999999994E-3</v>
      </c>
      <c r="V1113">
        <v>2.467656E-2</v>
      </c>
      <c r="W1113">
        <v>3.2412219999999999E-2</v>
      </c>
    </row>
    <row r="1114" spans="1:25" x14ac:dyDescent="0.2">
      <c r="A1114" t="s">
        <v>6770</v>
      </c>
      <c r="B1114" t="s">
        <v>57</v>
      </c>
      <c r="C1114" t="s">
        <v>59</v>
      </c>
      <c r="D1114" t="s">
        <v>25</v>
      </c>
      <c r="E1114" t="s">
        <v>5652</v>
      </c>
      <c r="F1114" t="s">
        <v>63</v>
      </c>
      <c r="G1114" t="s">
        <v>31</v>
      </c>
      <c r="H1114" t="s">
        <v>14</v>
      </c>
      <c r="I1114">
        <v>23</v>
      </c>
      <c r="J1114">
        <v>0.78084626999999995</v>
      </c>
      <c r="K1114">
        <v>0.78596538000000005</v>
      </c>
      <c r="L1114">
        <v>-5.1190999999999997E-3</v>
      </c>
      <c r="M1114">
        <v>-6.5558400000000003E-3</v>
      </c>
      <c r="N1114">
        <v>65.918412000000004</v>
      </c>
      <c r="O1114">
        <v>72.082165000000003</v>
      </c>
      <c r="P1114">
        <v>2.2501259999999999E-2</v>
      </c>
      <c r="Q1114">
        <v>-4.2130380000000002E-2</v>
      </c>
      <c r="R1114">
        <v>-3.3955619999999999E-2</v>
      </c>
      <c r="S1114">
        <v>-1.691877E-2</v>
      </c>
      <c r="T1114">
        <v>-5.1190999999999997E-3</v>
      </c>
      <c r="U1114">
        <v>6.6805700000000003E-3</v>
      </c>
      <c r="V1114">
        <v>2.3717419999999999E-2</v>
      </c>
      <c r="W1114">
        <v>3.1892169999999997E-2</v>
      </c>
    </row>
    <row r="1115" spans="1:25" x14ac:dyDescent="0.2">
      <c r="A1115" t="s">
        <v>6771</v>
      </c>
      <c r="B1115" t="s">
        <v>57</v>
      </c>
      <c r="C1115" t="s">
        <v>59</v>
      </c>
      <c r="D1115" t="s">
        <v>25</v>
      </c>
      <c r="E1115" t="s">
        <v>5652</v>
      </c>
      <c r="F1115" t="s">
        <v>63</v>
      </c>
      <c r="G1115" t="s">
        <v>31</v>
      </c>
      <c r="H1115" t="s">
        <v>14</v>
      </c>
      <c r="I1115">
        <v>24</v>
      </c>
      <c r="J1115">
        <v>0.66441223999999999</v>
      </c>
      <c r="K1115">
        <v>0.67160169000000003</v>
      </c>
      <c r="L1115">
        <v>-7.18945E-3</v>
      </c>
      <c r="M1115">
        <v>-1.082076E-2</v>
      </c>
      <c r="N1115">
        <v>64.859714999999994</v>
      </c>
      <c r="O1115">
        <v>72.082165000000003</v>
      </c>
      <c r="P1115">
        <v>2.0534899999999998E-2</v>
      </c>
      <c r="Q1115">
        <v>-4.0966349999999999E-2</v>
      </c>
      <c r="R1115">
        <v>-3.3505979999999998E-2</v>
      </c>
      <c r="S1115">
        <v>-1.7957959999999999E-2</v>
      </c>
      <c r="T1115">
        <v>-7.18945E-3</v>
      </c>
      <c r="U1115">
        <v>3.5790700000000002E-3</v>
      </c>
      <c r="V1115">
        <v>1.9127089999999999E-2</v>
      </c>
      <c r="W1115">
        <v>2.658746E-2</v>
      </c>
    </row>
    <row r="1116" spans="1:25" x14ac:dyDescent="0.2">
      <c r="A1116" t="s">
        <v>6772</v>
      </c>
      <c r="B1116" t="s">
        <v>57</v>
      </c>
      <c r="C1116" t="s">
        <v>59</v>
      </c>
      <c r="D1116" t="s">
        <v>25</v>
      </c>
      <c r="E1116" t="s">
        <v>5652</v>
      </c>
      <c r="F1116" t="s">
        <v>63</v>
      </c>
      <c r="G1116" t="s">
        <v>31</v>
      </c>
      <c r="H1116" t="s">
        <v>14</v>
      </c>
      <c r="I1116">
        <v>7</v>
      </c>
      <c r="J1116">
        <v>0.54810565</v>
      </c>
      <c r="K1116" s="1">
        <v>0.55371066000000002</v>
      </c>
      <c r="L1116">
        <v>-5.6049999999999997E-3</v>
      </c>
      <c r="M1116">
        <v>-1.022613E-2</v>
      </c>
      <c r="N1116">
        <v>62.306148999999998</v>
      </c>
      <c r="O1116">
        <v>72.082165000000003</v>
      </c>
      <c r="P1116">
        <v>8.5459000000000004E-3</v>
      </c>
      <c r="Q1116">
        <v>-1.9661749999999999E-2</v>
      </c>
      <c r="R1116">
        <v>-1.655701E-2</v>
      </c>
      <c r="S1116">
        <v>-1.008647E-2</v>
      </c>
      <c r="T1116">
        <v>-5.6049999999999997E-3</v>
      </c>
      <c r="U1116">
        <v>-1.12353E-3</v>
      </c>
      <c r="V1116">
        <v>5.3470000000000002E-3</v>
      </c>
      <c r="W1116">
        <v>8.4517499999999992E-3</v>
      </c>
    </row>
    <row r="1117" spans="1:25" x14ac:dyDescent="0.2">
      <c r="A1117" t="s">
        <v>6773</v>
      </c>
      <c r="B1117" t="s">
        <v>57</v>
      </c>
      <c r="C1117" t="s">
        <v>59</v>
      </c>
      <c r="D1117" t="s">
        <v>25</v>
      </c>
      <c r="E1117" t="s">
        <v>5652</v>
      </c>
      <c r="F1117" t="s">
        <v>63</v>
      </c>
      <c r="G1117" t="s">
        <v>31</v>
      </c>
      <c r="H1117" t="s">
        <v>14</v>
      </c>
      <c r="I1117">
        <v>8</v>
      </c>
      <c r="J1117">
        <v>0.55297419999999997</v>
      </c>
      <c r="K1117">
        <v>0.55753213000000001</v>
      </c>
      <c r="L1117">
        <v>-4.55793E-3</v>
      </c>
      <c r="M1117">
        <v>-8.2425799999999994E-3</v>
      </c>
      <c r="N1117">
        <v>62.074565</v>
      </c>
      <c r="O1117">
        <v>72.082165000000003</v>
      </c>
      <c r="P1117">
        <v>6.3523299999999998E-3</v>
      </c>
      <c r="Q1117">
        <v>-1.500659E-2</v>
      </c>
      <c r="R1117">
        <v>-1.269878E-2</v>
      </c>
      <c r="S1117">
        <v>-7.8890999999999996E-3</v>
      </c>
      <c r="T1117">
        <v>-4.55793E-3</v>
      </c>
      <c r="U1117">
        <v>-1.2267700000000001E-3</v>
      </c>
      <c r="V1117">
        <v>3.5829099999999999E-3</v>
      </c>
      <c r="W1117">
        <v>5.8907200000000003E-3</v>
      </c>
    </row>
    <row r="1118" spans="1:25" x14ac:dyDescent="0.2">
      <c r="A1118" t="s">
        <v>6774</v>
      </c>
      <c r="B1118" t="s">
        <v>57</v>
      </c>
      <c r="C1118" t="s">
        <v>59</v>
      </c>
      <c r="D1118" t="s">
        <v>25</v>
      </c>
      <c r="E1118" t="s">
        <v>5652</v>
      </c>
      <c r="F1118" t="s">
        <v>63</v>
      </c>
      <c r="G1118" t="s">
        <v>31</v>
      </c>
      <c r="H1118" t="s">
        <v>14</v>
      </c>
      <c r="I1118">
        <v>9</v>
      </c>
      <c r="J1118">
        <v>0.50413403999999995</v>
      </c>
      <c r="K1118">
        <v>0.51608922999999995</v>
      </c>
      <c r="L1118">
        <v>-1.1955199999999999E-2</v>
      </c>
      <c r="M1118">
        <v>-2.3714320000000001E-2</v>
      </c>
      <c r="N1118">
        <v>65.765407999999994</v>
      </c>
      <c r="O1118">
        <v>72.082165000000003</v>
      </c>
      <c r="P1118">
        <v>1.7147079999999999E-2</v>
      </c>
      <c r="Q1118">
        <v>-4.0159640000000003E-2</v>
      </c>
      <c r="R1118">
        <v>-3.393007E-2</v>
      </c>
      <c r="S1118">
        <v>-2.094714E-2</v>
      </c>
      <c r="T1118">
        <v>-1.1955199999999999E-2</v>
      </c>
      <c r="U1118">
        <v>-2.9632600000000001E-3</v>
      </c>
      <c r="V1118">
        <v>1.001967E-2</v>
      </c>
      <c r="W1118">
        <v>1.6249240000000002E-2</v>
      </c>
    </row>
    <row r="1119" spans="1:25" x14ac:dyDescent="0.2">
      <c r="A1119" t="s">
        <v>6775</v>
      </c>
      <c r="B1119" t="s">
        <v>57</v>
      </c>
      <c r="C1119" t="s">
        <v>59</v>
      </c>
      <c r="D1119" t="s">
        <v>25</v>
      </c>
      <c r="E1119" t="s">
        <v>5652</v>
      </c>
      <c r="F1119" t="s">
        <v>63</v>
      </c>
      <c r="G1119" t="s">
        <v>31</v>
      </c>
      <c r="H1119" t="s">
        <v>15</v>
      </c>
      <c r="I1119">
        <v>17</v>
      </c>
      <c r="J1119">
        <v>0.82705024000000005</v>
      </c>
      <c r="K1119">
        <v>0.81696033000000001</v>
      </c>
      <c r="L1119">
        <v>1.0089900000000001E-2</v>
      </c>
      <c r="M1119">
        <v>1.219987E-2</v>
      </c>
      <c r="N1119">
        <v>81.966950999999995</v>
      </c>
      <c r="O1119">
        <v>72.082165000000003</v>
      </c>
      <c r="P1119">
        <v>2.88735E-2</v>
      </c>
      <c r="Q1119">
        <v>-3.7402770000000002E-2</v>
      </c>
      <c r="R1119">
        <v>-2.6912970000000001E-2</v>
      </c>
      <c r="S1119">
        <v>-5.0513700000000003E-3</v>
      </c>
      <c r="T1119">
        <v>1.0089900000000001E-2</v>
      </c>
      <c r="U1119">
        <v>2.5231179999999999E-2</v>
      </c>
      <c r="V1119">
        <v>4.7092780000000001E-2</v>
      </c>
      <c r="W1119">
        <v>5.7582580000000001E-2</v>
      </c>
    </row>
    <row r="1120" spans="1:25" x14ac:dyDescent="0.2">
      <c r="A1120" t="s">
        <v>6776</v>
      </c>
      <c r="B1120" t="s">
        <v>57</v>
      </c>
      <c r="C1120" t="s">
        <v>59</v>
      </c>
      <c r="D1120" t="s">
        <v>25</v>
      </c>
      <c r="E1120" t="s">
        <v>5652</v>
      </c>
      <c r="F1120" t="s">
        <v>63</v>
      </c>
      <c r="G1120" t="s">
        <v>31</v>
      </c>
      <c r="H1120" t="s">
        <v>15</v>
      </c>
      <c r="I1120">
        <v>18</v>
      </c>
      <c r="J1120">
        <v>0.91125197000000002</v>
      </c>
      <c r="K1120">
        <v>0.90165295000000001</v>
      </c>
      <c r="L1120">
        <v>9.5990199999999998E-3</v>
      </c>
      <c r="M1120">
        <v>1.0533880000000001E-2</v>
      </c>
      <c r="N1120">
        <v>78.948110999999997</v>
      </c>
      <c r="O1120">
        <v>72.082165000000003</v>
      </c>
      <c r="P1120">
        <v>2.389749E-2</v>
      </c>
      <c r="Q1120">
        <v>-2.970886E-2</v>
      </c>
      <c r="R1120">
        <v>-2.102685E-2</v>
      </c>
      <c r="S1120">
        <v>-2.9328399999999999E-3</v>
      </c>
      <c r="T1120">
        <v>9.5990199999999998E-3</v>
      </c>
      <c r="U1120">
        <v>2.213087E-2</v>
      </c>
      <c r="V1120">
        <v>4.0224879999999998E-2</v>
      </c>
      <c r="W1120">
        <v>4.8906890000000001E-2</v>
      </c>
    </row>
    <row r="1121" spans="1:25" x14ac:dyDescent="0.2">
      <c r="A1121" t="s">
        <v>6777</v>
      </c>
      <c r="B1121" t="s">
        <v>57</v>
      </c>
      <c r="C1121" t="s">
        <v>59</v>
      </c>
      <c r="D1121" t="s">
        <v>25</v>
      </c>
      <c r="E1121" t="s">
        <v>5652</v>
      </c>
      <c r="F1121" t="s">
        <v>63</v>
      </c>
      <c r="G1121" t="s">
        <v>31</v>
      </c>
      <c r="H1121" t="s">
        <v>15</v>
      </c>
      <c r="I1121">
        <v>19</v>
      </c>
      <c r="J1121">
        <v>0.98380111000000003</v>
      </c>
      <c r="K1121">
        <v>0.96936169999999999</v>
      </c>
      <c r="L1121">
        <v>1.443941E-2</v>
      </c>
      <c r="M1121">
        <v>1.467716E-2</v>
      </c>
      <c r="N1121">
        <v>75.642916999999997</v>
      </c>
      <c r="O1121">
        <v>72.082165000000003</v>
      </c>
      <c r="P1121">
        <v>2.7807309999999998E-2</v>
      </c>
      <c r="Q1121">
        <v>-3.1299540000000001E-2</v>
      </c>
      <c r="R1121">
        <v>-2.1197089999999998E-2</v>
      </c>
      <c r="S1121">
        <v>-1.4276E-4</v>
      </c>
      <c r="T1121">
        <v>1.443941E-2</v>
      </c>
      <c r="U1121">
        <v>2.9021580000000002E-2</v>
      </c>
      <c r="V1121">
        <v>5.0075910000000001E-2</v>
      </c>
      <c r="W1121">
        <v>6.017836E-2</v>
      </c>
    </row>
    <row r="1122" spans="1:25" x14ac:dyDescent="0.2">
      <c r="A1122" t="s">
        <v>6778</v>
      </c>
      <c r="B1122" t="s">
        <v>57</v>
      </c>
      <c r="C1122" t="s">
        <v>59</v>
      </c>
      <c r="D1122" t="s">
        <v>25</v>
      </c>
      <c r="E1122" t="s">
        <v>5652</v>
      </c>
      <c r="F1122" t="s">
        <v>63</v>
      </c>
      <c r="G1122" t="s">
        <v>31</v>
      </c>
      <c r="H1122" t="s">
        <v>15</v>
      </c>
      <c r="I1122">
        <v>20</v>
      </c>
      <c r="J1122">
        <v>0.99632308000000003</v>
      </c>
      <c r="K1122">
        <v>0.98031674000000002</v>
      </c>
      <c r="L1122">
        <v>1.6006329999999999E-2</v>
      </c>
      <c r="M1122">
        <v>1.6065409999999999E-2</v>
      </c>
      <c r="N1122">
        <v>71.226191</v>
      </c>
      <c r="O1122">
        <v>72.082165000000003</v>
      </c>
      <c r="P1122">
        <v>2.290563E-2</v>
      </c>
      <c r="Q1122">
        <v>-2.1670080000000001E-2</v>
      </c>
      <c r="R1122">
        <v>-1.334841E-2</v>
      </c>
      <c r="S1122">
        <v>3.99461E-3</v>
      </c>
      <c r="T1122">
        <v>1.6006329999999999E-2</v>
      </c>
      <c r="U1122">
        <v>2.8018060000000001E-2</v>
      </c>
      <c r="V1122">
        <v>4.5361079999999998E-2</v>
      </c>
      <c r="W1122" s="1">
        <v>5.368274E-2</v>
      </c>
      <c r="Y1122" s="1"/>
    </row>
    <row r="1123" spans="1:25" x14ac:dyDescent="0.2">
      <c r="A1123" t="s">
        <v>6779</v>
      </c>
      <c r="B1123" t="s">
        <v>57</v>
      </c>
      <c r="C1123" t="s">
        <v>59</v>
      </c>
      <c r="D1123" t="s">
        <v>25</v>
      </c>
      <c r="E1123" t="s">
        <v>5652</v>
      </c>
      <c r="F1123" t="s">
        <v>63</v>
      </c>
      <c r="G1123" t="s">
        <v>31</v>
      </c>
      <c r="H1123" t="s">
        <v>15</v>
      </c>
      <c r="I1123">
        <v>21</v>
      </c>
      <c r="J1123">
        <v>0.95441445000000003</v>
      </c>
      <c r="K1123">
        <v>0.94501046</v>
      </c>
      <c r="L1123">
        <v>9.4039899999999992E-3</v>
      </c>
      <c r="M1123">
        <v>9.8531499999999998E-3</v>
      </c>
      <c r="N1123">
        <v>68.999363000000002</v>
      </c>
      <c r="O1123">
        <v>72.082165000000003</v>
      </c>
      <c r="P1123">
        <v>2.2382369999999999E-2</v>
      </c>
      <c r="Q1123">
        <v>-2.741174E-2</v>
      </c>
      <c r="R1123">
        <v>-1.9280169999999999E-2</v>
      </c>
      <c r="S1123">
        <v>-2.3333400000000002E-3</v>
      </c>
      <c r="T1123">
        <v>9.4039899999999992E-3</v>
      </c>
      <c r="U1123">
        <v>2.114131E-2</v>
      </c>
      <c r="V1123">
        <v>3.8088150000000001E-2</v>
      </c>
      <c r="W1123">
        <v>4.6219709999999997E-2</v>
      </c>
    </row>
    <row r="1124" spans="1:25" x14ac:dyDescent="0.2">
      <c r="A1124" t="s">
        <v>6780</v>
      </c>
      <c r="B1124" t="s">
        <v>57</v>
      </c>
      <c r="C1124" t="s">
        <v>59</v>
      </c>
      <c r="D1124" t="s">
        <v>25</v>
      </c>
      <c r="E1124" t="s">
        <v>5652</v>
      </c>
      <c r="F1124" t="s">
        <v>63</v>
      </c>
      <c r="G1124" t="s">
        <v>31</v>
      </c>
      <c r="H1124" t="s">
        <v>13</v>
      </c>
      <c r="I1124">
        <v>1</v>
      </c>
      <c r="J1124">
        <v>0.57585531999999995</v>
      </c>
      <c r="K1124">
        <v>0.57494705000000002</v>
      </c>
      <c r="L1124">
        <v>9.0826999999999998E-4</v>
      </c>
      <c r="M1124">
        <v>1.5772500000000001E-3</v>
      </c>
      <c r="N1124">
        <v>65.391186000000005</v>
      </c>
      <c r="O1124">
        <v>72.082165000000003</v>
      </c>
      <c r="P1124">
        <v>1.33022E-2</v>
      </c>
      <c r="Q1124">
        <v>-2.097191E-2</v>
      </c>
      <c r="R1124">
        <v>-1.6139190000000001E-2</v>
      </c>
      <c r="S1124">
        <v>-6.0674099999999996E-3</v>
      </c>
      <c r="T1124">
        <v>9.0826999999999998E-4</v>
      </c>
      <c r="U1124">
        <v>7.8839500000000007E-3</v>
      </c>
      <c r="V1124">
        <v>1.795573E-2</v>
      </c>
      <c r="W1124">
        <v>2.278844E-2</v>
      </c>
    </row>
    <row r="1125" spans="1:25" x14ac:dyDescent="0.2">
      <c r="A1125" t="s">
        <v>6781</v>
      </c>
      <c r="B1125" t="s">
        <v>57</v>
      </c>
      <c r="C1125" t="s">
        <v>59</v>
      </c>
      <c r="D1125" t="s">
        <v>25</v>
      </c>
      <c r="E1125" t="s">
        <v>5652</v>
      </c>
      <c r="F1125" t="s">
        <v>63</v>
      </c>
      <c r="G1125" t="s">
        <v>31</v>
      </c>
      <c r="H1125" t="s">
        <v>13</v>
      </c>
      <c r="I1125">
        <v>2</v>
      </c>
      <c r="J1125">
        <v>0.52389777999999998</v>
      </c>
      <c r="K1125">
        <v>0.52237982999999999</v>
      </c>
      <c r="L1125">
        <v>1.5179600000000001E-3</v>
      </c>
      <c r="M1125">
        <v>2.8974299999999999E-3</v>
      </c>
      <c r="N1125">
        <v>64.848598999999993</v>
      </c>
      <c r="O1125">
        <v>72.082165000000003</v>
      </c>
      <c r="P1125">
        <v>1.026029E-2</v>
      </c>
      <c r="Q1125">
        <v>-1.5358719999999999E-2</v>
      </c>
      <c r="R1125">
        <v>-1.163113E-2</v>
      </c>
      <c r="S1125">
        <v>-3.8625500000000002E-3</v>
      </c>
      <c r="T1125">
        <v>1.5179600000000001E-3</v>
      </c>
      <c r="U1125">
        <v>6.8984600000000004E-3</v>
      </c>
      <c r="V1125">
        <v>1.4667049999999999E-2</v>
      </c>
      <c r="W1125">
        <v>1.8394629999999999E-2</v>
      </c>
    </row>
    <row r="1126" spans="1:25" x14ac:dyDescent="0.2">
      <c r="A1126" t="s">
        <v>6782</v>
      </c>
      <c r="B1126" t="s">
        <v>57</v>
      </c>
      <c r="C1126" t="s">
        <v>59</v>
      </c>
      <c r="D1126" t="s">
        <v>25</v>
      </c>
      <c r="E1126" t="s">
        <v>5652</v>
      </c>
      <c r="F1126" t="s">
        <v>63</v>
      </c>
      <c r="G1126" t="s">
        <v>31</v>
      </c>
      <c r="H1126" t="s">
        <v>13</v>
      </c>
      <c r="I1126">
        <v>3</v>
      </c>
      <c r="J1126">
        <v>0.48763146000000002</v>
      </c>
      <c r="K1126">
        <v>0.48994584000000002</v>
      </c>
      <c r="L1126">
        <v>-2.31438E-3</v>
      </c>
      <c r="M1126">
        <v>-4.7461700000000001E-3</v>
      </c>
      <c r="N1126">
        <v>64.024587999999994</v>
      </c>
      <c r="O1126">
        <v>72.082165000000003</v>
      </c>
      <c r="P1126">
        <v>1.0108580000000001E-2</v>
      </c>
      <c r="Q1126">
        <v>-1.894152E-2</v>
      </c>
      <c r="R1126">
        <v>-1.5269049999999999E-2</v>
      </c>
      <c r="S1126">
        <v>-7.61533E-3</v>
      </c>
      <c r="T1126">
        <v>-2.31438E-3</v>
      </c>
      <c r="U1126">
        <v>2.9865600000000001E-3</v>
      </c>
      <c r="V1126">
        <v>1.064029E-2</v>
      </c>
      <c r="W1126">
        <v>1.4312750000000001E-2</v>
      </c>
    </row>
    <row r="1127" spans="1:25" x14ac:dyDescent="0.2">
      <c r="A1127" t="s">
        <v>6783</v>
      </c>
      <c r="B1127" t="s">
        <v>57</v>
      </c>
      <c r="C1127" t="s">
        <v>59</v>
      </c>
      <c r="D1127" t="s">
        <v>25</v>
      </c>
      <c r="E1127" t="s">
        <v>5652</v>
      </c>
      <c r="F1127" t="s">
        <v>63</v>
      </c>
      <c r="G1127" t="s">
        <v>31</v>
      </c>
      <c r="H1127" t="s">
        <v>13</v>
      </c>
      <c r="I1127">
        <v>4</v>
      </c>
      <c r="J1127">
        <v>0.46330374000000002</v>
      </c>
      <c r="K1127">
        <v>0.46857626000000002</v>
      </c>
      <c r="L1127">
        <v>-5.2725300000000001E-3</v>
      </c>
      <c r="M1127">
        <v>-1.138028E-2</v>
      </c>
      <c r="N1127">
        <v>63.698639999999997</v>
      </c>
      <c r="O1127">
        <v>72.082165000000003</v>
      </c>
      <c r="P1127">
        <v>8.3773200000000006E-3</v>
      </c>
      <c r="Q1127">
        <v>-1.9051990000000001E-2</v>
      </c>
      <c r="R1127">
        <v>-1.600849E-2</v>
      </c>
      <c r="S1127">
        <v>-9.6655999999999999E-3</v>
      </c>
      <c r="T1127">
        <v>-5.2725300000000001E-3</v>
      </c>
      <c r="U1127">
        <v>-8.7945999999999999E-4</v>
      </c>
      <c r="V1127">
        <v>5.46343E-3</v>
      </c>
      <c r="W1127">
        <v>8.5069299999999994E-3</v>
      </c>
    </row>
    <row r="1128" spans="1:25" x14ac:dyDescent="0.2">
      <c r="A1128" t="s">
        <v>6784</v>
      </c>
      <c r="B1128" t="s">
        <v>57</v>
      </c>
      <c r="C1128" t="s">
        <v>59</v>
      </c>
      <c r="D1128" t="s">
        <v>25</v>
      </c>
      <c r="E1128" t="s">
        <v>5652</v>
      </c>
      <c r="F1128" t="s">
        <v>63</v>
      </c>
      <c r="G1128" t="s">
        <v>31</v>
      </c>
      <c r="H1128" t="s">
        <v>13</v>
      </c>
      <c r="I1128">
        <v>5</v>
      </c>
      <c r="J1128">
        <v>0.45723404000000001</v>
      </c>
      <c r="K1128" s="1">
        <v>0.46418155999999999</v>
      </c>
      <c r="L1128">
        <v>-6.9475200000000004E-3</v>
      </c>
      <c r="M1128">
        <v>-1.519467E-2</v>
      </c>
      <c r="N1128">
        <v>63.329304999999998</v>
      </c>
      <c r="O1128">
        <v>72.082165000000003</v>
      </c>
      <c r="P1128">
        <v>7.5303200000000001E-3</v>
      </c>
      <c r="Q1128">
        <v>-1.933379E-2</v>
      </c>
      <c r="R1128">
        <v>-1.659801E-2</v>
      </c>
      <c r="S1128">
        <v>-1.089642E-2</v>
      </c>
      <c r="T1128">
        <v>-6.9475200000000004E-3</v>
      </c>
      <c r="U1128">
        <v>-2.99862E-3</v>
      </c>
      <c r="V1128">
        <v>2.7029699999999999E-3</v>
      </c>
      <c r="W1128">
        <v>5.43875E-3</v>
      </c>
    </row>
    <row r="1129" spans="1:25" x14ac:dyDescent="0.2">
      <c r="A1129" t="s">
        <v>6785</v>
      </c>
      <c r="B1129" t="s">
        <v>57</v>
      </c>
      <c r="C1129" t="s">
        <v>59</v>
      </c>
      <c r="D1129" t="s">
        <v>25</v>
      </c>
      <c r="E1129" t="s">
        <v>5652</v>
      </c>
      <c r="F1129" t="s">
        <v>63</v>
      </c>
      <c r="G1129" t="s">
        <v>31</v>
      </c>
      <c r="H1129" t="s">
        <v>13</v>
      </c>
      <c r="I1129">
        <v>6</v>
      </c>
      <c r="J1129">
        <v>0.48496603999999999</v>
      </c>
      <c r="K1129" s="1">
        <v>0.49046148000000001</v>
      </c>
      <c r="L1129">
        <v>-5.4954399999999999E-3</v>
      </c>
      <c r="M1129">
        <v>-1.1331610000000001E-2</v>
      </c>
      <c r="N1129">
        <v>62.514943000000002</v>
      </c>
      <c r="O1129">
        <v>72.082165000000003</v>
      </c>
      <c r="P1129">
        <v>7.3030300000000003E-3</v>
      </c>
      <c r="Q1129">
        <v>-1.7507849999999998E-2</v>
      </c>
      <c r="R1129">
        <v>-1.485465E-2</v>
      </c>
      <c r="S1129">
        <v>-9.3251600000000007E-3</v>
      </c>
      <c r="T1129">
        <v>-5.4954399999999999E-3</v>
      </c>
      <c r="U1129">
        <v>-1.66573E-3</v>
      </c>
      <c r="V1129">
        <v>3.8637599999999999E-3</v>
      </c>
      <c r="W1129">
        <v>6.5169700000000004E-3</v>
      </c>
    </row>
    <row r="1130" spans="1:25" x14ac:dyDescent="0.2">
      <c r="A1130" t="s">
        <v>6786</v>
      </c>
      <c r="B1130" t="s">
        <v>57</v>
      </c>
      <c r="C1130" t="s">
        <v>59</v>
      </c>
      <c r="D1130" t="s">
        <v>25</v>
      </c>
      <c r="E1130" t="s">
        <v>5652</v>
      </c>
      <c r="F1130" t="s">
        <v>63</v>
      </c>
      <c r="G1130" t="s">
        <v>24</v>
      </c>
      <c r="H1130" t="s">
        <v>14</v>
      </c>
      <c r="I1130">
        <v>10</v>
      </c>
      <c r="J1130">
        <v>0.61800157</v>
      </c>
      <c r="K1130">
        <v>0.63681706999999999</v>
      </c>
      <c r="L1130">
        <v>-1.8815499999999999E-2</v>
      </c>
      <c r="M1130">
        <v>-3.0445710000000001E-2</v>
      </c>
      <c r="N1130">
        <v>82.624167999999997</v>
      </c>
      <c r="O1130">
        <v>81.544349999999994</v>
      </c>
      <c r="P1130">
        <v>3.1287559999999999E-2</v>
      </c>
      <c r="Q1130">
        <v>-7.0278950000000007E-2</v>
      </c>
      <c r="R1130">
        <v>-5.8912109999999997E-2</v>
      </c>
      <c r="S1130">
        <v>-3.5222709999999997E-2</v>
      </c>
      <c r="T1130">
        <v>-1.8815499999999999E-2</v>
      </c>
      <c r="U1130">
        <v>-2.40829E-3</v>
      </c>
      <c r="V1130">
        <v>2.1281120000000001E-2</v>
      </c>
      <c r="W1130">
        <v>3.2647950000000002E-2</v>
      </c>
    </row>
    <row r="1131" spans="1:25" x14ac:dyDescent="0.2">
      <c r="A1131" t="s">
        <v>6787</v>
      </c>
      <c r="B1131" t="s">
        <v>57</v>
      </c>
      <c r="C1131" t="s">
        <v>59</v>
      </c>
      <c r="D1131" t="s">
        <v>25</v>
      </c>
      <c r="E1131" t="s">
        <v>5652</v>
      </c>
      <c r="F1131" t="s">
        <v>63</v>
      </c>
      <c r="G1131" t="s">
        <v>24</v>
      </c>
      <c r="H1131" t="s">
        <v>14</v>
      </c>
      <c r="I1131">
        <v>11</v>
      </c>
      <c r="J1131">
        <v>0.65475324000000001</v>
      </c>
      <c r="K1131">
        <v>0.67640186000000002</v>
      </c>
      <c r="L1131">
        <v>-2.164862E-2</v>
      </c>
      <c r="M1131">
        <v>-3.3063780000000001E-2</v>
      </c>
      <c r="N1131">
        <v>88.858536999999998</v>
      </c>
      <c r="O1131">
        <v>81.544349999999994</v>
      </c>
      <c r="P1131">
        <v>4.242187E-2</v>
      </c>
      <c r="Q1131">
        <v>-9.1426380000000002E-2</v>
      </c>
      <c r="R1131">
        <v>-7.6014429999999994E-2</v>
      </c>
      <c r="S1131">
        <v>-4.3894669999999997E-2</v>
      </c>
      <c r="T1131">
        <v>-2.164862E-2</v>
      </c>
      <c r="U1131">
        <v>5.9743000000000003E-4</v>
      </c>
      <c r="V1131">
        <v>3.2717200000000002E-2</v>
      </c>
      <c r="W1131">
        <v>4.8129150000000002E-2</v>
      </c>
    </row>
    <row r="1132" spans="1:25" x14ac:dyDescent="0.2">
      <c r="A1132" t="s">
        <v>6788</v>
      </c>
      <c r="B1132" t="s">
        <v>57</v>
      </c>
      <c r="C1132" t="s">
        <v>59</v>
      </c>
      <c r="D1132" t="s">
        <v>25</v>
      </c>
      <c r="E1132" t="s">
        <v>5652</v>
      </c>
      <c r="F1132" t="s">
        <v>63</v>
      </c>
      <c r="G1132" t="s">
        <v>24</v>
      </c>
      <c r="H1132" t="s">
        <v>14</v>
      </c>
      <c r="I1132">
        <v>12</v>
      </c>
      <c r="J1132">
        <v>0.73193474000000003</v>
      </c>
      <c r="K1132">
        <v>0.75641946000000004</v>
      </c>
      <c r="L1132">
        <v>-2.448471E-2</v>
      </c>
      <c r="M1132">
        <v>-3.3452049999999997E-2</v>
      </c>
      <c r="N1132">
        <v>93.115031000000002</v>
      </c>
      <c r="O1132">
        <v>81.544349999999994</v>
      </c>
      <c r="P1132">
        <v>4.278734E-2</v>
      </c>
      <c r="Q1132">
        <v>-9.4863630000000004E-2</v>
      </c>
      <c r="R1132">
        <v>-7.9318899999999998E-2</v>
      </c>
      <c r="S1132">
        <v>-4.6922419999999999E-2</v>
      </c>
      <c r="T1132">
        <v>-2.448471E-2</v>
      </c>
      <c r="U1132">
        <v>-2.0470100000000001E-3</v>
      </c>
      <c r="V1132">
        <v>3.034947E-2</v>
      </c>
      <c r="W1132">
        <v>4.5894200000000003E-2</v>
      </c>
    </row>
    <row r="1133" spans="1:25" x14ac:dyDescent="0.2">
      <c r="A1133" t="s">
        <v>6789</v>
      </c>
      <c r="B1133" t="s">
        <v>57</v>
      </c>
      <c r="C1133" t="s">
        <v>59</v>
      </c>
      <c r="D1133" t="s">
        <v>25</v>
      </c>
      <c r="E1133" t="s">
        <v>5652</v>
      </c>
      <c r="F1133" t="s">
        <v>63</v>
      </c>
      <c r="G1133" t="s">
        <v>24</v>
      </c>
      <c r="H1133" t="s">
        <v>14</v>
      </c>
      <c r="I1133">
        <v>13</v>
      </c>
      <c r="J1133">
        <v>0.83314655000000004</v>
      </c>
      <c r="K1133">
        <v>0.85678544999999995</v>
      </c>
      <c r="L1133">
        <v>-2.3638900000000001E-2</v>
      </c>
      <c r="M1133">
        <v>-2.8373039999999999E-2</v>
      </c>
      <c r="N1133">
        <v>95.569468999999998</v>
      </c>
      <c r="O1133">
        <v>81.544349999999994</v>
      </c>
      <c r="P1133">
        <v>4.037611E-2</v>
      </c>
      <c r="Q1133">
        <v>-9.0051690000000004E-2</v>
      </c>
      <c r="R1133">
        <v>-7.5382959999999999E-2</v>
      </c>
      <c r="S1133">
        <v>-4.4812150000000002E-2</v>
      </c>
      <c r="T1133">
        <v>-2.3638900000000001E-2</v>
      </c>
      <c r="U1133">
        <v>-2.4656499999999998E-3</v>
      </c>
      <c r="V1133">
        <v>2.8105169999999999E-2</v>
      </c>
      <c r="W1133">
        <v>4.2773890000000002E-2</v>
      </c>
    </row>
    <row r="1134" spans="1:25" x14ac:dyDescent="0.2">
      <c r="A1134" t="s">
        <v>6790</v>
      </c>
      <c r="B1134" t="s">
        <v>57</v>
      </c>
      <c r="C1134" t="s">
        <v>59</v>
      </c>
      <c r="D1134" t="s">
        <v>25</v>
      </c>
      <c r="E1134" t="s">
        <v>5652</v>
      </c>
      <c r="F1134" t="s">
        <v>63</v>
      </c>
      <c r="G1134" t="s">
        <v>24</v>
      </c>
      <c r="H1134" t="s">
        <v>14</v>
      </c>
      <c r="I1134">
        <v>14</v>
      </c>
      <c r="J1134">
        <v>0.95036836000000002</v>
      </c>
      <c r="K1134" s="1">
        <v>0.96156425999999995</v>
      </c>
      <c r="L1134">
        <v>-1.11959E-2</v>
      </c>
      <c r="M1134">
        <v>-1.1780590000000001E-2</v>
      </c>
      <c r="N1134">
        <v>93.799503000000001</v>
      </c>
      <c r="O1134">
        <v>81.544349999999994</v>
      </c>
      <c r="P1134">
        <v>3.5953989999999998E-2</v>
      </c>
      <c r="Q1134">
        <v>-7.0334949999999993E-2</v>
      </c>
      <c r="R1134">
        <v>-5.7272789999999997E-2</v>
      </c>
      <c r="S1134">
        <v>-3.0050190000000001E-2</v>
      </c>
      <c r="T1134">
        <v>-1.11959E-2</v>
      </c>
      <c r="U1134">
        <v>7.6583900000000002E-3</v>
      </c>
      <c r="V1134">
        <v>3.4881000000000002E-2</v>
      </c>
      <c r="W1134">
        <v>4.7943159999999999E-2</v>
      </c>
    </row>
    <row r="1135" spans="1:25" x14ac:dyDescent="0.2">
      <c r="A1135" t="s">
        <v>6791</v>
      </c>
      <c r="B1135" t="s">
        <v>57</v>
      </c>
      <c r="C1135" t="s">
        <v>59</v>
      </c>
      <c r="D1135" t="s">
        <v>25</v>
      </c>
      <c r="E1135" t="s">
        <v>5652</v>
      </c>
      <c r="F1135" t="s">
        <v>63</v>
      </c>
      <c r="G1135" t="s">
        <v>24</v>
      </c>
      <c r="H1135" t="s">
        <v>14</v>
      </c>
      <c r="I1135">
        <v>15</v>
      </c>
      <c r="J1135">
        <v>1.0802012000000001</v>
      </c>
      <c r="K1135">
        <v>1.0764962</v>
      </c>
      <c r="L1135">
        <v>3.7050799999999999E-3</v>
      </c>
      <c r="M1135">
        <v>3.4299899999999999E-3</v>
      </c>
      <c r="N1135">
        <v>94.1387</v>
      </c>
      <c r="O1135">
        <v>81.544349999999994</v>
      </c>
      <c r="P1135">
        <v>3.502715E-2</v>
      </c>
      <c r="Q1135">
        <v>-5.3909459999999999E-2</v>
      </c>
      <c r="R1135">
        <v>-4.1184020000000002E-2</v>
      </c>
      <c r="S1135">
        <v>-1.466317E-2</v>
      </c>
      <c r="T1135">
        <v>3.7050799999999999E-3</v>
      </c>
      <c r="U1135">
        <v>2.207334E-2</v>
      </c>
      <c r="V1135">
        <v>4.8594190000000002E-2</v>
      </c>
      <c r="W1135">
        <v>6.131963E-2</v>
      </c>
    </row>
    <row r="1136" spans="1:25" x14ac:dyDescent="0.2">
      <c r="A1136" t="s">
        <v>6792</v>
      </c>
      <c r="B1136" t="s">
        <v>57</v>
      </c>
      <c r="C1136" t="s">
        <v>59</v>
      </c>
      <c r="D1136" t="s">
        <v>25</v>
      </c>
      <c r="E1136" t="s">
        <v>5652</v>
      </c>
      <c r="F1136" t="s">
        <v>63</v>
      </c>
      <c r="G1136" t="s">
        <v>24</v>
      </c>
      <c r="H1136" t="s">
        <v>14</v>
      </c>
      <c r="I1136">
        <v>16</v>
      </c>
      <c r="J1136">
        <v>1.2041888999999999</v>
      </c>
      <c r="K1136">
        <v>1.1940837</v>
      </c>
      <c r="L1136">
        <v>1.010514E-2</v>
      </c>
      <c r="M1136">
        <v>8.3916600000000004E-3</v>
      </c>
      <c r="N1136">
        <v>93.722188000000003</v>
      </c>
      <c r="O1136">
        <v>81.544349999999994</v>
      </c>
      <c r="P1136">
        <v>3.115018E-2</v>
      </c>
      <c r="Q1136">
        <v>-4.1132340000000003E-2</v>
      </c>
      <c r="R1136">
        <v>-2.9815419999999999E-2</v>
      </c>
      <c r="S1136">
        <v>-6.2300300000000001E-3</v>
      </c>
      <c r="T1136">
        <v>1.010514E-2</v>
      </c>
      <c r="U1136">
        <v>2.6440310000000002E-2</v>
      </c>
      <c r="V1136">
        <v>5.0025699999999999E-2</v>
      </c>
      <c r="W1136">
        <v>6.134262E-2</v>
      </c>
    </row>
    <row r="1137" spans="1:23" x14ac:dyDescent="0.2">
      <c r="A1137" t="s">
        <v>6793</v>
      </c>
      <c r="B1137" t="s">
        <v>57</v>
      </c>
      <c r="C1137" t="s">
        <v>59</v>
      </c>
      <c r="D1137" t="s">
        <v>25</v>
      </c>
      <c r="E1137" t="s">
        <v>5652</v>
      </c>
      <c r="F1137" t="s">
        <v>63</v>
      </c>
      <c r="G1137" t="s">
        <v>24</v>
      </c>
      <c r="H1137" t="s">
        <v>14</v>
      </c>
      <c r="I1137">
        <v>22</v>
      </c>
      <c r="J1137">
        <v>1.2053370000000001</v>
      </c>
      <c r="K1137" s="1">
        <v>1.2117788</v>
      </c>
      <c r="L1137">
        <v>-6.4418100000000001E-3</v>
      </c>
      <c r="M1137">
        <v>-5.34441E-3</v>
      </c>
      <c r="N1137">
        <v>81.330360999999996</v>
      </c>
      <c r="O1137">
        <v>81.544349999999994</v>
      </c>
      <c r="P1137">
        <v>2.1292640000000002E-2</v>
      </c>
      <c r="Q1137">
        <v>-4.1465080000000001E-2</v>
      </c>
      <c r="R1137">
        <v>-3.3729420000000003E-2</v>
      </c>
      <c r="S1137">
        <v>-1.7607680000000001E-2</v>
      </c>
      <c r="T1137">
        <v>-6.4418100000000001E-3</v>
      </c>
      <c r="U1137">
        <v>4.7240499999999996E-3</v>
      </c>
      <c r="V1137">
        <v>2.0845800000000001E-2</v>
      </c>
      <c r="W1137">
        <v>2.8581450000000001E-2</v>
      </c>
    </row>
    <row r="1138" spans="1:23" x14ac:dyDescent="0.2">
      <c r="A1138" t="s">
        <v>6794</v>
      </c>
      <c r="B1138" t="s">
        <v>57</v>
      </c>
      <c r="C1138" t="s">
        <v>59</v>
      </c>
      <c r="D1138" t="s">
        <v>25</v>
      </c>
      <c r="E1138" t="s">
        <v>5652</v>
      </c>
      <c r="F1138" t="s">
        <v>63</v>
      </c>
      <c r="G1138" t="s">
        <v>24</v>
      </c>
      <c r="H1138" t="s">
        <v>14</v>
      </c>
      <c r="I1138">
        <v>23</v>
      </c>
      <c r="J1138">
        <v>1.0615389</v>
      </c>
      <c r="K1138">
        <v>1.0713957999999999</v>
      </c>
      <c r="L1138">
        <v>-9.85691E-3</v>
      </c>
      <c r="M1138">
        <v>-9.2854900000000004E-3</v>
      </c>
      <c r="N1138">
        <v>79.368870999999999</v>
      </c>
      <c r="O1138">
        <v>81.544349999999994</v>
      </c>
      <c r="P1138">
        <v>2.2501259999999999E-2</v>
      </c>
      <c r="Q1138">
        <v>-4.6868180000000002E-2</v>
      </c>
      <c r="R1138">
        <v>-3.8693430000000001E-2</v>
      </c>
      <c r="S1138">
        <v>-2.1656580000000002E-2</v>
      </c>
      <c r="T1138">
        <v>-9.85691E-3</v>
      </c>
      <c r="U1138">
        <v>1.94276E-3</v>
      </c>
      <c r="V1138">
        <v>1.8979610000000001E-2</v>
      </c>
      <c r="W1138">
        <v>2.7154359999999999E-2</v>
      </c>
    </row>
    <row r="1139" spans="1:23" x14ac:dyDescent="0.2">
      <c r="A1139" t="s">
        <v>6795</v>
      </c>
      <c r="B1139" t="s">
        <v>57</v>
      </c>
      <c r="C1139" t="s">
        <v>59</v>
      </c>
      <c r="D1139" t="s">
        <v>25</v>
      </c>
      <c r="E1139" t="s">
        <v>5652</v>
      </c>
      <c r="F1139" t="s">
        <v>63</v>
      </c>
      <c r="G1139" t="s">
        <v>24</v>
      </c>
      <c r="H1139" t="s">
        <v>14</v>
      </c>
      <c r="I1139">
        <v>24</v>
      </c>
      <c r="J1139">
        <v>0.90365231999999995</v>
      </c>
      <c r="K1139">
        <v>0.91368589</v>
      </c>
      <c r="L1139">
        <v>-1.003356E-2</v>
      </c>
      <c r="M1139">
        <v>-1.110335E-2</v>
      </c>
      <c r="N1139">
        <v>77.664957999999999</v>
      </c>
      <c r="O1139">
        <v>81.544349999999994</v>
      </c>
      <c r="P1139">
        <v>2.0534899999999998E-2</v>
      </c>
      <c r="Q1139">
        <v>-4.3810469999999997E-2</v>
      </c>
      <c r="R1139">
        <v>-3.6350100000000003E-2</v>
      </c>
      <c r="S1139">
        <v>-2.0802080000000001E-2</v>
      </c>
      <c r="T1139">
        <v>-1.003356E-2</v>
      </c>
      <c r="U1139">
        <v>7.3494999999999995E-4</v>
      </c>
      <c r="V1139">
        <v>1.6282970000000001E-2</v>
      </c>
      <c r="W1139">
        <v>2.3743340000000002E-2</v>
      </c>
    </row>
    <row r="1140" spans="1:23" x14ac:dyDescent="0.2">
      <c r="A1140" t="s">
        <v>6796</v>
      </c>
      <c r="B1140" t="s">
        <v>57</v>
      </c>
      <c r="C1140" t="s">
        <v>59</v>
      </c>
      <c r="D1140" t="s">
        <v>25</v>
      </c>
      <c r="E1140" t="s">
        <v>5652</v>
      </c>
      <c r="F1140" t="s">
        <v>63</v>
      </c>
      <c r="G1140" t="s">
        <v>24</v>
      </c>
      <c r="H1140" t="s">
        <v>14</v>
      </c>
      <c r="I1140">
        <v>7</v>
      </c>
      <c r="J1140">
        <v>0.64176829000000002</v>
      </c>
      <c r="K1140">
        <v>0.64752761000000003</v>
      </c>
      <c r="L1140">
        <v>-5.75933E-3</v>
      </c>
      <c r="M1140">
        <v>-8.9741500000000002E-3</v>
      </c>
      <c r="N1140">
        <v>71.030195000000006</v>
      </c>
      <c r="O1140">
        <v>81.544349999999994</v>
      </c>
      <c r="P1140">
        <v>8.5459000000000004E-3</v>
      </c>
      <c r="Q1140">
        <v>-1.981608E-2</v>
      </c>
      <c r="R1140">
        <v>-1.671133E-2</v>
      </c>
      <c r="S1140">
        <v>-1.02408E-2</v>
      </c>
      <c r="T1140">
        <v>-5.75933E-3</v>
      </c>
      <c r="U1140">
        <v>-1.2778500000000001E-3</v>
      </c>
      <c r="V1140">
        <v>5.1926799999999999E-3</v>
      </c>
      <c r="W1140">
        <v>8.2974199999999998E-3</v>
      </c>
    </row>
    <row r="1141" spans="1:23" x14ac:dyDescent="0.2">
      <c r="A1141" t="s">
        <v>6797</v>
      </c>
      <c r="B1141" t="s">
        <v>57</v>
      </c>
      <c r="C1141" t="s">
        <v>59</v>
      </c>
      <c r="D1141" t="s">
        <v>25</v>
      </c>
      <c r="E1141" t="s">
        <v>5652</v>
      </c>
      <c r="F1141" t="s">
        <v>63</v>
      </c>
      <c r="G1141" t="s">
        <v>24</v>
      </c>
      <c r="H1141" t="s">
        <v>14</v>
      </c>
      <c r="I1141">
        <v>8</v>
      </c>
      <c r="J1141">
        <v>0.63674810000000004</v>
      </c>
      <c r="K1141">
        <v>0.64376319000000004</v>
      </c>
      <c r="L1141">
        <v>-7.0150899999999999E-3</v>
      </c>
      <c r="M1141">
        <v>-1.101706E-2</v>
      </c>
      <c r="N1141">
        <v>71.832682000000005</v>
      </c>
      <c r="O1141">
        <v>81.544349999999994</v>
      </c>
      <c r="P1141">
        <v>6.3523299999999998E-3</v>
      </c>
      <c r="Q1141">
        <v>-1.746375E-2</v>
      </c>
      <c r="R1141">
        <v>-1.515593E-2</v>
      </c>
      <c r="S1141">
        <v>-1.0346259999999999E-2</v>
      </c>
      <c r="T1141">
        <v>-7.0150899999999999E-3</v>
      </c>
      <c r="U1141">
        <v>-3.6839199999999998E-3</v>
      </c>
      <c r="V1141">
        <v>1.12575E-3</v>
      </c>
      <c r="W1141">
        <v>3.4335699999999999E-3</v>
      </c>
    </row>
    <row r="1142" spans="1:23" x14ac:dyDescent="0.2">
      <c r="A1142" t="s">
        <v>6798</v>
      </c>
      <c r="B1142" t="s">
        <v>57</v>
      </c>
      <c r="C1142" t="s">
        <v>59</v>
      </c>
      <c r="D1142" t="s">
        <v>25</v>
      </c>
      <c r="E1142" t="s">
        <v>5652</v>
      </c>
      <c r="F1142" t="s">
        <v>63</v>
      </c>
      <c r="G1142" t="s">
        <v>24</v>
      </c>
      <c r="H1142" t="s">
        <v>14</v>
      </c>
      <c r="I1142">
        <v>9</v>
      </c>
      <c r="J1142">
        <v>0.61427622999999998</v>
      </c>
      <c r="K1142">
        <v>0.62871374000000002</v>
      </c>
      <c r="L1142">
        <v>-1.4437510000000001E-2</v>
      </c>
      <c r="M1142">
        <v>-2.3503280000000001E-2</v>
      </c>
      <c r="N1142">
        <v>76.797494999999998</v>
      </c>
      <c r="O1142">
        <v>81.544349999999994</v>
      </c>
      <c r="P1142">
        <v>1.7147079999999999E-2</v>
      </c>
      <c r="Q1142">
        <v>-4.2641949999999998E-2</v>
      </c>
      <c r="R1142">
        <v>-3.6412380000000001E-2</v>
      </c>
      <c r="S1142">
        <v>-2.3429450000000001E-2</v>
      </c>
      <c r="T1142">
        <v>-1.4437510000000001E-2</v>
      </c>
      <c r="U1142">
        <v>-5.4455700000000003E-3</v>
      </c>
      <c r="V1142">
        <v>7.5373599999999999E-3</v>
      </c>
      <c r="W1142">
        <v>1.376693E-2</v>
      </c>
    </row>
    <row r="1143" spans="1:23" x14ac:dyDescent="0.2">
      <c r="A1143" t="s">
        <v>6799</v>
      </c>
      <c r="B1143" t="s">
        <v>57</v>
      </c>
      <c r="C1143" t="s">
        <v>59</v>
      </c>
      <c r="D1143" t="s">
        <v>25</v>
      </c>
      <c r="E1143" t="s">
        <v>5652</v>
      </c>
      <c r="F1143" t="s">
        <v>63</v>
      </c>
      <c r="G1143" t="s">
        <v>24</v>
      </c>
      <c r="H1143" t="s">
        <v>15</v>
      </c>
      <c r="I1143">
        <v>17</v>
      </c>
      <c r="J1143">
        <v>1.2665861</v>
      </c>
      <c r="K1143">
        <v>1.2471934</v>
      </c>
      <c r="L1143">
        <v>1.9392739999999999E-2</v>
      </c>
      <c r="M1143">
        <v>1.531103E-2</v>
      </c>
      <c r="N1143">
        <v>92.657859999999999</v>
      </c>
      <c r="O1143">
        <v>81.544349999999994</v>
      </c>
      <c r="P1143">
        <v>2.88735E-2</v>
      </c>
      <c r="Q1143">
        <v>-2.809994E-2</v>
      </c>
      <c r="R1143">
        <v>-1.761014E-2</v>
      </c>
      <c r="S1143">
        <v>4.2514600000000003E-3</v>
      </c>
      <c r="T1143">
        <v>1.9392739999999999E-2</v>
      </c>
      <c r="U1143">
        <v>3.4534009999999997E-2</v>
      </c>
      <c r="V1143">
        <v>5.6395609999999999E-2</v>
      </c>
      <c r="W1143">
        <v>6.6885410000000006E-2</v>
      </c>
    </row>
    <row r="1144" spans="1:23" x14ac:dyDescent="0.2">
      <c r="A1144" t="s">
        <v>6800</v>
      </c>
      <c r="B1144" t="s">
        <v>57</v>
      </c>
      <c r="C1144" t="s">
        <v>59</v>
      </c>
      <c r="D1144" t="s">
        <v>25</v>
      </c>
      <c r="E1144" t="s">
        <v>5652</v>
      </c>
      <c r="F1144" t="s">
        <v>63</v>
      </c>
      <c r="G1144" t="s">
        <v>24</v>
      </c>
      <c r="H1144" t="s">
        <v>15</v>
      </c>
      <c r="I1144">
        <v>18</v>
      </c>
      <c r="J1144">
        <v>1.3261565</v>
      </c>
      <c r="K1144">
        <v>1.3058052</v>
      </c>
      <c r="L1144">
        <v>2.0351259999999999E-2</v>
      </c>
      <c r="M1144">
        <v>1.534605E-2</v>
      </c>
      <c r="N1144">
        <v>91.921706999999998</v>
      </c>
      <c r="O1144">
        <v>81.544349999999994</v>
      </c>
      <c r="P1144">
        <v>2.389749E-2</v>
      </c>
      <c r="Q1144">
        <v>-1.895662E-2</v>
      </c>
      <c r="R1144">
        <v>-1.027461E-2</v>
      </c>
      <c r="S1144">
        <v>7.8194000000000007E-3</v>
      </c>
      <c r="T1144">
        <v>2.0351259999999999E-2</v>
      </c>
      <c r="U1144">
        <v>3.288311E-2</v>
      </c>
      <c r="V1144">
        <v>5.0977130000000002E-2</v>
      </c>
      <c r="W1144">
        <v>5.9659129999999998E-2</v>
      </c>
    </row>
    <row r="1145" spans="1:23" x14ac:dyDescent="0.2">
      <c r="A1145" t="s">
        <v>6801</v>
      </c>
      <c r="B1145" t="s">
        <v>57</v>
      </c>
      <c r="C1145" t="s">
        <v>59</v>
      </c>
      <c r="D1145" t="s">
        <v>25</v>
      </c>
      <c r="E1145" t="s">
        <v>5652</v>
      </c>
      <c r="F1145" t="s">
        <v>63</v>
      </c>
      <c r="G1145" t="s">
        <v>24</v>
      </c>
      <c r="H1145" t="s">
        <v>15</v>
      </c>
      <c r="I1145">
        <v>19</v>
      </c>
      <c r="J1145">
        <v>1.3223844</v>
      </c>
      <c r="K1145">
        <v>1.2948354</v>
      </c>
      <c r="L1145">
        <v>2.7549089999999998E-2</v>
      </c>
      <c r="M1145">
        <v>2.083289E-2</v>
      </c>
      <c r="N1145">
        <v>89.717809000000003</v>
      </c>
      <c r="O1145">
        <v>81.544349999999994</v>
      </c>
      <c r="P1145">
        <v>2.7807309999999998E-2</v>
      </c>
      <c r="Q1145">
        <v>-1.8189859999999999E-2</v>
      </c>
      <c r="R1145">
        <v>-8.0874099999999997E-3</v>
      </c>
      <c r="S1145">
        <v>1.296692E-2</v>
      </c>
      <c r="T1145">
        <v>2.7549089999999998E-2</v>
      </c>
      <c r="U1145">
        <v>4.2131259999999997E-2</v>
      </c>
      <c r="V1145">
        <v>6.318559E-2</v>
      </c>
      <c r="W1145">
        <v>7.3288039999999999E-2</v>
      </c>
    </row>
    <row r="1146" spans="1:23" x14ac:dyDescent="0.2">
      <c r="A1146" t="s">
        <v>6802</v>
      </c>
      <c r="B1146" t="s">
        <v>57</v>
      </c>
      <c r="C1146" t="s">
        <v>59</v>
      </c>
      <c r="D1146" t="s">
        <v>25</v>
      </c>
      <c r="E1146" t="s">
        <v>5652</v>
      </c>
      <c r="F1146" t="s">
        <v>63</v>
      </c>
      <c r="G1146" t="s">
        <v>24</v>
      </c>
      <c r="H1146" t="s">
        <v>15</v>
      </c>
      <c r="I1146">
        <v>20</v>
      </c>
      <c r="J1146">
        <v>1.3113702</v>
      </c>
      <c r="K1146">
        <v>1.2864632</v>
      </c>
      <c r="L1146">
        <v>2.490705E-2</v>
      </c>
      <c r="M1146">
        <v>1.899315E-2</v>
      </c>
      <c r="N1146">
        <v>86.109009999999998</v>
      </c>
      <c r="O1146">
        <v>81.544349999999994</v>
      </c>
      <c r="P1146">
        <v>2.290563E-2</v>
      </c>
      <c r="Q1146">
        <v>-1.276936E-2</v>
      </c>
      <c r="R1146">
        <v>-4.4476999999999997E-3</v>
      </c>
      <c r="S1146">
        <v>1.289533E-2</v>
      </c>
      <c r="T1146">
        <v>2.490705E-2</v>
      </c>
      <c r="U1146">
        <v>3.6918779999999998E-2</v>
      </c>
      <c r="V1146">
        <v>5.4261799999999999E-2</v>
      </c>
      <c r="W1146">
        <v>6.2583459999999994E-2</v>
      </c>
    </row>
    <row r="1147" spans="1:23" x14ac:dyDescent="0.2">
      <c r="A1147" t="s">
        <v>6803</v>
      </c>
      <c r="B1147" t="s">
        <v>57</v>
      </c>
      <c r="C1147" t="s">
        <v>59</v>
      </c>
      <c r="D1147" t="s">
        <v>25</v>
      </c>
      <c r="E1147" t="s">
        <v>5652</v>
      </c>
      <c r="F1147" t="s">
        <v>63</v>
      </c>
      <c r="G1147" t="s">
        <v>24</v>
      </c>
      <c r="H1147" t="s">
        <v>15</v>
      </c>
      <c r="I1147">
        <v>21</v>
      </c>
      <c r="J1147">
        <v>1.2762623</v>
      </c>
      <c r="K1147">
        <v>1.2633437999999999</v>
      </c>
      <c r="L1147">
        <v>1.2918539999999999E-2</v>
      </c>
      <c r="M1147">
        <v>1.012217E-2</v>
      </c>
      <c r="N1147">
        <v>82.977001999999999</v>
      </c>
      <c r="O1147">
        <v>81.544349999999994</v>
      </c>
      <c r="P1147">
        <v>2.2382369999999999E-2</v>
      </c>
      <c r="Q1147">
        <v>-2.3897180000000001E-2</v>
      </c>
      <c r="R1147">
        <v>-1.5765620000000001E-2</v>
      </c>
      <c r="S1147">
        <v>1.18122E-3</v>
      </c>
      <c r="T1147">
        <v>1.2918539999999999E-2</v>
      </c>
      <c r="U1147">
        <v>2.465587E-2</v>
      </c>
      <c r="V1147">
        <v>4.1602699999999999E-2</v>
      </c>
      <c r="W1147">
        <v>4.9734269999999997E-2</v>
      </c>
    </row>
    <row r="1148" spans="1:23" x14ac:dyDescent="0.2">
      <c r="A1148" t="s">
        <v>6804</v>
      </c>
      <c r="B1148" t="s">
        <v>57</v>
      </c>
      <c r="C1148" t="s">
        <v>59</v>
      </c>
      <c r="D1148" t="s">
        <v>25</v>
      </c>
      <c r="E1148" t="s">
        <v>5652</v>
      </c>
      <c r="F1148" t="s">
        <v>63</v>
      </c>
      <c r="G1148" t="s">
        <v>24</v>
      </c>
      <c r="H1148" t="s">
        <v>13</v>
      </c>
      <c r="I1148">
        <v>1</v>
      </c>
      <c r="J1148">
        <v>0.77452270000000001</v>
      </c>
      <c r="K1148">
        <v>0.77698376000000002</v>
      </c>
      <c r="L1148">
        <v>-2.4610600000000002E-3</v>
      </c>
      <c r="M1148">
        <v>-3.1775200000000001E-3</v>
      </c>
      <c r="N1148">
        <v>73.130960000000002</v>
      </c>
      <c r="O1148">
        <v>81.544349999999994</v>
      </c>
      <c r="P1148">
        <v>1.33022E-2</v>
      </c>
      <c r="Q1148">
        <v>-2.4341229999999998E-2</v>
      </c>
      <c r="R1148">
        <v>-1.9508520000000001E-2</v>
      </c>
      <c r="S1148">
        <v>-9.4367400000000008E-3</v>
      </c>
      <c r="T1148">
        <v>-2.4610600000000002E-3</v>
      </c>
      <c r="U1148">
        <v>4.5146199999999996E-3</v>
      </c>
      <c r="V1148">
        <v>1.4586399999999999E-2</v>
      </c>
      <c r="W1148">
        <v>1.9419120000000002E-2</v>
      </c>
    </row>
    <row r="1149" spans="1:23" x14ac:dyDescent="0.2">
      <c r="A1149" t="s">
        <v>6805</v>
      </c>
      <c r="B1149" t="s">
        <v>57</v>
      </c>
      <c r="C1149" t="s">
        <v>59</v>
      </c>
      <c r="D1149" t="s">
        <v>25</v>
      </c>
      <c r="E1149" t="s">
        <v>5652</v>
      </c>
      <c r="F1149" t="s">
        <v>63</v>
      </c>
      <c r="G1149" t="s">
        <v>24</v>
      </c>
      <c r="H1149" t="s">
        <v>13</v>
      </c>
      <c r="I1149">
        <v>2</v>
      </c>
      <c r="J1149">
        <v>0.69433632000000001</v>
      </c>
      <c r="K1149">
        <v>0.69505806000000003</v>
      </c>
      <c r="L1149">
        <v>-7.2172999999999996E-4</v>
      </c>
      <c r="M1149">
        <v>-1.0394600000000001E-3</v>
      </c>
      <c r="N1149">
        <v>72.708989000000003</v>
      </c>
      <c r="O1149">
        <v>81.544349999999994</v>
      </c>
      <c r="P1149">
        <v>1.026029E-2</v>
      </c>
      <c r="Q1149">
        <v>-1.7598409999999998E-2</v>
      </c>
      <c r="R1149">
        <v>-1.3870820000000001E-2</v>
      </c>
      <c r="S1149">
        <v>-6.1022300000000002E-3</v>
      </c>
      <c r="T1149">
        <v>-7.2172999999999996E-4</v>
      </c>
      <c r="U1149">
        <v>4.6587699999999996E-3</v>
      </c>
      <c r="V1149">
        <v>1.242736E-2</v>
      </c>
      <c r="W1149">
        <v>1.615494E-2</v>
      </c>
    </row>
    <row r="1150" spans="1:23" x14ac:dyDescent="0.2">
      <c r="A1150" t="s">
        <v>6806</v>
      </c>
      <c r="B1150" t="s">
        <v>57</v>
      </c>
      <c r="C1150" t="s">
        <v>59</v>
      </c>
      <c r="D1150" t="s">
        <v>25</v>
      </c>
      <c r="E1150" t="s">
        <v>5652</v>
      </c>
      <c r="F1150" t="s">
        <v>63</v>
      </c>
      <c r="G1150" t="s">
        <v>24</v>
      </c>
      <c r="H1150" t="s">
        <v>13</v>
      </c>
      <c r="I1150">
        <v>3</v>
      </c>
      <c r="J1150">
        <v>0.63694390000000001</v>
      </c>
      <c r="K1150">
        <v>0.64119369999999998</v>
      </c>
      <c r="L1150">
        <v>-4.2497999999999998E-3</v>
      </c>
      <c r="M1150">
        <v>-6.6721699999999998E-3</v>
      </c>
      <c r="N1150">
        <v>71.878255999999993</v>
      </c>
      <c r="O1150">
        <v>81.544349999999994</v>
      </c>
      <c r="P1150">
        <v>1.0108580000000001E-2</v>
      </c>
      <c r="Q1150">
        <v>-2.0876929999999998E-2</v>
      </c>
      <c r="R1150">
        <v>-1.7204469999999999E-2</v>
      </c>
      <c r="S1150">
        <v>-9.5507400000000003E-3</v>
      </c>
      <c r="T1150">
        <v>-4.2497999999999998E-3</v>
      </c>
      <c r="U1150">
        <v>1.0511400000000001E-3</v>
      </c>
      <c r="V1150">
        <v>8.70487E-3</v>
      </c>
      <c r="W1150">
        <v>1.2377330000000001E-2</v>
      </c>
    </row>
    <row r="1151" spans="1:23" x14ac:dyDescent="0.2">
      <c r="A1151" t="s">
        <v>6807</v>
      </c>
      <c r="B1151" t="s">
        <v>57</v>
      </c>
      <c r="C1151" t="s">
        <v>59</v>
      </c>
      <c r="D1151" t="s">
        <v>25</v>
      </c>
      <c r="E1151" t="s">
        <v>5652</v>
      </c>
      <c r="F1151" t="s">
        <v>63</v>
      </c>
      <c r="G1151" t="s">
        <v>24</v>
      </c>
      <c r="H1151" t="s">
        <v>13</v>
      </c>
      <c r="I1151">
        <v>4</v>
      </c>
      <c r="J1151">
        <v>0.59540386000000001</v>
      </c>
      <c r="K1151" s="1">
        <v>0.60432861000000004</v>
      </c>
      <c r="L1151">
        <v>-8.9247500000000004E-3</v>
      </c>
      <c r="M1151">
        <v>-1.498941E-2</v>
      </c>
      <c r="N1151">
        <v>71.555712999999997</v>
      </c>
      <c r="O1151">
        <v>81.544349999999994</v>
      </c>
      <c r="P1151">
        <v>8.3773200000000006E-3</v>
      </c>
      <c r="Q1151">
        <v>-2.2704209999999999E-2</v>
      </c>
      <c r="R1151">
        <v>-1.9660710000000001E-2</v>
      </c>
      <c r="S1151">
        <v>-1.3317819999999999E-2</v>
      </c>
      <c r="T1151">
        <v>-8.9247500000000004E-3</v>
      </c>
      <c r="U1151">
        <v>-4.5316799999999997E-3</v>
      </c>
      <c r="V1151">
        <v>1.8112099999999999E-3</v>
      </c>
      <c r="W1151">
        <v>4.8547099999999999E-3</v>
      </c>
    </row>
    <row r="1152" spans="1:23" x14ac:dyDescent="0.2">
      <c r="A1152" t="s">
        <v>6808</v>
      </c>
      <c r="B1152" t="s">
        <v>57</v>
      </c>
      <c r="C1152" t="s">
        <v>59</v>
      </c>
      <c r="D1152" t="s">
        <v>25</v>
      </c>
      <c r="E1152" t="s">
        <v>5652</v>
      </c>
      <c r="F1152" t="s">
        <v>63</v>
      </c>
      <c r="G1152" t="s">
        <v>24</v>
      </c>
      <c r="H1152" t="s">
        <v>13</v>
      </c>
      <c r="I1152">
        <v>5</v>
      </c>
      <c r="J1152">
        <v>0.57593550000000004</v>
      </c>
      <c r="K1152">
        <v>0.58653559</v>
      </c>
      <c r="L1152">
        <v>-1.0600099999999999E-2</v>
      </c>
      <c r="M1152">
        <v>-1.8405000000000001E-2</v>
      </c>
      <c r="N1152">
        <v>71.218061000000006</v>
      </c>
      <c r="O1152">
        <v>81.544349999999994</v>
      </c>
      <c r="P1152">
        <v>7.5303200000000001E-3</v>
      </c>
      <c r="Q1152">
        <v>-2.2986360000000001E-2</v>
      </c>
      <c r="R1152">
        <v>-2.0250580000000001E-2</v>
      </c>
      <c r="S1152">
        <v>-1.4548999999999999E-2</v>
      </c>
      <c r="T1152">
        <v>-1.0600099999999999E-2</v>
      </c>
      <c r="U1152">
        <v>-6.6511900000000004E-3</v>
      </c>
      <c r="V1152">
        <v>-9.4961000000000004E-4</v>
      </c>
      <c r="W1152">
        <v>1.7861699999999999E-3</v>
      </c>
    </row>
    <row r="1153" spans="1:23" x14ac:dyDescent="0.2">
      <c r="A1153" t="s">
        <v>6809</v>
      </c>
      <c r="B1153" t="s">
        <v>57</v>
      </c>
      <c r="C1153" t="s">
        <v>59</v>
      </c>
      <c r="D1153" t="s">
        <v>25</v>
      </c>
      <c r="E1153" t="s">
        <v>5652</v>
      </c>
      <c r="F1153" t="s">
        <v>63</v>
      </c>
      <c r="G1153" t="s">
        <v>24</v>
      </c>
      <c r="H1153" t="s">
        <v>13</v>
      </c>
      <c r="I1153">
        <v>6</v>
      </c>
      <c r="J1153">
        <v>0.59147992000000005</v>
      </c>
      <c r="K1153">
        <v>0.60172550000000002</v>
      </c>
      <c r="L1153">
        <v>-1.0245590000000001E-2</v>
      </c>
      <c r="M1153">
        <v>-1.7321949999999999E-2</v>
      </c>
      <c r="N1153">
        <v>71.616140999999999</v>
      </c>
      <c r="O1153">
        <v>81.544349999999994</v>
      </c>
      <c r="P1153">
        <v>7.3030300000000003E-3</v>
      </c>
      <c r="Q1153">
        <v>-2.2258E-2</v>
      </c>
      <c r="R1153">
        <v>-1.960479E-2</v>
      </c>
      <c r="S1153">
        <v>-1.4075300000000001E-2</v>
      </c>
      <c r="T1153">
        <v>-1.0245590000000001E-2</v>
      </c>
      <c r="U1153">
        <v>-6.4158799999999997E-3</v>
      </c>
      <c r="V1153">
        <v>-8.8637999999999998E-4</v>
      </c>
      <c r="W1153">
        <v>1.7668199999999999E-3</v>
      </c>
    </row>
    <row r="1154" spans="1:23" x14ac:dyDescent="0.2">
      <c r="A1154" t="s">
        <v>6810</v>
      </c>
      <c r="B1154" t="s">
        <v>67</v>
      </c>
      <c r="C1154" t="s">
        <v>58</v>
      </c>
      <c r="D1154" t="s">
        <v>12</v>
      </c>
      <c r="E1154" t="s">
        <v>5652</v>
      </c>
      <c r="F1154" t="s">
        <v>63</v>
      </c>
      <c r="G1154" t="s">
        <v>36</v>
      </c>
      <c r="H1154" t="s">
        <v>14</v>
      </c>
      <c r="I1154">
        <v>10</v>
      </c>
      <c r="J1154">
        <v>0.36804575</v>
      </c>
      <c r="K1154">
        <v>0.37012916000000001</v>
      </c>
      <c r="L1154">
        <v>-2.0834E-3</v>
      </c>
      <c r="M1154">
        <v>-5.6607200000000002E-3</v>
      </c>
      <c r="N1154">
        <v>63.606228999999999</v>
      </c>
      <c r="O1154">
        <v>63.044885000000001</v>
      </c>
      <c r="P1154">
        <v>2.3249470000000001E-2</v>
      </c>
      <c r="Q1154">
        <v>-4.0325380000000001E-2</v>
      </c>
      <c r="R1154">
        <v>-3.1878799999999999E-2</v>
      </c>
      <c r="S1154">
        <v>-1.427544E-2</v>
      </c>
      <c r="T1154">
        <v>-2.0834E-3</v>
      </c>
      <c r="U1154">
        <v>1.010863E-2</v>
      </c>
      <c r="V1154">
        <v>2.7711989999999999E-2</v>
      </c>
      <c r="W1154">
        <v>3.6158570000000001E-2</v>
      </c>
    </row>
    <row r="1155" spans="1:23" x14ac:dyDescent="0.2">
      <c r="A1155" t="s">
        <v>6811</v>
      </c>
      <c r="B1155" t="s">
        <v>67</v>
      </c>
      <c r="C1155" t="s">
        <v>58</v>
      </c>
      <c r="D1155" t="s">
        <v>12</v>
      </c>
      <c r="E1155" t="s">
        <v>5652</v>
      </c>
      <c r="F1155" t="s">
        <v>63</v>
      </c>
      <c r="G1155" t="s">
        <v>36</v>
      </c>
      <c r="H1155" t="s">
        <v>14</v>
      </c>
      <c r="I1155">
        <v>15</v>
      </c>
      <c r="J1155">
        <v>0.28900424000000002</v>
      </c>
      <c r="K1155">
        <v>0.28930041000000001</v>
      </c>
      <c r="L1155">
        <v>-2.9617000000000001E-4</v>
      </c>
      <c r="M1155">
        <v>-1.0248099999999999E-3</v>
      </c>
      <c r="N1155">
        <v>72.214974999999995</v>
      </c>
      <c r="O1155">
        <v>63.044885000000001</v>
      </c>
      <c r="P1155">
        <v>2.1898379999999999E-2</v>
      </c>
      <c r="Q1155">
        <v>-3.6315800000000002E-2</v>
      </c>
      <c r="R1155">
        <v>-2.8360070000000001E-2</v>
      </c>
      <c r="S1155">
        <v>-1.1779690000000001E-2</v>
      </c>
      <c r="T1155">
        <v>-2.9617000000000001E-4</v>
      </c>
      <c r="U1155">
        <v>1.118735E-2</v>
      </c>
      <c r="V1155">
        <v>2.7767730000000001E-2</v>
      </c>
      <c r="W1155">
        <v>3.5723449999999997E-2</v>
      </c>
    </row>
    <row r="1156" spans="1:23" x14ac:dyDescent="0.2">
      <c r="A1156" t="s">
        <v>6812</v>
      </c>
      <c r="B1156" t="s">
        <v>67</v>
      </c>
      <c r="C1156" t="s">
        <v>58</v>
      </c>
      <c r="D1156" t="s">
        <v>12</v>
      </c>
      <c r="E1156" t="s">
        <v>5652</v>
      </c>
      <c r="F1156" t="s">
        <v>63</v>
      </c>
      <c r="G1156" t="s">
        <v>36</v>
      </c>
      <c r="H1156" t="s">
        <v>14</v>
      </c>
      <c r="I1156">
        <v>16</v>
      </c>
      <c r="J1156">
        <v>0.32574133999999999</v>
      </c>
      <c r="K1156">
        <v>0.32524325999999998</v>
      </c>
      <c r="L1156">
        <v>4.9808000000000003E-4</v>
      </c>
      <c r="M1156">
        <v>1.5290499999999999E-3</v>
      </c>
      <c r="N1156">
        <v>71.792145000000005</v>
      </c>
      <c r="O1156">
        <v>63.044885000000001</v>
      </c>
      <c r="P1156">
        <v>1.7341909999999999E-2</v>
      </c>
      <c r="Q1156">
        <v>-2.8026820000000001E-2</v>
      </c>
      <c r="R1156">
        <v>-2.1726470000000001E-2</v>
      </c>
      <c r="S1156">
        <v>-8.5960299999999993E-3</v>
      </c>
      <c r="T1156">
        <v>4.9808000000000003E-4</v>
      </c>
      <c r="U1156">
        <v>9.5921800000000005E-3</v>
      </c>
      <c r="V1156">
        <v>2.2722619999999999E-2</v>
      </c>
      <c r="W1156">
        <v>2.902298E-2</v>
      </c>
    </row>
    <row r="1157" spans="1:23" x14ac:dyDescent="0.2">
      <c r="A1157" t="s">
        <v>6813</v>
      </c>
      <c r="B1157" t="s">
        <v>67</v>
      </c>
      <c r="C1157" t="s">
        <v>58</v>
      </c>
      <c r="D1157" t="s">
        <v>12</v>
      </c>
      <c r="E1157" t="s">
        <v>5652</v>
      </c>
      <c r="F1157" t="s">
        <v>63</v>
      </c>
      <c r="G1157" t="s">
        <v>36</v>
      </c>
      <c r="H1157" t="s">
        <v>14</v>
      </c>
      <c r="I1157">
        <v>22</v>
      </c>
      <c r="J1157">
        <v>0.64888783000000005</v>
      </c>
      <c r="K1157">
        <v>0.65085468999999996</v>
      </c>
      <c r="L1157">
        <v>-1.96685E-3</v>
      </c>
      <c r="M1157">
        <v>-3.0311100000000001E-3</v>
      </c>
      <c r="N1157">
        <v>62.261879</v>
      </c>
      <c r="O1157">
        <v>63.044885000000001</v>
      </c>
      <c r="P1157">
        <v>9.9621099999999997E-3</v>
      </c>
      <c r="Q1157">
        <v>-1.8353069999999999E-2</v>
      </c>
      <c r="R1157">
        <v>-1.473382E-2</v>
      </c>
      <c r="S1157">
        <v>-7.1909900000000004E-3</v>
      </c>
      <c r="T1157">
        <v>-1.96685E-3</v>
      </c>
      <c r="U1157">
        <v>3.25728E-3</v>
      </c>
      <c r="V1157">
        <v>1.080011E-2</v>
      </c>
      <c r="W1157">
        <v>1.4419360000000001E-2</v>
      </c>
    </row>
    <row r="1158" spans="1:23" x14ac:dyDescent="0.2">
      <c r="A1158" t="s">
        <v>6814</v>
      </c>
      <c r="B1158" t="s">
        <v>67</v>
      </c>
      <c r="C1158" t="s">
        <v>58</v>
      </c>
      <c r="D1158" t="s">
        <v>12</v>
      </c>
      <c r="E1158" t="s">
        <v>5652</v>
      </c>
      <c r="F1158" t="s">
        <v>63</v>
      </c>
      <c r="G1158" t="s">
        <v>36</v>
      </c>
      <c r="H1158" t="s">
        <v>14</v>
      </c>
      <c r="I1158">
        <v>23</v>
      </c>
      <c r="J1158">
        <v>0.56031991000000003</v>
      </c>
      <c r="K1158">
        <v>0.56328299999999998</v>
      </c>
      <c r="L1158">
        <v>-2.9630899999999998E-3</v>
      </c>
      <c r="M1158">
        <v>-5.2882199999999997E-3</v>
      </c>
      <c r="N1158">
        <v>60.968955999999999</v>
      </c>
      <c r="O1158">
        <v>63.044885000000001</v>
      </c>
      <c r="P1158">
        <v>7.8996699999999993E-3</v>
      </c>
      <c r="Q1158">
        <v>-1.5956890000000001E-2</v>
      </c>
      <c r="R1158">
        <v>-1.308693E-2</v>
      </c>
      <c r="S1158">
        <v>-7.1056799999999996E-3</v>
      </c>
      <c r="T1158">
        <v>-2.9630899999999998E-3</v>
      </c>
      <c r="U1158" s="1">
        <v>1.1795E-3</v>
      </c>
      <c r="V1158">
        <v>7.1607399999999996E-3</v>
      </c>
      <c r="W1158">
        <v>1.00307E-2</v>
      </c>
    </row>
    <row r="1159" spans="1:23" x14ac:dyDescent="0.2">
      <c r="A1159" t="s">
        <v>6815</v>
      </c>
      <c r="B1159" t="s">
        <v>67</v>
      </c>
      <c r="C1159" t="s">
        <v>58</v>
      </c>
      <c r="D1159" t="s">
        <v>12</v>
      </c>
      <c r="E1159" t="s">
        <v>5652</v>
      </c>
      <c r="F1159" t="s">
        <v>63</v>
      </c>
      <c r="G1159" t="s">
        <v>36</v>
      </c>
      <c r="H1159" t="s">
        <v>14</v>
      </c>
      <c r="I1159">
        <v>24</v>
      </c>
      <c r="J1159">
        <v>0.47066461999999998</v>
      </c>
      <c r="K1159">
        <v>0.47211193000000001</v>
      </c>
      <c r="L1159">
        <v>-1.44731E-3</v>
      </c>
      <c r="M1159">
        <v>-3.0750299999999999E-3</v>
      </c>
      <c r="N1159">
        <v>59.853523000000003</v>
      </c>
      <c r="O1159">
        <v>63.044885000000001</v>
      </c>
      <c r="P1159">
        <v>8.5048099999999998E-3</v>
      </c>
      <c r="Q1159">
        <v>-1.5436470000000001E-2</v>
      </c>
      <c r="R1159">
        <v>-1.2346660000000001E-2</v>
      </c>
      <c r="S1159">
        <v>-5.9072300000000003E-3</v>
      </c>
      <c r="T1159">
        <v>-1.44731E-3</v>
      </c>
      <c r="U1159">
        <v>3.0126200000000001E-3</v>
      </c>
      <c r="V1159">
        <v>9.4520400000000001E-3</v>
      </c>
      <c r="W1159">
        <v>1.254185E-2</v>
      </c>
    </row>
    <row r="1160" spans="1:23" x14ac:dyDescent="0.2">
      <c r="A1160" t="s">
        <v>6816</v>
      </c>
      <c r="B1160" t="s">
        <v>67</v>
      </c>
      <c r="C1160" t="s">
        <v>58</v>
      </c>
      <c r="D1160" t="s">
        <v>12</v>
      </c>
      <c r="E1160" t="s">
        <v>5652</v>
      </c>
      <c r="F1160" t="s">
        <v>63</v>
      </c>
      <c r="G1160" t="s">
        <v>36</v>
      </c>
      <c r="H1160" t="s">
        <v>14</v>
      </c>
      <c r="I1160">
        <v>7</v>
      </c>
      <c r="J1160">
        <v>0.45770406000000002</v>
      </c>
      <c r="K1160">
        <v>0.46140006</v>
      </c>
      <c r="L1160">
        <v>-3.6960000000000001E-3</v>
      </c>
      <c r="M1160">
        <v>-8.07509E-3</v>
      </c>
      <c r="N1160">
        <v>55.437564999999999</v>
      </c>
      <c r="O1160">
        <v>63.044885000000001</v>
      </c>
      <c r="P1160">
        <v>8.6634999999999993E-3</v>
      </c>
      <c r="Q1160">
        <v>-1.7946199999999999E-2</v>
      </c>
      <c r="R1160">
        <v>-1.479873E-2</v>
      </c>
      <c r="S1160">
        <v>-8.2391500000000006E-3</v>
      </c>
      <c r="T1160">
        <v>-3.6960000000000001E-3</v>
      </c>
      <c r="U1160">
        <v>8.4714000000000002E-4</v>
      </c>
      <c r="V1160">
        <v>7.4067200000000003E-3</v>
      </c>
      <c r="W1160">
        <v>1.055419E-2</v>
      </c>
    </row>
    <row r="1161" spans="1:23" x14ac:dyDescent="0.2">
      <c r="A1161" t="s">
        <v>6817</v>
      </c>
      <c r="B1161" t="s">
        <v>67</v>
      </c>
      <c r="C1161" t="s">
        <v>58</v>
      </c>
      <c r="D1161" t="s">
        <v>12</v>
      </c>
      <c r="E1161" t="s">
        <v>5652</v>
      </c>
      <c r="F1161" t="s">
        <v>63</v>
      </c>
      <c r="G1161" t="s">
        <v>36</v>
      </c>
      <c r="H1161" t="s">
        <v>14</v>
      </c>
      <c r="I1161">
        <v>8</v>
      </c>
      <c r="J1161">
        <v>0.46112351000000001</v>
      </c>
      <c r="K1161">
        <v>0.46512752000000002</v>
      </c>
      <c r="L1161">
        <v>-4.0040099999999997E-3</v>
      </c>
      <c r="M1161">
        <v>-8.6831700000000005E-3</v>
      </c>
      <c r="N1161">
        <v>55.979533000000004</v>
      </c>
      <c r="O1161">
        <v>63.044885000000001</v>
      </c>
      <c r="P1161">
        <v>9.1354100000000001E-3</v>
      </c>
      <c r="Q1161">
        <v>-1.9030430000000001E-2</v>
      </c>
      <c r="R1161">
        <v>-1.5711510000000001E-2</v>
      </c>
      <c r="S1161">
        <v>-8.7946299999999995E-3</v>
      </c>
      <c r="T1161">
        <v>-4.0040099999999997E-3</v>
      </c>
      <c r="U1161">
        <v>7.8660000000000004E-4</v>
      </c>
      <c r="V1161">
        <v>7.7034800000000004E-3</v>
      </c>
      <c r="W1161">
        <v>1.10224E-2</v>
      </c>
    </row>
    <row r="1162" spans="1:23" x14ac:dyDescent="0.2">
      <c r="A1162" t="s">
        <v>6818</v>
      </c>
      <c r="B1162" t="s">
        <v>67</v>
      </c>
      <c r="C1162" t="s">
        <v>58</v>
      </c>
      <c r="D1162" t="s">
        <v>12</v>
      </c>
      <c r="E1162" t="s">
        <v>5652</v>
      </c>
      <c r="F1162" t="s">
        <v>63</v>
      </c>
      <c r="G1162" t="s">
        <v>36</v>
      </c>
      <c r="H1162" t="s">
        <v>14</v>
      </c>
      <c r="I1162">
        <v>9</v>
      </c>
      <c r="J1162">
        <v>0.42009005999999999</v>
      </c>
      <c r="K1162">
        <v>0.42236889999999999</v>
      </c>
      <c r="L1162">
        <v>-2.2788399999999999E-3</v>
      </c>
      <c r="M1162">
        <v>-5.4246399999999997E-3</v>
      </c>
      <c r="N1162">
        <v>59.570171000000002</v>
      </c>
      <c r="O1162">
        <v>63.044885000000001</v>
      </c>
      <c r="P1162">
        <v>1.155109E-2</v>
      </c>
      <c r="Q1162">
        <v>-2.1278689999999999E-2</v>
      </c>
      <c r="R1162">
        <v>-1.7082150000000001E-2</v>
      </c>
      <c r="S1162">
        <v>-8.33623E-3</v>
      </c>
      <c r="T1162">
        <v>-2.2788399999999999E-3</v>
      </c>
      <c r="U1162">
        <v>3.7785599999999998E-3</v>
      </c>
      <c r="V1162">
        <v>1.2524479999999999E-2</v>
      </c>
      <c r="W1162">
        <v>1.6721010000000001E-2</v>
      </c>
    </row>
    <row r="1163" spans="1:23" x14ac:dyDescent="0.2">
      <c r="A1163" t="s">
        <v>6819</v>
      </c>
      <c r="B1163" t="s">
        <v>67</v>
      </c>
      <c r="C1163" t="s">
        <v>58</v>
      </c>
      <c r="D1163" t="s">
        <v>12</v>
      </c>
      <c r="E1163" t="s">
        <v>5652</v>
      </c>
      <c r="F1163" t="s">
        <v>63</v>
      </c>
      <c r="G1163" t="s">
        <v>36</v>
      </c>
      <c r="H1163" t="s">
        <v>15</v>
      </c>
      <c r="I1163">
        <v>17</v>
      </c>
      <c r="J1163">
        <v>0.39240132</v>
      </c>
      <c r="K1163">
        <v>0.38685669</v>
      </c>
      <c r="L1163">
        <v>5.54463E-3</v>
      </c>
      <c r="M1163">
        <v>1.413E-2</v>
      </c>
      <c r="N1163">
        <v>71.223736000000002</v>
      </c>
      <c r="O1163">
        <v>63.044885000000001</v>
      </c>
      <c r="P1163">
        <v>1.2662349999999999E-2</v>
      </c>
      <c r="Q1163">
        <v>-1.5283079999999999E-2</v>
      </c>
      <c r="R1163">
        <v>-1.0682830000000001E-2</v>
      </c>
      <c r="S1163">
        <v>-1.0955100000000001E-3</v>
      </c>
      <c r="T1163">
        <v>5.54463E-3</v>
      </c>
      <c r="U1163">
        <v>1.2184769999999999E-2</v>
      </c>
      <c r="V1163">
        <v>2.1772090000000001E-2</v>
      </c>
      <c r="W1163">
        <v>2.6372340000000001E-2</v>
      </c>
    </row>
    <row r="1164" spans="1:23" x14ac:dyDescent="0.2">
      <c r="A1164" t="s">
        <v>6820</v>
      </c>
      <c r="B1164" t="s">
        <v>67</v>
      </c>
      <c r="C1164" t="s">
        <v>58</v>
      </c>
      <c r="D1164" t="s">
        <v>12</v>
      </c>
      <c r="E1164" t="s">
        <v>5652</v>
      </c>
      <c r="F1164" t="s">
        <v>63</v>
      </c>
      <c r="G1164" t="s">
        <v>36</v>
      </c>
      <c r="H1164" t="s">
        <v>15</v>
      </c>
      <c r="I1164">
        <v>18</v>
      </c>
      <c r="J1164">
        <v>0.48184785000000002</v>
      </c>
      <c r="K1164">
        <v>0.47366185</v>
      </c>
      <c r="L1164">
        <v>8.1860000000000006E-3</v>
      </c>
      <c r="M1164">
        <v>1.698877E-2</v>
      </c>
      <c r="N1164">
        <v>70.059071000000003</v>
      </c>
      <c r="O1164">
        <v>63.044885000000001</v>
      </c>
      <c r="P1164">
        <v>1.142632E-2</v>
      </c>
      <c r="Q1164">
        <v>-1.0608630000000001E-2</v>
      </c>
      <c r="R1164">
        <v>-6.4574200000000002E-3</v>
      </c>
      <c r="S1164">
        <v>2.19403E-3</v>
      </c>
      <c r="T1164">
        <v>8.1860000000000006E-3</v>
      </c>
      <c r="U1164">
        <v>1.417797E-2</v>
      </c>
      <c r="V1164">
        <v>2.2829430000000001E-2</v>
      </c>
      <c r="W1164">
        <v>2.6980629999999999E-2</v>
      </c>
    </row>
    <row r="1165" spans="1:23" x14ac:dyDescent="0.2">
      <c r="A1165" t="s">
        <v>6821</v>
      </c>
      <c r="B1165" t="s">
        <v>67</v>
      </c>
      <c r="C1165" t="s">
        <v>58</v>
      </c>
      <c r="D1165" t="s">
        <v>12</v>
      </c>
      <c r="E1165" t="s">
        <v>5652</v>
      </c>
      <c r="F1165" t="s">
        <v>63</v>
      </c>
      <c r="G1165" t="s">
        <v>36</v>
      </c>
      <c r="H1165" t="s">
        <v>15</v>
      </c>
      <c r="I1165">
        <v>19</v>
      </c>
      <c r="J1165">
        <v>0.56986276000000002</v>
      </c>
      <c r="K1165">
        <v>0.56427970000000005</v>
      </c>
      <c r="L1165">
        <v>5.5830599999999999E-3</v>
      </c>
      <c r="M1165">
        <v>9.7972000000000007E-3</v>
      </c>
      <c r="N1165">
        <v>68.366327999999996</v>
      </c>
      <c r="O1165">
        <v>63.044885000000001</v>
      </c>
      <c r="P1165">
        <v>1.1559089999999999E-2</v>
      </c>
      <c r="Q1165">
        <v>-1.342995E-2</v>
      </c>
      <c r="R1165">
        <v>-9.2305100000000008E-3</v>
      </c>
      <c r="S1165">
        <v>-4.7853000000000001E-4</v>
      </c>
      <c r="T1165">
        <v>5.5830599999999999E-3</v>
      </c>
      <c r="U1165">
        <v>1.1644649999999999E-2</v>
      </c>
      <c r="V1165">
        <v>2.0396629999999999E-2</v>
      </c>
      <c r="W1165">
        <v>2.4596070000000001E-2</v>
      </c>
    </row>
    <row r="1166" spans="1:23" x14ac:dyDescent="0.2">
      <c r="A1166" t="s">
        <v>6822</v>
      </c>
      <c r="B1166" t="s">
        <v>67</v>
      </c>
      <c r="C1166" t="s">
        <v>58</v>
      </c>
      <c r="D1166" t="s">
        <v>12</v>
      </c>
      <c r="E1166" t="s">
        <v>5652</v>
      </c>
      <c r="F1166" t="s">
        <v>63</v>
      </c>
      <c r="G1166" t="s">
        <v>36</v>
      </c>
      <c r="H1166" t="s">
        <v>15</v>
      </c>
      <c r="I1166">
        <v>20</v>
      </c>
      <c r="J1166">
        <v>0.66593837</v>
      </c>
      <c r="K1166">
        <v>0.66451895000000005</v>
      </c>
      <c r="L1166">
        <v>1.41942E-3</v>
      </c>
      <c r="M1166">
        <v>2.13145E-3</v>
      </c>
      <c r="N1166">
        <v>65.858519000000001</v>
      </c>
      <c r="O1166">
        <v>63.044885000000001</v>
      </c>
      <c r="P1166">
        <v>9.0879800000000007E-3</v>
      </c>
      <c r="Q1166">
        <v>-1.3528979999999999E-2</v>
      </c>
      <c r="R1166">
        <v>-1.02273E-2</v>
      </c>
      <c r="S1166">
        <v>-3.3463199999999999E-3</v>
      </c>
      <c r="T1166">
        <v>1.41942E-3</v>
      </c>
      <c r="U1166">
        <v>6.1851600000000003E-3</v>
      </c>
      <c r="V1166">
        <v>1.306613E-2</v>
      </c>
      <c r="W1166">
        <v>1.636781E-2</v>
      </c>
    </row>
    <row r="1167" spans="1:23" x14ac:dyDescent="0.2">
      <c r="A1167" t="s">
        <v>6823</v>
      </c>
      <c r="B1167" t="s">
        <v>67</v>
      </c>
      <c r="C1167" t="s">
        <v>58</v>
      </c>
      <c r="D1167" t="s">
        <v>12</v>
      </c>
      <c r="E1167" t="s">
        <v>5652</v>
      </c>
      <c r="F1167" t="s">
        <v>63</v>
      </c>
      <c r="G1167" t="s">
        <v>36</v>
      </c>
      <c r="H1167" t="s">
        <v>15</v>
      </c>
      <c r="I1167">
        <v>21</v>
      </c>
      <c r="J1167">
        <v>0.69612616000000005</v>
      </c>
      <c r="K1167">
        <v>0.69581086999999997</v>
      </c>
      <c r="L1167">
        <v>3.1529000000000003E-4</v>
      </c>
      <c r="M1167">
        <v>4.5292999999999999E-4</v>
      </c>
      <c r="N1167">
        <v>63.534872999999997</v>
      </c>
      <c r="O1167">
        <v>63.044885000000001</v>
      </c>
      <c r="P1167">
        <v>1.067827E-2</v>
      </c>
      <c r="Q1167">
        <v>-1.7248900000000001E-2</v>
      </c>
      <c r="R1167">
        <v>-1.336946E-2</v>
      </c>
      <c r="S1167">
        <v>-5.2843999999999999E-3</v>
      </c>
      <c r="T1167">
        <v>3.1529000000000003E-4</v>
      </c>
      <c r="U1167">
        <v>5.9149900000000002E-3</v>
      </c>
      <c r="V1167">
        <v>1.400005E-2</v>
      </c>
      <c r="W1167">
        <v>1.7879490000000001E-2</v>
      </c>
    </row>
    <row r="1168" spans="1:23" x14ac:dyDescent="0.2">
      <c r="A1168" t="s">
        <v>6824</v>
      </c>
      <c r="B1168" t="s">
        <v>67</v>
      </c>
      <c r="C1168" t="s">
        <v>58</v>
      </c>
      <c r="D1168" t="s">
        <v>12</v>
      </c>
      <c r="E1168" t="s">
        <v>5652</v>
      </c>
      <c r="F1168" t="s">
        <v>63</v>
      </c>
      <c r="G1168" t="s">
        <v>36</v>
      </c>
      <c r="H1168" t="s">
        <v>13</v>
      </c>
      <c r="I1168">
        <v>1</v>
      </c>
      <c r="J1168">
        <v>0.41527030999999998</v>
      </c>
      <c r="K1168">
        <v>0.41618503000000001</v>
      </c>
      <c r="L1168">
        <v>-9.1472000000000005E-4</v>
      </c>
      <c r="M1168">
        <v>-2.2027000000000001E-3</v>
      </c>
      <c r="N1168">
        <v>58.340846999999997</v>
      </c>
      <c r="O1168">
        <v>63.044885000000001</v>
      </c>
      <c r="P1168">
        <v>6.7855800000000003E-3</v>
      </c>
      <c r="Q1168">
        <v>-1.2076E-2</v>
      </c>
      <c r="R1168">
        <v>-9.6107799999999993E-3</v>
      </c>
      <c r="S1168">
        <v>-4.4730799999999999E-3</v>
      </c>
      <c r="T1168">
        <v>-9.1472000000000005E-4</v>
      </c>
      <c r="U1168">
        <v>2.6436400000000001E-3</v>
      </c>
      <c r="V1168">
        <v>7.7813500000000002E-3</v>
      </c>
      <c r="W1168">
        <v>1.024656E-2</v>
      </c>
    </row>
    <row r="1169" spans="1:23" x14ac:dyDescent="0.2">
      <c r="A1169" t="s">
        <v>6825</v>
      </c>
      <c r="B1169" t="s">
        <v>67</v>
      </c>
      <c r="C1169" t="s">
        <v>58</v>
      </c>
      <c r="D1169" t="s">
        <v>12</v>
      </c>
      <c r="E1169" t="s">
        <v>5652</v>
      </c>
      <c r="F1169" t="s">
        <v>63</v>
      </c>
      <c r="G1169" t="s">
        <v>36</v>
      </c>
      <c r="H1169" t="s">
        <v>13</v>
      </c>
      <c r="I1169">
        <v>11</v>
      </c>
      <c r="J1169">
        <v>0.32480681</v>
      </c>
      <c r="K1169">
        <v>0.32970494</v>
      </c>
      <c r="L1169">
        <v>-4.8981299999999997E-3</v>
      </c>
      <c r="M1169">
        <v>-1.5080120000000001E-2</v>
      </c>
      <c r="N1169">
        <v>67.272994999999995</v>
      </c>
      <c r="O1169">
        <v>63.044885000000001</v>
      </c>
      <c r="P1169">
        <v>2.675309E-2</v>
      </c>
      <c r="Q1169">
        <v>-4.8903050000000003E-2</v>
      </c>
      <c r="R1169">
        <v>-3.9183589999999997E-2</v>
      </c>
      <c r="S1169">
        <v>-1.892746E-2</v>
      </c>
      <c r="T1169">
        <v>-4.8981299999999997E-3</v>
      </c>
      <c r="U1169">
        <v>9.1312100000000007E-3</v>
      </c>
      <c r="V1169">
        <v>2.9387340000000001E-2</v>
      </c>
      <c r="W1169">
        <v>3.9106799999999997E-2</v>
      </c>
    </row>
    <row r="1170" spans="1:23" x14ac:dyDescent="0.2">
      <c r="A1170" t="s">
        <v>6826</v>
      </c>
      <c r="B1170" t="s">
        <v>67</v>
      </c>
      <c r="C1170" t="s">
        <v>58</v>
      </c>
      <c r="D1170" t="s">
        <v>12</v>
      </c>
      <c r="E1170" t="s">
        <v>5652</v>
      </c>
      <c r="F1170" t="s">
        <v>63</v>
      </c>
      <c r="G1170" t="s">
        <v>36</v>
      </c>
      <c r="H1170" t="s">
        <v>13</v>
      </c>
      <c r="I1170">
        <v>12</v>
      </c>
      <c r="J1170">
        <v>0.30169035999999999</v>
      </c>
      <c r="K1170">
        <v>0.30368750999999999</v>
      </c>
      <c r="L1170">
        <v>-1.9971500000000001E-3</v>
      </c>
      <c r="M1170">
        <v>-6.6198799999999999E-3</v>
      </c>
      <c r="N1170">
        <v>69.926137999999995</v>
      </c>
      <c r="O1170">
        <v>63.044885000000001</v>
      </c>
      <c r="P1170">
        <v>2.5031109999999999E-2</v>
      </c>
      <c r="Q1170">
        <v>-4.3169659999999999E-2</v>
      </c>
      <c r="R1170">
        <v>-3.4075809999999998E-2</v>
      </c>
      <c r="S1170">
        <v>-1.512348E-2</v>
      </c>
      <c r="T1170">
        <v>-1.9971500000000001E-3</v>
      </c>
      <c r="U1170">
        <v>1.1129170000000001E-2</v>
      </c>
      <c r="V1170">
        <v>3.0081500000000001E-2</v>
      </c>
      <c r="W1170">
        <v>3.9175349999999998E-2</v>
      </c>
    </row>
    <row r="1171" spans="1:23" x14ac:dyDescent="0.2">
      <c r="A1171" t="s">
        <v>6827</v>
      </c>
      <c r="B1171" t="s">
        <v>67</v>
      </c>
      <c r="C1171" t="s">
        <v>58</v>
      </c>
      <c r="D1171" t="s">
        <v>12</v>
      </c>
      <c r="E1171" t="s">
        <v>5652</v>
      </c>
      <c r="F1171" t="s">
        <v>63</v>
      </c>
      <c r="G1171" t="s">
        <v>36</v>
      </c>
      <c r="H1171" t="s">
        <v>13</v>
      </c>
      <c r="I1171">
        <v>13</v>
      </c>
      <c r="J1171">
        <v>0.28419040000000001</v>
      </c>
      <c r="K1171">
        <v>0.28491822999999999</v>
      </c>
      <c r="L1171">
        <v>-7.2782999999999995E-4</v>
      </c>
      <c r="M1171">
        <v>-2.56105E-3</v>
      </c>
      <c r="N1171">
        <v>71.233548999999996</v>
      </c>
      <c r="O1171">
        <v>63.044885000000001</v>
      </c>
      <c r="P1171">
        <v>2.465208E-2</v>
      </c>
      <c r="Q1171">
        <v>-4.1276889999999997E-2</v>
      </c>
      <c r="R1171">
        <v>-3.2320740000000001E-2</v>
      </c>
      <c r="S1171">
        <v>-1.365539E-2</v>
      </c>
      <c r="T1171">
        <v>-7.2782999999999995E-4</v>
      </c>
      <c r="U1171">
        <v>1.2199740000000001E-2</v>
      </c>
      <c r="V1171">
        <v>3.0865090000000001E-2</v>
      </c>
      <c r="W1171">
        <v>3.9821240000000001E-2</v>
      </c>
    </row>
    <row r="1172" spans="1:23" x14ac:dyDescent="0.2">
      <c r="A1172" t="s">
        <v>6828</v>
      </c>
      <c r="B1172" t="s">
        <v>67</v>
      </c>
      <c r="C1172" t="s">
        <v>58</v>
      </c>
      <c r="D1172" t="s">
        <v>12</v>
      </c>
      <c r="E1172" t="s">
        <v>5652</v>
      </c>
      <c r="F1172" t="s">
        <v>63</v>
      </c>
      <c r="G1172" t="s">
        <v>36</v>
      </c>
      <c r="H1172" t="s">
        <v>13</v>
      </c>
      <c r="I1172">
        <v>14</v>
      </c>
      <c r="J1172">
        <v>0.27445314999999998</v>
      </c>
      <c r="K1172" s="1">
        <v>0.27656428999999999</v>
      </c>
      <c r="L1172">
        <v>-2.1111400000000001E-3</v>
      </c>
      <c r="M1172">
        <v>-7.69216E-3</v>
      </c>
      <c r="N1172">
        <v>72.114915999999994</v>
      </c>
      <c r="O1172">
        <v>63.044885000000001</v>
      </c>
      <c r="P1172">
        <v>2.762759E-2</v>
      </c>
      <c r="Q1172">
        <v>-4.7554480000000003E-2</v>
      </c>
      <c r="R1172">
        <v>-3.751732E-2</v>
      </c>
      <c r="S1172">
        <v>-1.6599059999999999E-2</v>
      </c>
      <c r="T1172">
        <v>-2.1111400000000001E-3</v>
      </c>
      <c r="U1172" s="1">
        <v>1.237679E-2</v>
      </c>
      <c r="V1172">
        <v>3.3295039999999998E-2</v>
      </c>
      <c r="W1172">
        <v>4.3332200000000001E-2</v>
      </c>
    </row>
    <row r="1173" spans="1:23" x14ac:dyDescent="0.2">
      <c r="A1173" t="s">
        <v>6829</v>
      </c>
      <c r="B1173" t="s">
        <v>67</v>
      </c>
      <c r="C1173" t="s">
        <v>58</v>
      </c>
      <c r="D1173" t="s">
        <v>12</v>
      </c>
      <c r="E1173" t="s">
        <v>5652</v>
      </c>
      <c r="F1173" t="s">
        <v>63</v>
      </c>
      <c r="G1173" t="s">
        <v>36</v>
      </c>
      <c r="H1173" t="s">
        <v>13</v>
      </c>
      <c r="I1173">
        <v>2</v>
      </c>
      <c r="J1173">
        <v>0.38141058999999999</v>
      </c>
      <c r="K1173">
        <v>0.38260857999999998</v>
      </c>
      <c r="L1173">
        <v>-1.19798E-3</v>
      </c>
      <c r="M1173">
        <v>-3.1409300000000001E-3</v>
      </c>
      <c r="N1173">
        <v>57.528754999999997</v>
      </c>
      <c r="O1173">
        <v>63.044885000000001</v>
      </c>
      <c r="P1173">
        <v>7.6414400000000002E-3</v>
      </c>
      <c r="Q1173">
        <v>-1.376703E-2</v>
      </c>
      <c r="R1173">
        <v>-1.099088E-2</v>
      </c>
      <c r="S1173">
        <v>-5.2051600000000003E-3</v>
      </c>
      <c r="T1173">
        <v>-1.19798E-3</v>
      </c>
      <c r="U1173">
        <v>2.80919E-3</v>
      </c>
      <c r="V1173">
        <v>8.5949100000000007E-3</v>
      </c>
      <c r="W1173">
        <v>1.1371060000000001E-2</v>
      </c>
    </row>
    <row r="1174" spans="1:23" x14ac:dyDescent="0.2">
      <c r="A1174" t="s">
        <v>6830</v>
      </c>
      <c r="B1174" t="s">
        <v>67</v>
      </c>
      <c r="C1174" t="s">
        <v>58</v>
      </c>
      <c r="D1174" t="s">
        <v>12</v>
      </c>
      <c r="E1174" t="s">
        <v>5652</v>
      </c>
      <c r="F1174" t="s">
        <v>63</v>
      </c>
      <c r="G1174" t="s">
        <v>36</v>
      </c>
      <c r="H1174" t="s">
        <v>13</v>
      </c>
      <c r="I1174">
        <v>3</v>
      </c>
      <c r="J1174">
        <v>0.36202494000000002</v>
      </c>
      <c r="K1174">
        <v>0.36286288999999999</v>
      </c>
      <c r="L1174">
        <v>-8.3794999999999996E-4</v>
      </c>
      <c r="M1174">
        <v>-2.3146199999999999E-3</v>
      </c>
      <c r="N1174">
        <v>57.032722</v>
      </c>
      <c r="O1174">
        <v>63.044885000000001</v>
      </c>
      <c r="P1174">
        <v>8.3284399999999995E-3</v>
      </c>
      <c r="Q1174">
        <v>-1.453701E-2</v>
      </c>
      <c r="R1174">
        <v>-1.1511270000000001E-2</v>
      </c>
      <c r="S1174">
        <v>-5.2053899999999998E-3</v>
      </c>
      <c r="T1174">
        <v>-8.3794999999999996E-4</v>
      </c>
      <c r="U1174">
        <v>3.5294800000000002E-3</v>
      </c>
      <c r="V1174">
        <v>9.8353699999999995E-3</v>
      </c>
      <c r="W1174">
        <v>1.28611E-2</v>
      </c>
    </row>
    <row r="1175" spans="1:23" x14ac:dyDescent="0.2">
      <c r="A1175" t="s">
        <v>6831</v>
      </c>
      <c r="B1175" t="s">
        <v>67</v>
      </c>
      <c r="C1175" t="s">
        <v>58</v>
      </c>
      <c r="D1175" t="s">
        <v>12</v>
      </c>
      <c r="E1175" t="s">
        <v>5652</v>
      </c>
      <c r="F1175" t="s">
        <v>63</v>
      </c>
      <c r="G1175" t="s">
        <v>36</v>
      </c>
      <c r="H1175" t="s">
        <v>13</v>
      </c>
      <c r="I1175">
        <v>4</v>
      </c>
      <c r="J1175">
        <v>0.35125414999999999</v>
      </c>
      <c r="K1175">
        <v>0.35432770000000002</v>
      </c>
      <c r="L1175">
        <v>-3.07355E-3</v>
      </c>
      <c r="M1175">
        <v>-8.7502099999999996E-3</v>
      </c>
      <c r="N1175">
        <v>56.535836000000003</v>
      </c>
      <c r="O1175">
        <v>63.044885000000001</v>
      </c>
      <c r="P1175">
        <v>6.7390100000000001E-3</v>
      </c>
      <c r="Q1175">
        <v>-1.4158240000000001E-2</v>
      </c>
      <c r="R1175">
        <v>-1.170994E-2</v>
      </c>
      <c r="S1175">
        <v>-6.6074899999999997E-3</v>
      </c>
      <c r="T1175">
        <v>-3.07355E-3</v>
      </c>
      <c r="U1175">
        <v>4.6038999999999997E-4</v>
      </c>
      <c r="V1175">
        <v>5.5628400000000003E-3</v>
      </c>
      <c r="W1175">
        <v>8.0111399999999999E-3</v>
      </c>
    </row>
    <row r="1176" spans="1:23" x14ac:dyDescent="0.2">
      <c r="A1176" t="s">
        <v>6832</v>
      </c>
      <c r="B1176" t="s">
        <v>67</v>
      </c>
      <c r="C1176" t="s">
        <v>58</v>
      </c>
      <c r="D1176" t="s">
        <v>12</v>
      </c>
      <c r="E1176" t="s">
        <v>5652</v>
      </c>
      <c r="F1176" t="s">
        <v>63</v>
      </c>
      <c r="G1176" t="s">
        <v>36</v>
      </c>
      <c r="H1176" t="s">
        <v>13</v>
      </c>
      <c r="I1176">
        <v>5</v>
      </c>
      <c r="J1176">
        <v>0.35826028999999998</v>
      </c>
      <c r="K1176">
        <v>0.36103122999999998</v>
      </c>
      <c r="L1176">
        <v>-2.7709399999999999E-3</v>
      </c>
      <c r="M1176">
        <v>-7.7344199999999997E-3</v>
      </c>
      <c r="N1176">
        <v>56.217160999999997</v>
      </c>
      <c r="O1176">
        <v>63.044885000000001</v>
      </c>
      <c r="P1176">
        <v>6.8731699999999996E-3</v>
      </c>
      <c r="Q1176">
        <v>-1.407629E-2</v>
      </c>
      <c r="R1176">
        <v>-1.1579259999999999E-2</v>
      </c>
      <c r="S1176">
        <v>-6.37523E-3</v>
      </c>
      <c r="T1176">
        <v>-2.7709399999999999E-3</v>
      </c>
      <c r="U1176">
        <v>8.3336E-4</v>
      </c>
      <c r="V1176">
        <v>6.0373800000000002E-3</v>
      </c>
      <c r="W1176">
        <v>8.5344199999999992E-3</v>
      </c>
    </row>
    <row r="1177" spans="1:23" x14ac:dyDescent="0.2">
      <c r="A1177" t="s">
        <v>6833</v>
      </c>
      <c r="B1177" t="s">
        <v>67</v>
      </c>
      <c r="C1177" t="s">
        <v>58</v>
      </c>
      <c r="D1177" t="s">
        <v>12</v>
      </c>
      <c r="E1177" t="s">
        <v>5652</v>
      </c>
      <c r="F1177" t="s">
        <v>63</v>
      </c>
      <c r="G1177" t="s">
        <v>36</v>
      </c>
      <c r="H1177" t="s">
        <v>13</v>
      </c>
      <c r="I1177">
        <v>6</v>
      </c>
      <c r="J1177">
        <v>0.39338181</v>
      </c>
      <c r="K1177">
        <v>0.39720852000000001</v>
      </c>
      <c r="L1177">
        <v>-3.8267100000000001E-3</v>
      </c>
      <c r="M1177">
        <v>-9.7277200000000005E-3</v>
      </c>
      <c r="N1177">
        <v>55.735764000000003</v>
      </c>
      <c r="O1177">
        <v>63.044885000000001</v>
      </c>
      <c r="P1177">
        <v>8.3763399999999995E-3</v>
      </c>
      <c r="Q1177">
        <v>-1.760455E-2</v>
      </c>
      <c r="R1177">
        <v>-1.456141E-2</v>
      </c>
      <c r="S1177">
        <v>-8.2192600000000008E-3</v>
      </c>
      <c r="T1177">
        <v>-3.8267100000000001E-3</v>
      </c>
      <c r="U1177">
        <v>5.6585000000000001E-4</v>
      </c>
      <c r="V1177">
        <v>6.9080000000000001E-3</v>
      </c>
      <c r="W1177">
        <v>9.9511400000000007E-3</v>
      </c>
    </row>
    <row r="1178" spans="1:23" x14ac:dyDescent="0.2">
      <c r="A1178" t="s">
        <v>6834</v>
      </c>
      <c r="B1178" t="s">
        <v>67</v>
      </c>
      <c r="C1178" t="s">
        <v>58</v>
      </c>
      <c r="D1178" t="s">
        <v>12</v>
      </c>
      <c r="E1178" t="s">
        <v>5652</v>
      </c>
      <c r="F1178" t="s">
        <v>63</v>
      </c>
      <c r="G1178" t="s">
        <v>23</v>
      </c>
      <c r="H1178" t="s">
        <v>14</v>
      </c>
      <c r="I1178">
        <v>10</v>
      </c>
      <c r="J1178">
        <v>0.4803519</v>
      </c>
      <c r="K1178">
        <v>0.49044501000000001</v>
      </c>
      <c r="L1178">
        <v>-1.0093110000000001E-2</v>
      </c>
      <c r="M1178">
        <v>-2.1011910000000002E-2</v>
      </c>
      <c r="N1178">
        <v>74.134495000000001</v>
      </c>
      <c r="O1178">
        <v>73.893304999999998</v>
      </c>
      <c r="P1178">
        <v>3.1287559999999999E-2</v>
      </c>
      <c r="Q1178">
        <v>-6.1556560000000003E-2</v>
      </c>
      <c r="R1178">
        <v>-5.0189730000000002E-2</v>
      </c>
      <c r="S1178">
        <v>-2.6500320000000001E-2</v>
      </c>
      <c r="T1178">
        <v>-1.0093110000000001E-2</v>
      </c>
      <c r="U1178">
        <v>6.3140999999999996E-3</v>
      </c>
      <c r="V1178">
        <v>3.0003499999999999E-2</v>
      </c>
      <c r="W1178">
        <v>4.1370339999999999E-2</v>
      </c>
    </row>
    <row r="1179" spans="1:23" x14ac:dyDescent="0.2">
      <c r="A1179" t="s">
        <v>6835</v>
      </c>
      <c r="B1179" t="s">
        <v>67</v>
      </c>
      <c r="C1179" t="s">
        <v>58</v>
      </c>
      <c r="D1179" t="s">
        <v>12</v>
      </c>
      <c r="E1179" t="s">
        <v>5652</v>
      </c>
      <c r="F1179" t="s">
        <v>63</v>
      </c>
      <c r="G1179" t="s">
        <v>23</v>
      </c>
      <c r="H1179" t="s">
        <v>14</v>
      </c>
      <c r="I1179">
        <v>11</v>
      </c>
      <c r="J1179">
        <v>0.47255891999999999</v>
      </c>
      <c r="K1179">
        <v>0.48727432999999998</v>
      </c>
      <c r="L1179">
        <v>-1.471542E-2</v>
      </c>
      <c r="M1179">
        <v>-3.113985E-2</v>
      </c>
      <c r="N1179">
        <v>77.44014</v>
      </c>
      <c r="O1179">
        <v>73.893304999999998</v>
      </c>
      <c r="P1179">
        <v>4.242187E-2</v>
      </c>
      <c r="Q1179">
        <v>-8.4493180000000001E-2</v>
      </c>
      <c r="R1179">
        <v>-6.9081229999999993E-2</v>
      </c>
      <c r="S1179">
        <v>-3.6961470000000003E-2</v>
      </c>
      <c r="T1179">
        <v>-1.471542E-2</v>
      </c>
      <c r="U1179">
        <v>7.5306399999999999E-3</v>
      </c>
      <c r="V1179">
        <v>3.9650400000000002E-2</v>
      </c>
      <c r="W1179">
        <v>5.5062350000000003E-2</v>
      </c>
    </row>
    <row r="1180" spans="1:23" x14ac:dyDescent="0.2">
      <c r="A1180" t="s">
        <v>6836</v>
      </c>
      <c r="B1180" t="s">
        <v>67</v>
      </c>
      <c r="C1180" t="s">
        <v>58</v>
      </c>
      <c r="D1180" t="s">
        <v>12</v>
      </c>
      <c r="E1180" t="s">
        <v>5652</v>
      </c>
      <c r="F1180" t="s">
        <v>63</v>
      </c>
      <c r="G1180" t="s">
        <v>23</v>
      </c>
      <c r="H1180" t="s">
        <v>14</v>
      </c>
      <c r="I1180">
        <v>12</v>
      </c>
      <c r="J1180">
        <v>0.49886303999999998</v>
      </c>
      <c r="K1180">
        <v>0.51462761999999995</v>
      </c>
      <c r="L1180">
        <v>-1.5764589999999998E-2</v>
      </c>
      <c r="M1180">
        <v>-3.1601030000000002E-2</v>
      </c>
      <c r="N1180">
        <v>79.511185999999995</v>
      </c>
      <c r="O1180">
        <v>73.893304999999998</v>
      </c>
      <c r="P1180">
        <v>4.278734E-2</v>
      </c>
      <c r="Q1180">
        <v>-8.6143499999999998E-2</v>
      </c>
      <c r="R1180">
        <v>-7.0598770000000005E-2</v>
      </c>
      <c r="S1180">
        <v>-3.820229E-2</v>
      </c>
      <c r="T1180">
        <v>-1.5764589999999998E-2</v>
      </c>
      <c r="U1180">
        <v>6.6731200000000003E-3</v>
      </c>
      <c r="V1180">
        <v>3.9069600000000003E-2</v>
      </c>
      <c r="W1180">
        <v>5.4614330000000003E-2</v>
      </c>
    </row>
    <row r="1181" spans="1:23" x14ac:dyDescent="0.2">
      <c r="A1181" t="s">
        <v>6837</v>
      </c>
      <c r="B1181" t="s">
        <v>67</v>
      </c>
      <c r="C1181" t="s">
        <v>58</v>
      </c>
      <c r="D1181" t="s">
        <v>12</v>
      </c>
      <c r="E1181" t="s">
        <v>5652</v>
      </c>
      <c r="F1181" t="s">
        <v>63</v>
      </c>
      <c r="G1181" t="s">
        <v>23</v>
      </c>
      <c r="H1181" t="s">
        <v>14</v>
      </c>
      <c r="I1181">
        <v>13</v>
      </c>
      <c r="J1181">
        <v>0.55152975999999998</v>
      </c>
      <c r="K1181">
        <v>0.56729092999999997</v>
      </c>
      <c r="L1181">
        <v>-1.5761170000000001E-2</v>
      </c>
      <c r="M1181">
        <v>-2.8577189999999999E-2</v>
      </c>
      <c r="N1181">
        <v>81.163709999999995</v>
      </c>
      <c r="O1181">
        <v>73.893304999999998</v>
      </c>
      <c r="P1181">
        <v>4.037611E-2</v>
      </c>
      <c r="Q1181">
        <v>-8.2173960000000004E-2</v>
      </c>
      <c r="R1181">
        <v>-6.7505229999999999E-2</v>
      </c>
      <c r="S1181">
        <v>-3.6934420000000003E-2</v>
      </c>
      <c r="T1181">
        <v>-1.5761170000000001E-2</v>
      </c>
      <c r="U1181">
        <v>5.4120799999999997E-3</v>
      </c>
      <c r="V1181">
        <v>3.5982899999999998E-2</v>
      </c>
      <c r="W1181">
        <v>5.0651620000000001E-2</v>
      </c>
    </row>
    <row r="1182" spans="1:23" x14ac:dyDescent="0.2">
      <c r="A1182" t="s">
        <v>6838</v>
      </c>
      <c r="B1182" t="s">
        <v>67</v>
      </c>
      <c r="C1182" t="s">
        <v>58</v>
      </c>
      <c r="D1182" t="s">
        <v>12</v>
      </c>
      <c r="E1182" t="s">
        <v>5652</v>
      </c>
      <c r="F1182" t="s">
        <v>63</v>
      </c>
      <c r="G1182" t="s">
        <v>23</v>
      </c>
      <c r="H1182" t="s">
        <v>14</v>
      </c>
      <c r="I1182">
        <v>14</v>
      </c>
      <c r="J1182">
        <v>0.62191984</v>
      </c>
      <c r="K1182">
        <v>0.63319776999999999</v>
      </c>
      <c r="L1182">
        <v>-1.127793E-2</v>
      </c>
      <c r="M1182">
        <v>-1.813406E-2</v>
      </c>
      <c r="N1182">
        <v>81.728444999999994</v>
      </c>
      <c r="O1182">
        <v>73.893304999999998</v>
      </c>
      <c r="P1182">
        <v>3.5953989999999998E-2</v>
      </c>
      <c r="Q1182">
        <v>-7.0416989999999999E-2</v>
      </c>
      <c r="R1182">
        <v>-5.7354830000000002E-2</v>
      </c>
      <c r="S1182">
        <v>-3.0132220000000001E-2</v>
      </c>
      <c r="T1182">
        <v>-1.127793E-2</v>
      </c>
      <c r="U1182">
        <v>7.5763599999999999E-3</v>
      </c>
      <c r="V1182">
        <v>3.4798959999999997E-2</v>
      </c>
      <c r="W1182">
        <v>4.786112E-2</v>
      </c>
    </row>
    <row r="1183" spans="1:23" x14ac:dyDescent="0.2">
      <c r="A1183" t="s">
        <v>6839</v>
      </c>
      <c r="B1183" t="s">
        <v>67</v>
      </c>
      <c r="C1183" t="s">
        <v>58</v>
      </c>
      <c r="D1183" t="s">
        <v>12</v>
      </c>
      <c r="E1183" t="s">
        <v>5652</v>
      </c>
      <c r="F1183" t="s">
        <v>63</v>
      </c>
      <c r="G1183" t="s">
        <v>23</v>
      </c>
      <c r="H1183" t="s">
        <v>14</v>
      </c>
      <c r="I1183">
        <v>15</v>
      </c>
      <c r="J1183">
        <v>0.70613254999999997</v>
      </c>
      <c r="K1183">
        <v>0.71177846</v>
      </c>
      <c r="L1183">
        <v>-5.6459199999999996E-3</v>
      </c>
      <c r="M1183">
        <v>-7.9955500000000006E-3</v>
      </c>
      <c r="N1183">
        <v>81.760097000000002</v>
      </c>
      <c r="O1183">
        <v>73.893304999999998</v>
      </c>
      <c r="P1183">
        <v>3.502715E-2</v>
      </c>
      <c r="Q1183">
        <v>-6.3260460000000004E-2</v>
      </c>
      <c r="R1183">
        <v>-5.053502E-2</v>
      </c>
      <c r="S1183">
        <v>-2.4014170000000001E-2</v>
      </c>
      <c r="T1183">
        <v>-5.6459199999999996E-3</v>
      </c>
      <c r="U1183">
        <v>1.272234E-2</v>
      </c>
      <c r="V1183">
        <v>3.9243189999999997E-2</v>
      </c>
      <c r="W1183">
        <v>5.196862E-2</v>
      </c>
    </row>
    <row r="1184" spans="1:23" x14ac:dyDescent="0.2">
      <c r="A1184" t="s">
        <v>6840</v>
      </c>
      <c r="B1184" t="s">
        <v>67</v>
      </c>
      <c r="C1184" t="s">
        <v>58</v>
      </c>
      <c r="D1184" t="s">
        <v>12</v>
      </c>
      <c r="E1184" t="s">
        <v>5652</v>
      </c>
      <c r="F1184" t="s">
        <v>63</v>
      </c>
      <c r="G1184" t="s">
        <v>23</v>
      </c>
      <c r="H1184" t="s">
        <v>14</v>
      </c>
      <c r="I1184">
        <v>16</v>
      </c>
      <c r="J1184">
        <v>0.80853834000000002</v>
      </c>
      <c r="K1184">
        <v>0.80839159999999999</v>
      </c>
      <c r="L1184">
        <v>1.4673999999999999E-4</v>
      </c>
      <c r="M1184">
        <v>1.8149E-4</v>
      </c>
      <c r="N1184">
        <v>81.603798999999995</v>
      </c>
      <c r="O1184">
        <v>73.893304999999998</v>
      </c>
      <c r="P1184">
        <v>3.115018E-2</v>
      </c>
      <c r="Q1184">
        <v>-5.1090740000000003E-2</v>
      </c>
      <c r="R1184">
        <v>-3.9773820000000001E-2</v>
      </c>
      <c r="S1184">
        <v>-1.618843E-2</v>
      </c>
      <c r="T1184">
        <v>1.4673999999999999E-4</v>
      </c>
      <c r="U1184">
        <v>1.6481909999999999E-2</v>
      </c>
      <c r="V1184">
        <v>4.00673E-2</v>
      </c>
      <c r="W1184">
        <v>5.1384220000000001E-2</v>
      </c>
    </row>
    <row r="1185" spans="1:23" x14ac:dyDescent="0.2">
      <c r="A1185" t="s">
        <v>6841</v>
      </c>
      <c r="B1185" t="s">
        <v>67</v>
      </c>
      <c r="C1185" t="s">
        <v>58</v>
      </c>
      <c r="D1185" t="s">
        <v>12</v>
      </c>
      <c r="E1185" t="s">
        <v>5652</v>
      </c>
      <c r="F1185" t="s">
        <v>63</v>
      </c>
      <c r="G1185" t="s">
        <v>23</v>
      </c>
      <c r="H1185" t="s">
        <v>14</v>
      </c>
      <c r="I1185">
        <v>22</v>
      </c>
      <c r="J1185">
        <v>0.95556624999999995</v>
      </c>
      <c r="K1185">
        <v>0.96119155000000001</v>
      </c>
      <c r="L1185">
        <v>-5.6252999999999997E-3</v>
      </c>
      <c r="M1185">
        <v>-5.8868799999999997E-3</v>
      </c>
      <c r="N1185">
        <v>71.690933999999999</v>
      </c>
      <c r="O1185">
        <v>73.893304999999998</v>
      </c>
      <c r="P1185">
        <v>2.1292640000000002E-2</v>
      </c>
      <c r="Q1185">
        <v>-4.0648570000000002E-2</v>
      </c>
      <c r="R1185">
        <v>-3.2912909999999997E-2</v>
      </c>
      <c r="S1185">
        <v>-1.6791170000000001E-2</v>
      </c>
      <c r="T1185">
        <v>-5.6252999999999997E-3</v>
      </c>
      <c r="U1185">
        <v>5.5405699999999999E-3</v>
      </c>
      <c r="V1185">
        <v>2.1662310000000001E-2</v>
      </c>
      <c r="W1185">
        <v>2.9397969999999999E-2</v>
      </c>
    </row>
    <row r="1186" spans="1:23" x14ac:dyDescent="0.2">
      <c r="A1186" t="s">
        <v>6842</v>
      </c>
      <c r="B1186" t="s">
        <v>67</v>
      </c>
      <c r="C1186" t="s">
        <v>58</v>
      </c>
      <c r="D1186" t="s">
        <v>12</v>
      </c>
      <c r="E1186" t="s">
        <v>5652</v>
      </c>
      <c r="F1186" t="s">
        <v>63</v>
      </c>
      <c r="G1186" t="s">
        <v>23</v>
      </c>
      <c r="H1186" t="s">
        <v>14</v>
      </c>
      <c r="I1186">
        <v>23</v>
      </c>
      <c r="J1186">
        <v>0.84458188000000001</v>
      </c>
      <c r="K1186">
        <v>0.85086457999999998</v>
      </c>
      <c r="L1186">
        <v>-6.2826999999999996E-3</v>
      </c>
      <c r="M1186">
        <v>-7.4388299999999996E-3</v>
      </c>
      <c r="N1186">
        <v>70.923749000000001</v>
      </c>
      <c r="O1186">
        <v>73.893304999999998</v>
      </c>
      <c r="P1186">
        <v>2.2501259999999999E-2</v>
      </c>
      <c r="Q1186">
        <v>-4.3293970000000001E-2</v>
      </c>
      <c r="R1186">
        <v>-3.511922E-2</v>
      </c>
      <c r="S1186">
        <v>-1.808237E-2</v>
      </c>
      <c r="T1186">
        <v>-6.2826999999999996E-3</v>
      </c>
      <c r="U1186">
        <v>5.5169700000000004E-3</v>
      </c>
      <c r="V1186">
        <v>2.2553819999999999E-2</v>
      </c>
      <c r="W1186">
        <v>3.072857E-2</v>
      </c>
    </row>
    <row r="1187" spans="1:23" x14ac:dyDescent="0.2">
      <c r="A1187" t="s">
        <v>6843</v>
      </c>
      <c r="B1187" t="s">
        <v>67</v>
      </c>
      <c r="C1187" t="s">
        <v>58</v>
      </c>
      <c r="D1187" t="s">
        <v>12</v>
      </c>
      <c r="E1187" t="s">
        <v>5652</v>
      </c>
      <c r="F1187" t="s">
        <v>63</v>
      </c>
      <c r="G1187" t="s">
        <v>23</v>
      </c>
      <c r="H1187" t="s">
        <v>14</v>
      </c>
      <c r="I1187">
        <v>24</v>
      </c>
      <c r="J1187">
        <v>0.71831093999999995</v>
      </c>
      <c r="K1187">
        <v>0.72345406000000001</v>
      </c>
      <c r="L1187">
        <v>-5.1431200000000002E-3</v>
      </c>
      <c r="M1187">
        <v>-7.1600199999999996E-3</v>
      </c>
      <c r="N1187">
        <v>70.252447000000004</v>
      </c>
      <c r="O1187">
        <v>73.893304999999998</v>
      </c>
      <c r="P1187">
        <v>2.0534899999999998E-2</v>
      </c>
      <c r="Q1187">
        <v>-3.8920030000000001E-2</v>
      </c>
      <c r="R1187">
        <v>-3.145966E-2</v>
      </c>
      <c r="S1187">
        <v>-1.591163E-2</v>
      </c>
      <c r="T1187">
        <v>-5.1431200000000002E-3</v>
      </c>
      <c r="U1187">
        <v>5.6253900000000001E-3</v>
      </c>
      <c r="V1187">
        <v>2.117341E-2</v>
      </c>
      <c r="W1187">
        <v>2.8633789999999999E-2</v>
      </c>
    </row>
    <row r="1188" spans="1:23" x14ac:dyDescent="0.2">
      <c r="A1188" t="s">
        <v>6844</v>
      </c>
      <c r="B1188" t="s">
        <v>67</v>
      </c>
      <c r="C1188" t="s">
        <v>58</v>
      </c>
      <c r="D1188" t="s">
        <v>12</v>
      </c>
      <c r="E1188" t="s">
        <v>5652</v>
      </c>
      <c r="F1188" t="s">
        <v>63</v>
      </c>
      <c r="G1188" t="s">
        <v>23</v>
      </c>
      <c r="H1188" t="s">
        <v>14</v>
      </c>
      <c r="I1188">
        <v>7</v>
      </c>
      <c r="J1188">
        <v>0.53946709999999998</v>
      </c>
      <c r="K1188">
        <v>0.54387843999999996</v>
      </c>
      <c r="L1188">
        <v>-4.4113399999999997E-3</v>
      </c>
      <c r="M1188">
        <v>-8.1772100000000007E-3</v>
      </c>
      <c r="N1188">
        <v>67.618927999999997</v>
      </c>
      <c r="O1188">
        <v>73.893304999999998</v>
      </c>
      <c r="P1188">
        <v>8.5459000000000004E-3</v>
      </c>
      <c r="Q1188">
        <v>-1.846809E-2</v>
      </c>
      <c r="R1188">
        <v>-1.536334E-2</v>
      </c>
      <c r="S1188">
        <v>-8.8928099999999993E-3</v>
      </c>
      <c r="T1188">
        <v>-4.4113399999999997E-3</v>
      </c>
      <c r="U1188">
        <v>7.0129999999999994E-5</v>
      </c>
      <c r="V1188">
        <v>6.5406700000000002E-3</v>
      </c>
      <c r="W1188">
        <v>9.6454100000000001E-3</v>
      </c>
    </row>
    <row r="1189" spans="1:23" x14ac:dyDescent="0.2">
      <c r="A1189" t="s">
        <v>6845</v>
      </c>
      <c r="B1189" t="s">
        <v>67</v>
      </c>
      <c r="C1189" t="s">
        <v>58</v>
      </c>
      <c r="D1189" t="s">
        <v>12</v>
      </c>
      <c r="E1189" t="s">
        <v>5652</v>
      </c>
      <c r="F1189" t="s">
        <v>63</v>
      </c>
      <c r="G1189" t="s">
        <v>23</v>
      </c>
      <c r="H1189" t="s">
        <v>14</v>
      </c>
      <c r="I1189">
        <v>8</v>
      </c>
      <c r="J1189">
        <v>0.54244009000000004</v>
      </c>
      <c r="K1189">
        <v>0.54542760000000001</v>
      </c>
      <c r="L1189">
        <v>-2.9875000000000001E-3</v>
      </c>
      <c r="M1189">
        <v>-5.5075200000000001E-3</v>
      </c>
      <c r="N1189">
        <v>68.081833000000003</v>
      </c>
      <c r="O1189">
        <v>73.893304999999998</v>
      </c>
      <c r="P1189">
        <v>6.3523299999999998E-3</v>
      </c>
      <c r="Q1189">
        <v>-1.3436160000000001E-2</v>
      </c>
      <c r="R1189">
        <v>-1.112834E-2</v>
      </c>
      <c r="S1189">
        <v>-6.3186700000000002E-3</v>
      </c>
      <c r="T1189">
        <v>-2.9875000000000001E-3</v>
      </c>
      <c r="U1189">
        <v>3.4367000000000002E-4</v>
      </c>
      <c r="V1189">
        <v>5.1533400000000002E-3</v>
      </c>
      <c r="W1189">
        <v>7.4611599999999997E-3</v>
      </c>
    </row>
    <row r="1190" spans="1:23" x14ac:dyDescent="0.2">
      <c r="A1190" t="s">
        <v>6846</v>
      </c>
      <c r="B1190" t="s">
        <v>67</v>
      </c>
      <c r="C1190" t="s">
        <v>58</v>
      </c>
      <c r="D1190" t="s">
        <v>12</v>
      </c>
      <c r="E1190" t="s">
        <v>5652</v>
      </c>
      <c r="F1190" t="s">
        <v>63</v>
      </c>
      <c r="G1190" t="s">
        <v>23</v>
      </c>
      <c r="H1190" t="s">
        <v>14</v>
      </c>
      <c r="I1190">
        <v>9</v>
      </c>
      <c r="J1190">
        <v>0.51718109999999995</v>
      </c>
      <c r="K1190">
        <v>0.52124968000000005</v>
      </c>
      <c r="L1190">
        <v>-4.0685799999999996E-3</v>
      </c>
      <c r="M1190">
        <v>-7.8668399999999999E-3</v>
      </c>
      <c r="N1190">
        <v>70.665593999999999</v>
      </c>
      <c r="O1190">
        <v>73.893304999999998</v>
      </c>
      <c r="P1190">
        <v>1.7147079999999999E-2</v>
      </c>
      <c r="Q1190">
        <v>-3.2273019999999999E-2</v>
      </c>
      <c r="R1190">
        <v>-2.6043449999999999E-2</v>
      </c>
      <c r="S1190">
        <v>-1.3060520000000001E-2</v>
      </c>
      <c r="T1190">
        <v>-4.0685799999999996E-3</v>
      </c>
      <c r="U1190">
        <v>4.9233599999999999E-3</v>
      </c>
      <c r="V1190">
        <v>1.7906289999999998E-2</v>
      </c>
      <c r="W1190">
        <v>2.4135859999999999E-2</v>
      </c>
    </row>
    <row r="1191" spans="1:23" x14ac:dyDescent="0.2">
      <c r="A1191" t="s">
        <v>6847</v>
      </c>
      <c r="B1191" t="s">
        <v>67</v>
      </c>
      <c r="C1191" t="s">
        <v>58</v>
      </c>
      <c r="D1191" t="s">
        <v>12</v>
      </c>
      <c r="E1191" t="s">
        <v>5652</v>
      </c>
      <c r="F1191" t="s">
        <v>63</v>
      </c>
      <c r="G1191" t="s">
        <v>23</v>
      </c>
      <c r="H1191" t="s">
        <v>15</v>
      </c>
      <c r="I1191">
        <v>17</v>
      </c>
      <c r="J1191">
        <v>0.89320584999999997</v>
      </c>
      <c r="K1191">
        <v>0.88148521999999996</v>
      </c>
      <c r="L1191">
        <v>1.1720629999999999E-2</v>
      </c>
      <c r="M1191" s="1">
        <v>1.312198E-2</v>
      </c>
      <c r="N1191">
        <v>80.777538000000007</v>
      </c>
      <c r="O1191">
        <v>73.893304999999998</v>
      </c>
      <c r="P1191">
        <v>2.88735E-2</v>
      </c>
      <c r="Q1191">
        <v>-3.5772039999999998E-2</v>
      </c>
      <c r="R1191">
        <v>-2.5282240000000001E-2</v>
      </c>
      <c r="S1191">
        <v>-3.42064E-3</v>
      </c>
      <c r="T1191">
        <v>1.1720629999999999E-2</v>
      </c>
      <c r="U1191">
        <v>2.6861909999999999E-2</v>
      </c>
      <c r="V1191">
        <v>4.8723509999999998E-2</v>
      </c>
      <c r="W1191">
        <v>5.9213309999999998E-2</v>
      </c>
    </row>
    <row r="1192" spans="1:23" x14ac:dyDescent="0.2">
      <c r="A1192" t="s">
        <v>6848</v>
      </c>
      <c r="B1192" t="s">
        <v>67</v>
      </c>
      <c r="C1192" t="s">
        <v>58</v>
      </c>
      <c r="D1192" t="s">
        <v>12</v>
      </c>
      <c r="E1192" t="s">
        <v>5652</v>
      </c>
      <c r="F1192" t="s">
        <v>63</v>
      </c>
      <c r="G1192" t="s">
        <v>23</v>
      </c>
      <c r="H1192" t="s">
        <v>15</v>
      </c>
      <c r="I1192">
        <v>18</v>
      </c>
      <c r="J1192">
        <v>0.97556929000000003</v>
      </c>
      <c r="K1192">
        <v>0.96119710000000003</v>
      </c>
      <c r="L1192">
        <v>1.437219E-2</v>
      </c>
      <c r="M1192">
        <v>1.473211E-2</v>
      </c>
      <c r="N1192">
        <v>79.530201000000005</v>
      </c>
      <c r="O1192">
        <v>73.893304999999998</v>
      </c>
      <c r="P1192">
        <v>2.389749E-2</v>
      </c>
      <c r="Q1192">
        <v>-2.493569E-2</v>
      </c>
      <c r="R1192">
        <v>-1.625368E-2</v>
      </c>
      <c r="S1192">
        <v>1.84033E-3</v>
      </c>
      <c r="T1192">
        <v>1.437219E-2</v>
      </c>
      <c r="U1192">
        <v>2.6904049999999999E-2</v>
      </c>
      <c r="V1192">
        <v>4.4998059999999999E-2</v>
      </c>
      <c r="W1192">
        <v>5.3680060000000002E-2</v>
      </c>
    </row>
    <row r="1193" spans="1:23" x14ac:dyDescent="0.2">
      <c r="A1193" t="s">
        <v>6849</v>
      </c>
      <c r="B1193" t="s">
        <v>67</v>
      </c>
      <c r="C1193" t="s">
        <v>58</v>
      </c>
      <c r="D1193" t="s">
        <v>12</v>
      </c>
      <c r="E1193" t="s">
        <v>5652</v>
      </c>
      <c r="F1193" t="s">
        <v>63</v>
      </c>
      <c r="G1193" t="s">
        <v>23</v>
      </c>
      <c r="H1193" t="s">
        <v>15</v>
      </c>
      <c r="I1193">
        <v>19</v>
      </c>
      <c r="J1193">
        <v>1.0001989</v>
      </c>
      <c r="K1193">
        <v>0.98376702000000005</v>
      </c>
      <c r="L1193">
        <v>1.6431919999999999E-2</v>
      </c>
      <c r="M1193">
        <v>1.642865E-2</v>
      </c>
      <c r="N1193">
        <v>77.696245000000005</v>
      </c>
      <c r="O1193">
        <v>73.893304999999998</v>
      </c>
      <c r="P1193">
        <v>2.7807309999999998E-2</v>
      </c>
      <c r="Q1193">
        <v>-2.9307030000000001E-2</v>
      </c>
      <c r="R1193">
        <v>-1.9204579999999999E-2</v>
      </c>
      <c r="S1193">
        <v>1.84975E-3</v>
      </c>
      <c r="T1193">
        <v>1.6431919999999999E-2</v>
      </c>
      <c r="U1193">
        <v>3.1014090000000001E-2</v>
      </c>
      <c r="V1193">
        <v>5.2068419999999997E-2</v>
      </c>
      <c r="W1193">
        <v>6.2170870000000003E-2</v>
      </c>
    </row>
    <row r="1194" spans="1:23" x14ac:dyDescent="0.2">
      <c r="A1194" t="s">
        <v>6850</v>
      </c>
      <c r="B1194" t="s">
        <v>67</v>
      </c>
      <c r="C1194" t="s">
        <v>58</v>
      </c>
      <c r="D1194" t="s">
        <v>12</v>
      </c>
      <c r="E1194" t="s">
        <v>5652</v>
      </c>
      <c r="F1194" t="s">
        <v>63</v>
      </c>
      <c r="G1194" t="s">
        <v>23</v>
      </c>
      <c r="H1194" t="s">
        <v>15</v>
      </c>
      <c r="I1194">
        <v>20</v>
      </c>
      <c r="J1194">
        <v>0.99328201999999999</v>
      </c>
      <c r="K1194">
        <v>0.97909915999999997</v>
      </c>
      <c r="L1194">
        <v>1.418286E-2</v>
      </c>
      <c r="M1194">
        <v>1.427878E-2</v>
      </c>
      <c r="N1194">
        <v>75.004649999999998</v>
      </c>
      <c r="O1194">
        <v>73.893304999999998</v>
      </c>
      <c r="P1194">
        <v>2.290563E-2</v>
      </c>
      <c r="Q1194">
        <v>-2.3493549999999998E-2</v>
      </c>
      <c r="R1194">
        <v>-1.517189E-2</v>
      </c>
      <c r="S1194">
        <v>2.1711299999999998E-3</v>
      </c>
      <c r="T1194">
        <v>1.418286E-2</v>
      </c>
      <c r="U1194">
        <v>2.6194579999999999E-2</v>
      </c>
      <c r="V1194">
        <v>4.3537609999999997E-2</v>
      </c>
      <c r="W1194">
        <v>5.1859269999999999E-2</v>
      </c>
    </row>
    <row r="1195" spans="1:23" x14ac:dyDescent="0.2">
      <c r="A1195" t="s">
        <v>6851</v>
      </c>
      <c r="B1195" t="s">
        <v>67</v>
      </c>
      <c r="C1195" t="s">
        <v>58</v>
      </c>
      <c r="D1195" t="s">
        <v>12</v>
      </c>
      <c r="E1195" t="s">
        <v>5652</v>
      </c>
      <c r="F1195" t="s">
        <v>63</v>
      </c>
      <c r="G1195" t="s">
        <v>23</v>
      </c>
      <c r="H1195" t="s">
        <v>15</v>
      </c>
      <c r="I1195">
        <v>21</v>
      </c>
      <c r="J1195">
        <v>1.0081652000000001</v>
      </c>
      <c r="K1195">
        <v>0.99638742000000002</v>
      </c>
      <c r="L1195">
        <v>1.177782E-2</v>
      </c>
      <c r="M1195">
        <v>1.1682430000000001E-2</v>
      </c>
      <c r="N1195">
        <v>72.647715000000005</v>
      </c>
      <c r="O1195">
        <v>73.893304999999998</v>
      </c>
      <c r="P1195">
        <v>2.2382369999999999E-2</v>
      </c>
      <c r="Q1195">
        <v>-2.503791E-2</v>
      </c>
      <c r="R1195">
        <v>-1.6906339999999999E-2</v>
      </c>
      <c r="S1195">
        <v>4.049E-5</v>
      </c>
      <c r="T1195">
        <v>1.177782E-2</v>
      </c>
      <c r="U1195">
        <v>2.351514E-2</v>
      </c>
      <c r="V1195">
        <v>4.0461980000000002E-2</v>
      </c>
      <c r="W1195">
        <v>4.8593539999999998E-2</v>
      </c>
    </row>
    <row r="1196" spans="1:23" x14ac:dyDescent="0.2">
      <c r="A1196" t="s">
        <v>6852</v>
      </c>
      <c r="B1196" t="s">
        <v>67</v>
      </c>
      <c r="C1196" t="s">
        <v>58</v>
      </c>
      <c r="D1196" t="s">
        <v>12</v>
      </c>
      <c r="E1196" t="s">
        <v>5652</v>
      </c>
      <c r="F1196" t="s">
        <v>63</v>
      </c>
      <c r="G1196" t="s">
        <v>23</v>
      </c>
      <c r="H1196" t="s">
        <v>13</v>
      </c>
      <c r="I1196">
        <v>1</v>
      </c>
      <c r="J1196">
        <v>0.62395911000000004</v>
      </c>
      <c r="K1196">
        <v>0.62531386</v>
      </c>
      <c r="L1196">
        <v>-1.35476E-3</v>
      </c>
      <c r="M1196">
        <v>-2.1712200000000002E-3</v>
      </c>
      <c r="N1196">
        <v>69.603702999999996</v>
      </c>
      <c r="O1196">
        <v>73.893304999999998</v>
      </c>
      <c r="P1196">
        <v>1.33022E-2</v>
      </c>
      <c r="Q1196">
        <v>-2.3234930000000001E-2</v>
      </c>
      <c r="R1196">
        <v>-1.8402209999999999E-2</v>
      </c>
      <c r="S1196">
        <v>-8.3304399999999997E-3</v>
      </c>
      <c r="T1196">
        <v>-1.35476E-3</v>
      </c>
      <c r="U1196">
        <v>5.6209299999999997E-3</v>
      </c>
      <c r="V1196">
        <v>1.56927E-2</v>
      </c>
      <c r="W1196">
        <v>2.0525419999999999E-2</v>
      </c>
    </row>
    <row r="1197" spans="1:23" x14ac:dyDescent="0.2">
      <c r="A1197" t="s">
        <v>6853</v>
      </c>
      <c r="B1197" t="s">
        <v>67</v>
      </c>
      <c r="C1197" t="s">
        <v>58</v>
      </c>
      <c r="D1197" t="s">
        <v>12</v>
      </c>
      <c r="E1197" t="s">
        <v>5652</v>
      </c>
      <c r="F1197" t="s">
        <v>63</v>
      </c>
      <c r="G1197" t="s">
        <v>23</v>
      </c>
      <c r="H1197" t="s">
        <v>13</v>
      </c>
      <c r="I1197">
        <v>2</v>
      </c>
      <c r="J1197">
        <v>0.56091659000000005</v>
      </c>
      <c r="K1197">
        <v>0.56167882000000002</v>
      </c>
      <c r="L1197">
        <v>-7.6223000000000003E-4</v>
      </c>
      <c r="M1197">
        <v>-1.3588999999999999E-3</v>
      </c>
      <c r="N1197">
        <v>69.207751999999999</v>
      </c>
      <c r="O1197">
        <v>73.893304999999998</v>
      </c>
      <c r="P1197">
        <v>1.026029E-2</v>
      </c>
      <c r="Q1197">
        <v>-1.7638899999999999E-2</v>
      </c>
      <c r="R1197">
        <v>-1.391132E-2</v>
      </c>
      <c r="S1197">
        <v>-6.1427299999999999E-3</v>
      </c>
      <c r="T1197">
        <v>-7.6223000000000003E-4</v>
      </c>
      <c r="U1197">
        <v>4.6182699999999998E-3</v>
      </c>
      <c r="V1197">
        <v>1.238686E-2</v>
      </c>
      <c r="W1197">
        <v>1.6114440000000001E-2</v>
      </c>
    </row>
    <row r="1198" spans="1:23" x14ac:dyDescent="0.2">
      <c r="A1198" t="s">
        <v>6854</v>
      </c>
      <c r="B1198" t="s">
        <v>67</v>
      </c>
      <c r="C1198" t="s">
        <v>58</v>
      </c>
      <c r="D1198" t="s">
        <v>12</v>
      </c>
      <c r="E1198" t="s">
        <v>5652</v>
      </c>
      <c r="F1198" t="s">
        <v>63</v>
      </c>
      <c r="G1198" t="s">
        <v>23</v>
      </c>
      <c r="H1198" t="s">
        <v>13</v>
      </c>
      <c r="I1198">
        <v>3</v>
      </c>
      <c r="J1198">
        <v>0.51828384999999999</v>
      </c>
      <c r="K1198">
        <v>0.52137496999999999</v>
      </c>
      <c r="L1198">
        <v>-3.0911300000000001E-3</v>
      </c>
      <c r="M1198">
        <v>-5.9641599999999996E-3</v>
      </c>
      <c r="N1198">
        <v>68.673711999999995</v>
      </c>
      <c r="O1198">
        <v>73.893304999999998</v>
      </c>
      <c r="P1198">
        <v>1.0108580000000001E-2</v>
      </c>
      <c r="Q1198">
        <v>-1.9718260000000001E-2</v>
      </c>
      <c r="R1198">
        <v>-1.6045790000000001E-2</v>
      </c>
      <c r="S1198">
        <v>-8.3920699999999997E-3</v>
      </c>
      <c r="T1198">
        <v>-3.0911300000000001E-3</v>
      </c>
      <c r="U1198">
        <v>2.2098199999999999E-3</v>
      </c>
      <c r="V1198">
        <v>9.8635400000000005E-3</v>
      </c>
      <c r="W1198">
        <v>1.3536009999999999E-2</v>
      </c>
    </row>
    <row r="1199" spans="1:23" x14ac:dyDescent="0.2">
      <c r="A1199" t="s">
        <v>6855</v>
      </c>
      <c r="B1199" t="s">
        <v>67</v>
      </c>
      <c r="C1199" t="s">
        <v>58</v>
      </c>
      <c r="D1199" t="s">
        <v>12</v>
      </c>
      <c r="E1199" t="s">
        <v>5652</v>
      </c>
      <c r="F1199" t="s">
        <v>63</v>
      </c>
      <c r="G1199" t="s">
        <v>23</v>
      </c>
      <c r="H1199" t="s">
        <v>13</v>
      </c>
      <c r="I1199">
        <v>4</v>
      </c>
      <c r="J1199">
        <v>0.49015101</v>
      </c>
      <c r="K1199">
        <v>0.49597523999999998</v>
      </c>
      <c r="L1199">
        <v>-5.8242299999999997E-3</v>
      </c>
      <c r="M1199">
        <v>-1.1882520000000001E-2</v>
      </c>
      <c r="N1199">
        <v>68.412808999999996</v>
      </c>
      <c r="O1199">
        <v>73.893304999999998</v>
      </c>
      <c r="P1199">
        <v>8.3773200000000006E-3</v>
      </c>
      <c r="Q1199">
        <v>-1.960369E-2</v>
      </c>
      <c r="R1199">
        <v>-1.6560189999999999E-2</v>
      </c>
      <c r="S1199">
        <v>-1.02173E-2</v>
      </c>
      <c r="T1199">
        <v>-5.8242299999999997E-3</v>
      </c>
      <c r="U1199">
        <v>-1.4311599999999999E-3</v>
      </c>
      <c r="V1199">
        <v>4.9117299999999996E-3</v>
      </c>
      <c r="W1199">
        <v>7.9552300000000006E-3</v>
      </c>
    </row>
    <row r="1200" spans="1:23" x14ac:dyDescent="0.2">
      <c r="A1200" t="s">
        <v>6856</v>
      </c>
      <c r="B1200" t="s">
        <v>67</v>
      </c>
      <c r="C1200" t="s">
        <v>58</v>
      </c>
      <c r="D1200" t="s">
        <v>12</v>
      </c>
      <c r="E1200" t="s">
        <v>5652</v>
      </c>
      <c r="F1200" t="s">
        <v>63</v>
      </c>
      <c r="G1200" t="s">
        <v>23</v>
      </c>
      <c r="H1200" t="s">
        <v>13</v>
      </c>
      <c r="I1200">
        <v>5</v>
      </c>
      <c r="J1200">
        <v>0.48067036000000002</v>
      </c>
      <c r="K1200">
        <v>0.48796823</v>
      </c>
      <c r="L1200">
        <v>-7.2978799999999996E-3</v>
      </c>
      <c r="M1200">
        <v>-1.518271E-2</v>
      </c>
      <c r="N1200">
        <v>68.060314000000005</v>
      </c>
      <c r="O1200">
        <v>73.893304999999998</v>
      </c>
      <c r="P1200">
        <v>7.5303200000000001E-3</v>
      </c>
      <c r="Q1200">
        <v>-1.9684150000000001E-2</v>
      </c>
      <c r="R1200">
        <v>-1.6948370000000001E-2</v>
      </c>
      <c r="S1200">
        <v>-1.124678E-2</v>
      </c>
      <c r="T1200">
        <v>-7.2978799999999996E-3</v>
      </c>
      <c r="U1200">
        <v>-3.3489800000000001E-3</v>
      </c>
      <c r="V1200">
        <v>2.3526100000000002E-3</v>
      </c>
      <c r="W1200">
        <v>5.0883899999999999E-3</v>
      </c>
    </row>
    <row r="1201" spans="1:23" x14ac:dyDescent="0.2">
      <c r="A1201" t="s">
        <v>6857</v>
      </c>
      <c r="B1201" t="s">
        <v>67</v>
      </c>
      <c r="C1201" t="s">
        <v>58</v>
      </c>
      <c r="D1201" t="s">
        <v>12</v>
      </c>
      <c r="E1201" t="s">
        <v>5652</v>
      </c>
      <c r="F1201" t="s">
        <v>63</v>
      </c>
      <c r="G1201" t="s">
        <v>23</v>
      </c>
      <c r="H1201" t="s">
        <v>13</v>
      </c>
      <c r="I1201">
        <v>6</v>
      </c>
      <c r="J1201">
        <v>0.49907701999999998</v>
      </c>
      <c r="K1201">
        <v>0.50621769999999999</v>
      </c>
      <c r="L1201">
        <v>-7.14067E-3</v>
      </c>
      <c r="M1201">
        <v>-1.4307759999999999E-2</v>
      </c>
      <c r="N1201">
        <v>67.742131000000001</v>
      </c>
      <c r="O1201">
        <v>73.893304999999998</v>
      </c>
      <c r="P1201">
        <v>7.3030300000000003E-3</v>
      </c>
      <c r="Q1201">
        <v>-1.9153079999999999E-2</v>
      </c>
      <c r="R1201">
        <v>-1.6499880000000001E-2</v>
      </c>
      <c r="S1201">
        <v>-1.097039E-2</v>
      </c>
      <c r="T1201">
        <v>-7.14067E-3</v>
      </c>
      <c r="U1201">
        <v>-3.3109599999999999E-3</v>
      </c>
      <c r="V1201">
        <v>2.2185299999999998E-3</v>
      </c>
      <c r="W1201">
        <v>4.8717400000000003E-3</v>
      </c>
    </row>
    <row r="1202" spans="1:23" x14ac:dyDescent="0.2">
      <c r="A1202" t="s">
        <v>6858</v>
      </c>
      <c r="B1202" t="s">
        <v>67</v>
      </c>
      <c r="C1202" t="s">
        <v>58</v>
      </c>
      <c r="D1202" t="s">
        <v>12</v>
      </c>
      <c r="E1202" t="s">
        <v>5652</v>
      </c>
      <c r="F1202" t="s">
        <v>63</v>
      </c>
      <c r="G1202" t="s">
        <v>33</v>
      </c>
      <c r="H1202" t="s">
        <v>14</v>
      </c>
      <c r="I1202">
        <v>10</v>
      </c>
      <c r="J1202">
        <v>0.54597331999999998</v>
      </c>
      <c r="K1202">
        <v>0.54921852000000004</v>
      </c>
      <c r="L1202">
        <v>-3.2452000000000002E-3</v>
      </c>
      <c r="M1202">
        <v>-5.9438800000000003E-3</v>
      </c>
      <c r="N1202">
        <v>53.881264999999999</v>
      </c>
      <c r="O1202">
        <v>53.079073999999999</v>
      </c>
      <c r="P1202">
        <v>2.3249470000000001E-2</v>
      </c>
      <c r="Q1202">
        <v>-4.1487169999999997E-2</v>
      </c>
      <c r="R1202">
        <v>-3.3040590000000002E-2</v>
      </c>
      <c r="S1202">
        <v>-1.543723E-2</v>
      </c>
      <c r="T1202">
        <v>-3.2452000000000002E-3</v>
      </c>
      <c r="U1202">
        <v>8.9468299999999994E-3</v>
      </c>
      <c r="V1202">
        <v>2.6550190000000001E-2</v>
      </c>
      <c r="W1202">
        <v>3.4996770000000003E-2</v>
      </c>
    </row>
    <row r="1203" spans="1:23" x14ac:dyDescent="0.2">
      <c r="A1203" t="s">
        <v>6859</v>
      </c>
      <c r="B1203" t="s">
        <v>67</v>
      </c>
      <c r="C1203" t="s">
        <v>58</v>
      </c>
      <c r="D1203" t="s">
        <v>12</v>
      </c>
      <c r="E1203" t="s">
        <v>5652</v>
      </c>
      <c r="F1203" t="s">
        <v>63</v>
      </c>
      <c r="G1203" t="s">
        <v>33</v>
      </c>
      <c r="H1203" t="s">
        <v>14</v>
      </c>
      <c r="I1203">
        <v>11</v>
      </c>
      <c r="J1203">
        <v>0.50434964999999998</v>
      </c>
      <c r="K1203">
        <v>0.50522469000000003</v>
      </c>
      <c r="L1203">
        <v>-8.7504E-4</v>
      </c>
      <c r="M1203">
        <v>-1.7349799999999999E-3</v>
      </c>
      <c r="N1203">
        <v>57.489657000000001</v>
      </c>
      <c r="O1203">
        <v>53.079073999999999</v>
      </c>
      <c r="P1203">
        <v>2.675309E-2</v>
      </c>
      <c r="Q1203">
        <v>-4.4879960000000003E-2</v>
      </c>
      <c r="R1203">
        <v>-3.5160509999999999E-2</v>
      </c>
      <c r="S1203">
        <v>-1.490437E-2</v>
      </c>
      <c r="T1203">
        <v>-8.7504E-4</v>
      </c>
      <c r="U1203">
        <v>1.3154300000000001E-2</v>
      </c>
      <c r="V1203">
        <v>3.3410429999999998E-2</v>
      </c>
      <c r="W1203">
        <v>4.3129880000000002E-2</v>
      </c>
    </row>
    <row r="1204" spans="1:23" x14ac:dyDescent="0.2">
      <c r="A1204" t="s">
        <v>6860</v>
      </c>
      <c r="B1204" t="s">
        <v>67</v>
      </c>
      <c r="C1204" t="s">
        <v>58</v>
      </c>
      <c r="D1204" t="s">
        <v>12</v>
      </c>
      <c r="E1204" t="s">
        <v>5652</v>
      </c>
      <c r="F1204" t="s">
        <v>63</v>
      </c>
      <c r="G1204" t="s">
        <v>33</v>
      </c>
      <c r="H1204" t="s">
        <v>14</v>
      </c>
      <c r="I1204">
        <v>12</v>
      </c>
      <c r="J1204">
        <v>0.47211293999999998</v>
      </c>
      <c r="K1204">
        <v>0.47289742000000001</v>
      </c>
      <c r="L1204">
        <v>-7.8447E-4</v>
      </c>
      <c r="M1204">
        <v>-1.6616199999999999E-3</v>
      </c>
      <c r="N1204">
        <v>60.100413000000003</v>
      </c>
      <c r="O1204">
        <v>53.079073999999999</v>
      </c>
      <c r="P1204">
        <v>2.5031109999999999E-2</v>
      </c>
      <c r="Q1204">
        <v>-4.1956979999999998E-2</v>
      </c>
      <c r="R1204">
        <v>-3.2863129999999997E-2</v>
      </c>
      <c r="S1204">
        <v>-1.3910799999999999E-2</v>
      </c>
      <c r="T1204">
        <v>-7.8447E-4</v>
      </c>
      <c r="U1204">
        <v>1.234185E-2</v>
      </c>
      <c r="V1204">
        <v>3.1294179999999998E-2</v>
      </c>
      <c r="W1204">
        <v>4.0388029999999998E-2</v>
      </c>
    </row>
    <row r="1205" spans="1:23" x14ac:dyDescent="0.2">
      <c r="A1205" t="s">
        <v>6861</v>
      </c>
      <c r="B1205" t="s">
        <v>67</v>
      </c>
      <c r="C1205" t="s">
        <v>58</v>
      </c>
      <c r="D1205" t="s">
        <v>12</v>
      </c>
      <c r="E1205" t="s">
        <v>5652</v>
      </c>
      <c r="F1205" t="s">
        <v>63</v>
      </c>
      <c r="G1205" t="s">
        <v>33</v>
      </c>
      <c r="H1205" t="s">
        <v>14</v>
      </c>
      <c r="I1205">
        <v>13</v>
      </c>
      <c r="J1205">
        <v>0.45747156999999999</v>
      </c>
      <c r="K1205">
        <v>0.460233</v>
      </c>
      <c r="L1205">
        <v>-2.76143E-3</v>
      </c>
      <c r="M1205">
        <v>-6.0362899999999997E-3</v>
      </c>
      <c r="N1205">
        <v>61.659726999999997</v>
      </c>
      <c r="O1205">
        <v>53.079073999999999</v>
      </c>
      <c r="P1205">
        <v>2.465208E-2</v>
      </c>
      <c r="Q1205">
        <v>-4.331049E-2</v>
      </c>
      <c r="R1205">
        <v>-3.4354339999999997E-2</v>
      </c>
      <c r="S1205">
        <v>-1.568899E-2</v>
      </c>
      <c r="T1205">
        <v>-2.76143E-3</v>
      </c>
      <c r="U1205">
        <v>1.0166130000000001E-2</v>
      </c>
      <c r="V1205">
        <v>2.883148E-2</v>
      </c>
      <c r="W1205">
        <v>3.7787630000000003E-2</v>
      </c>
    </row>
    <row r="1206" spans="1:23" x14ac:dyDescent="0.2">
      <c r="A1206" t="s">
        <v>6862</v>
      </c>
      <c r="B1206" t="s">
        <v>67</v>
      </c>
      <c r="C1206" t="s">
        <v>58</v>
      </c>
      <c r="D1206" t="s">
        <v>12</v>
      </c>
      <c r="E1206" t="s">
        <v>5652</v>
      </c>
      <c r="F1206" t="s">
        <v>63</v>
      </c>
      <c r="G1206" t="s">
        <v>33</v>
      </c>
      <c r="H1206" t="s">
        <v>14</v>
      </c>
      <c r="I1206">
        <v>14</v>
      </c>
      <c r="J1206">
        <v>0.45930745000000001</v>
      </c>
      <c r="K1206">
        <v>0.45960568000000002</v>
      </c>
      <c r="L1206">
        <v>-2.9823000000000002E-4</v>
      </c>
      <c r="M1206">
        <v>-6.4930999999999995E-4</v>
      </c>
      <c r="N1206">
        <v>62.179560000000002</v>
      </c>
      <c r="O1206">
        <v>53.079073999999999</v>
      </c>
      <c r="P1206">
        <v>2.762759E-2</v>
      </c>
      <c r="Q1206">
        <v>-4.5741570000000002E-2</v>
      </c>
      <c r="R1206">
        <v>-3.5704409999999999E-2</v>
      </c>
      <c r="S1206">
        <v>-1.478615E-2</v>
      </c>
      <c r="T1206">
        <v>-2.9823000000000002E-4</v>
      </c>
      <c r="U1206">
        <v>1.418969E-2</v>
      </c>
      <c r="V1206">
        <v>3.5107949999999999E-2</v>
      </c>
      <c r="W1206">
        <v>4.5145110000000002E-2</v>
      </c>
    </row>
    <row r="1207" spans="1:23" x14ac:dyDescent="0.2">
      <c r="A1207" t="s">
        <v>6863</v>
      </c>
      <c r="B1207" t="s">
        <v>67</v>
      </c>
      <c r="C1207" t="s">
        <v>58</v>
      </c>
      <c r="D1207" t="s">
        <v>12</v>
      </c>
      <c r="E1207" t="s">
        <v>5652</v>
      </c>
      <c r="F1207" t="s">
        <v>63</v>
      </c>
      <c r="G1207" t="s">
        <v>33</v>
      </c>
      <c r="H1207" t="s">
        <v>14</v>
      </c>
      <c r="I1207">
        <v>15</v>
      </c>
      <c r="J1207">
        <v>0.48924612000000001</v>
      </c>
      <c r="K1207">
        <v>0.48572366</v>
      </c>
      <c r="L1207">
        <v>3.5224599999999998E-3</v>
      </c>
      <c r="M1207">
        <v>7.1997800000000002E-3</v>
      </c>
      <c r="N1207">
        <v>61.927298</v>
      </c>
      <c r="O1207">
        <v>53.079073999999999</v>
      </c>
      <c r="P1207">
        <v>2.1898379999999999E-2</v>
      </c>
      <c r="Q1207">
        <v>-3.2497159999999997E-2</v>
      </c>
      <c r="R1207">
        <v>-2.4541440000000001E-2</v>
      </c>
      <c r="S1207">
        <v>-7.9610600000000007E-3</v>
      </c>
      <c r="T1207">
        <v>3.5224599999999998E-3</v>
      </c>
      <c r="U1207">
        <v>1.500598E-2</v>
      </c>
      <c r="V1207">
        <v>3.1586360000000001E-2</v>
      </c>
      <c r="W1207">
        <v>3.9542090000000002E-2</v>
      </c>
    </row>
    <row r="1208" spans="1:23" x14ac:dyDescent="0.2">
      <c r="A1208" t="s">
        <v>6864</v>
      </c>
      <c r="B1208" t="s">
        <v>67</v>
      </c>
      <c r="C1208" t="s">
        <v>58</v>
      </c>
      <c r="D1208" t="s">
        <v>12</v>
      </c>
      <c r="E1208" t="s">
        <v>5652</v>
      </c>
      <c r="F1208" t="s">
        <v>63</v>
      </c>
      <c r="G1208" t="s">
        <v>33</v>
      </c>
      <c r="H1208" t="s">
        <v>14</v>
      </c>
      <c r="I1208">
        <v>16</v>
      </c>
      <c r="J1208">
        <v>0.55703840999999998</v>
      </c>
      <c r="K1208">
        <v>0.54853826999999999</v>
      </c>
      <c r="L1208">
        <v>8.5001399999999998E-3</v>
      </c>
      <c r="M1208">
        <v>1.525952E-2</v>
      </c>
      <c r="N1208">
        <v>61.147314000000001</v>
      </c>
      <c r="O1208">
        <v>53.079073999999999</v>
      </c>
      <c r="P1208">
        <v>1.7341909999999999E-2</v>
      </c>
      <c r="Q1208">
        <v>-2.0024759999999999E-2</v>
      </c>
      <c r="R1208">
        <v>-1.3724409999999999E-2</v>
      </c>
      <c r="S1208">
        <v>-5.9396999999999998E-4</v>
      </c>
      <c r="T1208">
        <v>8.5001399999999998E-3</v>
      </c>
      <c r="U1208">
        <v>1.7594240000000001E-2</v>
      </c>
      <c r="V1208">
        <v>3.0724689999999999E-2</v>
      </c>
      <c r="W1208">
        <v>3.7025040000000002E-2</v>
      </c>
    </row>
    <row r="1209" spans="1:23" x14ac:dyDescent="0.2">
      <c r="A1209" t="s">
        <v>6865</v>
      </c>
      <c r="B1209" t="s">
        <v>67</v>
      </c>
      <c r="C1209" t="s">
        <v>58</v>
      </c>
      <c r="D1209" t="s">
        <v>12</v>
      </c>
      <c r="E1209" t="s">
        <v>5652</v>
      </c>
      <c r="F1209" t="s">
        <v>63</v>
      </c>
      <c r="G1209" t="s">
        <v>33</v>
      </c>
      <c r="H1209" t="s">
        <v>14</v>
      </c>
      <c r="I1209">
        <v>22</v>
      </c>
      <c r="J1209">
        <v>0.86135919999999999</v>
      </c>
      <c r="K1209">
        <v>0.86500003000000003</v>
      </c>
      <c r="L1209">
        <v>-3.6408299999999998E-3</v>
      </c>
      <c r="M1209">
        <v>-4.2268499999999999E-3</v>
      </c>
      <c r="N1209">
        <v>51.221857</v>
      </c>
      <c r="O1209">
        <v>53.079073999999999</v>
      </c>
      <c r="P1209">
        <v>9.9621099999999997E-3</v>
      </c>
      <c r="Q1209">
        <v>-2.0027050000000001E-2</v>
      </c>
      <c r="R1209">
        <v>-1.64078E-2</v>
      </c>
      <c r="S1209">
        <v>-8.8649699999999998E-3</v>
      </c>
      <c r="T1209">
        <v>-3.6408299999999998E-3</v>
      </c>
      <c r="U1209">
        <v>1.5832999999999999E-3</v>
      </c>
      <c r="V1209">
        <v>9.1261299999999997E-3</v>
      </c>
      <c r="W1209">
        <v>1.2745380000000001E-2</v>
      </c>
    </row>
    <row r="1210" spans="1:23" x14ac:dyDescent="0.2">
      <c r="A1210" t="s">
        <v>6866</v>
      </c>
      <c r="B1210" t="s">
        <v>67</v>
      </c>
      <c r="C1210" t="s">
        <v>58</v>
      </c>
      <c r="D1210" t="s">
        <v>12</v>
      </c>
      <c r="E1210" t="s">
        <v>5652</v>
      </c>
      <c r="F1210" t="s">
        <v>63</v>
      </c>
      <c r="G1210" t="s">
        <v>33</v>
      </c>
      <c r="H1210" t="s">
        <v>14</v>
      </c>
      <c r="I1210">
        <v>23</v>
      </c>
      <c r="J1210">
        <v>0.74557731999999999</v>
      </c>
      <c r="K1210">
        <v>0.74945470999999997</v>
      </c>
      <c r="L1210">
        <v>-3.8773900000000001E-3</v>
      </c>
      <c r="M1210">
        <v>-5.2005100000000002E-3</v>
      </c>
      <c r="N1210">
        <v>50.348607999999999</v>
      </c>
      <c r="O1210">
        <v>53.079073999999999</v>
      </c>
      <c r="P1210">
        <v>7.8996699999999993E-3</v>
      </c>
      <c r="Q1210">
        <v>-1.687118E-2</v>
      </c>
      <c r="R1210">
        <v>-1.400122E-2</v>
      </c>
      <c r="S1210">
        <v>-8.0199799999999995E-3</v>
      </c>
      <c r="T1210">
        <v>-3.8773900000000001E-3</v>
      </c>
      <c r="U1210">
        <v>2.652E-4</v>
      </c>
      <c r="V1210">
        <v>6.2464499999999997E-3</v>
      </c>
      <c r="W1210">
        <v>9.1164100000000001E-3</v>
      </c>
    </row>
    <row r="1211" spans="1:23" x14ac:dyDescent="0.2">
      <c r="A1211" t="s">
        <v>6867</v>
      </c>
      <c r="B1211" t="s">
        <v>67</v>
      </c>
      <c r="C1211" t="s">
        <v>58</v>
      </c>
      <c r="D1211" t="s">
        <v>12</v>
      </c>
      <c r="E1211" t="s">
        <v>5652</v>
      </c>
      <c r="F1211" t="s">
        <v>63</v>
      </c>
      <c r="G1211" t="s">
        <v>33</v>
      </c>
      <c r="H1211" t="s">
        <v>14</v>
      </c>
      <c r="I1211">
        <v>24</v>
      </c>
      <c r="J1211">
        <v>0.62654376000000001</v>
      </c>
      <c r="K1211">
        <v>0.63267070999999997</v>
      </c>
      <c r="L1211">
        <v>-6.1269499999999999E-3</v>
      </c>
      <c r="M1211">
        <v>-9.7789599999999997E-3</v>
      </c>
      <c r="N1211">
        <v>49.876536999999999</v>
      </c>
      <c r="O1211">
        <v>53.079073999999999</v>
      </c>
      <c r="P1211">
        <v>8.5048099999999998E-3</v>
      </c>
      <c r="Q1211">
        <v>-2.011611E-2</v>
      </c>
      <c r="R1211">
        <v>-1.7026289999999999E-2</v>
      </c>
      <c r="S1211">
        <v>-1.058687E-2</v>
      </c>
      <c r="T1211">
        <v>-6.1269499999999999E-3</v>
      </c>
      <c r="U1211">
        <v>-1.66702E-3</v>
      </c>
      <c r="V1211">
        <v>4.7724000000000004E-3</v>
      </c>
      <c r="W1211">
        <v>7.8622199999999996E-3</v>
      </c>
    </row>
    <row r="1212" spans="1:23" x14ac:dyDescent="0.2">
      <c r="A1212" t="s">
        <v>6868</v>
      </c>
      <c r="B1212" t="s">
        <v>67</v>
      </c>
      <c r="C1212" t="s">
        <v>58</v>
      </c>
      <c r="D1212" t="s">
        <v>12</v>
      </c>
      <c r="E1212" t="s">
        <v>5652</v>
      </c>
      <c r="F1212" t="s">
        <v>63</v>
      </c>
      <c r="G1212" t="s">
        <v>33</v>
      </c>
      <c r="H1212" t="s">
        <v>14</v>
      </c>
      <c r="I1212">
        <v>7</v>
      </c>
      <c r="J1212">
        <v>0.62153378999999997</v>
      </c>
      <c r="K1212">
        <v>0.62476271999999999</v>
      </c>
      <c r="L1212">
        <v>-3.2289200000000001E-3</v>
      </c>
      <c r="M1212">
        <v>-5.1950900000000003E-3</v>
      </c>
      <c r="N1212">
        <v>45.649099999999997</v>
      </c>
      <c r="O1212">
        <v>53.079073999999999</v>
      </c>
      <c r="P1212">
        <v>8.6634999999999993E-3</v>
      </c>
      <c r="Q1212">
        <v>-1.7479120000000001E-2</v>
      </c>
      <c r="R1212">
        <v>-1.433165E-2</v>
      </c>
      <c r="S1212">
        <v>-7.7720699999999998E-3</v>
      </c>
      <c r="T1212">
        <v>-3.2289200000000001E-3</v>
      </c>
      <c r="U1212">
        <v>1.3142200000000001E-3</v>
      </c>
      <c r="V1212">
        <v>7.8738000000000002E-3</v>
      </c>
      <c r="W1212">
        <v>1.102127E-2</v>
      </c>
    </row>
    <row r="1213" spans="1:23" x14ac:dyDescent="0.2">
      <c r="A1213" t="s">
        <v>6869</v>
      </c>
      <c r="B1213" t="s">
        <v>67</v>
      </c>
      <c r="C1213" t="s">
        <v>58</v>
      </c>
      <c r="D1213" t="s">
        <v>12</v>
      </c>
      <c r="E1213" t="s">
        <v>5652</v>
      </c>
      <c r="F1213" t="s">
        <v>63</v>
      </c>
      <c r="G1213" t="s">
        <v>33</v>
      </c>
      <c r="H1213" t="s">
        <v>14</v>
      </c>
      <c r="I1213">
        <v>8</v>
      </c>
      <c r="J1213">
        <v>0.64982815000000005</v>
      </c>
      <c r="K1213">
        <v>0.65074133999999995</v>
      </c>
      <c r="L1213">
        <v>-9.1319000000000003E-4</v>
      </c>
      <c r="M1213">
        <v>-1.4052800000000001E-3</v>
      </c>
      <c r="N1213">
        <v>45.442549</v>
      </c>
      <c r="O1213">
        <v>53.079073999999999</v>
      </c>
      <c r="P1213">
        <v>9.1354100000000001E-3</v>
      </c>
      <c r="Q1213">
        <v>-1.5939600000000002E-2</v>
      </c>
      <c r="R1213">
        <v>-1.262069E-2</v>
      </c>
      <c r="S1213">
        <v>-5.7038000000000002E-3</v>
      </c>
      <c r="T1213">
        <v>-9.1319000000000003E-4</v>
      </c>
      <c r="U1213">
        <v>3.8774199999999999E-3</v>
      </c>
      <c r="V1213">
        <v>1.079431E-2</v>
      </c>
      <c r="W1213">
        <v>1.4113219999999999E-2</v>
      </c>
    </row>
    <row r="1214" spans="1:23" x14ac:dyDescent="0.2">
      <c r="A1214" t="s">
        <v>6870</v>
      </c>
      <c r="B1214" t="s">
        <v>67</v>
      </c>
      <c r="C1214" t="s">
        <v>58</v>
      </c>
      <c r="D1214" t="s">
        <v>12</v>
      </c>
      <c r="E1214" t="s">
        <v>5652</v>
      </c>
      <c r="F1214" t="s">
        <v>63</v>
      </c>
      <c r="G1214" t="s">
        <v>33</v>
      </c>
      <c r="H1214" t="s">
        <v>14</v>
      </c>
      <c r="I1214">
        <v>9</v>
      </c>
      <c r="J1214">
        <v>0.60614119</v>
      </c>
      <c r="K1214">
        <v>0.60819738999999995</v>
      </c>
      <c r="L1214">
        <v>-2.0562000000000002E-3</v>
      </c>
      <c r="M1214">
        <v>-3.3922700000000002E-3</v>
      </c>
      <c r="N1214">
        <v>49.250179000000003</v>
      </c>
      <c r="O1214">
        <v>53.079073999999999</v>
      </c>
      <c r="P1214">
        <v>1.155109E-2</v>
      </c>
      <c r="Q1214">
        <v>-2.105605E-2</v>
      </c>
      <c r="R1214">
        <v>-1.6859510000000001E-2</v>
      </c>
      <c r="S1214">
        <v>-8.1135900000000004E-3</v>
      </c>
      <c r="T1214">
        <v>-2.0562000000000002E-3</v>
      </c>
      <c r="U1214">
        <v>4.0011999999999999E-3</v>
      </c>
      <c r="V1214">
        <v>1.2747120000000001E-2</v>
      </c>
      <c r="W1214">
        <v>1.6943650000000001E-2</v>
      </c>
    </row>
    <row r="1215" spans="1:23" x14ac:dyDescent="0.2">
      <c r="A1215" t="s">
        <v>6871</v>
      </c>
      <c r="B1215" t="s">
        <v>67</v>
      </c>
      <c r="C1215" t="s">
        <v>58</v>
      </c>
      <c r="D1215" t="s">
        <v>12</v>
      </c>
      <c r="E1215" t="s">
        <v>5652</v>
      </c>
      <c r="F1215" t="s">
        <v>63</v>
      </c>
      <c r="G1215" t="s">
        <v>33</v>
      </c>
      <c r="H1215" t="s">
        <v>15</v>
      </c>
      <c r="I1215">
        <v>17</v>
      </c>
      <c r="J1215">
        <v>0.69363403999999995</v>
      </c>
      <c r="K1215">
        <v>0.68364822999999997</v>
      </c>
      <c r="L1215">
        <v>9.9858099999999995E-3</v>
      </c>
      <c r="M1215">
        <v>1.439636E-2</v>
      </c>
      <c r="N1215">
        <v>59.682059000000002</v>
      </c>
      <c r="O1215">
        <v>53.079073999999999</v>
      </c>
      <c r="P1215">
        <v>1.2662349999999999E-2</v>
      </c>
      <c r="Q1215">
        <v>-1.084191E-2</v>
      </c>
      <c r="R1215">
        <v>-6.2416499999999996E-3</v>
      </c>
      <c r="S1215">
        <v>3.3456599999999999E-3</v>
      </c>
      <c r="T1215">
        <v>9.9858099999999995E-3</v>
      </c>
      <c r="U1215">
        <v>1.662595E-2</v>
      </c>
      <c r="V1215">
        <v>2.6213259999999999E-2</v>
      </c>
      <c r="W1215">
        <v>3.081352E-2</v>
      </c>
    </row>
    <row r="1216" spans="1:23" x14ac:dyDescent="0.2">
      <c r="A1216" t="s">
        <v>6872</v>
      </c>
      <c r="B1216" t="s">
        <v>67</v>
      </c>
      <c r="C1216" t="s">
        <v>58</v>
      </c>
      <c r="D1216" t="s">
        <v>12</v>
      </c>
      <c r="E1216" t="s">
        <v>5652</v>
      </c>
      <c r="F1216" t="s">
        <v>63</v>
      </c>
      <c r="G1216" t="s">
        <v>33</v>
      </c>
      <c r="H1216" t="s">
        <v>15</v>
      </c>
      <c r="I1216">
        <v>18</v>
      </c>
      <c r="J1216">
        <v>0.91631532999999998</v>
      </c>
      <c r="K1216">
        <v>0.90840332000000001</v>
      </c>
      <c r="L1216">
        <v>7.9120200000000005E-3</v>
      </c>
      <c r="M1216">
        <v>8.6345999999999992E-3</v>
      </c>
      <c r="N1216">
        <v>56.752969999999998</v>
      </c>
      <c r="O1216">
        <v>53.079073999999999</v>
      </c>
      <c r="P1216">
        <v>1.142632E-2</v>
      </c>
      <c r="Q1216">
        <v>-1.0882609999999999E-2</v>
      </c>
      <c r="R1216">
        <v>-6.7314100000000002E-3</v>
      </c>
      <c r="S1216">
        <v>1.92005E-3</v>
      </c>
      <c r="T1216">
        <v>7.9120200000000005E-3</v>
      </c>
      <c r="U1216">
        <v>1.390399E-2</v>
      </c>
      <c r="V1216">
        <v>2.255544E-2</v>
      </c>
      <c r="W1216">
        <v>2.6706649999999998E-2</v>
      </c>
    </row>
    <row r="1217" spans="1:23" x14ac:dyDescent="0.2">
      <c r="A1217" t="s">
        <v>6873</v>
      </c>
      <c r="B1217" t="s">
        <v>67</v>
      </c>
      <c r="C1217" t="s">
        <v>58</v>
      </c>
      <c r="D1217" t="s">
        <v>12</v>
      </c>
      <c r="E1217" t="s">
        <v>5652</v>
      </c>
      <c r="F1217" t="s">
        <v>63</v>
      </c>
      <c r="G1217" t="s">
        <v>33</v>
      </c>
      <c r="H1217" t="s">
        <v>15</v>
      </c>
      <c r="I1217">
        <v>19</v>
      </c>
      <c r="J1217">
        <v>0.97675155000000002</v>
      </c>
      <c r="K1217">
        <v>0.97500690999999995</v>
      </c>
      <c r="L1217">
        <v>1.7446300000000001E-3</v>
      </c>
      <c r="M1217">
        <v>1.78616E-3</v>
      </c>
      <c r="N1217">
        <v>54.981189999999998</v>
      </c>
      <c r="O1217">
        <v>53.079073999999999</v>
      </c>
      <c r="P1217">
        <v>1.1559089999999999E-2</v>
      </c>
      <c r="Q1217">
        <v>-1.726838E-2</v>
      </c>
      <c r="R1217">
        <v>-1.3068939999999999E-2</v>
      </c>
      <c r="S1217">
        <v>-4.3169599999999999E-3</v>
      </c>
      <c r="T1217">
        <v>1.7446300000000001E-3</v>
      </c>
      <c r="U1217">
        <v>7.8062299999999999E-3</v>
      </c>
      <c r="V1217">
        <v>1.6558199999999999E-2</v>
      </c>
      <c r="W1217">
        <v>2.0757649999999999E-2</v>
      </c>
    </row>
    <row r="1218" spans="1:23" x14ac:dyDescent="0.2">
      <c r="A1218" t="s">
        <v>6874</v>
      </c>
      <c r="B1218" t="s">
        <v>67</v>
      </c>
      <c r="C1218" t="s">
        <v>58</v>
      </c>
      <c r="D1218" t="s">
        <v>12</v>
      </c>
      <c r="E1218" t="s">
        <v>5652</v>
      </c>
      <c r="F1218" t="s">
        <v>63</v>
      </c>
      <c r="G1218" t="s">
        <v>33</v>
      </c>
      <c r="H1218" t="s">
        <v>15</v>
      </c>
      <c r="I1218">
        <v>20</v>
      </c>
      <c r="J1218">
        <v>0.9673522</v>
      </c>
      <c r="K1218">
        <v>0.96393328</v>
      </c>
      <c r="L1218">
        <v>3.4189200000000002E-3</v>
      </c>
      <c r="M1218">
        <v>3.5343100000000001E-3</v>
      </c>
      <c r="N1218">
        <v>53.48348</v>
      </c>
      <c r="O1218">
        <v>53.079073999999999</v>
      </c>
      <c r="P1218">
        <v>9.0879800000000007E-3</v>
      </c>
      <c r="Q1218">
        <v>-1.152947E-2</v>
      </c>
      <c r="R1218">
        <v>-8.2277900000000005E-3</v>
      </c>
      <c r="S1218">
        <v>-1.3468200000000001E-3</v>
      </c>
      <c r="T1218">
        <v>3.4189200000000002E-3</v>
      </c>
      <c r="U1218">
        <v>8.1846599999999999E-3</v>
      </c>
      <c r="V1218">
        <v>1.506563E-2</v>
      </c>
      <c r="W1218">
        <v>1.8367310000000001E-2</v>
      </c>
    </row>
    <row r="1219" spans="1:23" x14ac:dyDescent="0.2">
      <c r="A1219" t="s">
        <v>6875</v>
      </c>
      <c r="B1219" t="s">
        <v>67</v>
      </c>
      <c r="C1219" t="s">
        <v>58</v>
      </c>
      <c r="D1219" t="s">
        <v>12</v>
      </c>
      <c r="E1219" t="s">
        <v>5652</v>
      </c>
      <c r="F1219" t="s">
        <v>63</v>
      </c>
      <c r="G1219" t="s">
        <v>33</v>
      </c>
      <c r="H1219" t="s">
        <v>15</v>
      </c>
      <c r="I1219">
        <v>21</v>
      </c>
      <c r="J1219">
        <v>0.93435109999999999</v>
      </c>
      <c r="K1219">
        <v>0.93353388999999998</v>
      </c>
      <c r="L1219">
        <v>8.1720000000000002E-4</v>
      </c>
      <c r="M1219">
        <v>8.7462E-4</v>
      </c>
      <c r="N1219">
        <v>52.300764999999998</v>
      </c>
      <c r="O1219">
        <v>53.079073999999999</v>
      </c>
      <c r="P1219">
        <v>1.067827E-2</v>
      </c>
      <c r="Q1219">
        <v>-1.674699E-2</v>
      </c>
      <c r="R1219">
        <v>-1.286755E-2</v>
      </c>
      <c r="S1219">
        <v>-4.7824900000000004E-3</v>
      </c>
      <c r="T1219">
        <v>8.1720000000000002E-4</v>
      </c>
      <c r="U1219">
        <v>6.4168999999999997E-3</v>
      </c>
      <c r="V1219">
        <v>1.450196E-2</v>
      </c>
      <c r="W1219">
        <v>1.8381399999999999E-2</v>
      </c>
    </row>
    <row r="1220" spans="1:23" x14ac:dyDescent="0.2">
      <c r="A1220" t="s">
        <v>6876</v>
      </c>
      <c r="B1220" t="s">
        <v>67</v>
      </c>
      <c r="C1220" t="s">
        <v>58</v>
      </c>
      <c r="D1220" t="s">
        <v>12</v>
      </c>
      <c r="E1220" t="s">
        <v>5652</v>
      </c>
      <c r="F1220" t="s">
        <v>63</v>
      </c>
      <c r="G1220" t="s">
        <v>33</v>
      </c>
      <c r="H1220" t="s">
        <v>13</v>
      </c>
      <c r="I1220">
        <v>1</v>
      </c>
      <c r="J1220">
        <v>0.53143331000000005</v>
      </c>
      <c r="K1220">
        <v>0.53844080000000005</v>
      </c>
      <c r="L1220">
        <v>-7.0074899999999999E-3</v>
      </c>
      <c r="M1220">
        <v>-1.318602E-2</v>
      </c>
      <c r="N1220">
        <v>48.831235999999997</v>
      </c>
      <c r="O1220">
        <v>53.079073999999999</v>
      </c>
      <c r="P1220">
        <v>6.7855800000000003E-3</v>
      </c>
      <c r="Q1220">
        <v>-1.8168770000000001E-2</v>
      </c>
      <c r="R1220">
        <v>-1.5703559999999998E-2</v>
      </c>
      <c r="S1220">
        <v>-1.056585E-2</v>
      </c>
      <c r="T1220">
        <v>-7.0074899999999999E-3</v>
      </c>
      <c r="U1220">
        <v>-3.4491299999999999E-3</v>
      </c>
      <c r="V1220">
        <v>1.6885800000000001E-3</v>
      </c>
      <c r="W1220">
        <v>4.1537900000000001E-3</v>
      </c>
    </row>
    <row r="1221" spans="1:23" x14ac:dyDescent="0.2">
      <c r="A1221" t="s">
        <v>6877</v>
      </c>
      <c r="B1221" t="s">
        <v>67</v>
      </c>
      <c r="C1221" t="s">
        <v>58</v>
      </c>
      <c r="D1221" t="s">
        <v>12</v>
      </c>
      <c r="E1221" t="s">
        <v>5652</v>
      </c>
      <c r="F1221" t="s">
        <v>63</v>
      </c>
      <c r="G1221" t="s">
        <v>33</v>
      </c>
      <c r="H1221" t="s">
        <v>13</v>
      </c>
      <c r="I1221">
        <v>2</v>
      </c>
      <c r="J1221">
        <v>0.48941447999999999</v>
      </c>
      <c r="K1221">
        <v>0.49605903000000001</v>
      </c>
      <c r="L1221">
        <v>-6.6445599999999999E-3</v>
      </c>
      <c r="M1221">
        <v>-1.357654E-2</v>
      </c>
      <c r="N1221">
        <v>48.136622000000003</v>
      </c>
      <c r="O1221">
        <v>53.079073999999999</v>
      </c>
      <c r="P1221">
        <v>7.6414400000000002E-3</v>
      </c>
      <c r="Q1221">
        <v>-1.9213600000000001E-2</v>
      </c>
      <c r="R1221">
        <v>-1.6437449999999999E-2</v>
      </c>
      <c r="S1221">
        <v>-1.065173E-2</v>
      </c>
      <c r="T1221">
        <v>-6.6445599999999999E-3</v>
      </c>
      <c r="U1221">
        <v>-2.6373799999999999E-3</v>
      </c>
      <c r="V1221">
        <v>3.1483399999999999E-3</v>
      </c>
      <c r="W1221">
        <v>5.9244900000000001E-3</v>
      </c>
    </row>
    <row r="1222" spans="1:23" x14ac:dyDescent="0.2">
      <c r="A1222" t="s">
        <v>6878</v>
      </c>
      <c r="B1222" t="s">
        <v>67</v>
      </c>
      <c r="C1222" t="s">
        <v>58</v>
      </c>
      <c r="D1222" t="s">
        <v>12</v>
      </c>
      <c r="E1222" t="s">
        <v>5652</v>
      </c>
      <c r="F1222" t="s">
        <v>63</v>
      </c>
      <c r="G1222" t="s">
        <v>33</v>
      </c>
      <c r="H1222" t="s">
        <v>13</v>
      </c>
      <c r="I1222">
        <v>3</v>
      </c>
      <c r="J1222">
        <v>0.46773517999999997</v>
      </c>
      <c r="K1222">
        <v>0.47492289999999998</v>
      </c>
      <c r="L1222">
        <v>-7.1877199999999999E-3</v>
      </c>
      <c r="M1222">
        <v>-1.536707E-2</v>
      </c>
      <c r="N1222">
        <v>47.452872999999997</v>
      </c>
      <c r="O1222">
        <v>53.079073999999999</v>
      </c>
      <c r="P1222">
        <v>8.3284399999999995E-3</v>
      </c>
      <c r="Q1222">
        <v>-2.0886780000000001E-2</v>
      </c>
      <c r="R1222">
        <v>-1.7861040000000002E-2</v>
      </c>
      <c r="S1222">
        <v>-1.155516E-2</v>
      </c>
      <c r="T1222">
        <v>-7.1877199999999999E-3</v>
      </c>
      <c r="U1222">
        <v>-2.82029E-3</v>
      </c>
      <c r="V1222">
        <v>3.4856000000000002E-3</v>
      </c>
      <c r="W1222">
        <v>6.51134E-3</v>
      </c>
    </row>
    <row r="1223" spans="1:23" x14ac:dyDescent="0.2">
      <c r="A1223" t="s">
        <v>6879</v>
      </c>
      <c r="B1223" t="s">
        <v>67</v>
      </c>
      <c r="C1223" t="s">
        <v>58</v>
      </c>
      <c r="D1223" t="s">
        <v>12</v>
      </c>
      <c r="E1223" t="s">
        <v>5652</v>
      </c>
      <c r="F1223" t="s">
        <v>63</v>
      </c>
      <c r="G1223" t="s">
        <v>33</v>
      </c>
      <c r="H1223" t="s">
        <v>13</v>
      </c>
      <c r="I1223">
        <v>4</v>
      </c>
      <c r="J1223">
        <v>0.46260806999999998</v>
      </c>
      <c r="K1223">
        <v>0.46900429999999999</v>
      </c>
      <c r="L1223">
        <v>-6.3962300000000001E-3</v>
      </c>
      <c r="M1223">
        <v>-1.382646E-2</v>
      </c>
      <c r="N1223">
        <v>47.000706000000001</v>
      </c>
      <c r="O1223">
        <v>53.079073999999999</v>
      </c>
      <c r="P1223">
        <v>6.7390100000000001E-3</v>
      </c>
      <c r="Q1223">
        <v>-1.748092E-2</v>
      </c>
      <c r="R1223">
        <v>-1.503262E-2</v>
      </c>
      <c r="S1223">
        <v>-9.9301700000000003E-3</v>
      </c>
      <c r="T1223">
        <v>-6.3962300000000001E-3</v>
      </c>
      <c r="U1223">
        <v>-2.86229E-3</v>
      </c>
      <c r="V1223">
        <v>2.2401600000000002E-3</v>
      </c>
      <c r="W1223">
        <v>4.6884600000000002E-3</v>
      </c>
    </row>
    <row r="1224" spans="1:23" x14ac:dyDescent="0.2">
      <c r="A1224" t="s">
        <v>6880</v>
      </c>
      <c r="B1224" t="s">
        <v>67</v>
      </c>
      <c r="C1224" t="s">
        <v>58</v>
      </c>
      <c r="D1224" t="s">
        <v>12</v>
      </c>
      <c r="E1224" t="s">
        <v>5652</v>
      </c>
      <c r="F1224" t="s">
        <v>63</v>
      </c>
      <c r="G1224" t="s">
        <v>33</v>
      </c>
      <c r="H1224" t="s">
        <v>13</v>
      </c>
      <c r="I1224">
        <v>5</v>
      </c>
      <c r="J1224">
        <v>0.47781646999999999</v>
      </c>
      <c r="K1224">
        <v>0.48456725</v>
      </c>
      <c r="L1224">
        <v>-6.7507699999999997E-3</v>
      </c>
      <c r="M1224">
        <v>-1.4128379999999999E-2</v>
      </c>
      <c r="N1224">
        <v>46.480893000000002</v>
      </c>
      <c r="O1224">
        <v>53.079073999999999</v>
      </c>
      <c r="P1224">
        <v>6.8731699999999996E-3</v>
      </c>
      <c r="Q1224">
        <v>-1.805613E-2</v>
      </c>
      <c r="R1224">
        <v>-1.5559089999999999E-2</v>
      </c>
      <c r="S1224">
        <v>-1.0355069999999999E-2</v>
      </c>
      <c r="T1224">
        <v>-6.7507699999999997E-3</v>
      </c>
      <c r="U1224">
        <v>-3.1464800000000001E-3</v>
      </c>
      <c r="V1224">
        <v>2.05755E-3</v>
      </c>
      <c r="W1224">
        <v>4.5545799999999999E-3</v>
      </c>
    </row>
    <row r="1225" spans="1:23" x14ac:dyDescent="0.2">
      <c r="A1225" t="s">
        <v>6881</v>
      </c>
      <c r="B1225" t="s">
        <v>67</v>
      </c>
      <c r="C1225" t="s">
        <v>58</v>
      </c>
      <c r="D1225" t="s">
        <v>12</v>
      </c>
      <c r="E1225" t="s">
        <v>5652</v>
      </c>
      <c r="F1225" t="s">
        <v>63</v>
      </c>
      <c r="G1225" t="s">
        <v>33</v>
      </c>
      <c r="H1225" t="s">
        <v>13</v>
      </c>
      <c r="I1225">
        <v>6</v>
      </c>
      <c r="J1225">
        <v>0.53101989999999999</v>
      </c>
      <c r="K1225">
        <v>0.53567242000000004</v>
      </c>
      <c r="L1225">
        <v>-4.6525300000000002E-3</v>
      </c>
      <c r="M1225">
        <v>-8.7615000000000002E-3</v>
      </c>
      <c r="N1225">
        <v>46.032803999999999</v>
      </c>
      <c r="O1225">
        <v>53.079073999999999</v>
      </c>
      <c r="P1225">
        <v>8.3763399999999995E-3</v>
      </c>
      <c r="Q1225">
        <v>-1.843038E-2</v>
      </c>
      <c r="R1225">
        <v>-1.538724E-2</v>
      </c>
      <c r="S1225">
        <v>-9.0450800000000005E-3</v>
      </c>
      <c r="T1225">
        <v>-4.6525300000000002E-3</v>
      </c>
      <c r="U1225">
        <v>-2.5996999999999999E-4</v>
      </c>
      <c r="V1225">
        <v>6.0821800000000004E-3</v>
      </c>
      <c r="W1225">
        <v>9.1253199999999993E-3</v>
      </c>
    </row>
    <row r="1226" spans="1:23" x14ac:dyDescent="0.2">
      <c r="A1226" t="s">
        <v>6882</v>
      </c>
      <c r="B1226" t="s">
        <v>67</v>
      </c>
      <c r="C1226" t="s">
        <v>58</v>
      </c>
      <c r="D1226" t="s">
        <v>12</v>
      </c>
      <c r="E1226" t="s">
        <v>5652</v>
      </c>
      <c r="F1226" t="s">
        <v>63</v>
      </c>
      <c r="G1226" t="s">
        <v>34</v>
      </c>
      <c r="H1226" t="s">
        <v>14</v>
      </c>
      <c r="I1226">
        <v>10</v>
      </c>
      <c r="J1226">
        <v>0.48856350999999998</v>
      </c>
      <c r="K1226">
        <v>0.49231440999999998</v>
      </c>
      <c r="L1226">
        <v>-3.7509000000000002E-3</v>
      </c>
      <c r="M1226">
        <v>-7.6774E-3</v>
      </c>
      <c r="N1226">
        <v>54.187826999999999</v>
      </c>
      <c r="O1226">
        <v>53.542074</v>
      </c>
      <c r="P1226">
        <v>2.3249470000000001E-2</v>
      </c>
      <c r="Q1226">
        <v>-4.1992870000000002E-2</v>
      </c>
      <c r="R1226">
        <v>-3.3546289999999999E-2</v>
      </c>
      <c r="S1226">
        <v>-1.5942930000000001E-2</v>
      </c>
      <c r="T1226">
        <v>-3.7509000000000002E-3</v>
      </c>
      <c r="U1226">
        <v>8.4411399999999998E-3</v>
      </c>
      <c r="V1226">
        <v>2.6044500000000002E-2</v>
      </c>
      <c r="W1226">
        <v>3.449108E-2</v>
      </c>
    </row>
    <row r="1227" spans="1:23" x14ac:dyDescent="0.2">
      <c r="A1227" t="s">
        <v>6883</v>
      </c>
      <c r="B1227" t="s">
        <v>67</v>
      </c>
      <c r="C1227" t="s">
        <v>58</v>
      </c>
      <c r="D1227" t="s">
        <v>12</v>
      </c>
      <c r="E1227" t="s">
        <v>5652</v>
      </c>
      <c r="F1227" t="s">
        <v>63</v>
      </c>
      <c r="G1227" t="s">
        <v>34</v>
      </c>
      <c r="H1227" t="s">
        <v>14</v>
      </c>
      <c r="I1227">
        <v>11</v>
      </c>
      <c r="J1227">
        <v>0.43806647999999998</v>
      </c>
      <c r="K1227">
        <v>0.44129325000000003</v>
      </c>
      <c r="L1227">
        <v>-3.2267699999999999E-3</v>
      </c>
      <c r="M1227">
        <v>-7.3659399999999996E-3</v>
      </c>
      <c r="N1227">
        <v>57.522506</v>
      </c>
      <c r="O1227">
        <v>53.542074</v>
      </c>
      <c r="P1227">
        <v>2.675309E-2</v>
      </c>
      <c r="Q1227">
        <v>-4.723169E-2</v>
      </c>
      <c r="R1227">
        <v>-3.7512240000000002E-2</v>
      </c>
      <c r="S1227">
        <v>-1.7256110000000002E-2</v>
      </c>
      <c r="T1227">
        <v>-3.2267699999999999E-3</v>
      </c>
      <c r="U1227">
        <v>1.0802559999999999E-2</v>
      </c>
      <c r="V1227">
        <v>3.1058700000000002E-2</v>
      </c>
      <c r="W1227">
        <v>4.0778149999999999E-2</v>
      </c>
    </row>
    <row r="1228" spans="1:23" x14ac:dyDescent="0.2">
      <c r="A1228" t="s">
        <v>6884</v>
      </c>
      <c r="B1228" t="s">
        <v>67</v>
      </c>
      <c r="C1228" t="s">
        <v>58</v>
      </c>
      <c r="D1228" t="s">
        <v>12</v>
      </c>
      <c r="E1228" t="s">
        <v>5652</v>
      </c>
      <c r="F1228" t="s">
        <v>63</v>
      </c>
      <c r="G1228" t="s">
        <v>34</v>
      </c>
      <c r="H1228" t="s">
        <v>14</v>
      </c>
      <c r="I1228">
        <v>12</v>
      </c>
      <c r="J1228">
        <v>0.42021715999999998</v>
      </c>
      <c r="K1228">
        <v>0.42221781000000003</v>
      </c>
      <c r="L1228">
        <v>-2.00066E-3</v>
      </c>
      <c r="M1228">
        <v>-4.7610100000000004E-3</v>
      </c>
      <c r="N1228">
        <v>60.255870999999999</v>
      </c>
      <c r="O1228">
        <v>53.542074</v>
      </c>
      <c r="P1228">
        <v>2.5031109999999999E-2</v>
      </c>
      <c r="Q1228">
        <v>-4.3173160000000002E-2</v>
      </c>
      <c r="R1228">
        <v>-3.4079310000000002E-2</v>
      </c>
      <c r="S1228">
        <v>-1.512698E-2</v>
      </c>
      <c r="T1228">
        <v>-2.00066E-3</v>
      </c>
      <c r="U1228">
        <v>1.1125670000000001E-2</v>
      </c>
      <c r="V1228">
        <v>3.0077989999999999E-2</v>
      </c>
      <c r="W1228">
        <v>3.9171850000000001E-2</v>
      </c>
    </row>
    <row r="1229" spans="1:23" x14ac:dyDescent="0.2">
      <c r="A1229" t="s">
        <v>6885</v>
      </c>
      <c r="B1229" t="s">
        <v>67</v>
      </c>
      <c r="C1229" t="s">
        <v>58</v>
      </c>
      <c r="D1229" t="s">
        <v>12</v>
      </c>
      <c r="E1229" t="s">
        <v>5652</v>
      </c>
      <c r="F1229" t="s">
        <v>63</v>
      </c>
      <c r="G1229" t="s">
        <v>34</v>
      </c>
      <c r="H1229" t="s">
        <v>14</v>
      </c>
      <c r="I1229">
        <v>13</v>
      </c>
      <c r="J1229">
        <v>0.41610958999999997</v>
      </c>
      <c r="K1229">
        <v>0.41981727000000002</v>
      </c>
      <c r="L1229">
        <v>-3.7076800000000001E-3</v>
      </c>
      <c r="M1229">
        <v>-8.9103399999999992E-3</v>
      </c>
      <c r="N1229">
        <v>61.569130999999999</v>
      </c>
      <c r="O1229">
        <v>53.542074</v>
      </c>
      <c r="P1229">
        <v>2.465208E-2</v>
      </c>
      <c r="Q1229">
        <v>-4.4256740000000003E-2</v>
      </c>
      <c r="R1229">
        <v>-3.530059E-2</v>
      </c>
      <c r="S1229">
        <v>-1.6635239999999999E-2</v>
      </c>
      <c r="T1229">
        <v>-3.7076800000000001E-3</v>
      </c>
      <c r="U1229">
        <v>9.2198899999999997E-3</v>
      </c>
      <c r="V1229">
        <v>2.7885239999999999E-2</v>
      </c>
      <c r="W1229">
        <v>3.6841390000000002E-2</v>
      </c>
    </row>
    <row r="1230" spans="1:23" x14ac:dyDescent="0.2">
      <c r="A1230" t="s">
        <v>6886</v>
      </c>
      <c r="B1230" t="s">
        <v>67</v>
      </c>
      <c r="C1230" t="s">
        <v>58</v>
      </c>
      <c r="D1230" t="s">
        <v>12</v>
      </c>
      <c r="E1230" t="s">
        <v>5652</v>
      </c>
      <c r="F1230" t="s">
        <v>63</v>
      </c>
      <c r="G1230" t="s">
        <v>34</v>
      </c>
      <c r="H1230" t="s">
        <v>14</v>
      </c>
      <c r="I1230">
        <v>14</v>
      </c>
      <c r="J1230">
        <v>0.42103834000000001</v>
      </c>
      <c r="K1230">
        <v>0.42150307999999997</v>
      </c>
      <c r="L1230">
        <v>-4.6474E-4</v>
      </c>
      <c r="M1230">
        <v>-1.10381E-3</v>
      </c>
      <c r="N1230">
        <v>61.833145999999999</v>
      </c>
      <c r="O1230">
        <v>53.542074</v>
      </c>
      <c r="P1230">
        <v>2.762759E-2</v>
      </c>
      <c r="Q1230">
        <v>-4.5908089999999999E-2</v>
      </c>
      <c r="R1230">
        <v>-3.5870930000000002E-2</v>
      </c>
      <c r="S1230">
        <v>-1.495267E-2</v>
      </c>
      <c r="T1230">
        <v>-4.6474E-4</v>
      </c>
      <c r="U1230">
        <v>1.402318E-2</v>
      </c>
      <c r="V1230">
        <v>3.4941439999999997E-2</v>
      </c>
      <c r="W1230">
        <v>4.4978600000000001E-2</v>
      </c>
    </row>
    <row r="1231" spans="1:23" x14ac:dyDescent="0.2">
      <c r="A1231" t="s">
        <v>6887</v>
      </c>
      <c r="B1231" t="s">
        <v>67</v>
      </c>
      <c r="C1231" t="s">
        <v>58</v>
      </c>
      <c r="D1231" t="s">
        <v>12</v>
      </c>
      <c r="E1231" t="s">
        <v>5652</v>
      </c>
      <c r="F1231" t="s">
        <v>63</v>
      </c>
      <c r="G1231" t="s">
        <v>34</v>
      </c>
      <c r="H1231" t="s">
        <v>14</v>
      </c>
      <c r="I1231">
        <v>15</v>
      </c>
      <c r="J1231">
        <v>0.43726204000000002</v>
      </c>
      <c r="K1231">
        <v>0.43601034999999999</v>
      </c>
      <c r="L1231">
        <v>1.2516999999999999E-3</v>
      </c>
      <c r="M1231">
        <v>2.86258E-3</v>
      </c>
      <c r="N1231">
        <v>62.105463</v>
      </c>
      <c r="O1231">
        <v>53.542074</v>
      </c>
      <c r="P1231">
        <v>2.1898379999999999E-2</v>
      </c>
      <c r="Q1231">
        <v>-3.4767930000000002E-2</v>
      </c>
      <c r="R1231">
        <v>-2.6812200000000001E-2</v>
      </c>
      <c r="S1231">
        <v>-1.0231820000000001E-2</v>
      </c>
      <c r="T1231">
        <v>1.2516999999999999E-3</v>
      </c>
      <c r="U1231">
        <v>1.273522E-2</v>
      </c>
      <c r="V1231">
        <v>2.9315600000000001E-2</v>
      </c>
      <c r="W1231">
        <v>3.7271319999999997E-2</v>
      </c>
    </row>
    <row r="1232" spans="1:23" x14ac:dyDescent="0.2">
      <c r="A1232" t="s">
        <v>6888</v>
      </c>
      <c r="B1232" t="s">
        <v>67</v>
      </c>
      <c r="C1232" t="s">
        <v>58</v>
      </c>
      <c r="D1232" t="s">
        <v>12</v>
      </c>
      <c r="E1232" t="s">
        <v>5652</v>
      </c>
      <c r="F1232" t="s">
        <v>63</v>
      </c>
      <c r="G1232" t="s">
        <v>34</v>
      </c>
      <c r="H1232" t="s">
        <v>14</v>
      </c>
      <c r="I1232">
        <v>16</v>
      </c>
      <c r="J1232">
        <v>0.49789832000000001</v>
      </c>
      <c r="K1232">
        <v>0.49559358999999997</v>
      </c>
      <c r="L1232">
        <v>2.3047300000000001E-3</v>
      </c>
      <c r="M1232">
        <v>4.6289199999999999E-3</v>
      </c>
      <c r="N1232">
        <v>61.419615</v>
      </c>
      <c r="O1232">
        <v>53.542074</v>
      </c>
      <c r="P1232">
        <v>1.7341909999999999E-2</v>
      </c>
      <c r="Q1232">
        <v>-2.6220170000000001E-2</v>
      </c>
      <c r="R1232">
        <v>-1.9919820000000001E-2</v>
      </c>
      <c r="S1232">
        <v>-6.7893700000000003E-3</v>
      </c>
      <c r="T1232">
        <v>2.3047300000000001E-3</v>
      </c>
      <c r="U1232">
        <v>1.139884E-2</v>
      </c>
      <c r="V1232">
        <v>2.4529280000000001E-2</v>
      </c>
      <c r="W1232">
        <v>3.082963E-2</v>
      </c>
    </row>
    <row r="1233" spans="1:23" x14ac:dyDescent="0.2">
      <c r="A1233" t="s">
        <v>6889</v>
      </c>
      <c r="B1233" t="s">
        <v>67</v>
      </c>
      <c r="C1233" t="s">
        <v>58</v>
      </c>
      <c r="D1233" t="s">
        <v>12</v>
      </c>
      <c r="E1233" t="s">
        <v>5652</v>
      </c>
      <c r="F1233" t="s">
        <v>63</v>
      </c>
      <c r="G1233" t="s">
        <v>34</v>
      </c>
      <c r="H1233" t="s">
        <v>14</v>
      </c>
      <c r="I1233">
        <v>22</v>
      </c>
      <c r="J1233">
        <v>0.77982306000000001</v>
      </c>
      <c r="K1233">
        <v>0.78389361000000002</v>
      </c>
      <c r="L1233">
        <v>-4.07055E-3</v>
      </c>
      <c r="M1233">
        <v>-5.2198399999999999E-3</v>
      </c>
      <c r="N1233">
        <v>51.470413000000001</v>
      </c>
      <c r="O1233">
        <v>53.542074</v>
      </c>
      <c r="P1233">
        <v>9.9621099999999997E-3</v>
      </c>
      <c r="Q1233">
        <v>-2.0456769999999999E-2</v>
      </c>
      <c r="R1233">
        <v>-1.683751E-2</v>
      </c>
      <c r="S1233">
        <v>-9.2946899999999995E-3</v>
      </c>
      <c r="T1233">
        <v>-4.07055E-3</v>
      </c>
      <c r="U1233">
        <v>1.15358E-3</v>
      </c>
      <c r="V1233">
        <v>8.6964099999999999E-3</v>
      </c>
      <c r="W1233">
        <v>1.2315670000000001E-2</v>
      </c>
    </row>
    <row r="1234" spans="1:23" x14ac:dyDescent="0.2">
      <c r="A1234" t="s">
        <v>6890</v>
      </c>
      <c r="B1234" t="s">
        <v>67</v>
      </c>
      <c r="C1234" t="s">
        <v>58</v>
      </c>
      <c r="D1234" t="s">
        <v>12</v>
      </c>
      <c r="E1234" t="s">
        <v>5652</v>
      </c>
      <c r="F1234" t="s">
        <v>63</v>
      </c>
      <c r="G1234" t="s">
        <v>34</v>
      </c>
      <c r="H1234" t="s">
        <v>14</v>
      </c>
      <c r="I1234">
        <v>23</v>
      </c>
      <c r="J1234">
        <v>0.67407479000000003</v>
      </c>
      <c r="K1234">
        <v>0.68012563999999998</v>
      </c>
      <c r="L1234">
        <v>-6.05085E-3</v>
      </c>
      <c r="M1234">
        <v>-8.9765299999999999E-3</v>
      </c>
      <c r="N1234">
        <v>50.825099000000002</v>
      </c>
      <c r="O1234">
        <v>53.542074</v>
      </c>
      <c r="P1234">
        <v>7.8996699999999993E-3</v>
      </c>
      <c r="Q1234">
        <v>-1.904465E-2</v>
      </c>
      <c r="R1234">
        <v>-1.617468E-2</v>
      </c>
      <c r="S1234">
        <v>-1.019344E-2</v>
      </c>
      <c r="T1234">
        <v>-6.05085E-3</v>
      </c>
      <c r="U1234">
        <v>-1.9082599999999999E-3</v>
      </c>
      <c r="V1234">
        <v>4.0729800000000004E-3</v>
      </c>
      <c r="W1234">
        <v>6.9429499999999998E-3</v>
      </c>
    </row>
    <row r="1235" spans="1:23" x14ac:dyDescent="0.2">
      <c r="A1235" t="s">
        <v>6891</v>
      </c>
      <c r="B1235" t="s">
        <v>67</v>
      </c>
      <c r="C1235" t="s">
        <v>58</v>
      </c>
      <c r="D1235" t="s">
        <v>12</v>
      </c>
      <c r="E1235" t="s">
        <v>5652</v>
      </c>
      <c r="F1235" t="s">
        <v>63</v>
      </c>
      <c r="G1235" t="s">
        <v>34</v>
      </c>
      <c r="H1235" t="s">
        <v>14</v>
      </c>
      <c r="I1235">
        <v>24</v>
      </c>
      <c r="J1235">
        <v>0.57363799999999998</v>
      </c>
      <c r="K1235">
        <v>0.57846072999999998</v>
      </c>
      <c r="L1235">
        <v>-4.82272E-3</v>
      </c>
      <c r="M1235">
        <v>-8.4072499999999998E-3</v>
      </c>
      <c r="N1235">
        <v>50.376672999999997</v>
      </c>
      <c r="O1235">
        <v>53.542074</v>
      </c>
      <c r="P1235">
        <v>8.5048099999999998E-3</v>
      </c>
      <c r="Q1235">
        <v>-1.881188E-2</v>
      </c>
      <c r="R1235">
        <v>-1.5722070000000001E-2</v>
      </c>
      <c r="S1235">
        <v>-9.2826499999999999E-3</v>
      </c>
      <c r="T1235">
        <v>-4.82272E-3</v>
      </c>
      <c r="U1235">
        <v>-3.6279999999999998E-4</v>
      </c>
      <c r="V1235">
        <v>6.0766300000000004E-3</v>
      </c>
      <c r="W1235">
        <v>9.1664399999999997E-3</v>
      </c>
    </row>
    <row r="1236" spans="1:23" x14ac:dyDescent="0.2">
      <c r="A1236" t="s">
        <v>6892</v>
      </c>
      <c r="B1236" t="s">
        <v>67</v>
      </c>
      <c r="C1236" t="s">
        <v>58</v>
      </c>
      <c r="D1236" t="s">
        <v>12</v>
      </c>
      <c r="E1236" t="s">
        <v>5652</v>
      </c>
      <c r="F1236" t="s">
        <v>63</v>
      </c>
      <c r="G1236" t="s">
        <v>34</v>
      </c>
      <c r="H1236" t="s">
        <v>14</v>
      </c>
      <c r="I1236">
        <v>7</v>
      </c>
      <c r="J1236">
        <v>0.63966118000000005</v>
      </c>
      <c r="K1236">
        <v>0.64373188000000003</v>
      </c>
      <c r="L1236">
        <v>-4.07071E-3</v>
      </c>
      <c r="M1236">
        <v>-6.3638499999999999E-3</v>
      </c>
      <c r="N1236">
        <v>46.535386000000003</v>
      </c>
      <c r="O1236">
        <v>53.542074</v>
      </c>
      <c r="P1236">
        <v>8.6634999999999993E-3</v>
      </c>
      <c r="Q1236">
        <v>-1.8320900000000001E-2</v>
      </c>
      <c r="R1236">
        <v>-1.517344E-2</v>
      </c>
      <c r="S1236">
        <v>-8.6138499999999993E-3</v>
      </c>
      <c r="T1236">
        <v>-4.07071E-3</v>
      </c>
      <c r="U1236">
        <v>4.7244000000000002E-4</v>
      </c>
      <c r="V1236">
        <v>7.0320199999999999E-3</v>
      </c>
      <c r="W1236">
        <v>1.0179489999999999E-2</v>
      </c>
    </row>
    <row r="1237" spans="1:23" x14ac:dyDescent="0.2">
      <c r="A1237" t="s">
        <v>6893</v>
      </c>
      <c r="B1237" t="s">
        <v>67</v>
      </c>
      <c r="C1237" t="s">
        <v>58</v>
      </c>
      <c r="D1237" t="s">
        <v>12</v>
      </c>
      <c r="E1237" t="s">
        <v>5652</v>
      </c>
      <c r="F1237" t="s">
        <v>63</v>
      </c>
      <c r="G1237" t="s">
        <v>34</v>
      </c>
      <c r="H1237" t="s">
        <v>14</v>
      </c>
      <c r="I1237">
        <v>8</v>
      </c>
      <c r="J1237">
        <v>0.64615082999999995</v>
      </c>
      <c r="K1237">
        <v>0.65002079999999995</v>
      </c>
      <c r="L1237">
        <v>-3.8699699999999999E-3</v>
      </c>
      <c r="M1237">
        <v>-5.9892699999999997E-3</v>
      </c>
      <c r="N1237">
        <v>46.608848999999999</v>
      </c>
      <c r="O1237">
        <v>53.542074</v>
      </c>
      <c r="P1237">
        <v>9.1354100000000001E-3</v>
      </c>
      <c r="Q1237">
        <v>-1.8896380000000001E-2</v>
      </c>
      <c r="R1237">
        <v>-1.557747E-2</v>
      </c>
      <c r="S1237">
        <v>-8.6605799999999993E-3</v>
      </c>
      <c r="T1237">
        <v>-3.8699699999999999E-3</v>
      </c>
      <c r="U1237">
        <v>9.2064999999999996E-4</v>
      </c>
      <c r="V1237">
        <v>7.8375300000000005E-3</v>
      </c>
      <c r="W1237">
        <v>1.115644E-2</v>
      </c>
    </row>
    <row r="1238" spans="1:23" x14ac:dyDescent="0.2">
      <c r="A1238" t="s">
        <v>6894</v>
      </c>
      <c r="B1238" t="s">
        <v>67</v>
      </c>
      <c r="C1238" t="s">
        <v>58</v>
      </c>
      <c r="D1238" t="s">
        <v>12</v>
      </c>
      <c r="E1238" t="s">
        <v>5652</v>
      </c>
      <c r="F1238" t="s">
        <v>63</v>
      </c>
      <c r="G1238" t="s">
        <v>34</v>
      </c>
      <c r="H1238" t="s">
        <v>14</v>
      </c>
      <c r="I1238">
        <v>9</v>
      </c>
      <c r="J1238">
        <v>0.56343719000000003</v>
      </c>
      <c r="K1238">
        <v>0.56934298000000005</v>
      </c>
      <c r="L1238">
        <v>-5.9057900000000002E-3</v>
      </c>
      <c r="M1238">
        <v>-1.048173E-2</v>
      </c>
      <c r="N1238">
        <v>50.229776999999999</v>
      </c>
      <c r="O1238">
        <v>53.542074</v>
      </c>
      <c r="P1238">
        <v>1.155109E-2</v>
      </c>
      <c r="Q1238">
        <v>-2.490564E-2</v>
      </c>
      <c r="R1238">
        <v>-2.0709109999999999E-2</v>
      </c>
      <c r="S1238">
        <v>-1.196319E-2</v>
      </c>
      <c r="T1238">
        <v>-5.9057900000000002E-3</v>
      </c>
      <c r="U1238">
        <v>1.516E-4</v>
      </c>
      <c r="V1238">
        <v>8.8975200000000008E-3</v>
      </c>
      <c r="W1238">
        <v>1.3094059999999999E-2</v>
      </c>
    </row>
    <row r="1239" spans="1:23" x14ac:dyDescent="0.2">
      <c r="A1239" t="s">
        <v>6895</v>
      </c>
      <c r="B1239" t="s">
        <v>67</v>
      </c>
      <c r="C1239" t="s">
        <v>58</v>
      </c>
      <c r="D1239" t="s">
        <v>12</v>
      </c>
      <c r="E1239" t="s">
        <v>5652</v>
      </c>
      <c r="F1239" t="s">
        <v>63</v>
      </c>
      <c r="G1239" t="s">
        <v>34</v>
      </c>
      <c r="H1239" t="s">
        <v>15</v>
      </c>
      <c r="I1239">
        <v>17</v>
      </c>
      <c r="J1239">
        <v>0.59573039000000005</v>
      </c>
      <c r="K1239">
        <v>0.59075776000000002</v>
      </c>
      <c r="L1239">
        <v>4.9726299999999996E-3</v>
      </c>
      <c r="M1239">
        <v>8.3471199999999995E-3</v>
      </c>
      <c r="N1239">
        <v>59.856856000000001</v>
      </c>
      <c r="O1239">
        <v>53.542074</v>
      </c>
      <c r="P1239">
        <v>1.2662349999999999E-2</v>
      </c>
      <c r="Q1239">
        <v>-1.5855080000000001E-2</v>
      </c>
      <c r="R1239">
        <v>-1.125482E-2</v>
      </c>
      <c r="S1239">
        <v>-1.6675100000000001E-3</v>
      </c>
      <c r="T1239">
        <v>4.9726299999999996E-3</v>
      </c>
      <c r="U1239">
        <v>1.161278E-2</v>
      </c>
      <c r="V1239">
        <v>2.1200090000000001E-2</v>
      </c>
      <c r="W1239">
        <v>2.580035E-2</v>
      </c>
    </row>
    <row r="1240" spans="1:23" x14ac:dyDescent="0.2">
      <c r="A1240" t="s">
        <v>6896</v>
      </c>
      <c r="B1240" t="s">
        <v>67</v>
      </c>
      <c r="C1240" t="s">
        <v>58</v>
      </c>
      <c r="D1240" t="s">
        <v>12</v>
      </c>
      <c r="E1240" t="s">
        <v>5652</v>
      </c>
      <c r="F1240" t="s">
        <v>63</v>
      </c>
      <c r="G1240" t="s">
        <v>34</v>
      </c>
      <c r="H1240" t="s">
        <v>15</v>
      </c>
      <c r="I1240">
        <v>18</v>
      </c>
      <c r="J1240">
        <v>0.76000515999999996</v>
      </c>
      <c r="K1240">
        <v>0.75635129000000001</v>
      </c>
      <c r="L1240">
        <v>3.65387E-3</v>
      </c>
      <c r="M1240">
        <v>4.8076899999999999E-3</v>
      </c>
      <c r="N1240">
        <v>57.875849000000002</v>
      </c>
      <c r="O1240">
        <v>53.542074</v>
      </c>
      <c r="P1240">
        <v>1.142632E-2</v>
      </c>
      <c r="Q1240">
        <v>-1.514076E-2</v>
      </c>
      <c r="R1240">
        <v>-1.0989560000000001E-2</v>
      </c>
      <c r="S1240">
        <v>-2.3381000000000001E-3</v>
      </c>
      <c r="T1240">
        <v>3.65387E-3</v>
      </c>
      <c r="U1240">
        <v>9.6458399999999993E-3</v>
      </c>
      <c r="V1240">
        <v>1.8297290000000001E-2</v>
      </c>
      <c r="W1240">
        <v>2.24485E-2</v>
      </c>
    </row>
    <row r="1241" spans="1:23" x14ac:dyDescent="0.2">
      <c r="A1241" t="s">
        <v>6897</v>
      </c>
      <c r="B1241" t="s">
        <v>67</v>
      </c>
      <c r="C1241" t="s">
        <v>58</v>
      </c>
      <c r="D1241" t="s">
        <v>12</v>
      </c>
      <c r="E1241" t="s">
        <v>5652</v>
      </c>
      <c r="F1241" t="s">
        <v>63</v>
      </c>
      <c r="G1241" t="s">
        <v>34</v>
      </c>
      <c r="H1241" t="s">
        <v>15</v>
      </c>
      <c r="I1241">
        <v>19</v>
      </c>
      <c r="J1241">
        <v>0.87543121000000002</v>
      </c>
      <c r="K1241">
        <v>0.87268917999999995</v>
      </c>
      <c r="L1241">
        <v>2.7420299999999999E-3</v>
      </c>
      <c r="M1241">
        <v>3.1322099999999999E-3</v>
      </c>
      <c r="N1241">
        <v>55.266621000000001</v>
      </c>
      <c r="O1241">
        <v>53.542074</v>
      </c>
      <c r="P1241">
        <v>1.1559089999999999E-2</v>
      </c>
      <c r="Q1241">
        <v>-1.6270980000000001E-2</v>
      </c>
      <c r="R1241">
        <v>-1.207154E-2</v>
      </c>
      <c r="S1241">
        <v>-3.31956E-3</v>
      </c>
      <c r="T1241">
        <v>2.7420299999999999E-3</v>
      </c>
      <c r="U1241">
        <v>8.8036299999999998E-3</v>
      </c>
      <c r="V1241">
        <v>1.7555609999999999E-2</v>
      </c>
      <c r="W1241">
        <v>2.1755050000000001E-2</v>
      </c>
    </row>
    <row r="1242" spans="1:23" x14ac:dyDescent="0.2">
      <c r="A1242" t="s">
        <v>6898</v>
      </c>
      <c r="B1242" t="s">
        <v>67</v>
      </c>
      <c r="C1242" t="s">
        <v>58</v>
      </c>
      <c r="D1242" t="s">
        <v>12</v>
      </c>
      <c r="E1242" t="s">
        <v>5652</v>
      </c>
      <c r="F1242" t="s">
        <v>63</v>
      </c>
      <c r="G1242" t="s">
        <v>34</v>
      </c>
      <c r="H1242" t="s">
        <v>15</v>
      </c>
      <c r="I1242">
        <v>20</v>
      </c>
      <c r="J1242">
        <v>0.87787625000000002</v>
      </c>
      <c r="K1242">
        <v>0.87754184999999996</v>
      </c>
      <c r="L1242">
        <v>3.3440999999999999E-4</v>
      </c>
      <c r="M1242">
        <v>3.8092999999999997E-4</v>
      </c>
      <c r="N1242">
        <v>53.895167000000001</v>
      </c>
      <c r="O1242">
        <v>53.542074</v>
      </c>
      <c r="P1242">
        <v>9.0879800000000007E-3</v>
      </c>
      <c r="Q1242">
        <v>-1.461399E-2</v>
      </c>
      <c r="R1242">
        <v>-1.1312300000000001E-2</v>
      </c>
      <c r="S1242">
        <v>-4.4313299999999998E-3</v>
      </c>
      <c r="T1242">
        <v>3.3440999999999999E-4</v>
      </c>
      <c r="U1242">
        <v>5.1001500000000003E-3</v>
      </c>
      <c r="V1242">
        <v>1.198112E-2</v>
      </c>
      <c r="W1242">
        <v>1.5282799999999999E-2</v>
      </c>
    </row>
    <row r="1243" spans="1:23" x14ac:dyDescent="0.2">
      <c r="A1243" t="s">
        <v>6899</v>
      </c>
      <c r="B1243" t="s">
        <v>67</v>
      </c>
      <c r="C1243" t="s">
        <v>58</v>
      </c>
      <c r="D1243" t="s">
        <v>12</v>
      </c>
      <c r="E1243" t="s">
        <v>5652</v>
      </c>
      <c r="F1243" t="s">
        <v>63</v>
      </c>
      <c r="G1243" t="s">
        <v>34</v>
      </c>
      <c r="H1243" t="s">
        <v>15</v>
      </c>
      <c r="I1243">
        <v>21</v>
      </c>
      <c r="J1243">
        <v>0.84699272000000003</v>
      </c>
      <c r="K1243">
        <v>0.84949116999999996</v>
      </c>
      <c r="L1243">
        <v>-2.4984500000000001E-3</v>
      </c>
      <c r="M1243">
        <v>-2.9497899999999999E-3</v>
      </c>
      <c r="N1243">
        <v>52.421729999999997</v>
      </c>
      <c r="O1243">
        <v>53.542074</v>
      </c>
      <c r="P1243">
        <v>1.067827E-2</v>
      </c>
      <c r="Q1243">
        <v>-2.0062650000000001E-2</v>
      </c>
      <c r="R1243">
        <v>-1.618321E-2</v>
      </c>
      <c r="S1243">
        <v>-8.0981400000000002E-3</v>
      </c>
      <c r="T1243">
        <v>-2.4984500000000001E-3</v>
      </c>
      <c r="U1243">
        <v>3.1012399999999999E-3</v>
      </c>
      <c r="V1243">
        <v>1.118631E-2</v>
      </c>
      <c r="W1243">
        <v>1.5065749999999999E-2</v>
      </c>
    </row>
    <row r="1244" spans="1:23" x14ac:dyDescent="0.2">
      <c r="A1244" t="s">
        <v>6900</v>
      </c>
      <c r="B1244" t="s">
        <v>67</v>
      </c>
      <c r="C1244" t="s">
        <v>58</v>
      </c>
      <c r="D1244" t="s">
        <v>12</v>
      </c>
      <c r="E1244" t="s">
        <v>5652</v>
      </c>
      <c r="F1244" t="s">
        <v>63</v>
      </c>
      <c r="G1244" t="s">
        <v>34</v>
      </c>
      <c r="H1244" t="s">
        <v>13</v>
      </c>
      <c r="I1244">
        <v>1</v>
      </c>
      <c r="J1244">
        <v>0.50966957999999996</v>
      </c>
      <c r="K1244">
        <v>0.51351526999999997</v>
      </c>
      <c r="L1244">
        <v>-3.8456900000000001E-3</v>
      </c>
      <c r="M1244">
        <v>-7.5454500000000004E-3</v>
      </c>
      <c r="N1244">
        <v>49.460363999999998</v>
      </c>
      <c r="O1244">
        <v>53.542074</v>
      </c>
      <c r="P1244">
        <v>6.7855800000000003E-3</v>
      </c>
      <c r="Q1244">
        <v>-1.500697E-2</v>
      </c>
      <c r="R1244">
        <v>-1.2541750000000001E-2</v>
      </c>
      <c r="S1244">
        <v>-7.4040499999999997E-3</v>
      </c>
      <c r="T1244">
        <v>-3.8456900000000001E-3</v>
      </c>
      <c r="U1244">
        <v>-2.8732999999999997E-4</v>
      </c>
      <c r="V1244">
        <v>4.8503799999999996E-3</v>
      </c>
      <c r="W1244">
        <v>7.3155900000000003E-3</v>
      </c>
    </row>
    <row r="1245" spans="1:23" x14ac:dyDescent="0.2">
      <c r="A1245" t="s">
        <v>6901</v>
      </c>
      <c r="B1245" t="s">
        <v>67</v>
      </c>
      <c r="C1245" t="s">
        <v>58</v>
      </c>
      <c r="D1245" t="s">
        <v>12</v>
      </c>
      <c r="E1245" t="s">
        <v>5652</v>
      </c>
      <c r="F1245" t="s">
        <v>63</v>
      </c>
      <c r="G1245" t="s">
        <v>34</v>
      </c>
      <c r="H1245" t="s">
        <v>13</v>
      </c>
      <c r="I1245">
        <v>2</v>
      </c>
      <c r="J1245">
        <v>0.47582724999999998</v>
      </c>
      <c r="K1245">
        <v>0.47933912000000001</v>
      </c>
      <c r="L1245">
        <v>-3.5118699999999998E-3</v>
      </c>
      <c r="M1245">
        <v>-7.3805499999999996E-3</v>
      </c>
      <c r="N1245">
        <v>48.876745999999997</v>
      </c>
      <c r="O1245">
        <v>53.542074</v>
      </c>
      <c r="P1245">
        <v>7.6414400000000002E-3</v>
      </c>
      <c r="Q1245">
        <v>-1.608091E-2</v>
      </c>
      <c r="R1245">
        <v>-1.3304760000000001E-2</v>
      </c>
      <c r="S1245">
        <v>-7.5190400000000003E-3</v>
      </c>
      <c r="T1245">
        <v>-3.5118699999999998E-3</v>
      </c>
      <c r="U1245">
        <v>4.9529999999999995E-4</v>
      </c>
      <c r="V1245">
        <v>6.2810299999999999E-3</v>
      </c>
      <c r="W1245">
        <v>9.0571699999999998E-3</v>
      </c>
    </row>
    <row r="1246" spans="1:23" x14ac:dyDescent="0.2">
      <c r="A1246" t="s">
        <v>6902</v>
      </c>
      <c r="B1246" t="s">
        <v>67</v>
      </c>
      <c r="C1246" t="s">
        <v>58</v>
      </c>
      <c r="D1246" t="s">
        <v>12</v>
      </c>
      <c r="E1246" t="s">
        <v>5652</v>
      </c>
      <c r="F1246" t="s">
        <v>63</v>
      </c>
      <c r="G1246" t="s">
        <v>34</v>
      </c>
      <c r="H1246" t="s">
        <v>13</v>
      </c>
      <c r="I1246">
        <v>3</v>
      </c>
      <c r="J1246">
        <v>0.45760303000000002</v>
      </c>
      <c r="K1246" s="1">
        <v>0.46261316000000002</v>
      </c>
      <c r="L1246">
        <v>-5.0101399999999997E-3</v>
      </c>
      <c r="M1246">
        <v>-1.0948650000000001E-2</v>
      </c>
      <c r="N1246">
        <v>48.229336000000004</v>
      </c>
      <c r="O1246">
        <v>53.542074</v>
      </c>
      <c r="P1246">
        <v>8.3284399999999995E-3</v>
      </c>
      <c r="Q1246">
        <v>-1.8709190000000001E-2</v>
      </c>
      <c r="R1246">
        <v>-1.5683450000000002E-2</v>
      </c>
      <c r="S1246">
        <v>-9.37757E-3</v>
      </c>
      <c r="T1246">
        <v>-5.0101399999999997E-3</v>
      </c>
      <c r="U1246">
        <v>-6.4269999999999996E-4</v>
      </c>
      <c r="V1246">
        <v>5.6631800000000003E-3</v>
      </c>
      <c r="W1246">
        <v>8.6889199999999993E-3</v>
      </c>
    </row>
    <row r="1247" spans="1:23" x14ac:dyDescent="0.2">
      <c r="A1247" t="s">
        <v>6903</v>
      </c>
      <c r="B1247" t="s">
        <v>67</v>
      </c>
      <c r="C1247" t="s">
        <v>58</v>
      </c>
      <c r="D1247" t="s">
        <v>12</v>
      </c>
      <c r="E1247" t="s">
        <v>5652</v>
      </c>
      <c r="F1247" t="s">
        <v>63</v>
      </c>
      <c r="G1247" t="s">
        <v>34</v>
      </c>
      <c r="H1247" t="s">
        <v>13</v>
      </c>
      <c r="I1247">
        <v>4</v>
      </c>
      <c r="J1247">
        <v>0.45563894999999999</v>
      </c>
      <c r="K1247">
        <v>0.46032921999999998</v>
      </c>
      <c r="L1247">
        <v>-4.6902699999999999E-3</v>
      </c>
      <c r="M1247">
        <v>-1.029383E-2</v>
      </c>
      <c r="N1247">
        <v>47.600996000000002</v>
      </c>
      <c r="O1247">
        <v>53.542074</v>
      </c>
      <c r="P1247">
        <v>6.7390100000000001E-3</v>
      </c>
      <c r="Q1247">
        <v>-1.5774960000000001E-2</v>
      </c>
      <c r="R1247">
        <v>-1.3326660000000001E-2</v>
      </c>
      <c r="S1247">
        <v>-8.2242099999999992E-3</v>
      </c>
      <c r="T1247">
        <v>-4.6902699999999999E-3</v>
      </c>
      <c r="U1247">
        <v>-1.1563299999999999E-3</v>
      </c>
      <c r="V1247">
        <v>3.94612E-3</v>
      </c>
      <c r="W1247">
        <v>6.3944199999999996E-3</v>
      </c>
    </row>
    <row r="1248" spans="1:23" x14ac:dyDescent="0.2">
      <c r="A1248" t="s">
        <v>6904</v>
      </c>
      <c r="B1248" t="s">
        <v>67</v>
      </c>
      <c r="C1248" t="s">
        <v>58</v>
      </c>
      <c r="D1248" t="s">
        <v>12</v>
      </c>
      <c r="E1248" t="s">
        <v>5652</v>
      </c>
      <c r="F1248" t="s">
        <v>63</v>
      </c>
      <c r="G1248" t="s">
        <v>34</v>
      </c>
      <c r="H1248" t="s">
        <v>13</v>
      </c>
      <c r="I1248">
        <v>5</v>
      </c>
      <c r="J1248">
        <v>0.47374930999999998</v>
      </c>
      <c r="K1248">
        <v>0.47962697999999998</v>
      </c>
      <c r="L1248">
        <v>-5.8776699999999998E-3</v>
      </c>
      <c r="M1248">
        <v>-1.24067E-2</v>
      </c>
      <c r="N1248">
        <v>47.116567000000003</v>
      </c>
      <c r="O1248">
        <v>53.542074</v>
      </c>
      <c r="P1248">
        <v>6.8731699999999996E-3</v>
      </c>
      <c r="Q1248">
        <v>-1.718302E-2</v>
      </c>
      <c r="R1248">
        <v>-1.4685989999999999E-2</v>
      </c>
      <c r="S1248">
        <v>-9.4819599999999993E-3</v>
      </c>
      <c r="T1248">
        <v>-5.8776699999999998E-3</v>
      </c>
      <c r="U1248">
        <v>-2.2733699999999998E-3</v>
      </c>
      <c r="V1248">
        <v>2.9306499999999999E-3</v>
      </c>
      <c r="W1248">
        <v>5.4276899999999998E-3</v>
      </c>
    </row>
    <row r="1249" spans="1:23" x14ac:dyDescent="0.2">
      <c r="A1249" t="s">
        <v>6905</v>
      </c>
      <c r="B1249" t="s">
        <v>67</v>
      </c>
      <c r="C1249" t="s">
        <v>58</v>
      </c>
      <c r="D1249" t="s">
        <v>12</v>
      </c>
      <c r="E1249" t="s">
        <v>5652</v>
      </c>
      <c r="F1249" t="s">
        <v>63</v>
      </c>
      <c r="G1249" t="s">
        <v>34</v>
      </c>
      <c r="H1249" t="s">
        <v>13</v>
      </c>
      <c r="I1249">
        <v>6</v>
      </c>
      <c r="J1249">
        <v>0.53484803999999997</v>
      </c>
      <c r="K1249">
        <v>0.54083228999999999</v>
      </c>
      <c r="L1249">
        <v>-5.98425E-3</v>
      </c>
      <c r="M1249">
        <v>-1.1188699999999999E-2</v>
      </c>
      <c r="N1249">
        <v>46.806823000000001</v>
      </c>
      <c r="O1249">
        <v>53.542074</v>
      </c>
      <c r="P1249">
        <v>8.3763399999999995E-3</v>
      </c>
      <c r="Q1249">
        <v>-1.9762100000000001E-2</v>
      </c>
      <c r="R1249">
        <v>-1.6718960000000001E-2</v>
      </c>
      <c r="S1249">
        <v>-1.037681E-2</v>
      </c>
      <c r="T1249">
        <v>-5.98425E-3</v>
      </c>
      <c r="U1249">
        <v>-1.5916999999999999E-3</v>
      </c>
      <c r="V1249">
        <v>4.7504499999999998E-3</v>
      </c>
      <c r="W1249">
        <v>7.7935900000000004E-3</v>
      </c>
    </row>
    <row r="1250" spans="1:23" x14ac:dyDescent="0.2">
      <c r="A1250" t="s">
        <v>6906</v>
      </c>
      <c r="B1250" t="s">
        <v>67</v>
      </c>
      <c r="C1250" t="s">
        <v>58</v>
      </c>
      <c r="D1250" t="s">
        <v>12</v>
      </c>
      <c r="E1250" t="s">
        <v>5652</v>
      </c>
      <c r="F1250" t="s">
        <v>63</v>
      </c>
      <c r="G1250" t="s">
        <v>30</v>
      </c>
      <c r="H1250" t="s">
        <v>14</v>
      </c>
      <c r="I1250">
        <v>10</v>
      </c>
      <c r="J1250">
        <v>0.54620232000000002</v>
      </c>
      <c r="K1250">
        <v>0.55258845999999995</v>
      </c>
      <c r="L1250">
        <v>-6.3861400000000002E-3</v>
      </c>
      <c r="M1250">
        <v>-1.169189E-2</v>
      </c>
      <c r="N1250">
        <v>53.296464</v>
      </c>
      <c r="O1250">
        <v>52.857123000000001</v>
      </c>
      <c r="P1250">
        <v>2.3249470000000001E-2</v>
      </c>
      <c r="Q1250">
        <v>-4.4628109999999999E-2</v>
      </c>
      <c r="R1250">
        <v>-3.6181530000000003E-2</v>
      </c>
      <c r="S1250">
        <v>-1.8578170000000001E-2</v>
      </c>
      <c r="T1250">
        <v>-6.3861400000000002E-3</v>
      </c>
      <c r="U1250">
        <v>5.8059000000000001E-3</v>
      </c>
      <c r="V1250">
        <v>2.3409260000000001E-2</v>
      </c>
      <c r="W1250">
        <v>3.1855840000000003E-2</v>
      </c>
    </row>
    <row r="1251" spans="1:23" x14ac:dyDescent="0.2">
      <c r="A1251" t="s">
        <v>6907</v>
      </c>
      <c r="B1251" t="s">
        <v>67</v>
      </c>
      <c r="C1251" t="s">
        <v>58</v>
      </c>
      <c r="D1251" t="s">
        <v>12</v>
      </c>
      <c r="E1251" t="s">
        <v>5652</v>
      </c>
      <c r="F1251" t="s">
        <v>63</v>
      </c>
      <c r="G1251" t="s">
        <v>30</v>
      </c>
      <c r="H1251" t="s">
        <v>14</v>
      </c>
      <c r="I1251">
        <v>11</v>
      </c>
      <c r="J1251">
        <v>0.49250422999999999</v>
      </c>
      <c r="K1251">
        <v>0.49573787000000002</v>
      </c>
      <c r="L1251">
        <v>-3.2336399999999999E-3</v>
      </c>
      <c r="M1251">
        <v>-6.5657099999999998E-3</v>
      </c>
      <c r="N1251">
        <v>58.084758000000001</v>
      </c>
      <c r="O1251">
        <v>52.857123000000001</v>
      </c>
      <c r="P1251">
        <v>2.675309E-2</v>
      </c>
      <c r="Q1251">
        <v>-4.7238559999999999E-2</v>
      </c>
      <c r="R1251">
        <v>-3.7519110000000001E-2</v>
      </c>
      <c r="S1251">
        <v>-1.7262980000000001E-2</v>
      </c>
      <c r="T1251">
        <v>-3.2336399999999999E-3</v>
      </c>
      <c r="U1251">
        <v>1.07957E-2</v>
      </c>
      <c r="V1251">
        <v>3.1051829999999999E-2</v>
      </c>
      <c r="W1251">
        <v>4.077128E-2</v>
      </c>
    </row>
    <row r="1252" spans="1:23" x14ac:dyDescent="0.2">
      <c r="A1252" t="s">
        <v>6908</v>
      </c>
      <c r="B1252" t="s">
        <v>67</v>
      </c>
      <c r="C1252" t="s">
        <v>58</v>
      </c>
      <c r="D1252" t="s">
        <v>12</v>
      </c>
      <c r="E1252" t="s">
        <v>5652</v>
      </c>
      <c r="F1252" t="s">
        <v>63</v>
      </c>
      <c r="G1252" t="s">
        <v>30</v>
      </c>
      <c r="H1252" t="s">
        <v>14</v>
      </c>
      <c r="I1252">
        <v>12</v>
      </c>
      <c r="J1252">
        <v>0.44774422000000003</v>
      </c>
      <c r="K1252">
        <v>0.45036950999999997</v>
      </c>
      <c r="L1252">
        <v>-2.6252900000000002E-3</v>
      </c>
      <c r="M1252">
        <v>-5.8633599999999998E-3</v>
      </c>
      <c r="N1252">
        <v>61.514307000000002</v>
      </c>
      <c r="O1252">
        <v>52.857123000000001</v>
      </c>
      <c r="P1252">
        <v>2.5031109999999999E-2</v>
      </c>
      <c r="Q1252">
        <v>-4.3797790000000003E-2</v>
      </c>
      <c r="R1252">
        <v>-3.4703940000000003E-2</v>
      </c>
      <c r="S1252">
        <v>-1.5751609999999999E-2</v>
      </c>
      <c r="T1252">
        <v>-2.6252900000000002E-3</v>
      </c>
      <c r="U1252">
        <v>1.050104E-2</v>
      </c>
      <c r="V1252">
        <v>2.945337E-2</v>
      </c>
      <c r="W1252">
        <v>3.854722E-2</v>
      </c>
    </row>
    <row r="1253" spans="1:23" x14ac:dyDescent="0.2">
      <c r="A1253" t="s">
        <v>6909</v>
      </c>
      <c r="B1253" t="s">
        <v>67</v>
      </c>
      <c r="C1253" t="s">
        <v>58</v>
      </c>
      <c r="D1253" t="s">
        <v>12</v>
      </c>
      <c r="E1253" t="s">
        <v>5652</v>
      </c>
      <c r="F1253" t="s">
        <v>63</v>
      </c>
      <c r="G1253" t="s">
        <v>30</v>
      </c>
      <c r="H1253" t="s">
        <v>14</v>
      </c>
      <c r="I1253">
        <v>13</v>
      </c>
      <c r="J1253">
        <v>0.42657891999999997</v>
      </c>
      <c r="K1253">
        <v>0.43063108</v>
      </c>
      <c r="L1253">
        <v>-4.05216E-3</v>
      </c>
      <c r="M1253">
        <v>-9.4991899999999994E-3</v>
      </c>
      <c r="N1253">
        <v>62.773117999999997</v>
      </c>
      <c r="O1253">
        <v>52.857123000000001</v>
      </c>
      <c r="P1253">
        <v>2.465208E-2</v>
      </c>
      <c r="Q1253">
        <v>-4.4601219999999997E-2</v>
      </c>
      <c r="R1253">
        <v>-3.5645070000000001E-2</v>
      </c>
      <c r="S1253">
        <v>-1.697972E-2</v>
      </c>
      <c r="T1253">
        <v>-4.05216E-3</v>
      </c>
      <c r="U1253">
        <v>8.8754100000000002E-3</v>
      </c>
      <c r="V1253">
        <v>2.7540760000000001E-2</v>
      </c>
      <c r="W1253">
        <v>3.649691E-2</v>
      </c>
    </row>
    <row r="1254" spans="1:23" x14ac:dyDescent="0.2">
      <c r="A1254" t="s">
        <v>6910</v>
      </c>
      <c r="B1254" t="s">
        <v>67</v>
      </c>
      <c r="C1254" t="s">
        <v>58</v>
      </c>
      <c r="D1254" t="s">
        <v>12</v>
      </c>
      <c r="E1254" t="s">
        <v>5652</v>
      </c>
      <c r="F1254" t="s">
        <v>63</v>
      </c>
      <c r="G1254" t="s">
        <v>30</v>
      </c>
      <c r="H1254" t="s">
        <v>14</v>
      </c>
      <c r="I1254">
        <v>14</v>
      </c>
      <c r="J1254">
        <v>0.42833818000000001</v>
      </c>
      <c r="K1254">
        <v>0.43134334000000002</v>
      </c>
      <c r="L1254">
        <v>-3.0051499999999998E-3</v>
      </c>
      <c r="M1254">
        <v>-7.0158399999999998E-3</v>
      </c>
      <c r="N1254">
        <v>63.107328000000003</v>
      </c>
      <c r="O1254">
        <v>52.857123000000001</v>
      </c>
      <c r="P1254">
        <v>2.762759E-2</v>
      </c>
      <c r="Q1254">
        <v>-4.8448489999999997E-2</v>
      </c>
      <c r="R1254">
        <v>-3.841133E-2</v>
      </c>
      <c r="S1254">
        <v>-1.7493080000000001E-2</v>
      </c>
      <c r="T1254">
        <v>-3.0051499999999998E-3</v>
      </c>
      <c r="U1254">
        <v>1.148277E-2</v>
      </c>
      <c r="V1254">
        <v>3.2401029999999997E-2</v>
      </c>
      <c r="W1254">
        <v>4.2438190000000001E-2</v>
      </c>
    </row>
    <row r="1255" spans="1:23" x14ac:dyDescent="0.2">
      <c r="A1255" t="s">
        <v>6911</v>
      </c>
      <c r="B1255" t="s">
        <v>67</v>
      </c>
      <c r="C1255" t="s">
        <v>58</v>
      </c>
      <c r="D1255" t="s">
        <v>12</v>
      </c>
      <c r="E1255" t="s">
        <v>5652</v>
      </c>
      <c r="F1255" t="s">
        <v>63</v>
      </c>
      <c r="G1255" t="s">
        <v>30</v>
      </c>
      <c r="H1255" t="s">
        <v>14</v>
      </c>
      <c r="I1255">
        <v>15</v>
      </c>
      <c r="J1255">
        <v>0.45078922999999999</v>
      </c>
      <c r="K1255">
        <v>0.45000877</v>
      </c>
      <c r="L1255">
        <v>7.8045999999999996E-4</v>
      </c>
      <c r="M1255">
        <v>1.73131E-3</v>
      </c>
      <c r="N1255">
        <v>62.763764000000002</v>
      </c>
      <c r="O1255">
        <v>52.857123000000001</v>
      </c>
      <c r="P1255">
        <v>2.1898379999999999E-2</v>
      </c>
      <c r="Q1255">
        <v>-3.523917E-2</v>
      </c>
      <c r="R1255">
        <v>-2.7283450000000001E-2</v>
      </c>
      <c r="S1255">
        <v>-1.070306E-2</v>
      </c>
      <c r="T1255">
        <v>7.8045999999999996E-4</v>
      </c>
      <c r="U1255">
        <v>1.2263980000000001E-2</v>
      </c>
      <c r="V1255">
        <v>2.8844359999999999E-2</v>
      </c>
      <c r="W1255">
        <v>3.6800079999999999E-2</v>
      </c>
    </row>
    <row r="1256" spans="1:23" x14ac:dyDescent="0.2">
      <c r="A1256" t="s">
        <v>6912</v>
      </c>
      <c r="B1256" t="s">
        <v>67</v>
      </c>
      <c r="C1256" t="s">
        <v>58</v>
      </c>
      <c r="D1256" t="s">
        <v>12</v>
      </c>
      <c r="E1256" t="s">
        <v>5652</v>
      </c>
      <c r="F1256" t="s">
        <v>63</v>
      </c>
      <c r="G1256" t="s">
        <v>30</v>
      </c>
      <c r="H1256" t="s">
        <v>14</v>
      </c>
      <c r="I1256">
        <v>16</v>
      </c>
      <c r="J1256">
        <v>0.50863948999999997</v>
      </c>
      <c r="K1256">
        <v>0.50335370999999995</v>
      </c>
      <c r="L1256">
        <v>5.2857800000000003E-3</v>
      </c>
      <c r="M1256">
        <v>1.0392E-2</v>
      </c>
      <c r="N1256">
        <v>61.861696999999999</v>
      </c>
      <c r="O1256">
        <v>52.857123000000001</v>
      </c>
      <c r="P1256">
        <v>1.7341909999999999E-2</v>
      </c>
      <c r="Q1256">
        <v>-2.3239119999999999E-2</v>
      </c>
      <c r="R1256">
        <v>-1.6938769999999999E-2</v>
      </c>
      <c r="S1256">
        <v>-3.80832E-3</v>
      </c>
      <c r="T1256">
        <v>5.2857800000000003E-3</v>
      </c>
      <c r="U1256">
        <v>1.4379889999999999E-2</v>
      </c>
      <c r="V1256">
        <v>2.751033E-2</v>
      </c>
      <c r="W1256">
        <v>3.3810680000000003E-2</v>
      </c>
    </row>
    <row r="1257" spans="1:23" x14ac:dyDescent="0.2">
      <c r="A1257" t="s">
        <v>6913</v>
      </c>
      <c r="B1257" t="s">
        <v>67</v>
      </c>
      <c r="C1257" t="s">
        <v>58</v>
      </c>
      <c r="D1257" t="s">
        <v>12</v>
      </c>
      <c r="E1257" t="s">
        <v>5652</v>
      </c>
      <c r="F1257" t="s">
        <v>63</v>
      </c>
      <c r="G1257" t="s">
        <v>30</v>
      </c>
      <c r="H1257" t="s">
        <v>14</v>
      </c>
      <c r="I1257">
        <v>22</v>
      </c>
      <c r="J1257">
        <v>0.80787788000000005</v>
      </c>
      <c r="K1257">
        <v>0.81228635999999999</v>
      </c>
      <c r="L1257">
        <v>-4.4084700000000003E-3</v>
      </c>
      <c r="M1257">
        <v>-5.45686E-3</v>
      </c>
      <c r="N1257">
        <v>50.818223000000003</v>
      </c>
      <c r="O1257">
        <v>52.857123000000001</v>
      </c>
      <c r="P1257">
        <v>9.9621099999999997E-3</v>
      </c>
      <c r="Q1257">
        <v>-2.0794690000000001E-2</v>
      </c>
      <c r="R1257">
        <v>-1.717544E-2</v>
      </c>
      <c r="S1257">
        <v>-9.6326099999999998E-3</v>
      </c>
      <c r="T1257">
        <v>-4.4084700000000003E-3</v>
      </c>
      <c r="U1257">
        <v>8.1565999999999995E-4</v>
      </c>
      <c r="V1257">
        <v>8.3584899999999997E-3</v>
      </c>
      <c r="W1257">
        <v>1.1977740000000001E-2</v>
      </c>
    </row>
    <row r="1258" spans="1:23" x14ac:dyDescent="0.2">
      <c r="A1258" t="s">
        <v>6914</v>
      </c>
      <c r="B1258" t="s">
        <v>67</v>
      </c>
      <c r="C1258" t="s">
        <v>58</v>
      </c>
      <c r="D1258" t="s">
        <v>12</v>
      </c>
      <c r="E1258" t="s">
        <v>5652</v>
      </c>
      <c r="F1258" t="s">
        <v>63</v>
      </c>
      <c r="G1258" t="s">
        <v>30</v>
      </c>
      <c r="H1258" t="s">
        <v>14</v>
      </c>
      <c r="I1258">
        <v>23</v>
      </c>
      <c r="J1258">
        <v>0.70415755999999996</v>
      </c>
      <c r="K1258">
        <v>0.71060385000000004</v>
      </c>
      <c r="L1258">
        <v>-6.4462900000000004E-3</v>
      </c>
      <c r="M1258">
        <v>-9.1546200000000005E-3</v>
      </c>
      <c r="N1258">
        <v>49.867230999999997</v>
      </c>
      <c r="O1258">
        <v>52.857123000000001</v>
      </c>
      <c r="P1258">
        <v>7.8996699999999993E-3</v>
      </c>
      <c r="Q1258">
        <v>-1.944009E-2</v>
      </c>
      <c r="R1258">
        <v>-1.6570120000000001E-2</v>
      </c>
      <c r="S1258">
        <v>-1.058888E-2</v>
      </c>
      <c r="T1258">
        <v>-6.4462900000000004E-3</v>
      </c>
      <c r="U1258">
        <v>-2.3037000000000001E-3</v>
      </c>
      <c r="V1258">
        <v>3.67754E-3</v>
      </c>
      <c r="W1258">
        <v>6.5475100000000003E-3</v>
      </c>
    </row>
    <row r="1259" spans="1:23" x14ac:dyDescent="0.2">
      <c r="A1259" t="s">
        <v>6915</v>
      </c>
      <c r="B1259" t="s">
        <v>67</v>
      </c>
      <c r="C1259" t="s">
        <v>58</v>
      </c>
      <c r="D1259" t="s">
        <v>12</v>
      </c>
      <c r="E1259" t="s">
        <v>5652</v>
      </c>
      <c r="F1259" t="s">
        <v>63</v>
      </c>
      <c r="G1259" t="s">
        <v>30</v>
      </c>
      <c r="H1259" t="s">
        <v>14</v>
      </c>
      <c r="I1259">
        <v>24</v>
      </c>
      <c r="J1259">
        <v>0.60095957</v>
      </c>
      <c r="K1259" s="1">
        <v>0.60729854999999999</v>
      </c>
      <c r="L1259">
        <v>-6.3389700000000002E-3</v>
      </c>
      <c r="M1259">
        <v>-1.054809E-2</v>
      </c>
      <c r="N1259">
        <v>48.979764000000003</v>
      </c>
      <c r="O1259">
        <v>52.857123000000001</v>
      </c>
      <c r="P1259">
        <v>8.5048099999999998E-3</v>
      </c>
      <c r="Q1259">
        <v>-2.0328140000000001E-2</v>
      </c>
      <c r="R1259">
        <v>-1.7238320000000001E-2</v>
      </c>
      <c r="S1259">
        <v>-1.07989E-2</v>
      </c>
      <c r="T1259">
        <v>-6.3389700000000002E-3</v>
      </c>
      <c r="U1259">
        <v>-1.8790499999999999E-3</v>
      </c>
      <c r="V1259">
        <v>4.5603700000000002E-3</v>
      </c>
      <c r="W1259">
        <v>7.6501900000000003E-3</v>
      </c>
    </row>
    <row r="1260" spans="1:23" x14ac:dyDescent="0.2">
      <c r="A1260" t="s">
        <v>6916</v>
      </c>
      <c r="B1260" t="s">
        <v>67</v>
      </c>
      <c r="C1260" t="s">
        <v>58</v>
      </c>
      <c r="D1260" t="s">
        <v>12</v>
      </c>
      <c r="E1260" t="s">
        <v>5652</v>
      </c>
      <c r="F1260" t="s">
        <v>63</v>
      </c>
      <c r="G1260" t="s">
        <v>30</v>
      </c>
      <c r="H1260" t="s">
        <v>14</v>
      </c>
      <c r="I1260">
        <v>7</v>
      </c>
      <c r="J1260">
        <v>0.65375167000000001</v>
      </c>
      <c r="K1260">
        <v>0.65654250999999997</v>
      </c>
      <c r="L1260">
        <v>-2.7908400000000002E-3</v>
      </c>
      <c r="M1260">
        <v>-4.2689599999999996E-3</v>
      </c>
      <c r="N1260">
        <v>44.451611999999997</v>
      </c>
      <c r="O1260">
        <v>52.857123000000001</v>
      </c>
      <c r="P1260">
        <v>8.6634999999999993E-3</v>
      </c>
      <c r="Q1260">
        <v>-1.704104E-2</v>
      </c>
      <c r="R1260">
        <v>-1.3893569999999999E-2</v>
      </c>
      <c r="S1260">
        <v>-7.3339900000000003E-3</v>
      </c>
      <c r="T1260">
        <v>-2.7908400000000002E-3</v>
      </c>
      <c r="U1260">
        <v>1.75231E-3</v>
      </c>
      <c r="V1260">
        <v>8.3118900000000006E-3</v>
      </c>
      <c r="W1260">
        <v>1.145936E-2</v>
      </c>
    </row>
    <row r="1261" spans="1:23" x14ac:dyDescent="0.2">
      <c r="A1261" t="s">
        <v>6917</v>
      </c>
      <c r="B1261" t="s">
        <v>67</v>
      </c>
      <c r="C1261" t="s">
        <v>58</v>
      </c>
      <c r="D1261" t="s">
        <v>12</v>
      </c>
      <c r="E1261" t="s">
        <v>5652</v>
      </c>
      <c r="F1261" t="s">
        <v>63</v>
      </c>
      <c r="G1261" t="s">
        <v>30</v>
      </c>
      <c r="H1261" t="s">
        <v>14</v>
      </c>
      <c r="I1261">
        <v>8</v>
      </c>
      <c r="J1261">
        <v>0.68251817000000004</v>
      </c>
      <c r="K1261">
        <v>0.68333098999999997</v>
      </c>
      <c r="L1261">
        <v>-8.1282000000000001E-4</v>
      </c>
      <c r="M1261">
        <v>-1.1909100000000001E-3</v>
      </c>
      <c r="N1261">
        <v>43.580613</v>
      </c>
      <c r="O1261">
        <v>52.857123000000001</v>
      </c>
      <c r="P1261">
        <v>9.1354100000000001E-3</v>
      </c>
      <c r="Q1261">
        <v>-1.5839229999999999E-2</v>
      </c>
      <c r="R1261">
        <v>-1.252032E-2</v>
      </c>
      <c r="S1261">
        <v>-5.6034300000000004E-3</v>
      </c>
      <c r="T1261">
        <v>-8.1282000000000001E-4</v>
      </c>
      <c r="U1261">
        <v>3.9777900000000001E-3</v>
      </c>
      <c r="V1261">
        <v>1.089468E-2</v>
      </c>
      <c r="W1261">
        <v>1.421359E-2</v>
      </c>
    </row>
    <row r="1262" spans="1:23" x14ac:dyDescent="0.2">
      <c r="A1262" t="s">
        <v>6918</v>
      </c>
      <c r="B1262" t="s">
        <v>67</v>
      </c>
      <c r="C1262" t="s">
        <v>58</v>
      </c>
      <c r="D1262" t="s">
        <v>12</v>
      </c>
      <c r="E1262" t="s">
        <v>5652</v>
      </c>
      <c r="F1262" t="s">
        <v>63</v>
      </c>
      <c r="G1262" t="s">
        <v>30</v>
      </c>
      <c r="H1262" t="s">
        <v>14</v>
      </c>
      <c r="I1262">
        <v>9</v>
      </c>
      <c r="J1262">
        <v>0.61909581999999996</v>
      </c>
      <c r="K1262">
        <v>0.62436009000000003</v>
      </c>
      <c r="L1262">
        <v>-5.2642699999999997E-3</v>
      </c>
      <c r="M1262">
        <v>-8.5031499999999993E-3</v>
      </c>
      <c r="N1262">
        <v>47.686945999999999</v>
      </c>
      <c r="O1262">
        <v>52.857123000000001</v>
      </c>
      <c r="P1262">
        <v>1.155109E-2</v>
      </c>
      <c r="Q1262">
        <v>-2.426412E-2</v>
      </c>
      <c r="R1262">
        <v>-2.0067580000000002E-2</v>
      </c>
      <c r="S1262">
        <v>-1.1321660000000001E-2</v>
      </c>
      <c r="T1262">
        <v>-5.2642699999999997E-3</v>
      </c>
      <c r="U1262">
        <v>7.9312999999999996E-4</v>
      </c>
      <c r="V1262">
        <v>9.5390500000000003E-3</v>
      </c>
      <c r="W1262">
        <v>1.3735580000000001E-2</v>
      </c>
    </row>
    <row r="1263" spans="1:23" x14ac:dyDescent="0.2">
      <c r="A1263" t="s">
        <v>6919</v>
      </c>
      <c r="B1263" t="s">
        <v>67</v>
      </c>
      <c r="C1263" t="s">
        <v>58</v>
      </c>
      <c r="D1263" t="s">
        <v>12</v>
      </c>
      <c r="E1263" t="s">
        <v>5652</v>
      </c>
      <c r="F1263" t="s">
        <v>63</v>
      </c>
      <c r="G1263" t="s">
        <v>30</v>
      </c>
      <c r="H1263" t="s">
        <v>15</v>
      </c>
      <c r="I1263">
        <v>17</v>
      </c>
      <c r="J1263">
        <v>0.62137295000000003</v>
      </c>
      <c r="K1263">
        <v>0.61306501999999996</v>
      </c>
      <c r="L1263">
        <v>8.3079199999999999E-3</v>
      </c>
      <c r="M1263">
        <v>1.337027E-2</v>
      </c>
      <c r="N1263">
        <v>60.619110999999997</v>
      </c>
      <c r="O1263">
        <v>52.857123000000001</v>
      </c>
      <c r="P1263">
        <v>1.2662349999999999E-2</v>
      </c>
      <c r="Q1263">
        <v>-1.2519789999999999E-2</v>
      </c>
      <c r="R1263">
        <v>-7.9195299999999993E-3</v>
      </c>
      <c r="S1263">
        <v>1.66778E-3</v>
      </c>
      <c r="T1263">
        <v>8.3079199999999999E-3</v>
      </c>
      <c r="U1263">
        <v>1.4948070000000001E-2</v>
      </c>
      <c r="V1263">
        <v>2.4535379999999999E-2</v>
      </c>
      <c r="W1263">
        <v>2.9135640000000001E-2</v>
      </c>
    </row>
    <row r="1264" spans="1:23" x14ac:dyDescent="0.2">
      <c r="A1264" t="s">
        <v>6920</v>
      </c>
      <c r="B1264" t="s">
        <v>67</v>
      </c>
      <c r="C1264" t="s">
        <v>58</v>
      </c>
      <c r="D1264" t="s">
        <v>12</v>
      </c>
      <c r="E1264" t="s">
        <v>5652</v>
      </c>
      <c r="F1264" t="s">
        <v>63</v>
      </c>
      <c r="G1264" t="s">
        <v>30</v>
      </c>
      <c r="H1264" t="s">
        <v>15</v>
      </c>
      <c r="I1264">
        <v>18</v>
      </c>
      <c r="J1264">
        <v>0.82865440000000001</v>
      </c>
      <c r="K1264">
        <v>0.82231270000000001</v>
      </c>
      <c r="L1264">
        <v>6.3416999999999996E-3</v>
      </c>
      <c r="M1264">
        <v>7.65301E-3</v>
      </c>
      <c r="N1264">
        <v>58.076757000000001</v>
      </c>
      <c r="O1264">
        <v>52.857123000000001</v>
      </c>
      <c r="P1264">
        <v>1.142632E-2</v>
      </c>
      <c r="Q1264">
        <v>-1.2452929999999999E-2</v>
      </c>
      <c r="R1264">
        <v>-8.3017300000000002E-3</v>
      </c>
      <c r="S1264">
        <v>3.4972999999999997E-4</v>
      </c>
      <c r="T1264">
        <v>6.3416999999999996E-3</v>
      </c>
      <c r="U1264">
        <v>1.233367E-2</v>
      </c>
      <c r="V1264">
        <v>2.0985119999999999E-2</v>
      </c>
      <c r="W1264">
        <v>2.5136329999999998E-2</v>
      </c>
    </row>
    <row r="1265" spans="1:23" x14ac:dyDescent="0.2">
      <c r="A1265" t="s">
        <v>6921</v>
      </c>
      <c r="B1265" t="s">
        <v>67</v>
      </c>
      <c r="C1265" t="s">
        <v>58</v>
      </c>
      <c r="D1265" t="s">
        <v>12</v>
      </c>
      <c r="E1265" t="s">
        <v>5652</v>
      </c>
      <c r="F1265" t="s">
        <v>63</v>
      </c>
      <c r="G1265" t="s">
        <v>30</v>
      </c>
      <c r="H1265" t="s">
        <v>15</v>
      </c>
      <c r="I1265">
        <v>19</v>
      </c>
      <c r="J1265">
        <v>0.91432168000000003</v>
      </c>
      <c r="K1265">
        <v>0.91337893999999997</v>
      </c>
      <c r="L1265">
        <v>9.4273999999999996E-4</v>
      </c>
      <c r="M1265">
        <v>1.03108E-3</v>
      </c>
      <c r="N1265">
        <v>55.344880000000003</v>
      </c>
      <c r="O1265">
        <v>52.857123000000001</v>
      </c>
      <c r="P1265">
        <v>1.1559089999999999E-2</v>
      </c>
      <c r="Q1265">
        <v>-1.8070269999999999E-2</v>
      </c>
      <c r="R1265" s="1">
        <v>-1.3870830000000001E-2</v>
      </c>
      <c r="S1265">
        <v>-5.1188500000000003E-3</v>
      </c>
      <c r="T1265">
        <v>9.4273999999999996E-4</v>
      </c>
      <c r="U1265">
        <v>7.0043299999999996E-3</v>
      </c>
      <c r="V1265">
        <v>1.5756309999999999E-2</v>
      </c>
      <c r="W1265">
        <v>1.9955750000000001E-2</v>
      </c>
    </row>
    <row r="1266" spans="1:23" x14ac:dyDescent="0.2">
      <c r="A1266" t="s">
        <v>6922</v>
      </c>
      <c r="B1266" t="s">
        <v>67</v>
      </c>
      <c r="C1266" t="s">
        <v>58</v>
      </c>
      <c r="D1266" t="s">
        <v>12</v>
      </c>
      <c r="E1266" t="s">
        <v>5652</v>
      </c>
      <c r="F1266" t="s">
        <v>63</v>
      </c>
      <c r="G1266" t="s">
        <v>30</v>
      </c>
      <c r="H1266" t="s">
        <v>15</v>
      </c>
      <c r="I1266">
        <v>20</v>
      </c>
      <c r="J1266">
        <v>0.90692220999999995</v>
      </c>
      <c r="K1266">
        <v>0.90496087999999997</v>
      </c>
      <c r="L1266">
        <v>1.9613299999999998E-3</v>
      </c>
      <c r="M1266">
        <v>2.1626200000000001E-3</v>
      </c>
      <c r="N1266">
        <v>53.395259000000003</v>
      </c>
      <c r="O1266">
        <v>52.857123000000001</v>
      </c>
      <c r="P1266">
        <v>9.0879800000000007E-3</v>
      </c>
      <c r="Q1266">
        <v>-1.298706E-2</v>
      </c>
      <c r="R1266">
        <v>-9.6853800000000004E-3</v>
      </c>
      <c r="S1266">
        <v>-2.8044099999999998E-3</v>
      </c>
      <c r="T1266">
        <v>1.9613299999999998E-3</v>
      </c>
      <c r="U1266">
        <v>6.7270699999999999E-3</v>
      </c>
      <c r="V1266">
        <v>1.360804E-2</v>
      </c>
      <c r="W1266">
        <v>1.690972E-2</v>
      </c>
    </row>
    <row r="1267" spans="1:23" x14ac:dyDescent="0.2">
      <c r="A1267" t="s">
        <v>6923</v>
      </c>
      <c r="B1267" t="s">
        <v>67</v>
      </c>
      <c r="C1267" t="s">
        <v>58</v>
      </c>
      <c r="D1267" t="s">
        <v>12</v>
      </c>
      <c r="E1267" t="s">
        <v>5652</v>
      </c>
      <c r="F1267" t="s">
        <v>63</v>
      </c>
      <c r="G1267" t="s">
        <v>30</v>
      </c>
      <c r="H1267" t="s">
        <v>15</v>
      </c>
      <c r="I1267">
        <v>21</v>
      </c>
      <c r="J1267">
        <v>0.87447072999999997</v>
      </c>
      <c r="K1267">
        <v>0.87407024</v>
      </c>
      <c r="L1267">
        <v>4.0048999999999998E-4</v>
      </c>
      <c r="M1267">
        <v>4.5797999999999998E-4</v>
      </c>
      <c r="N1267">
        <v>51.723936999999999</v>
      </c>
      <c r="O1267">
        <v>52.857123000000001</v>
      </c>
      <c r="P1267">
        <v>1.067827E-2</v>
      </c>
      <c r="Q1267">
        <v>-1.7163709999999999E-2</v>
      </c>
      <c r="R1267">
        <v>-1.3284270000000001E-2</v>
      </c>
      <c r="S1267">
        <v>-5.1992000000000002E-3</v>
      </c>
      <c r="T1267">
        <v>4.0048999999999998E-4</v>
      </c>
      <c r="U1267">
        <v>6.0001799999999999E-3</v>
      </c>
      <c r="V1267">
        <v>1.4085250000000001E-2</v>
      </c>
      <c r="W1267">
        <v>1.7964689999999998E-2</v>
      </c>
    </row>
    <row r="1268" spans="1:23" x14ac:dyDescent="0.2">
      <c r="A1268" t="s">
        <v>6924</v>
      </c>
      <c r="B1268" t="s">
        <v>67</v>
      </c>
      <c r="C1268" t="s">
        <v>58</v>
      </c>
      <c r="D1268" t="s">
        <v>12</v>
      </c>
      <c r="E1268" t="s">
        <v>5652</v>
      </c>
      <c r="F1268" t="s">
        <v>63</v>
      </c>
      <c r="G1268" t="s">
        <v>30</v>
      </c>
      <c r="H1268" t="s">
        <v>13</v>
      </c>
      <c r="I1268">
        <v>1</v>
      </c>
      <c r="J1268">
        <v>0.53886643000000001</v>
      </c>
      <c r="K1268">
        <v>0.54495393999999997</v>
      </c>
      <c r="L1268">
        <v>-6.08751E-3</v>
      </c>
      <c r="M1268">
        <v>-1.1296870000000001E-2</v>
      </c>
      <c r="N1268">
        <v>48.141874000000001</v>
      </c>
      <c r="O1268">
        <v>52.857123000000001</v>
      </c>
      <c r="P1268">
        <v>6.7855800000000003E-3</v>
      </c>
      <c r="Q1268">
        <v>-1.724879E-2</v>
      </c>
      <c r="R1268">
        <v>-1.4783569999999999E-2</v>
      </c>
      <c r="S1268">
        <v>-9.6458700000000008E-3</v>
      </c>
      <c r="T1268">
        <v>-6.08751E-3</v>
      </c>
      <c r="U1268">
        <v>-2.52915E-3</v>
      </c>
      <c r="V1268">
        <v>2.6085599999999998E-3</v>
      </c>
      <c r="W1268">
        <v>5.07377E-3</v>
      </c>
    </row>
    <row r="1269" spans="1:23" x14ac:dyDescent="0.2">
      <c r="A1269" t="s">
        <v>6925</v>
      </c>
      <c r="B1269" t="s">
        <v>67</v>
      </c>
      <c r="C1269" t="s">
        <v>58</v>
      </c>
      <c r="D1269" t="s">
        <v>12</v>
      </c>
      <c r="E1269" t="s">
        <v>5652</v>
      </c>
      <c r="F1269" t="s">
        <v>63</v>
      </c>
      <c r="G1269" t="s">
        <v>30</v>
      </c>
      <c r="H1269" t="s">
        <v>13</v>
      </c>
      <c r="I1269">
        <v>2</v>
      </c>
      <c r="J1269">
        <v>0.50214031999999997</v>
      </c>
      <c r="K1269">
        <v>0.50715584000000002</v>
      </c>
      <c r="L1269">
        <v>-5.0155199999999999E-3</v>
      </c>
      <c r="M1269">
        <v>-9.9882900000000004E-3</v>
      </c>
      <c r="N1269">
        <v>47.380319</v>
      </c>
      <c r="O1269">
        <v>52.857123000000001</v>
      </c>
      <c r="P1269">
        <v>7.6414400000000002E-3</v>
      </c>
      <c r="Q1269">
        <v>-1.7584559999999999E-2</v>
      </c>
      <c r="R1269">
        <v>-1.4808409999999999E-2</v>
      </c>
      <c r="S1269">
        <v>-9.0226899999999999E-3</v>
      </c>
      <c r="T1269">
        <v>-5.0155199999999999E-3</v>
      </c>
      <c r="U1269">
        <v>-1.0083500000000001E-3</v>
      </c>
      <c r="V1269">
        <v>4.7773700000000004E-3</v>
      </c>
      <c r="W1269">
        <v>7.5535200000000002E-3</v>
      </c>
    </row>
    <row r="1270" spans="1:23" x14ac:dyDescent="0.2">
      <c r="A1270" t="s">
        <v>6926</v>
      </c>
      <c r="B1270" t="s">
        <v>67</v>
      </c>
      <c r="C1270" t="s">
        <v>58</v>
      </c>
      <c r="D1270" t="s">
        <v>12</v>
      </c>
      <c r="E1270" t="s">
        <v>5652</v>
      </c>
      <c r="F1270" t="s">
        <v>63</v>
      </c>
      <c r="G1270" t="s">
        <v>30</v>
      </c>
      <c r="H1270" t="s">
        <v>13</v>
      </c>
      <c r="I1270">
        <v>3</v>
      </c>
      <c r="J1270">
        <v>0.48147005999999998</v>
      </c>
      <c r="K1270">
        <v>0.48902622000000001</v>
      </c>
      <c r="L1270">
        <v>-7.5561600000000001E-3</v>
      </c>
      <c r="M1270">
        <v>-1.569394E-2</v>
      </c>
      <c r="N1270">
        <v>46.809510000000003</v>
      </c>
      <c r="O1270">
        <v>52.857123000000001</v>
      </c>
      <c r="P1270">
        <v>8.3284399999999995E-3</v>
      </c>
      <c r="Q1270">
        <v>-2.1255219999999998E-2</v>
      </c>
      <c r="R1270">
        <v>-1.8229479999999999E-2</v>
      </c>
      <c r="S1270">
        <v>-1.1923599999999999E-2</v>
      </c>
      <c r="T1270">
        <v>-7.5561600000000001E-3</v>
      </c>
      <c r="U1270">
        <v>-3.1887299999999999E-3</v>
      </c>
      <c r="V1270">
        <v>3.1171599999999999E-3</v>
      </c>
      <c r="W1270">
        <v>6.1428899999999998E-3</v>
      </c>
    </row>
    <row r="1271" spans="1:23" x14ac:dyDescent="0.2">
      <c r="A1271" t="s">
        <v>6927</v>
      </c>
      <c r="B1271" t="s">
        <v>67</v>
      </c>
      <c r="C1271" t="s">
        <v>58</v>
      </c>
      <c r="D1271" t="s">
        <v>12</v>
      </c>
      <c r="E1271" t="s">
        <v>5652</v>
      </c>
      <c r="F1271" t="s">
        <v>63</v>
      </c>
      <c r="G1271" t="s">
        <v>30</v>
      </c>
      <c r="H1271" t="s">
        <v>13</v>
      </c>
      <c r="I1271">
        <v>4</v>
      </c>
      <c r="J1271">
        <v>0.47847862000000002</v>
      </c>
      <c r="K1271">
        <v>0.48536974999999999</v>
      </c>
      <c r="L1271">
        <v>-6.8911199999999997E-3</v>
      </c>
      <c r="M1271">
        <v>-1.4402160000000001E-2</v>
      </c>
      <c r="N1271">
        <v>46.034649000000002</v>
      </c>
      <c r="O1271">
        <v>52.857123000000001</v>
      </c>
      <c r="P1271">
        <v>6.7390100000000001E-3</v>
      </c>
      <c r="Q1271">
        <v>-1.7975809999999998E-2</v>
      </c>
      <c r="R1271">
        <v>-1.552752E-2</v>
      </c>
      <c r="S1271">
        <v>-1.042507E-2</v>
      </c>
      <c r="T1271">
        <v>-6.8911199999999997E-3</v>
      </c>
      <c r="U1271">
        <v>-3.35718E-3</v>
      </c>
      <c r="V1271">
        <v>1.7452699999999999E-3</v>
      </c>
      <c r="W1271">
        <v>4.1935599999999998E-3</v>
      </c>
    </row>
    <row r="1272" spans="1:23" x14ac:dyDescent="0.2">
      <c r="A1272" t="s">
        <v>6928</v>
      </c>
      <c r="B1272" t="s">
        <v>67</v>
      </c>
      <c r="C1272" t="s">
        <v>58</v>
      </c>
      <c r="D1272" t="s">
        <v>12</v>
      </c>
      <c r="E1272" t="s">
        <v>5652</v>
      </c>
      <c r="F1272" t="s">
        <v>63</v>
      </c>
      <c r="G1272" t="s">
        <v>30</v>
      </c>
      <c r="H1272" t="s">
        <v>13</v>
      </c>
      <c r="I1272">
        <v>5</v>
      </c>
      <c r="J1272">
        <v>0.49705073999999999</v>
      </c>
      <c r="K1272">
        <v>0.50461232</v>
      </c>
      <c r="L1272">
        <v>-7.56158E-3</v>
      </c>
      <c r="M1272">
        <v>-1.521289E-2</v>
      </c>
      <c r="N1272">
        <v>45.448205999999999</v>
      </c>
      <c r="O1272">
        <v>52.857123000000001</v>
      </c>
      <c r="P1272">
        <v>6.8731699999999996E-3</v>
      </c>
      <c r="Q1272">
        <v>-1.8866939999999999E-2</v>
      </c>
      <c r="R1272">
        <v>-1.63699E-2</v>
      </c>
      <c r="S1272">
        <v>-1.116587E-2</v>
      </c>
      <c r="T1272">
        <v>-7.56158E-3</v>
      </c>
      <c r="U1272">
        <v>-3.9572899999999996E-3</v>
      </c>
      <c r="V1272">
        <v>1.2467400000000001E-3</v>
      </c>
      <c r="W1272">
        <v>3.7437799999999999E-3</v>
      </c>
    </row>
    <row r="1273" spans="1:23" x14ac:dyDescent="0.2">
      <c r="A1273" t="s">
        <v>6929</v>
      </c>
      <c r="B1273" t="s">
        <v>67</v>
      </c>
      <c r="C1273" t="s">
        <v>58</v>
      </c>
      <c r="D1273" t="s">
        <v>12</v>
      </c>
      <c r="E1273" t="s">
        <v>5652</v>
      </c>
      <c r="F1273" t="s">
        <v>63</v>
      </c>
      <c r="G1273" t="s">
        <v>30</v>
      </c>
      <c r="H1273" t="s">
        <v>13</v>
      </c>
      <c r="I1273">
        <v>6</v>
      </c>
      <c r="J1273">
        <v>0.55555423999999998</v>
      </c>
      <c r="K1273">
        <v>0.56047064999999996</v>
      </c>
      <c r="L1273">
        <v>-4.9164100000000004E-3</v>
      </c>
      <c r="M1273">
        <v>-8.8495599999999994E-3</v>
      </c>
      <c r="N1273">
        <v>45.016821999999998</v>
      </c>
      <c r="O1273">
        <v>52.857123000000001</v>
      </c>
      <c r="P1273">
        <v>8.3763399999999995E-3</v>
      </c>
      <c r="Q1273">
        <v>-1.8694260000000001E-2</v>
      </c>
      <c r="R1273">
        <v>-1.5651120000000001E-2</v>
      </c>
      <c r="S1273">
        <v>-9.3089599999999998E-3</v>
      </c>
      <c r="T1273">
        <v>-4.9164100000000004E-3</v>
      </c>
      <c r="U1273">
        <v>-5.2384999999999997E-4</v>
      </c>
      <c r="V1273">
        <v>5.8183000000000002E-3</v>
      </c>
      <c r="W1273">
        <v>8.8614399999999999E-3</v>
      </c>
    </row>
    <row r="1274" spans="1:23" x14ac:dyDescent="0.2">
      <c r="A1274" t="s">
        <v>6930</v>
      </c>
      <c r="B1274" t="s">
        <v>67</v>
      </c>
      <c r="C1274" t="s">
        <v>58</v>
      </c>
      <c r="D1274" t="s">
        <v>12</v>
      </c>
      <c r="E1274" t="s">
        <v>5652</v>
      </c>
      <c r="F1274" t="s">
        <v>63</v>
      </c>
      <c r="G1274" t="s">
        <v>22</v>
      </c>
      <c r="H1274" t="s">
        <v>14</v>
      </c>
      <c r="I1274">
        <v>10</v>
      </c>
      <c r="J1274">
        <v>0.46238109999999999</v>
      </c>
      <c r="K1274">
        <v>0.46687567000000002</v>
      </c>
      <c r="L1274">
        <v>-4.4945699999999998E-3</v>
      </c>
      <c r="M1274">
        <v>-9.7204800000000001E-3</v>
      </c>
      <c r="N1274">
        <v>72.248868999999999</v>
      </c>
      <c r="O1274">
        <v>72.190629000000001</v>
      </c>
      <c r="P1274">
        <v>3.1287559999999999E-2</v>
      </c>
      <c r="Q1274">
        <v>-5.5958019999999997E-2</v>
      </c>
      <c r="R1274">
        <v>-4.4591180000000001E-2</v>
      </c>
      <c r="S1274">
        <v>-2.0901779999999998E-2</v>
      </c>
      <c r="T1274">
        <v>-4.4945699999999998E-3</v>
      </c>
      <c r="U1274">
        <v>1.191265E-2</v>
      </c>
      <c r="V1274">
        <v>3.5602050000000003E-2</v>
      </c>
      <c r="W1274">
        <v>4.6968889999999999E-2</v>
      </c>
    </row>
    <row r="1275" spans="1:23" x14ac:dyDescent="0.2">
      <c r="A1275" t="s">
        <v>6931</v>
      </c>
      <c r="B1275" t="s">
        <v>67</v>
      </c>
      <c r="C1275" t="s">
        <v>58</v>
      </c>
      <c r="D1275" t="s">
        <v>12</v>
      </c>
      <c r="E1275" t="s">
        <v>5652</v>
      </c>
      <c r="F1275" t="s">
        <v>63</v>
      </c>
      <c r="G1275" t="s">
        <v>22</v>
      </c>
      <c r="H1275" t="s">
        <v>14</v>
      </c>
      <c r="I1275">
        <v>11</v>
      </c>
      <c r="J1275">
        <v>0.45313227</v>
      </c>
      <c r="K1275">
        <v>0.46088775999999998</v>
      </c>
      <c r="L1275">
        <v>-7.7554800000000004E-3</v>
      </c>
      <c r="M1275">
        <v>-1.711528E-2</v>
      </c>
      <c r="N1275">
        <v>75.513931999999997</v>
      </c>
      <c r="O1275">
        <v>72.190629000000001</v>
      </c>
      <c r="P1275">
        <v>4.242187E-2</v>
      </c>
      <c r="Q1275">
        <v>-7.7533249999999998E-2</v>
      </c>
      <c r="R1275">
        <v>-6.2121299999999997E-2</v>
      </c>
      <c r="S1275">
        <v>-3.000154E-2</v>
      </c>
      <c r="T1275">
        <v>-7.7554800000000004E-3</v>
      </c>
      <c r="U1275">
        <v>1.4490569999999999E-2</v>
      </c>
      <c r="V1275">
        <v>4.6610329999999998E-2</v>
      </c>
      <c r="W1275">
        <v>6.2022279999999999E-2</v>
      </c>
    </row>
    <row r="1276" spans="1:23" x14ac:dyDescent="0.2">
      <c r="A1276" t="s">
        <v>6932</v>
      </c>
      <c r="B1276" t="s">
        <v>67</v>
      </c>
      <c r="C1276" t="s">
        <v>58</v>
      </c>
      <c r="D1276" t="s">
        <v>12</v>
      </c>
      <c r="E1276" t="s">
        <v>5652</v>
      </c>
      <c r="F1276" t="s">
        <v>63</v>
      </c>
      <c r="G1276" t="s">
        <v>22</v>
      </c>
      <c r="H1276" t="s">
        <v>14</v>
      </c>
      <c r="I1276">
        <v>12</v>
      </c>
      <c r="J1276">
        <v>0.46834040999999998</v>
      </c>
      <c r="K1276">
        <v>0.47727575999999999</v>
      </c>
      <c r="L1276">
        <v>-8.9353499999999999E-3</v>
      </c>
      <c r="M1276">
        <v>-1.907874E-2</v>
      </c>
      <c r="N1276">
        <v>77.912620000000004</v>
      </c>
      <c r="O1276">
        <v>72.190629000000001</v>
      </c>
      <c r="P1276">
        <v>4.278734E-2</v>
      </c>
      <c r="Q1276">
        <v>-7.9314259999999998E-2</v>
      </c>
      <c r="R1276">
        <v>-6.3769530000000005E-2</v>
      </c>
      <c r="S1276">
        <v>-3.137305E-2</v>
      </c>
      <c r="T1276">
        <v>-8.9353499999999999E-3</v>
      </c>
      <c r="U1276">
        <v>1.350236E-2</v>
      </c>
      <c r="V1276">
        <v>4.5898840000000003E-2</v>
      </c>
      <c r="W1276">
        <v>6.1443570000000003E-2</v>
      </c>
    </row>
    <row r="1277" spans="1:23" x14ac:dyDescent="0.2">
      <c r="A1277" t="s">
        <v>6933</v>
      </c>
      <c r="B1277" t="s">
        <v>67</v>
      </c>
      <c r="C1277" t="s">
        <v>58</v>
      </c>
      <c r="D1277" t="s">
        <v>12</v>
      </c>
      <c r="E1277" t="s">
        <v>5652</v>
      </c>
      <c r="F1277" t="s">
        <v>63</v>
      </c>
      <c r="G1277" t="s">
        <v>22</v>
      </c>
      <c r="H1277" t="s">
        <v>14</v>
      </c>
      <c r="I1277">
        <v>13</v>
      </c>
      <c r="J1277">
        <v>0.50199936999999994</v>
      </c>
      <c r="K1277">
        <v>0.51060479999999997</v>
      </c>
      <c r="L1277">
        <v>-8.6054200000000008E-3</v>
      </c>
      <c r="M1277">
        <v>-1.7142299999999999E-2</v>
      </c>
      <c r="N1277">
        <v>79.738074999999995</v>
      </c>
      <c r="O1277">
        <v>72.190629000000001</v>
      </c>
      <c r="P1277">
        <v>4.037611E-2</v>
      </c>
      <c r="Q1277">
        <v>-7.5018210000000002E-2</v>
      </c>
      <c r="R1277">
        <v>-6.0349489999999999E-2</v>
      </c>
      <c r="S1277">
        <v>-2.9778679999999998E-2</v>
      </c>
      <c r="T1277">
        <v>-8.6054200000000008E-3</v>
      </c>
      <c r="U1277">
        <v>1.256783E-2</v>
      </c>
      <c r="V1277">
        <v>4.3138639999999999E-2</v>
      </c>
      <c r="W1277">
        <v>5.7807369999999997E-2</v>
      </c>
    </row>
    <row r="1278" spans="1:23" x14ac:dyDescent="0.2">
      <c r="A1278" t="s">
        <v>6934</v>
      </c>
      <c r="B1278" t="s">
        <v>67</v>
      </c>
      <c r="C1278" t="s">
        <v>58</v>
      </c>
      <c r="D1278" t="s">
        <v>12</v>
      </c>
      <c r="E1278" t="s">
        <v>5652</v>
      </c>
      <c r="F1278" t="s">
        <v>63</v>
      </c>
      <c r="G1278" t="s">
        <v>22</v>
      </c>
      <c r="H1278" t="s">
        <v>14</v>
      </c>
      <c r="I1278">
        <v>14</v>
      </c>
      <c r="J1278">
        <v>0.55251585999999997</v>
      </c>
      <c r="K1278">
        <v>0.55780317999999995</v>
      </c>
      <c r="L1278">
        <v>-5.2873199999999999E-3</v>
      </c>
      <c r="M1278">
        <v>-9.5695399999999996E-3</v>
      </c>
      <c r="N1278">
        <v>80.407244000000006</v>
      </c>
      <c r="O1278">
        <v>72.190629000000001</v>
      </c>
      <c r="P1278">
        <v>3.5953989999999998E-2</v>
      </c>
      <c r="Q1278">
        <v>-6.4426380000000005E-2</v>
      </c>
      <c r="R1278">
        <v>-5.1364220000000002E-2</v>
      </c>
      <c r="S1278">
        <v>-2.4141610000000001E-2</v>
      </c>
      <c r="T1278">
        <v>-5.2873199999999999E-3</v>
      </c>
      <c r="U1278">
        <v>1.3566969999999999E-2</v>
      </c>
      <c r="V1278">
        <v>4.0789569999999997E-2</v>
      </c>
      <c r="W1278">
        <v>5.385173E-2</v>
      </c>
    </row>
    <row r="1279" spans="1:23" x14ac:dyDescent="0.2">
      <c r="A1279" t="s">
        <v>6935</v>
      </c>
      <c r="B1279" t="s">
        <v>67</v>
      </c>
      <c r="C1279" t="s">
        <v>58</v>
      </c>
      <c r="D1279" t="s">
        <v>12</v>
      </c>
      <c r="E1279" t="s">
        <v>5652</v>
      </c>
      <c r="F1279" t="s">
        <v>63</v>
      </c>
      <c r="G1279" t="s">
        <v>22</v>
      </c>
      <c r="H1279" t="s">
        <v>14</v>
      </c>
      <c r="I1279">
        <v>15</v>
      </c>
      <c r="J1279">
        <v>0.61616649999999995</v>
      </c>
      <c r="K1279">
        <v>0.61438102999999999</v>
      </c>
      <c r="L1279">
        <v>1.7854699999999999E-3</v>
      </c>
      <c r="M1279">
        <v>2.8977E-3</v>
      </c>
      <c r="N1279">
        <v>80.602422000000004</v>
      </c>
      <c r="O1279">
        <v>72.190629000000001</v>
      </c>
      <c r="P1279">
        <v>3.502715E-2</v>
      </c>
      <c r="Q1279">
        <v>-5.5829070000000001E-2</v>
      </c>
      <c r="R1279">
        <v>-4.3103639999999999E-2</v>
      </c>
      <c r="S1279">
        <v>-1.658279E-2</v>
      </c>
      <c r="T1279">
        <v>1.7854699999999999E-3</v>
      </c>
      <c r="U1279">
        <v>2.015372E-2</v>
      </c>
      <c r="V1279">
        <v>4.6674569999999999E-2</v>
      </c>
      <c r="W1279">
        <v>5.9400010000000003E-2</v>
      </c>
    </row>
    <row r="1280" spans="1:23" x14ac:dyDescent="0.2">
      <c r="A1280" t="s">
        <v>6936</v>
      </c>
      <c r="B1280" t="s">
        <v>67</v>
      </c>
      <c r="C1280" t="s">
        <v>58</v>
      </c>
      <c r="D1280" t="s">
        <v>12</v>
      </c>
      <c r="E1280" t="s">
        <v>5652</v>
      </c>
      <c r="F1280" t="s">
        <v>63</v>
      </c>
      <c r="G1280" t="s">
        <v>22</v>
      </c>
      <c r="H1280" t="s">
        <v>14</v>
      </c>
      <c r="I1280">
        <v>16</v>
      </c>
      <c r="J1280">
        <v>0.68742210000000004</v>
      </c>
      <c r="K1280">
        <v>0.68825126000000003</v>
      </c>
      <c r="L1280">
        <v>-8.2916000000000001E-4</v>
      </c>
      <c r="M1280">
        <v>-1.20619E-3</v>
      </c>
      <c r="N1280">
        <v>80.238631999999996</v>
      </c>
      <c r="O1280">
        <v>72.190629000000001</v>
      </c>
      <c r="P1280">
        <v>3.115018E-2</v>
      </c>
      <c r="Q1280">
        <v>-5.2066639999999997E-2</v>
      </c>
      <c r="R1280">
        <v>-4.0749720000000003E-2</v>
      </c>
      <c r="S1280">
        <v>-1.7164329999999998E-2</v>
      </c>
      <c r="T1280">
        <v>-8.2916000000000001E-4</v>
      </c>
      <c r="U1280">
        <v>1.5506010000000001E-2</v>
      </c>
      <c r="V1280">
        <v>3.9091399999999998E-2</v>
      </c>
      <c r="W1280">
        <v>5.040832E-2</v>
      </c>
    </row>
    <row r="1281" spans="1:23" x14ac:dyDescent="0.2">
      <c r="A1281" t="s">
        <v>6937</v>
      </c>
      <c r="B1281" t="s">
        <v>67</v>
      </c>
      <c r="C1281" t="s">
        <v>58</v>
      </c>
      <c r="D1281" t="s">
        <v>12</v>
      </c>
      <c r="E1281" t="s">
        <v>5652</v>
      </c>
      <c r="F1281" t="s">
        <v>63</v>
      </c>
      <c r="G1281" t="s">
        <v>22</v>
      </c>
      <c r="H1281" t="s">
        <v>14</v>
      </c>
      <c r="I1281">
        <v>22</v>
      </c>
      <c r="J1281">
        <v>0.8991093</v>
      </c>
      <c r="K1281">
        <v>0.89798464</v>
      </c>
      <c r="L1281">
        <v>1.12466E-3</v>
      </c>
      <c r="M1281">
        <v>1.2508599999999999E-3</v>
      </c>
      <c r="N1281">
        <v>69.636849999999995</v>
      </c>
      <c r="O1281">
        <v>72.190629000000001</v>
      </c>
      <c r="P1281">
        <v>2.1292640000000002E-2</v>
      </c>
      <c r="Q1281">
        <v>-3.3898600000000001E-2</v>
      </c>
      <c r="R1281">
        <v>-2.6162950000000001E-2</v>
      </c>
      <c r="S1281">
        <v>-1.00412E-2</v>
      </c>
      <c r="T1281">
        <v>1.12466E-3</v>
      </c>
      <c r="U1281">
        <v>1.2290529999999999E-2</v>
      </c>
      <c r="V1281">
        <v>2.841227E-2</v>
      </c>
      <c r="W1281">
        <v>3.6147930000000002E-2</v>
      </c>
    </row>
    <row r="1282" spans="1:23" x14ac:dyDescent="0.2">
      <c r="A1282" t="s">
        <v>6938</v>
      </c>
      <c r="B1282" t="s">
        <v>67</v>
      </c>
      <c r="C1282" t="s">
        <v>58</v>
      </c>
      <c r="D1282" t="s">
        <v>12</v>
      </c>
      <c r="E1282" t="s">
        <v>5652</v>
      </c>
      <c r="F1282" t="s">
        <v>63</v>
      </c>
      <c r="G1282" t="s">
        <v>22</v>
      </c>
      <c r="H1282" t="s">
        <v>14</v>
      </c>
      <c r="I1282">
        <v>23</v>
      </c>
      <c r="J1282">
        <v>0.80236673999999997</v>
      </c>
      <c r="K1282">
        <v>0.80520362999999995</v>
      </c>
      <c r="L1282">
        <v>-2.8368899999999999E-3</v>
      </c>
      <c r="M1282">
        <v>-3.53565E-3</v>
      </c>
      <c r="N1282">
        <v>68.483705</v>
      </c>
      <c r="O1282">
        <v>72.190629000000001</v>
      </c>
      <c r="P1282">
        <v>2.2501259999999999E-2</v>
      </c>
      <c r="Q1282">
        <v>-3.9848160000000001E-2</v>
      </c>
      <c r="R1282">
        <v>-3.1673409999999999E-2</v>
      </c>
      <c r="S1282">
        <v>-1.463656E-2</v>
      </c>
      <c r="T1282">
        <v>-2.8368899999999999E-3</v>
      </c>
      <c r="U1282">
        <v>8.9627800000000001E-3</v>
      </c>
      <c r="V1282">
        <v>2.5999629999999999E-2</v>
      </c>
      <c r="W1282">
        <v>3.4174379999999997E-2</v>
      </c>
    </row>
    <row r="1283" spans="1:23" x14ac:dyDescent="0.2">
      <c r="A1283" t="s">
        <v>6939</v>
      </c>
      <c r="B1283" t="s">
        <v>67</v>
      </c>
      <c r="C1283" t="s">
        <v>58</v>
      </c>
      <c r="D1283" t="s">
        <v>12</v>
      </c>
      <c r="E1283" t="s">
        <v>5652</v>
      </c>
      <c r="F1283" t="s">
        <v>63</v>
      </c>
      <c r="G1283" t="s">
        <v>22</v>
      </c>
      <c r="H1283" t="s">
        <v>14</v>
      </c>
      <c r="I1283">
        <v>24</v>
      </c>
      <c r="J1283">
        <v>0.68302204</v>
      </c>
      <c r="K1283">
        <v>0.68749523999999995</v>
      </c>
      <c r="L1283">
        <v>-4.4732000000000001E-3</v>
      </c>
      <c r="M1283">
        <v>-6.5491300000000002E-3</v>
      </c>
      <c r="N1283">
        <v>67.764939999999996</v>
      </c>
      <c r="O1283">
        <v>72.190629000000001</v>
      </c>
      <c r="P1283">
        <v>2.0534899999999998E-2</v>
      </c>
      <c r="Q1283">
        <v>-3.8250100000000002E-2</v>
      </c>
      <c r="R1283">
        <v>-3.0789730000000001E-2</v>
      </c>
      <c r="S1283">
        <v>-1.524171E-2</v>
      </c>
      <c r="T1283">
        <v>-4.4732000000000001E-3</v>
      </c>
      <c r="U1283">
        <v>6.2953200000000001E-3</v>
      </c>
      <c r="V1283">
        <v>2.1843339999999999E-2</v>
      </c>
      <c r="W1283">
        <v>2.930371E-2</v>
      </c>
    </row>
    <row r="1284" spans="1:23" x14ac:dyDescent="0.2">
      <c r="A1284" t="s">
        <v>6940</v>
      </c>
      <c r="B1284" t="s">
        <v>67</v>
      </c>
      <c r="C1284" t="s">
        <v>58</v>
      </c>
      <c r="D1284" t="s">
        <v>12</v>
      </c>
      <c r="E1284" t="s">
        <v>5652</v>
      </c>
      <c r="F1284" t="s">
        <v>63</v>
      </c>
      <c r="G1284" t="s">
        <v>22</v>
      </c>
      <c r="H1284" t="s">
        <v>14</v>
      </c>
      <c r="I1284">
        <v>7</v>
      </c>
      <c r="J1284">
        <v>0.49521418</v>
      </c>
      <c r="K1284" s="1">
        <v>0.49657966999999997</v>
      </c>
      <c r="L1284">
        <v>-1.36549E-3</v>
      </c>
      <c r="M1284">
        <v>-2.7573699999999999E-3</v>
      </c>
      <c r="N1284">
        <v>65.946143000000006</v>
      </c>
      <c r="O1284">
        <v>72.190629000000001</v>
      </c>
      <c r="P1284">
        <v>8.5459000000000004E-3</v>
      </c>
      <c r="Q1284">
        <v>-1.542224E-2</v>
      </c>
      <c r="R1284">
        <v>-1.23175E-2</v>
      </c>
      <c r="S1284">
        <v>-5.84696E-3</v>
      </c>
      <c r="T1284">
        <v>-1.36549E-3</v>
      </c>
      <c r="U1284">
        <v>3.11598E-3</v>
      </c>
      <c r="V1284">
        <v>9.5865199999999994E-3</v>
      </c>
      <c r="W1284">
        <v>1.2691259999999999E-2</v>
      </c>
    </row>
    <row r="1285" spans="1:23" x14ac:dyDescent="0.2">
      <c r="A1285" t="s">
        <v>6941</v>
      </c>
      <c r="B1285" t="s">
        <v>67</v>
      </c>
      <c r="C1285" t="s">
        <v>58</v>
      </c>
      <c r="D1285" t="s">
        <v>12</v>
      </c>
      <c r="E1285" t="s">
        <v>5652</v>
      </c>
      <c r="F1285" t="s">
        <v>63</v>
      </c>
      <c r="G1285" t="s">
        <v>22</v>
      </c>
      <c r="H1285" t="s">
        <v>14</v>
      </c>
      <c r="I1285">
        <v>8</v>
      </c>
      <c r="J1285">
        <v>0.50836228999999999</v>
      </c>
      <c r="K1285">
        <v>0.50908173999999995</v>
      </c>
      <c r="L1285">
        <v>-7.1944999999999995E-4</v>
      </c>
      <c r="M1285">
        <v>-1.41523E-3</v>
      </c>
      <c r="N1285">
        <v>66.890715</v>
      </c>
      <c r="O1285">
        <v>72.190629000000001</v>
      </c>
      <c r="P1285">
        <v>6.3523299999999998E-3</v>
      </c>
      <c r="Q1285">
        <v>-1.116811E-2</v>
      </c>
      <c r="R1285">
        <v>-8.8602899999999998E-3</v>
      </c>
      <c r="S1285">
        <v>-4.0506099999999996E-3</v>
      </c>
      <c r="T1285">
        <v>-7.1944999999999995E-4</v>
      </c>
      <c r="U1285">
        <v>2.6117200000000001E-3</v>
      </c>
      <c r="V1285">
        <v>7.4213899999999999E-3</v>
      </c>
      <c r="W1285">
        <v>9.7292100000000003E-3</v>
      </c>
    </row>
    <row r="1286" spans="1:23" x14ac:dyDescent="0.2">
      <c r="A1286" t="s">
        <v>6942</v>
      </c>
      <c r="B1286" t="s">
        <v>67</v>
      </c>
      <c r="C1286" t="s">
        <v>58</v>
      </c>
      <c r="D1286" t="s">
        <v>12</v>
      </c>
      <c r="E1286" t="s">
        <v>5652</v>
      </c>
      <c r="F1286" t="s">
        <v>63</v>
      </c>
      <c r="G1286" t="s">
        <v>22</v>
      </c>
      <c r="H1286" t="s">
        <v>14</v>
      </c>
      <c r="I1286">
        <v>9</v>
      </c>
      <c r="J1286">
        <v>0.49415333</v>
      </c>
      <c r="K1286">
        <v>0.49556140999999998</v>
      </c>
      <c r="L1286">
        <v>-1.4080799999999999E-3</v>
      </c>
      <c r="M1286">
        <v>-2.8494800000000002E-3</v>
      </c>
      <c r="N1286">
        <v>68.949171000000007</v>
      </c>
      <c r="O1286">
        <v>72.190629000000001</v>
      </c>
      <c r="P1286">
        <v>1.7147079999999999E-2</v>
      </c>
      <c r="Q1286">
        <v>-2.961252E-2</v>
      </c>
      <c r="R1286">
        <v>-2.338295E-2</v>
      </c>
      <c r="S1286">
        <v>-1.0400019999999999E-2</v>
      </c>
      <c r="T1286">
        <v>-1.4080799999999999E-3</v>
      </c>
      <c r="U1286">
        <v>7.5838600000000004E-3</v>
      </c>
      <c r="V1286">
        <v>2.0566790000000001E-2</v>
      </c>
      <c r="W1286">
        <v>2.6796360000000002E-2</v>
      </c>
    </row>
    <row r="1287" spans="1:23" x14ac:dyDescent="0.2">
      <c r="A1287" t="s">
        <v>6943</v>
      </c>
      <c r="B1287" t="s">
        <v>67</v>
      </c>
      <c r="C1287" t="s">
        <v>58</v>
      </c>
      <c r="D1287" t="s">
        <v>12</v>
      </c>
      <c r="E1287" t="s">
        <v>5652</v>
      </c>
      <c r="F1287" t="s">
        <v>63</v>
      </c>
      <c r="G1287" t="s">
        <v>22</v>
      </c>
      <c r="H1287" t="s">
        <v>15</v>
      </c>
      <c r="I1287">
        <v>17</v>
      </c>
      <c r="J1287">
        <v>0.75385173000000005</v>
      </c>
      <c r="K1287">
        <v>0.74908357999999997</v>
      </c>
      <c r="L1287">
        <v>4.7681499999999996E-3</v>
      </c>
      <c r="M1287">
        <v>6.3250499999999996E-3</v>
      </c>
      <c r="N1287">
        <v>79.407399999999996</v>
      </c>
      <c r="O1287">
        <v>72.190629000000001</v>
      </c>
      <c r="P1287">
        <v>2.88735E-2</v>
      </c>
      <c r="Q1287">
        <v>-4.2724529999999997E-2</v>
      </c>
      <c r="R1287">
        <v>-3.2234720000000001E-2</v>
      </c>
      <c r="S1287">
        <v>-1.037313E-2</v>
      </c>
      <c r="T1287">
        <v>4.7681499999999996E-3</v>
      </c>
      <c r="U1287">
        <v>1.9909429999999999E-2</v>
      </c>
      <c r="V1287">
        <v>4.1771030000000001E-2</v>
      </c>
      <c r="W1287">
        <v>5.2260830000000001E-2</v>
      </c>
    </row>
    <row r="1288" spans="1:23" x14ac:dyDescent="0.2">
      <c r="A1288" t="s">
        <v>6944</v>
      </c>
      <c r="B1288" t="s">
        <v>67</v>
      </c>
      <c r="C1288" t="s">
        <v>58</v>
      </c>
      <c r="D1288" t="s">
        <v>12</v>
      </c>
      <c r="E1288" t="s">
        <v>5652</v>
      </c>
      <c r="F1288" t="s">
        <v>63</v>
      </c>
      <c r="G1288" t="s">
        <v>22</v>
      </c>
      <c r="H1288" t="s">
        <v>15</v>
      </c>
      <c r="I1288">
        <v>18</v>
      </c>
      <c r="J1288">
        <v>0.83799418000000003</v>
      </c>
      <c r="K1288">
        <v>0.83078410999999996</v>
      </c>
      <c r="L1288">
        <v>7.2100799999999998E-3</v>
      </c>
      <c r="M1288">
        <v>8.6039700000000007E-3</v>
      </c>
      <c r="N1288">
        <v>78.237725999999995</v>
      </c>
      <c r="O1288">
        <v>72.190629000000001</v>
      </c>
      <c r="P1288">
        <v>2.389749E-2</v>
      </c>
      <c r="Q1288">
        <v>-3.2097800000000003E-2</v>
      </c>
      <c r="R1288">
        <v>-2.3415789999999999E-2</v>
      </c>
      <c r="S1288">
        <v>-5.3217799999999999E-3</v>
      </c>
      <c r="T1288">
        <v>7.2100799999999998E-3</v>
      </c>
      <c r="U1288">
        <v>1.9741930000000001E-2</v>
      </c>
      <c r="V1288">
        <v>3.7835939999999998E-2</v>
      </c>
      <c r="W1288">
        <v>4.6517950000000002E-2</v>
      </c>
    </row>
    <row r="1289" spans="1:23" x14ac:dyDescent="0.2">
      <c r="A1289" t="s">
        <v>6945</v>
      </c>
      <c r="B1289" t="s">
        <v>67</v>
      </c>
      <c r="C1289" t="s">
        <v>58</v>
      </c>
      <c r="D1289" t="s">
        <v>12</v>
      </c>
      <c r="E1289" t="s">
        <v>5652</v>
      </c>
      <c r="F1289" t="s">
        <v>63</v>
      </c>
      <c r="G1289" t="s">
        <v>22</v>
      </c>
      <c r="H1289" t="s">
        <v>15</v>
      </c>
      <c r="I1289">
        <v>19</v>
      </c>
      <c r="J1289">
        <v>0.88278754999999998</v>
      </c>
      <c r="K1289">
        <v>0.87243115000000004</v>
      </c>
      <c r="L1289">
        <v>1.035639E-2</v>
      </c>
      <c r="M1289">
        <v>1.1731470000000001E-2</v>
      </c>
      <c r="N1289">
        <v>76.783682999999996</v>
      </c>
      <c r="O1289">
        <v>72.190629000000001</v>
      </c>
      <c r="P1289">
        <v>2.7807309999999998E-2</v>
      </c>
      <c r="Q1289">
        <v>-3.538256E-2</v>
      </c>
      <c r="R1289">
        <v>-2.5280110000000001E-2</v>
      </c>
      <c r="S1289">
        <v>-4.2257700000000002E-3</v>
      </c>
      <c r="T1289">
        <v>1.035639E-2</v>
      </c>
      <c r="U1289">
        <v>2.4938559999999999E-2</v>
      </c>
      <c r="V1289">
        <v>4.5992890000000002E-2</v>
      </c>
      <c r="W1289">
        <v>5.609534E-2</v>
      </c>
    </row>
    <row r="1290" spans="1:23" x14ac:dyDescent="0.2">
      <c r="A1290" t="s">
        <v>6946</v>
      </c>
      <c r="B1290" t="s">
        <v>67</v>
      </c>
      <c r="C1290" t="s">
        <v>58</v>
      </c>
      <c r="D1290" t="s">
        <v>12</v>
      </c>
      <c r="E1290" t="s">
        <v>5652</v>
      </c>
      <c r="F1290" t="s">
        <v>63</v>
      </c>
      <c r="G1290" t="s">
        <v>22</v>
      </c>
      <c r="H1290" t="s">
        <v>15</v>
      </c>
      <c r="I1290">
        <v>20</v>
      </c>
      <c r="J1290">
        <v>0.88425734</v>
      </c>
      <c r="K1290">
        <v>0.87079077999999999</v>
      </c>
      <c r="L1290">
        <v>1.3466560000000001E-2</v>
      </c>
      <c r="M1290">
        <v>1.522924E-2</v>
      </c>
      <c r="N1290">
        <v>74.571127000000004</v>
      </c>
      <c r="O1290">
        <v>72.190629000000001</v>
      </c>
      <c r="P1290">
        <v>2.290563E-2</v>
      </c>
      <c r="Q1290">
        <v>-2.4209850000000002E-2</v>
      </c>
      <c r="R1290">
        <v>-1.588819E-2</v>
      </c>
      <c r="S1290">
        <v>1.45484E-3</v>
      </c>
      <c r="T1290">
        <v>1.3466560000000001E-2</v>
      </c>
      <c r="U1290">
        <v>2.5478290000000001E-2</v>
      </c>
      <c r="V1290">
        <v>4.2821310000000001E-2</v>
      </c>
      <c r="W1290">
        <v>5.1142970000000003E-2</v>
      </c>
    </row>
    <row r="1291" spans="1:23" x14ac:dyDescent="0.2">
      <c r="A1291" t="s">
        <v>6947</v>
      </c>
      <c r="B1291" t="s">
        <v>67</v>
      </c>
      <c r="C1291" t="s">
        <v>58</v>
      </c>
      <c r="D1291" t="s">
        <v>12</v>
      </c>
      <c r="E1291" t="s">
        <v>5652</v>
      </c>
      <c r="F1291" t="s">
        <v>63</v>
      </c>
      <c r="G1291" t="s">
        <v>22</v>
      </c>
      <c r="H1291" t="s">
        <v>15</v>
      </c>
      <c r="I1291">
        <v>21</v>
      </c>
      <c r="J1291">
        <v>0.92062977999999995</v>
      </c>
      <c r="K1291">
        <v>0.90897514999999995</v>
      </c>
      <c r="L1291">
        <v>1.1654629999999999E-2</v>
      </c>
      <c r="M1291">
        <v>1.2659409999999999E-2</v>
      </c>
      <c r="N1291">
        <v>71.523144000000002</v>
      </c>
      <c r="O1291">
        <v>72.190629000000001</v>
      </c>
      <c r="P1291">
        <v>2.2382369999999999E-2</v>
      </c>
      <c r="Q1291">
        <v>-2.5161090000000001E-2</v>
      </c>
      <c r="R1291">
        <v>-1.7029530000000001E-2</v>
      </c>
      <c r="S1291">
        <v>-8.2700000000000004E-5</v>
      </c>
      <c r="T1291">
        <v>1.1654629999999999E-2</v>
      </c>
      <c r="U1291">
        <v>2.339196E-2</v>
      </c>
      <c r="V1291">
        <v>4.0338789999999999E-2</v>
      </c>
      <c r="W1291">
        <v>4.8470350000000002E-2</v>
      </c>
    </row>
    <row r="1292" spans="1:23" x14ac:dyDescent="0.2">
      <c r="A1292" t="s">
        <v>6948</v>
      </c>
      <c r="B1292" t="s">
        <v>67</v>
      </c>
      <c r="C1292" t="s">
        <v>58</v>
      </c>
      <c r="D1292" t="s">
        <v>12</v>
      </c>
      <c r="E1292" t="s">
        <v>5652</v>
      </c>
      <c r="F1292" t="s">
        <v>63</v>
      </c>
      <c r="G1292" t="s">
        <v>22</v>
      </c>
      <c r="H1292" t="s">
        <v>13</v>
      </c>
      <c r="I1292">
        <v>1</v>
      </c>
      <c r="J1292">
        <v>0.58259075999999999</v>
      </c>
      <c r="K1292">
        <v>0.58329523000000005</v>
      </c>
      <c r="L1292">
        <v>-7.0447000000000001E-4</v>
      </c>
      <c r="M1292">
        <v>-1.2092100000000001E-3</v>
      </c>
      <c r="N1292">
        <v>67.082410999999993</v>
      </c>
      <c r="O1292">
        <v>72.190629000000001</v>
      </c>
      <c r="P1292">
        <v>1.33022E-2</v>
      </c>
      <c r="Q1292">
        <v>-2.2584650000000001E-2</v>
      </c>
      <c r="R1292">
        <v>-1.7751929999999999E-2</v>
      </c>
      <c r="S1292">
        <v>-7.6801500000000002E-3</v>
      </c>
      <c r="T1292">
        <v>-7.0447000000000001E-4</v>
      </c>
      <c r="U1292">
        <v>6.2712100000000002E-3</v>
      </c>
      <c r="V1292">
        <v>1.6342990000000002E-2</v>
      </c>
      <c r="W1292">
        <v>2.1175699999999999E-2</v>
      </c>
    </row>
    <row r="1293" spans="1:23" x14ac:dyDescent="0.2">
      <c r="A1293" t="s">
        <v>6949</v>
      </c>
      <c r="B1293" t="s">
        <v>67</v>
      </c>
      <c r="C1293" t="s">
        <v>58</v>
      </c>
      <c r="D1293" t="s">
        <v>12</v>
      </c>
      <c r="E1293" t="s">
        <v>5652</v>
      </c>
      <c r="F1293" t="s">
        <v>63</v>
      </c>
      <c r="G1293" t="s">
        <v>22</v>
      </c>
      <c r="H1293" t="s">
        <v>13</v>
      </c>
      <c r="I1293">
        <v>2</v>
      </c>
      <c r="J1293">
        <v>0.52356760999999996</v>
      </c>
      <c r="K1293">
        <v>0.52381484</v>
      </c>
      <c r="L1293">
        <v>-2.4722999999999998E-4</v>
      </c>
      <c r="M1293">
        <v>-4.7219999999999999E-4</v>
      </c>
      <c r="N1293">
        <v>66.786951000000002</v>
      </c>
      <c r="O1293">
        <v>72.190629000000001</v>
      </c>
      <c r="P1293">
        <v>1.026029E-2</v>
      </c>
      <c r="Q1293">
        <v>-1.7123900000000001E-2</v>
      </c>
      <c r="R1293">
        <v>-1.339632E-2</v>
      </c>
      <c r="S1293">
        <v>-5.6277300000000001E-3</v>
      </c>
      <c r="T1293">
        <v>-2.4722999999999998E-4</v>
      </c>
      <c r="U1293">
        <v>5.1332699999999997E-3</v>
      </c>
      <c r="V1293">
        <v>1.2901859999999999E-2</v>
      </c>
      <c r="W1293">
        <v>1.662945E-2</v>
      </c>
    </row>
    <row r="1294" spans="1:23" x14ac:dyDescent="0.2">
      <c r="A1294" t="s">
        <v>6950</v>
      </c>
      <c r="B1294" t="s">
        <v>67</v>
      </c>
      <c r="C1294" t="s">
        <v>58</v>
      </c>
      <c r="D1294" t="s">
        <v>12</v>
      </c>
      <c r="E1294" t="s">
        <v>5652</v>
      </c>
      <c r="F1294" t="s">
        <v>63</v>
      </c>
      <c r="G1294" t="s">
        <v>22</v>
      </c>
      <c r="H1294" t="s">
        <v>13</v>
      </c>
      <c r="I1294">
        <v>3</v>
      </c>
      <c r="J1294">
        <v>0.48403274000000002</v>
      </c>
      <c r="K1294">
        <v>0.48701093000000001</v>
      </c>
      <c r="L1294">
        <v>-2.9781899999999999E-3</v>
      </c>
      <c r="M1294">
        <v>-6.1528599999999996E-3</v>
      </c>
      <c r="N1294">
        <v>66.598799999999997</v>
      </c>
      <c r="O1294">
        <v>72.190629000000001</v>
      </c>
      <c r="P1294">
        <v>1.0108580000000001E-2</v>
      </c>
      <c r="Q1294">
        <v>-1.9605319999999999E-2</v>
      </c>
      <c r="R1294">
        <v>-1.5932849999999998E-2</v>
      </c>
      <c r="S1294">
        <v>-8.2791300000000009E-3</v>
      </c>
      <c r="T1294">
        <v>-2.9781899999999999E-3</v>
      </c>
      <c r="U1294">
        <v>2.3227600000000001E-3</v>
      </c>
      <c r="V1294">
        <v>9.9764799999999994E-3</v>
      </c>
      <c r="W1294">
        <v>1.364895E-2</v>
      </c>
    </row>
    <row r="1295" spans="1:23" x14ac:dyDescent="0.2">
      <c r="A1295" t="s">
        <v>6951</v>
      </c>
      <c r="B1295" t="s">
        <v>67</v>
      </c>
      <c r="C1295" t="s">
        <v>58</v>
      </c>
      <c r="D1295" t="s">
        <v>12</v>
      </c>
      <c r="E1295" t="s">
        <v>5652</v>
      </c>
      <c r="F1295" t="s">
        <v>63</v>
      </c>
      <c r="G1295" t="s">
        <v>22</v>
      </c>
      <c r="H1295" t="s">
        <v>13</v>
      </c>
      <c r="I1295">
        <v>4</v>
      </c>
      <c r="J1295">
        <v>0.46013009999999999</v>
      </c>
      <c r="K1295">
        <v>0.46509189000000001</v>
      </c>
      <c r="L1295">
        <v>-4.9617899999999998E-3</v>
      </c>
      <c r="M1295">
        <v>-1.078345E-2</v>
      </c>
      <c r="N1295">
        <v>66.474017000000003</v>
      </c>
      <c r="O1295">
        <v>72.190629000000001</v>
      </c>
      <c r="P1295">
        <v>8.3773200000000006E-3</v>
      </c>
      <c r="Q1295">
        <v>-1.8741250000000001E-2</v>
      </c>
      <c r="R1295">
        <v>-1.569775E-2</v>
      </c>
      <c r="S1295">
        <v>-9.3548599999999996E-3</v>
      </c>
      <c r="T1295">
        <v>-4.9617899999999998E-3</v>
      </c>
      <c r="U1295">
        <v>-5.6871999999999999E-4</v>
      </c>
      <c r="V1295">
        <v>5.7741700000000003E-3</v>
      </c>
      <c r="W1295">
        <v>8.8176699999999997E-3</v>
      </c>
    </row>
    <row r="1296" spans="1:23" x14ac:dyDescent="0.2">
      <c r="A1296" t="s">
        <v>6952</v>
      </c>
      <c r="B1296" t="s">
        <v>67</v>
      </c>
      <c r="C1296" t="s">
        <v>58</v>
      </c>
      <c r="D1296" t="s">
        <v>12</v>
      </c>
      <c r="E1296" t="s">
        <v>5652</v>
      </c>
      <c r="F1296" t="s">
        <v>63</v>
      </c>
      <c r="G1296" t="s">
        <v>22</v>
      </c>
      <c r="H1296" t="s">
        <v>13</v>
      </c>
      <c r="I1296">
        <v>5</v>
      </c>
      <c r="J1296">
        <v>0.45367438999999998</v>
      </c>
      <c r="K1296">
        <v>0.45875421999999999</v>
      </c>
      <c r="L1296">
        <v>-5.0798299999999996E-3</v>
      </c>
      <c r="M1296">
        <v>-1.119709E-2</v>
      </c>
      <c r="N1296">
        <v>66.282797000000002</v>
      </c>
      <c r="O1296">
        <v>72.190629000000001</v>
      </c>
      <c r="P1296">
        <v>7.5303200000000001E-3</v>
      </c>
      <c r="Q1296">
        <v>-1.7466099999999998E-2</v>
      </c>
      <c r="R1296">
        <v>-1.473032E-2</v>
      </c>
      <c r="S1296">
        <v>-9.0287300000000004E-3</v>
      </c>
      <c r="T1296">
        <v>-5.0798299999999996E-3</v>
      </c>
      <c r="U1296">
        <v>-1.13093E-3</v>
      </c>
      <c r="V1296">
        <v>4.5706599999999998E-3</v>
      </c>
      <c r="W1296">
        <v>7.30644E-3</v>
      </c>
    </row>
    <row r="1297" spans="1:23" x14ac:dyDescent="0.2">
      <c r="A1297" t="s">
        <v>6953</v>
      </c>
      <c r="B1297" t="s">
        <v>67</v>
      </c>
      <c r="C1297" t="s">
        <v>58</v>
      </c>
      <c r="D1297" t="s">
        <v>12</v>
      </c>
      <c r="E1297" t="s">
        <v>5652</v>
      </c>
      <c r="F1297" t="s">
        <v>63</v>
      </c>
      <c r="G1297" t="s">
        <v>22</v>
      </c>
      <c r="H1297" t="s">
        <v>13</v>
      </c>
      <c r="I1297">
        <v>6</v>
      </c>
      <c r="J1297">
        <v>0.47053550999999999</v>
      </c>
      <c r="K1297">
        <v>0.47767700000000002</v>
      </c>
      <c r="L1297">
        <v>-7.1414900000000003E-3</v>
      </c>
      <c r="M1297">
        <v>-1.5177360000000001E-2</v>
      </c>
      <c r="N1297">
        <v>66.160499999999999</v>
      </c>
      <c r="O1297">
        <v>72.190629000000001</v>
      </c>
      <c r="P1297">
        <v>7.3030300000000003E-3</v>
      </c>
      <c r="Q1297">
        <v>-1.9153900000000001E-2</v>
      </c>
      <c r="R1297">
        <v>-1.6500689999999998E-2</v>
      </c>
      <c r="S1297">
        <v>-1.09712E-2</v>
      </c>
      <c r="T1297">
        <v>-7.1414900000000003E-3</v>
      </c>
      <c r="U1297">
        <v>-3.3117799999999998E-3</v>
      </c>
      <c r="V1297">
        <v>2.2177199999999998E-3</v>
      </c>
      <c r="W1297">
        <v>4.8709199999999999E-3</v>
      </c>
    </row>
    <row r="1298" spans="1:23" x14ac:dyDescent="0.2">
      <c r="A1298" t="s">
        <v>6954</v>
      </c>
      <c r="B1298" t="s">
        <v>67</v>
      </c>
      <c r="C1298" t="s">
        <v>58</v>
      </c>
      <c r="D1298" t="s">
        <v>12</v>
      </c>
      <c r="E1298" t="s">
        <v>5652</v>
      </c>
      <c r="F1298" t="s">
        <v>63</v>
      </c>
      <c r="G1298" t="s">
        <v>21</v>
      </c>
      <c r="H1298" t="s">
        <v>14</v>
      </c>
      <c r="I1298">
        <v>10</v>
      </c>
      <c r="J1298">
        <v>0.45220873</v>
      </c>
      <c r="K1298">
        <v>0.45085417999999999</v>
      </c>
      <c r="L1298">
        <v>1.3545499999999999E-3</v>
      </c>
      <c r="M1298">
        <v>2.99541E-3</v>
      </c>
      <c r="N1298">
        <v>68.198453000000001</v>
      </c>
      <c r="O1298">
        <v>68.251530000000002</v>
      </c>
      <c r="P1298">
        <v>3.1287559999999999E-2</v>
      </c>
      <c r="Q1298">
        <v>-5.0108899999999998E-2</v>
      </c>
      <c r="R1298">
        <v>-3.8742070000000003E-2</v>
      </c>
      <c r="S1298">
        <v>-1.5052660000000001E-2</v>
      </c>
      <c r="T1298">
        <v>1.3545499999999999E-3</v>
      </c>
      <c r="U1298">
        <v>1.7761760000000001E-2</v>
      </c>
      <c r="V1298">
        <v>4.1451170000000002E-2</v>
      </c>
      <c r="W1298">
        <v>5.2817999999999997E-2</v>
      </c>
    </row>
    <row r="1299" spans="1:23" x14ac:dyDescent="0.2">
      <c r="A1299" t="s">
        <v>6955</v>
      </c>
      <c r="B1299" t="s">
        <v>67</v>
      </c>
      <c r="C1299" t="s">
        <v>58</v>
      </c>
      <c r="D1299" t="s">
        <v>12</v>
      </c>
      <c r="E1299" t="s">
        <v>5652</v>
      </c>
      <c r="F1299" t="s">
        <v>63</v>
      </c>
      <c r="G1299" t="s">
        <v>21</v>
      </c>
      <c r="H1299" t="s">
        <v>14</v>
      </c>
      <c r="I1299">
        <v>11</v>
      </c>
      <c r="J1299">
        <v>0.42139939999999998</v>
      </c>
      <c r="K1299">
        <v>0.42402885000000001</v>
      </c>
      <c r="L1299">
        <v>-2.6294500000000002E-3</v>
      </c>
      <c r="M1299">
        <v>-6.2398100000000001E-3</v>
      </c>
      <c r="N1299">
        <v>71.084113000000002</v>
      </c>
      <c r="O1299">
        <v>68.251530000000002</v>
      </c>
      <c r="P1299">
        <v>4.242187E-2</v>
      </c>
      <c r="Q1299">
        <v>-7.2407219999999994E-2</v>
      </c>
      <c r="R1299">
        <v>-5.6995270000000001E-2</v>
      </c>
      <c r="S1299">
        <v>-2.4875499999999998E-2</v>
      </c>
      <c r="T1299">
        <v>-2.6294500000000002E-3</v>
      </c>
      <c r="U1299">
        <v>1.9616600000000001E-2</v>
      </c>
      <c r="V1299">
        <v>5.1736360000000002E-2</v>
      </c>
      <c r="W1299">
        <v>6.7148319999999997E-2</v>
      </c>
    </row>
    <row r="1300" spans="1:23" x14ac:dyDescent="0.2">
      <c r="A1300" t="s">
        <v>6956</v>
      </c>
      <c r="B1300" t="s">
        <v>67</v>
      </c>
      <c r="C1300" t="s">
        <v>58</v>
      </c>
      <c r="D1300" t="s">
        <v>12</v>
      </c>
      <c r="E1300" t="s">
        <v>5652</v>
      </c>
      <c r="F1300" t="s">
        <v>63</v>
      </c>
      <c r="G1300" t="s">
        <v>21</v>
      </c>
      <c r="H1300" t="s">
        <v>14</v>
      </c>
      <c r="I1300">
        <v>12</v>
      </c>
      <c r="J1300">
        <v>0.40525260000000002</v>
      </c>
      <c r="K1300">
        <v>0.40942388000000002</v>
      </c>
      <c r="L1300">
        <v>-4.1712800000000003E-3</v>
      </c>
      <c r="M1300">
        <v>-1.029303E-2</v>
      </c>
      <c r="N1300">
        <v>73.458944000000002</v>
      </c>
      <c r="O1300">
        <v>68.251530000000002</v>
      </c>
      <c r="P1300">
        <v>4.278734E-2</v>
      </c>
      <c r="Q1300">
        <v>-7.4550199999999997E-2</v>
      </c>
      <c r="R1300">
        <v>-5.9005469999999997E-2</v>
      </c>
      <c r="S1300">
        <v>-2.6608980000000001E-2</v>
      </c>
      <c r="T1300">
        <v>-4.1712800000000003E-3</v>
      </c>
      <c r="U1300">
        <v>1.826643E-2</v>
      </c>
      <c r="V1300">
        <v>5.0662909999999999E-2</v>
      </c>
      <c r="W1300">
        <v>6.6207639999999998E-2</v>
      </c>
    </row>
    <row r="1301" spans="1:23" x14ac:dyDescent="0.2">
      <c r="A1301" t="s">
        <v>6957</v>
      </c>
      <c r="B1301" t="s">
        <v>67</v>
      </c>
      <c r="C1301" t="s">
        <v>58</v>
      </c>
      <c r="D1301" t="s">
        <v>12</v>
      </c>
      <c r="E1301" t="s">
        <v>5652</v>
      </c>
      <c r="F1301" t="s">
        <v>63</v>
      </c>
      <c r="G1301" t="s">
        <v>21</v>
      </c>
      <c r="H1301" t="s">
        <v>14</v>
      </c>
      <c r="I1301">
        <v>13</v>
      </c>
      <c r="J1301">
        <v>0.40489582000000002</v>
      </c>
      <c r="K1301" s="1">
        <v>0.40827373</v>
      </c>
      <c r="L1301">
        <v>-3.37791E-3</v>
      </c>
      <c r="M1301">
        <v>-8.3426799999999999E-3</v>
      </c>
      <c r="N1301">
        <v>75.020078999999996</v>
      </c>
      <c r="O1301">
        <v>68.251530000000002</v>
      </c>
      <c r="P1301">
        <v>4.037611E-2</v>
      </c>
      <c r="Q1301">
        <v>-6.9790699999999997E-2</v>
      </c>
      <c r="R1301">
        <v>-5.5121980000000001E-2</v>
      </c>
      <c r="S1301">
        <v>-2.4551170000000001E-2</v>
      </c>
      <c r="T1301">
        <v>-3.37791E-3</v>
      </c>
      <c r="U1301" s="1">
        <v>1.779534E-2</v>
      </c>
      <c r="V1301">
        <v>4.8366149999999997E-2</v>
      </c>
      <c r="W1301">
        <v>6.3034880000000001E-2</v>
      </c>
    </row>
    <row r="1302" spans="1:23" x14ac:dyDescent="0.2">
      <c r="A1302" t="s">
        <v>6958</v>
      </c>
      <c r="B1302" t="s">
        <v>67</v>
      </c>
      <c r="C1302" t="s">
        <v>58</v>
      </c>
      <c r="D1302" t="s">
        <v>12</v>
      </c>
      <c r="E1302" t="s">
        <v>5652</v>
      </c>
      <c r="F1302" t="s">
        <v>63</v>
      </c>
      <c r="G1302" t="s">
        <v>21</v>
      </c>
      <c r="H1302" t="s">
        <v>14</v>
      </c>
      <c r="I1302">
        <v>14</v>
      </c>
      <c r="J1302">
        <v>0.41929319999999998</v>
      </c>
      <c r="K1302">
        <v>0.41882767999999998</v>
      </c>
      <c r="L1302">
        <v>4.6550999999999998E-4</v>
      </c>
      <c r="M1302">
        <v>1.11023E-3</v>
      </c>
      <c r="N1302">
        <v>75.474562000000006</v>
      </c>
      <c r="O1302">
        <v>68.251530000000002</v>
      </c>
      <c r="P1302">
        <v>3.5953989999999998E-2</v>
      </c>
      <c r="Q1302">
        <v>-5.8673540000000003E-2</v>
      </c>
      <c r="R1302">
        <v>-4.561138E-2</v>
      </c>
      <c r="S1302">
        <v>-1.838878E-2</v>
      </c>
      <c r="T1302">
        <v>4.6550999999999998E-4</v>
      </c>
      <c r="U1302">
        <v>1.9319800000000002E-2</v>
      </c>
      <c r="V1302">
        <v>4.6542409999999999E-2</v>
      </c>
      <c r="W1302">
        <v>5.9604570000000003E-2</v>
      </c>
    </row>
    <row r="1303" spans="1:23" x14ac:dyDescent="0.2">
      <c r="A1303" t="s">
        <v>6959</v>
      </c>
      <c r="B1303" t="s">
        <v>67</v>
      </c>
      <c r="C1303" t="s">
        <v>58</v>
      </c>
      <c r="D1303" t="s">
        <v>12</v>
      </c>
      <c r="E1303" t="s">
        <v>5652</v>
      </c>
      <c r="F1303" t="s">
        <v>63</v>
      </c>
      <c r="G1303" t="s">
        <v>21</v>
      </c>
      <c r="H1303" t="s">
        <v>14</v>
      </c>
      <c r="I1303">
        <v>15</v>
      </c>
      <c r="J1303">
        <v>0.44943975000000003</v>
      </c>
      <c r="K1303">
        <v>0.44498939999999998</v>
      </c>
      <c r="L1303">
        <v>4.4503499999999996E-3</v>
      </c>
      <c r="M1303">
        <v>9.9019999999999993E-3</v>
      </c>
      <c r="N1303">
        <v>75.207616000000002</v>
      </c>
      <c r="O1303">
        <v>68.251530000000002</v>
      </c>
      <c r="P1303">
        <v>3.502715E-2</v>
      </c>
      <c r="Q1303">
        <v>-5.316419E-2</v>
      </c>
      <c r="R1303">
        <v>-4.0438750000000002E-2</v>
      </c>
      <c r="S1303">
        <v>-1.39179E-2</v>
      </c>
      <c r="T1303">
        <v>4.4503499999999996E-3</v>
      </c>
      <c r="U1303">
        <v>2.281861E-2</v>
      </c>
      <c r="V1303">
        <v>4.9339460000000002E-2</v>
      </c>
      <c r="W1303">
        <v>6.2064889999999998E-2</v>
      </c>
    </row>
    <row r="1304" spans="1:23" x14ac:dyDescent="0.2">
      <c r="A1304" t="s">
        <v>6960</v>
      </c>
      <c r="B1304" t="s">
        <v>67</v>
      </c>
      <c r="C1304" t="s">
        <v>58</v>
      </c>
      <c r="D1304" t="s">
        <v>12</v>
      </c>
      <c r="E1304" t="s">
        <v>5652</v>
      </c>
      <c r="F1304" t="s">
        <v>63</v>
      </c>
      <c r="G1304" t="s">
        <v>21</v>
      </c>
      <c r="H1304" t="s">
        <v>14</v>
      </c>
      <c r="I1304">
        <v>16</v>
      </c>
      <c r="J1304">
        <v>0.49714746999999998</v>
      </c>
      <c r="K1304">
        <v>0.49249504</v>
      </c>
      <c r="L1304">
        <v>4.6524399999999999E-3</v>
      </c>
      <c r="M1304">
        <v>9.3582600000000002E-3</v>
      </c>
      <c r="N1304">
        <v>74.813204999999996</v>
      </c>
      <c r="O1304">
        <v>68.251530000000002</v>
      </c>
      <c r="P1304">
        <v>3.115018E-2</v>
      </c>
      <c r="Q1304">
        <v>-4.6585040000000001E-2</v>
      </c>
      <c r="R1304">
        <v>-3.526812E-2</v>
      </c>
      <c r="S1304">
        <v>-1.1682730000000001E-2</v>
      </c>
      <c r="T1304">
        <v>4.6524399999999999E-3</v>
      </c>
      <c r="U1304">
        <v>2.098761E-2</v>
      </c>
      <c r="V1304">
        <v>4.4573000000000002E-2</v>
      </c>
      <c r="W1304">
        <v>5.5889920000000003E-2</v>
      </c>
    </row>
    <row r="1305" spans="1:23" x14ac:dyDescent="0.2">
      <c r="A1305" t="s">
        <v>6961</v>
      </c>
      <c r="B1305" t="s">
        <v>67</v>
      </c>
      <c r="C1305" t="s">
        <v>58</v>
      </c>
      <c r="D1305" t="s">
        <v>12</v>
      </c>
      <c r="E1305" t="s">
        <v>5652</v>
      </c>
      <c r="F1305" t="s">
        <v>63</v>
      </c>
      <c r="G1305" t="s">
        <v>21</v>
      </c>
      <c r="H1305" t="s">
        <v>14</v>
      </c>
      <c r="I1305">
        <v>22</v>
      </c>
      <c r="J1305">
        <v>0.76172819000000003</v>
      </c>
      <c r="K1305">
        <v>0.76389231999999996</v>
      </c>
      <c r="L1305">
        <v>-2.1641299999999998E-3</v>
      </c>
      <c r="M1305">
        <v>-2.8410800000000002E-3</v>
      </c>
      <c r="N1305">
        <v>66.10633</v>
      </c>
      <c r="O1305">
        <v>68.251530000000002</v>
      </c>
      <c r="P1305">
        <v>2.1292640000000002E-2</v>
      </c>
      <c r="Q1305">
        <v>-3.7187400000000002E-2</v>
      </c>
      <c r="R1305">
        <v>-2.9451740000000001E-2</v>
      </c>
      <c r="S1305">
        <v>-1.333E-2</v>
      </c>
      <c r="T1305">
        <v>-2.1641299999999998E-3</v>
      </c>
      <c r="U1305">
        <v>9.0017399999999994E-3</v>
      </c>
      <c r="V1305">
        <v>2.512348E-2</v>
      </c>
      <c r="W1305">
        <v>3.2859140000000002E-2</v>
      </c>
    </row>
    <row r="1306" spans="1:23" x14ac:dyDescent="0.2">
      <c r="A1306" t="s">
        <v>6962</v>
      </c>
      <c r="B1306" t="s">
        <v>67</v>
      </c>
      <c r="C1306" t="s">
        <v>58</v>
      </c>
      <c r="D1306" t="s">
        <v>12</v>
      </c>
      <c r="E1306" t="s">
        <v>5652</v>
      </c>
      <c r="F1306" t="s">
        <v>63</v>
      </c>
      <c r="G1306" t="s">
        <v>21</v>
      </c>
      <c r="H1306" t="s">
        <v>14</v>
      </c>
      <c r="I1306">
        <v>23</v>
      </c>
      <c r="J1306">
        <v>0.67582434999999996</v>
      </c>
      <c r="K1306">
        <v>0.67671756999999999</v>
      </c>
      <c r="L1306">
        <v>-8.9320999999999997E-4</v>
      </c>
      <c r="M1306">
        <v>-1.32167E-3</v>
      </c>
      <c r="N1306">
        <v>65.281949999999995</v>
      </c>
      <c r="O1306">
        <v>68.251530000000002</v>
      </c>
      <c r="P1306">
        <v>2.2501259999999999E-2</v>
      </c>
      <c r="Q1306">
        <v>-3.7904489999999999E-2</v>
      </c>
      <c r="R1306">
        <v>-2.9729729999999999E-2</v>
      </c>
      <c r="S1306">
        <v>-1.269288E-2</v>
      </c>
      <c r="T1306">
        <v>-8.9320999999999997E-4</v>
      </c>
      <c r="U1306">
        <v>1.090646E-2</v>
      </c>
      <c r="V1306">
        <v>2.7943309999999999E-2</v>
      </c>
      <c r="W1306">
        <v>3.611806E-2</v>
      </c>
    </row>
    <row r="1307" spans="1:23" x14ac:dyDescent="0.2">
      <c r="A1307" t="s">
        <v>6963</v>
      </c>
      <c r="B1307" t="s">
        <v>67</v>
      </c>
      <c r="C1307" t="s">
        <v>58</v>
      </c>
      <c r="D1307" t="s">
        <v>12</v>
      </c>
      <c r="E1307" t="s">
        <v>5652</v>
      </c>
      <c r="F1307" t="s">
        <v>63</v>
      </c>
      <c r="G1307" t="s">
        <v>21</v>
      </c>
      <c r="H1307" t="s">
        <v>14</v>
      </c>
      <c r="I1307">
        <v>24</v>
      </c>
      <c r="J1307">
        <v>0.57350023000000006</v>
      </c>
      <c r="K1307">
        <v>0.57693689000000004</v>
      </c>
      <c r="L1307">
        <v>-3.4366599999999998E-3</v>
      </c>
      <c r="M1307">
        <v>-5.99243E-3</v>
      </c>
      <c r="N1307">
        <v>64.648058000000006</v>
      </c>
      <c r="O1307">
        <v>68.251530000000002</v>
      </c>
      <c r="P1307">
        <v>2.0534899999999998E-2</v>
      </c>
      <c r="Q1307">
        <v>-3.7213570000000001E-2</v>
      </c>
      <c r="R1307">
        <v>-2.97532E-2</v>
      </c>
      <c r="S1307">
        <v>-1.420518E-2</v>
      </c>
      <c r="T1307">
        <v>-3.4366599999999998E-3</v>
      </c>
      <c r="U1307">
        <v>7.33185E-3</v>
      </c>
      <c r="V1307">
        <v>2.287987E-2</v>
      </c>
      <c r="W1307">
        <v>3.0340240000000001E-2</v>
      </c>
    </row>
    <row r="1308" spans="1:23" x14ac:dyDescent="0.2">
      <c r="A1308" t="s">
        <v>6964</v>
      </c>
      <c r="B1308" t="s">
        <v>67</v>
      </c>
      <c r="C1308" t="s">
        <v>58</v>
      </c>
      <c r="D1308" t="s">
        <v>12</v>
      </c>
      <c r="E1308" t="s">
        <v>5652</v>
      </c>
      <c r="F1308" t="s">
        <v>63</v>
      </c>
      <c r="G1308" t="s">
        <v>21</v>
      </c>
      <c r="H1308" t="s">
        <v>14</v>
      </c>
      <c r="I1308">
        <v>7</v>
      </c>
      <c r="J1308">
        <v>0.46817092999999999</v>
      </c>
      <c r="K1308">
        <v>0.46998414999999999</v>
      </c>
      <c r="L1308">
        <v>-1.8132300000000001E-3</v>
      </c>
      <c r="M1308">
        <v>-3.8730000000000001E-3</v>
      </c>
      <c r="N1308">
        <v>62.703369000000002</v>
      </c>
      <c r="O1308">
        <v>68.251530000000002</v>
      </c>
      <c r="P1308">
        <v>8.5459000000000004E-3</v>
      </c>
      <c r="Q1308">
        <v>-1.5869970000000001E-2</v>
      </c>
      <c r="R1308">
        <v>-1.2765230000000001E-2</v>
      </c>
      <c r="S1308">
        <v>-6.2947000000000003E-3</v>
      </c>
      <c r="T1308">
        <v>-1.8132300000000001E-3</v>
      </c>
      <c r="U1308">
        <v>2.66825E-3</v>
      </c>
      <c r="V1308">
        <v>9.1387800000000009E-3</v>
      </c>
      <c r="W1308">
        <v>1.2243520000000001E-2</v>
      </c>
    </row>
    <row r="1309" spans="1:23" x14ac:dyDescent="0.2">
      <c r="A1309" t="s">
        <v>6965</v>
      </c>
      <c r="B1309" t="s">
        <v>67</v>
      </c>
      <c r="C1309" t="s">
        <v>58</v>
      </c>
      <c r="D1309" t="s">
        <v>12</v>
      </c>
      <c r="E1309" t="s">
        <v>5652</v>
      </c>
      <c r="F1309" t="s">
        <v>63</v>
      </c>
      <c r="G1309" t="s">
        <v>21</v>
      </c>
      <c r="H1309" t="s">
        <v>14</v>
      </c>
      <c r="I1309">
        <v>8</v>
      </c>
      <c r="J1309">
        <v>0.48829074</v>
      </c>
      <c r="K1309">
        <v>0.48849115999999998</v>
      </c>
      <c r="L1309">
        <v>-2.0042000000000001E-4</v>
      </c>
      <c r="M1309">
        <v>-4.1046000000000002E-4</v>
      </c>
      <c r="N1309">
        <v>63.681668999999999</v>
      </c>
      <c r="O1309">
        <v>68.251530000000002</v>
      </c>
      <c r="P1309">
        <v>6.3523299999999998E-3</v>
      </c>
      <c r="Q1309">
        <v>-1.064908E-2</v>
      </c>
      <c r="R1309">
        <v>-8.3412599999999996E-3</v>
      </c>
      <c r="S1309">
        <v>-3.5315899999999998E-3</v>
      </c>
      <c r="T1309">
        <v>-2.0042000000000001E-4</v>
      </c>
      <c r="U1309">
        <v>3.1307399999999999E-3</v>
      </c>
      <c r="V1309">
        <v>7.9404200000000001E-3</v>
      </c>
      <c r="W1309">
        <v>1.024824E-2</v>
      </c>
    </row>
    <row r="1310" spans="1:23" x14ac:dyDescent="0.2">
      <c r="A1310" t="s">
        <v>6966</v>
      </c>
      <c r="B1310" t="s">
        <v>67</v>
      </c>
      <c r="C1310" t="s">
        <v>58</v>
      </c>
      <c r="D1310" t="s">
        <v>12</v>
      </c>
      <c r="E1310" t="s">
        <v>5652</v>
      </c>
      <c r="F1310" t="s">
        <v>63</v>
      </c>
      <c r="G1310" t="s">
        <v>21</v>
      </c>
      <c r="H1310" t="s">
        <v>14</v>
      </c>
      <c r="I1310">
        <v>9</v>
      </c>
      <c r="J1310">
        <v>0.47833800999999998</v>
      </c>
      <c r="K1310">
        <v>0.47843529000000001</v>
      </c>
      <c r="L1310">
        <v>-9.7280000000000004E-5</v>
      </c>
      <c r="M1310">
        <v>-2.0337E-4</v>
      </c>
      <c r="N1310">
        <v>65.523548000000005</v>
      </c>
      <c r="O1310">
        <v>68.251530000000002</v>
      </c>
      <c r="P1310">
        <v>1.7147079999999999E-2</v>
      </c>
      <c r="Q1310">
        <v>-2.8301719999999999E-2</v>
      </c>
      <c r="R1310">
        <v>-2.2072149999999999E-2</v>
      </c>
      <c r="S1310">
        <v>-9.0892200000000003E-3</v>
      </c>
      <c r="T1310">
        <v>-9.7280000000000004E-5</v>
      </c>
      <c r="U1310">
        <v>8.8946600000000004E-3</v>
      </c>
      <c r="V1310">
        <v>2.1877589999999999E-2</v>
      </c>
      <c r="W1310">
        <v>2.8107159999999999E-2</v>
      </c>
    </row>
    <row r="1311" spans="1:23" x14ac:dyDescent="0.2">
      <c r="A1311" t="s">
        <v>6967</v>
      </c>
      <c r="B1311" t="s">
        <v>67</v>
      </c>
      <c r="C1311" t="s">
        <v>58</v>
      </c>
      <c r="D1311" t="s">
        <v>12</v>
      </c>
      <c r="E1311" t="s">
        <v>5652</v>
      </c>
      <c r="F1311" t="s">
        <v>63</v>
      </c>
      <c r="G1311" t="s">
        <v>21</v>
      </c>
      <c r="H1311" t="s">
        <v>15</v>
      </c>
      <c r="I1311">
        <v>17</v>
      </c>
      <c r="J1311">
        <v>0.55838399000000005</v>
      </c>
      <c r="K1311">
        <v>0.55087927000000003</v>
      </c>
      <c r="L1311">
        <v>7.5047100000000004E-3</v>
      </c>
      <c r="M1311">
        <v>1.344006E-2</v>
      </c>
      <c r="N1311">
        <v>74.259871000000004</v>
      </c>
      <c r="O1311">
        <v>68.251530000000002</v>
      </c>
      <c r="P1311">
        <v>2.88735E-2</v>
      </c>
      <c r="Q1311">
        <v>-3.9987960000000003E-2</v>
      </c>
      <c r="R1311">
        <v>-2.9498159999999999E-2</v>
      </c>
      <c r="S1311">
        <v>-7.6365599999999997E-3</v>
      </c>
      <c r="T1311">
        <v>7.5047100000000004E-3</v>
      </c>
      <c r="U1311">
        <v>2.2645990000000001E-2</v>
      </c>
      <c r="V1311">
        <v>4.450759E-2</v>
      </c>
      <c r="W1311">
        <v>5.499739E-2</v>
      </c>
    </row>
    <row r="1312" spans="1:23" x14ac:dyDescent="0.2">
      <c r="A1312" t="s">
        <v>6968</v>
      </c>
      <c r="B1312" t="s">
        <v>67</v>
      </c>
      <c r="C1312" t="s">
        <v>58</v>
      </c>
      <c r="D1312" t="s">
        <v>12</v>
      </c>
      <c r="E1312" t="s">
        <v>5652</v>
      </c>
      <c r="F1312" t="s">
        <v>63</v>
      </c>
      <c r="G1312" t="s">
        <v>21</v>
      </c>
      <c r="H1312" t="s">
        <v>15</v>
      </c>
      <c r="I1312">
        <v>18</v>
      </c>
      <c r="J1312">
        <v>0.63979527999999997</v>
      </c>
      <c r="K1312">
        <v>0.63540571000000001</v>
      </c>
      <c r="L1312">
        <v>4.3895599999999998E-3</v>
      </c>
      <c r="M1312">
        <v>6.8608899999999997E-3</v>
      </c>
      <c r="N1312">
        <v>73.409657999999993</v>
      </c>
      <c r="O1312">
        <v>68.251530000000002</v>
      </c>
      <c r="P1312">
        <v>2.389749E-2</v>
      </c>
      <c r="Q1312">
        <v>-3.4918310000000001E-2</v>
      </c>
      <c r="R1312">
        <v>-2.6236300000000001E-2</v>
      </c>
      <c r="S1312">
        <v>-8.1422899999999999E-3</v>
      </c>
      <c r="T1312">
        <v>4.3895599999999998E-3</v>
      </c>
      <c r="U1312">
        <v>1.692142E-2</v>
      </c>
      <c r="V1312">
        <v>3.501543E-2</v>
      </c>
      <c r="W1312">
        <v>4.3697439999999997E-2</v>
      </c>
    </row>
    <row r="1313" spans="1:23" x14ac:dyDescent="0.2">
      <c r="A1313" t="s">
        <v>6969</v>
      </c>
      <c r="B1313" t="s">
        <v>67</v>
      </c>
      <c r="C1313" t="s">
        <v>58</v>
      </c>
      <c r="D1313" t="s">
        <v>12</v>
      </c>
      <c r="E1313" t="s">
        <v>5652</v>
      </c>
      <c r="F1313" t="s">
        <v>63</v>
      </c>
      <c r="G1313" t="s">
        <v>21</v>
      </c>
      <c r="H1313" t="s">
        <v>15</v>
      </c>
      <c r="I1313">
        <v>19</v>
      </c>
      <c r="J1313">
        <v>0.70210494999999995</v>
      </c>
      <c r="K1313">
        <v>0.69548648999999996</v>
      </c>
      <c r="L1313">
        <v>6.6184599999999996E-3</v>
      </c>
      <c r="M1313">
        <v>9.4265900000000003E-3</v>
      </c>
      <c r="N1313">
        <v>72.157785000000004</v>
      </c>
      <c r="O1313">
        <v>68.251530000000002</v>
      </c>
      <c r="P1313">
        <v>2.7807309999999998E-2</v>
      </c>
      <c r="Q1313">
        <v>-3.9120500000000002E-2</v>
      </c>
      <c r="R1313">
        <v>-2.9018039999999998E-2</v>
      </c>
      <c r="S1313">
        <v>-7.9637100000000006E-3</v>
      </c>
      <c r="T1313">
        <v>6.6184599999999996E-3</v>
      </c>
      <c r="U1313">
        <v>2.120062E-2</v>
      </c>
      <c r="V1313">
        <v>4.2254949999999999E-2</v>
      </c>
      <c r="W1313">
        <v>5.235741E-2</v>
      </c>
    </row>
    <row r="1314" spans="1:23" x14ac:dyDescent="0.2">
      <c r="A1314" t="s">
        <v>6970</v>
      </c>
      <c r="B1314" t="s">
        <v>67</v>
      </c>
      <c r="C1314" t="s">
        <v>58</v>
      </c>
      <c r="D1314" t="s">
        <v>12</v>
      </c>
      <c r="E1314" t="s">
        <v>5652</v>
      </c>
      <c r="F1314" t="s">
        <v>63</v>
      </c>
      <c r="G1314" t="s">
        <v>21</v>
      </c>
      <c r="H1314" t="s">
        <v>15</v>
      </c>
      <c r="I1314">
        <v>20</v>
      </c>
      <c r="J1314">
        <v>0.73944018</v>
      </c>
      <c r="K1314">
        <v>0.72922657000000002</v>
      </c>
      <c r="L1314">
        <v>1.021361E-2</v>
      </c>
      <c r="M1314">
        <v>1.3812619999999999E-2</v>
      </c>
      <c r="N1314">
        <v>70.416186999999994</v>
      </c>
      <c r="O1314">
        <v>68.251530000000002</v>
      </c>
      <c r="P1314">
        <v>2.290563E-2</v>
      </c>
      <c r="Q1314">
        <v>-2.7462799999999999E-2</v>
      </c>
      <c r="R1314">
        <v>-1.9141140000000001E-2</v>
      </c>
      <c r="S1314">
        <v>-1.7981200000000001E-3</v>
      </c>
      <c r="T1314">
        <v>1.021361E-2</v>
      </c>
      <c r="U1314">
        <v>2.2225330000000001E-2</v>
      </c>
      <c r="V1314">
        <v>3.9568359999999997E-2</v>
      </c>
      <c r="W1314">
        <v>4.7890019999999998E-2</v>
      </c>
    </row>
    <row r="1315" spans="1:23" x14ac:dyDescent="0.2">
      <c r="A1315" t="s">
        <v>6971</v>
      </c>
      <c r="B1315" t="s">
        <v>67</v>
      </c>
      <c r="C1315" t="s">
        <v>58</v>
      </c>
      <c r="D1315" t="s">
        <v>12</v>
      </c>
      <c r="E1315" t="s">
        <v>5652</v>
      </c>
      <c r="F1315" t="s">
        <v>63</v>
      </c>
      <c r="G1315" t="s">
        <v>21</v>
      </c>
      <c r="H1315" t="s">
        <v>15</v>
      </c>
      <c r="I1315">
        <v>21</v>
      </c>
      <c r="J1315">
        <v>0.78608741000000004</v>
      </c>
      <c r="K1315">
        <v>0.78085910000000003</v>
      </c>
      <c r="L1315">
        <v>5.2283099999999999E-3</v>
      </c>
      <c r="M1315">
        <v>6.6510500000000004E-3</v>
      </c>
      <c r="N1315">
        <v>67.762022999999999</v>
      </c>
      <c r="O1315">
        <v>68.251530000000002</v>
      </c>
      <c r="P1315">
        <v>2.2382369999999999E-2</v>
      </c>
      <c r="Q1315">
        <v>-3.1587419999999998E-2</v>
      </c>
      <c r="R1315">
        <v>-2.3455859999999999E-2</v>
      </c>
      <c r="S1315">
        <v>-6.5090199999999999E-3</v>
      </c>
      <c r="T1315">
        <v>5.2283099999999999E-3</v>
      </c>
      <c r="U1315">
        <v>1.6965629999999999E-2</v>
      </c>
      <c r="V1315">
        <v>3.391247E-2</v>
      </c>
      <c r="W1315">
        <v>4.2044030000000003E-2</v>
      </c>
    </row>
    <row r="1316" spans="1:23" x14ac:dyDescent="0.2">
      <c r="A1316" t="s">
        <v>6972</v>
      </c>
      <c r="B1316" t="s">
        <v>67</v>
      </c>
      <c r="C1316" t="s">
        <v>58</v>
      </c>
      <c r="D1316" t="s">
        <v>12</v>
      </c>
      <c r="E1316" t="s">
        <v>5652</v>
      </c>
      <c r="F1316" t="s">
        <v>63</v>
      </c>
      <c r="G1316" t="s">
        <v>21</v>
      </c>
      <c r="H1316" t="s">
        <v>13</v>
      </c>
      <c r="I1316">
        <v>1</v>
      </c>
      <c r="J1316">
        <v>0.49860744000000001</v>
      </c>
      <c r="K1316">
        <v>0.49967999000000002</v>
      </c>
      <c r="L1316">
        <v>-1.07255E-3</v>
      </c>
      <c r="M1316">
        <v>-2.15109E-3</v>
      </c>
      <c r="N1316">
        <v>64.194818999999995</v>
      </c>
      <c r="O1316">
        <v>68.251530000000002</v>
      </c>
      <c r="P1316">
        <v>1.33022E-2</v>
      </c>
      <c r="Q1316">
        <v>-2.2952719999999999E-2</v>
      </c>
      <c r="R1316">
        <v>-1.8120009999999999E-2</v>
      </c>
      <c r="S1316">
        <v>-8.04823E-3</v>
      </c>
      <c r="T1316">
        <v>-1.07255E-3</v>
      </c>
      <c r="U1316">
        <v>5.9031300000000004E-3</v>
      </c>
      <c r="V1316">
        <v>1.5974909999999998E-2</v>
      </c>
      <c r="W1316">
        <v>2.0807630000000001E-2</v>
      </c>
    </row>
    <row r="1317" spans="1:23" x14ac:dyDescent="0.2">
      <c r="A1317" t="s">
        <v>6973</v>
      </c>
      <c r="B1317" t="s">
        <v>67</v>
      </c>
      <c r="C1317" t="s">
        <v>58</v>
      </c>
      <c r="D1317" t="s">
        <v>12</v>
      </c>
      <c r="E1317" t="s">
        <v>5652</v>
      </c>
      <c r="F1317" t="s">
        <v>63</v>
      </c>
      <c r="G1317" t="s">
        <v>21</v>
      </c>
      <c r="H1317" t="s">
        <v>13</v>
      </c>
      <c r="I1317">
        <v>2</v>
      </c>
      <c r="J1317">
        <v>0.45233603999999999</v>
      </c>
      <c r="K1317">
        <v>0.45349342999999998</v>
      </c>
      <c r="L1317">
        <v>-1.1573899999999999E-3</v>
      </c>
      <c r="M1317">
        <v>-2.5587000000000001E-3</v>
      </c>
      <c r="N1317">
        <v>63.952475</v>
      </c>
      <c r="O1317">
        <v>68.251530000000002</v>
      </c>
      <c r="P1317">
        <v>1.026029E-2</v>
      </c>
      <c r="Q1317">
        <v>-1.8034069999999999E-2</v>
      </c>
      <c r="R1317">
        <v>-1.430648E-2</v>
      </c>
      <c r="S1317">
        <v>-6.5378900000000002E-3</v>
      </c>
      <c r="T1317">
        <v>-1.1573899999999999E-3</v>
      </c>
      <c r="U1317">
        <v>4.2231100000000004E-3</v>
      </c>
      <c r="V1317">
        <v>1.1991699999999999E-2</v>
      </c>
      <c r="W1317">
        <v>1.5719279999999999E-2</v>
      </c>
    </row>
    <row r="1318" spans="1:23" x14ac:dyDescent="0.2">
      <c r="A1318" t="s">
        <v>6974</v>
      </c>
      <c r="B1318" t="s">
        <v>67</v>
      </c>
      <c r="C1318" t="s">
        <v>58</v>
      </c>
      <c r="D1318" t="s">
        <v>12</v>
      </c>
      <c r="E1318" t="s">
        <v>5652</v>
      </c>
      <c r="F1318" t="s">
        <v>63</v>
      </c>
      <c r="G1318" t="s">
        <v>21</v>
      </c>
      <c r="H1318" t="s">
        <v>13</v>
      </c>
      <c r="I1318">
        <v>3</v>
      </c>
      <c r="J1318">
        <v>0.42279876</v>
      </c>
      <c r="K1318">
        <v>0.42567328999999998</v>
      </c>
      <c r="L1318">
        <v>-2.8745300000000001E-3</v>
      </c>
      <c r="M1318">
        <v>-6.7988099999999997E-3</v>
      </c>
      <c r="N1318">
        <v>63.629551999999997</v>
      </c>
      <c r="O1318">
        <v>68.251530000000002</v>
      </c>
      <c r="P1318">
        <v>1.0108580000000001E-2</v>
      </c>
      <c r="Q1318">
        <v>-1.9501660000000001E-2</v>
      </c>
      <c r="R1318">
        <v>-1.5829200000000002E-2</v>
      </c>
      <c r="S1318">
        <v>-8.1754700000000007E-3</v>
      </c>
      <c r="T1318">
        <v>-2.8745300000000001E-3</v>
      </c>
      <c r="U1318">
        <v>2.4264099999999999E-3</v>
      </c>
      <c r="V1318">
        <v>1.008014E-2</v>
      </c>
      <c r="W1318" s="1">
        <v>1.37526E-2</v>
      </c>
    </row>
    <row r="1319" spans="1:23" x14ac:dyDescent="0.2">
      <c r="A1319" t="s">
        <v>6975</v>
      </c>
      <c r="B1319" t="s">
        <v>67</v>
      </c>
      <c r="C1319" t="s">
        <v>58</v>
      </c>
      <c r="D1319" t="s">
        <v>12</v>
      </c>
      <c r="E1319" t="s">
        <v>5652</v>
      </c>
      <c r="F1319" t="s">
        <v>63</v>
      </c>
      <c r="G1319" t="s">
        <v>21</v>
      </c>
      <c r="H1319" t="s">
        <v>13</v>
      </c>
      <c r="I1319">
        <v>4</v>
      </c>
      <c r="J1319">
        <v>0.40715024999999999</v>
      </c>
      <c r="K1319">
        <v>0.40967041999999998</v>
      </c>
      <c r="L1319">
        <v>-2.52017E-3</v>
      </c>
      <c r="M1319">
        <v>-6.1897799999999998E-3</v>
      </c>
      <c r="N1319">
        <v>63.271321999999998</v>
      </c>
      <c r="O1319">
        <v>68.251530000000002</v>
      </c>
      <c r="P1319">
        <v>8.3773200000000006E-3</v>
      </c>
      <c r="Q1319">
        <v>-1.6299629999999999E-2</v>
      </c>
      <c r="R1319">
        <v>-1.325613E-2</v>
      </c>
      <c r="S1319">
        <v>-6.9132400000000002E-3</v>
      </c>
      <c r="T1319">
        <v>-2.52017E-3</v>
      </c>
      <c r="U1319">
        <v>1.8729E-3</v>
      </c>
      <c r="V1319">
        <v>8.2157900000000006E-3</v>
      </c>
      <c r="W1319">
        <v>1.125929E-2</v>
      </c>
    </row>
    <row r="1320" spans="1:23" x14ac:dyDescent="0.2">
      <c r="A1320" t="s">
        <v>6976</v>
      </c>
      <c r="B1320" t="s">
        <v>67</v>
      </c>
      <c r="C1320" t="s">
        <v>58</v>
      </c>
      <c r="D1320" t="s">
        <v>12</v>
      </c>
      <c r="E1320" t="s">
        <v>5652</v>
      </c>
      <c r="F1320" t="s">
        <v>63</v>
      </c>
      <c r="G1320" t="s">
        <v>21</v>
      </c>
      <c r="H1320" t="s">
        <v>13</v>
      </c>
      <c r="I1320">
        <v>5</v>
      </c>
      <c r="J1320">
        <v>0.40729475999999998</v>
      </c>
      <c r="K1320">
        <v>0.41123786000000001</v>
      </c>
      <c r="L1320">
        <v>-3.9430999999999997E-3</v>
      </c>
      <c r="M1320">
        <v>-9.6811899999999992E-3</v>
      </c>
      <c r="N1320">
        <v>62.989676000000003</v>
      </c>
      <c r="O1320">
        <v>68.251530000000002</v>
      </c>
      <c r="P1320">
        <v>7.5303200000000001E-3</v>
      </c>
      <c r="Q1320">
        <v>-1.6329369999999999E-2</v>
      </c>
      <c r="R1320">
        <v>-1.3593589999999999E-2</v>
      </c>
      <c r="S1320">
        <v>-7.8919999999999997E-3</v>
      </c>
      <c r="T1320">
        <v>-3.9430999999999997E-3</v>
      </c>
      <c r="U1320" s="1">
        <v>5.8019999999999997E-6</v>
      </c>
      <c r="V1320">
        <v>5.7073899999999997E-3</v>
      </c>
      <c r="W1320">
        <v>8.4431699999999998E-3</v>
      </c>
    </row>
    <row r="1321" spans="1:23" x14ac:dyDescent="0.2">
      <c r="A1321" t="s">
        <v>6977</v>
      </c>
      <c r="B1321" t="s">
        <v>67</v>
      </c>
      <c r="C1321" t="s">
        <v>58</v>
      </c>
      <c r="D1321" t="s">
        <v>12</v>
      </c>
      <c r="E1321" t="s">
        <v>5652</v>
      </c>
      <c r="F1321" t="s">
        <v>63</v>
      </c>
      <c r="G1321" t="s">
        <v>21</v>
      </c>
      <c r="H1321" t="s">
        <v>13</v>
      </c>
      <c r="I1321">
        <v>6</v>
      </c>
      <c r="J1321">
        <v>0.43170476000000002</v>
      </c>
      <c r="K1321">
        <v>0.43593714</v>
      </c>
      <c r="L1321">
        <v>-4.23238E-3</v>
      </c>
      <c r="M1321">
        <v>-9.8038699999999993E-3</v>
      </c>
      <c r="N1321">
        <v>62.812730999999999</v>
      </c>
      <c r="O1321">
        <v>68.251530000000002</v>
      </c>
      <c r="P1321">
        <v>7.3030300000000003E-3</v>
      </c>
      <c r="Q1321">
        <v>-1.6244789999999999E-2</v>
      </c>
      <c r="R1321">
        <v>-1.3591580000000001E-2</v>
      </c>
      <c r="S1321">
        <v>-8.0620899999999992E-3</v>
      </c>
      <c r="T1321">
        <v>-4.23238E-3</v>
      </c>
      <c r="U1321">
        <v>-4.0266999999999999E-4</v>
      </c>
      <c r="V1321">
        <v>5.1268299999999998E-3</v>
      </c>
      <c r="W1321">
        <v>7.7800300000000003E-3</v>
      </c>
    </row>
    <row r="1322" spans="1:23" x14ac:dyDescent="0.2">
      <c r="A1322" t="s">
        <v>6978</v>
      </c>
      <c r="B1322" t="s">
        <v>67</v>
      </c>
      <c r="C1322" t="s">
        <v>58</v>
      </c>
      <c r="D1322" t="s">
        <v>12</v>
      </c>
      <c r="E1322" t="s">
        <v>5652</v>
      </c>
      <c r="F1322" t="s">
        <v>63</v>
      </c>
      <c r="G1322" t="s">
        <v>35</v>
      </c>
      <c r="H1322" t="s">
        <v>14</v>
      </c>
      <c r="I1322">
        <v>10</v>
      </c>
      <c r="J1322">
        <v>0.43379651000000002</v>
      </c>
      <c r="K1322">
        <v>0.43773423</v>
      </c>
      <c r="L1322">
        <v>-3.9377199999999996E-3</v>
      </c>
      <c r="M1322">
        <v>-9.0773399999999997E-3</v>
      </c>
      <c r="N1322">
        <v>57.619084999999998</v>
      </c>
      <c r="O1322">
        <v>57.793349999999997</v>
      </c>
      <c r="P1322">
        <v>2.3249470000000001E-2</v>
      </c>
      <c r="Q1322">
        <v>-4.2179689999999999E-2</v>
      </c>
      <c r="R1322">
        <v>-3.3733109999999997E-2</v>
      </c>
      <c r="S1322">
        <v>-1.6129750000000002E-2</v>
      </c>
      <c r="T1322">
        <v>-3.9377199999999996E-3</v>
      </c>
      <c r="U1322">
        <v>8.2543200000000008E-3</v>
      </c>
      <c r="V1322">
        <v>2.5857680000000001E-2</v>
      </c>
      <c r="W1322">
        <v>3.4304260000000003E-2</v>
      </c>
    </row>
    <row r="1323" spans="1:23" x14ac:dyDescent="0.2">
      <c r="A1323" t="s">
        <v>6979</v>
      </c>
      <c r="B1323" t="s">
        <v>67</v>
      </c>
      <c r="C1323" t="s">
        <v>58</v>
      </c>
      <c r="D1323" t="s">
        <v>12</v>
      </c>
      <c r="E1323" t="s">
        <v>5652</v>
      </c>
      <c r="F1323" t="s">
        <v>63</v>
      </c>
      <c r="G1323" t="s">
        <v>35</v>
      </c>
      <c r="H1323" t="s">
        <v>14</v>
      </c>
      <c r="I1323">
        <v>15</v>
      </c>
      <c r="J1323">
        <v>0.32965750999999999</v>
      </c>
      <c r="K1323">
        <v>0.33286694999999999</v>
      </c>
      <c r="L1323">
        <v>-3.20944E-3</v>
      </c>
      <c r="M1323">
        <v>-9.73569E-3</v>
      </c>
      <c r="N1323">
        <v>66.300892000000005</v>
      </c>
      <c r="O1323">
        <v>57.793349999999997</v>
      </c>
      <c r="P1323">
        <v>2.1898379999999999E-2</v>
      </c>
      <c r="Q1323">
        <v>-3.9229069999999998E-2</v>
      </c>
      <c r="R1323">
        <v>-3.1273339999999997E-2</v>
      </c>
      <c r="S1323">
        <v>-1.469296E-2</v>
      </c>
      <c r="T1323">
        <v>-3.20944E-3</v>
      </c>
      <c r="U1323">
        <v>8.2740799999999996E-3</v>
      </c>
      <c r="V1323">
        <v>2.4854459999999998E-2</v>
      </c>
      <c r="W1323">
        <v>3.2810180000000001E-2</v>
      </c>
    </row>
    <row r="1324" spans="1:23" x14ac:dyDescent="0.2">
      <c r="A1324" t="s">
        <v>6980</v>
      </c>
      <c r="B1324" t="s">
        <v>67</v>
      </c>
      <c r="C1324" t="s">
        <v>58</v>
      </c>
      <c r="D1324" t="s">
        <v>12</v>
      </c>
      <c r="E1324" t="s">
        <v>5652</v>
      </c>
      <c r="F1324" t="s">
        <v>63</v>
      </c>
      <c r="G1324" t="s">
        <v>35</v>
      </c>
      <c r="H1324" t="s">
        <v>14</v>
      </c>
      <c r="I1324">
        <v>16</v>
      </c>
      <c r="J1324">
        <v>0.36993122000000001</v>
      </c>
      <c r="K1324">
        <v>0.37162267999999998</v>
      </c>
      <c r="L1324">
        <v>-1.6914600000000001E-3</v>
      </c>
      <c r="M1324">
        <v>-4.57238E-3</v>
      </c>
      <c r="N1324">
        <v>65.819398000000007</v>
      </c>
      <c r="O1324">
        <v>57.793349999999997</v>
      </c>
      <c r="P1324">
        <v>1.7341909999999999E-2</v>
      </c>
      <c r="Q1324">
        <v>-3.0216360000000001E-2</v>
      </c>
      <c r="R1324">
        <v>-2.3916010000000001E-2</v>
      </c>
      <c r="S1324">
        <v>-1.078557E-2</v>
      </c>
      <c r="T1324">
        <v>-1.6914600000000001E-3</v>
      </c>
      <c r="U1324">
        <v>7.4026400000000003E-3</v>
      </c>
      <c r="V1324">
        <v>2.0533079999999999E-2</v>
      </c>
      <c r="W1324">
        <v>2.683344E-2</v>
      </c>
    </row>
    <row r="1325" spans="1:23" x14ac:dyDescent="0.2">
      <c r="A1325" t="s">
        <v>6981</v>
      </c>
      <c r="B1325" t="s">
        <v>67</v>
      </c>
      <c r="C1325" t="s">
        <v>58</v>
      </c>
      <c r="D1325" t="s">
        <v>12</v>
      </c>
      <c r="E1325" t="s">
        <v>5652</v>
      </c>
      <c r="F1325" t="s">
        <v>63</v>
      </c>
      <c r="G1325" t="s">
        <v>35</v>
      </c>
      <c r="H1325" t="s">
        <v>14</v>
      </c>
      <c r="I1325">
        <v>22</v>
      </c>
      <c r="J1325">
        <v>0.70308809999999999</v>
      </c>
      <c r="K1325">
        <v>0.70543705000000001</v>
      </c>
      <c r="L1325">
        <v>-2.3489499999999998E-3</v>
      </c>
      <c r="M1325">
        <v>-3.3408999999999999E-3</v>
      </c>
      <c r="N1325">
        <v>55.824046000000003</v>
      </c>
      <c r="O1325">
        <v>57.793349999999997</v>
      </c>
      <c r="P1325">
        <v>9.9621099999999997E-3</v>
      </c>
      <c r="Q1325">
        <v>-1.8735160000000001E-2</v>
      </c>
      <c r="R1325">
        <v>-1.511591E-2</v>
      </c>
      <c r="S1325">
        <v>-7.5730800000000003E-3</v>
      </c>
      <c r="T1325">
        <v>-2.3489499999999998E-3</v>
      </c>
      <c r="U1325">
        <v>2.8751900000000001E-3</v>
      </c>
      <c r="V1325">
        <v>1.041802E-2</v>
      </c>
      <c r="W1325">
        <v>1.4037269999999999E-2</v>
      </c>
    </row>
    <row r="1326" spans="1:23" x14ac:dyDescent="0.2">
      <c r="A1326" t="s">
        <v>6982</v>
      </c>
      <c r="B1326" t="s">
        <v>67</v>
      </c>
      <c r="C1326" t="s">
        <v>58</v>
      </c>
      <c r="D1326" t="s">
        <v>12</v>
      </c>
      <c r="E1326" t="s">
        <v>5652</v>
      </c>
      <c r="F1326" t="s">
        <v>63</v>
      </c>
      <c r="G1326" t="s">
        <v>35</v>
      </c>
      <c r="H1326" t="s">
        <v>14</v>
      </c>
      <c r="I1326">
        <v>23</v>
      </c>
      <c r="J1326">
        <v>0.60781231000000002</v>
      </c>
      <c r="K1326">
        <v>0.61172356000000006</v>
      </c>
      <c r="L1326">
        <v>-3.9112499999999998E-3</v>
      </c>
      <c r="M1326">
        <v>-6.43496E-3</v>
      </c>
      <c r="N1326">
        <v>55.081254999999999</v>
      </c>
      <c r="O1326">
        <v>57.793349999999997</v>
      </c>
      <c r="P1326">
        <v>7.8996699999999993E-3</v>
      </c>
      <c r="Q1326">
        <v>-1.690504E-2</v>
      </c>
      <c r="R1326">
        <v>-1.403508E-2</v>
      </c>
      <c r="S1326">
        <v>-8.0538399999999996E-3</v>
      </c>
      <c r="T1326">
        <v>-3.9112499999999998E-3</v>
      </c>
      <c r="U1326">
        <v>2.3133999999999999E-4</v>
      </c>
      <c r="V1326">
        <v>6.2125899999999996E-3</v>
      </c>
      <c r="W1326">
        <v>9.08255E-3</v>
      </c>
    </row>
    <row r="1327" spans="1:23" x14ac:dyDescent="0.2">
      <c r="A1327" t="s">
        <v>6983</v>
      </c>
      <c r="B1327" t="s">
        <v>67</v>
      </c>
      <c r="C1327" t="s">
        <v>58</v>
      </c>
      <c r="D1327" t="s">
        <v>12</v>
      </c>
      <c r="E1327" t="s">
        <v>5652</v>
      </c>
      <c r="F1327" t="s">
        <v>63</v>
      </c>
      <c r="G1327" t="s">
        <v>35</v>
      </c>
      <c r="H1327" t="s">
        <v>14</v>
      </c>
      <c r="I1327">
        <v>24</v>
      </c>
      <c r="J1327">
        <v>0.51409892000000001</v>
      </c>
      <c r="K1327">
        <v>0.51726974999999997</v>
      </c>
      <c r="L1327">
        <v>-3.1708299999999999E-3</v>
      </c>
      <c r="M1327">
        <v>-6.1677499999999996E-3</v>
      </c>
      <c r="N1327">
        <v>54.425148999999998</v>
      </c>
      <c r="O1327">
        <v>57.793349999999997</v>
      </c>
      <c r="P1327">
        <v>8.5048099999999998E-3</v>
      </c>
      <c r="Q1327">
        <v>-1.7160000000000002E-2</v>
      </c>
      <c r="R1327">
        <v>-1.407018E-2</v>
      </c>
      <c r="S1327">
        <v>-7.6307600000000003E-3</v>
      </c>
      <c r="T1327">
        <v>-3.1708299999999999E-3</v>
      </c>
      <c r="U1327">
        <v>1.2890899999999999E-3</v>
      </c>
      <c r="V1327">
        <v>7.7285100000000001E-3</v>
      </c>
      <c r="W1327">
        <v>1.0818329999999999E-2</v>
      </c>
    </row>
    <row r="1328" spans="1:23" x14ac:dyDescent="0.2">
      <c r="A1328" t="s">
        <v>6984</v>
      </c>
      <c r="B1328" t="s">
        <v>67</v>
      </c>
      <c r="C1328" t="s">
        <v>58</v>
      </c>
      <c r="D1328" t="s">
        <v>12</v>
      </c>
      <c r="E1328" t="s">
        <v>5652</v>
      </c>
      <c r="F1328" t="s">
        <v>63</v>
      </c>
      <c r="G1328" t="s">
        <v>35</v>
      </c>
      <c r="H1328" t="s">
        <v>14</v>
      </c>
      <c r="I1328">
        <v>7</v>
      </c>
      <c r="J1328">
        <v>0.55399613999999997</v>
      </c>
      <c r="K1328">
        <v>0.55665047000000001</v>
      </c>
      <c r="L1328">
        <v>-2.6543299999999999E-3</v>
      </c>
      <c r="M1328">
        <v>-4.7912400000000004E-3</v>
      </c>
      <c r="N1328">
        <v>50.769308000000002</v>
      </c>
      <c r="O1328">
        <v>57.793349999999997</v>
      </c>
      <c r="P1328">
        <v>8.6634999999999993E-3</v>
      </c>
      <c r="Q1328">
        <v>-1.6904530000000001E-2</v>
      </c>
      <c r="R1328">
        <v>-1.375706E-2</v>
      </c>
      <c r="S1328">
        <v>-7.19748E-3</v>
      </c>
      <c r="T1328">
        <v>-2.6543299999999999E-3</v>
      </c>
      <c r="U1328">
        <v>1.88882E-3</v>
      </c>
      <c r="V1328">
        <v>8.4484E-3</v>
      </c>
      <c r="W1328">
        <v>1.1595869999999999E-2</v>
      </c>
    </row>
    <row r="1329" spans="1:23" x14ac:dyDescent="0.2">
      <c r="A1329" t="s">
        <v>6985</v>
      </c>
      <c r="B1329" t="s">
        <v>67</v>
      </c>
      <c r="C1329" t="s">
        <v>58</v>
      </c>
      <c r="D1329" t="s">
        <v>12</v>
      </c>
      <c r="E1329" t="s">
        <v>5652</v>
      </c>
      <c r="F1329" t="s">
        <v>63</v>
      </c>
      <c r="G1329" t="s">
        <v>35</v>
      </c>
      <c r="H1329" t="s">
        <v>14</v>
      </c>
      <c r="I1329">
        <v>8</v>
      </c>
      <c r="J1329">
        <v>0.56245173999999998</v>
      </c>
      <c r="K1329">
        <v>0.56721467000000003</v>
      </c>
      <c r="L1329">
        <v>-4.7629300000000003E-3</v>
      </c>
      <c r="M1329">
        <v>-8.4681600000000006E-3</v>
      </c>
      <c r="N1329">
        <v>50.734327</v>
      </c>
      <c r="O1329">
        <v>57.793349999999997</v>
      </c>
      <c r="P1329">
        <v>9.1354100000000001E-3</v>
      </c>
      <c r="Q1329">
        <v>-1.9789339999999999E-2</v>
      </c>
      <c r="R1329">
        <v>-1.6470430000000001E-2</v>
      </c>
      <c r="S1329">
        <v>-9.5535399999999993E-3</v>
      </c>
      <c r="T1329">
        <v>-4.7629300000000003E-3</v>
      </c>
      <c r="U1329">
        <v>2.7690000000000001E-5</v>
      </c>
      <c r="V1329">
        <v>6.9445699999999997E-3</v>
      </c>
      <c r="W1329">
        <v>1.026348E-2</v>
      </c>
    </row>
    <row r="1330" spans="1:23" x14ac:dyDescent="0.2">
      <c r="A1330" t="s">
        <v>6986</v>
      </c>
      <c r="B1330" t="s">
        <v>67</v>
      </c>
      <c r="C1330" t="s">
        <v>58</v>
      </c>
      <c r="D1330" t="s">
        <v>12</v>
      </c>
      <c r="E1330" t="s">
        <v>5652</v>
      </c>
      <c r="F1330" t="s">
        <v>63</v>
      </c>
      <c r="G1330" t="s">
        <v>35</v>
      </c>
      <c r="H1330" t="s">
        <v>14</v>
      </c>
      <c r="I1330">
        <v>9</v>
      </c>
      <c r="J1330">
        <v>0.49897030999999997</v>
      </c>
      <c r="K1330">
        <v>0.50322568999999995</v>
      </c>
      <c r="L1330">
        <v>-4.2553799999999996E-3</v>
      </c>
      <c r="M1330">
        <v>-8.5283300000000006E-3</v>
      </c>
      <c r="N1330">
        <v>53.694358999999999</v>
      </c>
      <c r="O1330">
        <v>57.793349999999997</v>
      </c>
      <c r="P1330">
        <v>1.155109E-2</v>
      </c>
      <c r="Q1330">
        <v>-2.3255230000000002E-2</v>
      </c>
      <c r="R1330">
        <v>-1.9058700000000001E-2</v>
      </c>
      <c r="S1330">
        <v>-1.0312780000000001E-2</v>
      </c>
      <c r="T1330">
        <v>-4.2553799999999996E-3</v>
      </c>
      <c r="U1330">
        <v>1.8020099999999999E-3</v>
      </c>
      <c r="V1330">
        <v>1.054793E-2</v>
      </c>
      <c r="W1330">
        <v>1.4744470000000001E-2</v>
      </c>
    </row>
    <row r="1331" spans="1:23" x14ac:dyDescent="0.2">
      <c r="A1331" t="s">
        <v>6987</v>
      </c>
      <c r="B1331" t="s">
        <v>67</v>
      </c>
      <c r="C1331" t="s">
        <v>58</v>
      </c>
      <c r="D1331" t="s">
        <v>12</v>
      </c>
      <c r="E1331" t="s">
        <v>5652</v>
      </c>
      <c r="F1331" t="s">
        <v>63</v>
      </c>
      <c r="G1331" t="s">
        <v>35</v>
      </c>
      <c r="H1331" t="s">
        <v>15</v>
      </c>
      <c r="I1331">
        <v>17</v>
      </c>
      <c r="J1331">
        <v>0.44108035000000001</v>
      </c>
      <c r="K1331">
        <v>0.43772974999999997</v>
      </c>
      <c r="L1331">
        <v>3.3506E-3</v>
      </c>
      <c r="M1331">
        <v>7.5963599999999999E-3</v>
      </c>
      <c r="N1331">
        <v>64.731714999999994</v>
      </c>
      <c r="O1331">
        <v>57.793349999999997</v>
      </c>
      <c r="P1331">
        <v>1.2662349999999999E-2</v>
      </c>
      <c r="Q1331">
        <v>-1.7477110000000001E-2</v>
      </c>
      <c r="R1331">
        <v>-1.287685E-2</v>
      </c>
      <c r="S1331">
        <v>-3.2895400000000001E-3</v>
      </c>
      <c r="T1331">
        <v>3.3506E-3</v>
      </c>
      <c r="U1331">
        <v>9.9907499999999996E-3</v>
      </c>
      <c r="V1331">
        <v>1.9578060000000001E-2</v>
      </c>
      <c r="W1331">
        <v>2.417832E-2</v>
      </c>
    </row>
    <row r="1332" spans="1:23" x14ac:dyDescent="0.2">
      <c r="A1332" t="s">
        <v>6988</v>
      </c>
      <c r="B1332" t="s">
        <v>67</v>
      </c>
      <c r="C1332" t="s">
        <v>58</v>
      </c>
      <c r="D1332" t="s">
        <v>12</v>
      </c>
      <c r="E1332" t="s">
        <v>5652</v>
      </c>
      <c r="F1332" t="s">
        <v>63</v>
      </c>
      <c r="G1332" t="s">
        <v>35</v>
      </c>
      <c r="H1332" t="s">
        <v>15</v>
      </c>
      <c r="I1332">
        <v>18</v>
      </c>
      <c r="J1332">
        <v>0.56467776999999997</v>
      </c>
      <c r="K1332">
        <v>0.55994286999999998</v>
      </c>
      <c r="L1332">
        <v>4.7349000000000002E-3</v>
      </c>
      <c r="M1332">
        <v>8.3851399999999993E-3</v>
      </c>
      <c r="N1332">
        <v>63.193660000000001</v>
      </c>
      <c r="O1332">
        <v>57.793349999999997</v>
      </c>
      <c r="P1332">
        <v>1.142632E-2</v>
      </c>
      <c r="Q1332">
        <v>-1.405972E-2</v>
      </c>
      <c r="R1332">
        <v>-9.9085200000000005E-3</v>
      </c>
      <c r="S1332">
        <v>-1.2570700000000001E-3</v>
      </c>
      <c r="T1332">
        <v>4.7349000000000002E-3</v>
      </c>
      <c r="U1332">
        <v>1.0726869999999999E-2</v>
      </c>
      <c r="V1332">
        <v>1.9378329999999999E-2</v>
      </c>
      <c r="W1332">
        <v>2.352953E-2</v>
      </c>
    </row>
    <row r="1333" spans="1:23" x14ac:dyDescent="0.2">
      <c r="A1333" t="s">
        <v>6989</v>
      </c>
      <c r="B1333" t="s">
        <v>67</v>
      </c>
      <c r="C1333" t="s">
        <v>58</v>
      </c>
      <c r="D1333" t="s">
        <v>12</v>
      </c>
      <c r="E1333" t="s">
        <v>5652</v>
      </c>
      <c r="F1333" t="s">
        <v>63</v>
      </c>
      <c r="G1333" t="s">
        <v>35</v>
      </c>
      <c r="H1333" t="s">
        <v>15</v>
      </c>
      <c r="I1333">
        <v>19</v>
      </c>
      <c r="J1333">
        <v>0.68632501000000001</v>
      </c>
      <c r="K1333">
        <v>0.68448883000000005</v>
      </c>
      <c r="L1333">
        <v>1.83618E-3</v>
      </c>
      <c r="M1333">
        <v>2.6753800000000002E-3</v>
      </c>
      <c r="N1333">
        <v>60.806562999999997</v>
      </c>
      <c r="O1333">
        <v>57.793349999999997</v>
      </c>
      <c r="P1333">
        <v>1.1559089999999999E-2</v>
      </c>
      <c r="Q1333">
        <v>-1.7176830000000001E-2</v>
      </c>
      <c r="R1333">
        <v>-1.297739E-2</v>
      </c>
      <c r="S1333">
        <v>-4.2254199999999997E-3</v>
      </c>
      <c r="T1333">
        <v>1.83618E-3</v>
      </c>
      <c r="U1333">
        <v>7.8977700000000001E-3</v>
      </c>
      <c r="V1333">
        <v>1.6649750000000001E-2</v>
      </c>
      <c r="W1333">
        <v>2.084919E-2</v>
      </c>
    </row>
    <row r="1334" spans="1:23" x14ac:dyDescent="0.2">
      <c r="A1334" t="s">
        <v>6990</v>
      </c>
      <c r="B1334" t="s">
        <v>67</v>
      </c>
      <c r="C1334" t="s">
        <v>58</v>
      </c>
      <c r="D1334" t="s">
        <v>12</v>
      </c>
      <c r="E1334" t="s">
        <v>5652</v>
      </c>
      <c r="F1334" t="s">
        <v>63</v>
      </c>
      <c r="G1334" t="s">
        <v>35</v>
      </c>
      <c r="H1334" t="s">
        <v>15</v>
      </c>
      <c r="I1334">
        <v>20</v>
      </c>
      <c r="J1334">
        <v>0.76205160999999999</v>
      </c>
      <c r="K1334">
        <v>0.76323401999999996</v>
      </c>
      <c r="L1334">
        <v>-1.18242E-3</v>
      </c>
      <c r="M1334">
        <v>-1.5516200000000001E-3</v>
      </c>
      <c r="N1334">
        <v>58.555782000000001</v>
      </c>
      <c r="O1334">
        <v>57.793349999999997</v>
      </c>
      <c r="P1334">
        <v>9.0879800000000007E-3</v>
      </c>
      <c r="Q1334">
        <v>-1.6130809999999999E-2</v>
      </c>
      <c r="R1334">
        <v>-1.2829129999999999E-2</v>
      </c>
      <c r="S1334">
        <v>-5.9481600000000001E-3</v>
      </c>
      <c r="T1334">
        <v>-1.18242E-3</v>
      </c>
      <c r="U1334">
        <v>3.5833200000000001E-3</v>
      </c>
      <c r="V1334">
        <v>1.0464289999999999E-2</v>
      </c>
      <c r="W1334">
        <v>1.3765970000000001E-2</v>
      </c>
    </row>
    <row r="1335" spans="1:23" x14ac:dyDescent="0.2">
      <c r="A1335" t="s">
        <v>6991</v>
      </c>
      <c r="B1335" t="s">
        <v>67</v>
      </c>
      <c r="C1335" t="s">
        <v>58</v>
      </c>
      <c r="D1335" t="s">
        <v>12</v>
      </c>
      <c r="E1335" t="s">
        <v>5652</v>
      </c>
      <c r="F1335" t="s">
        <v>63</v>
      </c>
      <c r="G1335" t="s">
        <v>35</v>
      </c>
      <c r="H1335" t="s">
        <v>15</v>
      </c>
      <c r="I1335">
        <v>21</v>
      </c>
      <c r="J1335">
        <v>0.75699212000000005</v>
      </c>
      <c r="K1335">
        <v>0.75850642999999995</v>
      </c>
      <c r="L1335">
        <v>-1.51432E-3</v>
      </c>
      <c r="M1335">
        <v>-2.00044E-3</v>
      </c>
      <c r="N1335">
        <v>56.896213000000003</v>
      </c>
      <c r="O1335">
        <v>57.793349999999997</v>
      </c>
      <c r="P1335">
        <v>1.067827E-2</v>
      </c>
      <c r="Q1335">
        <v>-1.9078520000000002E-2</v>
      </c>
      <c r="R1335">
        <v>-1.519908E-2</v>
      </c>
      <c r="S1335">
        <v>-7.1140099999999996E-3</v>
      </c>
      <c r="T1335">
        <v>-1.51432E-3</v>
      </c>
      <c r="U1335">
        <v>4.0853699999999996E-3</v>
      </c>
      <c r="V1335">
        <v>1.2170439999999999E-2</v>
      </c>
      <c r="W1335">
        <v>1.6049879999999999E-2</v>
      </c>
    </row>
    <row r="1336" spans="1:23" x14ac:dyDescent="0.2">
      <c r="A1336" t="s">
        <v>6992</v>
      </c>
      <c r="B1336" t="s">
        <v>67</v>
      </c>
      <c r="C1336" t="s">
        <v>58</v>
      </c>
      <c r="D1336" t="s">
        <v>12</v>
      </c>
      <c r="E1336" t="s">
        <v>5652</v>
      </c>
      <c r="F1336" t="s">
        <v>63</v>
      </c>
      <c r="G1336" t="s">
        <v>35</v>
      </c>
      <c r="H1336" t="s">
        <v>13</v>
      </c>
      <c r="I1336">
        <v>1</v>
      </c>
      <c r="J1336">
        <v>0.45831635999999998</v>
      </c>
      <c r="K1336">
        <v>0.46209549999999999</v>
      </c>
      <c r="L1336">
        <v>-3.7791399999999998E-3</v>
      </c>
      <c r="M1336">
        <v>-8.2456999999999999E-3</v>
      </c>
      <c r="N1336">
        <v>53.986263999999998</v>
      </c>
      <c r="O1336">
        <v>57.793349999999997</v>
      </c>
      <c r="P1336">
        <v>6.7855800000000003E-3</v>
      </c>
      <c r="Q1336">
        <v>-1.4940419999999999E-2</v>
      </c>
      <c r="R1336">
        <v>-1.247521E-2</v>
      </c>
      <c r="S1336">
        <v>-7.3375000000000003E-3</v>
      </c>
      <c r="T1336">
        <v>-3.7791399999999998E-3</v>
      </c>
      <c r="U1336">
        <v>-2.2078000000000001E-4</v>
      </c>
      <c r="V1336">
        <v>4.9169299999999999E-3</v>
      </c>
      <c r="W1336">
        <v>7.3821399999999997E-3</v>
      </c>
    </row>
    <row r="1337" spans="1:23" x14ac:dyDescent="0.2">
      <c r="A1337" t="s">
        <v>6993</v>
      </c>
      <c r="B1337" t="s">
        <v>67</v>
      </c>
      <c r="C1337" t="s">
        <v>58</v>
      </c>
      <c r="D1337" t="s">
        <v>12</v>
      </c>
      <c r="E1337" t="s">
        <v>5652</v>
      </c>
      <c r="F1337" t="s">
        <v>63</v>
      </c>
      <c r="G1337" t="s">
        <v>35</v>
      </c>
      <c r="H1337" t="s">
        <v>13</v>
      </c>
      <c r="I1337">
        <v>11</v>
      </c>
      <c r="J1337">
        <v>0.37970097000000003</v>
      </c>
      <c r="K1337">
        <v>0.38501739000000001</v>
      </c>
      <c r="L1337">
        <v>-5.3164199999999997E-3</v>
      </c>
      <c r="M1337">
        <v>-1.4001599999999999E-2</v>
      </c>
      <c r="N1337">
        <v>61.247504999999997</v>
      </c>
      <c r="O1337">
        <v>57.793349999999997</v>
      </c>
      <c r="P1337">
        <v>2.675309E-2</v>
      </c>
      <c r="Q1337">
        <v>-4.9321339999999998E-2</v>
      </c>
      <c r="R1337">
        <v>-3.9601890000000001E-2</v>
      </c>
      <c r="S1337">
        <v>-1.934576E-2</v>
      </c>
      <c r="T1337">
        <v>-5.3164199999999997E-3</v>
      </c>
      <c r="U1337">
        <v>8.7129100000000008E-3</v>
      </c>
      <c r="V1337">
        <v>2.896905E-2</v>
      </c>
      <c r="W1337">
        <v>3.8688500000000001E-2</v>
      </c>
    </row>
    <row r="1338" spans="1:23" x14ac:dyDescent="0.2">
      <c r="A1338" t="s">
        <v>6994</v>
      </c>
      <c r="B1338" t="s">
        <v>67</v>
      </c>
      <c r="C1338" t="s">
        <v>58</v>
      </c>
      <c r="D1338" t="s">
        <v>12</v>
      </c>
      <c r="E1338" t="s">
        <v>5652</v>
      </c>
      <c r="F1338" t="s">
        <v>63</v>
      </c>
      <c r="G1338" t="s">
        <v>35</v>
      </c>
      <c r="H1338" t="s">
        <v>13</v>
      </c>
      <c r="I1338">
        <v>12</v>
      </c>
      <c r="J1338">
        <v>0.34492605999999998</v>
      </c>
      <c r="K1338">
        <v>0.34988583000000001</v>
      </c>
      <c r="L1338">
        <v>-4.9597699999999996E-3</v>
      </c>
      <c r="M1338">
        <v>-1.437924E-2</v>
      </c>
      <c r="N1338">
        <v>63.993479000000001</v>
      </c>
      <c r="O1338">
        <v>57.793349999999997</v>
      </c>
      <c r="P1338">
        <v>2.5031109999999999E-2</v>
      </c>
      <c r="Q1338">
        <v>-4.6132279999999998E-2</v>
      </c>
      <c r="R1338">
        <v>-3.7038429999999997E-2</v>
      </c>
      <c r="S1338">
        <v>-1.8086100000000001E-2</v>
      </c>
      <c r="T1338">
        <v>-4.9597699999999996E-3</v>
      </c>
      <c r="U1338">
        <v>8.1665499999999999E-3</v>
      </c>
      <c r="V1338">
        <v>2.7118880000000001E-2</v>
      </c>
      <c r="W1338">
        <v>3.6212729999999999E-2</v>
      </c>
    </row>
    <row r="1339" spans="1:23" x14ac:dyDescent="0.2">
      <c r="A1339" t="s">
        <v>6995</v>
      </c>
      <c r="B1339" t="s">
        <v>67</v>
      </c>
      <c r="C1339" t="s">
        <v>58</v>
      </c>
      <c r="D1339" t="s">
        <v>12</v>
      </c>
      <c r="E1339" t="s">
        <v>5652</v>
      </c>
      <c r="F1339" t="s">
        <v>63</v>
      </c>
      <c r="G1339" t="s">
        <v>35</v>
      </c>
      <c r="H1339" t="s">
        <v>13</v>
      </c>
      <c r="I1339">
        <v>13</v>
      </c>
      <c r="J1339">
        <v>0.31804280000000001</v>
      </c>
      <c r="K1339">
        <v>0.32339665000000001</v>
      </c>
      <c r="L1339">
        <v>-5.3538500000000003E-3</v>
      </c>
      <c r="M1339">
        <v>-1.683374E-2</v>
      </c>
      <c r="N1339">
        <v>65.555577999999997</v>
      </c>
      <c r="O1339">
        <v>57.793349999999997</v>
      </c>
      <c r="P1339">
        <v>2.465208E-2</v>
      </c>
      <c r="Q1339">
        <v>-4.590292E-2</v>
      </c>
      <c r="R1339">
        <v>-3.6946760000000002E-2</v>
      </c>
      <c r="S1339">
        <v>-1.8281410000000001E-2</v>
      </c>
      <c r="T1339">
        <v>-5.3538500000000003E-3</v>
      </c>
      <c r="U1339">
        <v>7.57371E-3</v>
      </c>
      <c r="V1339">
        <v>2.6239060000000002E-2</v>
      </c>
      <c r="W1339">
        <v>3.5195209999999998E-2</v>
      </c>
    </row>
    <row r="1340" spans="1:23" x14ac:dyDescent="0.2">
      <c r="A1340" t="s">
        <v>6996</v>
      </c>
      <c r="B1340" t="s">
        <v>67</v>
      </c>
      <c r="C1340" t="s">
        <v>58</v>
      </c>
      <c r="D1340" t="s">
        <v>12</v>
      </c>
      <c r="E1340" t="s">
        <v>5652</v>
      </c>
      <c r="F1340" t="s">
        <v>63</v>
      </c>
      <c r="G1340" t="s">
        <v>35</v>
      </c>
      <c r="H1340" t="s">
        <v>13</v>
      </c>
      <c r="I1340">
        <v>14</v>
      </c>
      <c r="J1340">
        <v>0.31354436000000002</v>
      </c>
      <c r="K1340">
        <v>0.31797746999999998</v>
      </c>
      <c r="L1340">
        <v>-4.4331099999999997E-3</v>
      </c>
      <c r="M1340">
        <v>-1.4138690000000001E-2</v>
      </c>
      <c r="N1340">
        <v>66.051407999999995</v>
      </c>
      <c r="O1340">
        <v>57.793349999999997</v>
      </c>
      <c r="P1340">
        <v>2.762759E-2</v>
      </c>
      <c r="Q1340">
        <v>-4.9876450000000003E-2</v>
      </c>
      <c r="R1340">
        <v>-3.9839289999999999E-2</v>
      </c>
      <c r="S1340">
        <v>-1.8921029999999998E-2</v>
      </c>
      <c r="T1340">
        <v>-4.4331099999999997E-3</v>
      </c>
      <c r="U1340">
        <v>1.0054820000000001E-2</v>
      </c>
      <c r="V1340">
        <v>3.0973069999999998E-2</v>
      </c>
      <c r="W1340">
        <v>4.1010230000000002E-2</v>
      </c>
    </row>
    <row r="1341" spans="1:23" x14ac:dyDescent="0.2">
      <c r="A1341" t="s">
        <v>6997</v>
      </c>
      <c r="B1341" t="s">
        <v>67</v>
      </c>
      <c r="C1341" t="s">
        <v>58</v>
      </c>
      <c r="D1341" t="s">
        <v>12</v>
      </c>
      <c r="E1341" t="s">
        <v>5652</v>
      </c>
      <c r="F1341" t="s">
        <v>63</v>
      </c>
      <c r="G1341" t="s">
        <v>35</v>
      </c>
      <c r="H1341" t="s">
        <v>13</v>
      </c>
      <c r="I1341">
        <v>2</v>
      </c>
      <c r="J1341">
        <v>0.42452771</v>
      </c>
      <c r="K1341">
        <v>0.42812844999999999</v>
      </c>
      <c r="L1341">
        <v>-3.6007399999999998E-3</v>
      </c>
      <c r="M1341">
        <v>-8.4817699999999996E-3</v>
      </c>
      <c r="N1341">
        <v>53.56053</v>
      </c>
      <c r="O1341">
        <v>57.793349999999997</v>
      </c>
      <c r="P1341">
        <v>7.6414400000000002E-3</v>
      </c>
      <c r="Q1341">
        <v>-1.616979E-2</v>
      </c>
      <c r="R1341">
        <v>-1.339364E-2</v>
      </c>
      <c r="S1341">
        <v>-7.6079199999999998E-3</v>
      </c>
      <c r="T1341">
        <v>-3.6007399999999998E-3</v>
      </c>
      <c r="U1341">
        <v>4.0643E-4</v>
      </c>
      <c r="V1341">
        <v>6.1921500000000004E-3</v>
      </c>
      <c r="W1341">
        <v>8.9683000000000002E-3</v>
      </c>
    </row>
    <row r="1342" spans="1:23" x14ac:dyDescent="0.2">
      <c r="A1342" t="s">
        <v>6998</v>
      </c>
      <c r="B1342" t="s">
        <v>67</v>
      </c>
      <c r="C1342" t="s">
        <v>58</v>
      </c>
      <c r="D1342" t="s">
        <v>12</v>
      </c>
      <c r="E1342" t="s">
        <v>5652</v>
      </c>
      <c r="F1342" t="s">
        <v>63</v>
      </c>
      <c r="G1342" t="s">
        <v>35</v>
      </c>
      <c r="H1342" t="s">
        <v>13</v>
      </c>
      <c r="I1342">
        <v>3</v>
      </c>
      <c r="J1342">
        <v>0.40661545999999998</v>
      </c>
      <c r="K1342">
        <v>0.41057037000000002</v>
      </c>
      <c r="L1342">
        <v>-3.9549099999999998E-3</v>
      </c>
      <c r="M1342">
        <v>-9.7264199999999995E-3</v>
      </c>
      <c r="N1342">
        <v>52.867882000000002</v>
      </c>
      <c r="O1342">
        <v>57.793349999999997</v>
      </c>
      <c r="P1342">
        <v>8.3284399999999995E-3</v>
      </c>
      <c r="Q1342">
        <v>-1.7653970000000001E-2</v>
      </c>
      <c r="R1342">
        <v>-1.4628230000000001E-2</v>
      </c>
      <c r="S1342">
        <v>-8.3223499999999992E-3</v>
      </c>
      <c r="T1342">
        <v>-3.9549099999999998E-3</v>
      </c>
      <c r="U1342">
        <v>4.1251999999999999E-4</v>
      </c>
      <c r="V1342">
        <v>6.7184100000000002E-3</v>
      </c>
      <c r="W1342">
        <v>9.7441400000000001E-3</v>
      </c>
    </row>
    <row r="1343" spans="1:23" x14ac:dyDescent="0.2">
      <c r="A1343" t="s">
        <v>6999</v>
      </c>
      <c r="B1343" t="s">
        <v>67</v>
      </c>
      <c r="C1343" t="s">
        <v>58</v>
      </c>
      <c r="D1343" t="s">
        <v>12</v>
      </c>
      <c r="E1343" t="s">
        <v>5652</v>
      </c>
      <c r="F1343" t="s">
        <v>63</v>
      </c>
      <c r="G1343" t="s">
        <v>35</v>
      </c>
      <c r="H1343" t="s">
        <v>13</v>
      </c>
      <c r="I1343">
        <v>4</v>
      </c>
      <c r="J1343">
        <v>0.40054357000000002</v>
      </c>
      <c r="K1343">
        <v>0.40477572000000001</v>
      </c>
      <c r="L1343">
        <v>-4.2321499999999996E-3</v>
      </c>
      <c r="M1343">
        <v>-1.0566010000000001E-2</v>
      </c>
      <c r="N1343">
        <v>52.402279</v>
      </c>
      <c r="O1343">
        <v>57.793349999999997</v>
      </c>
      <c r="P1343">
        <v>6.7390100000000001E-3</v>
      </c>
      <c r="Q1343">
        <v>-1.531683E-2</v>
      </c>
      <c r="R1343">
        <v>-1.2868539999999999E-2</v>
      </c>
      <c r="S1343">
        <v>-7.7660899999999998E-3</v>
      </c>
      <c r="T1343">
        <v>-4.2321499999999996E-3</v>
      </c>
      <c r="U1343">
        <v>-6.9821E-4</v>
      </c>
      <c r="V1343">
        <v>4.4042400000000002E-3</v>
      </c>
      <c r="W1343">
        <v>6.8525399999999998E-3</v>
      </c>
    </row>
    <row r="1344" spans="1:23" x14ac:dyDescent="0.2">
      <c r="A1344" t="s">
        <v>7000</v>
      </c>
      <c r="B1344" t="s">
        <v>67</v>
      </c>
      <c r="C1344" t="s">
        <v>58</v>
      </c>
      <c r="D1344" t="s">
        <v>12</v>
      </c>
      <c r="E1344" t="s">
        <v>5652</v>
      </c>
      <c r="F1344" t="s">
        <v>63</v>
      </c>
      <c r="G1344" t="s">
        <v>35</v>
      </c>
      <c r="H1344" t="s">
        <v>13</v>
      </c>
      <c r="I1344">
        <v>5</v>
      </c>
      <c r="J1344">
        <v>0.41456165</v>
      </c>
      <c r="K1344">
        <v>0.41874486</v>
      </c>
      <c r="L1344">
        <v>-4.1832199999999996E-3</v>
      </c>
      <c r="M1344">
        <v>-1.0090699999999999E-2</v>
      </c>
      <c r="N1344">
        <v>51.801752999999998</v>
      </c>
      <c r="O1344">
        <v>57.793349999999997</v>
      </c>
      <c r="P1344">
        <v>6.8731699999999996E-3</v>
      </c>
      <c r="Q1344">
        <v>-1.548857E-2</v>
      </c>
      <c r="R1344">
        <v>-1.2991539999999999E-2</v>
      </c>
      <c r="S1344">
        <v>-7.7875100000000001E-3</v>
      </c>
      <c r="T1344">
        <v>-4.1832199999999996E-3</v>
      </c>
      <c r="U1344">
        <v>-5.7892000000000002E-4</v>
      </c>
      <c r="V1344">
        <v>4.6251E-3</v>
      </c>
      <c r="W1344">
        <v>7.1221399999999999E-3</v>
      </c>
    </row>
    <row r="1345" spans="1:23" x14ac:dyDescent="0.2">
      <c r="A1345" t="s">
        <v>7001</v>
      </c>
      <c r="B1345" t="s">
        <v>67</v>
      </c>
      <c r="C1345" t="s">
        <v>58</v>
      </c>
      <c r="D1345" t="s">
        <v>12</v>
      </c>
      <c r="E1345" t="s">
        <v>5652</v>
      </c>
      <c r="F1345" t="s">
        <v>63</v>
      </c>
      <c r="G1345" t="s">
        <v>35</v>
      </c>
      <c r="H1345" t="s">
        <v>13</v>
      </c>
      <c r="I1345">
        <v>6</v>
      </c>
      <c r="J1345">
        <v>0.46516685000000002</v>
      </c>
      <c r="K1345">
        <v>0.47008951999999998</v>
      </c>
      <c r="L1345">
        <v>-4.9226699999999997E-3</v>
      </c>
      <c r="M1345">
        <v>-1.0582589999999999E-2</v>
      </c>
      <c r="N1345">
        <v>51.351184000000003</v>
      </c>
      <c r="O1345">
        <v>57.793349999999997</v>
      </c>
      <c r="P1345">
        <v>8.3763399999999995E-3</v>
      </c>
      <c r="Q1345">
        <v>-1.8700520000000002E-2</v>
      </c>
      <c r="R1345">
        <v>-1.5657379999999999E-2</v>
      </c>
      <c r="S1345">
        <v>-9.3152200000000008E-3</v>
      </c>
      <c r="T1345">
        <v>-4.9226699999999997E-3</v>
      </c>
      <c r="U1345">
        <v>-5.3010999999999998E-4</v>
      </c>
      <c r="V1345">
        <v>5.8120400000000001E-3</v>
      </c>
      <c r="W1345">
        <v>8.8551800000000007E-3</v>
      </c>
    </row>
    <row r="1346" spans="1:23" x14ac:dyDescent="0.2">
      <c r="A1346" t="s">
        <v>7002</v>
      </c>
      <c r="B1346" t="s">
        <v>67</v>
      </c>
      <c r="C1346" t="s">
        <v>58</v>
      </c>
      <c r="D1346" t="s">
        <v>12</v>
      </c>
      <c r="E1346" t="s">
        <v>5652</v>
      </c>
      <c r="F1346" t="s">
        <v>63</v>
      </c>
      <c r="G1346" t="s">
        <v>37</v>
      </c>
      <c r="H1346" t="s">
        <v>14</v>
      </c>
      <c r="I1346">
        <v>10</v>
      </c>
      <c r="J1346">
        <v>0.37843793999999997</v>
      </c>
      <c r="K1346" s="1">
        <v>0.37616854</v>
      </c>
      <c r="L1346">
        <v>2.2694E-3</v>
      </c>
      <c r="M1346">
        <v>5.9967500000000003E-3</v>
      </c>
      <c r="N1346">
        <v>65.201312000000001</v>
      </c>
      <c r="O1346">
        <v>64.968940000000003</v>
      </c>
      <c r="P1346">
        <v>2.3249470000000001E-2</v>
      </c>
      <c r="Q1346">
        <v>-3.5972570000000002E-2</v>
      </c>
      <c r="R1346">
        <v>-2.752599E-2</v>
      </c>
      <c r="S1346">
        <v>-9.92263E-3</v>
      </c>
      <c r="T1346">
        <v>2.2694E-3</v>
      </c>
      <c r="U1346">
        <v>1.4461430000000001E-2</v>
      </c>
      <c r="V1346">
        <v>3.2064790000000003E-2</v>
      </c>
      <c r="W1346">
        <v>4.0511369999999998E-2</v>
      </c>
    </row>
    <row r="1347" spans="1:23" x14ac:dyDescent="0.2">
      <c r="A1347" t="s">
        <v>7003</v>
      </c>
      <c r="B1347" t="s">
        <v>67</v>
      </c>
      <c r="C1347" t="s">
        <v>58</v>
      </c>
      <c r="D1347" t="s">
        <v>12</v>
      </c>
      <c r="E1347" t="s">
        <v>5652</v>
      </c>
      <c r="F1347" t="s">
        <v>63</v>
      </c>
      <c r="G1347" t="s">
        <v>37</v>
      </c>
      <c r="H1347" t="s">
        <v>14</v>
      </c>
      <c r="I1347">
        <v>11</v>
      </c>
      <c r="J1347">
        <v>0.34248385999999997</v>
      </c>
      <c r="K1347">
        <v>0.34152417000000002</v>
      </c>
      <c r="L1347">
        <v>9.5969000000000002E-4</v>
      </c>
      <c r="M1347">
        <v>2.8021500000000002E-3</v>
      </c>
      <c r="N1347">
        <v>67.957787999999994</v>
      </c>
      <c r="O1347">
        <v>64.968940000000003</v>
      </c>
      <c r="P1347">
        <v>2.675309E-2</v>
      </c>
      <c r="Q1347">
        <v>-4.3045229999999997E-2</v>
      </c>
      <c r="R1347">
        <v>-3.3325779999999999E-2</v>
      </c>
      <c r="S1347">
        <v>-1.306964E-2</v>
      </c>
      <c r="T1347">
        <v>9.5969000000000002E-4</v>
      </c>
      <c r="U1347">
        <v>1.498903E-2</v>
      </c>
      <c r="V1347">
        <v>3.5245159999999998E-2</v>
      </c>
      <c r="W1347">
        <v>4.4964610000000002E-2</v>
      </c>
    </row>
    <row r="1348" spans="1:23" x14ac:dyDescent="0.2">
      <c r="A1348" t="s">
        <v>7004</v>
      </c>
      <c r="B1348" t="s">
        <v>67</v>
      </c>
      <c r="C1348" t="s">
        <v>58</v>
      </c>
      <c r="D1348" t="s">
        <v>12</v>
      </c>
      <c r="E1348" t="s">
        <v>5652</v>
      </c>
      <c r="F1348" t="s">
        <v>63</v>
      </c>
      <c r="G1348" t="s">
        <v>37</v>
      </c>
      <c r="H1348" t="s">
        <v>14</v>
      </c>
      <c r="I1348">
        <v>12</v>
      </c>
      <c r="J1348">
        <v>0.31601773999999999</v>
      </c>
      <c r="K1348">
        <v>0.31506652000000002</v>
      </c>
      <c r="L1348">
        <v>9.5122000000000002E-4</v>
      </c>
      <c r="M1348">
        <v>3.01002E-3</v>
      </c>
      <c r="N1348">
        <v>70.097157999999993</v>
      </c>
      <c r="O1348">
        <v>64.968940000000003</v>
      </c>
      <c r="P1348">
        <v>2.5031109999999999E-2</v>
      </c>
      <c r="Q1348">
        <v>-4.0221279999999998E-2</v>
      </c>
      <c r="R1348">
        <v>-3.1127430000000001E-2</v>
      </c>
      <c r="S1348">
        <v>-1.2175099999999999E-2</v>
      </c>
      <c r="T1348">
        <v>9.5122000000000002E-4</v>
      </c>
      <c r="U1348">
        <v>1.4077539999999999E-2</v>
      </c>
      <c r="V1348" s="1">
        <v>3.3029870000000003E-2</v>
      </c>
      <c r="W1348">
        <v>4.2123720000000003E-2</v>
      </c>
    </row>
    <row r="1349" spans="1:23" x14ac:dyDescent="0.2">
      <c r="A1349" t="s">
        <v>7005</v>
      </c>
      <c r="B1349" t="s">
        <v>67</v>
      </c>
      <c r="C1349" t="s">
        <v>58</v>
      </c>
      <c r="D1349" t="s">
        <v>12</v>
      </c>
      <c r="E1349" t="s">
        <v>5652</v>
      </c>
      <c r="F1349" t="s">
        <v>63</v>
      </c>
      <c r="G1349" t="s">
        <v>37</v>
      </c>
      <c r="H1349" t="s">
        <v>14</v>
      </c>
      <c r="I1349">
        <v>13</v>
      </c>
      <c r="J1349">
        <v>0.30152656999999999</v>
      </c>
      <c r="K1349">
        <v>0.30059436</v>
      </c>
      <c r="L1349">
        <v>9.3221000000000005E-4</v>
      </c>
      <c r="M1349">
        <v>3.09165E-3</v>
      </c>
      <c r="N1349">
        <v>71.514450999999994</v>
      </c>
      <c r="O1349">
        <v>64.968940000000003</v>
      </c>
      <c r="P1349">
        <v>2.465208E-2</v>
      </c>
      <c r="Q1349">
        <v>-3.9616850000000002E-2</v>
      </c>
      <c r="R1349">
        <v>-3.0660699999999999E-2</v>
      </c>
      <c r="S1349">
        <v>-1.199535E-2</v>
      </c>
      <c r="T1349">
        <v>9.3221000000000005E-4</v>
      </c>
      <c r="U1349">
        <v>1.385978E-2</v>
      </c>
      <c r="V1349">
        <v>3.2525129999999999E-2</v>
      </c>
      <c r="W1349">
        <v>4.1481280000000002E-2</v>
      </c>
    </row>
    <row r="1350" spans="1:23" x14ac:dyDescent="0.2">
      <c r="A1350" t="s">
        <v>7006</v>
      </c>
      <c r="B1350" t="s">
        <v>67</v>
      </c>
      <c r="C1350" t="s">
        <v>58</v>
      </c>
      <c r="D1350" t="s">
        <v>12</v>
      </c>
      <c r="E1350" t="s">
        <v>5652</v>
      </c>
      <c r="F1350" t="s">
        <v>63</v>
      </c>
      <c r="G1350" t="s">
        <v>37</v>
      </c>
      <c r="H1350" t="s">
        <v>14</v>
      </c>
      <c r="I1350">
        <v>14</v>
      </c>
      <c r="J1350">
        <v>0.29269638999999997</v>
      </c>
      <c r="K1350">
        <v>0.29349185999999999</v>
      </c>
      <c r="L1350">
        <v>-7.9547000000000005E-4</v>
      </c>
      <c r="M1350">
        <v>-2.7177299999999998E-3</v>
      </c>
      <c r="N1350">
        <v>72.095616000000007</v>
      </c>
      <c r="O1350">
        <v>64.968940000000003</v>
      </c>
      <c r="P1350">
        <v>2.762759E-2</v>
      </c>
      <c r="Q1350">
        <v>-4.6238809999999998E-2</v>
      </c>
      <c r="R1350">
        <v>-3.6201650000000002E-2</v>
      </c>
      <c r="S1350">
        <v>-1.5283390000000001E-2</v>
      </c>
      <c r="T1350">
        <v>-7.9547000000000005E-4</v>
      </c>
      <c r="U1350">
        <v>1.369245E-2</v>
      </c>
      <c r="V1350">
        <v>3.4610710000000003E-2</v>
      </c>
      <c r="W1350">
        <v>4.4647869999999999E-2</v>
      </c>
    </row>
    <row r="1351" spans="1:23" x14ac:dyDescent="0.2">
      <c r="A1351" t="s">
        <v>7007</v>
      </c>
      <c r="B1351" t="s">
        <v>67</v>
      </c>
      <c r="C1351" t="s">
        <v>58</v>
      </c>
      <c r="D1351" t="s">
        <v>12</v>
      </c>
      <c r="E1351" t="s">
        <v>5652</v>
      </c>
      <c r="F1351" t="s">
        <v>63</v>
      </c>
      <c r="G1351" t="s">
        <v>37</v>
      </c>
      <c r="H1351" t="s">
        <v>14</v>
      </c>
      <c r="I1351">
        <v>15</v>
      </c>
      <c r="J1351">
        <v>0.30048743999999999</v>
      </c>
      <c r="K1351">
        <v>0.29919044</v>
      </c>
      <c r="L1351">
        <v>1.297E-3</v>
      </c>
      <c r="M1351">
        <v>4.3163200000000002E-3</v>
      </c>
      <c r="N1351">
        <v>72.159064000000001</v>
      </c>
      <c r="O1351">
        <v>64.968940000000003</v>
      </c>
      <c r="P1351">
        <v>2.1898379999999999E-2</v>
      </c>
      <c r="Q1351">
        <v>-3.4722629999999997E-2</v>
      </c>
      <c r="R1351">
        <v>-2.67669E-2</v>
      </c>
      <c r="S1351">
        <v>-1.0186519999999999E-2</v>
      </c>
      <c r="T1351">
        <v>1.297E-3</v>
      </c>
      <c r="U1351">
        <v>1.278052E-2</v>
      </c>
      <c r="V1351">
        <v>2.9360899999999999E-2</v>
      </c>
      <c r="W1351">
        <v>3.7316630000000003E-2</v>
      </c>
    </row>
    <row r="1352" spans="1:23" x14ac:dyDescent="0.2">
      <c r="A1352" t="s">
        <v>7008</v>
      </c>
      <c r="B1352" t="s">
        <v>67</v>
      </c>
      <c r="C1352" t="s">
        <v>58</v>
      </c>
      <c r="D1352" t="s">
        <v>12</v>
      </c>
      <c r="E1352" t="s">
        <v>5652</v>
      </c>
      <c r="F1352" t="s">
        <v>63</v>
      </c>
      <c r="G1352" t="s">
        <v>37</v>
      </c>
      <c r="H1352" t="s">
        <v>14</v>
      </c>
      <c r="I1352">
        <v>16</v>
      </c>
      <c r="J1352">
        <v>0.33459220000000001</v>
      </c>
      <c r="K1352">
        <v>0.33429794000000002</v>
      </c>
      <c r="L1352">
        <v>2.9426000000000002E-4</v>
      </c>
      <c r="M1352">
        <v>8.7945000000000005E-4</v>
      </c>
      <c r="N1352">
        <v>71.74418</v>
      </c>
      <c r="O1352">
        <v>64.968940000000003</v>
      </c>
      <c r="P1352">
        <v>1.7341909999999999E-2</v>
      </c>
      <c r="Q1352">
        <v>-2.8230640000000001E-2</v>
      </c>
      <c r="R1352">
        <v>-2.1930290000000002E-2</v>
      </c>
      <c r="S1352">
        <v>-8.7998499999999997E-3</v>
      </c>
      <c r="T1352">
        <v>2.9426000000000002E-4</v>
      </c>
      <c r="U1352">
        <v>9.3883600000000001E-3</v>
      </c>
      <c r="V1352">
        <v>2.251881E-2</v>
      </c>
      <c r="W1352">
        <v>2.881916E-2</v>
      </c>
    </row>
    <row r="1353" spans="1:23" x14ac:dyDescent="0.2">
      <c r="A1353" t="s">
        <v>7009</v>
      </c>
      <c r="B1353" t="s">
        <v>67</v>
      </c>
      <c r="C1353" t="s">
        <v>58</v>
      </c>
      <c r="D1353" t="s">
        <v>12</v>
      </c>
      <c r="E1353" t="s">
        <v>5652</v>
      </c>
      <c r="F1353" t="s">
        <v>63</v>
      </c>
      <c r="G1353" t="s">
        <v>37</v>
      </c>
      <c r="H1353" t="s">
        <v>14</v>
      </c>
      <c r="I1353">
        <v>22</v>
      </c>
      <c r="J1353">
        <v>0.62147081000000004</v>
      </c>
      <c r="K1353">
        <v>0.62087588000000005</v>
      </c>
      <c r="L1353">
        <v>5.9493000000000002E-4</v>
      </c>
      <c r="M1353">
        <v>9.5728999999999996E-4</v>
      </c>
      <c r="N1353">
        <v>62.456063</v>
      </c>
      <c r="O1353">
        <v>64.968940000000003</v>
      </c>
      <c r="P1353">
        <v>9.9621099999999997E-3</v>
      </c>
      <c r="Q1353">
        <v>-1.5791289999999999E-2</v>
      </c>
      <c r="R1353">
        <v>-1.217203E-2</v>
      </c>
      <c r="S1353">
        <v>-4.6292099999999999E-3</v>
      </c>
      <c r="T1353">
        <v>5.9493000000000002E-4</v>
      </c>
      <c r="U1353">
        <v>5.81906E-3</v>
      </c>
      <c r="V1353">
        <v>1.336189E-2</v>
      </c>
      <c r="W1353">
        <v>1.698115E-2</v>
      </c>
    </row>
    <row r="1354" spans="1:23" x14ac:dyDescent="0.2">
      <c r="A1354" t="s">
        <v>7010</v>
      </c>
      <c r="B1354" t="s">
        <v>67</v>
      </c>
      <c r="C1354" t="s">
        <v>58</v>
      </c>
      <c r="D1354" t="s">
        <v>12</v>
      </c>
      <c r="E1354" t="s">
        <v>5652</v>
      </c>
      <c r="F1354" t="s">
        <v>63</v>
      </c>
      <c r="G1354" t="s">
        <v>37</v>
      </c>
      <c r="H1354" t="s">
        <v>14</v>
      </c>
      <c r="I1354">
        <v>23</v>
      </c>
      <c r="J1354">
        <v>0.53723871000000001</v>
      </c>
      <c r="K1354">
        <v>0.53701854999999998</v>
      </c>
      <c r="L1354">
        <v>2.2016000000000001E-4</v>
      </c>
      <c r="M1354">
        <v>4.0979999999999999E-4</v>
      </c>
      <c r="N1354">
        <v>61.540334000000001</v>
      </c>
      <c r="O1354">
        <v>64.968940000000003</v>
      </c>
      <c r="P1354">
        <v>7.8996699999999993E-3</v>
      </c>
      <c r="Q1354">
        <v>-1.2773639999999999E-2</v>
      </c>
      <c r="R1354">
        <v>-9.9036699999999998E-3</v>
      </c>
      <c r="S1354">
        <v>-3.9224300000000002E-3</v>
      </c>
      <c r="T1354">
        <v>2.2016000000000001E-4</v>
      </c>
      <c r="U1354">
        <v>4.3627500000000003E-3</v>
      </c>
      <c r="V1354">
        <v>1.0343990000000001E-2</v>
      </c>
      <c r="W1354">
        <v>1.321396E-2</v>
      </c>
    </row>
    <row r="1355" spans="1:23" x14ac:dyDescent="0.2">
      <c r="A1355" t="s">
        <v>7011</v>
      </c>
      <c r="B1355" t="s">
        <v>67</v>
      </c>
      <c r="C1355" t="s">
        <v>58</v>
      </c>
      <c r="D1355" t="s">
        <v>12</v>
      </c>
      <c r="E1355" t="s">
        <v>5652</v>
      </c>
      <c r="F1355" t="s">
        <v>63</v>
      </c>
      <c r="G1355" t="s">
        <v>37</v>
      </c>
      <c r="H1355" t="s">
        <v>14</v>
      </c>
      <c r="I1355">
        <v>24</v>
      </c>
      <c r="J1355">
        <v>0.44930921000000001</v>
      </c>
      <c r="K1355" s="1">
        <v>0.44869397999999999</v>
      </c>
      <c r="L1355">
        <v>6.1523000000000003E-4</v>
      </c>
      <c r="M1355">
        <v>1.3692800000000001E-3</v>
      </c>
      <c r="N1355">
        <v>60.819479000000001</v>
      </c>
      <c r="O1355">
        <v>64.968940000000003</v>
      </c>
      <c r="P1355">
        <v>8.5048099999999998E-3</v>
      </c>
      <c r="Q1355">
        <v>-1.3373929999999999E-2</v>
      </c>
      <c r="R1355">
        <v>-1.0284120000000001E-2</v>
      </c>
      <c r="S1355">
        <v>-3.84469E-3</v>
      </c>
      <c r="T1355">
        <v>6.1523000000000003E-4</v>
      </c>
      <c r="U1355">
        <v>5.0751599999999996E-3</v>
      </c>
      <c r="V1355">
        <v>1.151458E-2</v>
      </c>
      <c r="W1355">
        <v>1.460439E-2</v>
      </c>
    </row>
    <row r="1356" spans="1:23" x14ac:dyDescent="0.2">
      <c r="A1356" t="s">
        <v>7012</v>
      </c>
      <c r="B1356" t="s">
        <v>67</v>
      </c>
      <c r="C1356" t="s">
        <v>58</v>
      </c>
      <c r="D1356" t="s">
        <v>12</v>
      </c>
      <c r="E1356" t="s">
        <v>5652</v>
      </c>
      <c r="F1356" t="s">
        <v>63</v>
      </c>
      <c r="G1356" t="s">
        <v>37</v>
      </c>
      <c r="H1356" t="s">
        <v>14</v>
      </c>
      <c r="I1356">
        <v>7</v>
      </c>
      <c r="J1356">
        <v>0.43279210000000001</v>
      </c>
      <c r="K1356" s="1">
        <v>0.43321343000000001</v>
      </c>
      <c r="L1356">
        <v>-4.2132999999999998E-4</v>
      </c>
      <c r="M1356">
        <v>-9.7351000000000002E-4</v>
      </c>
      <c r="N1356">
        <v>59.648169000000003</v>
      </c>
      <c r="O1356">
        <v>64.968940000000003</v>
      </c>
      <c r="P1356">
        <v>8.6634999999999993E-3</v>
      </c>
      <c r="Q1356">
        <v>-1.467152E-2</v>
      </c>
      <c r="R1356">
        <v>-1.1524049999999999E-2</v>
      </c>
      <c r="S1356">
        <v>-4.9644700000000003E-3</v>
      </c>
      <c r="T1356">
        <v>-4.2132999999999998E-4</v>
      </c>
      <c r="U1356">
        <v>4.12182E-3</v>
      </c>
      <c r="V1356">
        <v>1.0681400000000001E-2</v>
      </c>
      <c r="W1356">
        <v>1.382887E-2</v>
      </c>
    </row>
    <row r="1357" spans="1:23" x14ac:dyDescent="0.2">
      <c r="A1357" t="s">
        <v>7013</v>
      </c>
      <c r="B1357" t="s">
        <v>67</v>
      </c>
      <c r="C1357" t="s">
        <v>58</v>
      </c>
      <c r="D1357" t="s">
        <v>12</v>
      </c>
      <c r="E1357" t="s">
        <v>5652</v>
      </c>
      <c r="F1357" t="s">
        <v>63</v>
      </c>
      <c r="G1357" t="s">
        <v>37</v>
      </c>
      <c r="H1357" t="s">
        <v>14</v>
      </c>
      <c r="I1357">
        <v>8</v>
      </c>
      <c r="J1357">
        <v>0.44020101</v>
      </c>
      <c r="K1357">
        <v>0.44162688999999999</v>
      </c>
      <c r="L1357">
        <v>-1.42588E-3</v>
      </c>
      <c r="M1357">
        <v>-3.23916E-3</v>
      </c>
      <c r="N1357">
        <v>60.709707000000002</v>
      </c>
      <c r="O1357">
        <v>64.968940000000003</v>
      </c>
      <c r="P1357">
        <v>9.1354100000000001E-3</v>
      </c>
      <c r="Q1357">
        <v>-1.6452290000000001E-2</v>
      </c>
      <c r="R1357">
        <v>-1.313338E-2</v>
      </c>
      <c r="S1357">
        <v>-6.2164899999999999E-3</v>
      </c>
      <c r="T1357">
        <v>-1.42588E-3</v>
      </c>
      <c r="U1357">
        <v>3.3647299999999998E-3</v>
      </c>
      <c r="V1357">
        <v>1.028162E-2</v>
      </c>
      <c r="W1357">
        <v>1.360053E-2</v>
      </c>
    </row>
    <row r="1358" spans="1:23" x14ac:dyDescent="0.2">
      <c r="A1358" t="s">
        <v>7014</v>
      </c>
      <c r="B1358" t="s">
        <v>67</v>
      </c>
      <c r="C1358" t="s">
        <v>58</v>
      </c>
      <c r="D1358" t="s">
        <v>12</v>
      </c>
      <c r="E1358" t="s">
        <v>5652</v>
      </c>
      <c r="F1358" t="s">
        <v>63</v>
      </c>
      <c r="G1358" t="s">
        <v>37</v>
      </c>
      <c r="H1358" t="s">
        <v>14</v>
      </c>
      <c r="I1358">
        <v>9</v>
      </c>
      <c r="J1358">
        <v>0.40717677000000002</v>
      </c>
      <c r="K1358">
        <v>0.40782004999999999</v>
      </c>
      <c r="L1358">
        <v>-6.4329000000000003E-4</v>
      </c>
      <c r="M1358">
        <v>-1.5798699999999999E-3</v>
      </c>
      <c r="N1358">
        <v>62.738832000000002</v>
      </c>
      <c r="O1358">
        <v>64.968940000000003</v>
      </c>
      <c r="P1358">
        <v>1.155109E-2</v>
      </c>
      <c r="Q1358">
        <v>-1.964314E-2</v>
      </c>
      <c r="R1358">
        <v>-1.54466E-2</v>
      </c>
      <c r="S1358">
        <v>-6.7006799999999997E-3</v>
      </c>
      <c r="T1358">
        <v>-6.4329000000000003E-4</v>
      </c>
      <c r="U1358">
        <v>5.4141099999999998E-3</v>
      </c>
      <c r="V1358">
        <v>1.4160030000000001E-2</v>
      </c>
      <c r="W1358">
        <v>1.8356560000000001E-2</v>
      </c>
    </row>
    <row r="1359" spans="1:23" x14ac:dyDescent="0.2">
      <c r="A1359" t="s">
        <v>7015</v>
      </c>
      <c r="B1359" t="s">
        <v>67</v>
      </c>
      <c r="C1359" t="s">
        <v>58</v>
      </c>
      <c r="D1359" t="s">
        <v>12</v>
      </c>
      <c r="E1359" t="s">
        <v>5652</v>
      </c>
      <c r="F1359" t="s">
        <v>63</v>
      </c>
      <c r="G1359" t="s">
        <v>37</v>
      </c>
      <c r="H1359" t="s">
        <v>15</v>
      </c>
      <c r="I1359">
        <v>17</v>
      </c>
      <c r="J1359">
        <v>0.38788403999999999</v>
      </c>
      <c r="K1359">
        <v>0.38353556999999999</v>
      </c>
      <c r="L1359">
        <v>4.3484600000000002E-3</v>
      </c>
      <c r="M1359">
        <v>1.121073E-2</v>
      </c>
      <c r="N1359">
        <v>70.958222000000006</v>
      </c>
      <c r="O1359">
        <v>64.968940000000003</v>
      </c>
      <c r="P1359">
        <v>1.2662349999999999E-2</v>
      </c>
      <c r="Q1359">
        <v>-1.6479250000000001E-2</v>
      </c>
      <c r="R1359">
        <v>-1.1878990000000001E-2</v>
      </c>
      <c r="S1359">
        <v>-2.2916799999999999E-3</v>
      </c>
      <c r="T1359">
        <v>4.3484600000000002E-3</v>
      </c>
      <c r="U1359">
        <v>1.0988609999999999E-2</v>
      </c>
      <c r="V1359">
        <v>2.0575920000000001E-2</v>
      </c>
      <c r="W1359">
        <v>2.5176179999999999E-2</v>
      </c>
    </row>
    <row r="1360" spans="1:23" x14ac:dyDescent="0.2">
      <c r="A1360" t="s">
        <v>7016</v>
      </c>
      <c r="B1360" t="s">
        <v>67</v>
      </c>
      <c r="C1360" t="s">
        <v>58</v>
      </c>
      <c r="D1360" t="s">
        <v>12</v>
      </c>
      <c r="E1360" t="s">
        <v>5652</v>
      </c>
      <c r="F1360" t="s">
        <v>63</v>
      </c>
      <c r="G1360" t="s">
        <v>37</v>
      </c>
      <c r="H1360" t="s">
        <v>15</v>
      </c>
      <c r="I1360">
        <v>18</v>
      </c>
      <c r="J1360">
        <v>0.45821002999999999</v>
      </c>
      <c r="K1360" s="1">
        <v>0.45415096999999999</v>
      </c>
      <c r="L1360">
        <v>4.0590599999999998E-3</v>
      </c>
      <c r="M1360">
        <v>8.85851E-3</v>
      </c>
      <c r="N1360">
        <v>69.928128000000001</v>
      </c>
      <c r="O1360">
        <v>64.968940000000003</v>
      </c>
      <c r="P1360">
        <v>1.142632E-2</v>
      </c>
      <c r="Q1360">
        <v>-1.473557E-2</v>
      </c>
      <c r="R1360">
        <v>-1.0584359999999999E-2</v>
      </c>
      <c r="S1360">
        <v>-1.9329099999999999E-3</v>
      </c>
      <c r="T1360">
        <v>4.0590599999999998E-3</v>
      </c>
      <c r="U1360">
        <v>1.0051030000000001E-2</v>
      </c>
      <c r="V1360">
        <v>1.870248E-2</v>
      </c>
      <c r="W1360">
        <v>2.2853689999999999E-2</v>
      </c>
    </row>
    <row r="1361" spans="1:23" x14ac:dyDescent="0.2">
      <c r="A1361" t="s">
        <v>7017</v>
      </c>
      <c r="B1361" t="s">
        <v>67</v>
      </c>
      <c r="C1361" t="s">
        <v>58</v>
      </c>
      <c r="D1361" t="s">
        <v>12</v>
      </c>
      <c r="E1361" t="s">
        <v>5652</v>
      </c>
      <c r="F1361" t="s">
        <v>63</v>
      </c>
      <c r="G1361" t="s">
        <v>37</v>
      </c>
      <c r="H1361" t="s">
        <v>15</v>
      </c>
      <c r="I1361">
        <v>19</v>
      </c>
      <c r="J1361">
        <v>0.5297771</v>
      </c>
      <c r="K1361">
        <v>0.52460702000000003</v>
      </c>
      <c r="L1361">
        <v>5.1700799999999996E-3</v>
      </c>
      <c r="M1361">
        <v>9.7589800000000004E-3</v>
      </c>
      <c r="N1361">
        <v>68.275921999999994</v>
      </c>
      <c r="O1361">
        <v>64.968940000000003</v>
      </c>
      <c r="P1361">
        <v>1.1559089999999999E-2</v>
      </c>
      <c r="Q1361">
        <v>-1.384293E-2</v>
      </c>
      <c r="R1361">
        <v>-9.6434899999999994E-3</v>
      </c>
      <c r="S1361">
        <v>-8.9150999999999998E-4</v>
      </c>
      <c r="T1361">
        <v>5.1700799999999996E-3</v>
      </c>
      <c r="U1361">
        <v>1.1231680000000001E-2</v>
      </c>
      <c r="V1361">
        <v>1.9983649999999999E-2</v>
      </c>
      <c r="W1361">
        <v>2.4183099999999999E-2</v>
      </c>
    </row>
    <row r="1362" spans="1:23" x14ac:dyDescent="0.2">
      <c r="A1362" t="s">
        <v>7018</v>
      </c>
      <c r="B1362" t="s">
        <v>67</v>
      </c>
      <c r="C1362" t="s">
        <v>58</v>
      </c>
      <c r="D1362" t="s">
        <v>12</v>
      </c>
      <c r="E1362" t="s">
        <v>5652</v>
      </c>
      <c r="F1362" t="s">
        <v>63</v>
      </c>
      <c r="G1362" t="s">
        <v>37</v>
      </c>
      <c r="H1362" t="s">
        <v>15</v>
      </c>
      <c r="I1362">
        <v>20</v>
      </c>
      <c r="J1362">
        <v>0.60604853999999997</v>
      </c>
      <c r="K1362">
        <v>0.60205286999999996</v>
      </c>
      <c r="L1362">
        <v>3.9956699999999998E-3</v>
      </c>
      <c r="M1362">
        <v>6.59298E-3</v>
      </c>
      <c r="N1362">
        <v>65.937985999999995</v>
      </c>
      <c r="O1362">
        <v>64.968940000000003</v>
      </c>
      <c r="P1362">
        <v>9.0879800000000007E-3</v>
      </c>
      <c r="Q1362">
        <v>-1.0952720000000001E-2</v>
      </c>
      <c r="R1362">
        <v>-7.6510399999999996E-3</v>
      </c>
      <c r="S1362">
        <v>-7.7006999999999998E-4</v>
      </c>
      <c r="T1362">
        <v>3.9956699999999998E-3</v>
      </c>
      <c r="U1362">
        <v>8.7614100000000007E-3</v>
      </c>
      <c r="V1362">
        <v>1.5642380000000001E-2</v>
      </c>
      <c r="W1362">
        <v>1.8944059999999999E-2</v>
      </c>
    </row>
    <row r="1363" spans="1:23" x14ac:dyDescent="0.2">
      <c r="A1363" t="s">
        <v>7019</v>
      </c>
      <c r="B1363" t="s">
        <v>67</v>
      </c>
      <c r="C1363" t="s">
        <v>58</v>
      </c>
      <c r="D1363" t="s">
        <v>12</v>
      </c>
      <c r="E1363" t="s">
        <v>5652</v>
      </c>
      <c r="F1363" t="s">
        <v>63</v>
      </c>
      <c r="G1363" t="s">
        <v>37</v>
      </c>
      <c r="H1363" t="s">
        <v>15</v>
      </c>
      <c r="I1363">
        <v>21</v>
      </c>
      <c r="J1363">
        <v>0.65866482999999998</v>
      </c>
      <c r="K1363">
        <v>0.65750713999999999</v>
      </c>
      <c r="L1363">
        <v>1.1576900000000001E-3</v>
      </c>
      <c r="M1363">
        <v>1.75763E-3</v>
      </c>
      <c r="N1363">
        <v>63.580686</v>
      </c>
      <c r="O1363">
        <v>64.968940000000003</v>
      </c>
      <c r="P1363">
        <v>1.067827E-2</v>
      </c>
      <c r="Q1363">
        <v>-1.6406509999999999E-2</v>
      </c>
      <c r="R1363">
        <v>-1.252707E-2</v>
      </c>
      <c r="S1363">
        <v>-4.4420099999999997E-3</v>
      </c>
      <c r="T1363">
        <v>1.1576900000000001E-3</v>
      </c>
      <c r="U1363">
        <v>6.7573800000000003E-3</v>
      </c>
      <c r="V1363">
        <v>1.484244E-2</v>
      </c>
      <c r="W1363">
        <v>1.872188E-2</v>
      </c>
    </row>
    <row r="1364" spans="1:23" x14ac:dyDescent="0.2">
      <c r="A1364" t="s">
        <v>7020</v>
      </c>
      <c r="B1364" t="s">
        <v>67</v>
      </c>
      <c r="C1364" t="s">
        <v>58</v>
      </c>
      <c r="D1364" t="s">
        <v>12</v>
      </c>
      <c r="E1364" t="s">
        <v>5652</v>
      </c>
      <c r="F1364" t="s">
        <v>63</v>
      </c>
      <c r="G1364" t="s">
        <v>37</v>
      </c>
      <c r="H1364" t="s">
        <v>13</v>
      </c>
      <c r="I1364">
        <v>1</v>
      </c>
      <c r="J1364">
        <v>0.39833235</v>
      </c>
      <c r="K1364">
        <v>0.39635341000000002</v>
      </c>
      <c r="L1364">
        <v>1.9789299999999998E-3</v>
      </c>
      <c r="M1364">
        <v>4.9680499999999999E-3</v>
      </c>
      <c r="N1364">
        <v>60.477654999999999</v>
      </c>
      <c r="O1364">
        <v>64.968940000000003</v>
      </c>
      <c r="P1364">
        <v>6.7855800000000003E-3</v>
      </c>
      <c r="Q1364">
        <v>-9.1823500000000006E-3</v>
      </c>
      <c r="R1364">
        <v>-6.71713E-3</v>
      </c>
      <c r="S1364">
        <v>-1.5794299999999999E-3</v>
      </c>
      <c r="T1364">
        <v>1.9789299999999998E-3</v>
      </c>
      <c r="U1364">
        <v>5.5372900000000003E-3</v>
      </c>
      <c r="V1364">
        <v>1.0675E-2</v>
      </c>
      <c r="W1364">
        <v>1.3140209999999999E-2</v>
      </c>
    </row>
    <row r="1365" spans="1:23" x14ac:dyDescent="0.2">
      <c r="A1365" t="s">
        <v>7021</v>
      </c>
      <c r="B1365" t="s">
        <v>67</v>
      </c>
      <c r="C1365" t="s">
        <v>58</v>
      </c>
      <c r="D1365" t="s">
        <v>12</v>
      </c>
      <c r="E1365" t="s">
        <v>5652</v>
      </c>
      <c r="F1365" t="s">
        <v>63</v>
      </c>
      <c r="G1365" t="s">
        <v>37</v>
      </c>
      <c r="H1365" t="s">
        <v>13</v>
      </c>
      <c r="I1365">
        <v>2</v>
      </c>
      <c r="J1365">
        <v>0.36495769</v>
      </c>
      <c r="K1365">
        <v>0.36577228000000001</v>
      </c>
      <c r="L1365">
        <v>-8.1459999999999996E-4</v>
      </c>
      <c r="M1365">
        <v>-2.2320299999999999E-3</v>
      </c>
      <c r="N1365">
        <v>60.270125</v>
      </c>
      <c r="O1365">
        <v>64.968940000000003</v>
      </c>
      <c r="P1365">
        <v>7.6414400000000002E-3</v>
      </c>
      <c r="Q1365">
        <v>-1.338364E-2</v>
      </c>
      <c r="R1365">
        <v>-1.0607490000000001E-2</v>
      </c>
      <c r="S1365">
        <v>-4.8217700000000004E-3</v>
      </c>
      <c r="T1365" s="1">
        <v>-8.1459999999999996E-4</v>
      </c>
      <c r="U1365">
        <v>3.19258E-3</v>
      </c>
      <c r="V1365">
        <v>8.9782999999999998E-3</v>
      </c>
      <c r="W1365">
        <v>1.175445E-2</v>
      </c>
    </row>
    <row r="1366" spans="1:23" x14ac:dyDescent="0.2">
      <c r="A1366" t="s">
        <v>7022</v>
      </c>
      <c r="B1366" t="s">
        <v>67</v>
      </c>
      <c r="C1366" t="s">
        <v>58</v>
      </c>
      <c r="D1366" t="s">
        <v>12</v>
      </c>
      <c r="E1366" t="s">
        <v>5652</v>
      </c>
      <c r="F1366" t="s">
        <v>63</v>
      </c>
      <c r="G1366" t="s">
        <v>37</v>
      </c>
      <c r="H1366" t="s">
        <v>13</v>
      </c>
      <c r="I1366">
        <v>3</v>
      </c>
      <c r="J1366">
        <v>0.34629232999999998</v>
      </c>
      <c r="K1366">
        <v>0.34687301999999998</v>
      </c>
      <c r="L1366">
        <v>-5.8069000000000003E-4</v>
      </c>
      <c r="M1366">
        <v>-1.67688E-3</v>
      </c>
      <c r="N1366">
        <v>59.951521999999997</v>
      </c>
      <c r="O1366">
        <v>64.968940000000003</v>
      </c>
      <c r="P1366">
        <v>8.3284399999999995E-3</v>
      </c>
      <c r="Q1366">
        <v>-1.4279750000000001E-2</v>
      </c>
      <c r="R1366">
        <v>-1.125401E-2</v>
      </c>
      <c r="S1366">
        <v>-4.9481300000000002E-3</v>
      </c>
      <c r="T1366">
        <v>-5.8069000000000003E-4</v>
      </c>
      <c r="U1366">
        <v>3.7867399999999998E-3</v>
      </c>
      <c r="V1366">
        <v>1.009263E-2</v>
      </c>
      <c r="W1366">
        <v>1.3118370000000001E-2</v>
      </c>
    </row>
    <row r="1367" spans="1:23" x14ac:dyDescent="0.2">
      <c r="A1367" t="s">
        <v>7023</v>
      </c>
      <c r="B1367" t="s">
        <v>67</v>
      </c>
      <c r="C1367" t="s">
        <v>58</v>
      </c>
      <c r="D1367" t="s">
        <v>12</v>
      </c>
      <c r="E1367" t="s">
        <v>5652</v>
      </c>
      <c r="F1367" t="s">
        <v>63</v>
      </c>
      <c r="G1367" t="s">
        <v>37</v>
      </c>
      <c r="H1367" t="s">
        <v>13</v>
      </c>
      <c r="I1367">
        <v>4</v>
      </c>
      <c r="J1367">
        <v>0.33606249999999999</v>
      </c>
      <c r="K1367">
        <v>0.33729619999999999</v>
      </c>
      <c r="L1367">
        <v>-1.2337100000000001E-3</v>
      </c>
      <c r="M1367">
        <v>-3.6710699999999998E-3</v>
      </c>
      <c r="N1367">
        <v>59.846902999999998</v>
      </c>
      <c r="O1367">
        <v>64.968940000000003</v>
      </c>
      <c r="P1367">
        <v>6.7390100000000001E-3</v>
      </c>
      <c r="Q1367">
        <v>-1.23184E-2</v>
      </c>
      <c r="R1367">
        <v>-9.8700999999999997E-3</v>
      </c>
      <c r="S1367" s="1">
        <v>-4.76765E-3</v>
      </c>
      <c r="T1367">
        <v>-1.2337100000000001E-3</v>
      </c>
      <c r="U1367" s="1">
        <v>2.3002299999999999E-3</v>
      </c>
      <c r="V1367">
        <v>7.40268E-3</v>
      </c>
      <c r="W1367">
        <v>9.8509800000000005E-3</v>
      </c>
    </row>
    <row r="1368" spans="1:23" x14ac:dyDescent="0.2">
      <c r="A1368" t="s">
        <v>7024</v>
      </c>
      <c r="B1368" t="s">
        <v>67</v>
      </c>
      <c r="C1368" t="s">
        <v>58</v>
      </c>
      <c r="D1368" t="s">
        <v>12</v>
      </c>
      <c r="E1368" t="s">
        <v>5652</v>
      </c>
      <c r="F1368" t="s">
        <v>63</v>
      </c>
      <c r="G1368" t="s">
        <v>37</v>
      </c>
      <c r="H1368" t="s">
        <v>13</v>
      </c>
      <c r="I1368">
        <v>5</v>
      </c>
      <c r="J1368">
        <v>0.34170961</v>
      </c>
      <c r="K1368">
        <v>0.34239821999999998</v>
      </c>
      <c r="L1368">
        <v>-6.8860999999999998E-4</v>
      </c>
      <c r="M1368">
        <v>-2.0151800000000001E-3</v>
      </c>
      <c r="N1368">
        <v>59.602969999999999</v>
      </c>
      <c r="O1368">
        <v>64.968940000000003</v>
      </c>
      <c r="P1368">
        <v>6.8731699999999996E-3</v>
      </c>
      <c r="Q1368">
        <v>-1.199396E-2</v>
      </c>
      <c r="R1368">
        <v>-9.4969300000000006E-3</v>
      </c>
      <c r="S1368">
        <v>-4.2928999999999997E-3</v>
      </c>
      <c r="T1368">
        <v>-6.8860999999999998E-4</v>
      </c>
      <c r="U1368">
        <v>2.9156899999999999E-3</v>
      </c>
      <c r="V1368">
        <v>8.1197100000000005E-3</v>
      </c>
      <c r="W1368">
        <v>1.0616749999999999E-2</v>
      </c>
    </row>
    <row r="1369" spans="1:23" x14ac:dyDescent="0.2">
      <c r="A1369" t="s">
        <v>7025</v>
      </c>
      <c r="B1369" t="s">
        <v>67</v>
      </c>
      <c r="C1369" t="s">
        <v>58</v>
      </c>
      <c r="D1369" t="s">
        <v>12</v>
      </c>
      <c r="E1369" t="s">
        <v>5652</v>
      </c>
      <c r="F1369" t="s">
        <v>63</v>
      </c>
      <c r="G1369" t="s">
        <v>37</v>
      </c>
      <c r="H1369" t="s">
        <v>13</v>
      </c>
      <c r="I1369">
        <v>6</v>
      </c>
      <c r="J1369">
        <v>0.37411907999999999</v>
      </c>
      <c r="K1369">
        <v>0.37715633999999998</v>
      </c>
      <c r="L1369">
        <v>-3.03725E-3</v>
      </c>
      <c r="M1369">
        <v>-8.1184199999999995E-3</v>
      </c>
      <c r="N1369">
        <v>59.498311999999999</v>
      </c>
      <c r="O1369">
        <v>64.968940000000003</v>
      </c>
      <c r="P1369">
        <v>8.3763399999999995E-3</v>
      </c>
      <c r="Q1369">
        <v>-1.6815099999999999E-2</v>
      </c>
      <c r="R1369">
        <v>-1.377196E-2</v>
      </c>
      <c r="S1369">
        <v>-7.4298100000000002E-3</v>
      </c>
      <c r="T1369">
        <v>-3.03725E-3</v>
      </c>
      <c r="U1369">
        <v>1.3553E-3</v>
      </c>
      <c r="V1369">
        <v>7.6974499999999998E-3</v>
      </c>
      <c r="W1369">
        <v>1.074059E-2</v>
      </c>
    </row>
    <row r="1370" spans="1:23" x14ac:dyDescent="0.2">
      <c r="A1370" t="s">
        <v>7026</v>
      </c>
      <c r="B1370" t="s">
        <v>67</v>
      </c>
      <c r="C1370" t="s">
        <v>58</v>
      </c>
      <c r="D1370" t="s">
        <v>12</v>
      </c>
      <c r="E1370" t="s">
        <v>5652</v>
      </c>
      <c r="F1370" t="s">
        <v>63</v>
      </c>
      <c r="G1370" t="s">
        <v>32</v>
      </c>
      <c r="H1370" t="s">
        <v>14</v>
      </c>
      <c r="I1370">
        <v>10</v>
      </c>
      <c r="J1370">
        <v>0.40304976999999997</v>
      </c>
      <c r="K1370">
        <v>0.40927052000000003</v>
      </c>
      <c r="L1370">
        <v>-6.2207499999999997E-3</v>
      </c>
      <c r="M1370">
        <v>-1.54342E-2</v>
      </c>
      <c r="N1370">
        <v>65.014391000000003</v>
      </c>
      <c r="O1370">
        <v>63.159069000000002</v>
      </c>
      <c r="P1370">
        <v>2.3249470000000001E-2</v>
      </c>
      <c r="Q1370">
        <v>-4.4462729999999999E-2</v>
      </c>
      <c r="R1370">
        <v>-3.6016149999999997E-2</v>
      </c>
      <c r="S1370">
        <v>-1.841278E-2</v>
      </c>
      <c r="T1370">
        <v>-6.2207499999999997E-3</v>
      </c>
      <c r="U1370">
        <v>5.9712799999999998E-3</v>
      </c>
      <c r="V1370">
        <v>2.3574640000000001E-2</v>
      </c>
      <c r="W1370">
        <v>3.2021220000000003E-2</v>
      </c>
    </row>
    <row r="1371" spans="1:23" x14ac:dyDescent="0.2">
      <c r="A1371" t="s">
        <v>7027</v>
      </c>
      <c r="B1371" t="s">
        <v>67</v>
      </c>
      <c r="C1371" t="s">
        <v>58</v>
      </c>
      <c r="D1371" t="s">
        <v>12</v>
      </c>
      <c r="E1371" t="s">
        <v>5652</v>
      </c>
      <c r="F1371" t="s">
        <v>63</v>
      </c>
      <c r="G1371" t="s">
        <v>32</v>
      </c>
      <c r="H1371" t="s">
        <v>14</v>
      </c>
      <c r="I1371">
        <v>11</v>
      </c>
      <c r="J1371">
        <v>0.37345096999999999</v>
      </c>
      <c r="K1371">
        <v>0.37773761</v>
      </c>
      <c r="L1371">
        <v>-4.2866400000000004E-3</v>
      </c>
      <c r="M1371">
        <v>-1.1478449999999999E-2</v>
      </c>
      <c r="N1371">
        <v>69.761252999999996</v>
      </c>
      <c r="O1371">
        <v>63.159069000000002</v>
      </c>
      <c r="P1371">
        <v>2.675309E-2</v>
      </c>
      <c r="Q1371">
        <v>-4.8291559999999997E-2</v>
      </c>
      <c r="R1371">
        <v>-3.857211E-2</v>
      </c>
      <c r="S1371">
        <v>-1.8315979999999999E-2</v>
      </c>
      <c r="T1371">
        <v>-4.2866400000000004E-3</v>
      </c>
      <c r="U1371">
        <v>9.7427E-3</v>
      </c>
      <c r="V1371">
        <v>2.9998830000000001E-2</v>
      </c>
      <c r="W1371">
        <v>3.9718280000000002E-2</v>
      </c>
    </row>
    <row r="1372" spans="1:23" x14ac:dyDescent="0.2">
      <c r="A1372" t="s">
        <v>7028</v>
      </c>
      <c r="B1372" t="s">
        <v>67</v>
      </c>
      <c r="C1372" t="s">
        <v>58</v>
      </c>
      <c r="D1372" t="s">
        <v>12</v>
      </c>
      <c r="E1372" t="s">
        <v>5652</v>
      </c>
      <c r="F1372" t="s">
        <v>63</v>
      </c>
      <c r="G1372" t="s">
        <v>32</v>
      </c>
      <c r="H1372" t="s">
        <v>14</v>
      </c>
      <c r="I1372">
        <v>12</v>
      </c>
      <c r="J1372">
        <v>0.35938896999999997</v>
      </c>
      <c r="K1372">
        <v>0.36118267999999998</v>
      </c>
      <c r="L1372">
        <v>-1.79371E-3</v>
      </c>
      <c r="M1372">
        <v>-4.9909999999999998E-3</v>
      </c>
      <c r="N1372">
        <v>73.068504000000004</v>
      </c>
      <c r="O1372">
        <v>63.159069000000002</v>
      </c>
      <c r="P1372">
        <v>2.5031109999999999E-2</v>
      </c>
      <c r="Q1372">
        <v>-4.2966209999999998E-2</v>
      </c>
      <c r="R1372">
        <v>-3.3872359999999997E-2</v>
      </c>
      <c r="S1372">
        <v>-1.4920030000000001E-2</v>
      </c>
      <c r="T1372">
        <v>-1.79371E-3</v>
      </c>
      <c r="U1372">
        <v>1.133261E-2</v>
      </c>
      <c r="V1372">
        <v>3.028494E-2</v>
      </c>
      <c r="W1372">
        <v>3.9378789999999997E-2</v>
      </c>
    </row>
    <row r="1373" spans="1:23" x14ac:dyDescent="0.2">
      <c r="A1373" t="s">
        <v>7029</v>
      </c>
      <c r="B1373" t="s">
        <v>67</v>
      </c>
      <c r="C1373" t="s">
        <v>58</v>
      </c>
      <c r="D1373" t="s">
        <v>12</v>
      </c>
      <c r="E1373" t="s">
        <v>5652</v>
      </c>
      <c r="F1373" t="s">
        <v>63</v>
      </c>
      <c r="G1373" t="s">
        <v>32</v>
      </c>
      <c r="H1373" t="s">
        <v>14</v>
      </c>
      <c r="I1373">
        <v>13</v>
      </c>
      <c r="J1373">
        <v>0.36293679000000001</v>
      </c>
      <c r="K1373">
        <v>0.36598224000000001</v>
      </c>
      <c r="L1373">
        <v>-3.0454499999999999E-3</v>
      </c>
      <c r="M1373">
        <v>-8.3911200000000002E-3</v>
      </c>
      <c r="N1373">
        <v>74.259378999999996</v>
      </c>
      <c r="O1373">
        <v>63.159069000000002</v>
      </c>
      <c r="P1373">
        <v>2.465208E-2</v>
      </c>
      <c r="Q1373">
        <v>-4.3594510000000003E-2</v>
      </c>
      <c r="R1373">
        <v>-3.463836E-2</v>
      </c>
      <c r="S1373">
        <v>-1.5973009999999999E-2</v>
      </c>
      <c r="T1373">
        <v>-3.0454499999999999E-3</v>
      </c>
      <c r="U1373">
        <v>9.8821199999999994E-3</v>
      </c>
      <c r="V1373">
        <v>2.8547469999999998E-2</v>
      </c>
      <c r="W1373">
        <v>3.7503620000000001E-2</v>
      </c>
    </row>
    <row r="1374" spans="1:23" x14ac:dyDescent="0.2">
      <c r="A1374" t="s">
        <v>7030</v>
      </c>
      <c r="B1374" t="s">
        <v>67</v>
      </c>
      <c r="C1374" t="s">
        <v>58</v>
      </c>
      <c r="D1374" t="s">
        <v>12</v>
      </c>
      <c r="E1374" t="s">
        <v>5652</v>
      </c>
      <c r="F1374" t="s">
        <v>63</v>
      </c>
      <c r="G1374" t="s">
        <v>32</v>
      </c>
      <c r="H1374" t="s">
        <v>14</v>
      </c>
      <c r="I1374">
        <v>14</v>
      </c>
      <c r="J1374">
        <v>0.38534893999999997</v>
      </c>
      <c r="K1374">
        <v>0.38515701000000002</v>
      </c>
      <c r="L1374">
        <v>1.9192999999999999E-4</v>
      </c>
      <c r="M1374">
        <v>4.9806000000000004E-4</v>
      </c>
      <c r="N1374" s="1">
        <v>74.491789999999995</v>
      </c>
      <c r="O1374">
        <v>63.159069000000002</v>
      </c>
      <c r="P1374">
        <v>2.762759E-2</v>
      </c>
      <c r="Q1374">
        <v>-4.5251409999999999E-2</v>
      </c>
      <c r="R1374" s="1">
        <v>-3.5214250000000002E-2</v>
      </c>
      <c r="S1374">
        <v>-1.4296E-2</v>
      </c>
      <c r="T1374">
        <v>1.9192999999999999E-4</v>
      </c>
      <c r="U1374">
        <v>1.4679849999999999E-2</v>
      </c>
      <c r="V1374">
        <v>3.5598110000000002E-2</v>
      </c>
      <c r="W1374">
        <v>4.5635269999999999E-2</v>
      </c>
    </row>
    <row r="1375" spans="1:23" x14ac:dyDescent="0.2">
      <c r="A1375" t="s">
        <v>7031</v>
      </c>
      <c r="B1375" t="s">
        <v>67</v>
      </c>
      <c r="C1375" t="s">
        <v>58</v>
      </c>
      <c r="D1375" t="s">
        <v>12</v>
      </c>
      <c r="E1375" t="s">
        <v>5652</v>
      </c>
      <c r="F1375" t="s">
        <v>63</v>
      </c>
      <c r="G1375" t="s">
        <v>32</v>
      </c>
      <c r="H1375" t="s">
        <v>14</v>
      </c>
      <c r="I1375">
        <v>15</v>
      </c>
      <c r="J1375">
        <v>0.42586826999999999</v>
      </c>
      <c r="K1375">
        <v>0.42036593999999999</v>
      </c>
      <c r="L1375">
        <v>5.5023299999999997E-3</v>
      </c>
      <c r="M1375">
        <v>1.2920259999999999E-2</v>
      </c>
      <c r="N1375">
        <v>74.037895000000006</v>
      </c>
      <c r="O1375">
        <v>63.159069000000002</v>
      </c>
      <c r="P1375">
        <v>2.1898379999999999E-2</v>
      </c>
      <c r="Q1375">
        <v>-3.0517300000000001E-2</v>
      </c>
      <c r="R1375">
        <v>-2.256157E-2</v>
      </c>
      <c r="S1375">
        <v>-5.9811899999999999E-3</v>
      </c>
      <c r="T1375">
        <v>5.5023299999999997E-3</v>
      </c>
      <c r="U1375">
        <v>1.698585E-2</v>
      </c>
      <c r="V1375">
        <v>3.3566230000000002E-2</v>
      </c>
      <c r="W1375">
        <v>4.1521959999999997E-2</v>
      </c>
    </row>
    <row r="1376" spans="1:23" x14ac:dyDescent="0.2">
      <c r="A1376" t="s">
        <v>7032</v>
      </c>
      <c r="B1376" t="s">
        <v>67</v>
      </c>
      <c r="C1376" t="s">
        <v>58</v>
      </c>
      <c r="D1376" t="s">
        <v>12</v>
      </c>
      <c r="E1376" t="s">
        <v>5652</v>
      </c>
      <c r="F1376" t="s">
        <v>63</v>
      </c>
      <c r="G1376" t="s">
        <v>32</v>
      </c>
      <c r="H1376" t="s">
        <v>14</v>
      </c>
      <c r="I1376">
        <v>16</v>
      </c>
      <c r="J1376">
        <v>0.49161587000000001</v>
      </c>
      <c r="K1376">
        <v>0.48482069</v>
      </c>
      <c r="L1376">
        <v>6.7951799999999996E-3</v>
      </c>
      <c r="M1376">
        <v>1.382213E-2</v>
      </c>
      <c r="N1376">
        <v>72.964988000000005</v>
      </c>
      <c r="O1376">
        <v>63.159069000000002</v>
      </c>
      <c r="P1376">
        <v>1.7341909999999999E-2</v>
      </c>
      <c r="Q1376">
        <v>-2.1729720000000001E-2</v>
      </c>
      <c r="R1376">
        <v>-1.542937E-2</v>
      </c>
      <c r="S1376">
        <v>-2.2989199999999999E-3</v>
      </c>
      <c r="T1376">
        <v>6.7951799999999996E-3</v>
      </c>
      <c r="U1376">
        <v>1.588929E-2</v>
      </c>
      <c r="V1376">
        <v>2.9019730000000001E-2</v>
      </c>
      <c r="W1376">
        <v>3.5320079999999997E-2</v>
      </c>
    </row>
    <row r="1377" spans="1:23" x14ac:dyDescent="0.2">
      <c r="A1377" t="s">
        <v>7033</v>
      </c>
      <c r="B1377" t="s">
        <v>67</v>
      </c>
      <c r="C1377" t="s">
        <v>58</v>
      </c>
      <c r="D1377" t="s">
        <v>12</v>
      </c>
      <c r="E1377" t="s">
        <v>5652</v>
      </c>
      <c r="F1377" t="s">
        <v>63</v>
      </c>
      <c r="G1377" t="s">
        <v>32</v>
      </c>
      <c r="H1377" t="s">
        <v>14</v>
      </c>
      <c r="I1377">
        <v>22</v>
      </c>
      <c r="J1377">
        <v>0.66791827999999998</v>
      </c>
      <c r="K1377">
        <v>0.67288236999999995</v>
      </c>
      <c r="L1377">
        <v>-4.96409E-3</v>
      </c>
      <c r="M1377">
        <v>-7.43218E-3</v>
      </c>
      <c r="N1377">
        <v>59.876823999999999</v>
      </c>
      <c r="O1377">
        <v>63.159069000000002</v>
      </c>
      <c r="P1377">
        <v>9.9621099999999997E-3</v>
      </c>
      <c r="Q1377">
        <v>-2.1350310000000001E-2</v>
      </c>
      <c r="R1377">
        <v>-1.7731050000000002E-2</v>
      </c>
      <c r="S1377">
        <v>-1.018822E-2</v>
      </c>
      <c r="T1377">
        <v>-4.96409E-3</v>
      </c>
      <c r="U1377">
        <v>2.6005000000000001E-4</v>
      </c>
      <c r="V1377">
        <v>7.8028699999999999E-3</v>
      </c>
      <c r="W1377">
        <v>1.1422130000000001E-2</v>
      </c>
    </row>
    <row r="1378" spans="1:23" x14ac:dyDescent="0.2">
      <c r="A1378" t="s">
        <v>7034</v>
      </c>
      <c r="B1378" t="s">
        <v>67</v>
      </c>
      <c r="C1378" t="s">
        <v>58</v>
      </c>
      <c r="D1378" t="s">
        <v>12</v>
      </c>
      <c r="E1378" t="s">
        <v>5652</v>
      </c>
      <c r="F1378" t="s">
        <v>63</v>
      </c>
      <c r="G1378" t="s">
        <v>32</v>
      </c>
      <c r="H1378" t="s">
        <v>14</v>
      </c>
      <c r="I1378">
        <v>23</v>
      </c>
      <c r="J1378">
        <v>0.57483494999999996</v>
      </c>
      <c r="K1378">
        <v>0.57816783000000005</v>
      </c>
      <c r="L1378">
        <v>-3.3328799999999999E-3</v>
      </c>
      <c r="M1378">
        <v>-5.7979700000000004E-3</v>
      </c>
      <c r="N1378">
        <v>58.446948999999996</v>
      </c>
      <c r="O1378">
        <v>63.159069000000002</v>
      </c>
      <c r="P1378">
        <v>7.8996699999999993E-3</v>
      </c>
      <c r="Q1378">
        <v>-1.6326670000000001E-2</v>
      </c>
      <c r="R1378">
        <v>-1.345671E-2</v>
      </c>
      <c r="S1378">
        <v>-7.4754699999999997E-3</v>
      </c>
      <c r="T1378">
        <v>-3.3328799999999999E-3</v>
      </c>
      <c r="U1378">
        <v>8.0971000000000005E-4</v>
      </c>
      <c r="V1378">
        <v>6.7909600000000004E-3</v>
      </c>
      <c r="W1378">
        <v>9.6609199999999999E-3</v>
      </c>
    </row>
    <row r="1379" spans="1:23" x14ac:dyDescent="0.2">
      <c r="A1379" t="s">
        <v>7035</v>
      </c>
      <c r="B1379" t="s">
        <v>67</v>
      </c>
      <c r="C1379" t="s">
        <v>58</v>
      </c>
      <c r="D1379" t="s">
        <v>12</v>
      </c>
      <c r="E1379" t="s">
        <v>5652</v>
      </c>
      <c r="F1379" t="s">
        <v>63</v>
      </c>
      <c r="G1379" t="s">
        <v>32</v>
      </c>
      <c r="H1379" t="s">
        <v>14</v>
      </c>
      <c r="I1379">
        <v>24</v>
      </c>
      <c r="J1379">
        <v>0.48522800999999999</v>
      </c>
      <c r="K1379">
        <v>0.48995738</v>
      </c>
      <c r="L1379">
        <v>-4.7293700000000001E-3</v>
      </c>
      <c r="M1379">
        <v>-9.7467000000000005E-3</v>
      </c>
      <c r="N1379">
        <v>57.248828000000003</v>
      </c>
      <c r="O1379">
        <v>63.159069000000002</v>
      </c>
      <c r="P1379">
        <v>8.5048099999999998E-3</v>
      </c>
      <c r="Q1379">
        <v>-1.8718530000000001E-2</v>
      </c>
      <c r="R1379">
        <v>-1.5628719999999999E-2</v>
      </c>
      <c r="S1379">
        <v>-9.1892999999999992E-3</v>
      </c>
      <c r="T1379">
        <v>-4.7293700000000001E-3</v>
      </c>
      <c r="U1379">
        <v>-2.6945000000000002E-4</v>
      </c>
      <c r="V1379">
        <v>6.1699800000000003E-3</v>
      </c>
      <c r="W1379">
        <v>9.2597900000000004E-3</v>
      </c>
    </row>
    <row r="1380" spans="1:23" x14ac:dyDescent="0.2">
      <c r="A1380" t="s">
        <v>7036</v>
      </c>
      <c r="B1380" t="s">
        <v>67</v>
      </c>
      <c r="C1380" t="s">
        <v>58</v>
      </c>
      <c r="D1380" t="s">
        <v>12</v>
      </c>
      <c r="E1380" t="s">
        <v>5652</v>
      </c>
      <c r="F1380" t="s">
        <v>63</v>
      </c>
      <c r="G1380" t="s">
        <v>32</v>
      </c>
      <c r="H1380" t="s">
        <v>14</v>
      </c>
      <c r="I1380">
        <v>7</v>
      </c>
      <c r="J1380">
        <v>0.49535953999999999</v>
      </c>
      <c r="K1380">
        <v>0.50221355999999995</v>
      </c>
      <c r="L1380">
        <v>-6.8540199999999997E-3</v>
      </c>
      <c r="M1380">
        <v>-1.383645E-2</v>
      </c>
      <c r="N1380">
        <v>53.186886000000001</v>
      </c>
      <c r="O1380">
        <v>63.159069000000002</v>
      </c>
      <c r="P1380">
        <v>8.6634999999999993E-3</v>
      </c>
      <c r="Q1380">
        <v>-2.1104210000000002E-2</v>
      </c>
      <c r="R1380">
        <v>-1.795675E-2</v>
      </c>
      <c r="S1380">
        <v>-1.139716E-2</v>
      </c>
      <c r="T1380">
        <v>-6.8540199999999997E-3</v>
      </c>
      <c r="U1380">
        <v>-2.31087E-3</v>
      </c>
      <c r="V1380">
        <v>4.2487100000000002E-3</v>
      </c>
      <c r="W1380">
        <v>7.3961799999999996E-3</v>
      </c>
    </row>
    <row r="1381" spans="1:23" x14ac:dyDescent="0.2">
      <c r="A1381" t="s">
        <v>7037</v>
      </c>
      <c r="B1381" t="s">
        <v>67</v>
      </c>
      <c r="C1381" t="s">
        <v>58</v>
      </c>
      <c r="D1381" t="s">
        <v>12</v>
      </c>
      <c r="E1381" t="s">
        <v>5652</v>
      </c>
      <c r="F1381" t="s">
        <v>63</v>
      </c>
      <c r="G1381" t="s">
        <v>32</v>
      </c>
      <c r="H1381" t="s">
        <v>14</v>
      </c>
      <c r="I1381">
        <v>8</v>
      </c>
      <c r="J1381">
        <v>0.49893907999999998</v>
      </c>
      <c r="K1381">
        <v>0.50404397999999995</v>
      </c>
      <c r="L1381">
        <v>-5.1048999999999999E-3</v>
      </c>
      <c r="M1381">
        <v>-1.0231499999999999E-2</v>
      </c>
      <c r="N1381">
        <v>54.099857</v>
      </c>
      <c r="O1381">
        <v>63.159069000000002</v>
      </c>
      <c r="P1381">
        <v>9.1354100000000001E-3</v>
      </c>
      <c r="Q1381">
        <v>-2.0131309999999999E-2</v>
      </c>
      <c r="R1381">
        <v>-1.6812400000000002E-2</v>
      </c>
      <c r="S1381">
        <v>-9.8955099999999997E-3</v>
      </c>
      <c r="T1381">
        <v>-5.1048999999999999E-3</v>
      </c>
      <c r="U1381">
        <v>-3.1428000000000001E-4</v>
      </c>
      <c r="V1381">
        <v>6.6026000000000001E-3</v>
      </c>
      <c r="W1381">
        <v>9.9215199999999996E-3</v>
      </c>
    </row>
    <row r="1382" spans="1:23" x14ac:dyDescent="0.2">
      <c r="A1382" t="s">
        <v>7038</v>
      </c>
      <c r="B1382" t="s">
        <v>67</v>
      </c>
      <c r="C1382" t="s">
        <v>58</v>
      </c>
      <c r="D1382" t="s">
        <v>12</v>
      </c>
      <c r="E1382" t="s">
        <v>5652</v>
      </c>
      <c r="F1382" t="s">
        <v>63</v>
      </c>
      <c r="G1382" t="s">
        <v>32</v>
      </c>
      <c r="H1382" t="s">
        <v>14</v>
      </c>
      <c r="I1382">
        <v>9</v>
      </c>
      <c r="J1382">
        <v>0.45230714999999999</v>
      </c>
      <c r="K1382">
        <v>0.45524896999999998</v>
      </c>
      <c r="L1382">
        <v>-2.9418199999999999E-3</v>
      </c>
      <c r="M1382">
        <v>-6.50404E-3</v>
      </c>
      <c r="N1382">
        <v>59.189337999999999</v>
      </c>
      <c r="O1382">
        <v>63.159069000000002</v>
      </c>
      <c r="P1382">
        <v>1.155109E-2</v>
      </c>
      <c r="Q1382">
        <v>-2.194167E-2</v>
      </c>
      <c r="R1382">
        <v>-1.774514E-2</v>
      </c>
      <c r="S1382">
        <v>-8.9992200000000005E-3</v>
      </c>
      <c r="T1382">
        <v>-2.9418199999999999E-3</v>
      </c>
      <c r="U1382">
        <v>3.1155699999999998E-3</v>
      </c>
      <c r="V1382">
        <v>1.1861490000000001E-2</v>
      </c>
      <c r="W1382">
        <v>1.6058030000000001E-2</v>
      </c>
    </row>
    <row r="1383" spans="1:23" x14ac:dyDescent="0.2">
      <c r="A1383" t="s">
        <v>7039</v>
      </c>
      <c r="B1383" t="s">
        <v>67</v>
      </c>
      <c r="C1383" t="s">
        <v>58</v>
      </c>
      <c r="D1383" t="s">
        <v>12</v>
      </c>
      <c r="E1383" t="s">
        <v>5652</v>
      </c>
      <c r="F1383" t="s">
        <v>63</v>
      </c>
      <c r="G1383" t="s">
        <v>32</v>
      </c>
      <c r="H1383" t="s">
        <v>15</v>
      </c>
      <c r="I1383">
        <v>17</v>
      </c>
      <c r="J1383">
        <v>0.59747503999999996</v>
      </c>
      <c r="K1383" s="1">
        <v>0.58945250000000005</v>
      </c>
      <c r="L1383">
        <v>8.0225399999999999E-3</v>
      </c>
      <c r="M1383">
        <v>1.3427410000000001E-2</v>
      </c>
      <c r="N1383">
        <v>71.232516000000004</v>
      </c>
      <c r="O1383">
        <v>63.159069000000002</v>
      </c>
      <c r="P1383">
        <v>1.2662349999999999E-2</v>
      </c>
      <c r="Q1383">
        <v>-1.2805169999999999E-2</v>
      </c>
      <c r="R1383">
        <v>-8.2049199999999992E-3</v>
      </c>
      <c r="S1383">
        <v>1.3824E-3</v>
      </c>
      <c r="T1383">
        <v>8.0225399999999999E-3</v>
      </c>
      <c r="U1383">
        <v>1.4662680000000001E-2</v>
      </c>
      <c r="V1383">
        <v>2.4250000000000001E-2</v>
      </c>
      <c r="W1383">
        <v>2.8850259999999999E-2</v>
      </c>
    </row>
    <row r="1384" spans="1:23" x14ac:dyDescent="0.2">
      <c r="A1384" t="s">
        <v>7040</v>
      </c>
      <c r="B1384" t="s">
        <v>67</v>
      </c>
      <c r="C1384" t="s">
        <v>58</v>
      </c>
      <c r="D1384" t="s">
        <v>12</v>
      </c>
      <c r="E1384" t="s">
        <v>5652</v>
      </c>
      <c r="F1384" t="s">
        <v>63</v>
      </c>
      <c r="G1384" t="s">
        <v>32</v>
      </c>
      <c r="H1384" t="s">
        <v>15</v>
      </c>
      <c r="I1384">
        <v>18</v>
      </c>
      <c r="J1384">
        <v>0.75501247999999999</v>
      </c>
      <c r="K1384">
        <v>0.74651546000000002</v>
      </c>
      <c r="L1384">
        <v>8.4970199999999992E-3</v>
      </c>
      <c r="M1384">
        <v>1.1254139999999999E-2</v>
      </c>
      <c r="N1384">
        <v>67.801845999999998</v>
      </c>
      <c r="O1384">
        <v>63.159069000000002</v>
      </c>
      <c r="P1384">
        <v>1.142632E-2</v>
      </c>
      <c r="Q1384">
        <v>-1.029761E-2</v>
      </c>
      <c r="R1384">
        <v>-6.1464099999999997E-3</v>
      </c>
      <c r="S1384">
        <v>2.50505E-3</v>
      </c>
      <c r="T1384">
        <v>8.4970199999999992E-3</v>
      </c>
      <c r="U1384">
        <v>1.448899E-2</v>
      </c>
      <c r="V1384">
        <v>2.3140440000000002E-2</v>
      </c>
      <c r="W1384">
        <v>2.7291650000000001E-2</v>
      </c>
    </row>
    <row r="1385" spans="1:23" x14ac:dyDescent="0.2">
      <c r="A1385" t="s">
        <v>7041</v>
      </c>
      <c r="B1385" t="s">
        <v>67</v>
      </c>
      <c r="C1385" t="s">
        <v>58</v>
      </c>
      <c r="D1385" t="s">
        <v>12</v>
      </c>
      <c r="E1385" t="s">
        <v>5652</v>
      </c>
      <c r="F1385" t="s">
        <v>63</v>
      </c>
      <c r="G1385" t="s">
        <v>32</v>
      </c>
      <c r="H1385" t="s">
        <v>15</v>
      </c>
      <c r="I1385">
        <v>19</v>
      </c>
      <c r="J1385">
        <v>0.78904273999999996</v>
      </c>
      <c r="K1385">
        <v>0.78390556</v>
      </c>
      <c r="L1385">
        <v>5.1371799999999999E-3</v>
      </c>
      <c r="M1385">
        <v>6.5106499999999998E-3</v>
      </c>
      <c r="N1385">
        <v>65.193679000000003</v>
      </c>
      <c r="O1385">
        <v>63.159069000000002</v>
      </c>
      <c r="P1385">
        <v>1.1559089999999999E-2</v>
      </c>
      <c r="Q1385">
        <v>-1.387584E-2</v>
      </c>
      <c r="R1385">
        <v>-9.67639E-3</v>
      </c>
      <c r="S1385">
        <v>-9.2442000000000002E-4</v>
      </c>
      <c r="T1385">
        <v>5.1371799999999999E-3</v>
      </c>
      <c r="U1385">
        <v>1.119877E-2</v>
      </c>
      <c r="V1385">
        <v>1.995075E-2</v>
      </c>
      <c r="W1385">
        <v>2.4150189999999998E-2</v>
      </c>
    </row>
    <row r="1386" spans="1:23" x14ac:dyDescent="0.2">
      <c r="A1386" t="s">
        <v>7042</v>
      </c>
      <c r="B1386" t="s">
        <v>67</v>
      </c>
      <c r="C1386" t="s">
        <v>58</v>
      </c>
      <c r="D1386" t="s">
        <v>12</v>
      </c>
      <c r="E1386" t="s">
        <v>5652</v>
      </c>
      <c r="F1386" t="s">
        <v>63</v>
      </c>
      <c r="G1386" t="s">
        <v>32</v>
      </c>
      <c r="H1386" t="s">
        <v>15</v>
      </c>
      <c r="I1386">
        <v>20</v>
      </c>
      <c r="J1386">
        <v>0.77394412999999995</v>
      </c>
      <c r="K1386">
        <v>0.77117250000000004</v>
      </c>
      <c r="L1386">
        <v>2.7716300000000002E-3</v>
      </c>
      <c r="M1386">
        <v>3.5811800000000002E-3</v>
      </c>
      <c r="N1386">
        <v>63.042299999999997</v>
      </c>
      <c r="O1386">
        <v>63.159069000000002</v>
      </c>
      <c r="P1386">
        <v>9.0879800000000007E-3</v>
      </c>
      <c r="Q1386">
        <v>-1.217676E-2</v>
      </c>
      <c r="R1386">
        <v>-8.8750800000000005E-3</v>
      </c>
      <c r="S1386">
        <v>-1.9941099999999999E-3</v>
      </c>
      <c r="T1386">
        <v>2.7716300000000002E-3</v>
      </c>
      <c r="U1386">
        <v>7.5373699999999998E-3</v>
      </c>
      <c r="V1386">
        <v>1.441834E-2</v>
      </c>
      <c r="W1386">
        <v>1.772002E-2</v>
      </c>
    </row>
    <row r="1387" spans="1:23" x14ac:dyDescent="0.2">
      <c r="A1387" t="s">
        <v>7043</v>
      </c>
      <c r="B1387" t="s">
        <v>67</v>
      </c>
      <c r="C1387" t="s">
        <v>58</v>
      </c>
      <c r="D1387" t="s">
        <v>12</v>
      </c>
      <c r="E1387" t="s">
        <v>5652</v>
      </c>
      <c r="F1387" t="s">
        <v>63</v>
      </c>
      <c r="G1387" t="s">
        <v>32</v>
      </c>
      <c r="H1387" t="s">
        <v>15</v>
      </c>
      <c r="I1387">
        <v>21</v>
      </c>
      <c r="J1387">
        <v>0.73610138000000003</v>
      </c>
      <c r="K1387">
        <v>0.73761885999999999</v>
      </c>
      <c r="L1387">
        <v>-1.5174800000000001E-3</v>
      </c>
      <c r="M1387">
        <v>-2.0615099999999999E-3</v>
      </c>
      <c r="N1387">
        <v>61.218376999999997</v>
      </c>
      <c r="O1387">
        <v>63.159069000000002</v>
      </c>
      <c r="P1387">
        <v>1.067827E-2</v>
      </c>
      <c r="Q1387">
        <v>-1.908168E-2</v>
      </c>
      <c r="R1387">
        <v>-1.5202240000000001E-2</v>
      </c>
      <c r="S1387">
        <v>-7.1171699999999999E-3</v>
      </c>
      <c r="T1387">
        <v>-1.5174800000000001E-3</v>
      </c>
      <c r="U1387">
        <v>4.0822100000000002E-3</v>
      </c>
      <c r="V1387">
        <v>1.2167280000000001E-2</v>
      </c>
      <c r="W1387">
        <v>1.604672E-2</v>
      </c>
    </row>
    <row r="1388" spans="1:23" x14ac:dyDescent="0.2">
      <c r="A1388" t="s">
        <v>7044</v>
      </c>
      <c r="B1388" t="s">
        <v>67</v>
      </c>
      <c r="C1388" t="s">
        <v>58</v>
      </c>
      <c r="D1388" t="s">
        <v>12</v>
      </c>
      <c r="E1388" t="s">
        <v>5652</v>
      </c>
      <c r="F1388" t="s">
        <v>63</v>
      </c>
      <c r="G1388" t="s">
        <v>32</v>
      </c>
      <c r="H1388" t="s">
        <v>13</v>
      </c>
      <c r="I1388">
        <v>1</v>
      </c>
      <c r="J1388">
        <v>0.42806923000000002</v>
      </c>
      <c r="K1388">
        <v>0.43469064000000002</v>
      </c>
      <c r="L1388">
        <v>-6.6214100000000003E-3</v>
      </c>
      <c r="M1388">
        <v>-1.546808E-2</v>
      </c>
      <c r="N1388">
        <v>56.983379999999997</v>
      </c>
      <c r="O1388">
        <v>63.159069000000002</v>
      </c>
      <c r="P1388">
        <v>6.7855800000000003E-3</v>
      </c>
      <c r="Q1388">
        <v>-1.778269E-2</v>
      </c>
      <c r="R1388">
        <v>-1.531747E-2</v>
      </c>
      <c r="S1388">
        <v>-1.0179769999999999E-2</v>
      </c>
      <c r="T1388">
        <v>-6.6214100000000003E-3</v>
      </c>
      <c r="U1388">
        <v>-3.0630499999999999E-3</v>
      </c>
      <c r="V1388">
        <v>2.0746599999999999E-3</v>
      </c>
      <c r="W1388">
        <v>4.5398699999999997E-3</v>
      </c>
    </row>
    <row r="1389" spans="1:23" x14ac:dyDescent="0.2">
      <c r="A1389" t="s">
        <v>7045</v>
      </c>
      <c r="B1389" t="s">
        <v>67</v>
      </c>
      <c r="C1389" t="s">
        <v>58</v>
      </c>
      <c r="D1389" t="s">
        <v>12</v>
      </c>
      <c r="E1389" t="s">
        <v>5652</v>
      </c>
      <c r="F1389" t="s">
        <v>63</v>
      </c>
      <c r="G1389" t="s">
        <v>32</v>
      </c>
      <c r="H1389" t="s">
        <v>13</v>
      </c>
      <c r="I1389">
        <v>2</v>
      </c>
      <c r="J1389">
        <v>0.39660042000000001</v>
      </c>
      <c r="K1389">
        <v>0.40475044999999998</v>
      </c>
      <c r="L1389">
        <v>-8.1500300000000008E-3</v>
      </c>
      <c r="M1389">
        <v>-2.0549729999999999E-2</v>
      </c>
      <c r="N1389">
        <v>56.452959</v>
      </c>
      <c r="O1389">
        <v>63.159069000000002</v>
      </c>
      <c r="P1389">
        <v>7.6414400000000002E-3</v>
      </c>
      <c r="Q1389">
        <v>-2.0719069999999999E-2</v>
      </c>
      <c r="R1389">
        <v>-1.7942920000000001E-2</v>
      </c>
      <c r="S1389">
        <v>-1.21572E-2</v>
      </c>
      <c r="T1389">
        <v>-8.1500300000000008E-3</v>
      </c>
      <c r="U1389">
        <v>-4.1428599999999999E-3</v>
      </c>
      <c r="V1389">
        <v>1.6428599999999999E-3</v>
      </c>
      <c r="W1389">
        <v>4.4190100000000001E-3</v>
      </c>
    </row>
    <row r="1390" spans="1:23" x14ac:dyDescent="0.2">
      <c r="A1390" t="s">
        <v>7046</v>
      </c>
      <c r="B1390" t="s">
        <v>67</v>
      </c>
      <c r="C1390" t="s">
        <v>58</v>
      </c>
      <c r="D1390" t="s">
        <v>12</v>
      </c>
      <c r="E1390" t="s">
        <v>5652</v>
      </c>
      <c r="F1390" t="s">
        <v>63</v>
      </c>
      <c r="G1390" t="s">
        <v>32</v>
      </c>
      <c r="H1390" t="s">
        <v>13</v>
      </c>
      <c r="I1390">
        <v>3</v>
      </c>
      <c r="J1390">
        <v>0.37785785</v>
      </c>
      <c r="K1390">
        <v>0.38621730999999998</v>
      </c>
      <c r="L1390">
        <v>-8.3594600000000008E-3</v>
      </c>
      <c r="M1390">
        <v>-2.212329E-2</v>
      </c>
      <c r="N1390">
        <v>55.708134999999999</v>
      </c>
      <c r="O1390">
        <v>63.159069000000002</v>
      </c>
      <c r="P1390">
        <v>8.3284399999999995E-3</v>
      </c>
      <c r="Q1390">
        <v>-2.205851E-2</v>
      </c>
      <c r="R1390">
        <v>-1.9032779999999999E-2</v>
      </c>
      <c r="S1390" s="1">
        <v>-1.2726889999999999E-2</v>
      </c>
      <c r="T1390">
        <v>-8.3594600000000008E-3</v>
      </c>
      <c r="U1390">
        <v>-3.9920199999999998E-3</v>
      </c>
      <c r="V1390">
        <v>2.31386E-3</v>
      </c>
      <c r="W1390">
        <v>5.3395999999999999E-3</v>
      </c>
    </row>
    <row r="1391" spans="1:23" x14ac:dyDescent="0.2">
      <c r="A1391" t="s">
        <v>7047</v>
      </c>
      <c r="B1391" t="s">
        <v>67</v>
      </c>
      <c r="C1391" t="s">
        <v>58</v>
      </c>
      <c r="D1391" t="s">
        <v>12</v>
      </c>
      <c r="E1391" t="s">
        <v>5652</v>
      </c>
      <c r="F1391" t="s">
        <v>63</v>
      </c>
      <c r="G1391" t="s">
        <v>32</v>
      </c>
      <c r="H1391" t="s">
        <v>13</v>
      </c>
      <c r="I1391">
        <v>4</v>
      </c>
      <c r="J1391">
        <v>0.37189877999999998</v>
      </c>
      <c r="K1391">
        <v>0.37972633</v>
      </c>
      <c r="L1391">
        <v>-7.8275399999999992E-3</v>
      </c>
      <c r="M1391">
        <v>-2.1047509999999998E-2</v>
      </c>
      <c r="N1391">
        <v>54.928553000000001</v>
      </c>
      <c r="O1391">
        <v>63.159069000000002</v>
      </c>
      <c r="P1391">
        <v>6.7390100000000001E-3</v>
      </c>
      <c r="Q1391">
        <v>-1.8912229999999999E-2</v>
      </c>
      <c r="R1391">
        <v>-1.646394E-2</v>
      </c>
      <c r="S1391">
        <v>-1.136149E-2</v>
      </c>
      <c r="T1391">
        <v>-7.8275399999999992E-3</v>
      </c>
      <c r="U1391">
        <v>-4.2935999999999998E-3</v>
      </c>
      <c r="V1391">
        <v>8.0884999999999996E-4</v>
      </c>
      <c r="W1391">
        <v>3.2571399999999999E-3</v>
      </c>
    </row>
    <row r="1392" spans="1:23" x14ac:dyDescent="0.2">
      <c r="A1392" t="s">
        <v>7048</v>
      </c>
      <c r="B1392" t="s">
        <v>67</v>
      </c>
      <c r="C1392" t="s">
        <v>58</v>
      </c>
      <c r="D1392" t="s">
        <v>12</v>
      </c>
      <c r="E1392" t="s">
        <v>5652</v>
      </c>
      <c r="F1392" t="s">
        <v>63</v>
      </c>
      <c r="G1392" t="s">
        <v>32</v>
      </c>
      <c r="H1392" t="s">
        <v>13</v>
      </c>
      <c r="I1392">
        <v>5</v>
      </c>
      <c r="J1392">
        <v>0.38241375999999999</v>
      </c>
      <c r="K1392">
        <v>0.38960666999999999</v>
      </c>
      <c r="L1392">
        <v>-7.1929100000000003E-3</v>
      </c>
      <c r="M1392">
        <v>-1.880923E-2</v>
      </c>
      <c r="N1392">
        <v>54.402968000000001</v>
      </c>
      <c r="O1392">
        <v>63.159069000000002</v>
      </c>
      <c r="P1392">
        <v>6.8731699999999996E-3</v>
      </c>
      <c r="Q1392">
        <v>-1.8498270000000001E-2</v>
      </c>
      <c r="R1392">
        <v>-1.6001230000000002E-2</v>
      </c>
      <c r="S1392">
        <v>-1.07972E-2</v>
      </c>
      <c r="T1392">
        <v>-7.1929100000000003E-3</v>
      </c>
      <c r="U1392">
        <v>-3.5886199999999998E-3</v>
      </c>
      <c r="V1392">
        <v>1.6154100000000001E-3</v>
      </c>
      <c r="W1392">
        <v>4.1124500000000001E-3</v>
      </c>
    </row>
    <row r="1393" spans="1:23" x14ac:dyDescent="0.2">
      <c r="A1393" t="s">
        <v>7049</v>
      </c>
      <c r="B1393" t="s">
        <v>67</v>
      </c>
      <c r="C1393" t="s">
        <v>58</v>
      </c>
      <c r="D1393" t="s">
        <v>12</v>
      </c>
      <c r="E1393" t="s">
        <v>5652</v>
      </c>
      <c r="F1393" t="s">
        <v>63</v>
      </c>
      <c r="G1393" t="s">
        <v>32</v>
      </c>
      <c r="H1393" t="s">
        <v>13</v>
      </c>
      <c r="I1393">
        <v>6</v>
      </c>
      <c r="J1393">
        <v>0.42575463000000002</v>
      </c>
      <c r="K1393">
        <v>0.43021957999999999</v>
      </c>
      <c r="L1393">
        <v>-4.4649499999999996E-3</v>
      </c>
      <c r="M1393">
        <v>-1.0487140000000001E-2</v>
      </c>
      <c r="N1393">
        <v>53.921382000000001</v>
      </c>
      <c r="O1393">
        <v>63.159069000000002</v>
      </c>
      <c r="P1393">
        <v>8.3763399999999995E-3</v>
      </c>
      <c r="Q1393">
        <v>-1.8242789999999998E-2</v>
      </c>
      <c r="R1393">
        <v>-1.519965E-2</v>
      </c>
      <c r="S1393">
        <v>-8.8575000000000008E-3</v>
      </c>
      <c r="T1393">
        <v>-4.4649499999999996E-3</v>
      </c>
      <c r="U1393">
        <v>-7.2390000000000003E-5</v>
      </c>
      <c r="V1393">
        <v>6.2697600000000001E-3</v>
      </c>
      <c r="W1393">
        <v>9.3129000000000007E-3</v>
      </c>
    </row>
    <row r="1394" spans="1:23" x14ac:dyDescent="0.2">
      <c r="A1394" t="s">
        <v>7050</v>
      </c>
      <c r="B1394" t="s">
        <v>67</v>
      </c>
      <c r="C1394" t="s">
        <v>58</v>
      </c>
      <c r="D1394" t="s">
        <v>12</v>
      </c>
      <c r="E1394" t="s">
        <v>5652</v>
      </c>
      <c r="F1394" t="s">
        <v>63</v>
      </c>
      <c r="G1394" t="s">
        <v>31</v>
      </c>
      <c r="H1394" t="s">
        <v>14</v>
      </c>
      <c r="I1394">
        <v>10</v>
      </c>
      <c r="J1394">
        <v>0.42198277000000001</v>
      </c>
      <c r="K1394">
        <v>0.43557191000000001</v>
      </c>
      <c r="L1394">
        <v>-1.358914E-2</v>
      </c>
      <c r="M1394">
        <v>-3.220307E-2</v>
      </c>
      <c r="N1394">
        <v>68.374784000000005</v>
      </c>
      <c r="O1394">
        <v>69.185709000000003</v>
      </c>
      <c r="P1394">
        <v>3.1287559999999999E-2</v>
      </c>
      <c r="Q1394">
        <v>-6.5052589999999993E-2</v>
      </c>
      <c r="R1394">
        <v>-5.3685759999999999E-2</v>
      </c>
      <c r="S1394">
        <v>-2.9996350000000001E-2</v>
      </c>
      <c r="T1394">
        <v>-1.358914E-2</v>
      </c>
      <c r="U1394">
        <v>2.8180700000000002E-3</v>
      </c>
      <c r="V1394">
        <v>2.650748E-2</v>
      </c>
      <c r="W1394">
        <v>3.7874310000000001E-2</v>
      </c>
    </row>
    <row r="1395" spans="1:23" x14ac:dyDescent="0.2">
      <c r="A1395" t="s">
        <v>7051</v>
      </c>
      <c r="B1395" t="s">
        <v>67</v>
      </c>
      <c r="C1395" t="s">
        <v>58</v>
      </c>
      <c r="D1395" t="s">
        <v>12</v>
      </c>
      <c r="E1395" t="s">
        <v>5652</v>
      </c>
      <c r="F1395" t="s">
        <v>63</v>
      </c>
      <c r="G1395" t="s">
        <v>31</v>
      </c>
      <c r="H1395" t="s">
        <v>14</v>
      </c>
      <c r="I1395">
        <v>11</v>
      </c>
      <c r="J1395">
        <v>0.39607046000000001</v>
      </c>
      <c r="K1395">
        <v>0.41197474000000001</v>
      </c>
      <c r="L1395">
        <v>-1.590428E-2</v>
      </c>
      <c r="M1395">
        <v>-4.0155179999999999E-2</v>
      </c>
      <c r="N1395">
        <v>72.801862999999997</v>
      </c>
      <c r="O1395">
        <v>69.185709000000003</v>
      </c>
      <c r="P1395">
        <v>4.242187E-2</v>
      </c>
      <c r="Q1395">
        <v>-8.5682049999999996E-2</v>
      </c>
      <c r="R1395">
        <v>-7.0270100000000002E-2</v>
      </c>
      <c r="S1395">
        <v>-3.8150330000000003E-2</v>
      </c>
      <c r="T1395">
        <v>-1.590428E-2</v>
      </c>
      <c r="U1395" s="1">
        <v>6.34177E-3</v>
      </c>
      <c r="V1395">
        <v>3.8461530000000001E-2</v>
      </c>
      <c r="W1395" s="1">
        <v>5.3873480000000001E-2</v>
      </c>
    </row>
    <row r="1396" spans="1:23" x14ac:dyDescent="0.2">
      <c r="A1396" t="s">
        <v>7052</v>
      </c>
      <c r="B1396" t="s">
        <v>67</v>
      </c>
      <c r="C1396" t="s">
        <v>58</v>
      </c>
      <c r="D1396" t="s">
        <v>12</v>
      </c>
      <c r="E1396" t="s">
        <v>5652</v>
      </c>
      <c r="F1396" t="s">
        <v>63</v>
      </c>
      <c r="G1396" t="s">
        <v>31</v>
      </c>
      <c r="H1396" t="s">
        <v>14</v>
      </c>
      <c r="I1396">
        <v>12</v>
      </c>
      <c r="J1396">
        <v>0.39563936</v>
      </c>
      <c r="K1396">
        <v>0.41369635999999999</v>
      </c>
      <c r="L1396">
        <v>-1.8057009999999998E-2</v>
      </c>
      <c r="M1396">
        <v>-4.5640069999999998E-2</v>
      </c>
      <c r="N1396">
        <v>76.370258000000007</v>
      </c>
      <c r="O1396">
        <v>69.185709000000003</v>
      </c>
      <c r="P1396">
        <v>4.278734E-2</v>
      </c>
      <c r="Q1396">
        <v>-8.8435929999999996E-2</v>
      </c>
      <c r="R1396">
        <v>-7.2891200000000003E-2</v>
      </c>
      <c r="S1396">
        <v>-4.0494710000000003E-2</v>
      </c>
      <c r="T1396">
        <v>-1.8057009999999998E-2</v>
      </c>
      <c r="U1396">
        <v>4.3807000000000004E-3</v>
      </c>
      <c r="V1396">
        <v>3.677718E-2</v>
      </c>
      <c r="W1396">
        <v>5.2321909999999999E-2</v>
      </c>
    </row>
    <row r="1397" spans="1:23" x14ac:dyDescent="0.2">
      <c r="A1397" t="s">
        <v>7053</v>
      </c>
      <c r="B1397" t="s">
        <v>67</v>
      </c>
      <c r="C1397" t="s">
        <v>58</v>
      </c>
      <c r="D1397" t="s">
        <v>12</v>
      </c>
      <c r="E1397" t="s">
        <v>5652</v>
      </c>
      <c r="F1397" t="s">
        <v>63</v>
      </c>
      <c r="G1397" t="s">
        <v>31</v>
      </c>
      <c r="H1397" t="s">
        <v>14</v>
      </c>
      <c r="I1397">
        <v>13</v>
      </c>
      <c r="J1397">
        <v>0.41624481000000002</v>
      </c>
      <c r="K1397">
        <v>0.43143749999999997</v>
      </c>
      <c r="L1397">
        <v>-1.519269E-2</v>
      </c>
      <c r="M1397">
        <v>-3.6499410000000003E-2</v>
      </c>
      <c r="N1397" s="1">
        <v>78.419235999999998</v>
      </c>
      <c r="O1397">
        <v>69.185709000000003</v>
      </c>
      <c r="P1397">
        <v>4.037611E-2</v>
      </c>
      <c r="Q1397">
        <v>-8.1605479999999994E-2</v>
      </c>
      <c r="R1397">
        <v>-6.6936759999999998E-2</v>
      </c>
      <c r="S1397">
        <v>-3.6365939999999999E-2</v>
      </c>
      <c r="T1397">
        <v>-1.519269E-2</v>
      </c>
      <c r="U1397">
        <v>5.9805600000000002E-3</v>
      </c>
      <c r="V1397">
        <v>3.655137E-2</v>
      </c>
      <c r="W1397">
        <v>5.1220099999999998E-2</v>
      </c>
    </row>
    <row r="1398" spans="1:23" x14ac:dyDescent="0.2">
      <c r="A1398" t="s">
        <v>7054</v>
      </c>
      <c r="B1398" t="s">
        <v>67</v>
      </c>
      <c r="C1398" t="s">
        <v>58</v>
      </c>
      <c r="D1398" t="s">
        <v>12</v>
      </c>
      <c r="E1398" t="s">
        <v>5652</v>
      </c>
      <c r="F1398" t="s">
        <v>63</v>
      </c>
      <c r="G1398" t="s">
        <v>31</v>
      </c>
      <c r="H1398" t="s">
        <v>14</v>
      </c>
      <c r="I1398">
        <v>14</v>
      </c>
      <c r="J1398">
        <v>0.45475565000000001</v>
      </c>
      <c r="K1398">
        <v>0.46291425000000003</v>
      </c>
      <c r="L1398">
        <v>-8.1586000000000002E-3</v>
      </c>
      <c r="M1398">
        <v>-1.7940620000000001E-2</v>
      </c>
      <c r="N1398">
        <v>79.318290000000005</v>
      </c>
      <c r="O1398">
        <v>69.185709000000003</v>
      </c>
      <c r="P1398">
        <v>3.5953989999999998E-2</v>
      </c>
      <c r="Q1398">
        <v>-6.7297650000000001E-2</v>
      </c>
      <c r="R1398">
        <v>-5.4235489999999997E-2</v>
      </c>
      <c r="S1398">
        <v>-2.7012890000000001E-2</v>
      </c>
      <c r="T1398">
        <v>-8.1586000000000002E-3</v>
      </c>
      <c r="U1398">
        <v>1.0695690000000001E-2</v>
      </c>
      <c r="V1398">
        <v>3.7918300000000002E-2</v>
      </c>
      <c r="W1398">
        <v>5.0980449999999997E-2</v>
      </c>
    </row>
    <row r="1399" spans="1:23" x14ac:dyDescent="0.2">
      <c r="A1399" t="s">
        <v>7055</v>
      </c>
      <c r="B1399" t="s">
        <v>67</v>
      </c>
      <c r="C1399" t="s">
        <v>58</v>
      </c>
      <c r="D1399" t="s">
        <v>12</v>
      </c>
      <c r="E1399" t="s">
        <v>5652</v>
      </c>
      <c r="F1399" t="s">
        <v>63</v>
      </c>
      <c r="G1399" t="s">
        <v>31</v>
      </c>
      <c r="H1399" t="s">
        <v>14</v>
      </c>
      <c r="I1399">
        <v>15</v>
      </c>
      <c r="J1399">
        <v>0.51045529999999995</v>
      </c>
      <c r="K1399">
        <v>0.51320763000000003</v>
      </c>
      <c r="L1399">
        <v>-2.7523199999999999E-3</v>
      </c>
      <c r="M1399">
        <v>-5.3918999999999998E-3</v>
      </c>
      <c r="N1399">
        <v>79.010154999999997</v>
      </c>
      <c r="O1399">
        <v>69.185709000000003</v>
      </c>
      <c r="P1399">
        <v>3.502715E-2</v>
      </c>
      <c r="Q1399">
        <v>-6.0366860000000001E-2</v>
      </c>
      <c r="R1399">
        <v>-4.7641429999999999E-2</v>
      </c>
      <c r="S1399">
        <v>-2.112058E-2</v>
      </c>
      <c r="T1399">
        <v>-2.7523199999999999E-3</v>
      </c>
      <c r="U1399">
        <v>1.561593E-2</v>
      </c>
      <c r="V1399">
        <v>4.2136779999999999E-2</v>
      </c>
      <c r="W1399">
        <v>5.4862220000000003E-2</v>
      </c>
    </row>
    <row r="1400" spans="1:23" x14ac:dyDescent="0.2">
      <c r="A1400" t="s">
        <v>7056</v>
      </c>
      <c r="B1400" t="s">
        <v>67</v>
      </c>
      <c r="C1400" t="s">
        <v>58</v>
      </c>
      <c r="D1400" t="s">
        <v>12</v>
      </c>
      <c r="E1400" t="s">
        <v>5652</v>
      </c>
      <c r="F1400" t="s">
        <v>63</v>
      </c>
      <c r="G1400" t="s">
        <v>31</v>
      </c>
      <c r="H1400" t="s">
        <v>14</v>
      </c>
      <c r="I1400">
        <v>16</v>
      </c>
      <c r="J1400">
        <v>0.59144406000000005</v>
      </c>
      <c r="K1400">
        <v>0.59036454000000005</v>
      </c>
      <c r="L1400">
        <v>1.07952E-3</v>
      </c>
      <c r="M1400">
        <v>1.82522E-3</v>
      </c>
      <c r="N1400">
        <v>78.372052999999994</v>
      </c>
      <c r="O1400">
        <v>69.185709000000003</v>
      </c>
      <c r="P1400">
        <v>3.115018E-2</v>
      </c>
      <c r="Q1400">
        <v>-5.0157970000000003E-2</v>
      </c>
      <c r="R1400">
        <v>-3.884104E-2</v>
      </c>
      <c r="S1400">
        <v>-1.5255650000000001E-2</v>
      </c>
      <c r="T1400">
        <v>1.07952E-3</v>
      </c>
      <c r="U1400">
        <v>1.7414679999999998E-2</v>
      </c>
      <c r="V1400">
        <v>4.100007E-2</v>
      </c>
      <c r="W1400">
        <v>5.2317000000000002E-2</v>
      </c>
    </row>
    <row r="1401" spans="1:23" x14ac:dyDescent="0.2">
      <c r="A1401" t="s">
        <v>7057</v>
      </c>
      <c r="B1401" t="s">
        <v>67</v>
      </c>
      <c r="C1401" t="s">
        <v>58</v>
      </c>
      <c r="D1401" t="s">
        <v>12</v>
      </c>
      <c r="E1401" t="s">
        <v>5652</v>
      </c>
      <c r="F1401" t="s">
        <v>63</v>
      </c>
      <c r="G1401" t="s">
        <v>31</v>
      </c>
      <c r="H1401" t="s">
        <v>14</v>
      </c>
      <c r="I1401">
        <v>22</v>
      </c>
      <c r="J1401">
        <v>0.78871764</v>
      </c>
      <c r="K1401">
        <v>0.78959990999999996</v>
      </c>
      <c r="L1401">
        <v>-8.8226999999999999E-4</v>
      </c>
      <c r="M1401">
        <v>-1.1186099999999999E-3</v>
      </c>
      <c r="N1401">
        <v>67.721485000000001</v>
      </c>
      <c r="O1401">
        <v>69.185709000000003</v>
      </c>
      <c r="P1401">
        <v>2.1292640000000002E-2</v>
      </c>
      <c r="Q1401">
        <v>-3.590554E-2</v>
      </c>
      <c r="R1401">
        <v>-2.8169880000000001E-2</v>
      </c>
      <c r="S1401">
        <v>-1.2048140000000001E-2</v>
      </c>
      <c r="T1401">
        <v>-8.8226999999999999E-4</v>
      </c>
      <c r="U1401">
        <v>1.02836E-2</v>
      </c>
      <c r="V1401">
        <v>2.6405339999999999E-2</v>
      </c>
      <c r="W1401">
        <v>3.4140999999999998E-2</v>
      </c>
    </row>
    <row r="1402" spans="1:23" x14ac:dyDescent="0.2">
      <c r="A1402" t="s">
        <v>7058</v>
      </c>
      <c r="B1402" t="s">
        <v>67</v>
      </c>
      <c r="C1402" t="s">
        <v>58</v>
      </c>
      <c r="D1402" t="s">
        <v>12</v>
      </c>
      <c r="E1402" t="s">
        <v>5652</v>
      </c>
      <c r="F1402" t="s">
        <v>63</v>
      </c>
      <c r="G1402" t="s">
        <v>31</v>
      </c>
      <c r="H1402" t="s">
        <v>14</v>
      </c>
      <c r="I1402">
        <v>23</v>
      </c>
      <c r="J1402">
        <v>0.69058439999999999</v>
      </c>
      <c r="K1402">
        <v>0.69411228000000003</v>
      </c>
      <c r="L1402">
        <v>-3.5278800000000002E-3</v>
      </c>
      <c r="M1402">
        <v>-5.1085499999999999E-3</v>
      </c>
      <c r="N1402">
        <v>66.574263000000002</v>
      </c>
      <c r="O1402">
        <v>69.185709000000003</v>
      </c>
      <c r="P1402">
        <v>2.2501259999999999E-2</v>
      </c>
      <c r="Q1402">
        <v>-4.0539150000000003E-2</v>
      </c>
      <c r="R1402">
        <v>-3.2364400000000002E-2</v>
      </c>
      <c r="S1402">
        <v>-1.5327550000000001E-2</v>
      </c>
      <c r="T1402">
        <v>-3.5278800000000002E-3</v>
      </c>
      <c r="U1402">
        <v>8.2717899999999994E-3</v>
      </c>
      <c r="V1402">
        <v>2.530864E-2</v>
      </c>
      <c r="W1402">
        <v>3.3483390000000002E-2</v>
      </c>
    </row>
    <row r="1403" spans="1:23" x14ac:dyDescent="0.2">
      <c r="A1403" t="s">
        <v>7059</v>
      </c>
      <c r="B1403" t="s">
        <v>67</v>
      </c>
      <c r="C1403" t="s">
        <v>58</v>
      </c>
      <c r="D1403" t="s">
        <v>12</v>
      </c>
      <c r="E1403" t="s">
        <v>5652</v>
      </c>
      <c r="F1403" t="s">
        <v>63</v>
      </c>
      <c r="G1403" t="s">
        <v>31</v>
      </c>
      <c r="H1403" t="s">
        <v>14</v>
      </c>
      <c r="I1403">
        <v>24</v>
      </c>
      <c r="J1403">
        <v>0.58765067999999998</v>
      </c>
      <c r="K1403">
        <v>0.59367382000000002</v>
      </c>
      <c r="L1403">
        <v>-6.0231299999999998E-3</v>
      </c>
      <c r="M1403">
        <v>-1.024951E-2</v>
      </c>
      <c r="N1403">
        <v>65.640805</v>
      </c>
      <c r="O1403">
        <v>69.185709000000003</v>
      </c>
      <c r="P1403">
        <v>2.0534899999999998E-2</v>
      </c>
      <c r="Q1403">
        <v>-3.9800040000000002E-2</v>
      </c>
      <c r="R1403">
        <v>-3.2339670000000001E-2</v>
      </c>
      <c r="S1403">
        <v>-1.6791650000000002E-2</v>
      </c>
      <c r="T1403">
        <v>-6.0231299999999998E-3</v>
      </c>
      <c r="U1403">
        <v>4.7453800000000004E-3</v>
      </c>
      <c r="V1403">
        <v>2.02934E-2</v>
      </c>
      <c r="W1403">
        <v>2.7753770000000001E-2</v>
      </c>
    </row>
    <row r="1404" spans="1:23" x14ac:dyDescent="0.2">
      <c r="A1404" t="s">
        <v>7060</v>
      </c>
      <c r="B1404" t="s">
        <v>67</v>
      </c>
      <c r="C1404" t="s">
        <v>58</v>
      </c>
      <c r="D1404" t="s">
        <v>12</v>
      </c>
      <c r="E1404" t="s">
        <v>5652</v>
      </c>
      <c r="F1404" t="s">
        <v>63</v>
      </c>
      <c r="G1404" t="s">
        <v>31</v>
      </c>
      <c r="H1404" t="s">
        <v>14</v>
      </c>
      <c r="I1404">
        <v>7</v>
      </c>
      <c r="J1404">
        <v>0.51675694000000005</v>
      </c>
      <c r="K1404">
        <v>0.52119795999999996</v>
      </c>
      <c r="L1404">
        <v>-4.4410300000000003E-3</v>
      </c>
      <c r="M1404">
        <v>-8.5940300000000008E-3</v>
      </c>
      <c r="N1404">
        <v>61.879393</v>
      </c>
      <c r="O1404">
        <v>69.185709000000003</v>
      </c>
      <c r="P1404">
        <v>8.5459000000000004E-3</v>
      </c>
      <c r="Q1404">
        <v>-1.849777E-2</v>
      </c>
      <c r="R1404">
        <v>-1.539303E-2</v>
      </c>
      <c r="S1404">
        <v>-8.9224999999999999E-3</v>
      </c>
      <c r="T1404">
        <v>-4.4410300000000003E-3</v>
      </c>
      <c r="U1404">
        <v>4.0450000000000001E-5</v>
      </c>
      <c r="V1404">
        <v>6.5109800000000004E-3</v>
      </c>
      <c r="W1404">
        <v>9.6157199999999995E-3</v>
      </c>
    </row>
    <row r="1405" spans="1:23" x14ac:dyDescent="0.2">
      <c r="A1405" t="s">
        <v>7061</v>
      </c>
      <c r="B1405" t="s">
        <v>67</v>
      </c>
      <c r="C1405" t="s">
        <v>58</v>
      </c>
      <c r="D1405" t="s">
        <v>12</v>
      </c>
      <c r="E1405" t="s">
        <v>5652</v>
      </c>
      <c r="F1405" t="s">
        <v>63</v>
      </c>
      <c r="G1405" t="s">
        <v>31</v>
      </c>
      <c r="H1405" t="s">
        <v>14</v>
      </c>
      <c r="I1405">
        <v>8</v>
      </c>
      <c r="J1405">
        <v>0.52246972999999997</v>
      </c>
      <c r="K1405">
        <v>0.52592673999999995</v>
      </c>
      <c r="L1405">
        <v>-3.4570199999999999E-3</v>
      </c>
      <c r="M1405">
        <v>-6.6166799999999998E-3</v>
      </c>
      <c r="N1405">
        <v>61.649622999999998</v>
      </c>
      <c r="O1405">
        <v>69.185709000000003</v>
      </c>
      <c r="P1405">
        <v>6.3523299999999998E-3</v>
      </c>
      <c r="Q1405">
        <v>-1.390567E-2</v>
      </c>
      <c r="R1405">
        <v>-1.159786E-2</v>
      </c>
      <c r="S1405">
        <v>-6.7881800000000004E-3</v>
      </c>
      <c r="T1405">
        <v>-3.4570199999999999E-3</v>
      </c>
      <c r="U1405">
        <v>-1.2585E-4</v>
      </c>
      <c r="V1405">
        <v>4.6838299999999999E-3</v>
      </c>
      <c r="W1405">
        <v>6.9916400000000004E-3</v>
      </c>
    </row>
    <row r="1406" spans="1:23" x14ac:dyDescent="0.2">
      <c r="A1406" t="s">
        <v>7062</v>
      </c>
      <c r="B1406" t="s">
        <v>67</v>
      </c>
      <c r="C1406" t="s">
        <v>58</v>
      </c>
      <c r="D1406" t="s">
        <v>12</v>
      </c>
      <c r="E1406" t="s">
        <v>5652</v>
      </c>
      <c r="F1406" t="s">
        <v>63</v>
      </c>
      <c r="G1406" t="s">
        <v>31</v>
      </c>
      <c r="H1406" t="s">
        <v>14</v>
      </c>
      <c r="I1406">
        <v>9</v>
      </c>
      <c r="J1406">
        <v>0.46871436</v>
      </c>
      <c r="K1406">
        <v>0.47748003</v>
      </c>
      <c r="L1406">
        <v>-8.7656699999999997E-3</v>
      </c>
      <c r="M1406">
        <v>-1.8701519999999999E-2</v>
      </c>
      <c r="N1406">
        <v>63.906379999999999</v>
      </c>
      <c r="O1406">
        <v>69.185709000000003</v>
      </c>
      <c r="P1406">
        <v>1.7147079999999999E-2</v>
      </c>
      <c r="Q1406">
        <v>-3.697011E-2</v>
      </c>
      <c r="R1406">
        <v>-3.074054E-2</v>
      </c>
      <c r="S1406">
        <v>-1.775761E-2</v>
      </c>
      <c r="T1406">
        <v>-8.7656699999999997E-3</v>
      </c>
      <c r="U1406">
        <v>2.2626999999999999E-4</v>
      </c>
      <c r="V1406">
        <v>1.3209200000000001E-2</v>
      </c>
      <c r="W1406">
        <v>1.9438770000000001E-2</v>
      </c>
    </row>
    <row r="1407" spans="1:23" x14ac:dyDescent="0.2">
      <c r="A1407" t="s">
        <v>7063</v>
      </c>
      <c r="B1407" t="s">
        <v>67</v>
      </c>
      <c r="C1407" t="s">
        <v>58</v>
      </c>
      <c r="D1407" t="s">
        <v>12</v>
      </c>
      <c r="E1407" t="s">
        <v>5652</v>
      </c>
      <c r="F1407" t="s">
        <v>63</v>
      </c>
      <c r="G1407" t="s">
        <v>31</v>
      </c>
      <c r="H1407" t="s">
        <v>15</v>
      </c>
      <c r="I1407">
        <v>17</v>
      </c>
      <c r="J1407">
        <v>0.67196727999999994</v>
      </c>
      <c r="K1407">
        <v>0.66619790999999995</v>
      </c>
      <c r="L1407">
        <v>5.7693800000000002E-3</v>
      </c>
      <c r="M1407">
        <v>8.5857999999999993E-3</v>
      </c>
      <c r="N1407">
        <v>77.488726</v>
      </c>
      <c r="O1407">
        <v>69.185709000000003</v>
      </c>
      <c r="P1407">
        <v>2.88735E-2</v>
      </c>
      <c r="Q1407">
        <v>-4.1723299999999998E-2</v>
      </c>
      <c r="R1407">
        <v>-3.1233500000000001E-2</v>
      </c>
      <c r="S1407">
        <v>-9.3719000000000007E-3</v>
      </c>
      <c r="T1407">
        <v>5.7693800000000002E-3</v>
      </c>
      <c r="U1407">
        <v>2.0910649999999999E-2</v>
      </c>
      <c r="V1407">
        <v>4.2772249999999998E-2</v>
      </c>
      <c r="W1407">
        <v>5.3262049999999998E-2</v>
      </c>
    </row>
    <row r="1408" spans="1:23" x14ac:dyDescent="0.2">
      <c r="A1408" t="s">
        <v>7064</v>
      </c>
      <c r="B1408" t="s">
        <v>67</v>
      </c>
      <c r="C1408" t="s">
        <v>58</v>
      </c>
      <c r="D1408" t="s">
        <v>12</v>
      </c>
      <c r="E1408" t="s">
        <v>5652</v>
      </c>
      <c r="F1408" t="s">
        <v>63</v>
      </c>
      <c r="G1408" t="s">
        <v>31</v>
      </c>
      <c r="H1408" t="s">
        <v>15</v>
      </c>
      <c r="I1408">
        <v>18</v>
      </c>
      <c r="J1408">
        <v>0.76292234999999997</v>
      </c>
      <c r="K1408">
        <v>0.75666787999999996</v>
      </c>
      <c r="L1408">
        <v>6.2544699999999998E-3</v>
      </c>
      <c r="M1408">
        <v>8.1980500000000001E-3</v>
      </c>
      <c r="N1408">
        <v>75.790638000000001</v>
      </c>
      <c r="O1408">
        <v>69.185709000000003</v>
      </c>
      <c r="P1408">
        <v>2.389749E-2</v>
      </c>
      <c r="Q1408">
        <v>-3.3053399999999997E-2</v>
      </c>
      <c r="R1408">
        <v>-2.437139E-2</v>
      </c>
      <c r="S1408">
        <v>-6.2773799999999999E-3</v>
      </c>
      <c r="T1408">
        <v>6.2544699999999998E-3</v>
      </c>
      <c r="U1408">
        <v>1.878633E-2</v>
      </c>
      <c r="V1408">
        <v>3.6880339999999998E-2</v>
      </c>
      <c r="W1408">
        <v>4.5562350000000001E-2</v>
      </c>
    </row>
    <row r="1409" spans="1:23" x14ac:dyDescent="0.2">
      <c r="A1409" t="s">
        <v>7065</v>
      </c>
      <c r="B1409" t="s">
        <v>67</v>
      </c>
      <c r="C1409" t="s">
        <v>58</v>
      </c>
      <c r="D1409" t="s">
        <v>12</v>
      </c>
      <c r="E1409" t="s">
        <v>5652</v>
      </c>
      <c r="F1409" t="s">
        <v>63</v>
      </c>
      <c r="G1409" t="s">
        <v>31</v>
      </c>
      <c r="H1409" t="s">
        <v>15</v>
      </c>
      <c r="I1409">
        <v>19</v>
      </c>
      <c r="J1409">
        <v>0.85118985999999996</v>
      </c>
      <c r="K1409">
        <v>0.84055173000000005</v>
      </c>
      <c r="L1409">
        <v>1.0638130000000001E-2</v>
      </c>
      <c r="M1409">
        <v>1.2497950000000001E-2</v>
      </c>
      <c r="N1409">
        <v>73.348052999999993</v>
      </c>
      <c r="O1409">
        <v>69.185709000000003</v>
      </c>
      <c r="P1409">
        <v>2.7807309999999998E-2</v>
      </c>
      <c r="Q1409">
        <v>-3.5100819999999998E-2</v>
      </c>
      <c r="R1409">
        <v>-2.4998369999999999E-2</v>
      </c>
      <c r="S1409">
        <v>-3.9440400000000002E-3</v>
      </c>
      <c r="T1409">
        <v>1.0638130000000001E-2</v>
      </c>
      <c r="U1409">
        <v>2.5220300000000001E-2</v>
      </c>
      <c r="V1409">
        <v>4.6274629999999997E-2</v>
      </c>
      <c r="W1409">
        <v>5.6377080000000003E-2</v>
      </c>
    </row>
    <row r="1410" spans="1:23" x14ac:dyDescent="0.2">
      <c r="A1410" t="s">
        <v>7066</v>
      </c>
      <c r="B1410" t="s">
        <v>67</v>
      </c>
      <c r="C1410" t="s">
        <v>58</v>
      </c>
      <c r="D1410" t="s">
        <v>12</v>
      </c>
      <c r="E1410" t="s">
        <v>5652</v>
      </c>
      <c r="F1410" t="s">
        <v>63</v>
      </c>
      <c r="G1410" t="s">
        <v>31</v>
      </c>
      <c r="H1410" t="s">
        <v>15</v>
      </c>
      <c r="I1410">
        <v>20</v>
      </c>
      <c r="J1410">
        <v>0.88099008000000001</v>
      </c>
      <c r="K1410">
        <v>0.86810524</v>
      </c>
      <c r="L1410">
        <v>1.288485E-2</v>
      </c>
      <c r="M1410">
        <v>1.462542E-2</v>
      </c>
      <c r="N1410">
        <v>70.656282000000004</v>
      </c>
      <c r="O1410">
        <v>69.185709000000003</v>
      </c>
      <c r="P1410">
        <v>2.290563E-2</v>
      </c>
      <c r="Q1410">
        <v>-2.4791560000000001E-2</v>
      </c>
      <c r="R1410">
        <v>-1.6469899999999999E-2</v>
      </c>
      <c r="S1410">
        <v>8.7312000000000002E-4</v>
      </c>
      <c r="T1410">
        <v>1.288485E-2</v>
      </c>
      <c r="U1410">
        <v>2.489657E-2</v>
      </c>
      <c r="V1410">
        <v>4.223959E-2</v>
      </c>
      <c r="W1410">
        <v>5.0561259999999997E-2</v>
      </c>
    </row>
    <row r="1411" spans="1:23" x14ac:dyDescent="0.2">
      <c r="A1411" t="s">
        <v>7067</v>
      </c>
      <c r="B1411" t="s">
        <v>67</v>
      </c>
      <c r="C1411" t="s">
        <v>58</v>
      </c>
      <c r="D1411" t="s">
        <v>12</v>
      </c>
      <c r="E1411" t="s">
        <v>5652</v>
      </c>
      <c r="F1411" t="s">
        <v>63</v>
      </c>
      <c r="G1411" t="s">
        <v>31</v>
      </c>
      <c r="H1411" t="s">
        <v>15</v>
      </c>
      <c r="I1411">
        <v>21</v>
      </c>
      <c r="J1411">
        <v>0.84621338000000002</v>
      </c>
      <c r="K1411">
        <v>0.83778187000000004</v>
      </c>
      <c r="L1411">
        <v>8.4315099999999997E-3</v>
      </c>
      <c r="M1411">
        <v>9.96382E-3</v>
      </c>
      <c r="N1411">
        <v>69.067515999999998</v>
      </c>
      <c r="O1411">
        <v>69.185709000000003</v>
      </c>
      <c r="P1411">
        <v>2.2382369999999999E-2</v>
      </c>
      <c r="Q1411">
        <v>-2.838421E-2</v>
      </c>
      <c r="R1411">
        <v>-2.0252650000000001E-2</v>
      </c>
      <c r="S1411">
        <v>-3.3058100000000002E-3</v>
      </c>
      <c r="T1411">
        <v>8.4315099999999997E-3</v>
      </c>
      <c r="U1411">
        <v>2.016884E-2</v>
      </c>
      <c r="V1411">
        <v>3.7115679999999998E-2</v>
      </c>
      <c r="W1411">
        <v>4.5247240000000001E-2</v>
      </c>
    </row>
    <row r="1412" spans="1:23" x14ac:dyDescent="0.2">
      <c r="A1412" t="s">
        <v>7068</v>
      </c>
      <c r="B1412" t="s">
        <v>67</v>
      </c>
      <c r="C1412" t="s">
        <v>58</v>
      </c>
      <c r="D1412" t="s">
        <v>12</v>
      </c>
      <c r="E1412" t="s">
        <v>5652</v>
      </c>
      <c r="F1412" t="s">
        <v>63</v>
      </c>
      <c r="G1412" t="s">
        <v>31</v>
      </c>
      <c r="H1412" t="s">
        <v>13</v>
      </c>
      <c r="I1412">
        <v>1</v>
      </c>
      <c r="J1412">
        <v>0.51680466000000003</v>
      </c>
      <c r="K1412">
        <v>0.51566056999999998</v>
      </c>
      <c r="L1412">
        <v>1.1441000000000001E-3</v>
      </c>
      <c r="M1412">
        <v>2.2137900000000002E-3</v>
      </c>
      <c r="N1412">
        <v>64.493588000000003</v>
      </c>
      <c r="O1412">
        <v>69.185709000000003</v>
      </c>
      <c r="P1412">
        <v>1.33022E-2</v>
      </c>
      <c r="Q1412">
        <v>-2.073608E-2</v>
      </c>
      <c r="R1412">
        <v>-1.5903359999999998E-2</v>
      </c>
      <c r="S1412">
        <v>-5.8315900000000002E-3</v>
      </c>
      <c r="T1412">
        <v>1.1441000000000001E-3</v>
      </c>
      <c r="U1412">
        <v>8.1197800000000001E-3</v>
      </c>
      <c r="V1412">
        <v>1.8191550000000001E-2</v>
      </c>
      <c r="W1412">
        <v>2.3024269999999999E-2</v>
      </c>
    </row>
    <row r="1413" spans="1:23" x14ac:dyDescent="0.2">
      <c r="A1413" t="s">
        <v>7069</v>
      </c>
      <c r="B1413" t="s">
        <v>67</v>
      </c>
      <c r="C1413" t="s">
        <v>58</v>
      </c>
      <c r="D1413" t="s">
        <v>12</v>
      </c>
      <c r="E1413" t="s">
        <v>5652</v>
      </c>
      <c r="F1413" t="s">
        <v>63</v>
      </c>
      <c r="G1413" t="s">
        <v>31</v>
      </c>
      <c r="H1413" t="s">
        <v>13</v>
      </c>
      <c r="I1413">
        <v>2</v>
      </c>
      <c r="J1413">
        <v>0.47298161999999999</v>
      </c>
      <c r="K1413">
        <v>0.47120169000000001</v>
      </c>
      <c r="L1413">
        <v>1.7799300000000001E-3</v>
      </c>
      <c r="M1413">
        <v>3.7632199999999998E-3</v>
      </c>
      <c r="N1413">
        <v>63.719154000000003</v>
      </c>
      <c r="O1413">
        <v>69.185709000000003</v>
      </c>
      <c r="P1413">
        <v>1.026029E-2</v>
      </c>
      <c r="Q1413">
        <v>-1.5096740000000001E-2</v>
      </c>
      <c r="R1413">
        <v>-1.136916E-2</v>
      </c>
      <c r="S1413">
        <v>-3.60057E-3</v>
      </c>
      <c r="T1413">
        <v>1.7799300000000001E-3</v>
      </c>
      <c r="U1413">
        <v>7.1604299999999997E-3</v>
      </c>
      <c r="V1413">
        <v>1.4929019999999999E-2</v>
      </c>
      <c r="W1413">
        <v>1.8656610000000001E-2</v>
      </c>
    </row>
    <row r="1414" spans="1:23" x14ac:dyDescent="0.2">
      <c r="A1414" t="s">
        <v>7070</v>
      </c>
      <c r="B1414" t="s">
        <v>67</v>
      </c>
      <c r="C1414" t="s">
        <v>58</v>
      </c>
      <c r="D1414" t="s">
        <v>12</v>
      </c>
      <c r="E1414" t="s">
        <v>5652</v>
      </c>
      <c r="F1414" t="s">
        <v>63</v>
      </c>
      <c r="G1414" t="s">
        <v>31</v>
      </c>
      <c r="H1414" t="s">
        <v>13</v>
      </c>
      <c r="I1414">
        <v>3</v>
      </c>
      <c r="J1414">
        <v>0.44338993999999998</v>
      </c>
      <c r="K1414">
        <v>0.44496645000000001</v>
      </c>
      <c r="L1414">
        <v>-1.5765099999999999E-3</v>
      </c>
      <c r="M1414">
        <v>-3.55558E-3</v>
      </c>
      <c r="N1414">
        <v>63.048347</v>
      </c>
      <c r="O1414">
        <v>69.185709000000003</v>
      </c>
      <c r="P1414">
        <v>1.0108580000000001E-2</v>
      </c>
      <c r="Q1414">
        <v>-1.820364E-2</v>
      </c>
      <c r="R1414">
        <v>-1.453117E-2</v>
      </c>
      <c r="S1414">
        <v>-6.8774500000000002E-3</v>
      </c>
      <c r="T1414">
        <v>-1.5765099999999999E-3</v>
      </c>
      <c r="U1414">
        <v>3.7244399999999999E-3</v>
      </c>
      <c r="V1414">
        <v>1.137816E-2</v>
      </c>
      <c r="W1414">
        <v>1.5050630000000001E-2</v>
      </c>
    </row>
    <row r="1415" spans="1:23" x14ac:dyDescent="0.2">
      <c r="A1415" t="s">
        <v>7071</v>
      </c>
      <c r="B1415" t="s">
        <v>67</v>
      </c>
      <c r="C1415" t="s">
        <v>58</v>
      </c>
      <c r="D1415" t="s">
        <v>12</v>
      </c>
      <c r="E1415" t="s">
        <v>5652</v>
      </c>
      <c r="F1415" t="s">
        <v>63</v>
      </c>
      <c r="G1415" t="s">
        <v>31</v>
      </c>
      <c r="H1415" t="s">
        <v>13</v>
      </c>
      <c r="I1415">
        <v>4</v>
      </c>
      <c r="J1415">
        <v>0.42456079000000002</v>
      </c>
      <c r="K1415">
        <v>0.42847423000000001</v>
      </c>
      <c r="L1415">
        <v>-3.9134399999999998E-3</v>
      </c>
      <c r="M1415">
        <v>-9.2176199999999993E-3</v>
      </c>
      <c r="N1415">
        <v>62.768428</v>
      </c>
      <c r="O1415">
        <v>69.185709000000003</v>
      </c>
      <c r="P1415">
        <v>8.3773200000000006E-3</v>
      </c>
      <c r="Q1415">
        <v>-1.7692900000000001E-2</v>
      </c>
      <c r="R1415">
        <v>-1.46494E-2</v>
      </c>
      <c r="S1415">
        <v>-8.3065099999999996E-3</v>
      </c>
      <c r="T1415">
        <v>-3.9134399999999998E-3</v>
      </c>
      <c r="U1415">
        <v>4.7962999999999999E-4</v>
      </c>
      <c r="V1415">
        <v>6.8225200000000003E-3</v>
      </c>
      <c r="W1415">
        <v>9.8660199999999997E-3</v>
      </c>
    </row>
    <row r="1416" spans="1:23" x14ac:dyDescent="0.2">
      <c r="A1416" t="s">
        <v>7072</v>
      </c>
      <c r="B1416" t="s">
        <v>67</v>
      </c>
      <c r="C1416" t="s">
        <v>58</v>
      </c>
      <c r="D1416" t="s">
        <v>12</v>
      </c>
      <c r="E1416" t="s">
        <v>5652</v>
      </c>
      <c r="F1416" t="s">
        <v>63</v>
      </c>
      <c r="G1416" t="s">
        <v>31</v>
      </c>
      <c r="H1416" t="s">
        <v>13</v>
      </c>
      <c r="I1416">
        <v>5</v>
      </c>
      <c r="J1416">
        <v>0.42257681000000002</v>
      </c>
      <c r="K1416">
        <v>0.42817398000000001</v>
      </c>
      <c r="L1416">
        <v>-5.5971700000000003E-3</v>
      </c>
      <c r="M1416">
        <v>-1.324534E-2</v>
      </c>
      <c r="N1416">
        <v>62.387594</v>
      </c>
      <c r="O1416">
        <v>69.185709000000003</v>
      </c>
      <c r="P1416">
        <v>7.5303200000000001E-3</v>
      </c>
      <c r="Q1416">
        <v>-1.798344E-2</v>
      </c>
      <c r="R1416">
        <v>-1.524766E-2</v>
      </c>
      <c r="S1416">
        <v>-9.5460700000000002E-3</v>
      </c>
      <c r="T1416">
        <v>-5.5971700000000003E-3</v>
      </c>
      <c r="U1416">
        <v>-1.6482700000000001E-3</v>
      </c>
      <c r="V1416">
        <v>4.05332E-3</v>
      </c>
      <c r="W1416">
        <v>6.7891000000000002E-3</v>
      </c>
    </row>
    <row r="1417" spans="1:23" x14ac:dyDescent="0.2">
      <c r="A1417" t="s">
        <v>7073</v>
      </c>
      <c r="B1417" t="s">
        <v>67</v>
      </c>
      <c r="C1417" t="s">
        <v>58</v>
      </c>
      <c r="D1417" t="s">
        <v>12</v>
      </c>
      <c r="E1417" t="s">
        <v>5652</v>
      </c>
      <c r="F1417" t="s">
        <v>63</v>
      </c>
      <c r="G1417" t="s">
        <v>31</v>
      </c>
      <c r="H1417" t="s">
        <v>13</v>
      </c>
      <c r="I1417">
        <v>6</v>
      </c>
      <c r="J1417">
        <v>0.45287712000000002</v>
      </c>
      <c r="K1417">
        <v>0.45670022999999998</v>
      </c>
      <c r="L1417">
        <v>-3.8231099999999998E-3</v>
      </c>
      <c r="M1417">
        <v>-8.4418199999999992E-3</v>
      </c>
      <c r="N1417">
        <v>62.149172</v>
      </c>
      <c r="O1417">
        <v>69.185709000000003</v>
      </c>
      <c r="P1417">
        <v>7.3030300000000003E-3</v>
      </c>
      <c r="Q1417">
        <v>-1.5835519999999999E-2</v>
      </c>
      <c r="R1417">
        <v>-1.3182309999999999E-2</v>
      </c>
      <c r="S1417">
        <v>-7.6528200000000003E-3</v>
      </c>
      <c r="T1417">
        <v>-3.8231099999999998E-3</v>
      </c>
      <c r="U1417" s="1">
        <v>6.6030000000000001E-6</v>
      </c>
      <c r="V1417">
        <v>5.5361000000000004E-3</v>
      </c>
      <c r="W1417">
        <v>8.1893000000000001E-3</v>
      </c>
    </row>
    <row r="1418" spans="1:23" x14ac:dyDescent="0.2">
      <c r="A1418" t="s">
        <v>7074</v>
      </c>
      <c r="B1418" t="s">
        <v>67</v>
      </c>
      <c r="C1418" t="s">
        <v>58</v>
      </c>
      <c r="D1418" t="s">
        <v>12</v>
      </c>
      <c r="E1418" t="s">
        <v>5652</v>
      </c>
      <c r="F1418" t="s">
        <v>63</v>
      </c>
      <c r="G1418" t="s">
        <v>24</v>
      </c>
      <c r="H1418" t="s">
        <v>14</v>
      </c>
      <c r="I1418">
        <v>10</v>
      </c>
      <c r="J1418">
        <v>0.50847123999999999</v>
      </c>
      <c r="K1418">
        <v>0.52107698000000002</v>
      </c>
      <c r="L1418">
        <v>-1.2605740000000001E-2</v>
      </c>
      <c r="M1418">
        <v>-2.4791440000000001E-2</v>
      </c>
      <c r="N1418">
        <v>74.625146000000001</v>
      </c>
      <c r="O1418">
        <v>74.741574</v>
      </c>
      <c r="P1418">
        <v>3.1287559999999999E-2</v>
      </c>
      <c r="Q1418">
        <v>-6.4069189999999998E-2</v>
      </c>
      <c r="R1418">
        <v>-5.2702350000000002E-2</v>
      </c>
      <c r="S1418">
        <v>-2.9012949999999999E-2</v>
      </c>
      <c r="T1418">
        <v>-1.2605740000000001E-2</v>
      </c>
      <c r="U1418">
        <v>3.8014799999999999E-3</v>
      </c>
      <c r="V1418">
        <v>2.7490879999999999E-2</v>
      </c>
      <c r="W1418">
        <v>3.8857719999999998E-2</v>
      </c>
    </row>
    <row r="1419" spans="1:23" x14ac:dyDescent="0.2">
      <c r="A1419" t="s">
        <v>7075</v>
      </c>
      <c r="B1419" t="s">
        <v>67</v>
      </c>
      <c r="C1419" t="s">
        <v>58</v>
      </c>
      <c r="D1419" t="s">
        <v>12</v>
      </c>
      <c r="E1419" t="s">
        <v>5652</v>
      </c>
      <c r="F1419" t="s">
        <v>63</v>
      </c>
      <c r="G1419" t="s">
        <v>24</v>
      </c>
      <c r="H1419" t="s">
        <v>14</v>
      </c>
      <c r="I1419">
        <v>11</v>
      </c>
      <c r="J1419">
        <v>0.50970112000000001</v>
      </c>
      <c r="K1419">
        <v>0.52614176999999995</v>
      </c>
      <c r="L1419">
        <v>-1.6440650000000001E-2</v>
      </c>
      <c r="M1419">
        <v>-3.2255470000000001E-2</v>
      </c>
      <c r="N1419">
        <v>78.552020999999996</v>
      </c>
      <c r="O1419">
        <v>74.741574</v>
      </c>
      <c r="P1419">
        <v>4.242187E-2</v>
      </c>
      <c r="Q1419">
        <v>-8.6218420000000004E-2</v>
      </c>
      <c r="R1419">
        <v>-7.0806460000000002E-2</v>
      </c>
      <c r="S1419">
        <v>-3.8686699999999997E-2</v>
      </c>
      <c r="T1419">
        <v>-1.6440650000000001E-2</v>
      </c>
      <c r="U1419">
        <v>5.8053999999999996E-3</v>
      </c>
      <c r="V1419">
        <v>3.7925159999999999E-2</v>
      </c>
      <c r="W1419">
        <v>5.3337120000000002E-2</v>
      </c>
    </row>
    <row r="1420" spans="1:23" x14ac:dyDescent="0.2">
      <c r="A1420" t="s">
        <v>7076</v>
      </c>
      <c r="B1420" t="s">
        <v>67</v>
      </c>
      <c r="C1420" t="s">
        <v>58</v>
      </c>
      <c r="D1420" t="s">
        <v>12</v>
      </c>
      <c r="E1420" t="s">
        <v>5652</v>
      </c>
      <c r="F1420" t="s">
        <v>63</v>
      </c>
      <c r="G1420" t="s">
        <v>24</v>
      </c>
      <c r="H1420" t="s">
        <v>14</v>
      </c>
      <c r="I1420">
        <v>12</v>
      </c>
      <c r="J1420">
        <v>0.54084325</v>
      </c>
      <c r="K1420">
        <v>0.55875034999999995</v>
      </c>
      <c r="L1420">
        <v>-1.7907090000000001E-2</v>
      </c>
      <c r="M1420">
        <v>-3.310958E-2</v>
      </c>
      <c r="N1420">
        <v>81.421603000000005</v>
      </c>
      <c r="O1420">
        <v>74.741574</v>
      </c>
      <c r="P1420">
        <v>4.278734E-2</v>
      </c>
      <c r="Q1420">
        <v>-8.8286009999999998E-2</v>
      </c>
      <c r="R1420">
        <v>-7.2741280000000005E-2</v>
      </c>
      <c r="S1420">
        <v>-4.03448E-2</v>
      </c>
      <c r="T1420">
        <v>-1.7907090000000001E-2</v>
      </c>
      <c r="U1420">
        <v>4.53061E-3</v>
      </c>
      <c r="V1420">
        <v>3.6927099999999997E-2</v>
      </c>
      <c r="W1420">
        <v>5.2471829999999997E-2</v>
      </c>
    </row>
    <row r="1421" spans="1:23" x14ac:dyDescent="0.2">
      <c r="A1421" t="s">
        <v>7077</v>
      </c>
      <c r="B1421" t="s">
        <v>67</v>
      </c>
      <c r="C1421" t="s">
        <v>58</v>
      </c>
      <c r="D1421" t="s">
        <v>12</v>
      </c>
      <c r="E1421" t="s">
        <v>5652</v>
      </c>
      <c r="F1421" t="s">
        <v>63</v>
      </c>
      <c r="G1421" t="s">
        <v>24</v>
      </c>
      <c r="H1421" t="s">
        <v>14</v>
      </c>
      <c r="I1421">
        <v>13</v>
      </c>
      <c r="J1421">
        <v>0.59414829999999996</v>
      </c>
      <c r="K1421">
        <v>0.60978774000000002</v>
      </c>
      <c r="L1421">
        <v>-1.5639440000000001E-2</v>
      </c>
      <c r="M1421">
        <v>-2.6322459999999999E-2</v>
      </c>
      <c r="N1421">
        <v>82.752170000000007</v>
      </c>
      <c r="O1421">
        <v>74.741574</v>
      </c>
      <c r="P1421">
        <v>4.037611E-2</v>
      </c>
      <c r="Q1421">
        <v>-8.2052230000000004E-2</v>
      </c>
      <c r="R1421">
        <v>-6.7383509999999994E-2</v>
      </c>
      <c r="S1421">
        <v>-3.6812699999999997E-2</v>
      </c>
      <c r="T1421">
        <v>-1.5639440000000001E-2</v>
      </c>
      <c r="U1421">
        <v>5.5338100000000001E-3</v>
      </c>
      <c r="V1421">
        <v>3.6104619999999997E-2</v>
      </c>
      <c r="W1421">
        <v>5.0773350000000002E-2</v>
      </c>
    </row>
    <row r="1422" spans="1:23" x14ac:dyDescent="0.2">
      <c r="A1422" t="s">
        <v>7078</v>
      </c>
      <c r="B1422" t="s">
        <v>67</v>
      </c>
      <c r="C1422" t="s">
        <v>58</v>
      </c>
      <c r="D1422" t="s">
        <v>12</v>
      </c>
      <c r="E1422" t="s">
        <v>5652</v>
      </c>
      <c r="F1422" t="s">
        <v>63</v>
      </c>
      <c r="G1422" t="s">
        <v>24</v>
      </c>
      <c r="H1422" t="s">
        <v>14</v>
      </c>
      <c r="I1422">
        <v>14</v>
      </c>
      <c r="J1422">
        <v>0.65886595000000003</v>
      </c>
      <c r="K1422">
        <v>0.66846607999999996</v>
      </c>
      <c r="L1422">
        <v>-9.6001300000000001E-3</v>
      </c>
      <c r="M1422">
        <v>-1.4570690000000001E-2</v>
      </c>
      <c r="N1422">
        <v>83.163703999999996</v>
      </c>
      <c r="O1422">
        <v>74.741574</v>
      </c>
      <c r="P1422">
        <v>3.5953989999999998E-2</v>
      </c>
      <c r="Q1422">
        <v>-6.8739190000000006E-2</v>
      </c>
      <c r="R1422">
        <v>-5.5677030000000002E-2</v>
      </c>
      <c r="S1422">
        <v>-2.8454420000000001E-2</v>
      </c>
      <c r="T1422">
        <v>-9.6001300000000001E-3</v>
      </c>
      <c r="U1422">
        <v>9.2541600000000009E-3</v>
      </c>
      <c r="V1422">
        <v>3.6476759999999997E-2</v>
      </c>
      <c r="W1422">
        <v>4.953892E-2</v>
      </c>
    </row>
    <row r="1423" spans="1:23" x14ac:dyDescent="0.2">
      <c r="A1423" t="s">
        <v>7079</v>
      </c>
      <c r="B1423" t="s">
        <v>67</v>
      </c>
      <c r="C1423" t="s">
        <v>58</v>
      </c>
      <c r="D1423" t="s">
        <v>12</v>
      </c>
      <c r="E1423" t="s">
        <v>5652</v>
      </c>
      <c r="F1423" t="s">
        <v>63</v>
      </c>
      <c r="G1423" t="s">
        <v>24</v>
      </c>
      <c r="H1423" t="s">
        <v>14</v>
      </c>
      <c r="I1423">
        <v>15</v>
      </c>
      <c r="J1423">
        <v>0.74070376999999998</v>
      </c>
      <c r="K1423">
        <v>0.74284079999999997</v>
      </c>
      <c r="L1423">
        <v>-2.1370299999999998E-3</v>
      </c>
      <c r="M1423">
        <v>-2.88514E-3</v>
      </c>
      <c r="N1423">
        <v>82.946477999999999</v>
      </c>
      <c r="O1423">
        <v>74.741574</v>
      </c>
      <c r="P1423">
        <v>3.502715E-2</v>
      </c>
      <c r="Q1423">
        <v>-5.9751569999999997E-2</v>
      </c>
      <c r="R1423">
        <v>-4.7026140000000001E-2</v>
      </c>
      <c r="S1423">
        <v>-2.0505289999999999E-2</v>
      </c>
      <c r="T1423">
        <v>-2.1370299999999998E-3</v>
      </c>
      <c r="U1423">
        <v>1.6231229999999999E-2</v>
      </c>
      <c r="V1423">
        <v>4.2752070000000003E-2</v>
      </c>
      <c r="W1423">
        <v>5.5477510000000001E-2</v>
      </c>
    </row>
    <row r="1424" spans="1:23" x14ac:dyDescent="0.2">
      <c r="A1424" t="s">
        <v>7080</v>
      </c>
      <c r="B1424" t="s">
        <v>67</v>
      </c>
      <c r="C1424" t="s">
        <v>58</v>
      </c>
      <c r="D1424" t="s">
        <v>12</v>
      </c>
      <c r="E1424" t="s">
        <v>5652</v>
      </c>
      <c r="F1424" t="s">
        <v>63</v>
      </c>
      <c r="G1424" t="s">
        <v>24</v>
      </c>
      <c r="H1424" t="s">
        <v>14</v>
      </c>
      <c r="I1424">
        <v>16</v>
      </c>
      <c r="J1424">
        <v>0.83606636999999995</v>
      </c>
      <c r="K1424">
        <v>0.83380885000000005</v>
      </c>
      <c r="L1424">
        <v>2.2575199999999998E-3</v>
      </c>
      <c r="M1424">
        <v>2.70017E-3</v>
      </c>
      <c r="N1424">
        <v>82.599789000000001</v>
      </c>
      <c r="O1424">
        <v>74.741574</v>
      </c>
      <c r="P1424">
        <v>3.115018E-2</v>
      </c>
      <c r="Q1424">
        <v>-4.8979960000000003E-2</v>
      </c>
      <c r="R1424">
        <v>-3.7663040000000002E-2</v>
      </c>
      <c r="S1424">
        <v>-1.4077650000000001E-2</v>
      </c>
      <c r="T1424">
        <v>2.2575199999999998E-3</v>
      </c>
      <c r="U1424">
        <v>1.8592689999999999E-2</v>
      </c>
      <c r="V1424">
        <v>4.217808E-2</v>
      </c>
      <c r="W1424">
        <v>5.3495000000000001E-2</v>
      </c>
    </row>
    <row r="1425" spans="1:23" x14ac:dyDescent="0.2">
      <c r="A1425" t="s">
        <v>7081</v>
      </c>
      <c r="B1425" t="s">
        <v>67</v>
      </c>
      <c r="C1425" t="s">
        <v>58</v>
      </c>
      <c r="D1425" t="s">
        <v>12</v>
      </c>
      <c r="E1425" t="s">
        <v>5652</v>
      </c>
      <c r="F1425" t="s">
        <v>63</v>
      </c>
      <c r="G1425" t="s">
        <v>24</v>
      </c>
      <c r="H1425" t="s">
        <v>14</v>
      </c>
      <c r="I1425">
        <v>22</v>
      </c>
      <c r="J1425">
        <v>0.96642742000000004</v>
      </c>
      <c r="K1425">
        <v>0.96864121999999997</v>
      </c>
      <c r="L1425">
        <v>-2.2138000000000001E-3</v>
      </c>
      <c r="M1425">
        <v>-2.2907000000000001E-3</v>
      </c>
      <c r="N1425">
        <v>72.594849999999994</v>
      </c>
      <c r="O1425">
        <v>74.741574</v>
      </c>
      <c r="P1425">
        <v>2.1292640000000002E-2</v>
      </c>
      <c r="Q1425">
        <v>-3.7237069999999997E-2</v>
      </c>
      <c r="R1425">
        <v>-2.9501409999999999E-2</v>
      </c>
      <c r="S1425">
        <v>-1.337967E-2</v>
      </c>
      <c r="T1425">
        <v>-2.2138000000000001E-3</v>
      </c>
      <c r="U1425">
        <v>8.9520699999999995E-3</v>
      </c>
      <c r="V1425">
        <v>2.5073809999999998E-2</v>
      </c>
      <c r="W1425">
        <v>3.280947E-2</v>
      </c>
    </row>
    <row r="1426" spans="1:23" x14ac:dyDescent="0.2">
      <c r="A1426" t="s">
        <v>7082</v>
      </c>
      <c r="B1426" t="s">
        <v>67</v>
      </c>
      <c r="C1426" t="s">
        <v>58</v>
      </c>
      <c r="D1426" t="s">
        <v>12</v>
      </c>
      <c r="E1426" t="s">
        <v>5652</v>
      </c>
      <c r="F1426" t="s">
        <v>63</v>
      </c>
      <c r="G1426" t="s">
        <v>24</v>
      </c>
      <c r="H1426" t="s">
        <v>14</v>
      </c>
      <c r="I1426">
        <v>23</v>
      </c>
      <c r="J1426">
        <v>0.85209060999999997</v>
      </c>
      <c r="K1426">
        <v>0.85790462999999995</v>
      </c>
      <c r="L1426">
        <v>-5.8140199999999996E-3</v>
      </c>
      <c r="M1426">
        <v>-6.8232400000000004E-3</v>
      </c>
      <c r="N1426">
        <v>71.568269999999998</v>
      </c>
      <c r="O1426">
        <v>74.741574</v>
      </c>
      <c r="P1426">
        <v>2.2501259999999999E-2</v>
      </c>
      <c r="Q1426">
        <v>-4.2825290000000002E-2</v>
      </c>
      <c r="R1426">
        <v>-3.4650540000000001E-2</v>
      </c>
      <c r="S1426">
        <v>-1.7613690000000001E-2</v>
      </c>
      <c r="T1426">
        <v>-5.8140199999999996E-3</v>
      </c>
      <c r="U1426">
        <v>5.9856500000000003E-3</v>
      </c>
      <c r="V1426">
        <v>2.3022500000000001E-2</v>
      </c>
      <c r="W1426">
        <v>3.1197260000000001E-2</v>
      </c>
    </row>
    <row r="1427" spans="1:23" x14ac:dyDescent="0.2">
      <c r="A1427" t="s">
        <v>7083</v>
      </c>
      <c r="B1427" t="s">
        <v>67</v>
      </c>
      <c r="C1427" t="s">
        <v>58</v>
      </c>
      <c r="D1427" t="s">
        <v>12</v>
      </c>
      <c r="E1427" t="s">
        <v>5652</v>
      </c>
      <c r="F1427" t="s">
        <v>63</v>
      </c>
      <c r="G1427" t="s">
        <v>24</v>
      </c>
      <c r="H1427" t="s">
        <v>14</v>
      </c>
      <c r="I1427">
        <v>24</v>
      </c>
      <c r="J1427">
        <v>0.72579603000000004</v>
      </c>
      <c r="K1427">
        <v>0.73256558000000005</v>
      </c>
      <c r="L1427">
        <v>-6.76955E-3</v>
      </c>
      <c r="M1427">
        <v>-9.3270699999999998E-3</v>
      </c>
      <c r="N1427">
        <v>70.865492000000003</v>
      </c>
      <c r="O1427">
        <v>74.741574</v>
      </c>
      <c r="P1427">
        <v>2.0534899999999998E-2</v>
      </c>
      <c r="Q1427">
        <v>-4.0546459999999999E-2</v>
      </c>
      <c r="R1427">
        <v>-3.3086089999999999E-2</v>
      </c>
      <c r="S1427">
        <v>-1.7538060000000001E-2</v>
      </c>
      <c r="T1427">
        <v>-6.76955E-3</v>
      </c>
      <c r="U1427">
        <v>3.9989600000000002E-3</v>
      </c>
      <c r="V1427">
        <v>1.9546979999999999E-2</v>
      </c>
      <c r="W1427">
        <v>2.7007360000000001E-2</v>
      </c>
    </row>
    <row r="1428" spans="1:23" x14ac:dyDescent="0.2">
      <c r="A1428" t="s">
        <v>7084</v>
      </c>
      <c r="B1428" t="s">
        <v>67</v>
      </c>
      <c r="C1428" t="s">
        <v>58</v>
      </c>
      <c r="D1428" t="s">
        <v>12</v>
      </c>
      <c r="E1428" t="s">
        <v>5652</v>
      </c>
      <c r="F1428" t="s">
        <v>63</v>
      </c>
      <c r="G1428" t="s">
        <v>24</v>
      </c>
      <c r="H1428" t="s">
        <v>14</v>
      </c>
      <c r="I1428">
        <v>7</v>
      </c>
      <c r="J1428">
        <v>0.56888746000000001</v>
      </c>
      <c r="K1428">
        <v>0.57199909999999998</v>
      </c>
      <c r="L1428">
        <v>-3.1116400000000002E-3</v>
      </c>
      <c r="M1428">
        <v>-5.4696900000000001E-3</v>
      </c>
      <c r="N1428">
        <v>68.007102000000003</v>
      </c>
      <c r="O1428">
        <v>74.741574</v>
      </c>
      <c r="P1428">
        <v>8.5459000000000004E-3</v>
      </c>
      <c r="Q1428">
        <v>-1.7168389999999999E-2</v>
      </c>
      <c r="R1428">
        <v>-1.406365E-2</v>
      </c>
      <c r="S1428">
        <v>-7.5931100000000001E-3</v>
      </c>
      <c r="T1428">
        <v>-3.1116400000000002E-3</v>
      </c>
      <c r="U1428">
        <v>1.36983E-3</v>
      </c>
      <c r="V1428">
        <v>7.8403699999999993E-3</v>
      </c>
      <c r="W1428">
        <v>1.0945109999999999E-2</v>
      </c>
    </row>
    <row r="1429" spans="1:23" x14ac:dyDescent="0.2">
      <c r="A1429" t="s">
        <v>7085</v>
      </c>
      <c r="B1429" t="s">
        <v>67</v>
      </c>
      <c r="C1429" t="s">
        <v>58</v>
      </c>
      <c r="D1429" t="s">
        <v>12</v>
      </c>
      <c r="E1429" t="s">
        <v>5652</v>
      </c>
      <c r="F1429" t="s">
        <v>63</v>
      </c>
      <c r="G1429" t="s">
        <v>24</v>
      </c>
      <c r="H1429" t="s">
        <v>14</v>
      </c>
      <c r="I1429">
        <v>8</v>
      </c>
      <c r="J1429">
        <v>0.56593879999999996</v>
      </c>
      <c r="K1429">
        <v>0.57036491</v>
      </c>
      <c r="L1429">
        <v>-4.4261099999999996E-3</v>
      </c>
      <c r="M1429">
        <v>-7.8208199999999992E-3</v>
      </c>
      <c r="N1429">
        <v>68.063158999999999</v>
      </c>
      <c r="O1429">
        <v>74.741574</v>
      </c>
      <c r="P1429">
        <v>6.3523299999999998E-3</v>
      </c>
      <c r="Q1429">
        <v>-1.4874760000000001E-2</v>
      </c>
      <c r="R1429">
        <v>-1.256695E-2</v>
      </c>
      <c r="S1429">
        <v>-7.7572700000000001E-3</v>
      </c>
      <c r="T1429">
        <v>-4.4261099999999996E-3</v>
      </c>
      <c r="U1429">
        <v>-1.09494E-3</v>
      </c>
      <c r="V1429">
        <v>3.7147299999999999E-3</v>
      </c>
      <c r="W1429">
        <v>6.0225499999999998E-3</v>
      </c>
    </row>
    <row r="1430" spans="1:23" x14ac:dyDescent="0.2">
      <c r="A1430" t="s">
        <v>7086</v>
      </c>
      <c r="B1430" t="s">
        <v>67</v>
      </c>
      <c r="C1430" t="s">
        <v>58</v>
      </c>
      <c r="D1430" t="s">
        <v>12</v>
      </c>
      <c r="E1430" t="s">
        <v>5652</v>
      </c>
      <c r="F1430" t="s">
        <v>63</v>
      </c>
      <c r="G1430" t="s">
        <v>24</v>
      </c>
      <c r="H1430" t="s">
        <v>14</v>
      </c>
      <c r="I1430">
        <v>9</v>
      </c>
      <c r="J1430">
        <v>0.53249168000000002</v>
      </c>
      <c r="K1430">
        <v>0.54010132</v>
      </c>
      <c r="L1430">
        <v>-7.60963E-3</v>
      </c>
      <c r="M1430">
        <v>-1.429061E-2</v>
      </c>
      <c r="N1430">
        <v>71.011196999999996</v>
      </c>
      <c r="O1430">
        <v>74.741574</v>
      </c>
      <c r="P1430">
        <v>1.7147079999999999E-2</v>
      </c>
      <c r="Q1430">
        <v>-3.5814070000000003E-2</v>
      </c>
      <c r="R1430">
        <v>-2.95845E-2</v>
      </c>
      <c r="S1430">
        <v>-1.660157E-2</v>
      </c>
      <c r="T1430">
        <v>-7.60963E-3</v>
      </c>
      <c r="U1430">
        <v>1.3823100000000001E-3</v>
      </c>
      <c r="V1430">
        <v>1.436524E-2</v>
      </c>
      <c r="W1430">
        <v>2.0594810000000002E-2</v>
      </c>
    </row>
    <row r="1431" spans="1:23" x14ac:dyDescent="0.2">
      <c r="A1431" t="s">
        <v>7087</v>
      </c>
      <c r="B1431" t="s">
        <v>67</v>
      </c>
      <c r="C1431" t="s">
        <v>58</v>
      </c>
      <c r="D1431" t="s">
        <v>12</v>
      </c>
      <c r="E1431" t="s">
        <v>5652</v>
      </c>
      <c r="F1431" t="s">
        <v>63</v>
      </c>
      <c r="G1431" t="s">
        <v>24</v>
      </c>
      <c r="H1431" t="s">
        <v>15</v>
      </c>
      <c r="I1431">
        <v>17</v>
      </c>
      <c r="J1431">
        <v>0.90844871999999999</v>
      </c>
      <c r="K1431">
        <v>0.89868797</v>
      </c>
      <c r="L1431">
        <v>9.7607600000000003E-3</v>
      </c>
      <c r="M1431">
        <v>1.0744419999999999E-2</v>
      </c>
      <c r="N1431">
        <v>81.479349999999997</v>
      </c>
      <c r="O1431">
        <v>74.741574</v>
      </c>
      <c r="P1431">
        <v>2.88735E-2</v>
      </c>
      <c r="Q1431">
        <v>-3.7731920000000002E-2</v>
      </c>
      <c r="R1431">
        <v>-2.7242120000000002E-2</v>
      </c>
      <c r="S1431">
        <v>-5.3805199999999997E-3</v>
      </c>
      <c r="T1431">
        <v>9.7607600000000003E-3</v>
      </c>
      <c r="U1431">
        <v>2.4902029999999999E-2</v>
      </c>
      <c r="V1431">
        <v>4.676363E-2</v>
      </c>
      <c r="W1431">
        <v>5.7253430000000001E-2</v>
      </c>
    </row>
    <row r="1432" spans="1:23" x14ac:dyDescent="0.2">
      <c r="A1432" t="s">
        <v>7088</v>
      </c>
      <c r="B1432" t="s">
        <v>67</v>
      </c>
      <c r="C1432" t="s">
        <v>58</v>
      </c>
      <c r="D1432" t="s">
        <v>12</v>
      </c>
      <c r="E1432" t="s">
        <v>5652</v>
      </c>
      <c r="F1432" t="s">
        <v>63</v>
      </c>
      <c r="G1432" t="s">
        <v>24</v>
      </c>
      <c r="H1432" t="s">
        <v>15</v>
      </c>
      <c r="I1432">
        <v>18</v>
      </c>
      <c r="J1432">
        <v>0.98318512000000002</v>
      </c>
      <c r="K1432">
        <v>0.97037976000000004</v>
      </c>
      <c r="L1432">
        <v>1.280536E-2</v>
      </c>
      <c r="M1432">
        <v>1.302436E-2</v>
      </c>
      <c r="N1432">
        <v>80.219639999999998</v>
      </c>
      <c r="O1432">
        <v>74.741574</v>
      </c>
      <c r="P1432">
        <v>2.389749E-2</v>
      </c>
      <c r="Q1432">
        <v>-2.6502520000000002E-2</v>
      </c>
      <c r="R1432">
        <v>-1.7820510000000001E-2</v>
      </c>
      <c r="S1432">
        <v>2.7349999999999998E-4</v>
      </c>
      <c r="T1432">
        <v>1.280536E-2</v>
      </c>
      <c r="U1432">
        <v>2.5337209999999999E-2</v>
      </c>
      <c r="V1432">
        <v>4.3431230000000001E-2</v>
      </c>
      <c r="W1432">
        <v>5.2113230000000003E-2</v>
      </c>
    </row>
    <row r="1433" spans="1:23" x14ac:dyDescent="0.2">
      <c r="A1433" t="s">
        <v>7089</v>
      </c>
      <c r="B1433" t="s">
        <v>67</v>
      </c>
      <c r="C1433" t="s">
        <v>58</v>
      </c>
      <c r="D1433" t="s">
        <v>12</v>
      </c>
      <c r="E1433" t="s">
        <v>5652</v>
      </c>
      <c r="F1433" t="s">
        <v>63</v>
      </c>
      <c r="G1433" t="s">
        <v>24</v>
      </c>
      <c r="H1433" t="s">
        <v>15</v>
      </c>
      <c r="I1433">
        <v>19</v>
      </c>
      <c r="J1433">
        <v>1.0158537999999999</v>
      </c>
      <c r="K1433">
        <v>0.99679163999999998</v>
      </c>
      <c r="L1433">
        <v>1.906221E-2</v>
      </c>
      <c r="M1433">
        <v>1.876471E-2</v>
      </c>
      <c r="N1433">
        <v>78.353461999999993</v>
      </c>
      <c r="O1433">
        <v>74.741574</v>
      </c>
      <c r="P1433">
        <v>2.7807309999999998E-2</v>
      </c>
      <c r="Q1433">
        <v>-2.6676740000000001E-2</v>
      </c>
      <c r="R1433">
        <v>-1.6574289999999998E-2</v>
      </c>
      <c r="S1433">
        <v>4.4800400000000002E-3</v>
      </c>
      <c r="T1433">
        <v>1.906221E-2</v>
      </c>
      <c r="U1433">
        <v>3.364437E-2</v>
      </c>
      <c r="V1433">
        <v>5.4698709999999998E-2</v>
      </c>
      <c r="W1433">
        <v>6.4801159999999997E-2</v>
      </c>
    </row>
    <row r="1434" spans="1:23" x14ac:dyDescent="0.2">
      <c r="A1434" t="s">
        <v>7090</v>
      </c>
      <c r="B1434" t="s">
        <v>67</v>
      </c>
      <c r="C1434" t="s">
        <v>58</v>
      </c>
      <c r="D1434" t="s">
        <v>12</v>
      </c>
      <c r="E1434" t="s">
        <v>5652</v>
      </c>
      <c r="F1434" t="s">
        <v>63</v>
      </c>
      <c r="G1434" t="s">
        <v>24</v>
      </c>
      <c r="H1434" t="s">
        <v>15</v>
      </c>
      <c r="I1434">
        <v>20</v>
      </c>
      <c r="J1434">
        <v>1.0446088</v>
      </c>
      <c r="K1434">
        <v>1.0267815</v>
      </c>
      <c r="L1434">
        <v>1.7827289999999999E-2</v>
      </c>
      <c r="M1434">
        <v>1.7066000000000001E-2</v>
      </c>
      <c r="N1434">
        <v>75.483953</v>
      </c>
      <c r="O1434">
        <v>74.741574</v>
      </c>
      <c r="P1434">
        <v>2.290563E-2</v>
      </c>
      <c r="Q1434">
        <v>-1.9849120000000001E-2</v>
      </c>
      <c r="R1434">
        <v>-1.152746E-2</v>
      </c>
      <c r="S1434">
        <v>5.8155699999999999E-3</v>
      </c>
      <c r="T1434">
        <v>1.7827289999999999E-2</v>
      </c>
      <c r="U1434">
        <v>2.9839020000000001E-2</v>
      </c>
      <c r="V1434">
        <v>4.7182040000000001E-2</v>
      </c>
      <c r="W1434">
        <v>5.5503700000000003E-2</v>
      </c>
    </row>
    <row r="1435" spans="1:23" x14ac:dyDescent="0.2">
      <c r="A1435" t="s">
        <v>7091</v>
      </c>
      <c r="B1435" t="s">
        <v>67</v>
      </c>
      <c r="C1435" t="s">
        <v>58</v>
      </c>
      <c r="D1435" t="s">
        <v>12</v>
      </c>
      <c r="E1435" t="s">
        <v>5652</v>
      </c>
      <c r="F1435" t="s">
        <v>63</v>
      </c>
      <c r="G1435" t="s">
        <v>24</v>
      </c>
      <c r="H1435" t="s">
        <v>15</v>
      </c>
      <c r="I1435">
        <v>21</v>
      </c>
      <c r="J1435">
        <v>1.0254478</v>
      </c>
      <c r="K1435">
        <v>1.0148191</v>
      </c>
      <c r="L1435">
        <v>1.0628749999999999E-2</v>
      </c>
      <c r="M1435">
        <v>1.0364979999999999E-2</v>
      </c>
      <c r="N1435">
        <v>73.744527000000005</v>
      </c>
      <c r="O1435">
        <v>74.741574</v>
      </c>
      <c r="P1435">
        <v>2.2382369999999999E-2</v>
      </c>
      <c r="Q1435">
        <v>-2.6186979999999999E-2</v>
      </c>
      <c r="R1435">
        <v>-1.8055410000000001E-2</v>
      </c>
      <c r="S1435">
        <v>-1.1085800000000001E-3</v>
      </c>
      <c r="T1435">
        <v>1.0628749999999999E-2</v>
      </c>
      <c r="U1435">
        <v>2.2366069999999998E-2</v>
      </c>
      <c r="V1435">
        <v>3.931291E-2</v>
      </c>
      <c r="W1435">
        <v>4.7444470000000002E-2</v>
      </c>
    </row>
    <row r="1436" spans="1:23" x14ac:dyDescent="0.2">
      <c r="A1436" t="s">
        <v>7092</v>
      </c>
      <c r="B1436" t="s">
        <v>67</v>
      </c>
      <c r="C1436" t="s">
        <v>58</v>
      </c>
      <c r="D1436" t="s">
        <v>12</v>
      </c>
      <c r="E1436" t="s">
        <v>5652</v>
      </c>
      <c r="F1436" t="s">
        <v>63</v>
      </c>
      <c r="G1436" t="s">
        <v>24</v>
      </c>
      <c r="H1436" t="s">
        <v>13</v>
      </c>
      <c r="I1436">
        <v>1</v>
      </c>
      <c r="J1436">
        <v>0.63789733000000004</v>
      </c>
      <c r="K1436">
        <v>0.63920754999999996</v>
      </c>
      <c r="L1436">
        <v>-1.31021E-3</v>
      </c>
      <c r="M1436">
        <v>-2.0539600000000001E-3</v>
      </c>
      <c r="N1436">
        <v>70.525987000000001</v>
      </c>
      <c r="O1436">
        <v>74.741574</v>
      </c>
      <c r="P1436">
        <v>1.33022E-2</v>
      </c>
      <c r="Q1436">
        <v>-2.3190390000000002E-2</v>
      </c>
      <c r="R1436">
        <v>-1.835767E-2</v>
      </c>
      <c r="S1436">
        <v>-8.2859000000000006E-3</v>
      </c>
      <c r="T1436">
        <v>-1.31021E-3</v>
      </c>
      <c r="U1436">
        <v>5.6654699999999997E-3</v>
      </c>
      <c r="V1436">
        <v>1.573724E-2</v>
      </c>
      <c r="W1436">
        <v>2.0569960000000002E-2</v>
      </c>
    </row>
    <row r="1437" spans="1:23" x14ac:dyDescent="0.2">
      <c r="A1437" t="s">
        <v>7093</v>
      </c>
      <c r="B1437" t="s">
        <v>67</v>
      </c>
      <c r="C1437" t="s">
        <v>58</v>
      </c>
      <c r="D1437" t="s">
        <v>12</v>
      </c>
      <c r="E1437" t="s">
        <v>5652</v>
      </c>
      <c r="F1437" t="s">
        <v>63</v>
      </c>
      <c r="G1437" t="s">
        <v>24</v>
      </c>
      <c r="H1437" t="s">
        <v>13</v>
      </c>
      <c r="I1437">
        <v>2</v>
      </c>
      <c r="J1437">
        <v>0.57646573999999995</v>
      </c>
      <c r="K1437">
        <v>0.57609527000000005</v>
      </c>
      <c r="L1437">
        <v>3.7047000000000002E-4</v>
      </c>
      <c r="M1437">
        <v>6.4265999999999998E-4</v>
      </c>
      <c r="N1437" s="1">
        <v>69.987515000000002</v>
      </c>
      <c r="O1437">
        <v>74.741574</v>
      </c>
      <c r="P1437">
        <v>1.026029E-2</v>
      </c>
      <c r="Q1437">
        <v>-1.6506199999999999E-2</v>
      </c>
      <c r="R1437">
        <v>-1.2778619999999999E-2</v>
      </c>
      <c r="S1437">
        <v>-5.0100300000000004E-3</v>
      </c>
      <c r="T1437">
        <v>3.7047000000000002E-4</v>
      </c>
      <c r="U1437">
        <v>5.7509700000000002E-3</v>
      </c>
      <c r="V1437">
        <v>1.351956E-2</v>
      </c>
      <c r="W1437">
        <v>1.7247149999999999E-2</v>
      </c>
    </row>
    <row r="1438" spans="1:23" x14ac:dyDescent="0.2">
      <c r="A1438" t="s">
        <v>7094</v>
      </c>
      <c r="B1438" t="s">
        <v>67</v>
      </c>
      <c r="C1438" t="s">
        <v>58</v>
      </c>
      <c r="D1438" t="s">
        <v>12</v>
      </c>
      <c r="E1438" t="s">
        <v>5652</v>
      </c>
      <c r="F1438" t="s">
        <v>63</v>
      </c>
      <c r="G1438" t="s">
        <v>24</v>
      </c>
      <c r="H1438" t="s">
        <v>13</v>
      </c>
      <c r="I1438">
        <v>3</v>
      </c>
      <c r="J1438">
        <v>0.53435255000000004</v>
      </c>
      <c r="K1438">
        <v>0.53659025000000005</v>
      </c>
      <c r="L1438">
        <v>-2.23771E-3</v>
      </c>
      <c r="M1438">
        <v>-4.1876999999999999E-3</v>
      </c>
      <c r="N1438">
        <v>69.411302000000006</v>
      </c>
      <c r="O1438">
        <v>74.741574</v>
      </c>
      <c r="P1438">
        <v>1.0108580000000001E-2</v>
      </c>
      <c r="Q1438">
        <v>-1.8864840000000001E-2</v>
      </c>
      <c r="R1438">
        <v>-1.519237E-2</v>
      </c>
      <c r="S1438">
        <v>-7.53865E-3</v>
      </c>
      <c r="T1438">
        <v>-2.23771E-3</v>
      </c>
      <c r="U1438">
        <v>3.0632400000000001E-3</v>
      </c>
      <c r="V1438">
        <v>1.0716959999999999E-2</v>
      </c>
      <c r="W1438">
        <v>1.438943E-2</v>
      </c>
    </row>
    <row r="1439" spans="1:23" x14ac:dyDescent="0.2">
      <c r="A1439" t="s">
        <v>7095</v>
      </c>
      <c r="B1439" t="s">
        <v>67</v>
      </c>
      <c r="C1439" t="s">
        <v>58</v>
      </c>
      <c r="D1439" t="s">
        <v>12</v>
      </c>
      <c r="E1439" t="s">
        <v>5652</v>
      </c>
      <c r="F1439" t="s">
        <v>63</v>
      </c>
      <c r="G1439" t="s">
        <v>24</v>
      </c>
      <c r="H1439" t="s">
        <v>13</v>
      </c>
      <c r="I1439">
        <v>4</v>
      </c>
      <c r="J1439">
        <v>0.50533707000000005</v>
      </c>
      <c r="K1439">
        <v>0.51098222999999998</v>
      </c>
      <c r="L1439">
        <v>-5.6451599999999998E-3</v>
      </c>
      <c r="M1439">
        <v>-1.117108E-2</v>
      </c>
      <c r="N1439">
        <v>69.064980000000006</v>
      </c>
      <c r="O1439">
        <v>74.741574</v>
      </c>
      <c r="P1439">
        <v>8.3773200000000006E-3</v>
      </c>
      <c r="Q1439">
        <v>-1.942462E-2</v>
      </c>
      <c r="R1439">
        <v>-1.6381119999999999E-2</v>
      </c>
      <c r="S1439">
        <v>-1.003823E-2</v>
      </c>
      <c r="T1439">
        <v>-5.6451599999999998E-3</v>
      </c>
      <c r="U1439">
        <v>-1.25209E-3</v>
      </c>
      <c r="V1439">
        <v>5.0908000000000004E-3</v>
      </c>
      <c r="W1439">
        <v>8.1343000000000006E-3</v>
      </c>
    </row>
    <row r="1440" spans="1:23" x14ac:dyDescent="0.2">
      <c r="A1440" t="s">
        <v>7096</v>
      </c>
      <c r="B1440" t="s">
        <v>67</v>
      </c>
      <c r="C1440" t="s">
        <v>58</v>
      </c>
      <c r="D1440" t="s">
        <v>12</v>
      </c>
      <c r="E1440" t="s">
        <v>5652</v>
      </c>
      <c r="F1440" t="s">
        <v>63</v>
      </c>
      <c r="G1440" t="s">
        <v>24</v>
      </c>
      <c r="H1440" t="s">
        <v>13</v>
      </c>
      <c r="I1440">
        <v>5</v>
      </c>
      <c r="J1440">
        <v>0.49529911999999998</v>
      </c>
      <c r="K1440">
        <v>0.50280491000000005</v>
      </c>
      <c r="L1440">
        <v>-7.50579E-3</v>
      </c>
      <c r="M1440">
        <v>-1.515406E-2</v>
      </c>
      <c r="N1440">
        <v>68.639993000000004</v>
      </c>
      <c r="O1440">
        <v>74.741574</v>
      </c>
      <c r="P1440">
        <v>7.5303200000000001E-3</v>
      </c>
      <c r="Q1440">
        <v>-1.989206E-2</v>
      </c>
      <c r="R1440">
        <v>-1.7156279999999999E-2</v>
      </c>
      <c r="S1440">
        <v>-1.145469E-2</v>
      </c>
      <c r="T1440">
        <v>-7.50579E-3</v>
      </c>
      <c r="U1440">
        <v>-3.5568900000000001E-3</v>
      </c>
      <c r="V1440">
        <v>2.1446999999999998E-3</v>
      </c>
      <c r="W1440">
        <v>4.8804800000000004E-3</v>
      </c>
    </row>
    <row r="1441" spans="1:23" x14ac:dyDescent="0.2">
      <c r="A1441" t="s">
        <v>7097</v>
      </c>
      <c r="B1441" t="s">
        <v>67</v>
      </c>
      <c r="C1441" t="s">
        <v>58</v>
      </c>
      <c r="D1441" t="s">
        <v>12</v>
      </c>
      <c r="E1441" t="s">
        <v>5652</v>
      </c>
      <c r="F1441" t="s">
        <v>63</v>
      </c>
      <c r="G1441" t="s">
        <v>24</v>
      </c>
      <c r="H1441" t="s">
        <v>13</v>
      </c>
      <c r="I1441">
        <v>6</v>
      </c>
      <c r="J1441">
        <v>0.51679414999999995</v>
      </c>
      <c r="K1441">
        <v>0.52328576000000004</v>
      </c>
      <c r="L1441">
        <v>-6.4916100000000001E-3</v>
      </c>
      <c r="M1441">
        <v>-1.2561309999999999E-2</v>
      </c>
      <c r="N1441">
        <v>68.355262999999994</v>
      </c>
      <c r="O1441">
        <v>74.741574</v>
      </c>
      <c r="P1441">
        <v>7.3030300000000003E-3</v>
      </c>
      <c r="Q1441">
        <v>-1.8504019999999999E-2</v>
      </c>
      <c r="R1441">
        <v>-1.5850820000000002E-2</v>
      </c>
      <c r="S1441">
        <v>-1.032132E-2</v>
      </c>
      <c r="T1441">
        <v>-6.4916100000000001E-3</v>
      </c>
      <c r="U1441">
        <v>-2.6619E-3</v>
      </c>
      <c r="V1441">
        <v>2.8675900000000002E-3</v>
      </c>
      <c r="W1441">
        <v>5.5208000000000002E-3</v>
      </c>
    </row>
    <row r="1442" spans="1:23" x14ac:dyDescent="0.2">
      <c r="A1442" t="s">
        <v>7098</v>
      </c>
      <c r="B1442" t="s">
        <v>67</v>
      </c>
      <c r="C1442" t="s">
        <v>58</v>
      </c>
      <c r="D1442" t="s">
        <v>25</v>
      </c>
      <c r="E1442" t="s">
        <v>5652</v>
      </c>
      <c r="F1442" t="s">
        <v>63</v>
      </c>
      <c r="G1442" t="s">
        <v>36</v>
      </c>
      <c r="H1442" t="s">
        <v>14</v>
      </c>
      <c r="I1442">
        <v>10</v>
      </c>
      <c r="J1442">
        <v>0.25534685000000001</v>
      </c>
      <c r="K1442">
        <v>0.25367145000000002</v>
      </c>
      <c r="L1442">
        <v>1.6754000000000001E-3</v>
      </c>
      <c r="M1442">
        <v>6.5612600000000002E-3</v>
      </c>
      <c r="N1442">
        <v>80.193061</v>
      </c>
      <c r="O1442">
        <v>75.943467999999996</v>
      </c>
      <c r="P1442">
        <v>2.3249470000000001E-2</v>
      </c>
      <c r="Q1442">
        <v>-3.6566580000000001E-2</v>
      </c>
      <c r="R1442">
        <v>-2.8119999999999999E-2</v>
      </c>
      <c r="S1442">
        <v>-1.0516640000000001E-2</v>
      </c>
      <c r="T1442">
        <v>1.6754000000000001E-3</v>
      </c>
      <c r="U1442">
        <v>1.386743E-2</v>
      </c>
      <c r="V1442">
        <v>3.1470789999999998E-2</v>
      </c>
      <c r="W1442">
        <v>3.9917370000000001E-2</v>
      </c>
    </row>
    <row r="1443" spans="1:23" x14ac:dyDescent="0.2">
      <c r="A1443" t="s">
        <v>7099</v>
      </c>
      <c r="B1443" t="s">
        <v>67</v>
      </c>
      <c r="C1443" t="s">
        <v>58</v>
      </c>
      <c r="D1443" t="s">
        <v>25</v>
      </c>
      <c r="E1443" t="s">
        <v>5652</v>
      </c>
      <c r="F1443" t="s">
        <v>63</v>
      </c>
      <c r="G1443" t="s">
        <v>36</v>
      </c>
      <c r="H1443" t="s">
        <v>14</v>
      </c>
      <c r="I1443">
        <v>15</v>
      </c>
      <c r="J1443">
        <v>0.26374897000000003</v>
      </c>
      <c r="K1443">
        <v>0.26335850999999999</v>
      </c>
      <c r="L1443">
        <v>3.9044999999999998E-4</v>
      </c>
      <c r="M1443">
        <v>1.48039E-3</v>
      </c>
      <c r="N1443">
        <v>90.631656000000007</v>
      </c>
      <c r="O1443">
        <v>75.943467999999996</v>
      </c>
      <c r="P1443">
        <v>2.1898379999999999E-2</v>
      </c>
      <c r="Q1443">
        <v>-3.5629170000000002E-2</v>
      </c>
      <c r="R1443" s="1">
        <v>-2.7673449999999999E-2</v>
      </c>
      <c r="S1443">
        <v>-1.109307E-2</v>
      </c>
      <c r="T1443">
        <v>3.9044999999999998E-4</v>
      </c>
      <c r="U1443">
        <v>1.1873969999999999E-2</v>
      </c>
      <c r="V1443">
        <v>2.845435E-2</v>
      </c>
      <c r="W1443">
        <v>3.6410079999999997E-2</v>
      </c>
    </row>
    <row r="1444" spans="1:23" x14ac:dyDescent="0.2">
      <c r="A1444" t="s">
        <v>7100</v>
      </c>
      <c r="B1444" t="s">
        <v>67</v>
      </c>
      <c r="C1444" t="s">
        <v>58</v>
      </c>
      <c r="D1444" t="s">
        <v>25</v>
      </c>
      <c r="E1444" t="s">
        <v>5652</v>
      </c>
      <c r="F1444" t="s">
        <v>63</v>
      </c>
      <c r="G1444" t="s">
        <v>36</v>
      </c>
      <c r="H1444" t="s">
        <v>14</v>
      </c>
      <c r="I1444">
        <v>16</v>
      </c>
      <c r="J1444">
        <v>0.29919549000000001</v>
      </c>
      <c r="K1444">
        <v>0.30034764000000003</v>
      </c>
      <c r="L1444">
        <v>-1.15215E-3</v>
      </c>
      <c r="M1444">
        <v>-3.85083E-3</v>
      </c>
      <c r="N1444">
        <v>91.271332000000001</v>
      </c>
      <c r="O1444">
        <v>75.943467999999996</v>
      </c>
      <c r="P1444">
        <v>1.7341909999999999E-2</v>
      </c>
      <c r="Q1444">
        <v>-2.967705E-2</v>
      </c>
      <c r="R1444">
        <v>-2.33767E-2</v>
      </c>
      <c r="S1444">
        <v>-1.024625E-2</v>
      </c>
      <c r="T1444">
        <v>-1.15215E-3</v>
      </c>
      <c r="U1444">
        <v>7.9419599999999996E-3</v>
      </c>
      <c r="V1444">
        <v>2.1072400000000002E-2</v>
      </c>
      <c r="W1444">
        <v>2.7372750000000001E-2</v>
      </c>
    </row>
    <row r="1445" spans="1:23" x14ac:dyDescent="0.2">
      <c r="A1445" t="s">
        <v>7101</v>
      </c>
      <c r="B1445" t="s">
        <v>67</v>
      </c>
      <c r="C1445" t="s">
        <v>58</v>
      </c>
      <c r="D1445" t="s">
        <v>25</v>
      </c>
      <c r="E1445" t="s">
        <v>5652</v>
      </c>
      <c r="F1445" t="s">
        <v>63</v>
      </c>
      <c r="G1445" t="s">
        <v>36</v>
      </c>
      <c r="H1445" t="s">
        <v>14</v>
      </c>
      <c r="I1445">
        <v>22</v>
      </c>
      <c r="J1445">
        <v>0.50731866999999997</v>
      </c>
      <c r="K1445">
        <v>0.50085376999999998</v>
      </c>
      <c r="L1445">
        <v>6.4649E-3</v>
      </c>
      <c r="M1445">
        <v>1.2743269999999999E-2</v>
      </c>
      <c r="N1445">
        <v>72.450208000000003</v>
      </c>
      <c r="O1445">
        <v>75.943467999999996</v>
      </c>
      <c r="P1445">
        <v>9.9621099999999997E-3</v>
      </c>
      <c r="Q1445">
        <v>-9.9213200000000008E-3</v>
      </c>
      <c r="R1445">
        <v>-6.30206E-3</v>
      </c>
      <c r="S1445">
        <v>1.24076E-3</v>
      </c>
      <c r="T1445">
        <v>6.4649E-3</v>
      </c>
      <c r="U1445">
        <v>1.168904E-2</v>
      </c>
      <c r="V1445">
        <v>1.923186E-2</v>
      </c>
      <c r="W1445">
        <v>2.2851119999999999E-2</v>
      </c>
    </row>
    <row r="1446" spans="1:23" x14ac:dyDescent="0.2">
      <c r="A1446" t="s">
        <v>7102</v>
      </c>
      <c r="B1446" t="s">
        <v>67</v>
      </c>
      <c r="C1446" t="s">
        <v>58</v>
      </c>
      <c r="D1446" t="s">
        <v>25</v>
      </c>
      <c r="E1446" t="s">
        <v>5652</v>
      </c>
      <c r="F1446" t="s">
        <v>63</v>
      </c>
      <c r="G1446" t="s">
        <v>36</v>
      </c>
      <c r="H1446" t="s">
        <v>14</v>
      </c>
      <c r="I1446">
        <v>23</v>
      </c>
      <c r="J1446">
        <v>0.42067694</v>
      </c>
      <c r="K1446">
        <v>0.41740548999999999</v>
      </c>
      <c r="L1446">
        <v>3.27145E-3</v>
      </c>
      <c r="M1446">
        <v>7.7766299999999997E-3</v>
      </c>
      <c r="N1446">
        <v>70.145048000000003</v>
      </c>
      <c r="O1446">
        <v>75.943467999999996</v>
      </c>
      <c r="P1446">
        <v>7.8996699999999993E-3</v>
      </c>
      <c r="Q1446">
        <v>-9.7223499999999994E-3</v>
      </c>
      <c r="R1446">
        <v>-6.8523799999999999E-3</v>
      </c>
      <c r="S1446">
        <v>-8.7113999999999996E-4</v>
      </c>
      <c r="T1446">
        <v>3.27145E-3</v>
      </c>
      <c r="U1446">
        <v>7.4140400000000002E-3</v>
      </c>
      <c r="V1446">
        <v>1.3395280000000001E-2</v>
      </c>
      <c r="W1446">
        <v>1.6265249999999998E-2</v>
      </c>
    </row>
    <row r="1447" spans="1:23" x14ac:dyDescent="0.2">
      <c r="A1447" t="s">
        <v>7103</v>
      </c>
      <c r="B1447" t="s">
        <v>67</v>
      </c>
      <c r="C1447" t="s">
        <v>58</v>
      </c>
      <c r="D1447" t="s">
        <v>25</v>
      </c>
      <c r="E1447" t="s">
        <v>5652</v>
      </c>
      <c r="F1447" t="s">
        <v>63</v>
      </c>
      <c r="G1447" t="s">
        <v>36</v>
      </c>
      <c r="H1447" t="s">
        <v>14</v>
      </c>
      <c r="I1447">
        <v>24</v>
      </c>
      <c r="J1447">
        <v>0.33977975999999999</v>
      </c>
      <c r="K1447">
        <v>0.33550461999999998</v>
      </c>
      <c r="L1447">
        <v>4.2751400000000002E-3</v>
      </c>
      <c r="M1447">
        <v>1.2582100000000001E-2</v>
      </c>
      <c r="N1447">
        <v>67.714084</v>
      </c>
      <c r="O1447">
        <v>75.943467999999996</v>
      </c>
      <c r="P1447">
        <v>8.5048099999999998E-3</v>
      </c>
      <c r="Q1447">
        <v>-9.7140200000000003E-3</v>
      </c>
      <c r="R1447">
        <v>-6.6242000000000002E-3</v>
      </c>
      <c r="S1447">
        <v>-1.8478E-4</v>
      </c>
      <c r="T1447">
        <v>4.2751400000000002E-3</v>
      </c>
      <c r="U1447">
        <v>8.7350699999999993E-3</v>
      </c>
      <c r="V1447">
        <v>1.5174490000000001E-2</v>
      </c>
      <c r="W1447">
        <v>1.8264309999999999E-2</v>
      </c>
    </row>
    <row r="1448" spans="1:23" x14ac:dyDescent="0.2">
      <c r="A1448" t="s">
        <v>7104</v>
      </c>
      <c r="B1448" t="s">
        <v>67</v>
      </c>
      <c r="C1448" t="s">
        <v>58</v>
      </c>
      <c r="D1448" t="s">
        <v>25</v>
      </c>
      <c r="E1448" t="s">
        <v>5652</v>
      </c>
      <c r="F1448" t="s">
        <v>63</v>
      </c>
      <c r="G1448" t="s">
        <v>36</v>
      </c>
      <c r="H1448" t="s">
        <v>14</v>
      </c>
      <c r="I1448">
        <v>7</v>
      </c>
      <c r="J1448">
        <v>0.33169161000000003</v>
      </c>
      <c r="K1448">
        <v>0.33563366</v>
      </c>
      <c r="L1448">
        <v>-3.9420599999999998E-3</v>
      </c>
      <c r="M1448" s="1">
        <v>-1.18847E-2</v>
      </c>
      <c r="N1448">
        <v>62.307428999999999</v>
      </c>
      <c r="O1448">
        <v>75.943467999999996</v>
      </c>
      <c r="P1448">
        <v>8.6634999999999993E-3</v>
      </c>
      <c r="Q1448">
        <v>-1.819225E-2</v>
      </c>
      <c r="R1448">
        <v>-1.5044780000000001E-2</v>
      </c>
      <c r="S1448">
        <v>-8.4852E-3</v>
      </c>
      <c r="T1448">
        <v>-3.9420599999999998E-3</v>
      </c>
      <c r="U1448">
        <v>6.0108999999999998E-4</v>
      </c>
      <c r="V1448">
        <v>7.1606700000000001E-3</v>
      </c>
      <c r="W1448">
        <v>1.030814E-2</v>
      </c>
    </row>
    <row r="1449" spans="1:23" x14ac:dyDescent="0.2">
      <c r="A1449" t="s">
        <v>7105</v>
      </c>
      <c r="B1449" t="s">
        <v>67</v>
      </c>
      <c r="C1449" t="s">
        <v>58</v>
      </c>
      <c r="D1449" t="s">
        <v>25</v>
      </c>
      <c r="E1449" t="s">
        <v>5652</v>
      </c>
      <c r="F1449" t="s">
        <v>63</v>
      </c>
      <c r="G1449" t="s">
        <v>36</v>
      </c>
      <c r="H1449" t="s">
        <v>14</v>
      </c>
      <c r="I1449">
        <v>8</v>
      </c>
      <c r="J1449">
        <v>0.33276196000000002</v>
      </c>
      <c r="K1449">
        <v>0.33544626</v>
      </c>
      <c r="L1449">
        <v>-2.6842900000000002E-3</v>
      </c>
      <c r="M1449">
        <v>-8.0667099999999995E-3</v>
      </c>
      <c r="N1449">
        <v>65.956408999999994</v>
      </c>
      <c r="O1449">
        <v>75.943467999999996</v>
      </c>
      <c r="P1449">
        <v>9.1354100000000001E-3</v>
      </c>
      <c r="Q1449">
        <v>-1.7710710000000001E-2</v>
      </c>
      <c r="R1449">
        <v>-1.439179E-2</v>
      </c>
      <c r="S1449">
        <v>-7.4749100000000004E-3</v>
      </c>
      <c r="T1449">
        <v>-2.6842900000000002E-3</v>
      </c>
      <c r="U1449">
        <v>2.1063200000000001E-3</v>
      </c>
      <c r="V1449">
        <v>9.0232000000000003E-3</v>
      </c>
      <c r="W1449">
        <v>1.234212E-2</v>
      </c>
    </row>
    <row r="1450" spans="1:23" x14ac:dyDescent="0.2">
      <c r="A1450" t="s">
        <v>7106</v>
      </c>
      <c r="B1450" t="s">
        <v>67</v>
      </c>
      <c r="C1450" t="s">
        <v>58</v>
      </c>
      <c r="D1450" t="s">
        <v>25</v>
      </c>
      <c r="E1450" t="s">
        <v>5652</v>
      </c>
      <c r="F1450" t="s">
        <v>63</v>
      </c>
      <c r="G1450" t="s">
        <v>36</v>
      </c>
      <c r="H1450" t="s">
        <v>14</v>
      </c>
      <c r="I1450">
        <v>9</v>
      </c>
      <c r="J1450">
        <v>0.28926020000000002</v>
      </c>
      <c r="K1450">
        <v>0.29248877000000001</v>
      </c>
      <c r="L1450">
        <v>-3.2285600000000001E-3</v>
      </c>
      <c r="M1450">
        <v>-1.116146E-2</v>
      </c>
      <c r="N1450" s="1">
        <v>73.075180000000003</v>
      </c>
      <c r="O1450">
        <v>75.943467999999996</v>
      </c>
      <c r="P1450">
        <v>1.155109E-2</v>
      </c>
      <c r="Q1450">
        <v>-2.2228410000000001E-2</v>
      </c>
      <c r="R1450">
        <v>-1.803188E-2</v>
      </c>
      <c r="S1450">
        <v>-9.2859599999999994E-3</v>
      </c>
      <c r="T1450">
        <v>-3.2285600000000001E-3</v>
      </c>
      <c r="U1450">
        <v>2.8288300000000001E-3</v>
      </c>
      <c r="V1450">
        <v>1.157475E-2</v>
      </c>
      <c r="W1450">
        <v>1.5771279999999999E-2</v>
      </c>
    </row>
    <row r="1451" spans="1:23" x14ac:dyDescent="0.2">
      <c r="A1451" t="s">
        <v>7107</v>
      </c>
      <c r="B1451" t="s">
        <v>67</v>
      </c>
      <c r="C1451" t="s">
        <v>58</v>
      </c>
      <c r="D1451" t="s">
        <v>25</v>
      </c>
      <c r="E1451" t="s">
        <v>5652</v>
      </c>
      <c r="F1451" t="s">
        <v>63</v>
      </c>
      <c r="G1451" t="s">
        <v>36</v>
      </c>
      <c r="H1451" t="s">
        <v>15</v>
      </c>
      <c r="I1451">
        <v>17</v>
      </c>
      <c r="J1451">
        <v>0.34649344999999998</v>
      </c>
      <c r="K1451">
        <v>0.33875056999999997</v>
      </c>
      <c r="L1451">
        <v>7.7428799999999997E-3</v>
      </c>
      <c r="M1451">
        <v>2.2346399999999999E-2</v>
      </c>
      <c r="N1451">
        <v>90.897557000000006</v>
      </c>
      <c r="O1451">
        <v>75.943467999999996</v>
      </c>
      <c r="P1451">
        <v>1.2662349999999999E-2</v>
      </c>
      <c r="Q1451">
        <v>-1.308483E-2</v>
      </c>
      <c r="R1451">
        <v>-8.4845800000000002E-3</v>
      </c>
      <c r="S1451">
        <v>1.1027400000000001E-3</v>
      </c>
      <c r="T1451">
        <v>7.7428799999999997E-3</v>
      </c>
      <c r="U1451">
        <v>1.438302E-2</v>
      </c>
      <c r="V1451">
        <v>2.397034E-2</v>
      </c>
      <c r="W1451">
        <v>2.8570600000000002E-2</v>
      </c>
    </row>
    <row r="1452" spans="1:23" x14ac:dyDescent="0.2">
      <c r="A1452" t="s">
        <v>7108</v>
      </c>
      <c r="B1452" t="s">
        <v>67</v>
      </c>
      <c r="C1452" t="s">
        <v>58</v>
      </c>
      <c r="D1452" t="s">
        <v>25</v>
      </c>
      <c r="E1452" t="s">
        <v>5652</v>
      </c>
      <c r="F1452" t="s">
        <v>63</v>
      </c>
      <c r="G1452" t="s">
        <v>36</v>
      </c>
      <c r="H1452" t="s">
        <v>15</v>
      </c>
      <c r="I1452">
        <v>18</v>
      </c>
      <c r="J1452">
        <v>0.37451562999999999</v>
      </c>
      <c r="K1452">
        <v>0.36326275000000002</v>
      </c>
      <c r="L1452">
        <v>1.125287E-2</v>
      </c>
      <c r="M1452" s="1">
        <v>3.0046469999999999E-2</v>
      </c>
      <c r="N1452">
        <v>89.071116000000004</v>
      </c>
      <c r="O1452">
        <v>75.943467999999996</v>
      </c>
      <c r="P1452">
        <v>1.142632E-2</v>
      </c>
      <c r="Q1452">
        <v>-7.5417599999999998E-3</v>
      </c>
      <c r="R1452">
        <v>-3.39055E-3</v>
      </c>
      <c r="S1452">
        <v>5.2608999999999998E-3</v>
      </c>
      <c r="T1452">
        <v>1.125287E-2</v>
      </c>
      <c r="U1452">
        <v>1.7244840000000001E-2</v>
      </c>
      <c r="V1452">
        <v>2.5896289999999999E-2</v>
      </c>
      <c r="W1452">
        <v>3.0047500000000001E-2</v>
      </c>
    </row>
    <row r="1453" spans="1:23" x14ac:dyDescent="0.2">
      <c r="A1453" t="s">
        <v>7109</v>
      </c>
      <c r="B1453" t="s">
        <v>67</v>
      </c>
      <c r="C1453" t="s">
        <v>58</v>
      </c>
      <c r="D1453" t="s">
        <v>25</v>
      </c>
      <c r="E1453" t="s">
        <v>5652</v>
      </c>
      <c r="F1453" t="s">
        <v>63</v>
      </c>
      <c r="G1453" t="s">
        <v>36</v>
      </c>
      <c r="H1453" t="s">
        <v>15</v>
      </c>
      <c r="I1453">
        <v>19</v>
      </c>
      <c r="J1453">
        <v>0.42268197000000002</v>
      </c>
      <c r="K1453">
        <v>0.40694970000000003</v>
      </c>
      <c r="L1453">
        <v>1.573227E-2</v>
      </c>
      <c r="M1453">
        <v>3.7220099999999999E-2</v>
      </c>
      <c r="N1453">
        <v>85.343813999999995</v>
      </c>
      <c r="O1453">
        <v>75.943467999999996</v>
      </c>
      <c r="P1453">
        <v>1.1559089999999999E-2</v>
      </c>
      <c r="Q1453">
        <v>-3.2807499999999998E-3</v>
      </c>
      <c r="R1453">
        <v>9.1869E-4</v>
      </c>
      <c r="S1453">
        <v>9.6706699999999993E-3</v>
      </c>
      <c r="T1453">
        <v>1.573227E-2</v>
      </c>
      <c r="U1453">
        <v>2.1793860000000002E-2</v>
      </c>
      <c r="V1453">
        <v>3.0545840000000001E-2</v>
      </c>
      <c r="W1453">
        <v>3.4745280000000003E-2</v>
      </c>
    </row>
    <row r="1454" spans="1:23" x14ac:dyDescent="0.2">
      <c r="A1454" t="s">
        <v>7110</v>
      </c>
      <c r="B1454" t="s">
        <v>67</v>
      </c>
      <c r="C1454" t="s">
        <v>58</v>
      </c>
      <c r="D1454" t="s">
        <v>25</v>
      </c>
      <c r="E1454" t="s">
        <v>5652</v>
      </c>
      <c r="F1454" t="s">
        <v>63</v>
      </c>
      <c r="G1454" t="s">
        <v>36</v>
      </c>
      <c r="H1454" t="s">
        <v>15</v>
      </c>
      <c r="I1454">
        <v>20</v>
      </c>
      <c r="J1454">
        <v>0.52580875999999999</v>
      </c>
      <c r="K1454">
        <v>0.51847314</v>
      </c>
      <c r="L1454">
        <v>7.3356200000000002E-3</v>
      </c>
      <c r="M1454">
        <v>1.3951109999999999E-2</v>
      </c>
      <c r="N1454">
        <v>80.117801999999998</v>
      </c>
      <c r="O1454">
        <v>75.943467999999996</v>
      </c>
      <c r="P1454">
        <v>9.0879800000000007E-3</v>
      </c>
      <c r="Q1454">
        <v>-7.6127800000000004E-3</v>
      </c>
      <c r="R1454">
        <v>-4.3111E-3</v>
      </c>
      <c r="S1454">
        <v>2.5698800000000001E-3</v>
      </c>
      <c r="T1454">
        <v>7.3356200000000002E-3</v>
      </c>
      <c r="U1454">
        <v>1.210136E-2</v>
      </c>
      <c r="V1454">
        <v>1.8982329999999999E-2</v>
      </c>
      <c r="W1454">
        <v>2.228401E-2</v>
      </c>
    </row>
    <row r="1455" spans="1:23" x14ac:dyDescent="0.2">
      <c r="A1455" t="s">
        <v>7111</v>
      </c>
      <c r="B1455" t="s">
        <v>67</v>
      </c>
      <c r="C1455" t="s">
        <v>58</v>
      </c>
      <c r="D1455" t="s">
        <v>25</v>
      </c>
      <c r="E1455" t="s">
        <v>5652</v>
      </c>
      <c r="F1455" t="s">
        <v>63</v>
      </c>
      <c r="G1455" t="s">
        <v>36</v>
      </c>
      <c r="H1455" t="s">
        <v>15</v>
      </c>
      <c r="I1455">
        <v>21</v>
      </c>
      <c r="J1455">
        <v>0.55393163000000001</v>
      </c>
      <c r="K1455">
        <v>0.54994953999999996</v>
      </c>
      <c r="L1455">
        <v>3.9820799999999998E-3</v>
      </c>
      <c r="M1455">
        <v>7.1887599999999998E-3</v>
      </c>
      <c r="N1455">
        <v>75.944941999999998</v>
      </c>
      <c r="O1455">
        <v>75.943467999999996</v>
      </c>
      <c r="P1455">
        <v>1.067827E-2</v>
      </c>
      <c r="Q1455">
        <v>-1.358211E-2</v>
      </c>
      <c r="R1455">
        <v>-9.70268E-3</v>
      </c>
      <c r="S1455">
        <v>-1.61761E-3</v>
      </c>
      <c r="T1455">
        <v>3.9820799999999998E-3</v>
      </c>
      <c r="U1455">
        <v>9.5817799999999998E-3</v>
      </c>
      <c r="V1455">
        <v>1.766684E-2</v>
      </c>
      <c r="W1455">
        <v>2.1546280000000001E-2</v>
      </c>
    </row>
    <row r="1456" spans="1:23" x14ac:dyDescent="0.2">
      <c r="A1456" t="s">
        <v>7112</v>
      </c>
      <c r="B1456" t="s">
        <v>67</v>
      </c>
      <c r="C1456" t="s">
        <v>58</v>
      </c>
      <c r="D1456" t="s">
        <v>25</v>
      </c>
      <c r="E1456" t="s">
        <v>5652</v>
      </c>
      <c r="F1456" t="s">
        <v>63</v>
      </c>
      <c r="G1456" t="s">
        <v>36</v>
      </c>
      <c r="H1456" t="s">
        <v>13</v>
      </c>
      <c r="I1456">
        <v>1</v>
      </c>
      <c r="J1456">
        <v>0.30546899</v>
      </c>
      <c r="K1456">
        <v>0.30003294000000003</v>
      </c>
      <c r="L1456">
        <v>5.4360500000000004E-3</v>
      </c>
      <c r="M1456">
        <v>1.7795769999999999E-2</v>
      </c>
      <c r="N1456">
        <v>65.898273000000003</v>
      </c>
      <c r="O1456">
        <v>75.943467999999996</v>
      </c>
      <c r="P1456">
        <v>6.7855800000000003E-3</v>
      </c>
      <c r="Q1456">
        <v>-5.7252300000000004E-3</v>
      </c>
      <c r="R1456">
        <v>-3.2600099999999998E-3</v>
      </c>
      <c r="S1456">
        <v>1.87769E-3</v>
      </c>
      <c r="T1456">
        <v>5.4360500000000004E-3</v>
      </c>
      <c r="U1456">
        <v>8.9944099999999996E-3</v>
      </c>
      <c r="V1456">
        <v>1.413212E-2</v>
      </c>
      <c r="W1456">
        <v>1.659733E-2</v>
      </c>
    </row>
    <row r="1457" spans="1:23" x14ac:dyDescent="0.2">
      <c r="A1457" t="s">
        <v>7113</v>
      </c>
      <c r="B1457" t="s">
        <v>67</v>
      </c>
      <c r="C1457" t="s">
        <v>58</v>
      </c>
      <c r="D1457" t="s">
        <v>25</v>
      </c>
      <c r="E1457" t="s">
        <v>5652</v>
      </c>
      <c r="F1457" t="s">
        <v>63</v>
      </c>
      <c r="G1457" t="s">
        <v>36</v>
      </c>
      <c r="H1457" t="s">
        <v>13</v>
      </c>
      <c r="I1457">
        <v>11</v>
      </c>
      <c r="J1457">
        <v>0.22591164999999999</v>
      </c>
      <c r="K1457">
        <v>0.23192363999999999</v>
      </c>
      <c r="L1457">
        <v>-6.01199E-3</v>
      </c>
      <c r="M1457">
        <v>-2.6612110000000001E-2</v>
      </c>
      <c r="N1457">
        <v>85.250451999999996</v>
      </c>
      <c r="O1457">
        <v>75.943467999999996</v>
      </c>
      <c r="P1457">
        <v>2.675309E-2</v>
      </c>
      <c r="Q1457">
        <v>-5.0016909999999998E-2</v>
      </c>
      <c r="R1457">
        <v>-4.0297449999999999E-2</v>
      </c>
      <c r="S1457">
        <v>-2.0041320000000001E-2</v>
      </c>
      <c r="T1457">
        <v>-6.01199E-3</v>
      </c>
      <c r="U1457">
        <v>8.0173499999999995E-3</v>
      </c>
      <c r="V1457">
        <v>2.827348E-2</v>
      </c>
      <c r="W1457">
        <v>3.7992940000000003E-2</v>
      </c>
    </row>
    <row r="1458" spans="1:23" x14ac:dyDescent="0.2">
      <c r="A1458" t="s">
        <v>7114</v>
      </c>
      <c r="B1458" t="s">
        <v>67</v>
      </c>
      <c r="C1458" t="s">
        <v>58</v>
      </c>
      <c r="D1458" t="s">
        <v>25</v>
      </c>
      <c r="E1458" t="s">
        <v>5652</v>
      </c>
      <c r="F1458" t="s">
        <v>63</v>
      </c>
      <c r="G1458" t="s">
        <v>36</v>
      </c>
      <c r="H1458" t="s">
        <v>13</v>
      </c>
      <c r="I1458">
        <v>12</v>
      </c>
      <c r="J1458">
        <v>0.22840642</v>
      </c>
      <c r="K1458">
        <v>0.22953462999999999</v>
      </c>
      <c r="L1458">
        <v>-1.1282099999999999E-3</v>
      </c>
      <c r="M1458">
        <v>-4.9394800000000004E-3</v>
      </c>
      <c r="N1458">
        <v>89.035133000000002</v>
      </c>
      <c r="O1458">
        <v>75.943467999999996</v>
      </c>
      <c r="P1458">
        <v>2.5031109999999999E-2</v>
      </c>
      <c r="Q1458">
        <v>-4.2300709999999998E-2</v>
      </c>
      <c r="R1458">
        <v>-3.3206859999999998E-2</v>
      </c>
      <c r="S1458">
        <v>-1.425453E-2</v>
      </c>
      <c r="T1458">
        <v>-1.1282099999999999E-3</v>
      </c>
      <c r="U1458">
        <v>1.1998119999999999E-2</v>
      </c>
      <c r="V1458">
        <v>3.0950439999999999E-2</v>
      </c>
      <c r="W1458">
        <v>4.0044299999999998E-2</v>
      </c>
    </row>
    <row r="1459" spans="1:23" x14ac:dyDescent="0.2">
      <c r="A1459" t="s">
        <v>7115</v>
      </c>
      <c r="B1459" t="s">
        <v>67</v>
      </c>
      <c r="C1459" t="s">
        <v>58</v>
      </c>
      <c r="D1459" t="s">
        <v>25</v>
      </c>
      <c r="E1459" t="s">
        <v>5652</v>
      </c>
      <c r="F1459" t="s">
        <v>63</v>
      </c>
      <c r="G1459" t="s">
        <v>36</v>
      </c>
      <c r="H1459" t="s">
        <v>13</v>
      </c>
      <c r="I1459">
        <v>13</v>
      </c>
      <c r="J1459">
        <v>0.24020991</v>
      </c>
      <c r="K1459">
        <v>0.24072299999999999</v>
      </c>
      <c r="L1459">
        <v>-5.1309000000000001E-4</v>
      </c>
      <c r="M1459">
        <v>-2.1360099999999998E-3</v>
      </c>
      <c r="N1459">
        <v>89.983953</v>
      </c>
      <c r="O1459">
        <v>75.943467999999996</v>
      </c>
      <c r="P1459">
        <v>2.465208E-2</v>
      </c>
      <c r="Q1459">
        <v>-4.106216E-2</v>
      </c>
      <c r="R1459">
        <v>-3.2106000000000003E-2</v>
      </c>
      <c r="S1459">
        <v>-1.344066E-2</v>
      </c>
      <c r="T1459">
        <v>-5.1309000000000001E-4</v>
      </c>
      <c r="U1459">
        <v>1.241447E-2</v>
      </c>
      <c r="V1459">
        <v>3.1079820000000001E-2</v>
      </c>
      <c r="W1459">
        <v>4.0035969999999997E-2</v>
      </c>
    </row>
    <row r="1460" spans="1:23" x14ac:dyDescent="0.2">
      <c r="A1460" t="s">
        <v>7116</v>
      </c>
      <c r="B1460" t="s">
        <v>67</v>
      </c>
      <c r="C1460" t="s">
        <v>58</v>
      </c>
      <c r="D1460" t="s">
        <v>25</v>
      </c>
      <c r="E1460" t="s">
        <v>5652</v>
      </c>
      <c r="F1460" t="s">
        <v>63</v>
      </c>
      <c r="G1460" t="s">
        <v>36</v>
      </c>
      <c r="H1460" t="s">
        <v>13</v>
      </c>
      <c r="I1460">
        <v>14</v>
      </c>
      <c r="J1460">
        <v>0.24830247999999999</v>
      </c>
      <c r="K1460">
        <v>0.25050904000000002</v>
      </c>
      <c r="L1460">
        <v>-2.2065600000000002E-3</v>
      </c>
      <c r="M1460">
        <v>-8.8865699999999999E-3</v>
      </c>
      <c r="N1460">
        <v>90.688063999999997</v>
      </c>
      <c r="O1460">
        <v>75.943467999999996</v>
      </c>
      <c r="P1460">
        <v>2.762759E-2</v>
      </c>
      <c r="Q1460">
        <v>-4.7649900000000002E-2</v>
      </c>
      <c r="R1460">
        <v>-3.7612739999999999E-2</v>
      </c>
      <c r="S1460">
        <v>-1.6694480000000001E-2</v>
      </c>
      <c r="T1460">
        <v>-2.2065600000000002E-3</v>
      </c>
      <c r="U1460">
        <v>1.228136E-2</v>
      </c>
      <c r="V1460">
        <v>3.3199619999999999E-2</v>
      </c>
      <c r="W1460">
        <v>4.3236780000000002E-2</v>
      </c>
    </row>
    <row r="1461" spans="1:23" x14ac:dyDescent="0.2">
      <c r="A1461" t="s">
        <v>7117</v>
      </c>
      <c r="B1461" t="s">
        <v>67</v>
      </c>
      <c r="C1461" t="s">
        <v>58</v>
      </c>
      <c r="D1461" t="s">
        <v>25</v>
      </c>
      <c r="E1461" t="s">
        <v>5652</v>
      </c>
      <c r="F1461" t="s">
        <v>63</v>
      </c>
      <c r="G1461" t="s">
        <v>36</v>
      </c>
      <c r="H1461" t="s">
        <v>13</v>
      </c>
      <c r="I1461">
        <v>2</v>
      </c>
      <c r="J1461">
        <v>0.27686181999999998</v>
      </c>
      <c r="K1461">
        <v>0.27284624000000002</v>
      </c>
      <c r="L1461">
        <v>4.0155800000000004E-3</v>
      </c>
      <c r="M1461">
        <v>1.450391E-2</v>
      </c>
      <c r="N1461">
        <v>64.623143999999996</v>
      </c>
      <c r="O1461">
        <v>75.943467999999996</v>
      </c>
      <c r="P1461">
        <v>7.6414400000000002E-3</v>
      </c>
      <c r="Q1461">
        <v>-8.5534600000000006E-3</v>
      </c>
      <c r="R1461">
        <v>-5.7773099999999999E-3</v>
      </c>
      <c r="S1461" s="1">
        <v>8.4069999999999993E-6</v>
      </c>
      <c r="T1461">
        <v>4.0155800000000004E-3</v>
      </c>
      <c r="U1461">
        <v>8.0227500000000004E-3</v>
      </c>
      <c r="V1461">
        <v>1.380847E-2</v>
      </c>
      <c r="W1461">
        <v>1.6584620000000001E-2</v>
      </c>
    </row>
    <row r="1462" spans="1:23" x14ac:dyDescent="0.2">
      <c r="A1462" t="s">
        <v>7118</v>
      </c>
      <c r="B1462" t="s">
        <v>67</v>
      </c>
      <c r="C1462" t="s">
        <v>58</v>
      </c>
      <c r="D1462" t="s">
        <v>25</v>
      </c>
      <c r="E1462" t="s">
        <v>5652</v>
      </c>
      <c r="F1462" t="s">
        <v>63</v>
      </c>
      <c r="G1462" t="s">
        <v>36</v>
      </c>
      <c r="H1462" t="s">
        <v>13</v>
      </c>
      <c r="I1462">
        <v>3</v>
      </c>
      <c r="J1462">
        <v>0.2582931</v>
      </c>
      <c r="K1462">
        <v>0.25274117000000001</v>
      </c>
      <c r="L1462">
        <v>5.5519300000000001E-3</v>
      </c>
      <c r="M1462">
        <v>2.1494679999999999E-2</v>
      </c>
      <c r="N1462">
        <v>63.173898999999999</v>
      </c>
      <c r="O1462">
        <v>75.943467999999996</v>
      </c>
      <c r="P1462">
        <v>8.3284399999999995E-3</v>
      </c>
      <c r="Q1462">
        <v>-8.1471300000000007E-3</v>
      </c>
      <c r="R1462">
        <v>-5.12139E-3</v>
      </c>
      <c r="S1462">
        <v>1.1844900000000001E-3</v>
      </c>
      <c r="T1462">
        <v>5.5519300000000001E-3</v>
      </c>
      <c r="U1462">
        <v>9.9193600000000003E-3</v>
      </c>
      <c r="V1462">
        <v>1.622525E-2</v>
      </c>
      <c r="W1462">
        <v>1.9250980000000001E-2</v>
      </c>
    </row>
    <row r="1463" spans="1:23" x14ac:dyDescent="0.2">
      <c r="A1463" t="s">
        <v>7119</v>
      </c>
      <c r="B1463" t="s">
        <v>67</v>
      </c>
      <c r="C1463" t="s">
        <v>58</v>
      </c>
      <c r="D1463" t="s">
        <v>25</v>
      </c>
      <c r="E1463" t="s">
        <v>5652</v>
      </c>
      <c r="F1463" t="s">
        <v>63</v>
      </c>
      <c r="G1463" t="s">
        <v>36</v>
      </c>
      <c r="H1463" t="s">
        <v>13</v>
      </c>
      <c r="I1463">
        <v>4</v>
      </c>
      <c r="J1463">
        <v>0.24338224</v>
      </c>
      <c r="K1463">
        <v>0.24207068000000001</v>
      </c>
      <c r="L1463">
        <v>1.3115500000000001E-3</v>
      </c>
      <c r="M1463">
        <v>5.3888699999999996E-3</v>
      </c>
      <c r="N1463">
        <v>62.782716000000001</v>
      </c>
      <c r="O1463">
        <v>75.943467999999996</v>
      </c>
      <c r="P1463">
        <v>6.7390100000000001E-3</v>
      </c>
      <c r="Q1463">
        <v>-9.7731299999999997E-3</v>
      </c>
      <c r="R1463">
        <v>-7.32484E-3</v>
      </c>
      <c r="S1463">
        <v>-2.2223899999999999E-3</v>
      </c>
      <c r="T1463">
        <v>1.3115500000000001E-3</v>
      </c>
      <c r="U1463">
        <v>4.8455E-3</v>
      </c>
      <c r="V1463">
        <v>9.9479500000000005E-3</v>
      </c>
      <c r="W1463">
        <v>1.2396239999999999E-2</v>
      </c>
    </row>
    <row r="1464" spans="1:23" x14ac:dyDescent="0.2">
      <c r="A1464" t="s">
        <v>7120</v>
      </c>
      <c r="B1464" t="s">
        <v>67</v>
      </c>
      <c r="C1464" t="s">
        <v>58</v>
      </c>
      <c r="D1464" t="s">
        <v>25</v>
      </c>
      <c r="E1464" t="s">
        <v>5652</v>
      </c>
      <c r="F1464" t="s">
        <v>63</v>
      </c>
      <c r="G1464" t="s">
        <v>36</v>
      </c>
      <c r="H1464" t="s">
        <v>13</v>
      </c>
      <c r="I1464">
        <v>5</v>
      </c>
      <c r="J1464">
        <v>0.24392829999999999</v>
      </c>
      <c r="K1464">
        <v>0.24117799000000001</v>
      </c>
      <c r="L1464">
        <v>2.7503100000000002E-3</v>
      </c>
      <c r="M1464">
        <v>1.127506E-2</v>
      </c>
      <c r="N1464">
        <v>62.430404000000003</v>
      </c>
      <c r="O1464">
        <v>75.943467999999996</v>
      </c>
      <c r="P1464">
        <v>6.8731699999999996E-3</v>
      </c>
      <c r="Q1464">
        <v>-8.5550499999999998E-3</v>
      </c>
      <c r="R1464">
        <v>-6.05801E-3</v>
      </c>
      <c r="S1464">
        <v>-8.5399E-4</v>
      </c>
      <c r="T1464">
        <v>2.7503100000000002E-3</v>
      </c>
      <c r="U1464">
        <v>6.3546000000000002E-3</v>
      </c>
      <c r="V1464">
        <v>1.155863E-2</v>
      </c>
      <c r="W1464">
        <v>1.4055659999999999E-2</v>
      </c>
    </row>
    <row r="1465" spans="1:23" x14ac:dyDescent="0.2">
      <c r="A1465" t="s">
        <v>7121</v>
      </c>
      <c r="B1465" t="s">
        <v>67</v>
      </c>
      <c r="C1465" t="s">
        <v>58</v>
      </c>
      <c r="D1465" t="s">
        <v>25</v>
      </c>
      <c r="E1465" t="s">
        <v>5652</v>
      </c>
      <c r="F1465" t="s">
        <v>63</v>
      </c>
      <c r="G1465" t="s">
        <v>36</v>
      </c>
      <c r="H1465" t="s">
        <v>13</v>
      </c>
      <c r="I1465">
        <v>6</v>
      </c>
      <c r="J1465">
        <v>0.27056190000000002</v>
      </c>
      <c r="K1465">
        <v>0.27215959000000001</v>
      </c>
      <c r="L1465">
        <v>-1.5976899999999999E-3</v>
      </c>
      <c r="M1465">
        <v>-5.9050700000000001E-3</v>
      </c>
      <c r="N1465">
        <v>62.840294999999998</v>
      </c>
      <c r="O1465">
        <v>75.943467999999996</v>
      </c>
      <c r="P1465">
        <v>8.3763399999999995E-3</v>
      </c>
      <c r="Q1465">
        <v>-1.537553E-2</v>
      </c>
      <c r="R1465">
        <v>-1.233239E-2</v>
      </c>
      <c r="S1465">
        <v>-5.99024E-3</v>
      </c>
      <c r="T1465">
        <v>-1.5976899999999999E-3</v>
      </c>
      <c r="U1465">
        <v>2.7948700000000001E-3</v>
      </c>
      <c r="V1465">
        <v>9.1370199999999992E-3</v>
      </c>
      <c r="W1465">
        <v>1.2180160000000001E-2</v>
      </c>
    </row>
    <row r="1466" spans="1:23" x14ac:dyDescent="0.2">
      <c r="A1466" t="s">
        <v>7122</v>
      </c>
      <c r="B1466" t="s">
        <v>67</v>
      </c>
      <c r="C1466" t="s">
        <v>58</v>
      </c>
      <c r="D1466" t="s">
        <v>25</v>
      </c>
      <c r="E1466" t="s">
        <v>5652</v>
      </c>
      <c r="F1466" t="s">
        <v>63</v>
      </c>
      <c r="G1466" t="s">
        <v>23</v>
      </c>
      <c r="H1466" t="s">
        <v>14</v>
      </c>
      <c r="I1466">
        <v>10</v>
      </c>
      <c r="J1466">
        <v>0.59120846999999999</v>
      </c>
      <c r="K1466">
        <v>0.60744962000000002</v>
      </c>
      <c r="L1466">
        <v>-1.6241149999999999E-2</v>
      </c>
      <c r="M1466">
        <v>-2.7471099999999998E-2</v>
      </c>
      <c r="N1466">
        <v>82.829158000000007</v>
      </c>
      <c r="O1466">
        <v>80.837186000000003</v>
      </c>
      <c r="P1466">
        <v>3.1287559999999999E-2</v>
      </c>
      <c r="Q1466">
        <v>-6.7704600000000004E-2</v>
      </c>
      <c r="R1466">
        <v>-5.6337770000000002E-2</v>
      </c>
      <c r="S1466">
        <v>-3.2648360000000001E-2</v>
      </c>
      <c r="T1466">
        <v>-1.6241149999999999E-2</v>
      </c>
      <c r="U1466">
        <v>1.6605999999999999E-4</v>
      </c>
      <c r="V1466">
        <v>2.385547E-2</v>
      </c>
      <c r="W1466">
        <v>3.5222299999999998E-2</v>
      </c>
    </row>
    <row r="1467" spans="1:23" x14ac:dyDescent="0.2">
      <c r="A1467" t="s">
        <v>7123</v>
      </c>
      <c r="B1467" t="s">
        <v>67</v>
      </c>
      <c r="C1467" t="s">
        <v>58</v>
      </c>
      <c r="D1467" t="s">
        <v>25</v>
      </c>
      <c r="E1467" t="s">
        <v>5652</v>
      </c>
      <c r="F1467" t="s">
        <v>63</v>
      </c>
      <c r="G1467" t="s">
        <v>23</v>
      </c>
      <c r="H1467" t="s">
        <v>14</v>
      </c>
      <c r="I1467">
        <v>11</v>
      </c>
      <c r="J1467">
        <v>0.61960046999999996</v>
      </c>
      <c r="K1467">
        <v>0.63953121000000002</v>
      </c>
      <c r="L1467">
        <v>-1.9930739999999999E-2</v>
      </c>
      <c r="M1467">
        <v>-3.2167080000000001E-2</v>
      </c>
      <c r="N1467">
        <v>88.220642999999995</v>
      </c>
      <c r="O1467">
        <v>80.837186000000003</v>
      </c>
      <c r="P1467">
        <v>4.242187E-2</v>
      </c>
      <c r="Q1467">
        <v>-8.9708499999999997E-2</v>
      </c>
      <c r="R1467">
        <v>-7.4296550000000003E-2</v>
      </c>
      <c r="S1467">
        <v>-4.2176789999999999E-2</v>
      </c>
      <c r="T1467">
        <v>-1.9930739999999999E-2</v>
      </c>
      <c r="U1467">
        <v>2.3153100000000001E-3</v>
      </c>
      <c r="V1467">
        <v>3.443508E-2</v>
      </c>
      <c r="W1467">
        <v>4.9847030000000001E-2</v>
      </c>
    </row>
    <row r="1468" spans="1:23" x14ac:dyDescent="0.2">
      <c r="A1468" t="s">
        <v>7124</v>
      </c>
      <c r="B1468" t="s">
        <v>67</v>
      </c>
      <c r="C1468" t="s">
        <v>58</v>
      </c>
      <c r="D1468" t="s">
        <v>25</v>
      </c>
      <c r="E1468" t="s">
        <v>5652</v>
      </c>
      <c r="F1468" t="s">
        <v>63</v>
      </c>
      <c r="G1468" t="s">
        <v>23</v>
      </c>
      <c r="H1468" t="s">
        <v>14</v>
      </c>
      <c r="I1468">
        <v>12</v>
      </c>
      <c r="J1468">
        <v>0.69288567000000001</v>
      </c>
      <c r="K1468">
        <v>0.71519573999999997</v>
      </c>
      <c r="L1468">
        <v>-2.2310079999999999E-2</v>
      </c>
      <c r="M1468">
        <v>-3.2198780000000003E-2</v>
      </c>
      <c r="N1468">
        <v>91.123074000000003</v>
      </c>
      <c r="O1468">
        <v>80.837186000000003</v>
      </c>
      <c r="P1468">
        <v>4.278734E-2</v>
      </c>
      <c r="Q1468">
        <v>-9.2688989999999999E-2</v>
      </c>
      <c r="R1468">
        <v>-7.7144260000000006E-2</v>
      </c>
      <c r="S1468">
        <v>-4.4747780000000001E-2</v>
      </c>
      <c r="T1468">
        <v>-2.2310079999999999E-2</v>
      </c>
      <c r="U1468">
        <v>1.2763E-4</v>
      </c>
      <c r="V1468">
        <v>3.2524110000000002E-2</v>
      </c>
      <c r="W1468">
        <v>4.8068840000000002E-2</v>
      </c>
    </row>
    <row r="1469" spans="1:23" x14ac:dyDescent="0.2">
      <c r="A1469" t="s">
        <v>7125</v>
      </c>
      <c r="B1469" t="s">
        <v>67</v>
      </c>
      <c r="C1469" t="s">
        <v>58</v>
      </c>
      <c r="D1469" t="s">
        <v>25</v>
      </c>
      <c r="E1469" t="s">
        <v>5652</v>
      </c>
      <c r="F1469" t="s">
        <v>63</v>
      </c>
      <c r="G1469" t="s">
        <v>23</v>
      </c>
      <c r="H1469" t="s">
        <v>14</v>
      </c>
      <c r="I1469">
        <v>13</v>
      </c>
      <c r="J1469">
        <v>0.79444367000000005</v>
      </c>
      <c r="K1469">
        <v>0.81814449</v>
      </c>
      <c r="L1469">
        <v>-2.3700820000000001E-2</v>
      </c>
      <c r="M1469">
        <v>-2.9833229999999999E-2</v>
      </c>
      <c r="N1469">
        <v>92.484172999999998</v>
      </c>
      <c r="O1469">
        <v>80.837186000000003</v>
      </c>
      <c r="P1469">
        <v>4.037611E-2</v>
      </c>
      <c r="Q1469">
        <v>-9.0113609999999997E-2</v>
      </c>
      <c r="R1469">
        <v>-7.5444890000000001E-2</v>
      </c>
      <c r="S1469">
        <v>-4.4874079999999997E-2</v>
      </c>
      <c r="T1469">
        <v>-2.3700820000000001E-2</v>
      </c>
      <c r="U1469">
        <v>-2.5275699999999998E-3</v>
      </c>
      <c r="V1469">
        <v>2.8043240000000001E-2</v>
      </c>
      <c r="W1469">
        <v>4.2711970000000002E-2</v>
      </c>
    </row>
    <row r="1470" spans="1:23" x14ac:dyDescent="0.2">
      <c r="A1470" t="s">
        <v>7126</v>
      </c>
      <c r="B1470" t="s">
        <v>67</v>
      </c>
      <c r="C1470" t="s">
        <v>58</v>
      </c>
      <c r="D1470" t="s">
        <v>25</v>
      </c>
      <c r="E1470" t="s">
        <v>5652</v>
      </c>
      <c r="F1470" t="s">
        <v>63</v>
      </c>
      <c r="G1470" t="s">
        <v>23</v>
      </c>
      <c r="H1470" t="s">
        <v>14</v>
      </c>
      <c r="I1470">
        <v>14</v>
      </c>
      <c r="J1470">
        <v>0.91791564000000003</v>
      </c>
      <c r="K1470">
        <v>0.93086466999999995</v>
      </c>
      <c r="L1470">
        <v>-1.294903E-2</v>
      </c>
      <c r="M1470">
        <v>-1.4107E-2</v>
      </c>
      <c r="N1470">
        <v>91.685385999999994</v>
      </c>
      <c r="O1470">
        <v>80.837186000000003</v>
      </c>
      <c r="P1470">
        <v>3.5953989999999998E-2</v>
      </c>
      <c r="Q1470">
        <v>-7.2088089999999994E-2</v>
      </c>
      <c r="R1470">
        <v>-5.9025929999999997E-2</v>
      </c>
      <c r="S1470">
        <v>-3.1803329999999998E-2</v>
      </c>
      <c r="T1470" s="1">
        <v>-1.294903E-2</v>
      </c>
      <c r="U1470">
        <v>5.9052599999999998E-3</v>
      </c>
      <c r="V1470">
        <v>3.3127860000000002E-2</v>
      </c>
      <c r="W1470">
        <v>4.6190019999999998E-2</v>
      </c>
    </row>
    <row r="1471" spans="1:23" x14ac:dyDescent="0.2">
      <c r="A1471" t="s">
        <v>7127</v>
      </c>
      <c r="B1471" t="s">
        <v>67</v>
      </c>
      <c r="C1471" t="s">
        <v>58</v>
      </c>
      <c r="D1471" t="s">
        <v>25</v>
      </c>
      <c r="E1471" t="s">
        <v>5652</v>
      </c>
      <c r="F1471" t="s">
        <v>63</v>
      </c>
      <c r="G1471" t="s">
        <v>23</v>
      </c>
      <c r="H1471" t="s">
        <v>14</v>
      </c>
      <c r="I1471">
        <v>15</v>
      </c>
      <c r="J1471">
        <v>1.0501555</v>
      </c>
      <c r="K1471">
        <v>1.0502161999999999</v>
      </c>
      <c r="L1471">
        <v>-6.0739999999999998E-5</v>
      </c>
      <c r="M1471">
        <v>-5.7840000000000002E-5</v>
      </c>
      <c r="N1471">
        <v>91.236412000000001</v>
      </c>
      <c r="O1471">
        <v>80.837186000000003</v>
      </c>
      <c r="P1471">
        <v>3.502715E-2</v>
      </c>
      <c r="Q1471">
        <v>-5.7675280000000002E-2</v>
      </c>
      <c r="R1471">
        <v>-4.4949839999999998E-2</v>
      </c>
      <c r="S1471">
        <v>-1.8429000000000001E-2</v>
      </c>
      <c r="T1471">
        <v>-6.0739999999999998E-5</v>
      </c>
      <c r="U1471">
        <v>1.8307520000000001E-2</v>
      </c>
      <c r="V1471">
        <v>4.4828369999999999E-2</v>
      </c>
      <c r="W1471">
        <v>5.7553800000000002E-2</v>
      </c>
    </row>
    <row r="1472" spans="1:23" x14ac:dyDescent="0.2">
      <c r="A1472" t="s">
        <v>7128</v>
      </c>
      <c r="B1472" t="s">
        <v>67</v>
      </c>
      <c r="C1472" t="s">
        <v>58</v>
      </c>
      <c r="D1472" t="s">
        <v>25</v>
      </c>
      <c r="E1472" t="s">
        <v>5652</v>
      </c>
      <c r="F1472" t="s">
        <v>63</v>
      </c>
      <c r="G1472" t="s">
        <v>23</v>
      </c>
      <c r="H1472" t="s">
        <v>14</v>
      </c>
      <c r="I1472">
        <v>16</v>
      </c>
      <c r="J1472">
        <v>1.1814020000000001</v>
      </c>
      <c r="K1472">
        <v>1.1737086000000001</v>
      </c>
      <c r="L1472">
        <v>7.69333E-3</v>
      </c>
      <c r="M1472">
        <v>6.5120300000000002E-3</v>
      </c>
      <c r="N1472">
        <v>90.606847000000002</v>
      </c>
      <c r="O1472">
        <v>80.837186000000003</v>
      </c>
      <c r="P1472">
        <v>3.115018E-2</v>
      </c>
      <c r="Q1472">
        <v>-4.3544149999999997E-2</v>
      </c>
      <c r="R1472">
        <v>-3.2227230000000003E-2</v>
      </c>
      <c r="S1472">
        <v>-8.6418399999999996E-3</v>
      </c>
      <c r="T1472">
        <v>7.69333E-3</v>
      </c>
      <c r="U1472">
        <v>2.4028500000000001E-2</v>
      </c>
      <c r="V1472">
        <v>4.7613889999999999E-2</v>
      </c>
      <c r="W1472">
        <v>5.893081E-2</v>
      </c>
    </row>
    <row r="1473" spans="1:23" x14ac:dyDescent="0.2">
      <c r="A1473" t="s">
        <v>7129</v>
      </c>
      <c r="B1473" t="s">
        <v>67</v>
      </c>
      <c r="C1473" t="s">
        <v>58</v>
      </c>
      <c r="D1473" t="s">
        <v>25</v>
      </c>
      <c r="E1473" t="s">
        <v>5652</v>
      </c>
      <c r="F1473" t="s">
        <v>63</v>
      </c>
      <c r="G1473" t="s">
        <v>23</v>
      </c>
      <c r="H1473" t="s">
        <v>14</v>
      </c>
      <c r="I1473">
        <v>22</v>
      </c>
      <c r="J1473">
        <v>1.1981963</v>
      </c>
      <c r="K1473">
        <v>1.2082056999999999</v>
      </c>
      <c r="L1473">
        <v>-1.000942E-2</v>
      </c>
      <c r="M1473">
        <v>-8.3537400000000001E-3</v>
      </c>
      <c r="N1473">
        <v>77.600127000000001</v>
      </c>
      <c r="O1473">
        <v>80.837186000000003</v>
      </c>
      <c r="P1473">
        <v>2.1292640000000002E-2</v>
      </c>
      <c r="Q1473">
        <v>-4.503269E-2</v>
      </c>
      <c r="R1473">
        <v>-3.7297030000000002E-2</v>
      </c>
      <c r="S1473">
        <v>-2.1175289999999999E-2</v>
      </c>
      <c r="T1473">
        <v>-1.000942E-2</v>
      </c>
      <c r="U1473">
        <v>1.1564500000000001E-3</v>
      </c>
      <c r="V1473">
        <v>1.7278189999999999E-2</v>
      </c>
      <c r="W1473">
        <v>2.5013850000000001E-2</v>
      </c>
    </row>
    <row r="1474" spans="1:23" x14ac:dyDescent="0.2">
      <c r="A1474" t="s">
        <v>7130</v>
      </c>
      <c r="B1474" t="s">
        <v>67</v>
      </c>
      <c r="C1474" t="s">
        <v>58</v>
      </c>
      <c r="D1474" t="s">
        <v>25</v>
      </c>
      <c r="E1474" t="s">
        <v>5652</v>
      </c>
      <c r="F1474" t="s">
        <v>63</v>
      </c>
      <c r="G1474" t="s">
        <v>23</v>
      </c>
      <c r="H1474" t="s">
        <v>14</v>
      </c>
      <c r="I1474">
        <v>23</v>
      </c>
      <c r="J1474">
        <v>1.0573363</v>
      </c>
      <c r="K1474">
        <v>1.0678704000000001</v>
      </c>
      <c r="L1474">
        <v>-1.0534129999999999E-2</v>
      </c>
      <c r="M1474">
        <v>-9.9628900000000003E-3</v>
      </c>
      <c r="N1474">
        <v>76.063956000000005</v>
      </c>
      <c r="O1474">
        <v>80.837186000000003</v>
      </c>
      <c r="P1474">
        <v>2.2501259999999999E-2</v>
      </c>
      <c r="Q1474">
        <v>-4.7545400000000002E-2</v>
      </c>
      <c r="R1474">
        <v>-3.937065E-2</v>
      </c>
      <c r="S1474">
        <v>-2.2333800000000001E-2</v>
      </c>
      <c r="T1474">
        <v>-1.0534129999999999E-2</v>
      </c>
      <c r="U1474">
        <v>1.2655399999999999E-3</v>
      </c>
      <c r="V1474">
        <v>1.8302390000000002E-2</v>
      </c>
      <c r="W1474">
        <v>2.647714E-2</v>
      </c>
    </row>
    <row r="1475" spans="1:23" x14ac:dyDescent="0.2">
      <c r="A1475" t="s">
        <v>7131</v>
      </c>
      <c r="B1475" t="s">
        <v>67</v>
      </c>
      <c r="C1475" t="s">
        <v>58</v>
      </c>
      <c r="D1475" t="s">
        <v>25</v>
      </c>
      <c r="E1475" t="s">
        <v>5652</v>
      </c>
      <c r="F1475" t="s">
        <v>63</v>
      </c>
      <c r="G1475" t="s">
        <v>23</v>
      </c>
      <c r="H1475" t="s">
        <v>14</v>
      </c>
      <c r="I1475">
        <v>24</v>
      </c>
      <c r="J1475">
        <v>0.89886518000000004</v>
      </c>
      <c r="K1475">
        <v>0.90755405</v>
      </c>
      <c r="L1475">
        <v>-8.6888799999999995E-3</v>
      </c>
      <c r="M1475">
        <v>-9.6664999999999997E-3</v>
      </c>
      <c r="N1475">
        <v>75.387867999999997</v>
      </c>
      <c r="O1475">
        <v>80.837186000000003</v>
      </c>
      <c r="P1475">
        <v>2.0534899999999998E-2</v>
      </c>
      <c r="Q1475">
        <v>-4.2465780000000002E-2</v>
      </c>
      <c r="R1475">
        <v>-3.5005410000000001E-2</v>
      </c>
      <c r="S1475">
        <v>-1.9457390000000001E-2</v>
      </c>
      <c r="T1475">
        <v>-8.6888799999999995E-3</v>
      </c>
      <c r="U1475">
        <v>2.0796399999999998E-3</v>
      </c>
      <c r="V1475">
        <v>1.762766E-2</v>
      </c>
      <c r="W1475">
        <v>2.5088030000000001E-2</v>
      </c>
    </row>
    <row r="1476" spans="1:23" x14ac:dyDescent="0.2">
      <c r="A1476" t="s">
        <v>7132</v>
      </c>
      <c r="B1476" t="s">
        <v>67</v>
      </c>
      <c r="C1476" t="s">
        <v>58</v>
      </c>
      <c r="D1476" t="s">
        <v>25</v>
      </c>
      <c r="E1476" t="s">
        <v>5652</v>
      </c>
      <c r="F1476" t="s">
        <v>63</v>
      </c>
      <c r="G1476" t="s">
        <v>23</v>
      </c>
      <c r="H1476" t="s">
        <v>14</v>
      </c>
      <c r="I1476">
        <v>7</v>
      </c>
      <c r="J1476">
        <v>0.61355515999999999</v>
      </c>
      <c r="K1476">
        <v>0.62063398999999997</v>
      </c>
      <c r="L1476">
        <v>-7.0788300000000004E-3</v>
      </c>
      <c r="M1476">
        <v>-1.15374E-2</v>
      </c>
      <c r="N1476">
        <v>70.682074999999998</v>
      </c>
      <c r="O1476">
        <v>80.837186000000003</v>
      </c>
      <c r="P1476">
        <v>8.5459000000000004E-3</v>
      </c>
      <c r="Q1476">
        <v>-2.1135580000000001E-2</v>
      </c>
      <c r="R1476">
        <v>-1.8030839999999999E-2</v>
      </c>
      <c r="S1476">
        <v>-1.1560300000000001E-2</v>
      </c>
      <c r="T1476">
        <v>-7.0788300000000004E-3</v>
      </c>
      <c r="U1476">
        <v>-2.5973599999999999E-3</v>
      </c>
      <c r="V1476">
        <v>3.8731799999999999E-3</v>
      </c>
      <c r="W1476">
        <v>6.9779200000000003E-3</v>
      </c>
    </row>
    <row r="1477" spans="1:23" x14ac:dyDescent="0.2">
      <c r="A1477" t="s">
        <v>7133</v>
      </c>
      <c r="B1477" t="s">
        <v>67</v>
      </c>
      <c r="C1477" t="s">
        <v>58</v>
      </c>
      <c r="D1477" t="s">
        <v>25</v>
      </c>
      <c r="E1477" t="s">
        <v>5652</v>
      </c>
      <c r="F1477" t="s">
        <v>63</v>
      </c>
      <c r="G1477" t="s">
        <v>23</v>
      </c>
      <c r="H1477" t="s">
        <v>14</v>
      </c>
      <c r="I1477">
        <v>8</v>
      </c>
      <c r="J1477">
        <v>0.61437748000000003</v>
      </c>
      <c r="K1477">
        <v>0.62000902000000002</v>
      </c>
      <c r="L1477">
        <v>-5.63153E-3</v>
      </c>
      <c r="M1477">
        <v>-9.1662400000000008E-3</v>
      </c>
      <c r="N1477">
        <v>71.925494999999998</v>
      </c>
      <c r="O1477">
        <v>80.837186000000003</v>
      </c>
      <c r="P1477">
        <v>6.3523299999999998E-3</v>
      </c>
      <c r="Q1477">
        <v>-1.6080190000000001E-2</v>
      </c>
      <c r="R1477">
        <v>-1.3772380000000001E-2</v>
      </c>
      <c r="S1477">
        <v>-8.9627000000000005E-3</v>
      </c>
      <c r="T1477">
        <v>-5.63153E-3</v>
      </c>
      <c r="U1477">
        <v>-2.3003699999999999E-3</v>
      </c>
      <c r="V1477">
        <v>2.5093099999999998E-3</v>
      </c>
      <c r="W1477">
        <v>4.8171200000000003E-3</v>
      </c>
    </row>
    <row r="1478" spans="1:23" x14ac:dyDescent="0.2">
      <c r="A1478" t="s">
        <v>7134</v>
      </c>
      <c r="B1478" t="s">
        <v>67</v>
      </c>
      <c r="C1478" t="s">
        <v>58</v>
      </c>
      <c r="D1478" t="s">
        <v>25</v>
      </c>
      <c r="E1478" t="s">
        <v>5652</v>
      </c>
      <c r="F1478" t="s">
        <v>63</v>
      </c>
      <c r="G1478" t="s">
        <v>23</v>
      </c>
      <c r="H1478" t="s">
        <v>14</v>
      </c>
      <c r="I1478">
        <v>9</v>
      </c>
      <c r="J1478">
        <v>0.60008936000000002</v>
      </c>
      <c r="K1478">
        <v>0.61085690999999998</v>
      </c>
      <c r="L1478">
        <v>-1.0767560000000001E-2</v>
      </c>
      <c r="M1478">
        <v>-1.7943259999999999E-2</v>
      </c>
      <c r="N1478">
        <v>77.268286000000003</v>
      </c>
      <c r="O1478">
        <v>80.837186000000003</v>
      </c>
      <c r="P1478">
        <v>1.7147079999999999E-2</v>
      </c>
      <c r="Q1478">
        <v>-3.8972E-2</v>
      </c>
      <c r="R1478">
        <v>-3.2742430000000003E-2</v>
      </c>
      <c r="S1478">
        <v>-1.9759499999999999E-2</v>
      </c>
      <c r="T1478">
        <v>-1.0767560000000001E-2</v>
      </c>
      <c r="U1478">
        <v>-1.7756200000000001E-3</v>
      </c>
      <c r="V1478">
        <v>1.120731E-2</v>
      </c>
      <c r="W1478">
        <v>1.7436879999999998E-2</v>
      </c>
    </row>
    <row r="1479" spans="1:23" x14ac:dyDescent="0.2">
      <c r="A1479" t="s">
        <v>7135</v>
      </c>
      <c r="B1479" t="s">
        <v>67</v>
      </c>
      <c r="C1479" t="s">
        <v>58</v>
      </c>
      <c r="D1479" t="s">
        <v>25</v>
      </c>
      <c r="E1479" t="s">
        <v>5652</v>
      </c>
      <c r="F1479" t="s">
        <v>63</v>
      </c>
      <c r="G1479" t="s">
        <v>23</v>
      </c>
      <c r="H1479" t="s">
        <v>15</v>
      </c>
      <c r="I1479">
        <v>17</v>
      </c>
      <c r="J1479">
        <v>1.2562842000000001</v>
      </c>
      <c r="K1479">
        <v>1.234942</v>
      </c>
      <c r="L1479">
        <v>2.1342159999999999E-2</v>
      </c>
      <c r="M1479">
        <v>1.6988320000000001E-2</v>
      </c>
      <c r="N1479">
        <v>90.470313000000004</v>
      </c>
      <c r="O1479">
        <v>80.837186000000003</v>
      </c>
      <c r="P1479">
        <v>2.88735E-2</v>
      </c>
      <c r="Q1479">
        <v>-2.615052E-2</v>
      </c>
      <c r="R1479">
        <v>-1.566072E-2</v>
      </c>
      <c r="S1479">
        <v>6.2008799999999998E-3</v>
      </c>
      <c r="T1479" s="1">
        <v>2.1342159999999999E-2</v>
      </c>
      <c r="U1479">
        <v>3.6483429999999997E-2</v>
      </c>
      <c r="V1479">
        <v>5.8345029999999999E-2</v>
      </c>
      <c r="W1479">
        <v>6.883483E-2</v>
      </c>
    </row>
    <row r="1480" spans="1:23" x14ac:dyDescent="0.2">
      <c r="A1480" t="s">
        <v>7136</v>
      </c>
      <c r="B1480" t="s">
        <v>67</v>
      </c>
      <c r="C1480" t="s">
        <v>58</v>
      </c>
      <c r="D1480" t="s">
        <v>25</v>
      </c>
      <c r="E1480" t="s">
        <v>5652</v>
      </c>
      <c r="F1480" t="s">
        <v>63</v>
      </c>
      <c r="G1480" t="s">
        <v>23</v>
      </c>
      <c r="H1480" t="s">
        <v>15</v>
      </c>
      <c r="I1480">
        <v>18</v>
      </c>
      <c r="J1480">
        <v>1.3234505999999999</v>
      </c>
      <c r="K1480">
        <v>1.3015021</v>
      </c>
      <c r="L1480">
        <v>2.1948459999999999E-2</v>
      </c>
      <c r="M1480">
        <v>1.6584270000000002E-2</v>
      </c>
      <c r="N1480">
        <v>89.222498000000002</v>
      </c>
      <c r="O1480">
        <v>80.837186000000003</v>
      </c>
      <c r="P1480">
        <v>2.389749E-2</v>
      </c>
      <c r="Q1480">
        <v>-1.735942E-2</v>
      </c>
      <c r="R1480">
        <v>-8.67741E-3</v>
      </c>
      <c r="S1480">
        <v>9.4166000000000007E-3</v>
      </c>
      <c r="T1480">
        <v>2.1948459999999999E-2</v>
      </c>
      <c r="U1480">
        <v>3.448031E-2</v>
      </c>
      <c r="V1480">
        <v>5.2574320000000001E-2</v>
      </c>
      <c r="W1480">
        <v>6.1256329999999998E-2</v>
      </c>
    </row>
    <row r="1481" spans="1:23" x14ac:dyDescent="0.2">
      <c r="A1481" t="s">
        <v>7137</v>
      </c>
      <c r="B1481" t="s">
        <v>67</v>
      </c>
      <c r="C1481" t="s">
        <v>58</v>
      </c>
      <c r="D1481" t="s">
        <v>25</v>
      </c>
      <c r="E1481" t="s">
        <v>5652</v>
      </c>
      <c r="F1481" t="s">
        <v>63</v>
      </c>
      <c r="G1481" t="s">
        <v>23</v>
      </c>
      <c r="H1481" t="s">
        <v>15</v>
      </c>
      <c r="I1481">
        <v>19</v>
      </c>
      <c r="J1481">
        <v>1.3110778000000001</v>
      </c>
      <c r="K1481">
        <v>1.2861629000000001</v>
      </c>
      <c r="L1481">
        <v>2.4914950000000002E-2</v>
      </c>
      <c r="M1481">
        <v>1.9003409999999998E-2</v>
      </c>
      <c r="N1481">
        <v>86.815338999999994</v>
      </c>
      <c r="O1481">
        <v>80.837186000000003</v>
      </c>
      <c r="P1481">
        <v>2.7807309999999998E-2</v>
      </c>
      <c r="Q1481">
        <v>-2.0823999999999999E-2</v>
      </c>
      <c r="R1481">
        <v>-1.072154E-2</v>
      </c>
      <c r="S1481">
        <v>1.033279E-2</v>
      </c>
      <c r="T1481">
        <v>2.4914950000000002E-2</v>
      </c>
      <c r="U1481">
        <v>3.9497119999999997E-2</v>
      </c>
      <c r="V1481">
        <v>6.055145E-2</v>
      </c>
      <c r="W1481">
        <v>7.0653900000000006E-2</v>
      </c>
    </row>
    <row r="1482" spans="1:23" x14ac:dyDescent="0.2">
      <c r="A1482" t="s">
        <v>7138</v>
      </c>
      <c r="B1482" t="s">
        <v>67</v>
      </c>
      <c r="C1482" t="s">
        <v>58</v>
      </c>
      <c r="D1482" t="s">
        <v>25</v>
      </c>
      <c r="E1482" t="s">
        <v>5652</v>
      </c>
      <c r="F1482" t="s">
        <v>63</v>
      </c>
      <c r="G1482" t="s">
        <v>23</v>
      </c>
      <c r="H1482" t="s">
        <v>15</v>
      </c>
      <c r="I1482">
        <v>20</v>
      </c>
      <c r="J1482">
        <v>1.2638978999999999</v>
      </c>
      <c r="K1482">
        <v>1.242591</v>
      </c>
      <c r="L1482">
        <v>2.1306869999999999E-2</v>
      </c>
      <c r="M1482">
        <v>1.6858060000000001E-2</v>
      </c>
      <c r="N1482">
        <v>83.946253999999996</v>
      </c>
      <c r="O1482">
        <v>80.837186000000003</v>
      </c>
      <c r="P1482">
        <v>2.290563E-2</v>
      </c>
      <c r="Q1482">
        <v>-1.6369539999999998E-2</v>
      </c>
      <c r="R1482">
        <v>-8.0478800000000003E-3</v>
      </c>
      <c r="S1482">
        <v>9.2951400000000003E-3</v>
      </c>
      <c r="T1482">
        <v>2.1306869999999999E-2</v>
      </c>
      <c r="U1482">
        <v>3.3318590000000002E-2</v>
      </c>
      <c r="V1482">
        <v>5.0661619999999997E-2</v>
      </c>
      <c r="W1482">
        <v>5.8983279999999999E-2</v>
      </c>
    </row>
    <row r="1483" spans="1:23" x14ac:dyDescent="0.2">
      <c r="A1483" t="s">
        <v>7139</v>
      </c>
      <c r="B1483" t="s">
        <v>67</v>
      </c>
      <c r="C1483" t="s">
        <v>58</v>
      </c>
      <c r="D1483" t="s">
        <v>25</v>
      </c>
      <c r="E1483" t="s">
        <v>5652</v>
      </c>
      <c r="F1483" t="s">
        <v>63</v>
      </c>
      <c r="G1483" t="s">
        <v>23</v>
      </c>
      <c r="H1483" t="s">
        <v>15</v>
      </c>
      <c r="I1483">
        <v>21</v>
      </c>
      <c r="J1483">
        <v>1.2628311000000001</v>
      </c>
      <c r="K1483">
        <v>1.2487136999999999</v>
      </c>
      <c r="L1483">
        <v>1.411747E-2</v>
      </c>
      <c r="M1483">
        <v>1.117922E-2</v>
      </c>
      <c r="N1483">
        <v>80.086699999999993</v>
      </c>
      <c r="O1483">
        <v>80.837186000000003</v>
      </c>
      <c r="P1483">
        <v>2.2382369999999999E-2</v>
      </c>
      <c r="Q1483">
        <v>-2.269825E-2</v>
      </c>
      <c r="R1483">
        <v>-1.456669E-2</v>
      </c>
      <c r="S1483">
        <v>2.3801400000000002E-3</v>
      </c>
      <c r="T1483">
        <v>1.411747E-2</v>
      </c>
      <c r="U1483">
        <v>2.5854800000000001E-2</v>
      </c>
      <c r="V1483">
        <v>4.280163E-2</v>
      </c>
      <c r="W1483">
        <v>5.0933190000000003E-2</v>
      </c>
    </row>
    <row r="1484" spans="1:23" x14ac:dyDescent="0.2">
      <c r="A1484" t="s">
        <v>7140</v>
      </c>
      <c r="B1484" t="s">
        <v>67</v>
      </c>
      <c r="C1484" t="s">
        <v>58</v>
      </c>
      <c r="D1484" t="s">
        <v>25</v>
      </c>
      <c r="E1484" t="s">
        <v>5652</v>
      </c>
      <c r="F1484" t="s">
        <v>63</v>
      </c>
      <c r="G1484" t="s">
        <v>23</v>
      </c>
      <c r="H1484" t="s">
        <v>13</v>
      </c>
      <c r="I1484">
        <v>1</v>
      </c>
      <c r="J1484">
        <v>0.76257642999999997</v>
      </c>
      <c r="K1484">
        <v>0.76534939999999996</v>
      </c>
      <c r="L1484">
        <v>-2.77297E-3</v>
      </c>
      <c r="M1484">
        <v>-3.6363200000000002E-3</v>
      </c>
      <c r="N1484">
        <v>75.076436999999999</v>
      </c>
      <c r="O1484">
        <v>80.837186000000003</v>
      </c>
      <c r="P1484">
        <v>1.33022E-2</v>
      </c>
      <c r="Q1484">
        <v>-2.4653149999999999E-2</v>
      </c>
      <c r="R1484">
        <v>-1.982043E-2</v>
      </c>
      <c r="S1484">
        <v>-9.7486499999999993E-3</v>
      </c>
      <c r="T1484">
        <v>-2.77297E-3</v>
      </c>
      <c r="U1484">
        <v>4.2027100000000001E-3</v>
      </c>
      <c r="V1484">
        <v>1.4274490000000001E-2</v>
      </c>
      <c r="W1484">
        <v>1.9107209999999999E-2</v>
      </c>
    </row>
    <row r="1485" spans="1:23" x14ac:dyDescent="0.2">
      <c r="A1485" t="s">
        <v>7141</v>
      </c>
      <c r="B1485" t="s">
        <v>67</v>
      </c>
      <c r="C1485" t="s">
        <v>58</v>
      </c>
      <c r="D1485" t="s">
        <v>25</v>
      </c>
      <c r="E1485" t="s">
        <v>5652</v>
      </c>
      <c r="F1485" t="s">
        <v>63</v>
      </c>
      <c r="G1485" t="s">
        <v>23</v>
      </c>
      <c r="H1485" t="s">
        <v>13</v>
      </c>
      <c r="I1485">
        <v>2</v>
      </c>
      <c r="J1485">
        <v>0.68053300999999999</v>
      </c>
      <c r="K1485">
        <v>0.68260463000000005</v>
      </c>
      <c r="L1485">
        <v>-2.0716200000000001E-3</v>
      </c>
      <c r="M1485">
        <v>-3.04411E-3</v>
      </c>
      <c r="N1485">
        <v>74.025784000000002</v>
      </c>
      <c r="O1485">
        <v>80.837186000000003</v>
      </c>
      <c r="P1485">
        <v>1.026029E-2</v>
      </c>
      <c r="Q1485">
        <v>-1.894829E-2</v>
      </c>
      <c r="R1485">
        <v>-1.522071E-2</v>
      </c>
      <c r="S1485">
        <v>-7.4521199999999996E-3</v>
      </c>
      <c r="T1485">
        <v>-2.0716200000000001E-3</v>
      </c>
      <c r="U1485">
        <v>3.3088800000000002E-3</v>
      </c>
      <c r="V1485">
        <v>1.1077470000000001E-2</v>
      </c>
      <c r="W1485">
        <v>1.480506E-2</v>
      </c>
    </row>
    <row r="1486" spans="1:23" x14ac:dyDescent="0.2">
      <c r="A1486" t="s">
        <v>7142</v>
      </c>
      <c r="B1486" t="s">
        <v>67</v>
      </c>
      <c r="C1486" t="s">
        <v>58</v>
      </c>
      <c r="D1486" t="s">
        <v>25</v>
      </c>
      <c r="E1486" t="s">
        <v>5652</v>
      </c>
      <c r="F1486" t="s">
        <v>63</v>
      </c>
      <c r="G1486" t="s">
        <v>23</v>
      </c>
      <c r="H1486" t="s">
        <v>13</v>
      </c>
      <c r="I1486">
        <v>3</v>
      </c>
      <c r="J1486">
        <v>0.62246612000000001</v>
      </c>
      <c r="K1486">
        <v>0.62772490999999997</v>
      </c>
      <c r="L1486">
        <v>-5.2587900000000002E-3</v>
      </c>
      <c r="M1486">
        <v>-8.4483100000000005E-3</v>
      </c>
      <c r="N1486">
        <v>72.905563000000001</v>
      </c>
      <c r="O1486">
        <v>80.837186000000003</v>
      </c>
      <c r="P1486">
        <v>1.0108580000000001E-2</v>
      </c>
      <c r="Q1486">
        <v>-2.188592E-2</v>
      </c>
      <c r="R1486">
        <v>-1.8213460000000001E-2</v>
      </c>
      <c r="S1486">
        <v>-1.055973E-2</v>
      </c>
      <c r="T1486">
        <v>-5.2587900000000002E-3</v>
      </c>
      <c r="U1486">
        <v>4.2150000000000001E-5</v>
      </c>
      <c r="V1486">
        <v>7.6958800000000004E-3</v>
      </c>
      <c r="W1486">
        <v>1.1368339999999999E-2</v>
      </c>
    </row>
    <row r="1487" spans="1:23" x14ac:dyDescent="0.2">
      <c r="A1487" t="s">
        <v>7143</v>
      </c>
      <c r="B1487" t="s">
        <v>67</v>
      </c>
      <c r="C1487" t="s">
        <v>58</v>
      </c>
      <c r="D1487" t="s">
        <v>25</v>
      </c>
      <c r="E1487" t="s">
        <v>5652</v>
      </c>
      <c r="F1487" t="s">
        <v>63</v>
      </c>
      <c r="G1487" t="s">
        <v>23</v>
      </c>
      <c r="H1487" t="s">
        <v>13</v>
      </c>
      <c r="I1487">
        <v>4</v>
      </c>
      <c r="J1487">
        <v>0.58170787000000002</v>
      </c>
      <c r="K1487">
        <v>0.59091543000000002</v>
      </c>
      <c r="L1487">
        <v>-9.2075600000000001E-3</v>
      </c>
      <c r="M1487">
        <v>-1.5828499999999999E-2</v>
      </c>
      <c r="N1487">
        <v>71.805109000000002</v>
      </c>
      <c r="O1487">
        <v>80.837186000000003</v>
      </c>
      <c r="P1487">
        <v>8.3773200000000006E-3</v>
      </c>
      <c r="Q1487">
        <v>-2.298702E-2</v>
      </c>
      <c r="R1487">
        <v>-1.9943530000000001E-2</v>
      </c>
      <c r="S1487">
        <v>-1.3600630000000001E-2</v>
      </c>
      <c r="T1487">
        <v>-9.2075600000000001E-3</v>
      </c>
      <c r="U1487">
        <v>-4.8144900000000003E-3</v>
      </c>
      <c r="V1487">
        <v>1.5284000000000001E-3</v>
      </c>
      <c r="W1487">
        <v>4.5718900000000003E-3</v>
      </c>
    </row>
    <row r="1488" spans="1:23" x14ac:dyDescent="0.2">
      <c r="A1488" t="s">
        <v>7144</v>
      </c>
      <c r="B1488" t="s">
        <v>67</v>
      </c>
      <c r="C1488" t="s">
        <v>58</v>
      </c>
      <c r="D1488" t="s">
        <v>25</v>
      </c>
      <c r="E1488" t="s">
        <v>5652</v>
      </c>
      <c r="F1488" t="s">
        <v>63</v>
      </c>
      <c r="G1488" t="s">
        <v>23</v>
      </c>
      <c r="H1488" t="s">
        <v>13</v>
      </c>
      <c r="I1488">
        <v>5</v>
      </c>
      <c r="J1488">
        <v>0.56266870999999996</v>
      </c>
      <c r="K1488">
        <v>0.57309359000000004</v>
      </c>
      <c r="L1488">
        <v>-1.0424879999999999E-2</v>
      </c>
      <c r="M1488">
        <v>-1.8527559999999998E-2</v>
      </c>
      <c r="N1488">
        <v>71.111322999999999</v>
      </c>
      <c r="O1488">
        <v>80.837186000000003</v>
      </c>
      <c r="P1488">
        <v>7.5303200000000001E-3</v>
      </c>
      <c r="Q1488">
        <v>-2.2811140000000001E-2</v>
      </c>
      <c r="R1488">
        <v>-2.007536E-2</v>
      </c>
      <c r="S1488">
        <v>-1.4373779999999999E-2</v>
      </c>
      <c r="T1488">
        <v>-1.0424879999999999E-2</v>
      </c>
      <c r="U1488">
        <v>-6.4759700000000002E-3</v>
      </c>
      <c r="V1488">
        <v>-7.7439000000000002E-4</v>
      </c>
      <c r="W1488">
        <v>1.9613899999999999E-3</v>
      </c>
    </row>
    <row r="1489" spans="1:23" x14ac:dyDescent="0.2">
      <c r="A1489" t="s">
        <v>7145</v>
      </c>
      <c r="B1489" t="s">
        <v>67</v>
      </c>
      <c r="C1489" t="s">
        <v>58</v>
      </c>
      <c r="D1489" t="s">
        <v>25</v>
      </c>
      <c r="E1489" t="s">
        <v>5652</v>
      </c>
      <c r="F1489" t="s">
        <v>63</v>
      </c>
      <c r="G1489" t="s">
        <v>23</v>
      </c>
      <c r="H1489" t="s">
        <v>13</v>
      </c>
      <c r="I1489">
        <v>6</v>
      </c>
      <c r="J1489">
        <v>0.57503457000000002</v>
      </c>
      <c r="K1489">
        <v>0.58593620999999996</v>
      </c>
      <c r="L1489">
        <v>-1.0901640000000001E-2</v>
      </c>
      <c r="M1489">
        <v>-1.8958240000000001E-2</v>
      </c>
      <c r="N1489">
        <v>70.776087000000004</v>
      </c>
      <c r="O1489">
        <v>80.837186000000003</v>
      </c>
      <c r="P1489">
        <v>7.3030300000000003E-3</v>
      </c>
      <c r="Q1489">
        <v>-2.2914049999999998E-2</v>
      </c>
      <c r="R1489">
        <v>-2.026085E-2</v>
      </c>
      <c r="S1489">
        <v>-1.4731350000000001E-2</v>
      </c>
      <c r="T1489">
        <v>-1.0901640000000001E-2</v>
      </c>
      <c r="U1489">
        <v>-7.0719299999999997E-3</v>
      </c>
      <c r="V1489">
        <v>-1.54244E-3</v>
      </c>
      <c r="W1489">
        <v>1.1107700000000001E-3</v>
      </c>
    </row>
    <row r="1490" spans="1:23" x14ac:dyDescent="0.2">
      <c r="A1490" t="s">
        <v>7146</v>
      </c>
      <c r="B1490" t="s">
        <v>67</v>
      </c>
      <c r="C1490" t="s">
        <v>58</v>
      </c>
      <c r="D1490" t="s">
        <v>25</v>
      </c>
      <c r="E1490" t="s">
        <v>5652</v>
      </c>
      <c r="F1490" t="s">
        <v>63</v>
      </c>
      <c r="G1490" t="s">
        <v>33</v>
      </c>
      <c r="H1490" t="s">
        <v>14</v>
      </c>
      <c r="I1490">
        <v>10</v>
      </c>
      <c r="J1490">
        <v>0.58196194999999995</v>
      </c>
      <c r="K1490">
        <v>0.58651092000000005</v>
      </c>
      <c r="L1490">
        <v>-4.5489700000000003E-3</v>
      </c>
      <c r="M1490">
        <v>-7.8166099999999999E-3</v>
      </c>
      <c r="N1490">
        <v>47.660752000000002</v>
      </c>
      <c r="O1490">
        <v>48.886372000000001</v>
      </c>
      <c r="P1490">
        <v>2.3249470000000001E-2</v>
      </c>
      <c r="Q1490">
        <v>-4.2790950000000001E-2</v>
      </c>
      <c r="R1490">
        <v>-3.4344369999999999E-2</v>
      </c>
      <c r="S1490">
        <v>-1.6741010000000001E-2</v>
      </c>
      <c r="T1490">
        <v>-4.5489700000000003E-3</v>
      </c>
      <c r="U1490">
        <v>7.6430600000000001E-3</v>
      </c>
      <c r="V1490">
        <v>2.5246419999999999E-2</v>
      </c>
      <c r="W1490">
        <v>3.3693000000000001E-2</v>
      </c>
    </row>
    <row r="1491" spans="1:23" x14ac:dyDescent="0.2">
      <c r="A1491" t="s">
        <v>7147</v>
      </c>
      <c r="B1491" t="s">
        <v>67</v>
      </c>
      <c r="C1491" t="s">
        <v>58</v>
      </c>
      <c r="D1491" t="s">
        <v>25</v>
      </c>
      <c r="E1491" t="s">
        <v>5652</v>
      </c>
      <c r="F1491" t="s">
        <v>63</v>
      </c>
      <c r="G1491" t="s">
        <v>33</v>
      </c>
      <c r="H1491" t="s">
        <v>14</v>
      </c>
      <c r="I1491">
        <v>11</v>
      </c>
      <c r="J1491">
        <v>0.53590700000000002</v>
      </c>
      <c r="K1491">
        <v>0.53645337000000004</v>
      </c>
      <c r="L1491">
        <v>-5.4635999999999997E-4</v>
      </c>
      <c r="M1491">
        <v>-1.0195099999999999E-3</v>
      </c>
      <c r="N1491">
        <v>49.495714999999997</v>
      </c>
      <c r="O1491">
        <v>48.886372000000001</v>
      </c>
      <c r="P1491">
        <v>2.675309E-2</v>
      </c>
      <c r="Q1491">
        <v>-4.455129E-2</v>
      </c>
      <c r="R1491">
        <v>-3.4831830000000001E-2</v>
      </c>
      <c r="S1491">
        <v>-1.45757E-2</v>
      </c>
      <c r="T1491">
        <v>-5.4635999999999997E-4</v>
      </c>
      <c r="U1491">
        <v>1.348297E-2</v>
      </c>
      <c r="V1491">
        <v>3.3739110000000003E-2</v>
      </c>
      <c r="W1491">
        <v>4.345856E-2</v>
      </c>
    </row>
    <row r="1492" spans="1:23" x14ac:dyDescent="0.2">
      <c r="A1492" t="s">
        <v>7148</v>
      </c>
      <c r="B1492" t="s">
        <v>67</v>
      </c>
      <c r="C1492" t="s">
        <v>58</v>
      </c>
      <c r="D1492" t="s">
        <v>25</v>
      </c>
      <c r="E1492" t="s">
        <v>5652</v>
      </c>
      <c r="F1492" t="s">
        <v>63</v>
      </c>
      <c r="G1492" t="s">
        <v>33</v>
      </c>
      <c r="H1492" t="s">
        <v>14</v>
      </c>
      <c r="I1492">
        <v>12</v>
      </c>
      <c r="J1492">
        <v>0.49497534999999998</v>
      </c>
      <c r="K1492">
        <v>0.49609935999999999</v>
      </c>
      <c r="L1492">
        <v>-1.1240099999999999E-3</v>
      </c>
      <c r="M1492">
        <v>-2.27085E-3</v>
      </c>
      <c r="N1492">
        <v>51.976491000000003</v>
      </c>
      <c r="O1492">
        <v>48.886372000000001</v>
      </c>
      <c r="P1492">
        <v>2.5031109999999999E-2</v>
      </c>
      <c r="Q1492">
        <v>-4.2296519999999997E-2</v>
      </c>
      <c r="R1492">
        <v>-3.3202669999999997E-2</v>
      </c>
      <c r="S1492">
        <v>-1.425034E-2</v>
      </c>
      <c r="T1492">
        <v>-1.1240099999999999E-3</v>
      </c>
      <c r="U1492">
        <v>1.200231E-2</v>
      </c>
      <c r="V1492">
        <v>3.0954639999999999E-2</v>
      </c>
      <c r="W1492">
        <v>4.0048489999999999E-2</v>
      </c>
    </row>
    <row r="1493" spans="1:23" x14ac:dyDescent="0.2">
      <c r="A1493" t="s">
        <v>7149</v>
      </c>
      <c r="B1493" t="s">
        <v>67</v>
      </c>
      <c r="C1493" t="s">
        <v>58</v>
      </c>
      <c r="D1493" t="s">
        <v>25</v>
      </c>
      <c r="E1493" t="s">
        <v>5652</v>
      </c>
      <c r="F1493" t="s">
        <v>63</v>
      </c>
      <c r="G1493" t="s">
        <v>33</v>
      </c>
      <c r="H1493" t="s">
        <v>14</v>
      </c>
      <c r="I1493">
        <v>13</v>
      </c>
      <c r="J1493">
        <v>0.47044087000000001</v>
      </c>
      <c r="K1493">
        <v>0.47340355000000001</v>
      </c>
      <c r="L1493">
        <v>-2.9626700000000001E-3</v>
      </c>
      <c r="M1493">
        <v>-6.2976500000000001E-3</v>
      </c>
      <c r="N1493">
        <v>52.695391000000001</v>
      </c>
      <c r="O1493">
        <v>48.886372000000001</v>
      </c>
      <c r="P1493">
        <v>2.465208E-2</v>
      </c>
      <c r="Q1493">
        <v>-4.351174E-2</v>
      </c>
      <c r="R1493">
        <v>-3.4555589999999997E-2</v>
      </c>
      <c r="S1493">
        <v>-1.589024E-2</v>
      </c>
      <c r="T1493">
        <v>-2.9626700000000001E-3</v>
      </c>
      <c r="U1493">
        <v>9.9648900000000006E-3</v>
      </c>
      <c r="V1493">
        <v>2.8630240000000001E-2</v>
      </c>
      <c r="W1493">
        <v>3.7586389999999997E-2</v>
      </c>
    </row>
    <row r="1494" spans="1:23" x14ac:dyDescent="0.2">
      <c r="A1494" t="s">
        <v>7150</v>
      </c>
      <c r="B1494" t="s">
        <v>67</v>
      </c>
      <c r="C1494" t="s">
        <v>58</v>
      </c>
      <c r="D1494" t="s">
        <v>25</v>
      </c>
      <c r="E1494" t="s">
        <v>5652</v>
      </c>
      <c r="F1494" t="s">
        <v>63</v>
      </c>
      <c r="G1494" t="s">
        <v>33</v>
      </c>
      <c r="H1494" t="s">
        <v>14</v>
      </c>
      <c r="I1494">
        <v>14</v>
      </c>
      <c r="J1494">
        <v>0.46683342999999999</v>
      </c>
      <c r="K1494">
        <v>0.46716623000000002</v>
      </c>
      <c r="L1494">
        <v>-3.3280000000000001E-4</v>
      </c>
      <c r="M1494">
        <v>-7.1288999999999999E-4</v>
      </c>
      <c r="N1494">
        <v>54.561754999999998</v>
      </c>
      <c r="O1494">
        <v>48.886372000000001</v>
      </c>
      <c r="P1494">
        <v>2.762759E-2</v>
      </c>
      <c r="Q1494">
        <v>-4.577614E-2</v>
      </c>
      <c r="R1494">
        <v>-3.5738979999999997E-2</v>
      </c>
      <c r="S1494">
        <v>-1.4820720000000001E-2</v>
      </c>
      <c r="T1494">
        <v>-3.3280000000000001E-4</v>
      </c>
      <c r="U1494">
        <v>1.415512E-2</v>
      </c>
      <c r="V1494">
        <v>3.5073380000000001E-2</v>
      </c>
      <c r="W1494">
        <v>4.5110539999999998E-2</v>
      </c>
    </row>
    <row r="1495" spans="1:23" x14ac:dyDescent="0.2">
      <c r="A1495" t="s">
        <v>7151</v>
      </c>
      <c r="B1495" t="s">
        <v>67</v>
      </c>
      <c r="C1495" t="s">
        <v>58</v>
      </c>
      <c r="D1495" t="s">
        <v>25</v>
      </c>
      <c r="E1495" t="s">
        <v>5652</v>
      </c>
      <c r="F1495" t="s">
        <v>63</v>
      </c>
      <c r="G1495" t="s">
        <v>33</v>
      </c>
      <c r="H1495" t="s">
        <v>14</v>
      </c>
      <c r="I1495">
        <v>15</v>
      </c>
      <c r="J1495">
        <v>0.49730719000000001</v>
      </c>
      <c r="K1495">
        <v>0.49401189000000001</v>
      </c>
      <c r="L1495">
        <v>3.2953000000000001E-3</v>
      </c>
      <c r="M1495">
        <v>6.62628E-3</v>
      </c>
      <c r="N1495">
        <v>54.316431000000001</v>
      </c>
      <c r="O1495">
        <v>48.886372000000001</v>
      </c>
      <c r="P1495">
        <v>2.1898379999999999E-2</v>
      </c>
      <c r="Q1495">
        <v>-3.2724330000000003E-2</v>
      </c>
      <c r="R1495">
        <v>-2.4768600000000002E-2</v>
      </c>
      <c r="S1495">
        <v>-8.1882199999999995E-3</v>
      </c>
      <c r="T1495">
        <v>3.2953000000000001E-3</v>
      </c>
      <c r="U1495">
        <v>1.477882E-2</v>
      </c>
      <c r="V1495">
        <v>3.1359199999999997E-2</v>
      </c>
      <c r="W1495">
        <v>3.9314929999999998E-2</v>
      </c>
    </row>
    <row r="1496" spans="1:23" x14ac:dyDescent="0.2">
      <c r="A1496" t="s">
        <v>7152</v>
      </c>
      <c r="B1496" t="s">
        <v>67</v>
      </c>
      <c r="C1496" t="s">
        <v>58</v>
      </c>
      <c r="D1496" t="s">
        <v>25</v>
      </c>
      <c r="E1496" t="s">
        <v>5652</v>
      </c>
      <c r="F1496" t="s">
        <v>63</v>
      </c>
      <c r="G1496" t="s">
        <v>33</v>
      </c>
      <c r="H1496" t="s">
        <v>14</v>
      </c>
      <c r="I1496">
        <v>16</v>
      </c>
      <c r="J1496">
        <v>0.56613318000000001</v>
      </c>
      <c r="K1496">
        <v>0.55701533999999997</v>
      </c>
      <c r="L1496">
        <v>9.1178400000000003E-3</v>
      </c>
      <c r="M1496">
        <v>1.6105459999999999E-2</v>
      </c>
      <c r="N1496">
        <v>55.169055</v>
      </c>
      <c r="O1496">
        <v>48.886372000000001</v>
      </c>
      <c r="P1496">
        <v>1.7341909999999999E-2</v>
      </c>
      <c r="Q1496">
        <v>-1.940706E-2</v>
      </c>
      <c r="R1496">
        <v>-1.3106710000000001E-2</v>
      </c>
      <c r="S1496">
        <v>2.3730000000000001E-5</v>
      </c>
      <c r="T1496">
        <v>9.1178400000000003E-3</v>
      </c>
      <c r="U1496">
        <v>1.8211939999999999E-2</v>
      </c>
      <c r="V1496">
        <v>3.1342389999999998E-2</v>
      </c>
      <c r="W1496">
        <v>3.7642740000000001E-2</v>
      </c>
    </row>
    <row r="1497" spans="1:23" x14ac:dyDescent="0.2">
      <c r="A1497" t="s">
        <v>7153</v>
      </c>
      <c r="B1497" t="s">
        <v>67</v>
      </c>
      <c r="C1497" t="s">
        <v>58</v>
      </c>
      <c r="D1497" t="s">
        <v>25</v>
      </c>
      <c r="E1497" t="s">
        <v>5652</v>
      </c>
      <c r="F1497" t="s">
        <v>63</v>
      </c>
      <c r="G1497" t="s">
        <v>33</v>
      </c>
      <c r="H1497" t="s">
        <v>14</v>
      </c>
      <c r="I1497">
        <v>22</v>
      </c>
      <c r="J1497">
        <v>0.90745279000000001</v>
      </c>
      <c r="K1497">
        <v>0.91389710999999996</v>
      </c>
      <c r="L1497">
        <v>-6.4443199999999999E-3</v>
      </c>
      <c r="M1497">
        <v>-7.1015499999999999E-3</v>
      </c>
      <c r="N1497">
        <v>43.994283000000003</v>
      </c>
      <c r="O1497">
        <v>48.886372000000001</v>
      </c>
      <c r="P1497">
        <v>9.9621099999999997E-3</v>
      </c>
      <c r="Q1497">
        <v>-2.283054E-2</v>
      </c>
      <c r="R1497">
        <v>-1.9211280000000001E-2</v>
      </c>
      <c r="S1497">
        <v>-1.166846E-2</v>
      </c>
      <c r="T1497">
        <v>-6.4443199999999999E-3</v>
      </c>
      <c r="U1497">
        <v>-1.22018E-3</v>
      </c>
      <c r="V1497">
        <v>6.32264E-3</v>
      </c>
      <c r="W1497">
        <v>9.9419E-3</v>
      </c>
    </row>
    <row r="1498" spans="1:23" x14ac:dyDescent="0.2">
      <c r="A1498" t="s">
        <v>7154</v>
      </c>
      <c r="B1498" t="s">
        <v>67</v>
      </c>
      <c r="C1498" t="s">
        <v>58</v>
      </c>
      <c r="D1498" t="s">
        <v>25</v>
      </c>
      <c r="E1498" t="s">
        <v>5652</v>
      </c>
      <c r="F1498" t="s">
        <v>63</v>
      </c>
      <c r="G1498" t="s">
        <v>33</v>
      </c>
      <c r="H1498" t="s">
        <v>14</v>
      </c>
      <c r="I1498">
        <v>23</v>
      </c>
      <c r="J1498">
        <v>0.79111467000000002</v>
      </c>
      <c r="K1498">
        <v>0.79699933999999995</v>
      </c>
      <c r="L1498">
        <v>-5.8846699999999998E-3</v>
      </c>
      <c r="M1498">
        <v>-7.4384500000000001E-3</v>
      </c>
      <c r="N1498">
        <v>41.982754</v>
      </c>
      <c r="O1498">
        <v>48.886372000000001</v>
      </c>
      <c r="P1498">
        <v>7.8996699999999993E-3</v>
      </c>
      <c r="Q1498">
        <v>-1.8878470000000001E-2</v>
      </c>
      <c r="R1498">
        <v>-1.6008499999999998E-2</v>
      </c>
      <c r="S1498">
        <v>-1.002726E-2</v>
      </c>
      <c r="T1498">
        <v>-5.8846699999999998E-3</v>
      </c>
      <c r="U1498">
        <v>-1.74208E-3</v>
      </c>
      <c r="V1498">
        <v>4.2391599999999996E-3</v>
      </c>
      <c r="W1498">
        <v>7.10913E-3</v>
      </c>
    </row>
    <row r="1499" spans="1:23" x14ac:dyDescent="0.2">
      <c r="A1499" t="s">
        <v>7155</v>
      </c>
      <c r="B1499" t="s">
        <v>67</v>
      </c>
      <c r="C1499" t="s">
        <v>58</v>
      </c>
      <c r="D1499" t="s">
        <v>25</v>
      </c>
      <c r="E1499" t="s">
        <v>5652</v>
      </c>
      <c r="F1499" t="s">
        <v>63</v>
      </c>
      <c r="G1499" t="s">
        <v>33</v>
      </c>
      <c r="H1499" t="s">
        <v>14</v>
      </c>
      <c r="I1499">
        <v>24</v>
      </c>
      <c r="J1499">
        <v>0.66924589000000001</v>
      </c>
      <c r="K1499">
        <v>0.67722468000000002</v>
      </c>
      <c r="L1499">
        <v>-7.9787899999999995E-3</v>
      </c>
      <c r="M1499">
        <v>-1.192206E-2</v>
      </c>
      <c r="N1499">
        <v>41.532513000000002</v>
      </c>
      <c r="O1499">
        <v>48.886372000000001</v>
      </c>
      <c r="P1499">
        <v>8.5048099999999998E-3</v>
      </c>
      <c r="Q1499">
        <v>-2.196795E-2</v>
      </c>
      <c r="R1499">
        <v>-1.8878140000000002E-2</v>
      </c>
      <c r="S1499">
        <v>-1.243871E-2</v>
      </c>
      <c r="T1499">
        <v>-7.9787899999999995E-3</v>
      </c>
      <c r="U1499">
        <v>-3.51886E-3</v>
      </c>
      <c r="V1499">
        <v>2.92056E-3</v>
      </c>
      <c r="W1499">
        <v>6.0103700000000001E-3</v>
      </c>
    </row>
    <row r="1500" spans="1:23" x14ac:dyDescent="0.2">
      <c r="A1500" t="s">
        <v>7156</v>
      </c>
      <c r="B1500" t="s">
        <v>67</v>
      </c>
      <c r="C1500" t="s">
        <v>58</v>
      </c>
      <c r="D1500" t="s">
        <v>25</v>
      </c>
      <c r="E1500" t="s">
        <v>5652</v>
      </c>
      <c r="F1500" t="s">
        <v>63</v>
      </c>
      <c r="G1500" t="s">
        <v>33</v>
      </c>
      <c r="H1500" t="s">
        <v>14</v>
      </c>
      <c r="I1500">
        <v>7</v>
      </c>
      <c r="J1500">
        <v>0.66280185999999996</v>
      </c>
      <c r="K1500">
        <v>0.66578568000000005</v>
      </c>
      <c r="L1500">
        <v>-2.9838099999999999E-3</v>
      </c>
      <c r="M1500">
        <v>-4.5018200000000001E-3</v>
      </c>
      <c r="N1500">
        <v>43.550203000000003</v>
      </c>
      <c r="O1500">
        <v>48.886372000000001</v>
      </c>
      <c r="P1500">
        <v>8.6634999999999993E-3</v>
      </c>
      <c r="Q1500">
        <v>-1.7234010000000001E-2</v>
      </c>
      <c r="R1500">
        <v>-1.408654E-2</v>
      </c>
      <c r="S1500">
        <v>-7.5269600000000001E-3</v>
      </c>
      <c r="T1500">
        <v>-2.9838099999999999E-3</v>
      </c>
      <c r="U1500">
        <v>1.55933E-3</v>
      </c>
      <c r="V1500">
        <v>8.11891E-3</v>
      </c>
      <c r="W1500">
        <v>1.1266379999999999E-2</v>
      </c>
    </row>
    <row r="1501" spans="1:23" x14ac:dyDescent="0.2">
      <c r="A1501" t="s">
        <v>7157</v>
      </c>
      <c r="B1501" t="s">
        <v>67</v>
      </c>
      <c r="C1501" t="s">
        <v>58</v>
      </c>
      <c r="D1501" t="s">
        <v>25</v>
      </c>
      <c r="E1501" t="s">
        <v>5652</v>
      </c>
      <c r="F1501" t="s">
        <v>63</v>
      </c>
      <c r="G1501" t="s">
        <v>33</v>
      </c>
      <c r="H1501" t="s">
        <v>14</v>
      </c>
      <c r="I1501">
        <v>8</v>
      </c>
      <c r="J1501">
        <v>0.69145566000000003</v>
      </c>
      <c r="K1501">
        <v>0.69269471000000005</v>
      </c>
      <c r="L1501">
        <v>-1.23905E-3</v>
      </c>
      <c r="M1501">
        <v>-1.7919399999999999E-3</v>
      </c>
      <c r="N1501">
        <v>43.129747999999999</v>
      </c>
      <c r="O1501">
        <v>48.886372000000001</v>
      </c>
      <c r="P1501">
        <v>9.1354100000000001E-3</v>
      </c>
      <c r="Q1501">
        <v>-1.6265459999999999E-2</v>
      </c>
      <c r="R1501">
        <v>-1.2946549999999999E-2</v>
      </c>
      <c r="S1501">
        <v>-6.0296600000000001E-3</v>
      </c>
      <c r="T1501">
        <v>-1.23905E-3</v>
      </c>
      <c r="U1501">
        <v>3.55157E-3</v>
      </c>
      <c r="V1501">
        <v>1.0468450000000001E-2</v>
      </c>
      <c r="W1501">
        <v>1.378737E-2</v>
      </c>
    </row>
    <row r="1502" spans="1:23" x14ac:dyDescent="0.2">
      <c r="A1502" t="s">
        <v>7158</v>
      </c>
      <c r="B1502" t="s">
        <v>67</v>
      </c>
      <c r="C1502" t="s">
        <v>58</v>
      </c>
      <c r="D1502" t="s">
        <v>25</v>
      </c>
      <c r="E1502" t="s">
        <v>5652</v>
      </c>
      <c r="F1502" t="s">
        <v>63</v>
      </c>
      <c r="G1502" t="s">
        <v>33</v>
      </c>
      <c r="H1502" t="s">
        <v>14</v>
      </c>
      <c r="I1502">
        <v>9</v>
      </c>
      <c r="J1502">
        <v>0.64826678999999998</v>
      </c>
      <c r="K1502">
        <v>0.64989839000000005</v>
      </c>
      <c r="L1502">
        <v>-1.6316E-3</v>
      </c>
      <c r="M1502">
        <v>-2.51687E-3</v>
      </c>
      <c r="N1502">
        <v>44.527687999999998</v>
      </c>
      <c r="O1502">
        <v>48.886372000000001</v>
      </c>
      <c r="P1502">
        <v>1.155109E-2</v>
      </c>
      <c r="Q1502">
        <v>-2.0631449999999999E-2</v>
      </c>
      <c r="R1502">
        <v>-1.6434919999999999E-2</v>
      </c>
      <c r="S1502">
        <v>-7.6889999999999997E-3</v>
      </c>
      <c r="T1502">
        <v>-1.6316E-3</v>
      </c>
      <c r="U1502">
        <v>4.4257899999999998E-3</v>
      </c>
      <c r="V1502">
        <v>1.317171E-2</v>
      </c>
      <c r="W1502">
        <v>1.7368249999999998E-2</v>
      </c>
    </row>
    <row r="1503" spans="1:23" x14ac:dyDescent="0.2">
      <c r="A1503" t="s">
        <v>7159</v>
      </c>
      <c r="B1503" t="s">
        <v>67</v>
      </c>
      <c r="C1503" t="s">
        <v>58</v>
      </c>
      <c r="D1503" t="s">
        <v>25</v>
      </c>
      <c r="E1503" t="s">
        <v>5652</v>
      </c>
      <c r="F1503" t="s">
        <v>63</v>
      </c>
      <c r="G1503" t="s">
        <v>33</v>
      </c>
      <c r="H1503" t="s">
        <v>15</v>
      </c>
      <c r="I1503">
        <v>17</v>
      </c>
      <c r="J1503">
        <v>0.70913831999999999</v>
      </c>
      <c r="K1503">
        <v>0.69983965000000004</v>
      </c>
      <c r="L1503">
        <v>9.2986800000000001E-3</v>
      </c>
      <c r="M1503">
        <v>1.311264E-2</v>
      </c>
      <c r="N1503">
        <v>54.264074999999998</v>
      </c>
      <c r="O1503">
        <v>48.886372000000001</v>
      </c>
      <c r="P1503">
        <v>1.2662349999999999E-2</v>
      </c>
      <c r="Q1503">
        <v>-1.1529040000000001E-2</v>
      </c>
      <c r="R1503">
        <v>-6.9287799999999998E-3</v>
      </c>
      <c r="S1503">
        <v>2.65854E-3</v>
      </c>
      <c r="T1503">
        <v>9.2986800000000001E-3</v>
      </c>
      <c r="U1503">
        <v>1.5938819999999999E-2</v>
      </c>
      <c r="V1503">
        <v>2.5526139999999999E-2</v>
      </c>
      <c r="W1503">
        <v>3.0126389999999999E-2</v>
      </c>
    </row>
    <row r="1504" spans="1:23" x14ac:dyDescent="0.2">
      <c r="A1504" t="s">
        <v>7160</v>
      </c>
      <c r="B1504" t="s">
        <v>67</v>
      </c>
      <c r="C1504" t="s">
        <v>58</v>
      </c>
      <c r="D1504" t="s">
        <v>25</v>
      </c>
      <c r="E1504" t="s">
        <v>5652</v>
      </c>
      <c r="F1504" t="s">
        <v>63</v>
      </c>
      <c r="G1504" t="s">
        <v>33</v>
      </c>
      <c r="H1504" t="s">
        <v>15</v>
      </c>
      <c r="I1504">
        <v>18</v>
      </c>
      <c r="J1504">
        <v>0.95186119000000002</v>
      </c>
      <c r="K1504">
        <v>0.94493066999999997</v>
      </c>
      <c r="L1504">
        <v>6.9305199999999999E-3</v>
      </c>
      <c r="M1504">
        <v>7.28102E-3</v>
      </c>
      <c r="N1504" s="1">
        <v>51.950620000000001</v>
      </c>
      <c r="O1504">
        <v>48.886372000000001</v>
      </c>
      <c r="P1504">
        <v>1.142632E-2</v>
      </c>
      <c r="Q1504">
        <v>-1.1864110000000001E-2</v>
      </c>
      <c r="R1504">
        <v>-7.7129E-3</v>
      </c>
      <c r="S1504">
        <v>9.3855000000000002E-4</v>
      </c>
      <c r="T1504">
        <v>6.9305199999999999E-3</v>
      </c>
      <c r="U1504">
        <v>1.292249E-2</v>
      </c>
      <c r="V1504">
        <v>2.157394E-2</v>
      </c>
      <c r="W1504">
        <v>2.5725149999999999E-2</v>
      </c>
    </row>
    <row r="1505" spans="1:23" x14ac:dyDescent="0.2">
      <c r="A1505" t="s">
        <v>7161</v>
      </c>
      <c r="B1505" t="s">
        <v>67</v>
      </c>
      <c r="C1505" t="s">
        <v>58</v>
      </c>
      <c r="D1505" t="s">
        <v>25</v>
      </c>
      <c r="E1505" t="s">
        <v>5652</v>
      </c>
      <c r="F1505" t="s">
        <v>63</v>
      </c>
      <c r="G1505" t="s">
        <v>33</v>
      </c>
      <c r="H1505" t="s">
        <v>15</v>
      </c>
      <c r="I1505">
        <v>19</v>
      </c>
      <c r="J1505">
        <v>1.0248482000000001</v>
      </c>
      <c r="K1505">
        <v>1.0264343</v>
      </c>
      <c r="L1505">
        <v>-1.5861600000000001E-3</v>
      </c>
      <c r="M1505">
        <v>-1.5476999999999999E-3</v>
      </c>
      <c r="N1505">
        <v>49.024237999999997</v>
      </c>
      <c r="O1505">
        <v>48.886372000000001</v>
      </c>
      <c r="P1505">
        <v>1.1559089999999999E-2</v>
      </c>
      <c r="Q1505">
        <v>-2.059917E-2</v>
      </c>
      <c r="R1505">
        <v>-1.6399730000000001E-2</v>
      </c>
      <c r="S1505">
        <v>-7.64775E-3</v>
      </c>
      <c r="T1505">
        <v>-1.5861600000000001E-3</v>
      </c>
      <c r="U1505">
        <v>4.4754399999999998E-3</v>
      </c>
      <c r="V1505">
        <v>1.322742E-2</v>
      </c>
      <c r="W1505">
        <v>1.7426859999999999E-2</v>
      </c>
    </row>
    <row r="1506" spans="1:23" x14ac:dyDescent="0.2">
      <c r="A1506" t="s">
        <v>7162</v>
      </c>
      <c r="B1506" t="s">
        <v>67</v>
      </c>
      <c r="C1506" t="s">
        <v>58</v>
      </c>
      <c r="D1506" t="s">
        <v>25</v>
      </c>
      <c r="E1506" t="s">
        <v>5652</v>
      </c>
      <c r="F1506" t="s">
        <v>63</v>
      </c>
      <c r="G1506" t="s">
        <v>33</v>
      </c>
      <c r="H1506" t="s">
        <v>15</v>
      </c>
      <c r="I1506">
        <v>20</v>
      </c>
      <c r="J1506">
        <v>1.0130201999999999</v>
      </c>
      <c r="K1506">
        <v>1.0115255000000001</v>
      </c>
      <c r="L1506">
        <v>1.4946899999999999E-3</v>
      </c>
      <c r="M1506">
        <v>1.4754799999999999E-3</v>
      </c>
      <c r="N1506">
        <v>46.726641999999998</v>
      </c>
      <c r="O1506">
        <v>48.886372000000001</v>
      </c>
      <c r="P1506">
        <v>9.0879800000000007E-3</v>
      </c>
      <c r="Q1506">
        <v>-1.3453700000000001E-2</v>
      </c>
      <c r="R1506">
        <v>-1.0152019999999999E-2</v>
      </c>
      <c r="S1506">
        <v>-3.2710500000000002E-3</v>
      </c>
      <c r="T1506">
        <v>1.4946899999999999E-3</v>
      </c>
      <c r="U1506">
        <v>6.26043E-3</v>
      </c>
      <c r="V1506">
        <v>1.3141399999999999E-2</v>
      </c>
      <c r="W1506">
        <v>1.6443079999999999E-2</v>
      </c>
    </row>
    <row r="1507" spans="1:23" x14ac:dyDescent="0.2">
      <c r="A1507" t="s">
        <v>7163</v>
      </c>
      <c r="B1507" t="s">
        <v>67</v>
      </c>
      <c r="C1507" t="s">
        <v>58</v>
      </c>
      <c r="D1507" t="s">
        <v>25</v>
      </c>
      <c r="E1507" t="s">
        <v>5652</v>
      </c>
      <c r="F1507" t="s">
        <v>63</v>
      </c>
      <c r="G1507" t="s">
        <v>33</v>
      </c>
      <c r="H1507" t="s">
        <v>15</v>
      </c>
      <c r="I1507">
        <v>21</v>
      </c>
      <c r="J1507">
        <v>0.98066253000000003</v>
      </c>
      <c r="K1507">
        <v>0.98100577</v>
      </c>
      <c r="L1507">
        <v>-3.4323999999999997E-4</v>
      </c>
      <c r="M1507">
        <v>-3.5000999999999999E-4</v>
      </c>
      <c r="N1507">
        <v>44.924610000000001</v>
      </c>
      <c r="O1507">
        <v>48.886372000000001</v>
      </c>
      <c r="P1507">
        <v>1.067827E-2</v>
      </c>
      <c r="Q1507">
        <v>-1.790744E-2</v>
      </c>
      <c r="R1507">
        <v>-1.4028000000000001E-2</v>
      </c>
      <c r="S1507">
        <v>-5.9429299999999999E-3</v>
      </c>
      <c r="T1507">
        <v>-3.4323999999999997E-4</v>
      </c>
      <c r="U1507">
        <v>5.2564500000000002E-3</v>
      </c>
      <c r="V1507">
        <v>1.3341520000000001E-2</v>
      </c>
      <c r="W1507">
        <v>1.722096E-2</v>
      </c>
    </row>
    <row r="1508" spans="1:23" x14ac:dyDescent="0.2">
      <c r="A1508" t="s">
        <v>7164</v>
      </c>
      <c r="B1508" t="s">
        <v>67</v>
      </c>
      <c r="C1508" t="s">
        <v>58</v>
      </c>
      <c r="D1508" t="s">
        <v>25</v>
      </c>
      <c r="E1508" t="s">
        <v>5652</v>
      </c>
      <c r="F1508" t="s">
        <v>63</v>
      </c>
      <c r="G1508" t="s">
        <v>33</v>
      </c>
      <c r="H1508" t="s">
        <v>13</v>
      </c>
      <c r="I1508">
        <v>1</v>
      </c>
      <c r="J1508">
        <v>0.56724333999999998</v>
      </c>
      <c r="K1508">
        <v>0.57627899999999999</v>
      </c>
      <c r="L1508">
        <v>-9.0356599999999992E-3</v>
      </c>
      <c r="M1508">
        <v>-1.592907E-2</v>
      </c>
      <c r="N1508">
        <v>48.091904999999997</v>
      </c>
      <c r="O1508">
        <v>48.886372000000001</v>
      </c>
      <c r="P1508">
        <v>6.7855800000000003E-3</v>
      </c>
      <c r="Q1508">
        <v>-2.019694E-2</v>
      </c>
      <c r="R1508">
        <v>-1.7731730000000001E-2</v>
      </c>
      <c r="S1508">
        <v>-1.2594019999999999E-2</v>
      </c>
      <c r="T1508">
        <v>-9.0356599999999992E-3</v>
      </c>
      <c r="U1508">
        <v>-5.4773000000000001E-3</v>
      </c>
      <c r="V1508">
        <v>-3.3960000000000001E-4</v>
      </c>
      <c r="W1508">
        <v>2.1256199999999999E-3</v>
      </c>
    </row>
    <row r="1509" spans="1:23" x14ac:dyDescent="0.2">
      <c r="A1509" t="s">
        <v>7165</v>
      </c>
      <c r="B1509" t="s">
        <v>67</v>
      </c>
      <c r="C1509" t="s">
        <v>58</v>
      </c>
      <c r="D1509" t="s">
        <v>25</v>
      </c>
      <c r="E1509" t="s">
        <v>5652</v>
      </c>
      <c r="F1509" t="s">
        <v>63</v>
      </c>
      <c r="G1509" t="s">
        <v>33</v>
      </c>
      <c r="H1509" t="s">
        <v>13</v>
      </c>
      <c r="I1509">
        <v>2</v>
      </c>
      <c r="J1509">
        <v>0.52349546000000002</v>
      </c>
      <c r="K1509">
        <v>0.53183736000000004</v>
      </c>
      <c r="L1509">
        <v>-8.3419099999999993E-3</v>
      </c>
      <c r="M1509">
        <v>-1.5935009999999999E-2</v>
      </c>
      <c r="N1509">
        <v>47.373659000000004</v>
      </c>
      <c r="O1509">
        <v>48.886372000000001</v>
      </c>
      <c r="P1509">
        <v>7.6414400000000002E-3</v>
      </c>
      <c r="Q1509">
        <v>-2.0910950000000001E-2</v>
      </c>
      <c r="R1509">
        <v>-1.81348E-2</v>
      </c>
      <c r="S1509">
        <v>-1.234908E-2</v>
      </c>
      <c r="T1509">
        <v>-8.3419099999999993E-3</v>
      </c>
      <c r="U1509">
        <v>-4.3347300000000002E-3</v>
      </c>
      <c r="V1509">
        <v>1.4509900000000001E-3</v>
      </c>
      <c r="W1509">
        <v>4.2271299999999999E-3</v>
      </c>
    </row>
    <row r="1510" spans="1:23" x14ac:dyDescent="0.2">
      <c r="A1510" t="s">
        <v>7166</v>
      </c>
      <c r="B1510" t="s">
        <v>67</v>
      </c>
      <c r="C1510" t="s">
        <v>58</v>
      </c>
      <c r="D1510" t="s">
        <v>25</v>
      </c>
      <c r="E1510" t="s">
        <v>5652</v>
      </c>
      <c r="F1510" t="s">
        <v>63</v>
      </c>
      <c r="G1510" t="s">
        <v>33</v>
      </c>
      <c r="H1510" t="s">
        <v>13</v>
      </c>
      <c r="I1510">
        <v>3</v>
      </c>
      <c r="J1510">
        <v>0.50157417000000004</v>
      </c>
      <c r="K1510">
        <v>0.51085718999999996</v>
      </c>
      <c r="L1510">
        <v>-9.2830199999999995E-3</v>
      </c>
      <c r="M1510">
        <v>-1.8507760000000002E-2</v>
      </c>
      <c r="N1510">
        <v>47.268649000000003</v>
      </c>
      <c r="O1510">
        <v>48.886372000000001</v>
      </c>
      <c r="P1510">
        <v>8.3284399999999995E-3</v>
      </c>
      <c r="Q1510">
        <v>-2.298207E-2</v>
      </c>
      <c r="R1510">
        <v>-1.9956339999999999E-2</v>
      </c>
      <c r="S1510">
        <v>-1.365045E-2</v>
      </c>
      <c r="T1510">
        <v>-9.2830199999999995E-3</v>
      </c>
      <c r="U1510">
        <v>-4.9155800000000001E-3</v>
      </c>
      <c r="V1510">
        <v>1.3902999999999999E-3</v>
      </c>
      <c r="W1510">
        <v>4.4160400000000004E-3</v>
      </c>
    </row>
    <row r="1511" spans="1:23" x14ac:dyDescent="0.2">
      <c r="A1511" t="s">
        <v>7167</v>
      </c>
      <c r="B1511" t="s">
        <v>67</v>
      </c>
      <c r="C1511" t="s">
        <v>58</v>
      </c>
      <c r="D1511" t="s">
        <v>25</v>
      </c>
      <c r="E1511" t="s">
        <v>5652</v>
      </c>
      <c r="F1511" t="s">
        <v>63</v>
      </c>
      <c r="G1511" t="s">
        <v>33</v>
      </c>
      <c r="H1511" t="s">
        <v>13</v>
      </c>
      <c r="I1511">
        <v>4</v>
      </c>
      <c r="J1511">
        <v>0.49785703999999997</v>
      </c>
      <c r="K1511">
        <v>0.50564039999999999</v>
      </c>
      <c r="L1511">
        <v>-7.7833599999999996E-3</v>
      </c>
      <c r="M1511">
        <v>-1.5633729999999998E-2</v>
      </c>
      <c r="N1511">
        <v>46.865367999999997</v>
      </c>
      <c r="O1511">
        <v>48.886372000000001</v>
      </c>
      <c r="P1511">
        <v>6.7390100000000001E-3</v>
      </c>
      <c r="Q1511">
        <v>-1.8868050000000001E-2</v>
      </c>
      <c r="R1511">
        <v>-1.641975E-2</v>
      </c>
      <c r="S1511">
        <v>-1.1317300000000001E-2</v>
      </c>
      <c r="T1511">
        <v>-7.7833599999999996E-3</v>
      </c>
      <c r="U1511">
        <v>-4.2494200000000003E-3</v>
      </c>
      <c r="V1511">
        <v>8.5302999999999996E-4</v>
      </c>
      <c r="W1511">
        <v>3.3013199999999999E-3</v>
      </c>
    </row>
    <row r="1512" spans="1:23" x14ac:dyDescent="0.2">
      <c r="A1512" t="s">
        <v>7168</v>
      </c>
      <c r="B1512" t="s">
        <v>67</v>
      </c>
      <c r="C1512" t="s">
        <v>58</v>
      </c>
      <c r="D1512" t="s">
        <v>25</v>
      </c>
      <c r="E1512" t="s">
        <v>5652</v>
      </c>
      <c r="F1512" t="s">
        <v>63</v>
      </c>
      <c r="G1512" t="s">
        <v>33</v>
      </c>
      <c r="H1512" t="s">
        <v>13</v>
      </c>
      <c r="I1512">
        <v>5</v>
      </c>
      <c r="J1512">
        <v>0.51515356000000001</v>
      </c>
      <c r="K1512">
        <v>0.52369102999999995</v>
      </c>
      <c r="L1512">
        <v>-8.5374700000000001E-3</v>
      </c>
      <c r="M1512">
        <v>-1.6572670000000001E-2</v>
      </c>
      <c r="N1512">
        <v>45.609335000000002</v>
      </c>
      <c r="O1512">
        <v>48.886372000000001</v>
      </c>
      <c r="P1512">
        <v>6.8731699999999996E-3</v>
      </c>
      <c r="Q1512">
        <v>-1.9842829999999999E-2</v>
      </c>
      <c r="R1512">
        <v>-1.734579E-2</v>
      </c>
      <c r="S1512">
        <v>-1.214176E-2</v>
      </c>
      <c r="T1512">
        <v>-8.5374700000000001E-3</v>
      </c>
      <c r="U1512">
        <v>-4.9331799999999997E-3</v>
      </c>
      <c r="V1512">
        <v>2.7085E-4</v>
      </c>
      <c r="W1512">
        <v>2.7678899999999998E-3</v>
      </c>
    </row>
    <row r="1513" spans="1:23" x14ac:dyDescent="0.2">
      <c r="A1513" t="s">
        <v>7169</v>
      </c>
      <c r="B1513" t="s">
        <v>67</v>
      </c>
      <c r="C1513" t="s">
        <v>58</v>
      </c>
      <c r="D1513" t="s">
        <v>25</v>
      </c>
      <c r="E1513" t="s">
        <v>5652</v>
      </c>
      <c r="F1513" t="s">
        <v>63</v>
      </c>
      <c r="G1513" t="s">
        <v>33</v>
      </c>
      <c r="H1513" t="s">
        <v>13</v>
      </c>
      <c r="I1513">
        <v>6</v>
      </c>
      <c r="J1513">
        <v>0.57112832000000002</v>
      </c>
      <c r="K1513">
        <v>0.57646481999999999</v>
      </c>
      <c r="L1513">
        <v>-5.33651E-3</v>
      </c>
      <c r="M1513">
        <v>-9.3437999999999993E-3</v>
      </c>
      <c r="N1513">
        <v>44.512112000000002</v>
      </c>
      <c r="O1513">
        <v>48.886372000000001</v>
      </c>
      <c r="P1513">
        <v>8.3763399999999995E-3</v>
      </c>
      <c r="Q1513">
        <v>-1.9114349999999999E-2</v>
      </c>
      <c r="R1513">
        <v>-1.6071209999999999E-2</v>
      </c>
      <c r="S1513">
        <v>-9.7290599999999994E-3</v>
      </c>
      <c r="T1513">
        <v>-5.33651E-3</v>
      </c>
      <c r="U1513">
        <v>-9.4395000000000004E-4</v>
      </c>
      <c r="V1513">
        <v>5.3981999999999997E-3</v>
      </c>
      <c r="W1513">
        <v>8.4413400000000003E-3</v>
      </c>
    </row>
    <row r="1514" spans="1:23" x14ac:dyDescent="0.2">
      <c r="A1514" t="s">
        <v>7170</v>
      </c>
      <c r="B1514" t="s">
        <v>67</v>
      </c>
      <c r="C1514" t="s">
        <v>58</v>
      </c>
      <c r="D1514" t="s">
        <v>25</v>
      </c>
      <c r="E1514" t="s">
        <v>5652</v>
      </c>
      <c r="F1514" t="s">
        <v>63</v>
      </c>
      <c r="G1514" t="s">
        <v>34</v>
      </c>
      <c r="H1514" t="s">
        <v>14</v>
      </c>
      <c r="I1514">
        <v>10</v>
      </c>
      <c r="J1514">
        <v>0.47215994999999999</v>
      </c>
      <c r="K1514">
        <v>0.47546007000000001</v>
      </c>
      <c r="L1514">
        <v>-3.3001200000000001E-3</v>
      </c>
      <c r="M1514">
        <v>-6.9894099999999997E-3</v>
      </c>
      <c r="N1514">
        <v>56.752090000000003</v>
      </c>
      <c r="O1514">
        <v>55.350833999999999</v>
      </c>
      <c r="P1514">
        <v>2.3249470000000001E-2</v>
      </c>
      <c r="Q1514">
        <v>-4.1542089999999997E-2</v>
      </c>
      <c r="R1514">
        <v>-3.3095510000000002E-2</v>
      </c>
      <c r="S1514">
        <v>-1.549215E-2</v>
      </c>
      <c r="T1514">
        <v>-3.3001200000000001E-3</v>
      </c>
      <c r="U1514">
        <v>8.8919099999999994E-3</v>
      </c>
      <c r="V1514">
        <v>2.6495270000000001E-2</v>
      </c>
      <c r="W1514">
        <v>3.4941850000000003E-2</v>
      </c>
    </row>
    <row r="1515" spans="1:23" x14ac:dyDescent="0.2">
      <c r="A1515" t="s">
        <v>7171</v>
      </c>
      <c r="B1515" t="s">
        <v>67</v>
      </c>
      <c r="C1515" t="s">
        <v>58</v>
      </c>
      <c r="D1515" t="s">
        <v>25</v>
      </c>
      <c r="E1515" t="s">
        <v>5652</v>
      </c>
      <c r="F1515" t="s">
        <v>63</v>
      </c>
      <c r="G1515" t="s">
        <v>34</v>
      </c>
      <c r="H1515" t="s">
        <v>14</v>
      </c>
      <c r="I1515">
        <v>11</v>
      </c>
      <c r="J1515">
        <v>0.42365043000000002</v>
      </c>
      <c r="K1515">
        <v>0.42706448000000002</v>
      </c>
      <c r="L1515">
        <v>-3.4140500000000001E-3</v>
      </c>
      <c r="M1515">
        <v>-8.0586500000000005E-3</v>
      </c>
      <c r="N1515">
        <v>61.556666999999997</v>
      </c>
      <c r="O1515">
        <v>55.350833999999999</v>
      </c>
      <c r="P1515">
        <v>2.675309E-2</v>
      </c>
      <c r="Q1515">
        <v>-4.7418969999999998E-2</v>
      </c>
      <c r="R1515">
        <v>-3.769952E-2</v>
      </c>
      <c r="S1515">
        <v>-1.744339E-2</v>
      </c>
      <c r="T1515">
        <v>-3.4140500000000001E-3</v>
      </c>
      <c r="U1515">
        <v>1.0615289999999999E-2</v>
      </c>
      <c r="V1515">
        <v>3.087142E-2</v>
      </c>
      <c r="W1515">
        <v>4.0590870000000001E-2</v>
      </c>
    </row>
    <row r="1516" spans="1:23" x14ac:dyDescent="0.2">
      <c r="A1516" t="s">
        <v>7172</v>
      </c>
      <c r="B1516" t="s">
        <v>67</v>
      </c>
      <c r="C1516" t="s">
        <v>58</v>
      </c>
      <c r="D1516" t="s">
        <v>25</v>
      </c>
      <c r="E1516" t="s">
        <v>5652</v>
      </c>
      <c r="F1516" t="s">
        <v>63</v>
      </c>
      <c r="G1516" t="s">
        <v>34</v>
      </c>
      <c r="H1516" t="s">
        <v>14</v>
      </c>
      <c r="I1516">
        <v>12</v>
      </c>
      <c r="J1516">
        <v>0.40904807999999998</v>
      </c>
      <c r="K1516" s="1">
        <v>0.41098003</v>
      </c>
      <c r="L1516">
        <v>-1.9319599999999999E-3</v>
      </c>
      <c r="M1516">
        <v>-4.7230500000000003E-3</v>
      </c>
      <c r="N1516">
        <v>65.307391999999993</v>
      </c>
      <c r="O1516">
        <v>55.350833999999999</v>
      </c>
      <c r="P1516">
        <v>2.5031109999999999E-2</v>
      </c>
      <c r="Q1516">
        <v>-4.3104459999999997E-2</v>
      </c>
      <c r="R1516">
        <v>-3.4010609999999997E-2</v>
      </c>
      <c r="S1516">
        <v>-1.505828E-2</v>
      </c>
      <c r="T1516">
        <v>-1.9319599999999999E-3</v>
      </c>
      <c r="U1516" s="1">
        <v>1.119437E-2</v>
      </c>
      <c r="V1516">
        <v>3.0146699999999998E-2</v>
      </c>
      <c r="W1516">
        <v>3.9240549999999999E-2</v>
      </c>
    </row>
    <row r="1517" spans="1:23" x14ac:dyDescent="0.2">
      <c r="A1517" t="s">
        <v>7173</v>
      </c>
      <c r="B1517" t="s">
        <v>67</v>
      </c>
      <c r="C1517" t="s">
        <v>58</v>
      </c>
      <c r="D1517" t="s">
        <v>25</v>
      </c>
      <c r="E1517" t="s">
        <v>5652</v>
      </c>
      <c r="F1517" t="s">
        <v>63</v>
      </c>
      <c r="G1517" t="s">
        <v>34</v>
      </c>
      <c r="H1517" t="s">
        <v>14</v>
      </c>
      <c r="I1517">
        <v>13</v>
      </c>
      <c r="J1517">
        <v>0.40870710999999998</v>
      </c>
      <c r="K1517">
        <v>0.41250704999999999</v>
      </c>
      <c r="L1517">
        <v>-3.7999399999999999E-3</v>
      </c>
      <c r="M1517">
        <v>-9.2974700000000004E-3</v>
      </c>
      <c r="N1517">
        <v>67.124797999999998</v>
      </c>
      <c r="O1517">
        <v>55.350833999999999</v>
      </c>
      <c r="P1517">
        <v>2.465208E-2</v>
      </c>
      <c r="Q1517">
        <v>-4.4349010000000001E-2</v>
      </c>
      <c r="R1517">
        <v>-3.5392859999999998E-2</v>
      </c>
      <c r="S1517">
        <v>-1.6727510000000001E-2</v>
      </c>
      <c r="T1517">
        <v>-3.7999399999999999E-3</v>
      </c>
      <c r="U1517">
        <v>9.1276199999999995E-3</v>
      </c>
      <c r="V1517">
        <v>2.779297E-2</v>
      </c>
      <c r="W1517">
        <v>3.6749120000000003E-2</v>
      </c>
    </row>
    <row r="1518" spans="1:23" x14ac:dyDescent="0.2">
      <c r="A1518" t="s">
        <v>7174</v>
      </c>
      <c r="B1518" t="s">
        <v>67</v>
      </c>
      <c r="C1518" t="s">
        <v>58</v>
      </c>
      <c r="D1518" t="s">
        <v>25</v>
      </c>
      <c r="E1518" t="s">
        <v>5652</v>
      </c>
      <c r="F1518" t="s">
        <v>63</v>
      </c>
      <c r="G1518" t="s">
        <v>34</v>
      </c>
      <c r="H1518" t="s">
        <v>14</v>
      </c>
      <c r="I1518">
        <v>14</v>
      </c>
      <c r="J1518">
        <v>0.41646411</v>
      </c>
      <c r="K1518">
        <v>0.41700330000000002</v>
      </c>
      <c r="L1518">
        <v>-5.3919000000000005E-4</v>
      </c>
      <c r="M1518">
        <v>-1.2946800000000001E-3</v>
      </c>
      <c r="N1518" s="1">
        <v>67.06532</v>
      </c>
      <c r="O1518">
        <v>55.350833999999999</v>
      </c>
      <c r="P1518">
        <v>2.762759E-2</v>
      </c>
      <c r="Q1518">
        <v>-4.5982530000000001E-2</v>
      </c>
      <c r="R1518">
        <v>-3.5945369999999997E-2</v>
      </c>
      <c r="S1518">
        <v>-1.502711E-2</v>
      </c>
      <c r="T1518">
        <v>-5.3919000000000005E-4</v>
      </c>
      <c r="U1518">
        <v>1.3948729999999999E-2</v>
      </c>
      <c r="V1518">
        <v>3.486699E-2</v>
      </c>
      <c r="W1518">
        <v>4.4904149999999997E-2</v>
      </c>
    </row>
    <row r="1519" spans="1:23" x14ac:dyDescent="0.2">
      <c r="A1519" t="s">
        <v>7175</v>
      </c>
      <c r="B1519" t="s">
        <v>67</v>
      </c>
      <c r="C1519" t="s">
        <v>58</v>
      </c>
      <c r="D1519" t="s">
        <v>25</v>
      </c>
      <c r="E1519" t="s">
        <v>5652</v>
      </c>
      <c r="F1519" t="s">
        <v>63</v>
      </c>
      <c r="G1519" t="s">
        <v>34</v>
      </c>
      <c r="H1519" t="s">
        <v>14</v>
      </c>
      <c r="I1519">
        <v>15</v>
      </c>
      <c r="J1519">
        <v>0.43358254000000002</v>
      </c>
      <c r="K1519">
        <v>0.43223825999999999</v>
      </c>
      <c r="L1519">
        <v>1.34428E-3</v>
      </c>
      <c r="M1519">
        <v>3.1004000000000001E-3</v>
      </c>
      <c r="N1519">
        <v>67.617131999999998</v>
      </c>
      <c r="O1519">
        <v>55.350833999999999</v>
      </c>
      <c r="P1519">
        <v>2.1898379999999999E-2</v>
      </c>
      <c r="Q1519">
        <v>-3.4675350000000001E-2</v>
      </c>
      <c r="R1519">
        <v>-2.6719619999999999E-2</v>
      </c>
      <c r="S1519">
        <v>-1.0139240000000001E-2</v>
      </c>
      <c r="T1519">
        <v>1.34428E-3</v>
      </c>
      <c r="U1519" s="1">
        <v>1.28278E-2</v>
      </c>
      <c r="V1519">
        <v>2.9408179999999999E-2</v>
      </c>
      <c r="W1519" s="1">
        <v>3.736391E-2</v>
      </c>
    </row>
    <row r="1520" spans="1:23" x14ac:dyDescent="0.2">
      <c r="A1520" t="s">
        <v>7176</v>
      </c>
      <c r="B1520" t="s">
        <v>67</v>
      </c>
      <c r="C1520" t="s">
        <v>58</v>
      </c>
      <c r="D1520" t="s">
        <v>25</v>
      </c>
      <c r="E1520" t="s">
        <v>5652</v>
      </c>
      <c r="F1520" t="s">
        <v>63</v>
      </c>
      <c r="G1520" t="s">
        <v>34</v>
      </c>
      <c r="H1520" t="s">
        <v>14</v>
      </c>
      <c r="I1520">
        <v>16</v>
      </c>
      <c r="J1520">
        <v>0.49460968999999999</v>
      </c>
      <c r="K1520">
        <v>0.49246067999999998</v>
      </c>
      <c r="L1520">
        <v>2.1490099999999998E-3</v>
      </c>
      <c r="M1520">
        <v>4.3448599999999999E-3</v>
      </c>
      <c r="N1520">
        <v>66.910263999999998</v>
      </c>
      <c r="O1520">
        <v>55.350833999999999</v>
      </c>
      <c r="P1520">
        <v>1.7341909999999999E-2</v>
      </c>
      <c r="Q1520">
        <v>-2.6375889999999999E-2</v>
      </c>
      <c r="R1520">
        <v>-2.0075539999999999E-2</v>
      </c>
      <c r="S1520">
        <v>-6.9451000000000001E-3</v>
      </c>
      <c r="T1520">
        <v>2.1490099999999998E-3</v>
      </c>
      <c r="U1520">
        <v>1.1243110000000001E-2</v>
      </c>
      <c r="V1520">
        <v>2.4373559999999999E-2</v>
      </c>
      <c r="W1520">
        <v>3.0673909999999999E-2</v>
      </c>
    </row>
    <row r="1521" spans="1:27" x14ac:dyDescent="0.2">
      <c r="A1521" t="s">
        <v>7177</v>
      </c>
      <c r="B1521" t="s">
        <v>67</v>
      </c>
      <c r="C1521" t="s">
        <v>58</v>
      </c>
      <c r="D1521" t="s">
        <v>25</v>
      </c>
      <c r="E1521" t="s">
        <v>5652</v>
      </c>
      <c r="F1521" t="s">
        <v>63</v>
      </c>
      <c r="G1521" t="s">
        <v>34</v>
      </c>
      <c r="H1521" t="s">
        <v>14</v>
      </c>
      <c r="I1521">
        <v>22</v>
      </c>
      <c r="J1521">
        <v>0.76004198999999995</v>
      </c>
      <c r="K1521">
        <v>0.76298858000000003</v>
      </c>
      <c r="L1521">
        <v>-2.9465799999999999E-3</v>
      </c>
      <c r="M1521">
        <v>-3.8768700000000001E-3</v>
      </c>
      <c r="N1521">
        <v>52.024068999999997</v>
      </c>
      <c r="O1521">
        <v>55.350833999999999</v>
      </c>
      <c r="P1521">
        <v>9.9621099999999997E-3</v>
      </c>
      <c r="Q1521">
        <v>-1.9332800000000001E-2</v>
      </c>
      <c r="R1521">
        <v>-1.5713540000000002E-2</v>
      </c>
      <c r="S1521">
        <v>-8.1707199999999994E-3</v>
      </c>
      <c r="T1521">
        <v>-2.9465799999999999E-3</v>
      </c>
      <c r="U1521">
        <v>2.2775500000000001E-3</v>
      </c>
      <c r="V1521">
        <v>9.8203800000000001E-3</v>
      </c>
      <c r="W1521">
        <v>1.3439639999999999E-2</v>
      </c>
    </row>
    <row r="1522" spans="1:27" x14ac:dyDescent="0.2">
      <c r="A1522" t="s">
        <v>7178</v>
      </c>
      <c r="B1522" t="s">
        <v>67</v>
      </c>
      <c r="C1522" t="s">
        <v>58</v>
      </c>
      <c r="D1522" t="s">
        <v>25</v>
      </c>
      <c r="E1522" t="s">
        <v>5652</v>
      </c>
      <c r="F1522" t="s">
        <v>63</v>
      </c>
      <c r="G1522" t="s">
        <v>34</v>
      </c>
      <c r="H1522" t="s">
        <v>14</v>
      </c>
      <c r="I1522">
        <v>23</v>
      </c>
      <c r="J1522">
        <v>0.65462889000000002</v>
      </c>
      <c r="K1522">
        <v>0.65978753999999995</v>
      </c>
      <c r="L1522">
        <v>-5.1586499999999999E-3</v>
      </c>
      <c r="M1522">
        <v>-7.88027E-3</v>
      </c>
      <c r="N1522">
        <v>51.373857999999998</v>
      </c>
      <c r="O1522">
        <v>55.350833999999999</v>
      </c>
      <c r="P1522">
        <v>7.8996699999999993E-3</v>
      </c>
      <c r="Q1522">
        <v>-1.8152450000000001E-2</v>
      </c>
      <c r="R1522">
        <v>-1.5282479999999999E-2</v>
      </c>
      <c r="S1522">
        <v>-9.3012400000000005E-3</v>
      </c>
      <c r="T1522">
        <v>-5.1586499999999999E-3</v>
      </c>
      <c r="U1522">
        <v>-1.0160600000000001E-3</v>
      </c>
      <c r="V1522">
        <v>4.9651799999999996E-3</v>
      </c>
      <c r="W1522">
        <v>7.8351500000000008E-3</v>
      </c>
    </row>
    <row r="1523" spans="1:27" x14ac:dyDescent="0.2">
      <c r="A1523" t="s">
        <v>7179</v>
      </c>
      <c r="B1523" t="s">
        <v>67</v>
      </c>
      <c r="C1523" t="s">
        <v>58</v>
      </c>
      <c r="D1523" t="s">
        <v>25</v>
      </c>
      <c r="E1523" t="s">
        <v>5652</v>
      </c>
      <c r="F1523" t="s">
        <v>63</v>
      </c>
      <c r="G1523" t="s">
        <v>34</v>
      </c>
      <c r="H1523" t="s">
        <v>14</v>
      </c>
      <c r="I1523">
        <v>24</v>
      </c>
      <c r="J1523">
        <v>0.55543105999999998</v>
      </c>
      <c r="K1523">
        <v>0.55944364999999996</v>
      </c>
      <c r="L1523">
        <v>-4.01258E-3</v>
      </c>
      <c r="M1523" s="1">
        <v>-7.2242699999999997E-3</v>
      </c>
      <c r="N1523">
        <v>50.617812000000001</v>
      </c>
      <c r="O1523">
        <v>55.350833999999999</v>
      </c>
      <c r="P1523">
        <v>8.5048099999999998E-3</v>
      </c>
      <c r="Q1523">
        <v>-1.800175E-2</v>
      </c>
      <c r="R1523">
        <v>-1.491193E-2</v>
      </c>
      <c r="S1523">
        <v>-8.4725100000000008E-3</v>
      </c>
      <c r="T1523">
        <v>-4.01258E-3</v>
      </c>
      <c r="U1523">
        <v>4.4734000000000001E-4</v>
      </c>
      <c r="V1523">
        <v>6.8867599999999996E-3</v>
      </c>
      <c r="W1523">
        <v>9.9765800000000005E-3</v>
      </c>
    </row>
    <row r="1524" spans="1:27" x14ac:dyDescent="0.2">
      <c r="A1524" t="s">
        <v>7180</v>
      </c>
      <c r="B1524" t="s">
        <v>67</v>
      </c>
      <c r="C1524" t="s">
        <v>58</v>
      </c>
      <c r="D1524" t="s">
        <v>25</v>
      </c>
      <c r="E1524" t="s">
        <v>5652</v>
      </c>
      <c r="F1524" t="s">
        <v>63</v>
      </c>
      <c r="G1524" t="s">
        <v>34</v>
      </c>
      <c r="H1524" t="s">
        <v>14</v>
      </c>
      <c r="I1524">
        <v>7</v>
      </c>
      <c r="J1524">
        <v>0.62227688999999997</v>
      </c>
      <c r="K1524">
        <v>0.62622836000000004</v>
      </c>
      <c r="L1524">
        <v>-3.9514700000000003E-3</v>
      </c>
      <c r="M1524" s="1">
        <v>-6.3500199999999996E-3</v>
      </c>
      <c r="N1524">
        <v>45.308495000000001</v>
      </c>
      <c r="O1524" s="1">
        <v>55.350833999999999</v>
      </c>
      <c r="P1524">
        <v>8.6634999999999993E-3</v>
      </c>
      <c r="Q1524">
        <v>-1.820167E-2</v>
      </c>
      <c r="R1524">
        <v>-1.50542E-2</v>
      </c>
      <c r="S1524">
        <v>-8.4946199999999996E-3</v>
      </c>
      <c r="T1524">
        <v>-3.9514700000000003E-3</v>
      </c>
      <c r="U1524">
        <v>5.9168000000000003E-4</v>
      </c>
      <c r="V1524">
        <v>7.1512600000000004E-3</v>
      </c>
      <c r="W1524">
        <v>1.0298730000000001E-2</v>
      </c>
      <c r="Y1524" s="1"/>
      <c r="AA1524" s="1"/>
    </row>
    <row r="1525" spans="1:27" x14ac:dyDescent="0.2">
      <c r="A1525" t="s">
        <v>7181</v>
      </c>
      <c r="B1525" t="s">
        <v>67</v>
      </c>
      <c r="C1525" t="s">
        <v>58</v>
      </c>
      <c r="D1525" t="s">
        <v>25</v>
      </c>
      <c r="E1525" t="s">
        <v>5652</v>
      </c>
      <c r="F1525" t="s">
        <v>63</v>
      </c>
      <c r="G1525" t="s">
        <v>34</v>
      </c>
      <c r="H1525" t="s">
        <v>14</v>
      </c>
      <c r="I1525">
        <v>8</v>
      </c>
      <c r="J1525">
        <v>0.62806086999999999</v>
      </c>
      <c r="K1525">
        <v>0.63164977</v>
      </c>
      <c r="L1525">
        <v>-3.5888999999999999E-3</v>
      </c>
      <c r="M1525">
        <v>-5.7142499999999997E-3</v>
      </c>
      <c r="N1525">
        <v>45.432986</v>
      </c>
      <c r="O1525">
        <v>55.350833999999999</v>
      </c>
      <c r="P1525">
        <v>9.1354100000000001E-3</v>
      </c>
      <c r="Q1525">
        <v>-1.8615309999999999E-2</v>
      </c>
      <c r="R1525">
        <v>-1.52964E-2</v>
      </c>
      <c r="S1525">
        <v>-8.3795099999999997E-3</v>
      </c>
      <c r="T1525">
        <v>-3.5888999999999999E-3</v>
      </c>
      <c r="U1525">
        <v>1.2017200000000001E-3</v>
      </c>
      <c r="V1525">
        <v>8.1186000000000001E-3</v>
      </c>
      <c r="W1525">
        <v>1.143752E-2</v>
      </c>
    </row>
    <row r="1526" spans="1:27" x14ac:dyDescent="0.2">
      <c r="A1526" t="s">
        <v>7182</v>
      </c>
      <c r="B1526" t="s">
        <v>67</v>
      </c>
      <c r="C1526" t="s">
        <v>58</v>
      </c>
      <c r="D1526" t="s">
        <v>25</v>
      </c>
      <c r="E1526" t="s">
        <v>5652</v>
      </c>
      <c r="F1526" t="s">
        <v>63</v>
      </c>
      <c r="G1526" t="s">
        <v>34</v>
      </c>
      <c r="H1526" t="s">
        <v>14</v>
      </c>
      <c r="I1526">
        <v>9</v>
      </c>
      <c r="J1526">
        <v>0.54471782999999996</v>
      </c>
      <c r="K1526">
        <v>0.55064891000000005</v>
      </c>
      <c r="L1526">
        <v>-5.93108E-3</v>
      </c>
      <c r="M1526">
        <v>-1.088835E-2</v>
      </c>
      <c r="N1526">
        <v>50.880780000000001</v>
      </c>
      <c r="O1526">
        <v>55.350833999999999</v>
      </c>
      <c r="P1526">
        <v>1.155109E-2</v>
      </c>
      <c r="Q1526">
        <v>-2.493093E-2</v>
      </c>
      <c r="R1526">
        <v>-2.07344E-2</v>
      </c>
      <c r="S1526">
        <v>-1.1988479999999999E-2</v>
      </c>
      <c r="T1526">
        <v>-5.93108E-3</v>
      </c>
      <c r="U1526">
        <v>1.2632E-4</v>
      </c>
      <c r="V1526">
        <v>8.87224E-3</v>
      </c>
      <c r="W1526">
        <v>1.306877E-2</v>
      </c>
    </row>
    <row r="1527" spans="1:27" x14ac:dyDescent="0.2">
      <c r="A1527" t="s">
        <v>7183</v>
      </c>
      <c r="B1527" t="s">
        <v>67</v>
      </c>
      <c r="C1527" t="s">
        <v>58</v>
      </c>
      <c r="D1527" t="s">
        <v>25</v>
      </c>
      <c r="E1527" t="s">
        <v>5652</v>
      </c>
      <c r="F1527" t="s">
        <v>63</v>
      </c>
      <c r="G1527" t="s">
        <v>34</v>
      </c>
      <c r="H1527" t="s">
        <v>15</v>
      </c>
      <c r="I1527">
        <v>17</v>
      </c>
      <c r="J1527">
        <v>0.58983450999999998</v>
      </c>
      <c r="K1527">
        <v>0.58452808999999994</v>
      </c>
      <c r="L1527">
        <v>5.3064200000000001E-3</v>
      </c>
      <c r="M1527">
        <v>8.9964499999999996E-3</v>
      </c>
      <c r="N1527">
        <v>63.832417999999997</v>
      </c>
      <c r="O1527">
        <v>55.350833999999999</v>
      </c>
      <c r="P1527">
        <v>1.2662349999999999E-2</v>
      </c>
      <c r="Q1527">
        <v>-1.55213E-2</v>
      </c>
      <c r="R1527">
        <v>-1.092104E-2</v>
      </c>
      <c r="S1527">
        <v>-1.33372E-3</v>
      </c>
      <c r="T1527">
        <v>5.3064200000000001E-3</v>
      </c>
      <c r="U1527">
        <v>1.194656E-2</v>
      </c>
      <c r="V1527">
        <v>2.1533879999999998E-2</v>
      </c>
      <c r="W1527">
        <v>2.6134129999999998E-2</v>
      </c>
    </row>
    <row r="1528" spans="1:27" x14ac:dyDescent="0.2">
      <c r="A1528" t="s">
        <v>7184</v>
      </c>
      <c r="B1528" t="s">
        <v>67</v>
      </c>
      <c r="C1528" t="s">
        <v>58</v>
      </c>
      <c r="D1528" t="s">
        <v>25</v>
      </c>
      <c r="E1528" t="s">
        <v>5652</v>
      </c>
      <c r="F1528" t="s">
        <v>63</v>
      </c>
      <c r="G1528" t="s">
        <v>34</v>
      </c>
      <c r="H1528" t="s">
        <v>15</v>
      </c>
      <c r="I1528">
        <v>18</v>
      </c>
      <c r="J1528">
        <v>0.74556608000000002</v>
      </c>
      <c r="K1528">
        <v>0.74146780999999995</v>
      </c>
      <c r="L1528">
        <v>4.0982600000000003E-3</v>
      </c>
      <c r="M1528">
        <v>5.4968500000000002E-3</v>
      </c>
      <c r="N1528">
        <v>61.505735999999999</v>
      </c>
      <c r="O1528">
        <v>55.350833999999999</v>
      </c>
      <c r="P1528">
        <v>1.142632E-2</v>
      </c>
      <c r="Q1528">
        <v>-1.469637E-2</v>
      </c>
      <c r="R1528">
        <v>-1.054516E-2</v>
      </c>
      <c r="S1528">
        <v>-1.8937100000000001E-3</v>
      </c>
      <c r="T1528">
        <v>4.0982600000000003E-3</v>
      </c>
      <c r="U1528">
        <v>1.009023E-2</v>
      </c>
      <c r="V1528">
        <v>1.8741689999999998E-2</v>
      </c>
      <c r="W1528">
        <v>2.2892889999999999E-2</v>
      </c>
    </row>
    <row r="1529" spans="1:27" x14ac:dyDescent="0.2">
      <c r="A1529" t="s">
        <v>7185</v>
      </c>
      <c r="B1529" t="s">
        <v>67</v>
      </c>
      <c r="C1529" t="s">
        <v>58</v>
      </c>
      <c r="D1529" t="s">
        <v>25</v>
      </c>
      <c r="E1529" t="s">
        <v>5652</v>
      </c>
      <c r="F1529" t="s">
        <v>63</v>
      </c>
      <c r="G1529" t="s">
        <v>34</v>
      </c>
      <c r="H1529" t="s">
        <v>15</v>
      </c>
      <c r="I1529">
        <v>19</v>
      </c>
      <c r="J1529">
        <v>0.85502986000000003</v>
      </c>
      <c r="K1529">
        <v>0.85089420000000004</v>
      </c>
      <c r="L1529">
        <v>4.1356700000000001E-3</v>
      </c>
      <c r="M1529">
        <v>4.8368700000000001E-3</v>
      </c>
      <c r="N1529">
        <v>58.270254000000001</v>
      </c>
      <c r="O1529">
        <v>55.350833999999999</v>
      </c>
      <c r="P1529">
        <v>1.1559089999999999E-2</v>
      </c>
      <c r="Q1529">
        <v>-1.4877349999999999E-2</v>
      </c>
      <c r="R1529">
        <v>-1.0677910000000001E-2</v>
      </c>
      <c r="S1529">
        <v>-1.92593E-3</v>
      </c>
      <c r="T1529">
        <v>4.1356700000000001E-3</v>
      </c>
      <c r="U1529">
        <v>1.019726E-2</v>
      </c>
      <c r="V1529">
        <v>1.8949239999999999E-2</v>
      </c>
      <c r="W1529">
        <v>2.3148680000000001E-2</v>
      </c>
    </row>
    <row r="1530" spans="1:27" x14ac:dyDescent="0.2">
      <c r="A1530" t="s">
        <v>7186</v>
      </c>
      <c r="B1530" t="s">
        <v>67</v>
      </c>
      <c r="C1530" t="s">
        <v>58</v>
      </c>
      <c r="D1530" t="s">
        <v>25</v>
      </c>
      <c r="E1530" t="s">
        <v>5652</v>
      </c>
      <c r="F1530" t="s">
        <v>63</v>
      </c>
      <c r="G1530" t="s">
        <v>34</v>
      </c>
      <c r="H1530" t="s">
        <v>15</v>
      </c>
      <c r="I1530">
        <v>20</v>
      </c>
      <c r="J1530">
        <v>0.85833651</v>
      </c>
      <c r="K1530">
        <v>0.85717356</v>
      </c>
      <c r="L1530">
        <v>1.1629500000000001E-3</v>
      </c>
      <c r="M1530">
        <v>1.3548900000000001E-3</v>
      </c>
      <c r="N1530">
        <v>56.377769999999998</v>
      </c>
      <c r="O1530">
        <v>55.350833999999999</v>
      </c>
      <c r="P1530">
        <v>9.0879800000000007E-3</v>
      </c>
      <c r="Q1530">
        <v>-1.3785439999999999E-2</v>
      </c>
      <c r="R1530">
        <v>-1.048376E-2</v>
      </c>
      <c r="S1530">
        <v>-3.6027899999999998E-3</v>
      </c>
      <c r="T1530">
        <v>1.1629500000000001E-3</v>
      </c>
      <c r="U1530">
        <v>5.9286900000000003E-3</v>
      </c>
      <c r="V1530">
        <v>1.280966E-2</v>
      </c>
      <c r="W1530">
        <v>1.6111339999999998E-2</v>
      </c>
    </row>
    <row r="1531" spans="1:27" x14ac:dyDescent="0.2">
      <c r="A1531" t="s">
        <v>7187</v>
      </c>
      <c r="B1531" t="s">
        <v>67</v>
      </c>
      <c r="C1531" t="s">
        <v>58</v>
      </c>
      <c r="D1531" t="s">
        <v>25</v>
      </c>
      <c r="E1531" t="s">
        <v>5652</v>
      </c>
      <c r="F1531" t="s">
        <v>63</v>
      </c>
      <c r="G1531" t="s">
        <v>34</v>
      </c>
      <c r="H1531" t="s">
        <v>15</v>
      </c>
      <c r="I1531">
        <v>21</v>
      </c>
      <c r="J1531">
        <v>0.82713751999999996</v>
      </c>
      <c r="K1531">
        <v>0.82909248999999996</v>
      </c>
      <c r="L1531">
        <v>-1.9549799999999998E-3</v>
      </c>
      <c r="M1531">
        <v>-2.3635499999999999E-3</v>
      </c>
      <c r="N1531">
        <v>53.881326999999999</v>
      </c>
      <c r="O1531">
        <v>55.350833999999999</v>
      </c>
      <c r="P1531">
        <v>1.067827E-2</v>
      </c>
      <c r="Q1531">
        <v>-1.9519180000000001E-2</v>
      </c>
      <c r="R1531">
        <v>-1.5639739999999999E-2</v>
      </c>
      <c r="S1531">
        <v>-7.5546700000000003E-3</v>
      </c>
      <c r="T1531">
        <v>-1.9549799999999998E-3</v>
      </c>
      <c r="U1531">
        <v>3.6447099999999998E-3</v>
      </c>
      <c r="V1531">
        <v>1.172978E-2</v>
      </c>
      <c r="W1531">
        <v>1.560922E-2</v>
      </c>
    </row>
    <row r="1532" spans="1:27" x14ac:dyDescent="0.2">
      <c r="A1532" t="s">
        <v>7188</v>
      </c>
      <c r="B1532" t="s">
        <v>67</v>
      </c>
      <c r="C1532" t="s">
        <v>58</v>
      </c>
      <c r="D1532" t="s">
        <v>25</v>
      </c>
      <c r="E1532" t="s">
        <v>5652</v>
      </c>
      <c r="F1532" t="s">
        <v>63</v>
      </c>
      <c r="G1532" t="s">
        <v>34</v>
      </c>
      <c r="H1532" t="s">
        <v>13</v>
      </c>
      <c r="I1532">
        <v>1</v>
      </c>
      <c r="J1532">
        <v>0.49438298000000003</v>
      </c>
      <c r="K1532">
        <v>0.49730444000000001</v>
      </c>
      <c r="L1532">
        <v>-2.9214599999999999E-3</v>
      </c>
      <c r="M1532">
        <v>-5.9093100000000001E-3</v>
      </c>
      <c r="N1532">
        <v>49.228389999999997</v>
      </c>
      <c r="O1532">
        <v>55.350833999999999</v>
      </c>
      <c r="P1532">
        <v>6.7855800000000003E-3</v>
      </c>
      <c r="Q1532">
        <v>-1.408274E-2</v>
      </c>
      <c r="R1532">
        <v>-1.1617529999999999E-2</v>
      </c>
      <c r="S1532">
        <v>-6.4798199999999999E-3</v>
      </c>
      <c r="T1532">
        <v>-2.9214599999999999E-3</v>
      </c>
      <c r="U1532">
        <v>6.3690000000000003E-4</v>
      </c>
      <c r="V1532">
        <v>5.7746100000000003E-3</v>
      </c>
      <c r="W1532">
        <v>8.2398200000000001E-3</v>
      </c>
    </row>
    <row r="1533" spans="1:27" x14ac:dyDescent="0.2">
      <c r="A1533" t="s">
        <v>7189</v>
      </c>
      <c r="B1533" t="s">
        <v>67</v>
      </c>
      <c r="C1533" t="s">
        <v>58</v>
      </c>
      <c r="D1533" t="s">
        <v>25</v>
      </c>
      <c r="E1533" t="s">
        <v>5652</v>
      </c>
      <c r="F1533" t="s">
        <v>63</v>
      </c>
      <c r="G1533" t="s">
        <v>34</v>
      </c>
      <c r="H1533" t="s">
        <v>13</v>
      </c>
      <c r="I1533">
        <v>2</v>
      </c>
      <c r="J1533">
        <v>0.46125699999999997</v>
      </c>
      <c r="K1533">
        <v>0.46404026999999998</v>
      </c>
      <c r="L1533">
        <v>-2.7832600000000001E-3</v>
      </c>
      <c r="M1533">
        <v>-6.0340799999999998E-3</v>
      </c>
      <c r="N1533">
        <v>48.266998000000001</v>
      </c>
      <c r="O1533">
        <v>55.350833999999999</v>
      </c>
      <c r="P1533">
        <v>7.6414400000000002E-3</v>
      </c>
      <c r="Q1533">
        <v>-1.5352309999999999E-2</v>
      </c>
      <c r="R1533">
        <v>-1.2576159999999999E-2</v>
      </c>
      <c r="S1533">
        <v>-6.79044E-3</v>
      </c>
      <c r="T1533">
        <v>-2.7832600000000001E-3</v>
      </c>
      <c r="U1533">
        <v>1.2239099999999999E-3</v>
      </c>
      <c r="V1533">
        <v>7.0096300000000002E-3</v>
      </c>
      <c r="W1533">
        <v>9.7857800000000009E-3</v>
      </c>
    </row>
    <row r="1534" spans="1:27" x14ac:dyDescent="0.2">
      <c r="A1534" t="s">
        <v>7190</v>
      </c>
      <c r="B1534" t="s">
        <v>67</v>
      </c>
      <c r="C1534" t="s">
        <v>58</v>
      </c>
      <c r="D1534" t="s">
        <v>25</v>
      </c>
      <c r="E1534" t="s">
        <v>5652</v>
      </c>
      <c r="F1534" t="s">
        <v>63</v>
      </c>
      <c r="G1534" t="s">
        <v>34</v>
      </c>
      <c r="H1534" t="s">
        <v>13</v>
      </c>
      <c r="I1534">
        <v>3</v>
      </c>
      <c r="J1534">
        <v>0.44316927</v>
      </c>
      <c r="K1534">
        <v>0.44730036000000001</v>
      </c>
      <c r="L1534">
        <v>-4.1310899999999996E-3</v>
      </c>
      <c r="M1534">
        <v>-9.3216900000000005E-3</v>
      </c>
      <c r="N1534">
        <v>47.672854000000001</v>
      </c>
      <c r="O1534">
        <v>55.350833999999999</v>
      </c>
      <c r="P1534">
        <v>8.3284399999999995E-3</v>
      </c>
      <c r="Q1534">
        <v>-1.7830140000000001E-2</v>
      </c>
      <c r="R1534">
        <v>-1.4804400000000001E-2</v>
      </c>
      <c r="S1534">
        <v>-8.4985200000000007E-3</v>
      </c>
      <c r="T1534">
        <v>-4.1310899999999996E-3</v>
      </c>
      <c r="U1534">
        <v>2.3635E-4</v>
      </c>
      <c r="V1534">
        <v>6.5422299999999996E-3</v>
      </c>
      <c r="W1534">
        <v>9.5679700000000003E-3</v>
      </c>
    </row>
    <row r="1535" spans="1:27" x14ac:dyDescent="0.2">
      <c r="A1535" t="s">
        <v>7191</v>
      </c>
      <c r="B1535" t="s">
        <v>67</v>
      </c>
      <c r="C1535" t="s">
        <v>58</v>
      </c>
      <c r="D1535" t="s">
        <v>25</v>
      </c>
      <c r="E1535" t="s">
        <v>5652</v>
      </c>
      <c r="F1535" t="s">
        <v>63</v>
      </c>
      <c r="G1535" t="s">
        <v>34</v>
      </c>
      <c r="H1535" t="s">
        <v>13</v>
      </c>
      <c r="I1535">
        <v>4</v>
      </c>
      <c r="J1535">
        <v>0.44068444000000001</v>
      </c>
      <c r="K1535">
        <v>0.44472418000000002</v>
      </c>
      <c r="L1535">
        <v>-4.03974E-3</v>
      </c>
      <c r="M1535">
        <v>-9.16697E-3</v>
      </c>
      <c r="N1535">
        <v>46.875861999999998</v>
      </c>
      <c r="O1535">
        <v>55.350833999999999</v>
      </c>
      <c r="P1535">
        <v>6.7390100000000001E-3</v>
      </c>
      <c r="Q1535">
        <v>-1.5124429999999999E-2</v>
      </c>
      <c r="R1535">
        <v>-1.2676130000000001E-2</v>
      </c>
      <c r="S1535">
        <v>-7.5736800000000002E-3</v>
      </c>
      <c r="T1535">
        <v>-4.03974E-3</v>
      </c>
      <c r="U1535">
        <v>-5.0580000000000004E-4</v>
      </c>
      <c r="V1535">
        <v>4.5966499999999999E-3</v>
      </c>
      <c r="W1535">
        <v>7.0449500000000003E-3</v>
      </c>
    </row>
    <row r="1536" spans="1:27" x14ac:dyDescent="0.2">
      <c r="A1536" t="s">
        <v>7192</v>
      </c>
      <c r="B1536" t="s">
        <v>67</v>
      </c>
      <c r="C1536" t="s">
        <v>58</v>
      </c>
      <c r="D1536" t="s">
        <v>25</v>
      </c>
      <c r="E1536" t="s">
        <v>5652</v>
      </c>
      <c r="F1536" t="s">
        <v>63</v>
      </c>
      <c r="G1536" t="s">
        <v>34</v>
      </c>
      <c r="H1536" t="s">
        <v>13</v>
      </c>
      <c r="I1536">
        <v>5</v>
      </c>
      <c r="J1536">
        <v>0.45787798000000002</v>
      </c>
      <c r="K1536">
        <v>0.46297397000000001</v>
      </c>
      <c r="L1536">
        <v>-5.0959899999999999E-3</v>
      </c>
      <c r="M1536">
        <v>-1.112957E-2</v>
      </c>
      <c r="N1536">
        <v>45.703153999999998</v>
      </c>
      <c r="O1536">
        <v>55.350833999999999</v>
      </c>
      <c r="P1536">
        <v>6.8731699999999996E-3</v>
      </c>
      <c r="Q1536">
        <v>-1.640134E-2</v>
      </c>
      <c r="R1536">
        <v>-1.390431E-2</v>
      </c>
      <c r="S1536">
        <v>-8.7002799999999995E-3</v>
      </c>
      <c r="T1536">
        <v>-5.0959899999999999E-3</v>
      </c>
      <c r="U1536">
        <v>-1.4916899999999999E-3</v>
      </c>
      <c r="V1536">
        <v>3.7123299999999998E-3</v>
      </c>
      <c r="W1536">
        <v>6.2093699999999996E-3</v>
      </c>
    </row>
    <row r="1537" spans="1:24" x14ac:dyDescent="0.2">
      <c r="A1537" t="s">
        <v>7193</v>
      </c>
      <c r="B1537" t="s">
        <v>67</v>
      </c>
      <c r="C1537" t="s">
        <v>58</v>
      </c>
      <c r="D1537" t="s">
        <v>25</v>
      </c>
      <c r="E1537" t="s">
        <v>5652</v>
      </c>
      <c r="F1537" t="s">
        <v>63</v>
      </c>
      <c r="G1537" t="s">
        <v>34</v>
      </c>
      <c r="H1537" t="s">
        <v>13</v>
      </c>
      <c r="I1537">
        <v>6</v>
      </c>
      <c r="J1537">
        <v>0.51779792999999996</v>
      </c>
      <c r="K1537">
        <v>0.52343183999999998</v>
      </c>
      <c r="L1537">
        <v>-5.6339099999999998E-3</v>
      </c>
      <c r="M1537">
        <v>-1.0880519999999999E-2</v>
      </c>
      <c r="N1537">
        <v>45.428570999999998</v>
      </c>
      <c r="O1537">
        <v>55.350833999999999</v>
      </c>
      <c r="P1537">
        <v>8.3763399999999995E-3</v>
      </c>
      <c r="Q1537">
        <v>-1.941176E-2</v>
      </c>
      <c r="R1537">
        <v>-1.636862E-2</v>
      </c>
      <c r="S1537">
        <v>-1.0026459999999999E-2</v>
      </c>
      <c r="T1537">
        <v>-5.6339099999999998E-3</v>
      </c>
      <c r="U1537">
        <v>-1.24135E-3</v>
      </c>
      <c r="V1537">
        <v>5.1008E-3</v>
      </c>
      <c r="W1537">
        <v>8.1439400000000006E-3</v>
      </c>
    </row>
    <row r="1538" spans="1:24" x14ac:dyDescent="0.2">
      <c r="A1538" t="s">
        <v>7194</v>
      </c>
      <c r="B1538" t="s">
        <v>67</v>
      </c>
      <c r="C1538" t="s">
        <v>58</v>
      </c>
      <c r="D1538" t="s">
        <v>25</v>
      </c>
      <c r="E1538" t="s">
        <v>5652</v>
      </c>
      <c r="F1538" t="s">
        <v>63</v>
      </c>
      <c r="G1538" t="s">
        <v>30</v>
      </c>
      <c r="H1538" t="s">
        <v>14</v>
      </c>
      <c r="I1538">
        <v>10</v>
      </c>
      <c r="J1538">
        <v>0.58267804999999995</v>
      </c>
      <c r="K1538">
        <v>0.59032925000000003</v>
      </c>
      <c r="L1538">
        <v>-7.6511900000000004E-3</v>
      </c>
      <c r="M1538">
        <v>-1.313108E-2</v>
      </c>
      <c r="N1538">
        <v>49.300936</v>
      </c>
      <c r="O1538">
        <v>48.647844999999997</v>
      </c>
      <c r="P1538">
        <v>2.3249470000000001E-2</v>
      </c>
      <c r="Q1538">
        <v>-4.5893169999999997E-2</v>
      </c>
      <c r="R1538">
        <v>-3.7446590000000002E-2</v>
      </c>
      <c r="S1538">
        <v>-1.984323E-2</v>
      </c>
      <c r="T1538">
        <v>-7.6511900000000004E-3</v>
      </c>
      <c r="U1538">
        <v>4.54084E-3</v>
      </c>
      <c r="V1538">
        <v>2.2144199999999999E-2</v>
      </c>
      <c r="W1538">
        <v>3.0590780000000001E-2</v>
      </c>
    </row>
    <row r="1539" spans="1:24" x14ac:dyDescent="0.2">
      <c r="A1539" t="s">
        <v>7195</v>
      </c>
      <c r="B1539" t="s">
        <v>67</v>
      </c>
      <c r="C1539" t="s">
        <v>58</v>
      </c>
      <c r="D1539" t="s">
        <v>25</v>
      </c>
      <c r="E1539" t="s">
        <v>5652</v>
      </c>
      <c r="F1539" t="s">
        <v>63</v>
      </c>
      <c r="G1539" t="s">
        <v>30</v>
      </c>
      <c r="H1539" t="s">
        <v>14</v>
      </c>
      <c r="I1539">
        <v>11</v>
      </c>
      <c r="J1539">
        <v>0.52450138000000002</v>
      </c>
      <c r="K1539">
        <v>0.52738717999999996</v>
      </c>
      <c r="L1539">
        <v>-2.8858E-3</v>
      </c>
      <c r="M1539">
        <v>-5.5019800000000001E-3</v>
      </c>
      <c r="N1539">
        <v>52.398744000000001</v>
      </c>
      <c r="O1539">
        <v>48.647844999999997</v>
      </c>
      <c r="P1539">
        <v>2.675309E-2</v>
      </c>
      <c r="Q1539">
        <v>-4.6890719999999997E-2</v>
      </c>
      <c r="R1539">
        <v>-3.7171269999999999E-2</v>
      </c>
      <c r="S1539">
        <v>-1.691513E-2</v>
      </c>
      <c r="T1539">
        <v>-2.8858E-3</v>
      </c>
      <c r="U1539">
        <v>1.114354E-2</v>
      </c>
      <c r="V1539">
        <v>3.1399669999999998E-2</v>
      </c>
      <c r="W1539">
        <v>4.1119120000000002E-2</v>
      </c>
    </row>
    <row r="1540" spans="1:24" x14ac:dyDescent="0.2">
      <c r="A1540" t="s">
        <v>7196</v>
      </c>
      <c r="B1540" t="s">
        <v>67</v>
      </c>
      <c r="C1540" t="s">
        <v>58</v>
      </c>
      <c r="D1540" t="s">
        <v>25</v>
      </c>
      <c r="E1540" t="s">
        <v>5652</v>
      </c>
      <c r="F1540" t="s">
        <v>63</v>
      </c>
      <c r="G1540" t="s">
        <v>30</v>
      </c>
      <c r="H1540" t="s">
        <v>14</v>
      </c>
      <c r="I1540">
        <v>12</v>
      </c>
      <c r="J1540">
        <v>0.47121005999999999</v>
      </c>
      <c r="K1540">
        <v>0.47414568000000001</v>
      </c>
      <c r="L1540">
        <v>-2.93561E-3</v>
      </c>
      <c r="M1540">
        <v>-6.2299499999999997E-3</v>
      </c>
      <c r="N1540">
        <v>55.075882</v>
      </c>
      <c r="O1540">
        <v>48.647844999999997</v>
      </c>
      <c r="P1540">
        <v>2.5031109999999999E-2</v>
      </c>
      <c r="Q1540">
        <v>-4.4108120000000001E-2</v>
      </c>
      <c r="R1540">
        <v>-3.501427E-2</v>
      </c>
      <c r="S1540">
        <v>-1.606194E-2</v>
      </c>
      <c r="T1540">
        <v>-2.93561E-3</v>
      </c>
      <c r="U1540">
        <v>1.019071E-2</v>
      </c>
      <c r="V1540">
        <v>2.9143039999999999E-2</v>
      </c>
      <c r="W1540">
        <v>3.8236890000000003E-2</v>
      </c>
    </row>
    <row r="1541" spans="1:24" x14ac:dyDescent="0.2">
      <c r="A1541" t="s">
        <v>7197</v>
      </c>
      <c r="B1541" t="s">
        <v>67</v>
      </c>
      <c r="C1541" t="s">
        <v>58</v>
      </c>
      <c r="D1541" t="s">
        <v>25</v>
      </c>
      <c r="E1541" t="s">
        <v>5652</v>
      </c>
      <c r="F1541" t="s">
        <v>63</v>
      </c>
      <c r="G1541" t="s">
        <v>30</v>
      </c>
      <c r="H1541" t="s">
        <v>14</v>
      </c>
      <c r="I1541">
        <v>13</v>
      </c>
      <c r="J1541">
        <v>0.44030947999999998</v>
      </c>
      <c r="K1541">
        <v>0.44449333000000002</v>
      </c>
      <c r="L1541">
        <v>-4.1838500000000002E-3</v>
      </c>
      <c r="M1541">
        <v>-9.5020599999999997E-3</v>
      </c>
      <c r="N1541">
        <v>55.914893999999997</v>
      </c>
      <c r="O1541">
        <v>48.647844999999997</v>
      </c>
      <c r="P1541">
        <v>2.465208E-2</v>
      </c>
      <c r="Q1541">
        <v>-4.4732910000000001E-2</v>
      </c>
      <c r="R1541">
        <v>-3.5776759999999998E-2</v>
      </c>
      <c r="S1541">
        <v>-1.7111410000000001E-2</v>
      </c>
      <c r="T1541">
        <v>-4.1838500000000002E-3</v>
      </c>
      <c r="U1541">
        <v>8.74372E-3</v>
      </c>
      <c r="V1541">
        <v>2.7409059999999999E-2</v>
      </c>
      <c r="W1541">
        <v>3.6365219999999997E-2</v>
      </c>
    </row>
    <row r="1542" spans="1:24" x14ac:dyDescent="0.2">
      <c r="A1542" t="s">
        <v>7198</v>
      </c>
      <c r="B1542" t="s">
        <v>67</v>
      </c>
      <c r="C1542" t="s">
        <v>58</v>
      </c>
      <c r="D1542" t="s">
        <v>25</v>
      </c>
      <c r="E1542" t="s">
        <v>5652</v>
      </c>
      <c r="F1542" t="s">
        <v>63</v>
      </c>
      <c r="G1542" t="s">
        <v>30</v>
      </c>
      <c r="H1542" t="s">
        <v>14</v>
      </c>
      <c r="I1542">
        <v>14</v>
      </c>
      <c r="J1542">
        <v>0.43641535999999997</v>
      </c>
      <c r="K1542">
        <v>0.43942012000000003</v>
      </c>
      <c r="L1542">
        <v>-3.00476E-3</v>
      </c>
      <c r="M1542" s="1">
        <v>-6.88509E-3</v>
      </c>
      <c r="N1542">
        <v>56.242350999999999</v>
      </c>
      <c r="O1542">
        <v>48.647844999999997</v>
      </c>
      <c r="P1542">
        <v>2.762759E-2</v>
      </c>
      <c r="Q1542">
        <v>-4.8448100000000001E-2</v>
      </c>
      <c r="R1542">
        <v>-3.8410939999999998E-2</v>
      </c>
      <c r="S1542">
        <v>-1.749268E-2</v>
      </c>
      <c r="T1542">
        <v>-3.00476E-3</v>
      </c>
      <c r="U1542">
        <v>1.1483159999999999E-2</v>
      </c>
      <c r="V1542">
        <v>3.240142E-2</v>
      </c>
      <c r="W1542">
        <v>4.2438579999999997E-2</v>
      </c>
    </row>
    <row r="1543" spans="1:24" x14ac:dyDescent="0.2">
      <c r="A1543" t="s">
        <v>7199</v>
      </c>
      <c r="B1543" t="s">
        <v>67</v>
      </c>
      <c r="C1543" t="s">
        <v>58</v>
      </c>
      <c r="D1543" t="s">
        <v>25</v>
      </c>
      <c r="E1543" t="s">
        <v>5652</v>
      </c>
      <c r="F1543" t="s">
        <v>63</v>
      </c>
      <c r="G1543" t="s">
        <v>30</v>
      </c>
      <c r="H1543" t="s">
        <v>14</v>
      </c>
      <c r="I1543">
        <v>15</v>
      </c>
      <c r="J1543">
        <v>0.45896146999999998</v>
      </c>
      <c r="K1543">
        <v>0.45840694999999998</v>
      </c>
      <c r="L1543">
        <v>5.5451999999999997E-4</v>
      </c>
      <c r="M1543">
        <v>1.2082099999999999E-3</v>
      </c>
      <c r="N1543">
        <v>56.000802999999998</v>
      </c>
      <c r="O1543">
        <v>48.647844999999997</v>
      </c>
      <c r="P1543">
        <v>2.1898379999999999E-2</v>
      </c>
      <c r="Q1543">
        <v>-3.5465110000000001E-2</v>
      </c>
      <c r="R1543">
        <v>-2.750938E-2</v>
      </c>
      <c r="S1543">
        <v>-1.0928999999999999E-2</v>
      </c>
      <c r="T1543">
        <v>5.5451999999999997E-4</v>
      </c>
      <c r="U1543">
        <v>1.203804E-2</v>
      </c>
      <c r="V1543">
        <v>2.8618419999999999E-2</v>
      </c>
      <c r="W1543">
        <v>3.657415E-2</v>
      </c>
    </row>
    <row r="1544" spans="1:24" x14ac:dyDescent="0.2">
      <c r="A1544" t="s">
        <v>7200</v>
      </c>
      <c r="B1544" t="s">
        <v>67</v>
      </c>
      <c r="C1544" t="s">
        <v>58</v>
      </c>
      <c r="D1544" t="s">
        <v>25</v>
      </c>
      <c r="E1544" t="s">
        <v>5652</v>
      </c>
      <c r="F1544" t="s">
        <v>63</v>
      </c>
      <c r="G1544" t="s">
        <v>30</v>
      </c>
      <c r="H1544" t="s">
        <v>14</v>
      </c>
      <c r="I1544">
        <v>16</v>
      </c>
      <c r="J1544">
        <v>0.51752081999999999</v>
      </c>
      <c r="K1544" s="1">
        <v>0.51165841000000001</v>
      </c>
      <c r="L1544">
        <v>5.8624200000000001E-3</v>
      </c>
      <c r="M1544" s="1">
        <v>1.132789E-2</v>
      </c>
      <c r="N1544">
        <v>55.653402</v>
      </c>
      <c r="O1544">
        <v>48.647844999999997</v>
      </c>
      <c r="P1544">
        <v>1.7341909999999999E-2</v>
      </c>
      <c r="Q1544">
        <v>-2.2662479999999999E-2</v>
      </c>
      <c r="R1544">
        <v>-1.6362129999999999E-2</v>
      </c>
      <c r="S1544">
        <v>-3.2316900000000002E-3</v>
      </c>
      <c r="T1544">
        <v>5.8624200000000001E-3</v>
      </c>
      <c r="U1544">
        <v>1.4956519999999999E-2</v>
      </c>
      <c r="V1544" s="1">
        <v>2.8086969999999999E-2</v>
      </c>
      <c r="W1544">
        <v>3.4387319999999999E-2</v>
      </c>
      <c r="X1544" s="1"/>
    </row>
    <row r="1545" spans="1:24" x14ac:dyDescent="0.2">
      <c r="A1545" t="s">
        <v>7201</v>
      </c>
      <c r="B1545" t="s">
        <v>67</v>
      </c>
      <c r="C1545" t="s">
        <v>58</v>
      </c>
      <c r="D1545" t="s">
        <v>25</v>
      </c>
      <c r="E1545" t="s">
        <v>5652</v>
      </c>
      <c r="F1545" t="s">
        <v>63</v>
      </c>
      <c r="G1545" t="s">
        <v>30</v>
      </c>
      <c r="H1545" t="s">
        <v>14</v>
      </c>
      <c r="I1545">
        <v>22</v>
      </c>
      <c r="J1545">
        <v>0.85411285000000003</v>
      </c>
      <c r="K1545">
        <v>0.86130231999999995</v>
      </c>
      <c r="L1545">
        <v>-7.1894699999999999E-3</v>
      </c>
      <c r="M1545">
        <v>-8.4174699999999998E-3</v>
      </c>
      <c r="N1545">
        <v>47.072066999999997</v>
      </c>
      <c r="O1545">
        <v>48.647844999999997</v>
      </c>
      <c r="P1545">
        <v>9.9621099999999997E-3</v>
      </c>
      <c r="Q1545">
        <v>-2.357569E-2</v>
      </c>
      <c r="R1545">
        <v>-1.9956430000000001E-2</v>
      </c>
      <c r="S1545">
        <v>-1.241361E-2</v>
      </c>
      <c r="T1545">
        <v>-7.1894699999999999E-3</v>
      </c>
      <c r="U1545">
        <v>-1.9653299999999999E-3</v>
      </c>
      <c r="V1545">
        <v>5.5774900000000001E-3</v>
      </c>
      <c r="W1545">
        <v>9.1967500000000001E-3</v>
      </c>
    </row>
    <row r="1546" spans="1:24" x14ac:dyDescent="0.2">
      <c r="A1546" t="s">
        <v>7202</v>
      </c>
      <c r="B1546" t="s">
        <v>67</v>
      </c>
      <c r="C1546" t="s">
        <v>58</v>
      </c>
      <c r="D1546" t="s">
        <v>25</v>
      </c>
      <c r="E1546" t="s">
        <v>5652</v>
      </c>
      <c r="F1546" t="s">
        <v>63</v>
      </c>
      <c r="G1546" t="s">
        <v>30</v>
      </c>
      <c r="H1546" t="s">
        <v>14</v>
      </c>
      <c r="I1546">
        <v>23</v>
      </c>
      <c r="J1546">
        <v>0.74979669999999998</v>
      </c>
      <c r="K1546">
        <v>0.75826852</v>
      </c>
      <c r="L1546">
        <v>-8.4718199999999997E-3</v>
      </c>
      <c r="M1546">
        <v>-1.1298819999999999E-2</v>
      </c>
      <c r="N1546">
        <v>46.233601</v>
      </c>
      <c r="O1546">
        <v>48.647844999999997</v>
      </c>
      <c r="P1546">
        <v>7.8996699999999993E-3</v>
      </c>
      <c r="Q1546">
        <v>-2.1465620000000001E-2</v>
      </c>
      <c r="R1546">
        <v>-1.8595649999999998E-2</v>
      </c>
      <c r="S1546">
        <v>-1.261441E-2</v>
      </c>
      <c r="T1546">
        <v>-8.4718199999999997E-3</v>
      </c>
      <c r="U1546">
        <v>-4.3292299999999999E-3</v>
      </c>
      <c r="V1546">
        <v>1.65201E-3</v>
      </c>
      <c r="W1546">
        <v>4.5219800000000001E-3</v>
      </c>
    </row>
    <row r="1547" spans="1:24" x14ac:dyDescent="0.2">
      <c r="A1547" t="s">
        <v>7203</v>
      </c>
      <c r="B1547" t="s">
        <v>67</v>
      </c>
      <c r="C1547" t="s">
        <v>58</v>
      </c>
      <c r="D1547" t="s">
        <v>25</v>
      </c>
      <c r="E1547" t="s">
        <v>5652</v>
      </c>
      <c r="F1547" t="s">
        <v>63</v>
      </c>
      <c r="G1547" t="s">
        <v>30</v>
      </c>
      <c r="H1547" t="s">
        <v>14</v>
      </c>
      <c r="I1547">
        <v>24</v>
      </c>
      <c r="J1547">
        <v>0.64374606000000001</v>
      </c>
      <c r="K1547">
        <v>0.65194861999999998</v>
      </c>
      <c r="L1547">
        <v>-8.2025499999999994E-3</v>
      </c>
      <c r="M1547">
        <v>-1.274191E-2</v>
      </c>
      <c r="N1547">
        <v>45.196075999999998</v>
      </c>
      <c r="O1547">
        <v>48.647844999999997</v>
      </c>
      <c r="P1547">
        <v>8.5048099999999998E-3</v>
      </c>
      <c r="Q1547">
        <v>-2.219171E-2</v>
      </c>
      <c r="R1547">
        <v>-1.9101900000000002E-2</v>
      </c>
      <c r="S1547">
        <v>-1.266248E-2</v>
      </c>
      <c r="T1547">
        <v>-8.2025499999999994E-3</v>
      </c>
      <c r="U1547">
        <v>-3.7426299999999998E-3</v>
      </c>
      <c r="V1547">
        <v>2.6968000000000001E-3</v>
      </c>
      <c r="W1547">
        <v>5.7866100000000002E-3</v>
      </c>
    </row>
    <row r="1548" spans="1:24" x14ac:dyDescent="0.2">
      <c r="A1548" t="s">
        <v>7204</v>
      </c>
      <c r="B1548" t="s">
        <v>67</v>
      </c>
      <c r="C1548" t="s">
        <v>58</v>
      </c>
      <c r="D1548" t="s">
        <v>25</v>
      </c>
      <c r="E1548" t="s">
        <v>5652</v>
      </c>
      <c r="F1548" t="s">
        <v>63</v>
      </c>
      <c r="G1548" t="s">
        <v>30</v>
      </c>
      <c r="H1548" t="s">
        <v>14</v>
      </c>
      <c r="I1548">
        <v>7</v>
      </c>
      <c r="J1548">
        <v>0.69501829999999998</v>
      </c>
      <c r="K1548">
        <v>0.69765144000000001</v>
      </c>
      <c r="L1548">
        <v>-2.63314E-3</v>
      </c>
      <c r="M1548">
        <v>-3.7885800000000002E-3</v>
      </c>
      <c r="N1548">
        <v>41.970579000000001</v>
      </c>
      <c r="O1548">
        <v>48.647844999999997</v>
      </c>
      <c r="P1548">
        <v>8.6634999999999993E-3</v>
      </c>
      <c r="Q1548">
        <v>-1.6883329999999998E-2</v>
      </c>
      <c r="R1548">
        <v>-1.3735860000000001E-2</v>
      </c>
      <c r="S1548">
        <v>-7.1762800000000002E-3</v>
      </c>
      <c r="T1548">
        <v>-2.63314E-3</v>
      </c>
      <c r="U1548">
        <v>1.91001E-3</v>
      </c>
      <c r="V1548">
        <v>8.4695900000000008E-3</v>
      </c>
      <c r="W1548">
        <v>1.161706E-2</v>
      </c>
    </row>
    <row r="1549" spans="1:24" x14ac:dyDescent="0.2">
      <c r="A1549" t="s">
        <v>7205</v>
      </c>
      <c r="B1549" t="s">
        <v>67</v>
      </c>
      <c r="C1549" t="s">
        <v>58</v>
      </c>
      <c r="D1549" t="s">
        <v>25</v>
      </c>
      <c r="E1549" t="s">
        <v>5652</v>
      </c>
      <c r="F1549" t="s">
        <v>63</v>
      </c>
      <c r="G1549" t="s">
        <v>30</v>
      </c>
      <c r="H1549" t="s">
        <v>14</v>
      </c>
      <c r="I1549">
        <v>8</v>
      </c>
      <c r="J1549">
        <v>0.72436195000000003</v>
      </c>
      <c r="K1549">
        <v>0.72555709999999995</v>
      </c>
      <c r="L1549">
        <v>-1.1951500000000001E-3</v>
      </c>
      <c r="M1549">
        <v>-1.6499399999999999E-3</v>
      </c>
      <c r="N1549">
        <v>42.138903999999997</v>
      </c>
      <c r="O1549">
        <v>48.647844999999997</v>
      </c>
      <c r="P1549">
        <v>9.1354100000000001E-3</v>
      </c>
      <c r="Q1549">
        <v>-1.6221570000000001E-2</v>
      </c>
      <c r="R1549">
        <v>-1.290265E-2</v>
      </c>
      <c r="S1549">
        <v>-5.9857699999999996E-3</v>
      </c>
      <c r="T1549">
        <v>-1.1951500000000001E-3</v>
      </c>
      <c r="U1549">
        <v>3.59546E-3</v>
      </c>
      <c r="V1549">
        <v>1.051235E-2</v>
      </c>
      <c r="W1549">
        <v>1.383126E-2</v>
      </c>
    </row>
    <row r="1550" spans="1:24" x14ac:dyDescent="0.2">
      <c r="A1550" t="s">
        <v>7206</v>
      </c>
      <c r="B1550" t="s">
        <v>67</v>
      </c>
      <c r="C1550" t="s">
        <v>58</v>
      </c>
      <c r="D1550" t="s">
        <v>25</v>
      </c>
      <c r="E1550" t="s">
        <v>5652</v>
      </c>
      <c r="F1550" t="s">
        <v>63</v>
      </c>
      <c r="G1550" t="s">
        <v>30</v>
      </c>
      <c r="H1550" t="s">
        <v>14</v>
      </c>
      <c r="I1550">
        <v>9</v>
      </c>
      <c r="J1550">
        <v>0.66160247999999999</v>
      </c>
      <c r="K1550">
        <v>0.66650248999999995</v>
      </c>
      <c r="L1550">
        <v>-4.9000099999999998E-3</v>
      </c>
      <c r="M1550">
        <v>-7.4062800000000003E-3</v>
      </c>
      <c r="N1550">
        <v>45.363607000000002</v>
      </c>
      <c r="O1550">
        <v>48.647844999999997</v>
      </c>
      <c r="P1550">
        <v>1.155109E-2</v>
      </c>
      <c r="Q1550">
        <v>-2.3899859999999998E-2</v>
      </c>
      <c r="R1550">
        <v>-1.9703330000000002E-2</v>
      </c>
      <c r="S1550">
        <v>-1.0957410000000001E-2</v>
      </c>
      <c r="T1550">
        <v>-4.9000099999999998E-3</v>
      </c>
      <c r="U1550">
        <v>1.15738E-3</v>
      </c>
      <c r="V1550">
        <v>9.9033000000000003E-3</v>
      </c>
      <c r="W1550">
        <v>1.4099840000000001E-2</v>
      </c>
    </row>
    <row r="1551" spans="1:24" x14ac:dyDescent="0.2">
      <c r="A1551" t="s">
        <v>7207</v>
      </c>
      <c r="B1551" t="s">
        <v>67</v>
      </c>
      <c r="C1551" t="s">
        <v>58</v>
      </c>
      <c r="D1551" t="s">
        <v>25</v>
      </c>
      <c r="E1551" t="s">
        <v>5652</v>
      </c>
      <c r="F1551" t="s">
        <v>63</v>
      </c>
      <c r="G1551" t="s">
        <v>30</v>
      </c>
      <c r="H1551" t="s">
        <v>15</v>
      </c>
      <c r="I1551">
        <v>17</v>
      </c>
      <c r="J1551">
        <v>0.63662713000000004</v>
      </c>
      <c r="K1551">
        <v>0.62902371999999995</v>
      </c>
      <c r="L1551">
        <v>7.6034099999999997E-3</v>
      </c>
      <c r="M1551">
        <v>1.1943270000000001E-2</v>
      </c>
      <c r="N1551">
        <v>54.864331999999997</v>
      </c>
      <c r="O1551">
        <v>48.647844999999997</v>
      </c>
      <c r="P1551">
        <v>1.2662349999999999E-2</v>
      </c>
      <c r="Q1551">
        <v>-1.322431E-2</v>
      </c>
      <c r="R1551">
        <v>-8.6240499999999994E-3</v>
      </c>
      <c r="S1551">
        <v>9.6325999999999996E-4</v>
      </c>
      <c r="T1551">
        <v>7.6034099999999997E-3</v>
      </c>
      <c r="U1551">
        <v>1.4243550000000001E-2</v>
      </c>
      <c r="V1551">
        <v>2.3830859999999999E-2</v>
      </c>
      <c r="W1551">
        <v>2.8431120000000001E-2</v>
      </c>
    </row>
    <row r="1552" spans="1:24" x14ac:dyDescent="0.2">
      <c r="A1552" t="s">
        <v>7208</v>
      </c>
      <c r="B1552" t="s">
        <v>67</v>
      </c>
      <c r="C1552" t="s">
        <v>58</v>
      </c>
      <c r="D1552" t="s">
        <v>25</v>
      </c>
      <c r="E1552" t="s">
        <v>5652</v>
      </c>
      <c r="F1552" t="s">
        <v>63</v>
      </c>
      <c r="G1552" t="s">
        <v>30</v>
      </c>
      <c r="H1552" t="s">
        <v>15</v>
      </c>
      <c r="I1552">
        <v>18</v>
      </c>
      <c r="J1552">
        <v>0.86398898000000002</v>
      </c>
      <c r="K1552">
        <v>0.85864090000000004</v>
      </c>
      <c r="L1552">
        <v>5.3480799999999998E-3</v>
      </c>
      <c r="M1552">
        <v>6.1899900000000002E-3</v>
      </c>
      <c r="N1552">
        <v>52.986542999999998</v>
      </c>
      <c r="O1552">
        <v>48.647844999999997</v>
      </c>
      <c r="P1552">
        <v>1.142632E-2</v>
      </c>
      <c r="Q1552">
        <v>-1.344655E-2</v>
      </c>
      <c r="R1552">
        <v>-9.2953399999999992E-3</v>
      </c>
      <c r="S1552">
        <v>-6.4389000000000004E-4</v>
      </c>
      <c r="T1552">
        <v>5.3480799999999998E-3</v>
      </c>
      <c r="U1552">
        <v>1.1340050000000001E-2</v>
      </c>
      <c r="V1552">
        <v>1.9991510000000001E-2</v>
      </c>
      <c r="W1552">
        <v>2.4142710000000001E-2</v>
      </c>
    </row>
    <row r="1553" spans="1:23" x14ac:dyDescent="0.2">
      <c r="A1553" t="s">
        <v>7209</v>
      </c>
      <c r="B1553" t="s">
        <v>67</v>
      </c>
      <c r="C1553" t="s">
        <v>58</v>
      </c>
      <c r="D1553" t="s">
        <v>25</v>
      </c>
      <c r="E1553" t="s">
        <v>5652</v>
      </c>
      <c r="F1553" t="s">
        <v>63</v>
      </c>
      <c r="G1553" t="s">
        <v>30</v>
      </c>
      <c r="H1553" t="s">
        <v>15</v>
      </c>
      <c r="I1553">
        <v>19</v>
      </c>
      <c r="J1553">
        <v>0.96247183000000003</v>
      </c>
      <c r="K1553">
        <v>0.96485604000000003</v>
      </c>
      <c r="L1553">
        <v>-2.3842099999999999E-3</v>
      </c>
      <c r="M1553">
        <v>-2.4771799999999998E-3</v>
      </c>
      <c r="N1553">
        <v>51.274416000000002</v>
      </c>
      <c r="O1553">
        <v>48.647844999999997</v>
      </c>
      <c r="P1553">
        <v>1.1559089999999999E-2</v>
      </c>
      <c r="Q1553">
        <v>-2.139723E-2</v>
      </c>
      <c r="R1553">
        <v>-1.7197779999999999E-2</v>
      </c>
      <c r="S1553">
        <v>-8.4458099999999998E-3</v>
      </c>
      <c r="T1553">
        <v>-2.3842099999999999E-3</v>
      </c>
      <c r="U1553">
        <v>3.6773800000000001E-3</v>
      </c>
      <c r="V1553">
        <v>1.242936E-2</v>
      </c>
      <c r="W1553">
        <v>1.6628799999999999E-2</v>
      </c>
    </row>
    <row r="1554" spans="1:23" x14ac:dyDescent="0.2">
      <c r="A1554" t="s">
        <v>7210</v>
      </c>
      <c r="B1554" t="s">
        <v>67</v>
      </c>
      <c r="C1554" t="s">
        <v>58</v>
      </c>
      <c r="D1554" t="s">
        <v>25</v>
      </c>
      <c r="E1554" t="s">
        <v>5652</v>
      </c>
      <c r="F1554" t="s">
        <v>63</v>
      </c>
      <c r="G1554" t="s">
        <v>30</v>
      </c>
      <c r="H1554" t="s">
        <v>15</v>
      </c>
      <c r="I1554">
        <v>20</v>
      </c>
      <c r="J1554">
        <v>0.95270726999999999</v>
      </c>
      <c r="K1554">
        <v>0.95267716000000002</v>
      </c>
      <c r="L1554">
        <v>3.0110000000000001E-5</v>
      </c>
      <c r="M1554">
        <v>3.1609999999999997E-5</v>
      </c>
      <c r="N1554">
        <v>49.519651000000003</v>
      </c>
      <c r="O1554">
        <v>48.647844999999997</v>
      </c>
      <c r="P1554">
        <v>9.0879800000000007E-3</v>
      </c>
      <c r="Q1554">
        <v>-1.4918280000000001E-2</v>
      </c>
      <c r="R1554">
        <v>-1.1616599999999999E-2</v>
      </c>
      <c r="S1554">
        <v>-4.7356300000000002E-3</v>
      </c>
      <c r="T1554">
        <v>3.0110000000000001E-5</v>
      </c>
      <c r="U1554">
        <v>4.7958499999999999E-3</v>
      </c>
      <c r="V1554">
        <v>1.1676819999999999E-2</v>
      </c>
      <c r="W1554">
        <v>1.497851E-2</v>
      </c>
    </row>
    <row r="1555" spans="1:23" x14ac:dyDescent="0.2">
      <c r="A1555" t="s">
        <v>7211</v>
      </c>
      <c r="B1555" t="s">
        <v>67</v>
      </c>
      <c r="C1555" t="s">
        <v>58</v>
      </c>
      <c r="D1555" t="s">
        <v>25</v>
      </c>
      <c r="E1555" t="s">
        <v>5652</v>
      </c>
      <c r="F1555" t="s">
        <v>63</v>
      </c>
      <c r="G1555" t="s">
        <v>30</v>
      </c>
      <c r="H1555" t="s">
        <v>15</v>
      </c>
      <c r="I1555">
        <v>21</v>
      </c>
      <c r="J1555">
        <v>0.92091661000000002</v>
      </c>
      <c r="K1555">
        <v>0.92169798999999997</v>
      </c>
      <c r="L1555">
        <v>-7.8138000000000003E-4</v>
      </c>
      <c r="M1555">
        <v>-8.4847999999999998E-4</v>
      </c>
      <c r="N1555">
        <v>47.983215000000001</v>
      </c>
      <c r="O1555">
        <v>48.647844999999997</v>
      </c>
      <c r="P1555">
        <v>1.067827E-2</v>
      </c>
      <c r="Q1555">
        <v>-1.8345569999999999E-2</v>
      </c>
      <c r="R1555">
        <v>-1.4466130000000001E-2</v>
      </c>
      <c r="S1555">
        <v>-6.38107E-3</v>
      </c>
      <c r="T1555">
        <v>-7.8138000000000003E-4</v>
      </c>
      <c r="U1555">
        <v>4.8183200000000001E-3</v>
      </c>
      <c r="V1555">
        <v>1.2903380000000001E-2</v>
      </c>
      <c r="W1555">
        <v>1.678282E-2</v>
      </c>
    </row>
    <row r="1556" spans="1:23" x14ac:dyDescent="0.2">
      <c r="A1556" t="s">
        <v>7212</v>
      </c>
      <c r="B1556" t="s">
        <v>67</v>
      </c>
      <c r="C1556" t="s">
        <v>58</v>
      </c>
      <c r="D1556" t="s">
        <v>25</v>
      </c>
      <c r="E1556" t="s">
        <v>5652</v>
      </c>
      <c r="F1556" t="s">
        <v>63</v>
      </c>
      <c r="G1556" t="s">
        <v>30</v>
      </c>
      <c r="H1556" t="s">
        <v>13</v>
      </c>
      <c r="I1556">
        <v>1</v>
      </c>
      <c r="J1556">
        <v>0.57475438000000001</v>
      </c>
      <c r="K1556">
        <v>0.58289742</v>
      </c>
      <c r="L1556">
        <v>-8.1430500000000006E-3</v>
      </c>
      <c r="M1556">
        <v>-1.4167870000000001E-2</v>
      </c>
      <c r="N1556">
        <v>44.671201000000003</v>
      </c>
      <c r="O1556">
        <v>48.647844999999997</v>
      </c>
      <c r="P1556">
        <v>6.7855800000000003E-3</v>
      </c>
      <c r="Q1556">
        <v>-1.9304330000000001E-2</v>
      </c>
      <c r="R1556">
        <v>-1.6839110000000001E-2</v>
      </c>
      <c r="S1556">
        <v>-1.1701400000000001E-2</v>
      </c>
      <c r="T1556">
        <v>-8.1430500000000006E-3</v>
      </c>
      <c r="U1556">
        <v>-4.5846899999999998E-3</v>
      </c>
      <c r="V1556">
        <v>5.5301999999999999E-4</v>
      </c>
      <c r="W1556">
        <v>3.0182299999999998E-3</v>
      </c>
    </row>
    <row r="1557" spans="1:23" x14ac:dyDescent="0.2">
      <c r="A1557" t="s">
        <v>7213</v>
      </c>
      <c r="B1557" t="s">
        <v>67</v>
      </c>
      <c r="C1557" t="s">
        <v>58</v>
      </c>
      <c r="D1557" t="s">
        <v>25</v>
      </c>
      <c r="E1557" t="s">
        <v>5652</v>
      </c>
      <c r="F1557" t="s">
        <v>63</v>
      </c>
      <c r="G1557" t="s">
        <v>30</v>
      </c>
      <c r="H1557" t="s">
        <v>13</v>
      </c>
      <c r="I1557">
        <v>2</v>
      </c>
      <c r="J1557">
        <v>0.53630398999999995</v>
      </c>
      <c r="K1557">
        <v>0.54302214000000004</v>
      </c>
      <c r="L1557">
        <v>-6.71815E-3</v>
      </c>
      <c r="M1557">
        <v>-1.252676E-2</v>
      </c>
      <c r="N1557">
        <v>44.327199999999998</v>
      </c>
      <c r="O1557">
        <v>48.647844999999997</v>
      </c>
      <c r="P1557">
        <v>7.6414400000000002E-3</v>
      </c>
      <c r="Q1557">
        <v>-1.9287189999999999E-2</v>
      </c>
      <c r="R1557">
        <v>-1.6511040000000001E-2</v>
      </c>
      <c r="S1557">
        <v>-1.072532E-2</v>
      </c>
      <c r="T1557">
        <v>-6.71815E-3</v>
      </c>
      <c r="U1557">
        <v>-2.71098E-3</v>
      </c>
      <c r="V1557">
        <v>3.0747399999999999E-3</v>
      </c>
      <c r="W1557">
        <v>5.8508900000000001E-3</v>
      </c>
    </row>
    <row r="1558" spans="1:23" x14ac:dyDescent="0.2">
      <c r="A1558" t="s">
        <v>7214</v>
      </c>
      <c r="B1558" t="s">
        <v>67</v>
      </c>
      <c r="C1558" t="s">
        <v>58</v>
      </c>
      <c r="D1558" t="s">
        <v>25</v>
      </c>
      <c r="E1558" t="s">
        <v>5652</v>
      </c>
      <c r="F1558" t="s">
        <v>63</v>
      </c>
      <c r="G1558" t="s">
        <v>30</v>
      </c>
      <c r="H1558" t="s">
        <v>13</v>
      </c>
      <c r="I1558">
        <v>3</v>
      </c>
      <c r="J1558">
        <v>0.51537818000000002</v>
      </c>
      <c r="K1558">
        <v>0.52502815000000003</v>
      </c>
      <c r="L1558">
        <v>-9.6499700000000008E-3</v>
      </c>
      <c r="M1558">
        <v>-1.8724060000000001E-2</v>
      </c>
      <c r="N1558">
        <v>44.013202</v>
      </c>
      <c r="O1558">
        <v>48.647844999999997</v>
      </c>
      <c r="P1558">
        <v>8.3284399999999995E-3</v>
      </c>
      <c r="Q1558">
        <v>-2.334903E-2</v>
      </c>
      <c r="R1558">
        <v>-2.0323290000000001E-2</v>
      </c>
      <c r="S1558">
        <v>-1.4017409999999999E-2</v>
      </c>
      <c r="T1558">
        <v>-9.6499700000000008E-3</v>
      </c>
      <c r="U1558">
        <v>-5.2825399999999996E-3</v>
      </c>
      <c r="V1558">
        <v>1.0233499999999999E-3</v>
      </c>
      <c r="W1558">
        <v>4.04909E-3</v>
      </c>
    </row>
    <row r="1559" spans="1:23" x14ac:dyDescent="0.2">
      <c r="A1559" t="s">
        <v>7215</v>
      </c>
      <c r="B1559" t="s">
        <v>67</v>
      </c>
      <c r="C1559" t="s">
        <v>58</v>
      </c>
      <c r="D1559" t="s">
        <v>25</v>
      </c>
      <c r="E1559" t="s">
        <v>5652</v>
      </c>
      <c r="F1559" t="s">
        <v>63</v>
      </c>
      <c r="G1559" t="s">
        <v>30</v>
      </c>
      <c r="H1559" t="s">
        <v>13</v>
      </c>
      <c r="I1559">
        <v>4</v>
      </c>
      <c r="J1559">
        <v>0.51376790999999999</v>
      </c>
      <c r="K1559">
        <v>0.52207212999999997</v>
      </c>
      <c r="L1559">
        <v>-8.3042099999999994E-3</v>
      </c>
      <c r="M1559">
        <v>-1.616335E-2</v>
      </c>
      <c r="N1559">
        <v>43.376221000000001</v>
      </c>
      <c r="O1559">
        <v>48.647844999999997</v>
      </c>
      <c r="P1559">
        <v>6.7390100000000001E-3</v>
      </c>
      <c r="Q1559">
        <v>-1.9388900000000001E-2</v>
      </c>
      <c r="R1559">
        <v>-1.69406E-2</v>
      </c>
      <c r="S1559">
        <v>-1.183815E-2</v>
      </c>
      <c r="T1559">
        <v>-8.3042099999999994E-3</v>
      </c>
      <c r="U1559">
        <v>-4.7702700000000001E-3</v>
      </c>
      <c r="V1559">
        <v>3.3218000000000001E-4</v>
      </c>
      <c r="W1559">
        <v>2.7804800000000001E-3</v>
      </c>
    </row>
    <row r="1560" spans="1:23" x14ac:dyDescent="0.2">
      <c r="A1560" t="s">
        <v>7216</v>
      </c>
      <c r="B1560" t="s">
        <v>67</v>
      </c>
      <c r="C1560" t="s">
        <v>58</v>
      </c>
      <c r="D1560" t="s">
        <v>25</v>
      </c>
      <c r="E1560" t="s">
        <v>5652</v>
      </c>
      <c r="F1560" t="s">
        <v>63</v>
      </c>
      <c r="G1560" t="s">
        <v>30</v>
      </c>
      <c r="H1560" t="s">
        <v>13</v>
      </c>
      <c r="I1560">
        <v>5</v>
      </c>
      <c r="J1560">
        <v>0.53444269</v>
      </c>
      <c r="K1560">
        <v>0.54380229999999996</v>
      </c>
      <c r="L1560">
        <v>-9.3596200000000008E-3</v>
      </c>
      <c r="M1560">
        <v>-1.751285E-2</v>
      </c>
      <c r="N1560">
        <v>43.032265000000002</v>
      </c>
      <c r="O1560">
        <v>48.647844999999997</v>
      </c>
      <c r="P1560">
        <v>6.8731699999999996E-3</v>
      </c>
      <c r="Q1560">
        <v>-2.0664970000000001E-2</v>
      </c>
      <c r="R1560">
        <v>-1.816794E-2</v>
      </c>
      <c r="S1560">
        <v>-1.296391E-2</v>
      </c>
      <c r="T1560">
        <v>-9.3596200000000008E-3</v>
      </c>
      <c r="U1560">
        <v>-5.7553200000000004E-3</v>
      </c>
      <c r="V1560">
        <v>-5.5130000000000001E-4</v>
      </c>
      <c r="W1560">
        <v>1.9457400000000001E-3</v>
      </c>
    </row>
    <row r="1561" spans="1:23" x14ac:dyDescent="0.2">
      <c r="A1561" t="s">
        <v>7217</v>
      </c>
      <c r="B1561" t="s">
        <v>67</v>
      </c>
      <c r="C1561" t="s">
        <v>58</v>
      </c>
      <c r="D1561" t="s">
        <v>25</v>
      </c>
      <c r="E1561" t="s">
        <v>5652</v>
      </c>
      <c r="F1561" t="s">
        <v>63</v>
      </c>
      <c r="G1561" t="s">
        <v>30</v>
      </c>
      <c r="H1561" t="s">
        <v>13</v>
      </c>
      <c r="I1561">
        <v>6</v>
      </c>
      <c r="J1561">
        <v>0.59572188000000004</v>
      </c>
      <c r="K1561">
        <v>0.60134668000000002</v>
      </c>
      <c r="L1561">
        <v>-5.6248000000000001E-3</v>
      </c>
      <c r="M1561">
        <v>-9.4419900000000008E-3</v>
      </c>
      <c r="N1561">
        <v>42.668847999999997</v>
      </c>
      <c r="O1561">
        <v>48.647844999999997</v>
      </c>
      <c r="P1561">
        <v>8.3763399999999995E-3</v>
      </c>
      <c r="Q1561">
        <v>-1.940265E-2</v>
      </c>
      <c r="R1561">
        <v>-1.6359510000000001E-2</v>
      </c>
      <c r="S1561">
        <v>-1.0017359999999999E-2</v>
      </c>
      <c r="T1561">
        <v>-5.6248000000000001E-3</v>
      </c>
      <c r="U1561">
        <v>-1.2322500000000001E-3</v>
      </c>
      <c r="V1561">
        <v>5.1098999999999997E-3</v>
      </c>
      <c r="W1561">
        <v>8.1530400000000003E-3</v>
      </c>
    </row>
    <row r="1562" spans="1:23" x14ac:dyDescent="0.2">
      <c r="A1562" t="s">
        <v>7218</v>
      </c>
      <c r="B1562" t="s">
        <v>67</v>
      </c>
      <c r="C1562" t="s">
        <v>58</v>
      </c>
      <c r="D1562" t="s">
        <v>25</v>
      </c>
      <c r="E1562" t="s">
        <v>5652</v>
      </c>
      <c r="F1562" t="s">
        <v>63</v>
      </c>
      <c r="G1562" t="s">
        <v>22</v>
      </c>
      <c r="H1562" t="s">
        <v>14</v>
      </c>
      <c r="I1562">
        <v>10</v>
      </c>
      <c r="J1562">
        <v>0.53432619000000003</v>
      </c>
      <c r="K1562">
        <v>0.54296323999999996</v>
      </c>
      <c r="L1562">
        <v>-8.6370500000000003E-3</v>
      </c>
      <c r="M1562">
        <v>-1.6164379999999999E-2</v>
      </c>
      <c r="N1562">
        <v>77.935475999999994</v>
      </c>
      <c r="O1562">
        <v>76.631754999999998</v>
      </c>
      <c r="P1562">
        <v>3.1287559999999999E-2</v>
      </c>
      <c r="Q1562">
        <v>-6.0100500000000001E-2</v>
      </c>
      <c r="R1562">
        <v>-4.873367E-2</v>
      </c>
      <c r="S1562">
        <v>-2.5044259999999999E-2</v>
      </c>
      <c r="T1562">
        <v>-8.6370500000000003E-3</v>
      </c>
      <c r="U1562" s="1">
        <v>7.7701599999999999E-3</v>
      </c>
      <c r="V1562">
        <v>3.1459569999999999E-2</v>
      </c>
      <c r="W1562">
        <v>4.2826400000000001E-2</v>
      </c>
    </row>
    <row r="1563" spans="1:23" x14ac:dyDescent="0.2">
      <c r="A1563" t="s">
        <v>7219</v>
      </c>
      <c r="B1563" t="s">
        <v>67</v>
      </c>
      <c r="C1563" t="s">
        <v>58</v>
      </c>
      <c r="D1563" t="s">
        <v>25</v>
      </c>
      <c r="E1563" t="s">
        <v>5652</v>
      </c>
      <c r="F1563" t="s">
        <v>63</v>
      </c>
      <c r="G1563" t="s">
        <v>22</v>
      </c>
      <c r="H1563" t="s">
        <v>14</v>
      </c>
      <c r="I1563">
        <v>11</v>
      </c>
      <c r="J1563">
        <v>0.54830160999999999</v>
      </c>
      <c r="K1563">
        <v>0.55950383000000004</v>
      </c>
      <c r="L1563">
        <v>-1.1202220000000001E-2</v>
      </c>
      <c r="M1563">
        <v>-2.0430759999999999E-2</v>
      </c>
      <c r="N1563">
        <v>82.186792999999994</v>
      </c>
      <c r="O1563">
        <v>76.631754999999998</v>
      </c>
      <c r="P1563">
        <v>4.242187E-2</v>
      </c>
      <c r="Q1563">
        <v>-8.0979979999999993E-2</v>
      </c>
      <c r="R1563">
        <v>-6.5568029999999999E-2</v>
      </c>
      <c r="S1563">
        <v>-3.3448270000000002E-2</v>
      </c>
      <c r="T1563">
        <v>-1.1202220000000001E-2</v>
      </c>
      <c r="U1563">
        <v>1.1043829999999999E-2</v>
      </c>
      <c r="V1563">
        <v>4.3163600000000003E-2</v>
      </c>
      <c r="W1563">
        <v>5.8575549999999997E-2</v>
      </c>
    </row>
    <row r="1564" spans="1:23" x14ac:dyDescent="0.2">
      <c r="A1564" t="s">
        <v>7220</v>
      </c>
      <c r="B1564" t="s">
        <v>67</v>
      </c>
      <c r="C1564" t="s">
        <v>58</v>
      </c>
      <c r="D1564" t="s">
        <v>25</v>
      </c>
      <c r="E1564" t="s">
        <v>5652</v>
      </c>
      <c r="F1564" t="s">
        <v>63</v>
      </c>
      <c r="G1564" t="s">
        <v>22</v>
      </c>
      <c r="H1564" t="s">
        <v>14</v>
      </c>
      <c r="I1564">
        <v>12</v>
      </c>
      <c r="J1564">
        <v>0.59357225999999996</v>
      </c>
      <c r="K1564">
        <v>0.60688003999999995</v>
      </c>
      <c r="L1564">
        <v>-1.330778E-2</v>
      </c>
      <c r="M1564">
        <v>-2.241982E-2</v>
      </c>
      <c r="N1564">
        <v>85.247748000000001</v>
      </c>
      <c r="O1564">
        <v>76.631754999999998</v>
      </c>
      <c r="P1564">
        <v>4.278734E-2</v>
      </c>
      <c r="Q1564">
        <v>-8.3686700000000003E-2</v>
      </c>
      <c r="R1564">
        <v>-6.8141969999999996E-2</v>
      </c>
      <c r="S1564">
        <v>-3.5745489999999998E-2</v>
      </c>
      <c r="T1564">
        <v>-1.330778E-2</v>
      </c>
      <c r="U1564">
        <v>9.1299199999999997E-3</v>
      </c>
      <c r="V1564">
        <v>4.152641E-2</v>
      </c>
      <c r="W1564">
        <v>5.7071139999999999E-2</v>
      </c>
    </row>
    <row r="1565" spans="1:23" x14ac:dyDescent="0.2">
      <c r="A1565" t="s">
        <v>7221</v>
      </c>
      <c r="B1565" t="s">
        <v>67</v>
      </c>
      <c r="C1565" t="s">
        <v>58</v>
      </c>
      <c r="D1565" t="s">
        <v>25</v>
      </c>
      <c r="E1565" t="s">
        <v>5652</v>
      </c>
      <c r="F1565" t="s">
        <v>63</v>
      </c>
      <c r="G1565" t="s">
        <v>22</v>
      </c>
      <c r="H1565" t="s">
        <v>14</v>
      </c>
      <c r="I1565">
        <v>13</v>
      </c>
      <c r="J1565">
        <v>0.65851095000000004</v>
      </c>
      <c r="K1565">
        <v>0.67244358999999998</v>
      </c>
      <c r="L1565">
        <v>-1.393264E-2</v>
      </c>
      <c r="M1565">
        <v>-2.1157800000000001E-2</v>
      </c>
      <c r="N1565">
        <v>87.845489000000001</v>
      </c>
      <c r="O1565">
        <v>76.631754999999998</v>
      </c>
      <c r="P1565">
        <v>4.037611E-2</v>
      </c>
      <c r="Q1565">
        <v>-8.0345429999999995E-2</v>
      </c>
      <c r="R1565">
        <v>-6.5676709999999999E-2</v>
      </c>
      <c r="S1565">
        <v>-3.5105890000000001E-2</v>
      </c>
      <c r="T1565">
        <v>-1.393264E-2</v>
      </c>
      <c r="U1565">
        <v>7.2406099999999998E-3</v>
      </c>
      <c r="V1565">
        <v>3.7811419999999998E-2</v>
      </c>
      <c r="W1565">
        <v>5.2480150000000003E-2</v>
      </c>
    </row>
    <row r="1566" spans="1:23" x14ac:dyDescent="0.2">
      <c r="A1566" t="s">
        <v>7222</v>
      </c>
      <c r="B1566" t="s">
        <v>67</v>
      </c>
      <c r="C1566" t="s">
        <v>58</v>
      </c>
      <c r="D1566" t="s">
        <v>25</v>
      </c>
      <c r="E1566" t="s">
        <v>5652</v>
      </c>
      <c r="F1566" t="s">
        <v>63</v>
      </c>
      <c r="G1566" t="s">
        <v>22</v>
      </c>
      <c r="H1566" t="s">
        <v>14</v>
      </c>
      <c r="I1566">
        <v>14</v>
      </c>
      <c r="J1566">
        <v>0.74354180000000003</v>
      </c>
      <c r="K1566">
        <v>0.74985128000000001</v>
      </c>
      <c r="L1566">
        <v>-6.3094800000000001E-3</v>
      </c>
      <c r="M1566">
        <v>-8.4857200000000004E-3</v>
      </c>
      <c r="N1566">
        <v>88.981076999999999</v>
      </c>
      <c r="O1566">
        <v>76.631754999999998</v>
      </c>
      <c r="P1566">
        <v>3.5953989999999998E-2</v>
      </c>
      <c r="Q1566">
        <v>-6.5448539999999999E-2</v>
      </c>
      <c r="R1566">
        <v>-5.2386380000000003E-2</v>
      </c>
      <c r="S1566">
        <v>-2.516378E-2</v>
      </c>
      <c r="T1566">
        <v>-6.3094800000000001E-3</v>
      </c>
      <c r="U1566">
        <v>1.254481E-2</v>
      </c>
      <c r="V1566">
        <v>3.9767410000000003E-2</v>
      </c>
      <c r="W1566">
        <v>5.2829569999999999E-2</v>
      </c>
    </row>
    <row r="1567" spans="1:23" x14ac:dyDescent="0.2">
      <c r="A1567" t="s">
        <v>7223</v>
      </c>
      <c r="B1567" t="s">
        <v>67</v>
      </c>
      <c r="C1567" t="s">
        <v>58</v>
      </c>
      <c r="D1567" t="s">
        <v>25</v>
      </c>
      <c r="E1567" t="s">
        <v>5652</v>
      </c>
      <c r="F1567" t="s">
        <v>63</v>
      </c>
      <c r="G1567" t="s">
        <v>22</v>
      </c>
      <c r="H1567" t="s">
        <v>14</v>
      </c>
      <c r="I1567">
        <v>15</v>
      </c>
      <c r="J1567">
        <v>0.83897308000000004</v>
      </c>
      <c r="K1567">
        <v>0.83319801000000004</v>
      </c>
      <c r="L1567">
        <v>5.7750800000000001E-3</v>
      </c>
      <c r="M1567">
        <v>6.8835099999999998E-3</v>
      </c>
      <c r="N1567">
        <v>89.091785999999999</v>
      </c>
      <c r="O1567">
        <v>76.631754999999998</v>
      </c>
      <c r="P1567">
        <v>3.502715E-2</v>
      </c>
      <c r="Q1567">
        <v>-5.1839459999999997E-2</v>
      </c>
      <c r="R1567">
        <v>-3.9114030000000001E-2</v>
      </c>
      <c r="S1567">
        <v>-1.2593180000000001E-2</v>
      </c>
      <c r="T1567">
        <v>5.7750800000000001E-3</v>
      </c>
      <c r="U1567">
        <v>2.4143330000000001E-2</v>
      </c>
      <c r="V1567">
        <v>5.0664180000000003E-2</v>
      </c>
      <c r="W1567">
        <v>6.3389619999999994E-2</v>
      </c>
    </row>
    <row r="1568" spans="1:23" x14ac:dyDescent="0.2">
      <c r="A1568" t="s">
        <v>7224</v>
      </c>
      <c r="B1568" t="s">
        <v>67</v>
      </c>
      <c r="C1568" t="s">
        <v>58</v>
      </c>
      <c r="D1568" t="s">
        <v>25</v>
      </c>
      <c r="E1568" t="s">
        <v>5652</v>
      </c>
      <c r="F1568" t="s">
        <v>63</v>
      </c>
      <c r="G1568" t="s">
        <v>22</v>
      </c>
      <c r="H1568" t="s">
        <v>14</v>
      </c>
      <c r="I1568">
        <v>16</v>
      </c>
      <c r="J1568">
        <v>0.92909189999999997</v>
      </c>
      <c r="K1568">
        <v>0.92458238000000004</v>
      </c>
      <c r="L1568">
        <v>4.5095200000000004E-3</v>
      </c>
      <c r="M1568">
        <v>4.8536899999999999E-3</v>
      </c>
      <c r="N1568">
        <v>88.606939999999994</v>
      </c>
      <c r="O1568">
        <v>76.631754999999998</v>
      </c>
      <c r="P1568">
        <v>3.115018E-2</v>
      </c>
      <c r="Q1568">
        <v>-4.6727959999999999E-2</v>
      </c>
      <c r="R1568">
        <v>-3.5411030000000003E-2</v>
      </c>
      <c r="S1568">
        <v>-1.182565E-2</v>
      </c>
      <c r="T1568">
        <v>4.5095200000000004E-3</v>
      </c>
      <c r="U1568">
        <v>2.0844689999999999E-2</v>
      </c>
      <c r="V1568">
        <v>4.4430079999999997E-2</v>
      </c>
      <c r="W1568">
        <v>5.574701E-2</v>
      </c>
    </row>
    <row r="1569" spans="1:23" x14ac:dyDescent="0.2">
      <c r="A1569" t="s">
        <v>7225</v>
      </c>
      <c r="B1569" t="s">
        <v>67</v>
      </c>
      <c r="C1569" t="s">
        <v>58</v>
      </c>
      <c r="D1569" t="s">
        <v>25</v>
      </c>
      <c r="E1569" t="s">
        <v>5652</v>
      </c>
      <c r="F1569" t="s">
        <v>63</v>
      </c>
      <c r="G1569" t="s">
        <v>22</v>
      </c>
      <c r="H1569" t="s">
        <v>14</v>
      </c>
      <c r="I1569">
        <v>22</v>
      </c>
      <c r="J1569">
        <v>1.0556528000000001</v>
      </c>
      <c r="K1569">
        <v>1.0572566000000001</v>
      </c>
      <c r="L1569">
        <v>-1.60378E-3</v>
      </c>
      <c r="M1569" s="1">
        <v>-1.5192300000000001E-3</v>
      </c>
      <c r="N1569">
        <v>74.804156000000006</v>
      </c>
      <c r="O1569">
        <v>76.631754999999998</v>
      </c>
      <c r="P1569">
        <v>2.1292640000000002E-2</v>
      </c>
      <c r="Q1569">
        <v>-3.6627050000000001E-2</v>
      </c>
      <c r="R1569">
        <v>-2.8891389999999999E-2</v>
      </c>
      <c r="S1569">
        <v>-1.276965E-2</v>
      </c>
      <c r="T1569">
        <v>-1.60378E-3</v>
      </c>
      <c r="U1569">
        <v>9.5620900000000005E-3</v>
      </c>
      <c r="V1569">
        <v>2.5683830000000001E-2</v>
      </c>
      <c r="W1569">
        <v>3.3419490000000003E-2</v>
      </c>
    </row>
    <row r="1570" spans="1:23" x14ac:dyDescent="0.2">
      <c r="A1570" t="s">
        <v>7226</v>
      </c>
      <c r="B1570" t="s">
        <v>67</v>
      </c>
      <c r="C1570" t="s">
        <v>58</v>
      </c>
      <c r="D1570" t="s">
        <v>25</v>
      </c>
      <c r="E1570" t="s">
        <v>5652</v>
      </c>
      <c r="F1570" t="s">
        <v>63</v>
      </c>
      <c r="G1570" t="s">
        <v>22</v>
      </c>
      <c r="H1570" t="s">
        <v>14</v>
      </c>
      <c r="I1570">
        <v>23</v>
      </c>
      <c r="J1570">
        <v>0.93958534999999999</v>
      </c>
      <c r="K1570">
        <v>0.94500368999999995</v>
      </c>
      <c r="L1570">
        <v>-5.4183399999999998E-3</v>
      </c>
      <c r="M1570">
        <v>-5.7667400000000002E-3</v>
      </c>
      <c r="N1570">
        <v>73.176648999999998</v>
      </c>
      <c r="O1570">
        <v>76.631754999999998</v>
      </c>
      <c r="P1570">
        <v>2.2501259999999999E-2</v>
      </c>
      <c r="Q1570">
        <v>-4.242961E-2</v>
      </c>
      <c r="R1570">
        <v>-3.4254859999999998E-2</v>
      </c>
      <c r="S1570">
        <v>-1.7218009999999999E-2</v>
      </c>
      <c r="T1570">
        <v>-5.4183399999999998E-3</v>
      </c>
      <c r="U1570">
        <v>6.3813300000000002E-3</v>
      </c>
      <c r="V1570">
        <v>2.341818E-2</v>
      </c>
      <c r="W1570">
        <v>3.1592929999999998E-2</v>
      </c>
    </row>
    <row r="1571" spans="1:23" x14ac:dyDescent="0.2">
      <c r="A1571" t="s">
        <v>7227</v>
      </c>
      <c r="B1571" t="s">
        <v>67</v>
      </c>
      <c r="C1571" t="s">
        <v>58</v>
      </c>
      <c r="D1571" t="s">
        <v>25</v>
      </c>
      <c r="E1571" t="s">
        <v>5652</v>
      </c>
      <c r="F1571" t="s">
        <v>63</v>
      </c>
      <c r="G1571" t="s">
        <v>22</v>
      </c>
      <c r="H1571" t="s">
        <v>14</v>
      </c>
      <c r="I1571">
        <v>24</v>
      </c>
      <c r="J1571">
        <v>0.79959422000000002</v>
      </c>
      <c r="K1571">
        <v>0.80609887999999996</v>
      </c>
      <c r="L1571">
        <v>-6.5046499999999998E-3</v>
      </c>
      <c r="M1571">
        <v>-8.1349400000000002E-3</v>
      </c>
      <c r="N1571">
        <v>72.092156000000003</v>
      </c>
      <c r="O1571">
        <v>76.631754999999998</v>
      </c>
      <c r="P1571">
        <v>2.0534899999999998E-2</v>
      </c>
      <c r="Q1571">
        <v>-4.0281560000000001E-2</v>
      </c>
      <c r="R1571">
        <v>-3.282119E-2</v>
      </c>
      <c r="S1571">
        <v>-1.7273170000000001E-2</v>
      </c>
      <c r="T1571">
        <v>-6.5046499999999998E-3</v>
      </c>
      <c r="U1571">
        <v>4.2638600000000004E-3</v>
      </c>
      <c r="V1571">
        <v>1.981188E-2</v>
      </c>
      <c r="W1571">
        <v>2.7272250000000001E-2</v>
      </c>
    </row>
    <row r="1572" spans="1:23" x14ac:dyDescent="0.2">
      <c r="A1572" t="s">
        <v>7228</v>
      </c>
      <c r="B1572" t="s">
        <v>67</v>
      </c>
      <c r="C1572" t="s">
        <v>58</v>
      </c>
      <c r="D1572" t="s">
        <v>25</v>
      </c>
      <c r="E1572" t="s">
        <v>5652</v>
      </c>
      <c r="F1572" t="s">
        <v>63</v>
      </c>
      <c r="G1572" t="s">
        <v>22</v>
      </c>
      <c r="H1572" t="s">
        <v>14</v>
      </c>
      <c r="I1572">
        <v>7</v>
      </c>
      <c r="J1572">
        <v>0.54293515000000003</v>
      </c>
      <c r="K1572">
        <v>0.54604547000000003</v>
      </c>
      <c r="L1572">
        <v>-3.1103200000000002E-3</v>
      </c>
      <c r="M1572">
        <v>-5.7287099999999997E-3</v>
      </c>
      <c r="N1572">
        <v>65.899467999999999</v>
      </c>
      <c r="O1572">
        <v>76.631754999999998</v>
      </c>
      <c r="P1572">
        <v>8.5459000000000004E-3</v>
      </c>
      <c r="Q1572">
        <v>-1.716707E-2</v>
      </c>
      <c r="R1572">
        <v>-1.406232E-2</v>
      </c>
      <c r="S1572">
        <v>-7.5917900000000002E-3</v>
      </c>
      <c r="T1572">
        <v>-3.1103200000000002E-3</v>
      </c>
      <c r="U1572">
        <v>1.37115E-3</v>
      </c>
      <c r="V1572">
        <v>7.8416900000000001E-3</v>
      </c>
      <c r="W1572">
        <v>1.094643E-2</v>
      </c>
    </row>
    <row r="1573" spans="1:23" x14ac:dyDescent="0.2">
      <c r="A1573" t="s">
        <v>7229</v>
      </c>
      <c r="B1573" t="s">
        <v>67</v>
      </c>
      <c r="C1573" t="s">
        <v>58</v>
      </c>
      <c r="D1573" t="s">
        <v>25</v>
      </c>
      <c r="E1573" t="s">
        <v>5652</v>
      </c>
      <c r="F1573" t="s">
        <v>63</v>
      </c>
      <c r="G1573" t="s">
        <v>22</v>
      </c>
      <c r="H1573" t="s">
        <v>14</v>
      </c>
      <c r="I1573">
        <v>8</v>
      </c>
      <c r="J1573">
        <v>0.55474769000000002</v>
      </c>
      <c r="K1573">
        <v>0.55715669999999995</v>
      </c>
      <c r="L1573">
        <v>-2.4090100000000001E-3</v>
      </c>
      <c r="M1573">
        <v>-4.3425399999999998E-3</v>
      </c>
      <c r="N1573">
        <v>68.234977999999998</v>
      </c>
      <c r="O1573">
        <v>76.631754999999998</v>
      </c>
      <c r="P1573">
        <v>6.3523299999999998E-3</v>
      </c>
      <c r="Q1573">
        <v>-1.285767E-2</v>
      </c>
      <c r="R1573">
        <v>-1.0549859999999999E-2</v>
      </c>
      <c r="S1573">
        <v>-5.7401800000000001E-3</v>
      </c>
      <c r="T1573">
        <v>-2.4090100000000001E-3</v>
      </c>
      <c r="U1573">
        <v>9.2215000000000005E-4</v>
      </c>
      <c r="V1573">
        <v>5.7318300000000003E-3</v>
      </c>
      <c r="W1573">
        <v>8.0396400000000007E-3</v>
      </c>
    </row>
    <row r="1574" spans="1:23" x14ac:dyDescent="0.2">
      <c r="A1574" t="s">
        <v>7230</v>
      </c>
      <c r="B1574" t="s">
        <v>67</v>
      </c>
      <c r="C1574" t="s">
        <v>58</v>
      </c>
      <c r="D1574" t="s">
        <v>25</v>
      </c>
      <c r="E1574" t="s">
        <v>5652</v>
      </c>
      <c r="F1574" t="s">
        <v>63</v>
      </c>
      <c r="G1574" t="s">
        <v>22</v>
      </c>
      <c r="H1574" t="s">
        <v>14</v>
      </c>
      <c r="I1574">
        <v>9</v>
      </c>
      <c r="J1574">
        <v>0.54781159999999995</v>
      </c>
      <c r="K1574">
        <v>0.55380284999999996</v>
      </c>
      <c r="L1574">
        <v>-5.99125E-3</v>
      </c>
      <c r="M1574">
        <v>-1.0936700000000001E-2</v>
      </c>
      <c r="N1574">
        <v>72.307390999999996</v>
      </c>
      <c r="O1574">
        <v>76.631754999999998</v>
      </c>
      <c r="P1574">
        <v>1.7147079999999999E-2</v>
      </c>
      <c r="Q1574">
        <v>-3.4195690000000001E-2</v>
      </c>
      <c r="R1574">
        <v>-2.7966120000000001E-2</v>
      </c>
      <c r="S1574">
        <v>-1.498319E-2</v>
      </c>
      <c r="T1574">
        <v>-5.99125E-3</v>
      </c>
      <c r="U1574">
        <v>3.0006899999999999E-3</v>
      </c>
      <c r="V1574">
        <v>1.598362E-2</v>
      </c>
      <c r="W1574">
        <v>2.2213190000000001E-2</v>
      </c>
    </row>
    <row r="1575" spans="1:23" x14ac:dyDescent="0.2">
      <c r="A1575" t="s">
        <v>7231</v>
      </c>
      <c r="B1575" t="s">
        <v>67</v>
      </c>
      <c r="C1575" t="s">
        <v>58</v>
      </c>
      <c r="D1575" t="s">
        <v>25</v>
      </c>
      <c r="E1575" t="s">
        <v>5652</v>
      </c>
      <c r="F1575" t="s">
        <v>63</v>
      </c>
      <c r="G1575" t="s">
        <v>22</v>
      </c>
      <c r="H1575" t="s">
        <v>15</v>
      </c>
      <c r="I1575">
        <v>17</v>
      </c>
      <c r="J1575">
        <v>0.98881381999999995</v>
      </c>
      <c r="K1575">
        <v>0.97765986000000005</v>
      </c>
      <c r="L1575">
        <v>1.1153959999999999E-2</v>
      </c>
      <c r="M1575">
        <v>1.1280139999999999E-2</v>
      </c>
      <c r="N1575">
        <v>87.101921000000004</v>
      </c>
      <c r="O1575">
        <v>76.631754999999998</v>
      </c>
      <c r="P1575">
        <v>2.88735E-2</v>
      </c>
      <c r="Q1575">
        <v>-3.6338719999999998E-2</v>
      </c>
      <c r="R1575">
        <v>-2.5848920000000001E-2</v>
      </c>
      <c r="S1575">
        <v>-3.9873199999999999E-3</v>
      </c>
      <c r="T1575">
        <v>1.1153959999999999E-2</v>
      </c>
      <c r="U1575">
        <v>2.6295229999999999E-2</v>
      </c>
      <c r="V1575">
        <v>4.8156829999999998E-2</v>
      </c>
      <c r="W1575">
        <v>5.8646629999999998E-2</v>
      </c>
    </row>
    <row r="1576" spans="1:23" x14ac:dyDescent="0.2">
      <c r="A1576" t="s">
        <v>7232</v>
      </c>
      <c r="B1576" t="s">
        <v>67</v>
      </c>
      <c r="C1576" t="s">
        <v>58</v>
      </c>
      <c r="D1576" t="s">
        <v>25</v>
      </c>
      <c r="E1576" t="s">
        <v>5652</v>
      </c>
      <c r="F1576" t="s">
        <v>63</v>
      </c>
      <c r="G1576" t="s">
        <v>22</v>
      </c>
      <c r="H1576" t="s">
        <v>15</v>
      </c>
      <c r="I1576">
        <v>18</v>
      </c>
      <c r="J1576">
        <v>1.0629234999999999</v>
      </c>
      <c r="K1576">
        <v>1.0507286</v>
      </c>
      <c r="L1576">
        <v>1.219494E-2</v>
      </c>
      <c r="M1576">
        <v>1.147302E-2</v>
      </c>
      <c r="N1576">
        <v>84.879458999999997</v>
      </c>
      <c r="O1576">
        <v>76.631754999999998</v>
      </c>
      <c r="P1576">
        <v>2.389749E-2</v>
      </c>
      <c r="Q1576">
        <v>-2.711293E-2</v>
      </c>
      <c r="R1576">
        <v>-1.8430930000000002E-2</v>
      </c>
      <c r="S1576">
        <v>-3.3691999999999999E-4</v>
      </c>
      <c r="T1576">
        <v>1.219494E-2</v>
      </c>
      <c r="U1576">
        <v>2.47268E-2</v>
      </c>
      <c r="V1576">
        <v>4.2820810000000001E-2</v>
      </c>
      <c r="W1576">
        <v>5.1502819999999998E-2</v>
      </c>
    </row>
    <row r="1577" spans="1:23" x14ac:dyDescent="0.2">
      <c r="A1577" t="s">
        <v>7233</v>
      </c>
      <c r="B1577" t="s">
        <v>67</v>
      </c>
      <c r="C1577" t="s">
        <v>58</v>
      </c>
      <c r="D1577" t="s">
        <v>25</v>
      </c>
      <c r="E1577" t="s">
        <v>5652</v>
      </c>
      <c r="F1577" t="s">
        <v>63</v>
      </c>
      <c r="G1577" t="s">
        <v>22</v>
      </c>
      <c r="H1577" t="s">
        <v>15</v>
      </c>
      <c r="I1577">
        <v>19</v>
      </c>
      <c r="J1577">
        <v>1.0838367</v>
      </c>
      <c r="K1577">
        <v>1.0678561</v>
      </c>
      <c r="L1577">
        <v>1.598053E-2</v>
      </c>
      <c r="M1577">
        <v>1.4744409999999999E-2</v>
      </c>
      <c r="N1577">
        <v>83.717945</v>
      </c>
      <c r="O1577">
        <v>76.631754999999998</v>
      </c>
      <c r="P1577">
        <v>2.7807309999999998E-2</v>
      </c>
      <c r="Q1577">
        <v>-2.9758420000000001E-2</v>
      </c>
      <c r="R1577">
        <v>-1.9655969999999998E-2</v>
      </c>
      <c r="S1577">
        <v>1.39836E-3</v>
      </c>
      <c r="T1577">
        <v>1.598053E-2</v>
      </c>
      <c r="U1577">
        <v>3.0562700000000002E-2</v>
      </c>
      <c r="V1577">
        <v>5.1617030000000001E-2</v>
      </c>
      <c r="W1577">
        <v>6.171948E-2</v>
      </c>
    </row>
    <row r="1578" spans="1:23" x14ac:dyDescent="0.2">
      <c r="A1578" t="s">
        <v>7234</v>
      </c>
      <c r="B1578" t="s">
        <v>67</v>
      </c>
      <c r="C1578" t="s">
        <v>58</v>
      </c>
      <c r="D1578" t="s">
        <v>25</v>
      </c>
      <c r="E1578" t="s">
        <v>5652</v>
      </c>
      <c r="F1578" t="s">
        <v>63</v>
      </c>
      <c r="G1578" t="s">
        <v>22</v>
      </c>
      <c r="H1578" t="s">
        <v>15</v>
      </c>
      <c r="I1578">
        <v>20</v>
      </c>
      <c r="J1578">
        <v>1.0591898</v>
      </c>
      <c r="K1578">
        <v>1.0410535999999999</v>
      </c>
      <c r="L1578">
        <v>1.813617E-2</v>
      </c>
      <c r="M1578">
        <v>1.7122680000000001E-2</v>
      </c>
      <c r="N1578">
        <v>81.082553000000004</v>
      </c>
      <c r="O1578">
        <v>76.631754999999998</v>
      </c>
      <c r="P1578">
        <v>2.290563E-2</v>
      </c>
      <c r="Q1578">
        <v>-1.954024E-2</v>
      </c>
      <c r="R1578">
        <v>-1.1218570000000001E-2</v>
      </c>
      <c r="S1578">
        <v>6.12445E-3</v>
      </c>
      <c r="T1578">
        <v>1.813617E-2</v>
      </c>
      <c r="U1578">
        <v>3.0147899999999998E-2</v>
      </c>
      <c r="V1578">
        <v>4.7490919999999999E-2</v>
      </c>
      <c r="W1578">
        <v>5.5812580000000001E-2</v>
      </c>
    </row>
    <row r="1579" spans="1:23" x14ac:dyDescent="0.2">
      <c r="A1579" t="s">
        <v>7235</v>
      </c>
      <c r="B1579" t="s">
        <v>67</v>
      </c>
      <c r="C1579" t="s">
        <v>58</v>
      </c>
      <c r="D1579" t="s">
        <v>25</v>
      </c>
      <c r="E1579" t="s">
        <v>5652</v>
      </c>
      <c r="F1579" t="s">
        <v>63</v>
      </c>
      <c r="G1579" t="s">
        <v>22</v>
      </c>
      <c r="H1579" t="s">
        <v>15</v>
      </c>
      <c r="I1579">
        <v>21</v>
      </c>
      <c r="J1579">
        <v>1.0849991999999999</v>
      </c>
      <c r="K1579">
        <v>1.0718508</v>
      </c>
      <c r="L1579">
        <v>1.3148399999999999E-2</v>
      </c>
      <c r="M1579">
        <v>1.211835E-2</v>
      </c>
      <c r="N1579">
        <v>77.381585999999999</v>
      </c>
      <c r="O1579">
        <v>76.631754999999998</v>
      </c>
      <c r="P1579">
        <v>2.2382369999999999E-2</v>
      </c>
      <c r="Q1579">
        <v>-2.3667319999999999E-2</v>
      </c>
      <c r="R1579">
        <v>-1.5535759999999999E-2</v>
      </c>
      <c r="S1579">
        <v>1.4110800000000001E-3</v>
      </c>
      <c r="T1579">
        <v>1.3148399999999999E-2</v>
      </c>
      <c r="U1579">
        <v>2.4885729999999998E-2</v>
      </c>
      <c r="V1579">
        <v>4.1832569999999999E-2</v>
      </c>
      <c r="W1579">
        <v>4.9964130000000002E-2</v>
      </c>
    </row>
    <row r="1580" spans="1:23" x14ac:dyDescent="0.2">
      <c r="A1580" t="s">
        <v>7236</v>
      </c>
      <c r="B1580" t="s">
        <v>67</v>
      </c>
      <c r="C1580" t="s">
        <v>58</v>
      </c>
      <c r="D1580" t="s">
        <v>25</v>
      </c>
      <c r="E1580" t="s">
        <v>5652</v>
      </c>
      <c r="F1580" t="s">
        <v>63</v>
      </c>
      <c r="G1580" t="s">
        <v>22</v>
      </c>
      <c r="H1580" t="s">
        <v>13</v>
      </c>
      <c r="I1580">
        <v>1</v>
      </c>
      <c r="J1580">
        <v>0.67217642</v>
      </c>
      <c r="K1580">
        <v>0.67351910000000004</v>
      </c>
      <c r="L1580">
        <v>-1.34268E-3</v>
      </c>
      <c r="M1580">
        <v>-1.9975100000000001E-3</v>
      </c>
      <c r="N1580">
        <v>69.929546000000002</v>
      </c>
      <c r="O1580">
        <v>76.631754999999998</v>
      </c>
      <c r="P1580">
        <v>1.33022E-2</v>
      </c>
      <c r="Q1580">
        <v>-2.3222860000000001E-2</v>
      </c>
      <c r="R1580">
        <v>-1.8390139999999999E-2</v>
      </c>
      <c r="S1580">
        <v>-8.3183600000000003E-3</v>
      </c>
      <c r="T1580">
        <v>-1.34268E-3</v>
      </c>
      <c r="U1580">
        <v>5.633E-3</v>
      </c>
      <c r="V1580">
        <v>1.5704780000000002E-2</v>
      </c>
      <c r="W1580">
        <v>2.0537489999999999E-2</v>
      </c>
    </row>
    <row r="1581" spans="1:23" x14ac:dyDescent="0.2">
      <c r="A1581" t="s">
        <v>7237</v>
      </c>
      <c r="B1581" t="s">
        <v>67</v>
      </c>
      <c r="C1581" t="s">
        <v>58</v>
      </c>
      <c r="D1581" t="s">
        <v>25</v>
      </c>
      <c r="E1581" t="s">
        <v>5652</v>
      </c>
      <c r="F1581" t="s">
        <v>63</v>
      </c>
      <c r="G1581" t="s">
        <v>22</v>
      </c>
      <c r="H1581" t="s">
        <v>13</v>
      </c>
      <c r="I1581">
        <v>2</v>
      </c>
      <c r="J1581">
        <v>0.60084300999999996</v>
      </c>
      <c r="K1581">
        <v>0.60171291000000005</v>
      </c>
      <c r="L1581">
        <v>-8.6989999999999995E-4</v>
      </c>
      <c r="M1581">
        <v>-1.4478E-3</v>
      </c>
      <c r="N1581">
        <v>69.152214999999998</v>
      </c>
      <c r="O1581">
        <v>76.631754999999998</v>
      </c>
      <c r="P1581">
        <v>1.026029E-2</v>
      </c>
      <c r="Q1581">
        <v>-1.7746580000000001E-2</v>
      </c>
      <c r="R1581">
        <v>-1.401899E-2</v>
      </c>
      <c r="S1581">
        <v>-6.2503999999999997E-3</v>
      </c>
      <c r="T1581">
        <v>-8.6989999999999995E-4</v>
      </c>
      <c r="U1581">
        <v>4.5106E-3</v>
      </c>
      <c r="V1581">
        <v>1.2279190000000001E-2</v>
      </c>
      <c r="W1581">
        <v>1.600677E-2</v>
      </c>
    </row>
    <row r="1582" spans="1:23" x14ac:dyDescent="0.2">
      <c r="A1582" t="s">
        <v>7238</v>
      </c>
      <c r="B1582" t="s">
        <v>67</v>
      </c>
      <c r="C1582" t="s">
        <v>58</v>
      </c>
      <c r="D1582" t="s">
        <v>25</v>
      </c>
      <c r="E1582" t="s">
        <v>5652</v>
      </c>
      <c r="F1582" t="s">
        <v>63</v>
      </c>
      <c r="G1582" t="s">
        <v>22</v>
      </c>
      <c r="H1582" t="s">
        <v>13</v>
      </c>
      <c r="I1582">
        <v>3</v>
      </c>
      <c r="J1582">
        <v>0.55125798000000004</v>
      </c>
      <c r="K1582">
        <v>0.55549687000000003</v>
      </c>
      <c r="L1582">
        <v>-4.2388900000000004E-3</v>
      </c>
      <c r="M1582">
        <v>-7.6894800000000003E-3</v>
      </c>
      <c r="N1582">
        <v>68.552368999999999</v>
      </c>
      <c r="O1582">
        <v>76.631754999999998</v>
      </c>
      <c r="P1582">
        <v>1.0108580000000001E-2</v>
      </c>
      <c r="Q1582">
        <v>-2.0866019999999999E-2</v>
      </c>
      <c r="R1582">
        <v>-1.7193549999999998E-2</v>
      </c>
      <c r="S1582">
        <v>-9.5398299999999991E-3</v>
      </c>
      <c r="T1582">
        <v>-4.2388900000000004E-3</v>
      </c>
      <c r="U1582">
        <v>1.0620600000000001E-3</v>
      </c>
      <c r="V1582">
        <v>8.7157799999999994E-3</v>
      </c>
      <c r="W1582">
        <v>1.238825E-2</v>
      </c>
    </row>
    <row r="1583" spans="1:23" x14ac:dyDescent="0.2">
      <c r="A1583" t="s">
        <v>7239</v>
      </c>
      <c r="B1583" t="s">
        <v>67</v>
      </c>
      <c r="C1583" t="s">
        <v>58</v>
      </c>
      <c r="D1583" t="s">
        <v>25</v>
      </c>
      <c r="E1583" t="s">
        <v>5652</v>
      </c>
      <c r="F1583" t="s">
        <v>63</v>
      </c>
      <c r="G1583" t="s">
        <v>22</v>
      </c>
      <c r="H1583" t="s">
        <v>13</v>
      </c>
      <c r="I1583">
        <v>4</v>
      </c>
      <c r="J1583">
        <v>0.51910497</v>
      </c>
      <c r="K1583">
        <v>0.52619121999999996</v>
      </c>
      <c r="L1583">
        <v>-7.0862499999999997E-3</v>
      </c>
      <c r="M1583">
        <v>-1.3650900000000001E-2</v>
      </c>
      <c r="N1583">
        <v>67.916013000000007</v>
      </c>
      <c r="O1583">
        <v>76.631754999999998</v>
      </c>
      <c r="P1583">
        <v>8.3773200000000006E-3</v>
      </c>
      <c r="Q1583">
        <v>-2.0865709999999999E-2</v>
      </c>
      <c r="R1583">
        <v>-1.7822210000000002E-2</v>
      </c>
      <c r="S1583">
        <v>-1.1479319999999999E-2</v>
      </c>
      <c r="T1583">
        <v>-7.0862499999999997E-3</v>
      </c>
      <c r="U1583">
        <v>-2.6931799999999999E-3</v>
      </c>
      <c r="V1583">
        <v>3.64971E-3</v>
      </c>
      <c r="W1583">
        <v>6.6932099999999998E-3</v>
      </c>
    </row>
    <row r="1584" spans="1:23" x14ac:dyDescent="0.2">
      <c r="A1584" t="s">
        <v>7240</v>
      </c>
      <c r="B1584" t="s">
        <v>67</v>
      </c>
      <c r="C1584" t="s">
        <v>58</v>
      </c>
      <c r="D1584" t="s">
        <v>25</v>
      </c>
      <c r="E1584" t="s">
        <v>5652</v>
      </c>
      <c r="F1584" t="s">
        <v>63</v>
      </c>
      <c r="G1584" t="s">
        <v>22</v>
      </c>
      <c r="H1584" t="s">
        <v>13</v>
      </c>
      <c r="I1584">
        <v>5</v>
      </c>
      <c r="J1584">
        <v>0.50646135000000003</v>
      </c>
      <c r="K1584">
        <v>0.51357589000000003</v>
      </c>
      <c r="L1584">
        <v>-7.1145499999999999E-3</v>
      </c>
      <c r="M1584">
        <v>-1.4047560000000001E-2</v>
      </c>
      <c r="N1584">
        <v>67.208876000000004</v>
      </c>
      <c r="O1584">
        <v>76.631754999999998</v>
      </c>
      <c r="P1584">
        <v>7.5303200000000001E-3</v>
      </c>
      <c r="Q1584">
        <v>-1.950081E-2</v>
      </c>
      <c r="R1584">
        <v>-1.676503E-2</v>
      </c>
      <c r="S1584">
        <v>-1.1063450000000001E-2</v>
      </c>
      <c r="T1584">
        <v>-7.1145499999999999E-3</v>
      </c>
      <c r="U1584">
        <v>-3.1656399999999999E-3</v>
      </c>
      <c r="V1584">
        <v>2.53594E-3</v>
      </c>
      <c r="W1584">
        <v>5.2717199999999997E-3</v>
      </c>
    </row>
    <row r="1585" spans="1:23" x14ac:dyDescent="0.2">
      <c r="A1585" t="s">
        <v>7241</v>
      </c>
      <c r="B1585" t="s">
        <v>67</v>
      </c>
      <c r="C1585" t="s">
        <v>58</v>
      </c>
      <c r="D1585" t="s">
        <v>25</v>
      </c>
      <c r="E1585" t="s">
        <v>5652</v>
      </c>
      <c r="F1585" t="s">
        <v>63</v>
      </c>
      <c r="G1585" t="s">
        <v>22</v>
      </c>
      <c r="H1585" t="s">
        <v>13</v>
      </c>
      <c r="I1585">
        <v>6</v>
      </c>
      <c r="J1585">
        <v>0.51942222999999998</v>
      </c>
      <c r="K1585">
        <v>0.52904739000000001</v>
      </c>
      <c r="L1585">
        <v>-9.6251600000000007E-3</v>
      </c>
      <c r="M1585">
        <v>-1.853051E-2</v>
      </c>
      <c r="N1585">
        <v>66.541753999999997</v>
      </c>
      <c r="O1585">
        <v>76.631754999999998</v>
      </c>
      <c r="P1585">
        <v>7.3030300000000003E-3</v>
      </c>
      <c r="Q1585">
        <v>-2.1637569999999998E-2</v>
      </c>
      <c r="R1585">
        <v>-1.8984359999999999E-2</v>
      </c>
      <c r="S1585">
        <v>-1.3454870000000001E-2</v>
      </c>
      <c r="T1585">
        <v>-9.6251600000000007E-3</v>
      </c>
      <c r="U1585">
        <v>-5.7954499999999997E-3</v>
      </c>
      <c r="V1585">
        <v>-2.6594999999999999E-4</v>
      </c>
      <c r="W1585">
        <v>2.38725E-3</v>
      </c>
    </row>
    <row r="1586" spans="1:23" x14ac:dyDescent="0.2">
      <c r="A1586" t="s">
        <v>7242</v>
      </c>
      <c r="B1586" t="s">
        <v>67</v>
      </c>
      <c r="C1586" t="s">
        <v>58</v>
      </c>
      <c r="D1586" t="s">
        <v>25</v>
      </c>
      <c r="E1586" t="s">
        <v>5652</v>
      </c>
      <c r="F1586" t="s">
        <v>63</v>
      </c>
      <c r="G1586" t="s">
        <v>21</v>
      </c>
      <c r="H1586" t="s">
        <v>14</v>
      </c>
      <c r="I1586">
        <v>10</v>
      </c>
      <c r="J1586">
        <v>0.59560630999999997</v>
      </c>
      <c r="K1586">
        <v>0.60236162000000004</v>
      </c>
      <c r="L1586">
        <v>-6.7553099999999996E-3</v>
      </c>
      <c r="M1586">
        <v>-1.13419E-2</v>
      </c>
      <c r="N1586">
        <v>81.707024000000004</v>
      </c>
      <c r="O1586">
        <v>77.166325999999998</v>
      </c>
      <c r="P1586">
        <v>3.1287559999999999E-2</v>
      </c>
      <c r="Q1586">
        <v>-5.8218760000000001E-2</v>
      </c>
      <c r="R1586">
        <v>-4.685193E-2</v>
      </c>
      <c r="S1586">
        <v>-2.3162519999999999E-2</v>
      </c>
      <c r="T1586">
        <v>-6.7553099999999996E-3</v>
      </c>
      <c r="U1586">
        <v>9.6518999999999997E-3</v>
      </c>
      <c r="V1586">
        <v>3.3341309999999999E-2</v>
      </c>
      <c r="W1586">
        <v>4.470814E-2</v>
      </c>
    </row>
    <row r="1587" spans="1:23" x14ac:dyDescent="0.2">
      <c r="A1587" t="s">
        <v>7243</v>
      </c>
      <c r="B1587" t="s">
        <v>67</v>
      </c>
      <c r="C1587" t="s">
        <v>58</v>
      </c>
      <c r="D1587" t="s">
        <v>25</v>
      </c>
      <c r="E1587" t="s">
        <v>5652</v>
      </c>
      <c r="F1587" t="s">
        <v>63</v>
      </c>
      <c r="G1587" t="s">
        <v>21</v>
      </c>
      <c r="H1587" t="s">
        <v>14</v>
      </c>
      <c r="I1587">
        <v>11</v>
      </c>
      <c r="J1587">
        <v>0.61133627999999995</v>
      </c>
      <c r="K1587">
        <v>0.62077589</v>
      </c>
      <c r="L1587">
        <v>-9.4396099999999993E-3</v>
      </c>
      <c r="M1587">
        <v>-1.544095E-2</v>
      </c>
      <c r="N1587">
        <v>85.977750999999998</v>
      </c>
      <c r="O1587">
        <v>77.166325999999998</v>
      </c>
      <c r="P1587">
        <v>4.242187E-2</v>
      </c>
      <c r="Q1587">
        <v>-7.9217380000000004E-2</v>
      </c>
      <c r="R1587">
        <v>-6.3805429999999996E-2</v>
      </c>
      <c r="S1587">
        <v>-3.1685659999999997E-2</v>
      </c>
      <c r="T1587">
        <v>-9.4396099999999993E-3</v>
      </c>
      <c r="U1587">
        <v>1.2806440000000001E-2</v>
      </c>
      <c r="V1587">
        <v>4.4926199999999999E-2</v>
      </c>
      <c r="W1587">
        <v>6.0338160000000002E-2</v>
      </c>
    </row>
    <row r="1588" spans="1:23" x14ac:dyDescent="0.2">
      <c r="A1588" t="s">
        <v>7244</v>
      </c>
      <c r="B1588" t="s">
        <v>67</v>
      </c>
      <c r="C1588" t="s">
        <v>58</v>
      </c>
      <c r="D1588" t="s">
        <v>25</v>
      </c>
      <c r="E1588" t="s">
        <v>5652</v>
      </c>
      <c r="F1588" t="s">
        <v>63</v>
      </c>
      <c r="G1588" t="s">
        <v>21</v>
      </c>
      <c r="H1588" t="s">
        <v>14</v>
      </c>
      <c r="I1588">
        <v>12</v>
      </c>
      <c r="J1588">
        <v>0.65552049999999995</v>
      </c>
      <c r="K1588">
        <v>0.66828690999999996</v>
      </c>
      <c r="L1588">
        <v>-1.2766410000000001E-2</v>
      </c>
      <c r="M1588">
        <v>-1.947523E-2</v>
      </c>
      <c r="N1588">
        <v>88.201931999999999</v>
      </c>
      <c r="O1588">
        <v>77.166325999999998</v>
      </c>
      <c r="P1588">
        <v>4.278734E-2</v>
      </c>
      <c r="Q1588">
        <v>-8.3145330000000003E-2</v>
      </c>
      <c r="R1588">
        <v>-6.7600599999999997E-2</v>
      </c>
      <c r="S1588">
        <v>-3.5204119999999998E-2</v>
      </c>
      <c r="T1588">
        <v>-1.2766410000000001E-2</v>
      </c>
      <c r="U1588">
        <v>9.6712900000000008E-3</v>
      </c>
      <c r="V1588">
        <v>4.2067779999999999E-2</v>
      </c>
      <c r="W1588">
        <v>5.7612509999999999E-2</v>
      </c>
    </row>
    <row r="1589" spans="1:23" x14ac:dyDescent="0.2">
      <c r="A1589" t="s">
        <v>7245</v>
      </c>
      <c r="B1589" t="s">
        <v>67</v>
      </c>
      <c r="C1589" t="s">
        <v>58</v>
      </c>
      <c r="D1589" t="s">
        <v>25</v>
      </c>
      <c r="E1589" t="s">
        <v>5652</v>
      </c>
      <c r="F1589" t="s">
        <v>63</v>
      </c>
      <c r="G1589" t="s">
        <v>21</v>
      </c>
      <c r="H1589" t="s">
        <v>14</v>
      </c>
      <c r="I1589">
        <v>13</v>
      </c>
      <c r="J1589">
        <v>0.71794248999999999</v>
      </c>
      <c r="K1589">
        <v>0.73177046000000001</v>
      </c>
      <c r="L1589">
        <v>-1.382797E-2</v>
      </c>
      <c r="M1589">
        <v>-1.9260550000000001E-2</v>
      </c>
      <c r="N1589">
        <v>89.042528000000004</v>
      </c>
      <c r="O1589">
        <v>77.166325999999998</v>
      </c>
      <c r="P1589">
        <v>4.037611E-2</v>
      </c>
      <c r="Q1589">
        <v>-8.0240759999999994E-2</v>
      </c>
      <c r="R1589">
        <v>-6.5572030000000003E-2</v>
      </c>
      <c r="S1589">
        <v>-3.500122E-2</v>
      </c>
      <c r="T1589">
        <v>-1.382797E-2</v>
      </c>
      <c r="U1589">
        <v>7.34529E-3</v>
      </c>
      <c r="V1589">
        <v>3.7916100000000001E-2</v>
      </c>
      <c r="W1589">
        <v>5.2584819999999997E-2</v>
      </c>
    </row>
    <row r="1590" spans="1:23" x14ac:dyDescent="0.2">
      <c r="A1590" t="s">
        <v>7246</v>
      </c>
      <c r="B1590" t="s">
        <v>67</v>
      </c>
      <c r="C1590" t="s">
        <v>58</v>
      </c>
      <c r="D1590" t="s">
        <v>25</v>
      </c>
      <c r="E1590" t="s">
        <v>5652</v>
      </c>
      <c r="F1590" t="s">
        <v>63</v>
      </c>
      <c r="G1590" t="s">
        <v>21</v>
      </c>
      <c r="H1590" t="s">
        <v>14</v>
      </c>
      <c r="I1590">
        <v>14</v>
      </c>
      <c r="J1590">
        <v>0.80107008999999996</v>
      </c>
      <c r="K1590">
        <v>0.80270193000000001</v>
      </c>
      <c r="L1590">
        <v>-1.63185E-3</v>
      </c>
      <c r="M1590">
        <v>-2.0370800000000001E-3</v>
      </c>
      <c r="N1590">
        <v>87.323856000000006</v>
      </c>
      <c r="O1590">
        <v>77.166325999999998</v>
      </c>
      <c r="P1590">
        <v>3.5953989999999998E-2</v>
      </c>
      <c r="Q1590">
        <v>-6.0770900000000003E-2</v>
      </c>
      <c r="R1590">
        <v>-4.7708739999999999E-2</v>
      </c>
      <c r="S1590">
        <v>-2.048614E-2</v>
      </c>
      <c r="T1590">
        <v>-1.63185E-3</v>
      </c>
      <c r="U1590">
        <v>1.7222439999999999E-2</v>
      </c>
      <c r="V1590">
        <v>4.444505E-2</v>
      </c>
      <c r="W1590">
        <v>5.7507210000000003E-2</v>
      </c>
    </row>
    <row r="1591" spans="1:23" x14ac:dyDescent="0.2">
      <c r="A1591" t="s">
        <v>7247</v>
      </c>
      <c r="B1591" t="s">
        <v>67</v>
      </c>
      <c r="C1591" t="s">
        <v>58</v>
      </c>
      <c r="D1591" t="s">
        <v>25</v>
      </c>
      <c r="E1591" t="s">
        <v>5652</v>
      </c>
      <c r="F1591" t="s">
        <v>63</v>
      </c>
      <c r="G1591" t="s">
        <v>21</v>
      </c>
      <c r="H1591" t="s">
        <v>14</v>
      </c>
      <c r="I1591">
        <v>15</v>
      </c>
      <c r="J1591">
        <v>0.89397181999999997</v>
      </c>
      <c r="K1591">
        <v>0.88192077000000002</v>
      </c>
      <c r="L1591">
        <v>1.2051040000000001E-2</v>
      </c>
      <c r="M1591">
        <v>1.348034E-2</v>
      </c>
      <c r="N1591">
        <v>84.351589000000004</v>
      </c>
      <c r="O1591">
        <v>77.166325999999998</v>
      </c>
      <c r="P1591">
        <v>3.502715E-2</v>
      </c>
      <c r="Q1591">
        <v>-4.55635E-2</v>
      </c>
      <c r="R1591">
        <v>-3.2838060000000002E-2</v>
      </c>
      <c r="S1591">
        <v>-6.3172100000000002E-3</v>
      </c>
      <c r="T1591">
        <v>1.2051040000000001E-2</v>
      </c>
      <c r="U1591">
        <v>3.04193E-2</v>
      </c>
      <c r="V1591">
        <v>5.6940150000000002E-2</v>
      </c>
      <c r="W1591">
        <v>6.9665580000000005E-2</v>
      </c>
    </row>
    <row r="1592" spans="1:23" x14ac:dyDescent="0.2">
      <c r="A1592" t="s">
        <v>7248</v>
      </c>
      <c r="B1592" t="s">
        <v>67</v>
      </c>
      <c r="C1592" t="s">
        <v>58</v>
      </c>
      <c r="D1592" t="s">
        <v>25</v>
      </c>
      <c r="E1592" t="s">
        <v>5652</v>
      </c>
      <c r="F1592" t="s">
        <v>63</v>
      </c>
      <c r="G1592" t="s">
        <v>21</v>
      </c>
      <c r="H1592" t="s">
        <v>14</v>
      </c>
      <c r="I1592">
        <v>16</v>
      </c>
      <c r="J1592">
        <v>0.97913645999999999</v>
      </c>
      <c r="K1592">
        <v>0.96426769999999995</v>
      </c>
      <c r="L1592">
        <v>1.486876E-2</v>
      </c>
      <c r="M1592">
        <v>1.5185590000000001E-2</v>
      </c>
      <c r="N1592">
        <v>84.501400000000004</v>
      </c>
      <c r="O1592">
        <v>77.166325999999998</v>
      </c>
      <c r="P1592">
        <v>3.115018E-2</v>
      </c>
      <c r="Q1592">
        <v>-3.636872E-2</v>
      </c>
      <c r="R1592">
        <v>-2.5051799999999999E-2</v>
      </c>
      <c r="S1592">
        <v>-1.46641E-3</v>
      </c>
      <c r="T1592">
        <v>1.486876E-2</v>
      </c>
      <c r="U1592">
        <v>3.1203930000000001E-2</v>
      </c>
      <c r="V1592">
        <v>5.4789320000000002E-2</v>
      </c>
      <c r="W1592">
        <v>6.6106239999999997E-2</v>
      </c>
    </row>
    <row r="1593" spans="1:23" x14ac:dyDescent="0.2">
      <c r="A1593" t="s">
        <v>7249</v>
      </c>
      <c r="B1593" t="s">
        <v>67</v>
      </c>
      <c r="C1593" t="s">
        <v>58</v>
      </c>
      <c r="D1593" t="s">
        <v>25</v>
      </c>
      <c r="E1593" t="s">
        <v>5652</v>
      </c>
      <c r="F1593" t="s">
        <v>63</v>
      </c>
      <c r="G1593" t="s">
        <v>21</v>
      </c>
      <c r="H1593" t="s">
        <v>14</v>
      </c>
      <c r="I1593">
        <v>22</v>
      </c>
      <c r="J1593">
        <v>1.0746304</v>
      </c>
      <c r="K1593">
        <v>1.0823452</v>
      </c>
      <c r="L1593">
        <v>-7.7147800000000001E-3</v>
      </c>
      <c r="M1593">
        <v>-7.1790100000000004E-3</v>
      </c>
      <c r="N1593">
        <v>74.041796000000005</v>
      </c>
      <c r="O1593">
        <v>77.166325999999998</v>
      </c>
      <c r="P1593">
        <v>2.1292640000000002E-2</v>
      </c>
      <c r="Q1593">
        <v>-4.273805E-2</v>
      </c>
      <c r="R1593">
        <v>-3.5002390000000001E-2</v>
      </c>
      <c r="S1593">
        <v>-1.8880649999999999E-2</v>
      </c>
      <c r="T1593">
        <v>-7.7147800000000001E-3</v>
      </c>
      <c r="U1593">
        <v>3.45109E-3</v>
      </c>
      <c r="V1593">
        <v>1.9572829999999999E-2</v>
      </c>
      <c r="W1593">
        <v>2.7308490000000001E-2</v>
      </c>
    </row>
    <row r="1594" spans="1:23" x14ac:dyDescent="0.2">
      <c r="A1594" t="s">
        <v>7250</v>
      </c>
      <c r="B1594" t="s">
        <v>67</v>
      </c>
      <c r="C1594" t="s">
        <v>58</v>
      </c>
      <c r="D1594" t="s">
        <v>25</v>
      </c>
      <c r="E1594" t="s">
        <v>5652</v>
      </c>
      <c r="F1594" t="s">
        <v>63</v>
      </c>
      <c r="G1594" t="s">
        <v>21</v>
      </c>
      <c r="H1594" t="s">
        <v>14</v>
      </c>
      <c r="I1594">
        <v>23</v>
      </c>
      <c r="J1594">
        <v>0.95014734000000001</v>
      </c>
      <c r="K1594">
        <v>0.95635682</v>
      </c>
      <c r="L1594">
        <v>-6.2094799999999999E-3</v>
      </c>
      <c r="M1594">
        <v>-6.5352800000000001E-3</v>
      </c>
      <c r="N1594">
        <v>72.459620000000001</v>
      </c>
      <c r="O1594">
        <v>77.166325999999998</v>
      </c>
      <c r="P1594">
        <v>2.2501259999999999E-2</v>
      </c>
      <c r="Q1594">
        <v>-4.3220750000000002E-2</v>
      </c>
      <c r="R1594">
        <v>-3.5046000000000001E-2</v>
      </c>
      <c r="S1594">
        <v>-1.8009150000000002E-2</v>
      </c>
      <c r="T1594">
        <v>-6.2094799999999999E-3</v>
      </c>
      <c r="U1594">
        <v>5.5901900000000001E-3</v>
      </c>
      <c r="V1594">
        <v>2.2627040000000001E-2</v>
      </c>
      <c r="W1594">
        <v>3.0801789999999999E-2</v>
      </c>
    </row>
    <row r="1595" spans="1:23" x14ac:dyDescent="0.2">
      <c r="A1595" t="s">
        <v>7251</v>
      </c>
      <c r="B1595" t="s">
        <v>67</v>
      </c>
      <c r="C1595" t="s">
        <v>58</v>
      </c>
      <c r="D1595" t="s">
        <v>25</v>
      </c>
      <c r="E1595" t="s">
        <v>5652</v>
      </c>
      <c r="F1595" t="s">
        <v>63</v>
      </c>
      <c r="G1595" t="s">
        <v>21</v>
      </c>
      <c r="H1595" t="s">
        <v>14</v>
      </c>
      <c r="I1595">
        <v>24</v>
      </c>
      <c r="J1595">
        <v>0.80642992000000002</v>
      </c>
      <c r="K1595">
        <v>0.81417519999999999</v>
      </c>
      <c r="L1595">
        <v>-7.7452800000000002E-3</v>
      </c>
      <c r="M1595">
        <v>-9.6044100000000007E-3</v>
      </c>
      <c r="N1595">
        <v>71.281743000000006</v>
      </c>
      <c r="O1595">
        <v>77.166325999999998</v>
      </c>
      <c r="P1595">
        <v>2.0534899999999998E-2</v>
      </c>
      <c r="Q1595">
        <v>-4.152219E-2</v>
      </c>
      <c r="R1595">
        <v>-3.406182E-2</v>
      </c>
      <c r="S1595">
        <v>-1.8513789999999999E-2</v>
      </c>
      <c r="T1595">
        <v>-7.7452800000000002E-3</v>
      </c>
      <c r="U1595">
        <v>3.02323E-3</v>
      </c>
      <c r="V1595">
        <v>1.8571250000000001E-2</v>
      </c>
      <c r="W1595">
        <v>2.603163E-2</v>
      </c>
    </row>
    <row r="1596" spans="1:23" x14ac:dyDescent="0.2">
      <c r="A1596" t="s">
        <v>7252</v>
      </c>
      <c r="B1596" t="s">
        <v>67</v>
      </c>
      <c r="C1596" t="s">
        <v>58</v>
      </c>
      <c r="D1596" t="s">
        <v>25</v>
      </c>
      <c r="E1596" t="s">
        <v>5652</v>
      </c>
      <c r="F1596" t="s">
        <v>63</v>
      </c>
      <c r="G1596" t="s">
        <v>21</v>
      </c>
      <c r="H1596" t="s">
        <v>14</v>
      </c>
      <c r="I1596">
        <v>7</v>
      </c>
      <c r="J1596">
        <v>0.56363423000000001</v>
      </c>
      <c r="K1596">
        <v>0.56891203000000001</v>
      </c>
      <c r="L1596">
        <v>-5.2778E-3</v>
      </c>
      <c r="M1596">
        <v>-9.3638799999999998E-3</v>
      </c>
      <c r="N1596">
        <v>66.733896999999999</v>
      </c>
      <c r="O1596">
        <v>77.166325999999998</v>
      </c>
      <c r="P1596">
        <v>8.5459000000000004E-3</v>
      </c>
      <c r="Q1596">
        <v>-1.9334549999999999E-2</v>
      </c>
      <c r="R1596">
        <v>-1.6229810000000001E-2</v>
      </c>
      <c r="S1596">
        <v>-9.7592700000000004E-3</v>
      </c>
      <c r="T1596">
        <v>-5.2778E-3</v>
      </c>
      <c r="U1596">
        <v>-7.9633000000000004E-4</v>
      </c>
      <c r="V1596">
        <v>5.6741999999999999E-3</v>
      </c>
      <c r="W1596">
        <v>8.7789500000000006E-3</v>
      </c>
    </row>
    <row r="1597" spans="1:23" x14ac:dyDescent="0.2">
      <c r="A1597" t="s">
        <v>7253</v>
      </c>
      <c r="B1597" t="s">
        <v>67</v>
      </c>
      <c r="C1597" t="s">
        <v>58</v>
      </c>
      <c r="D1597" t="s">
        <v>25</v>
      </c>
      <c r="E1597" t="s">
        <v>5652</v>
      </c>
      <c r="F1597" t="s">
        <v>63</v>
      </c>
      <c r="G1597" t="s">
        <v>21</v>
      </c>
      <c r="H1597" t="s">
        <v>14</v>
      </c>
      <c r="I1597">
        <v>8</v>
      </c>
      <c r="J1597">
        <v>0.58103408999999995</v>
      </c>
      <c r="K1597">
        <v>0.58462747000000004</v>
      </c>
      <c r="L1597">
        <v>-3.5933900000000001E-3</v>
      </c>
      <c r="M1597">
        <v>-6.1844700000000001E-3</v>
      </c>
      <c r="N1597">
        <v>70.754142000000002</v>
      </c>
      <c r="O1597">
        <v>77.166325999999998</v>
      </c>
      <c r="P1597">
        <v>6.3523299999999998E-3</v>
      </c>
      <c r="Q1597">
        <v>-1.404205E-2</v>
      </c>
      <c r="R1597">
        <v>-1.173423E-2</v>
      </c>
      <c r="S1597">
        <v>-6.9245499999999998E-3</v>
      </c>
      <c r="T1597">
        <v>-3.5933900000000001E-3</v>
      </c>
      <c r="U1597">
        <v>-2.6222000000000002E-4</v>
      </c>
      <c r="V1597">
        <v>4.5474499999999998E-3</v>
      </c>
      <c r="W1597">
        <v>6.8552700000000001E-3</v>
      </c>
    </row>
    <row r="1598" spans="1:23" x14ac:dyDescent="0.2">
      <c r="A1598" t="s">
        <v>7254</v>
      </c>
      <c r="B1598" t="s">
        <v>67</v>
      </c>
      <c r="C1598" t="s">
        <v>58</v>
      </c>
      <c r="D1598" t="s">
        <v>25</v>
      </c>
      <c r="E1598" t="s">
        <v>5652</v>
      </c>
      <c r="F1598" t="s">
        <v>63</v>
      </c>
      <c r="G1598" t="s">
        <v>21</v>
      </c>
      <c r="H1598" t="s">
        <v>14</v>
      </c>
      <c r="I1598">
        <v>9</v>
      </c>
      <c r="J1598">
        <v>0.58543016999999997</v>
      </c>
      <c r="K1598">
        <v>0.59443564999999998</v>
      </c>
      <c r="L1598">
        <v>-9.0054799999999997E-3</v>
      </c>
      <c r="M1598">
        <v>-1.5382669999999999E-2</v>
      </c>
      <c r="N1598">
        <v>76.439830999999998</v>
      </c>
      <c r="O1598">
        <v>77.166325999999998</v>
      </c>
      <c r="P1598">
        <v>1.7147079999999999E-2</v>
      </c>
      <c r="Q1598">
        <v>-3.720992E-2</v>
      </c>
      <c r="R1598">
        <v>-3.098035E-2</v>
      </c>
      <c r="S1598">
        <v>-1.799742E-2</v>
      </c>
      <c r="T1598">
        <v>-9.0054799999999997E-3</v>
      </c>
      <c r="U1598">
        <v>-1.3540000000000001E-5</v>
      </c>
      <c r="V1598">
        <v>1.2969390000000001E-2</v>
      </c>
      <c r="W1598">
        <v>1.9198960000000001E-2</v>
      </c>
    </row>
    <row r="1599" spans="1:23" x14ac:dyDescent="0.2">
      <c r="A1599" t="s">
        <v>7255</v>
      </c>
      <c r="B1599" t="s">
        <v>67</v>
      </c>
      <c r="C1599" t="s">
        <v>58</v>
      </c>
      <c r="D1599" t="s">
        <v>25</v>
      </c>
      <c r="E1599" t="s">
        <v>5652</v>
      </c>
      <c r="F1599" t="s">
        <v>63</v>
      </c>
      <c r="G1599" t="s">
        <v>21</v>
      </c>
      <c r="H1599" t="s">
        <v>15</v>
      </c>
      <c r="I1599">
        <v>17</v>
      </c>
      <c r="J1599">
        <v>1.0273473</v>
      </c>
      <c r="K1599">
        <v>1.0072509000000001</v>
      </c>
      <c r="L1599">
        <v>2.0096389999999999E-2</v>
      </c>
      <c r="M1599">
        <v>1.9561439999999999E-2</v>
      </c>
      <c r="N1599">
        <v>86.035556999999997</v>
      </c>
      <c r="O1599">
        <v>77.166325999999998</v>
      </c>
      <c r="P1599">
        <v>2.88735E-2</v>
      </c>
      <c r="Q1599">
        <v>-2.7396279999999999E-2</v>
      </c>
      <c r="R1599">
        <v>-1.6906480000000002E-2</v>
      </c>
      <c r="S1599">
        <v>4.9551200000000004E-3</v>
      </c>
      <c r="T1599">
        <v>2.0096389999999999E-2</v>
      </c>
      <c r="U1599">
        <v>3.5237669999999999E-2</v>
      </c>
      <c r="V1599">
        <v>5.7099270000000001E-2</v>
      </c>
      <c r="W1599">
        <v>6.7589070000000001E-2</v>
      </c>
    </row>
    <row r="1600" spans="1:23" x14ac:dyDescent="0.2">
      <c r="A1600" t="s">
        <v>7256</v>
      </c>
      <c r="B1600" t="s">
        <v>67</v>
      </c>
      <c r="C1600" t="s">
        <v>58</v>
      </c>
      <c r="D1600" t="s">
        <v>25</v>
      </c>
      <c r="E1600" t="s">
        <v>5652</v>
      </c>
      <c r="F1600" t="s">
        <v>63</v>
      </c>
      <c r="G1600" t="s">
        <v>21</v>
      </c>
      <c r="H1600" t="s">
        <v>15</v>
      </c>
      <c r="I1600">
        <v>18</v>
      </c>
      <c r="J1600">
        <v>1.0889253999999999</v>
      </c>
      <c r="K1600">
        <v>1.0746656000000001</v>
      </c>
      <c r="L1600">
        <v>1.425978E-2</v>
      </c>
      <c r="M1600">
        <v>1.3095280000000001E-2</v>
      </c>
      <c r="N1600">
        <v>86.547624999999996</v>
      </c>
      <c r="O1600">
        <v>77.166325999999998</v>
      </c>
      <c r="P1600">
        <v>2.389749E-2</v>
      </c>
      <c r="Q1600">
        <v>-2.5048089999999999E-2</v>
      </c>
      <c r="R1600">
        <v>-1.6366080000000002E-2</v>
      </c>
      <c r="S1600">
        <v>1.7279299999999999E-3</v>
      </c>
      <c r="T1600">
        <v>1.425978E-2</v>
      </c>
      <c r="U1600">
        <v>2.6791639999999999E-2</v>
      </c>
      <c r="V1600">
        <v>4.4885649999999999E-2</v>
      </c>
      <c r="W1600">
        <v>5.3567660000000003E-2</v>
      </c>
    </row>
    <row r="1601" spans="1:23" x14ac:dyDescent="0.2">
      <c r="A1601" t="s">
        <v>7257</v>
      </c>
      <c r="B1601" t="s">
        <v>67</v>
      </c>
      <c r="C1601" t="s">
        <v>58</v>
      </c>
      <c r="D1601" t="s">
        <v>25</v>
      </c>
      <c r="E1601" t="s">
        <v>5652</v>
      </c>
      <c r="F1601" t="s">
        <v>63</v>
      </c>
      <c r="G1601" t="s">
        <v>21</v>
      </c>
      <c r="H1601" t="s">
        <v>15</v>
      </c>
      <c r="I1601">
        <v>19</v>
      </c>
      <c r="J1601">
        <v>1.1035090999999999</v>
      </c>
      <c r="K1601">
        <v>1.0857950999999999</v>
      </c>
      <c r="L1601">
        <v>1.7713960000000001E-2</v>
      </c>
      <c r="M1601">
        <v>1.605239E-2</v>
      </c>
      <c r="N1601">
        <v>85.274970999999994</v>
      </c>
      <c r="O1601">
        <v>77.166325999999998</v>
      </c>
      <c r="P1601">
        <v>2.7807309999999998E-2</v>
      </c>
      <c r="Q1601" s="1">
        <v>-2.802499E-2</v>
      </c>
      <c r="R1601">
        <v>-1.7922540000000001E-2</v>
      </c>
      <c r="S1601" s="1">
        <v>3.1317900000000002E-3</v>
      </c>
      <c r="T1601">
        <v>1.7713960000000001E-2</v>
      </c>
      <c r="U1601">
        <v>3.2296119999999998E-2</v>
      </c>
      <c r="V1601">
        <v>5.3350450000000001E-2</v>
      </c>
      <c r="W1601">
        <v>6.3452910000000001E-2</v>
      </c>
    </row>
    <row r="1602" spans="1:23" x14ac:dyDescent="0.2">
      <c r="A1602" t="s">
        <v>7258</v>
      </c>
      <c r="B1602" t="s">
        <v>67</v>
      </c>
      <c r="C1602" t="s">
        <v>58</v>
      </c>
      <c r="D1602" t="s">
        <v>25</v>
      </c>
      <c r="E1602" t="s">
        <v>5652</v>
      </c>
      <c r="F1602" t="s">
        <v>63</v>
      </c>
      <c r="G1602" t="s">
        <v>21</v>
      </c>
      <c r="H1602" t="s">
        <v>15</v>
      </c>
      <c r="I1602">
        <v>20</v>
      </c>
      <c r="J1602">
        <v>1.0887765</v>
      </c>
      <c r="K1602">
        <v>1.0693001</v>
      </c>
      <c r="L1602">
        <v>1.947641E-2</v>
      </c>
      <c r="M1602">
        <v>1.7888339999999999E-2</v>
      </c>
      <c r="N1602">
        <v>81.799881999999997</v>
      </c>
      <c r="O1602">
        <v>77.166325999999998</v>
      </c>
      <c r="P1602">
        <v>2.290563E-2</v>
      </c>
      <c r="Q1602">
        <v>-1.8200009999999999E-2</v>
      </c>
      <c r="R1602">
        <v>-9.8783399999999993E-3</v>
      </c>
      <c r="S1602">
        <v>7.4646799999999996E-3</v>
      </c>
      <c r="T1602">
        <v>1.947641E-2</v>
      </c>
      <c r="U1602">
        <v>3.1488130000000003E-2</v>
      </c>
      <c r="V1602">
        <v>4.8831149999999997E-2</v>
      </c>
      <c r="W1602">
        <v>5.715282E-2</v>
      </c>
    </row>
    <row r="1603" spans="1:23" x14ac:dyDescent="0.2">
      <c r="A1603" t="s">
        <v>7259</v>
      </c>
      <c r="B1603" t="s">
        <v>67</v>
      </c>
      <c r="C1603" t="s">
        <v>58</v>
      </c>
      <c r="D1603" t="s">
        <v>25</v>
      </c>
      <c r="E1603" t="s">
        <v>5652</v>
      </c>
      <c r="F1603" t="s">
        <v>63</v>
      </c>
      <c r="G1603" t="s">
        <v>21</v>
      </c>
      <c r="H1603" t="s">
        <v>15</v>
      </c>
      <c r="I1603">
        <v>21</v>
      </c>
      <c r="J1603">
        <v>1.1145737</v>
      </c>
      <c r="K1603">
        <v>1.1063444</v>
      </c>
      <c r="L1603">
        <v>8.2293399999999999E-3</v>
      </c>
      <c r="M1603">
        <v>7.3834E-3</v>
      </c>
      <c r="N1603">
        <v>76.831683999999996</v>
      </c>
      <c r="O1603">
        <v>77.166325999999998</v>
      </c>
      <c r="P1603">
        <v>2.2382369999999999E-2</v>
      </c>
      <c r="Q1603">
        <v>-2.8586380000000002E-2</v>
      </c>
      <c r="R1603">
        <v>-2.0454819999999999E-2</v>
      </c>
      <c r="S1603">
        <v>-3.50798E-3</v>
      </c>
      <c r="T1603">
        <v>8.2293399999999999E-3</v>
      </c>
      <c r="U1603">
        <v>1.9966669999999999E-2</v>
      </c>
      <c r="V1603">
        <v>3.6913509999999997E-2</v>
      </c>
      <c r="W1603">
        <v>4.504507E-2</v>
      </c>
    </row>
    <row r="1604" spans="1:23" x14ac:dyDescent="0.2">
      <c r="A1604" t="s">
        <v>7260</v>
      </c>
      <c r="B1604" t="s">
        <v>67</v>
      </c>
      <c r="C1604" t="s">
        <v>58</v>
      </c>
      <c r="D1604" t="s">
        <v>25</v>
      </c>
      <c r="E1604" t="s">
        <v>5652</v>
      </c>
      <c r="F1604" t="s">
        <v>63</v>
      </c>
      <c r="G1604" t="s">
        <v>21</v>
      </c>
      <c r="H1604" t="s">
        <v>13</v>
      </c>
      <c r="I1604">
        <v>1</v>
      </c>
      <c r="J1604">
        <v>0.67752723999999998</v>
      </c>
      <c r="K1604">
        <v>0.68014348000000002</v>
      </c>
      <c r="L1604">
        <v>-2.6162300000000002E-3</v>
      </c>
      <c r="M1604">
        <v>-3.8614399999999998E-3</v>
      </c>
      <c r="N1604">
        <v>70.173052999999996</v>
      </c>
      <c r="O1604">
        <v>77.166325999999998</v>
      </c>
      <c r="P1604">
        <v>1.33022E-2</v>
      </c>
      <c r="Q1604">
        <v>-2.449641E-2</v>
      </c>
      <c r="R1604">
        <v>-1.9663690000000001E-2</v>
      </c>
      <c r="S1604">
        <v>-9.5919200000000003E-3</v>
      </c>
      <c r="T1604">
        <v>-2.6162300000000002E-3</v>
      </c>
      <c r="U1604">
        <v>4.35945E-3</v>
      </c>
      <c r="V1604">
        <v>1.443122E-2</v>
      </c>
      <c r="W1604">
        <v>1.926394E-2</v>
      </c>
    </row>
    <row r="1605" spans="1:23" x14ac:dyDescent="0.2">
      <c r="A1605" t="s">
        <v>7261</v>
      </c>
      <c r="B1605" t="s">
        <v>67</v>
      </c>
      <c r="C1605" t="s">
        <v>58</v>
      </c>
      <c r="D1605" t="s">
        <v>25</v>
      </c>
      <c r="E1605" t="s">
        <v>5652</v>
      </c>
      <c r="F1605" t="s">
        <v>63</v>
      </c>
      <c r="G1605" t="s">
        <v>21</v>
      </c>
      <c r="H1605" t="s">
        <v>13</v>
      </c>
      <c r="I1605">
        <v>2</v>
      </c>
      <c r="J1605">
        <v>0.60669921999999998</v>
      </c>
      <c r="K1605">
        <v>0.60931630999999997</v>
      </c>
      <c r="L1605">
        <v>-2.6170799999999999E-3</v>
      </c>
      <c r="M1605">
        <v>-4.3136399999999997E-3</v>
      </c>
      <c r="N1605">
        <v>69.769756000000001</v>
      </c>
      <c r="O1605">
        <v>77.166325999999998</v>
      </c>
      <c r="P1605">
        <v>1.026029E-2</v>
      </c>
      <c r="Q1605">
        <v>-1.9493759999999999E-2</v>
      </c>
      <c r="R1605">
        <v>-1.5766169999999999E-2</v>
      </c>
      <c r="S1605">
        <v>-7.9975900000000006E-3</v>
      </c>
      <c r="T1605">
        <v>-2.6170799999999999E-3</v>
      </c>
      <c r="U1605">
        <v>2.7634199999999999E-3</v>
      </c>
      <c r="V1605">
        <v>1.053201E-2</v>
      </c>
      <c r="W1605">
        <v>1.4259590000000001E-2</v>
      </c>
    </row>
    <row r="1606" spans="1:23" x14ac:dyDescent="0.2">
      <c r="A1606" t="s">
        <v>7262</v>
      </c>
      <c r="B1606" t="s">
        <v>67</v>
      </c>
      <c r="C1606" t="s">
        <v>58</v>
      </c>
      <c r="D1606" t="s">
        <v>25</v>
      </c>
      <c r="E1606" t="s">
        <v>5652</v>
      </c>
      <c r="F1606" t="s">
        <v>63</v>
      </c>
      <c r="G1606" t="s">
        <v>21</v>
      </c>
      <c r="H1606" t="s">
        <v>13</v>
      </c>
      <c r="I1606">
        <v>3</v>
      </c>
      <c r="J1606">
        <v>0.55716270999999995</v>
      </c>
      <c r="K1606">
        <v>0.56269062999999997</v>
      </c>
      <c r="L1606">
        <v>-5.5279200000000004E-3</v>
      </c>
      <c r="M1606">
        <v>-9.9215599999999994E-3</v>
      </c>
      <c r="N1606">
        <v>68.908700999999994</v>
      </c>
      <c r="O1606">
        <v>77.166325999999998</v>
      </c>
      <c r="P1606">
        <v>1.0108580000000001E-2</v>
      </c>
      <c r="Q1606">
        <v>-2.2155060000000001E-2</v>
      </c>
      <c r="R1606">
        <v>-1.848259E-2</v>
      </c>
      <c r="S1606">
        <v>-1.0828870000000001E-2</v>
      </c>
      <c r="T1606">
        <v>-5.5279200000000004E-3</v>
      </c>
      <c r="U1606">
        <v>-2.2698E-4</v>
      </c>
      <c r="V1606">
        <v>7.4267400000000003E-3</v>
      </c>
      <c r="W1606">
        <v>1.109921E-2</v>
      </c>
    </row>
    <row r="1607" spans="1:23" x14ac:dyDescent="0.2">
      <c r="A1607" t="s">
        <v>7263</v>
      </c>
      <c r="B1607" t="s">
        <v>67</v>
      </c>
      <c r="C1607" t="s">
        <v>58</v>
      </c>
      <c r="D1607" t="s">
        <v>25</v>
      </c>
      <c r="E1607" t="s">
        <v>5652</v>
      </c>
      <c r="F1607" t="s">
        <v>63</v>
      </c>
      <c r="G1607" t="s">
        <v>21</v>
      </c>
      <c r="H1607" t="s">
        <v>13</v>
      </c>
      <c r="I1607">
        <v>4</v>
      </c>
      <c r="J1607">
        <v>0.52512437999999995</v>
      </c>
      <c r="K1607">
        <v>0.53194755999999999</v>
      </c>
      <c r="L1607">
        <v>-6.8231799999999999E-3</v>
      </c>
      <c r="M1607">
        <v>-1.299345E-2</v>
      </c>
      <c r="N1607">
        <v>67.930727000000005</v>
      </c>
      <c r="O1607">
        <v>77.166325999999998</v>
      </c>
      <c r="P1607">
        <v>8.3773200000000006E-3</v>
      </c>
      <c r="Q1607">
        <v>-2.060263E-2</v>
      </c>
      <c r="R1607">
        <v>-1.7559140000000001E-2</v>
      </c>
      <c r="S1607">
        <v>-1.1216240000000001E-2</v>
      </c>
      <c r="T1607">
        <v>-6.8231799999999999E-3</v>
      </c>
      <c r="U1607">
        <v>-2.4301100000000001E-3</v>
      </c>
      <c r="V1607">
        <v>3.9127900000000002E-3</v>
      </c>
      <c r="W1607">
        <v>6.9562799999999996E-3</v>
      </c>
    </row>
    <row r="1608" spans="1:23" x14ac:dyDescent="0.2">
      <c r="A1608" t="s">
        <v>7264</v>
      </c>
      <c r="B1608" t="s">
        <v>67</v>
      </c>
      <c r="C1608" t="s">
        <v>58</v>
      </c>
      <c r="D1608" t="s">
        <v>25</v>
      </c>
      <c r="E1608" t="s">
        <v>5652</v>
      </c>
      <c r="F1608" t="s">
        <v>63</v>
      </c>
      <c r="G1608" t="s">
        <v>21</v>
      </c>
      <c r="H1608" t="s">
        <v>13</v>
      </c>
      <c r="I1608">
        <v>5</v>
      </c>
      <c r="J1608">
        <v>0.51292053999999998</v>
      </c>
      <c r="K1608">
        <v>0.52091401999999998</v>
      </c>
      <c r="L1608">
        <v>-7.9934800000000007E-3</v>
      </c>
      <c r="M1608">
        <v>-1.5584249999999999E-2</v>
      </c>
      <c r="N1608">
        <v>67.157774000000003</v>
      </c>
      <c r="O1608">
        <v>77.166325999999998</v>
      </c>
      <c r="P1608">
        <v>7.5303200000000001E-3</v>
      </c>
      <c r="Q1608">
        <v>-2.0379749999999999E-2</v>
      </c>
      <c r="R1608">
        <v>-1.7643969999999998E-2</v>
      </c>
      <c r="S1608">
        <v>-1.1942380000000001E-2</v>
      </c>
      <c r="T1608">
        <v>-7.9934800000000007E-3</v>
      </c>
      <c r="U1608">
        <v>-4.0445799999999999E-3</v>
      </c>
      <c r="V1608">
        <v>1.65701E-3</v>
      </c>
      <c r="W1608">
        <v>4.3927899999999997E-3</v>
      </c>
    </row>
    <row r="1609" spans="1:23" x14ac:dyDescent="0.2">
      <c r="A1609" t="s">
        <v>7265</v>
      </c>
      <c r="B1609" t="s">
        <v>67</v>
      </c>
      <c r="C1609" t="s">
        <v>58</v>
      </c>
      <c r="D1609" t="s">
        <v>25</v>
      </c>
      <c r="E1609" t="s">
        <v>5652</v>
      </c>
      <c r="F1609" t="s">
        <v>63</v>
      </c>
      <c r="G1609" t="s">
        <v>21</v>
      </c>
      <c r="H1609" t="s">
        <v>13</v>
      </c>
      <c r="I1609">
        <v>6</v>
      </c>
      <c r="J1609">
        <v>0.52953731999999998</v>
      </c>
      <c r="K1609">
        <v>0.53867880999999995</v>
      </c>
      <c r="L1609">
        <v>-9.1414900000000004E-3</v>
      </c>
      <c r="M1609">
        <v>-1.726316E-2</v>
      </c>
      <c r="N1609">
        <v>66.818026000000003</v>
      </c>
      <c r="O1609">
        <v>77.166325999999998</v>
      </c>
      <c r="P1609">
        <v>7.3030300000000003E-3</v>
      </c>
      <c r="Q1609">
        <v>-2.11539E-2</v>
      </c>
      <c r="R1609">
        <v>-1.850069E-2</v>
      </c>
      <c r="S1609">
        <v>-1.29712E-2</v>
      </c>
      <c r="T1609">
        <v>-9.1414900000000004E-3</v>
      </c>
      <c r="U1609">
        <v>-5.3117700000000004E-3</v>
      </c>
      <c r="V1609">
        <v>2.1772E-4</v>
      </c>
      <c r="W1609">
        <v>2.8709299999999998E-3</v>
      </c>
    </row>
    <row r="1610" spans="1:23" x14ac:dyDescent="0.2">
      <c r="A1610" t="s">
        <v>7266</v>
      </c>
      <c r="B1610" t="s">
        <v>67</v>
      </c>
      <c r="C1610" t="s">
        <v>58</v>
      </c>
      <c r="D1610" t="s">
        <v>25</v>
      </c>
      <c r="E1610" t="s">
        <v>5652</v>
      </c>
      <c r="F1610" t="s">
        <v>63</v>
      </c>
      <c r="G1610" t="s">
        <v>35</v>
      </c>
      <c r="H1610" t="s">
        <v>14</v>
      </c>
      <c r="I1610">
        <v>10</v>
      </c>
      <c r="J1610">
        <v>0.43811366000000002</v>
      </c>
      <c r="K1610">
        <v>0.44226425000000003</v>
      </c>
      <c r="L1610">
        <v>-4.15059E-3</v>
      </c>
      <c r="M1610">
        <v>-9.4737799999999994E-3</v>
      </c>
      <c r="N1610">
        <v>56.927778000000004</v>
      </c>
      <c r="O1610">
        <v>57.250145000000003</v>
      </c>
      <c r="P1610">
        <v>2.3249470000000001E-2</v>
      </c>
      <c r="Q1610">
        <v>-4.2392569999999997E-2</v>
      </c>
      <c r="R1610">
        <v>-3.3945990000000002E-2</v>
      </c>
      <c r="S1610">
        <v>-1.634263E-2</v>
      </c>
      <c r="T1610">
        <v>-4.15059E-3</v>
      </c>
      <c r="U1610">
        <v>8.0414400000000004E-3</v>
      </c>
      <c r="V1610">
        <v>2.5644799999999999E-2</v>
      </c>
      <c r="W1610">
        <v>3.4091379999999998E-2</v>
      </c>
    </row>
    <row r="1611" spans="1:23" x14ac:dyDescent="0.2">
      <c r="A1611" t="s">
        <v>7267</v>
      </c>
      <c r="B1611" t="s">
        <v>67</v>
      </c>
      <c r="C1611" t="s">
        <v>58</v>
      </c>
      <c r="D1611" t="s">
        <v>25</v>
      </c>
      <c r="E1611" t="s">
        <v>5652</v>
      </c>
      <c r="F1611" t="s">
        <v>63</v>
      </c>
      <c r="G1611" t="s">
        <v>35</v>
      </c>
      <c r="H1611" t="s">
        <v>14</v>
      </c>
      <c r="I1611">
        <v>15</v>
      </c>
      <c r="J1611">
        <v>0.33062243000000002</v>
      </c>
      <c r="K1611">
        <v>0.33386343000000002</v>
      </c>
      <c r="L1611">
        <v>-3.2410099999999999E-3</v>
      </c>
      <c r="M1611">
        <v>-9.8027400000000008E-3</v>
      </c>
      <c r="N1611">
        <v>66.578911000000005</v>
      </c>
      <c r="O1611">
        <v>57.250145000000003</v>
      </c>
      <c r="P1611">
        <v>2.1898379999999999E-2</v>
      </c>
      <c r="Q1611">
        <v>-3.9260629999999998E-2</v>
      </c>
      <c r="R1611">
        <v>-3.1304909999999998E-2</v>
      </c>
      <c r="S1611">
        <v>-1.472453E-2</v>
      </c>
      <c r="T1611">
        <v>-3.2410099999999999E-3</v>
      </c>
      <c r="U1611">
        <v>8.2425099999999998E-3</v>
      </c>
      <c r="V1611">
        <v>2.482289E-2</v>
      </c>
      <c r="W1611">
        <v>3.2778620000000001E-2</v>
      </c>
    </row>
    <row r="1612" spans="1:23" x14ac:dyDescent="0.2">
      <c r="A1612" t="s">
        <v>7268</v>
      </c>
      <c r="B1612" t="s">
        <v>67</v>
      </c>
      <c r="C1612" t="s">
        <v>58</v>
      </c>
      <c r="D1612" t="s">
        <v>25</v>
      </c>
      <c r="E1612" t="s">
        <v>5652</v>
      </c>
      <c r="F1612" t="s">
        <v>63</v>
      </c>
      <c r="G1612" t="s">
        <v>35</v>
      </c>
      <c r="H1612" t="s">
        <v>14</v>
      </c>
      <c r="I1612">
        <v>16</v>
      </c>
      <c r="J1612">
        <v>0.37135944999999998</v>
      </c>
      <c r="K1612">
        <v>0.37292729000000002</v>
      </c>
      <c r="L1612">
        <v>-1.56784E-3</v>
      </c>
      <c r="M1612">
        <v>-4.2218899999999998E-3</v>
      </c>
      <c r="N1612">
        <v>66.268715</v>
      </c>
      <c r="O1612">
        <v>57.250145000000003</v>
      </c>
      <c r="P1612">
        <v>1.7341909999999999E-2</v>
      </c>
      <c r="Q1612">
        <v>-3.009274E-2</v>
      </c>
      <c r="R1612">
        <v>-2.379239E-2</v>
      </c>
      <c r="S1612">
        <v>-1.066195E-2</v>
      </c>
      <c r="T1612">
        <v>-1.56784E-3</v>
      </c>
      <c r="U1612">
        <v>7.5262699999999998E-3</v>
      </c>
      <c r="V1612">
        <v>2.0656709999999998E-2</v>
      </c>
      <c r="W1612">
        <v>2.6957060000000001E-2</v>
      </c>
    </row>
    <row r="1613" spans="1:23" x14ac:dyDescent="0.2">
      <c r="A1613" t="s">
        <v>7269</v>
      </c>
      <c r="B1613" t="s">
        <v>67</v>
      </c>
      <c r="C1613" t="s">
        <v>58</v>
      </c>
      <c r="D1613" t="s">
        <v>25</v>
      </c>
      <c r="E1613" t="s">
        <v>5652</v>
      </c>
      <c r="F1613" t="s">
        <v>63</v>
      </c>
      <c r="G1613" t="s">
        <v>35</v>
      </c>
      <c r="H1613" t="s">
        <v>14</v>
      </c>
      <c r="I1613">
        <v>22</v>
      </c>
      <c r="J1613">
        <v>0.70910092000000002</v>
      </c>
      <c r="K1613">
        <v>0.71184672999999998</v>
      </c>
      <c r="L1613">
        <v>-2.74581E-3</v>
      </c>
      <c r="M1613">
        <v>-3.8722399999999999E-3</v>
      </c>
      <c r="N1613">
        <v>55.207292000000002</v>
      </c>
      <c r="O1613">
        <v>57.250145000000003</v>
      </c>
      <c r="P1613">
        <v>9.9621099999999997E-3</v>
      </c>
      <c r="Q1613">
        <v>-1.9132030000000001E-2</v>
      </c>
      <c r="R1613">
        <v>-1.551277E-2</v>
      </c>
      <c r="S1613">
        <v>-7.96995E-3</v>
      </c>
      <c r="T1613">
        <v>-2.74581E-3</v>
      </c>
      <c r="U1613">
        <v>2.4783299999999999E-3</v>
      </c>
      <c r="V1613">
        <v>1.002115E-2</v>
      </c>
      <c r="W1613">
        <v>1.364041E-2</v>
      </c>
    </row>
    <row r="1614" spans="1:23" x14ac:dyDescent="0.2">
      <c r="A1614" t="s">
        <v>7270</v>
      </c>
      <c r="B1614" t="s">
        <v>67</v>
      </c>
      <c r="C1614" t="s">
        <v>58</v>
      </c>
      <c r="D1614" t="s">
        <v>25</v>
      </c>
      <c r="E1614" t="s">
        <v>5652</v>
      </c>
      <c r="F1614" t="s">
        <v>63</v>
      </c>
      <c r="G1614" t="s">
        <v>35</v>
      </c>
      <c r="H1614" t="s">
        <v>14</v>
      </c>
      <c r="I1614">
        <v>23</v>
      </c>
      <c r="J1614">
        <v>0.61379052999999995</v>
      </c>
      <c r="K1614">
        <v>0.61795151999999998</v>
      </c>
      <c r="L1614">
        <v>-4.1609799999999999E-3</v>
      </c>
      <c r="M1614">
        <v>-6.7791500000000003E-3</v>
      </c>
      <c r="N1614">
        <v>52.790522000000003</v>
      </c>
      <c r="O1614">
        <v>57.250145000000003</v>
      </c>
      <c r="P1614">
        <v>7.8996699999999993E-3</v>
      </c>
      <c r="Q1614">
        <v>-1.7154780000000001E-2</v>
      </c>
      <c r="R1614">
        <v>-1.428481E-2</v>
      </c>
      <c r="S1614">
        <v>-8.3035699999999997E-3</v>
      </c>
      <c r="T1614">
        <v>-4.1609799999999999E-3</v>
      </c>
      <c r="U1614">
        <v>-1.8389999999999998E-5</v>
      </c>
      <c r="V1614">
        <v>5.9628499999999996E-3</v>
      </c>
      <c r="W1614">
        <v>8.8328199999999999E-3</v>
      </c>
    </row>
    <row r="1615" spans="1:23" x14ac:dyDescent="0.2">
      <c r="A1615" t="s">
        <v>7271</v>
      </c>
      <c r="B1615" t="s">
        <v>67</v>
      </c>
      <c r="C1615" t="s">
        <v>58</v>
      </c>
      <c r="D1615" t="s">
        <v>25</v>
      </c>
      <c r="E1615" t="s">
        <v>5652</v>
      </c>
      <c r="F1615" t="s">
        <v>63</v>
      </c>
      <c r="G1615" t="s">
        <v>35</v>
      </c>
      <c r="H1615" t="s">
        <v>14</v>
      </c>
      <c r="I1615">
        <v>24</v>
      </c>
      <c r="J1615">
        <v>0.51971604000000005</v>
      </c>
      <c r="K1615">
        <v>0.52312236999999995</v>
      </c>
      <c r="L1615">
        <v>-3.4063299999999999E-3</v>
      </c>
      <c r="M1615">
        <v>-6.5542200000000004E-3</v>
      </c>
      <c r="N1615">
        <v>51.718935000000002</v>
      </c>
      <c r="O1615">
        <v>57.250145000000003</v>
      </c>
      <c r="P1615">
        <v>8.5048099999999998E-3</v>
      </c>
      <c r="Q1615">
        <v>-1.7395500000000001E-2</v>
      </c>
      <c r="R1615">
        <v>-1.4305679999999999E-2</v>
      </c>
      <c r="S1615">
        <v>-7.8662599999999999E-3</v>
      </c>
      <c r="T1615">
        <v>-3.4063299999999999E-3</v>
      </c>
      <c r="U1615">
        <v>1.0535900000000001E-3</v>
      </c>
      <c r="V1615">
        <v>7.4930099999999996E-3</v>
      </c>
      <c r="W1615">
        <v>1.058283E-2</v>
      </c>
    </row>
    <row r="1616" spans="1:23" x14ac:dyDescent="0.2">
      <c r="A1616" t="s">
        <v>7272</v>
      </c>
      <c r="B1616" t="s">
        <v>67</v>
      </c>
      <c r="C1616" t="s">
        <v>58</v>
      </c>
      <c r="D1616" t="s">
        <v>25</v>
      </c>
      <c r="E1616" t="s">
        <v>5652</v>
      </c>
      <c r="F1616" t="s">
        <v>63</v>
      </c>
      <c r="G1616" t="s">
        <v>35</v>
      </c>
      <c r="H1616" t="s">
        <v>14</v>
      </c>
      <c r="I1616">
        <v>7</v>
      </c>
      <c r="J1616">
        <v>0.55950776000000002</v>
      </c>
      <c r="K1616">
        <v>0.56204177</v>
      </c>
      <c r="L1616">
        <v>-2.5340200000000001E-3</v>
      </c>
      <c r="M1616">
        <v>-4.52901E-3</v>
      </c>
      <c r="N1616">
        <v>49.843134999999997</v>
      </c>
      <c r="O1616">
        <v>57.250145000000003</v>
      </c>
      <c r="P1616">
        <v>8.6634999999999993E-3</v>
      </c>
      <c r="Q1616">
        <v>-1.6784210000000001E-2</v>
      </c>
      <c r="R1616">
        <v>-1.363674E-2</v>
      </c>
      <c r="S1616">
        <v>-7.0771599999999999E-3</v>
      </c>
      <c r="T1616">
        <v>-2.5340200000000001E-3</v>
      </c>
      <c r="U1616">
        <v>2.00913E-3</v>
      </c>
      <c r="V1616">
        <v>8.5687100000000002E-3</v>
      </c>
      <c r="W1616">
        <v>1.171618E-2</v>
      </c>
    </row>
    <row r="1617" spans="1:23" x14ac:dyDescent="0.2">
      <c r="A1617" t="s">
        <v>7273</v>
      </c>
      <c r="B1617" t="s">
        <v>67</v>
      </c>
      <c r="C1617" t="s">
        <v>58</v>
      </c>
      <c r="D1617" t="s">
        <v>25</v>
      </c>
      <c r="E1617" t="s">
        <v>5652</v>
      </c>
      <c r="F1617" t="s">
        <v>63</v>
      </c>
      <c r="G1617" t="s">
        <v>35</v>
      </c>
      <c r="H1617" t="s">
        <v>14</v>
      </c>
      <c r="I1617">
        <v>8</v>
      </c>
      <c r="J1617">
        <v>0.56779318999999995</v>
      </c>
      <c r="K1617">
        <v>0.57254304</v>
      </c>
      <c r="L1617">
        <v>-4.74984E-3</v>
      </c>
      <c r="M1617">
        <v>-8.36545E-3</v>
      </c>
      <c r="N1617">
        <v>50.255839000000002</v>
      </c>
      <c r="O1617">
        <v>57.250145000000003</v>
      </c>
      <c r="P1617">
        <v>9.1354100000000001E-3</v>
      </c>
      <c r="Q1617">
        <v>-1.977626E-2</v>
      </c>
      <c r="R1617">
        <v>-1.6457340000000001E-2</v>
      </c>
      <c r="S1617">
        <v>-9.5404600000000006E-3</v>
      </c>
      <c r="T1617">
        <v>-4.74984E-3</v>
      </c>
      <c r="U1617">
        <v>4.0769999999999998E-5</v>
      </c>
      <c r="V1617">
        <v>6.9576600000000001E-3</v>
      </c>
      <c r="W1617">
        <v>1.027657E-2</v>
      </c>
    </row>
    <row r="1618" spans="1:23" x14ac:dyDescent="0.2">
      <c r="A1618" t="s">
        <v>7274</v>
      </c>
      <c r="B1618" t="s">
        <v>67</v>
      </c>
      <c r="C1618" t="s">
        <v>58</v>
      </c>
      <c r="D1618" t="s">
        <v>25</v>
      </c>
      <c r="E1618" t="s">
        <v>5652</v>
      </c>
      <c r="F1618" t="s">
        <v>63</v>
      </c>
      <c r="G1618" t="s">
        <v>35</v>
      </c>
      <c r="H1618" t="s">
        <v>14</v>
      </c>
      <c r="I1618">
        <v>9</v>
      </c>
      <c r="J1618">
        <v>0.50421313000000001</v>
      </c>
      <c r="K1618">
        <v>0.50835134999999998</v>
      </c>
      <c r="L1618">
        <v>-4.1382299999999997E-3</v>
      </c>
      <c r="M1618">
        <v>-8.2072900000000008E-3</v>
      </c>
      <c r="N1618">
        <v>52.724513000000002</v>
      </c>
      <c r="O1618">
        <v>57.250145000000003</v>
      </c>
      <c r="P1618">
        <v>1.155109E-2</v>
      </c>
      <c r="Q1618">
        <v>-2.313807E-2</v>
      </c>
      <c r="R1618">
        <v>-1.894154E-2</v>
      </c>
      <c r="S1618">
        <v>-1.0195620000000001E-2</v>
      </c>
      <c r="T1618">
        <v>-4.1382299999999997E-3</v>
      </c>
      <c r="U1618">
        <v>1.91917E-3</v>
      </c>
      <c r="V1618">
        <v>1.066509E-2</v>
      </c>
      <c r="W1618">
        <v>1.4861620000000001E-2</v>
      </c>
    </row>
    <row r="1619" spans="1:23" x14ac:dyDescent="0.2">
      <c r="A1619" t="s">
        <v>7275</v>
      </c>
      <c r="B1619" t="s">
        <v>67</v>
      </c>
      <c r="C1619" t="s">
        <v>58</v>
      </c>
      <c r="D1619" t="s">
        <v>25</v>
      </c>
      <c r="E1619" t="s">
        <v>5652</v>
      </c>
      <c r="F1619" t="s">
        <v>63</v>
      </c>
      <c r="G1619" t="s">
        <v>35</v>
      </c>
      <c r="H1619" t="s">
        <v>15</v>
      </c>
      <c r="I1619">
        <v>17</v>
      </c>
      <c r="J1619">
        <v>0.44340114000000003</v>
      </c>
      <c r="K1619">
        <v>0.44012485000000001</v>
      </c>
      <c r="L1619">
        <v>3.2762799999999999E-3</v>
      </c>
      <c r="M1619">
        <v>7.3889799999999999E-3</v>
      </c>
      <c r="N1619" s="1">
        <v>65.506118000000001</v>
      </c>
      <c r="O1619">
        <v>57.250145000000003</v>
      </c>
      <c r="P1619">
        <v>1.2662349999999999E-2</v>
      </c>
      <c r="Q1619">
        <v>-1.755143E-2</v>
      </c>
      <c r="R1619">
        <v>-1.295117E-2</v>
      </c>
      <c r="S1619">
        <v>-3.3638600000000002E-3</v>
      </c>
      <c r="T1619">
        <v>3.2762799999999999E-3</v>
      </c>
      <c r="U1619">
        <v>9.9164300000000004E-3</v>
      </c>
      <c r="V1619">
        <v>1.9503739999999999E-2</v>
      </c>
      <c r="W1619">
        <v>2.4104E-2</v>
      </c>
    </row>
    <row r="1620" spans="1:23" x14ac:dyDescent="0.2">
      <c r="A1620" t="s">
        <v>7276</v>
      </c>
      <c r="B1620" t="s">
        <v>67</v>
      </c>
      <c r="C1620" t="s">
        <v>58</v>
      </c>
      <c r="D1620" t="s">
        <v>25</v>
      </c>
      <c r="E1620" t="s">
        <v>5652</v>
      </c>
      <c r="F1620" t="s">
        <v>63</v>
      </c>
      <c r="G1620" t="s">
        <v>35</v>
      </c>
      <c r="H1620" t="s">
        <v>15</v>
      </c>
      <c r="I1620">
        <v>18</v>
      </c>
      <c r="J1620">
        <v>0.56963562999999995</v>
      </c>
      <c r="K1620">
        <v>0.56501962999999999</v>
      </c>
      <c r="L1620">
        <v>4.6160000000000003E-3</v>
      </c>
      <c r="M1620">
        <v>8.1034200000000001E-3</v>
      </c>
      <c r="N1620">
        <v>63.642307000000002</v>
      </c>
      <c r="O1620">
        <v>57.250145000000003</v>
      </c>
      <c r="P1620">
        <v>1.142632E-2</v>
      </c>
      <c r="Q1620">
        <v>-1.4178629999999999E-2</v>
      </c>
      <c r="R1620">
        <v>-1.002742E-2</v>
      </c>
      <c r="S1620">
        <v>-1.37597E-3</v>
      </c>
      <c r="T1620">
        <v>4.6160000000000003E-3</v>
      </c>
      <c r="U1620">
        <v>1.060797E-2</v>
      </c>
      <c r="V1620">
        <v>1.9259419999999999E-2</v>
      </c>
      <c r="W1620">
        <v>2.3410630000000002E-2</v>
      </c>
    </row>
    <row r="1621" spans="1:23" x14ac:dyDescent="0.2">
      <c r="A1621" t="s">
        <v>7277</v>
      </c>
      <c r="B1621" t="s">
        <v>67</v>
      </c>
      <c r="C1621" t="s">
        <v>58</v>
      </c>
      <c r="D1621" t="s">
        <v>25</v>
      </c>
      <c r="E1621" t="s">
        <v>5652</v>
      </c>
      <c r="F1621" t="s">
        <v>63</v>
      </c>
      <c r="G1621" t="s">
        <v>35</v>
      </c>
      <c r="H1621" t="s">
        <v>15</v>
      </c>
      <c r="I1621">
        <v>19</v>
      </c>
      <c r="J1621">
        <v>0.69269331999999995</v>
      </c>
      <c r="K1621">
        <v>0.69130572000000001</v>
      </c>
      <c r="L1621">
        <v>1.3875999999999999E-3</v>
      </c>
      <c r="M1621">
        <v>2.0032000000000001E-3</v>
      </c>
      <c r="N1621">
        <v>61.651626999999998</v>
      </c>
      <c r="O1621">
        <v>57.250145000000003</v>
      </c>
      <c r="P1621">
        <v>1.1559089999999999E-2</v>
      </c>
      <c r="Q1621">
        <v>-1.7625410000000001E-2</v>
      </c>
      <c r="R1621">
        <v>-1.3425970000000001E-2</v>
      </c>
      <c r="S1621">
        <v>-4.6739900000000003E-3</v>
      </c>
      <c r="T1621">
        <v>1.3875999999999999E-3</v>
      </c>
      <c r="U1621">
        <v>7.4491899999999996E-3</v>
      </c>
      <c r="V1621">
        <v>1.6201170000000001E-2</v>
      </c>
      <c r="W1621">
        <v>2.040061E-2</v>
      </c>
    </row>
    <row r="1622" spans="1:23" x14ac:dyDescent="0.2">
      <c r="A1622" t="s">
        <v>7278</v>
      </c>
      <c r="B1622" t="s">
        <v>67</v>
      </c>
      <c r="C1622" t="s">
        <v>58</v>
      </c>
      <c r="D1622" t="s">
        <v>25</v>
      </c>
      <c r="E1622" t="s">
        <v>5652</v>
      </c>
      <c r="F1622" t="s">
        <v>63</v>
      </c>
      <c r="G1622" t="s">
        <v>35</v>
      </c>
      <c r="H1622" t="s">
        <v>15</v>
      </c>
      <c r="I1622">
        <v>20</v>
      </c>
      <c r="J1622">
        <v>0.76803200999999999</v>
      </c>
      <c r="K1622">
        <v>0.76946435999999996</v>
      </c>
      <c r="L1622">
        <v>-1.43234E-3</v>
      </c>
      <c r="M1622">
        <v>-1.86495E-3</v>
      </c>
      <c r="N1622">
        <v>59.151308</v>
      </c>
      <c r="O1622">
        <v>57.250145000000003</v>
      </c>
      <c r="P1622">
        <v>9.0879800000000007E-3</v>
      </c>
      <c r="Q1622">
        <v>-1.6380740000000001E-2</v>
      </c>
      <c r="R1622">
        <v>-1.307906E-2</v>
      </c>
      <c r="S1622">
        <v>-6.1980799999999999E-3</v>
      </c>
      <c r="T1622" s="1">
        <v>-1.43234E-3</v>
      </c>
      <c r="U1622">
        <v>3.3333999999999998E-3</v>
      </c>
      <c r="V1622">
        <v>1.021437E-2</v>
      </c>
      <c r="W1622">
        <v>1.351605E-2</v>
      </c>
    </row>
    <row r="1623" spans="1:23" x14ac:dyDescent="0.2">
      <c r="A1623" t="s">
        <v>7279</v>
      </c>
      <c r="B1623" t="s">
        <v>67</v>
      </c>
      <c r="C1623" t="s">
        <v>58</v>
      </c>
      <c r="D1623" t="s">
        <v>25</v>
      </c>
      <c r="E1623" t="s">
        <v>5652</v>
      </c>
      <c r="F1623" t="s">
        <v>63</v>
      </c>
      <c r="G1623" t="s">
        <v>35</v>
      </c>
      <c r="H1623" t="s">
        <v>15</v>
      </c>
      <c r="I1623">
        <v>21</v>
      </c>
      <c r="J1623">
        <v>0.76304097000000004</v>
      </c>
      <c r="K1623">
        <v>0.76468877000000002</v>
      </c>
      <c r="L1623">
        <v>-1.6478E-3</v>
      </c>
      <c r="M1623">
        <v>-2.1595099999999999E-3</v>
      </c>
      <c r="N1623">
        <v>56.824286000000001</v>
      </c>
      <c r="O1623">
        <v>57.250145000000003</v>
      </c>
      <c r="P1623">
        <v>1.067827E-2</v>
      </c>
      <c r="Q1623">
        <v>-1.9212E-2</v>
      </c>
      <c r="R1623">
        <v>-1.533256E-2</v>
      </c>
      <c r="S1623">
        <v>-7.2474899999999997E-3</v>
      </c>
      <c r="T1623">
        <v>-1.6478E-3</v>
      </c>
      <c r="U1623">
        <v>3.9518899999999996E-3</v>
      </c>
      <c r="V1623">
        <v>1.2036959999999999E-2</v>
      </c>
      <c r="W1623">
        <v>1.5916400000000001E-2</v>
      </c>
    </row>
    <row r="1624" spans="1:23" x14ac:dyDescent="0.2">
      <c r="A1624" t="s">
        <v>7280</v>
      </c>
      <c r="B1624" t="s">
        <v>67</v>
      </c>
      <c r="C1624" t="s">
        <v>58</v>
      </c>
      <c r="D1624" t="s">
        <v>25</v>
      </c>
      <c r="E1624" t="s">
        <v>5652</v>
      </c>
      <c r="F1624" t="s">
        <v>63</v>
      </c>
      <c r="G1624" t="s">
        <v>35</v>
      </c>
      <c r="H1624" t="s">
        <v>13</v>
      </c>
      <c r="I1624">
        <v>1</v>
      </c>
      <c r="J1624">
        <v>0.46301969999999998</v>
      </c>
      <c r="K1624">
        <v>0.46704222000000001</v>
      </c>
      <c r="L1624">
        <v>-4.0225199999999999E-3</v>
      </c>
      <c r="M1624">
        <v>-8.6875800000000003E-3</v>
      </c>
      <c r="N1624">
        <v>53.374479000000001</v>
      </c>
      <c r="O1624">
        <v>57.250145000000003</v>
      </c>
      <c r="P1624">
        <v>6.7855800000000003E-3</v>
      </c>
      <c r="Q1624">
        <v>-1.5183800000000001E-2</v>
      </c>
      <c r="R1624">
        <v>-1.271859E-2</v>
      </c>
      <c r="S1624">
        <v>-7.5808799999999999E-3</v>
      </c>
      <c r="T1624">
        <v>-4.0225199999999999E-3</v>
      </c>
      <c r="U1624">
        <v>-4.6415999999999997E-4</v>
      </c>
      <c r="V1624">
        <v>4.6735500000000003E-3</v>
      </c>
      <c r="W1624">
        <v>7.1387600000000001E-3</v>
      </c>
    </row>
    <row r="1625" spans="1:23" x14ac:dyDescent="0.2">
      <c r="A1625" t="s">
        <v>7281</v>
      </c>
      <c r="B1625" t="s">
        <v>67</v>
      </c>
      <c r="C1625" t="s">
        <v>58</v>
      </c>
      <c r="D1625" t="s">
        <v>25</v>
      </c>
      <c r="E1625" t="s">
        <v>5652</v>
      </c>
      <c r="F1625" t="s">
        <v>63</v>
      </c>
      <c r="G1625" t="s">
        <v>35</v>
      </c>
      <c r="H1625" t="s">
        <v>13</v>
      </c>
      <c r="I1625">
        <v>11</v>
      </c>
      <c r="J1625">
        <v>0.38347384000000001</v>
      </c>
      <c r="K1625">
        <v>0.38876558999999999</v>
      </c>
      <c r="L1625">
        <v>-5.2917399999999996E-3</v>
      </c>
      <c r="M1625">
        <v>-1.3799489999999999E-2</v>
      </c>
      <c r="N1625">
        <v>60.123257000000002</v>
      </c>
      <c r="O1625">
        <v>57.250145000000003</v>
      </c>
      <c r="P1625">
        <v>2.675309E-2</v>
      </c>
      <c r="Q1625">
        <v>-4.9296670000000001E-2</v>
      </c>
      <c r="R1625">
        <v>-3.9577210000000002E-2</v>
      </c>
      <c r="S1625">
        <v>-1.9321080000000001E-2</v>
      </c>
      <c r="T1625">
        <v>-5.2917399999999996E-3</v>
      </c>
      <c r="U1625">
        <v>8.7375899999999999E-3</v>
      </c>
      <c r="V1625">
        <v>2.8993729999999999E-2</v>
      </c>
      <c r="W1625">
        <v>3.871318E-2</v>
      </c>
    </row>
    <row r="1626" spans="1:23" x14ac:dyDescent="0.2">
      <c r="A1626" t="s">
        <v>7282</v>
      </c>
      <c r="B1626" t="s">
        <v>67</v>
      </c>
      <c r="C1626" t="s">
        <v>58</v>
      </c>
      <c r="D1626" t="s">
        <v>25</v>
      </c>
      <c r="E1626" t="s">
        <v>5652</v>
      </c>
      <c r="F1626" t="s">
        <v>63</v>
      </c>
      <c r="G1626" t="s">
        <v>35</v>
      </c>
      <c r="H1626" t="s">
        <v>13</v>
      </c>
      <c r="I1626">
        <v>12</v>
      </c>
      <c r="J1626">
        <v>0.34737400000000002</v>
      </c>
      <c r="K1626">
        <v>0.35240838000000002</v>
      </c>
      <c r="L1626">
        <v>-5.0343799999999998E-3</v>
      </c>
      <c r="M1626">
        <v>-1.4492680000000001E-2</v>
      </c>
      <c r="N1626">
        <v>63.249482</v>
      </c>
      <c r="O1626">
        <v>57.250145000000003</v>
      </c>
      <c r="P1626">
        <v>2.5031109999999999E-2</v>
      </c>
      <c r="Q1626">
        <v>-4.6206879999999999E-2</v>
      </c>
      <c r="R1626">
        <v>-3.7113029999999998E-2</v>
      </c>
      <c r="S1626">
        <v>-1.8160699999999998E-2</v>
      </c>
      <c r="T1626">
        <v>-5.0343799999999998E-3</v>
      </c>
      <c r="U1626">
        <v>8.0919500000000005E-3</v>
      </c>
      <c r="V1626">
        <v>2.7044269999999999E-2</v>
      </c>
      <c r="W1626">
        <v>3.6138129999999997E-2</v>
      </c>
    </row>
    <row r="1627" spans="1:23" x14ac:dyDescent="0.2">
      <c r="A1627" t="s">
        <v>7283</v>
      </c>
      <c r="B1627" t="s">
        <v>67</v>
      </c>
      <c r="C1627" t="s">
        <v>58</v>
      </c>
      <c r="D1627" t="s">
        <v>25</v>
      </c>
      <c r="E1627" t="s">
        <v>5652</v>
      </c>
      <c r="F1627" t="s">
        <v>63</v>
      </c>
      <c r="G1627" t="s">
        <v>35</v>
      </c>
      <c r="H1627" t="s">
        <v>13</v>
      </c>
      <c r="I1627">
        <v>13</v>
      </c>
      <c r="J1627">
        <v>0.31901164999999998</v>
      </c>
      <c r="K1627">
        <v>0.32446206</v>
      </c>
      <c r="L1627">
        <v>-5.4504200000000001E-3</v>
      </c>
      <c r="M1627">
        <v>-1.7085320000000001E-2</v>
      </c>
      <c r="N1627">
        <v>65.450636000000003</v>
      </c>
      <c r="O1627">
        <v>57.250145000000003</v>
      </c>
      <c r="P1627">
        <v>2.465208E-2</v>
      </c>
      <c r="Q1627">
        <v>-4.5999480000000002E-2</v>
      </c>
      <c r="R1627">
        <v>-3.7043329999999999E-2</v>
      </c>
      <c r="S1627">
        <v>-1.8377979999999999E-2</v>
      </c>
      <c r="T1627">
        <v>-5.4504200000000001E-3</v>
      </c>
      <c r="U1627">
        <v>7.4771500000000001E-3</v>
      </c>
      <c r="V1627">
        <v>2.6142499999999999E-2</v>
      </c>
      <c r="W1627">
        <v>3.5098650000000002E-2</v>
      </c>
    </row>
    <row r="1628" spans="1:23" x14ac:dyDescent="0.2">
      <c r="A1628" t="s">
        <v>7284</v>
      </c>
      <c r="B1628" t="s">
        <v>67</v>
      </c>
      <c r="C1628" t="s">
        <v>58</v>
      </c>
      <c r="D1628" t="s">
        <v>25</v>
      </c>
      <c r="E1628" t="s">
        <v>5652</v>
      </c>
      <c r="F1628" t="s">
        <v>63</v>
      </c>
      <c r="G1628" t="s">
        <v>35</v>
      </c>
      <c r="H1628" t="s">
        <v>13</v>
      </c>
      <c r="I1628">
        <v>14</v>
      </c>
      <c r="J1628">
        <v>0.31399691000000002</v>
      </c>
      <c r="K1628">
        <v>0.31846966999999998</v>
      </c>
      <c r="L1628">
        <v>-4.4727600000000001E-3</v>
      </c>
      <c r="M1628">
        <v>-1.42446E-2</v>
      </c>
      <c r="N1628">
        <v>66.339170999999993</v>
      </c>
      <c r="O1628">
        <v>57.250145000000003</v>
      </c>
      <c r="P1628">
        <v>2.762759E-2</v>
      </c>
      <c r="Q1628">
        <v>-4.9916099999999998E-2</v>
      </c>
      <c r="R1628">
        <v>-3.9878940000000002E-2</v>
      </c>
      <c r="S1628">
        <v>-1.8960680000000001E-2</v>
      </c>
      <c r="T1628">
        <v>-4.4727600000000001E-3</v>
      </c>
      <c r="U1628">
        <v>1.001516E-2</v>
      </c>
      <c r="V1628">
        <v>3.093342E-2</v>
      </c>
      <c r="W1628">
        <v>4.0970579999999999E-2</v>
      </c>
    </row>
    <row r="1629" spans="1:23" x14ac:dyDescent="0.2">
      <c r="A1629" t="s">
        <v>7285</v>
      </c>
      <c r="B1629" t="s">
        <v>67</v>
      </c>
      <c r="C1629" t="s">
        <v>58</v>
      </c>
      <c r="D1629" t="s">
        <v>25</v>
      </c>
      <c r="E1629" t="s">
        <v>5652</v>
      </c>
      <c r="F1629" t="s">
        <v>63</v>
      </c>
      <c r="G1629" t="s">
        <v>35</v>
      </c>
      <c r="H1629" t="s">
        <v>13</v>
      </c>
      <c r="I1629">
        <v>2</v>
      </c>
      <c r="J1629">
        <v>0.42899538999999998</v>
      </c>
      <c r="K1629">
        <v>0.43281747999999998</v>
      </c>
      <c r="L1629">
        <v>-3.8220900000000002E-3</v>
      </c>
      <c r="M1629">
        <v>-8.9093899999999997E-3</v>
      </c>
      <c r="N1629">
        <v>53.329048999999998</v>
      </c>
      <c r="O1629">
        <v>57.250145000000003</v>
      </c>
      <c r="P1629">
        <v>7.6414400000000002E-3</v>
      </c>
      <c r="Q1629">
        <v>-1.639113E-2</v>
      </c>
      <c r="R1629">
        <v>-1.361498E-2</v>
      </c>
      <c r="S1629">
        <v>-7.8292599999999993E-3</v>
      </c>
      <c r="T1629">
        <v>-3.8220900000000002E-3</v>
      </c>
      <c r="U1629">
        <v>1.8509E-4</v>
      </c>
      <c r="V1629">
        <v>5.97081E-3</v>
      </c>
      <c r="W1629">
        <v>8.7469599999999998E-3</v>
      </c>
    </row>
    <row r="1630" spans="1:23" x14ac:dyDescent="0.2">
      <c r="A1630" t="s">
        <v>7286</v>
      </c>
      <c r="B1630" t="s">
        <v>67</v>
      </c>
      <c r="C1630" t="s">
        <v>58</v>
      </c>
      <c r="D1630" t="s">
        <v>25</v>
      </c>
      <c r="E1630" t="s">
        <v>5652</v>
      </c>
      <c r="F1630" t="s">
        <v>63</v>
      </c>
      <c r="G1630" t="s">
        <v>35</v>
      </c>
      <c r="H1630" t="s">
        <v>13</v>
      </c>
      <c r="I1630">
        <v>3</v>
      </c>
      <c r="J1630">
        <v>0.41106441999999999</v>
      </c>
      <c r="K1630">
        <v>0.41530059000000003</v>
      </c>
      <c r="L1630">
        <v>-4.23617E-3</v>
      </c>
      <c r="M1630">
        <v>-1.0305369999999999E-2</v>
      </c>
      <c r="N1630">
        <v>52.099708</v>
      </c>
      <c r="O1630">
        <v>57.250145000000003</v>
      </c>
      <c r="P1630">
        <v>8.3284399999999995E-3</v>
      </c>
      <c r="Q1630">
        <v>-1.793523E-2</v>
      </c>
      <c r="R1630">
        <v>-1.4909489999999999E-2</v>
      </c>
      <c r="S1630">
        <v>-8.6035999999999994E-3</v>
      </c>
      <c r="T1630">
        <v>-4.23617E-3</v>
      </c>
      <c r="U1630">
        <v>1.3127000000000001E-4</v>
      </c>
      <c r="V1630">
        <v>6.43715E-3</v>
      </c>
      <c r="W1630">
        <v>9.4628899999999998E-3</v>
      </c>
    </row>
    <row r="1631" spans="1:23" x14ac:dyDescent="0.2">
      <c r="A1631" t="s">
        <v>7287</v>
      </c>
      <c r="B1631" t="s">
        <v>67</v>
      </c>
      <c r="C1631" t="s">
        <v>58</v>
      </c>
      <c r="D1631" t="s">
        <v>25</v>
      </c>
      <c r="E1631" t="s">
        <v>5652</v>
      </c>
      <c r="F1631" t="s">
        <v>63</v>
      </c>
      <c r="G1631" t="s">
        <v>35</v>
      </c>
      <c r="H1631" t="s">
        <v>13</v>
      </c>
      <c r="I1631">
        <v>4</v>
      </c>
      <c r="J1631">
        <v>0.40520966000000003</v>
      </c>
      <c r="K1631">
        <v>0.40960100999999999</v>
      </c>
      <c r="L1631">
        <v>-4.3913499999999996E-3</v>
      </c>
      <c r="M1631">
        <v>-1.083723E-2</v>
      </c>
      <c r="N1631">
        <v>50.917037000000001</v>
      </c>
      <c r="O1631">
        <v>57.250145000000003</v>
      </c>
      <c r="P1631">
        <v>6.7390100000000001E-3</v>
      </c>
      <c r="Q1631">
        <v>-1.547604E-2</v>
      </c>
      <c r="R1631">
        <v>-1.3027739999999999E-2</v>
      </c>
      <c r="S1631">
        <v>-7.9252899999999998E-3</v>
      </c>
      <c r="T1631">
        <v>-4.3913499999999996E-3</v>
      </c>
      <c r="U1631">
        <v>-8.5740999999999996E-4</v>
      </c>
      <c r="V1631">
        <v>4.2450400000000003E-3</v>
      </c>
      <c r="W1631">
        <v>6.6933399999999999E-3</v>
      </c>
    </row>
    <row r="1632" spans="1:23" x14ac:dyDescent="0.2">
      <c r="A1632" t="s">
        <v>7288</v>
      </c>
      <c r="B1632" t="s">
        <v>67</v>
      </c>
      <c r="C1632" t="s">
        <v>58</v>
      </c>
      <c r="D1632" t="s">
        <v>25</v>
      </c>
      <c r="E1632" t="s">
        <v>5652</v>
      </c>
      <c r="F1632" t="s">
        <v>63</v>
      </c>
      <c r="G1632" t="s">
        <v>35</v>
      </c>
      <c r="H1632" t="s">
        <v>13</v>
      </c>
      <c r="I1632">
        <v>5</v>
      </c>
      <c r="J1632">
        <v>0.41949197999999999</v>
      </c>
      <c r="K1632">
        <v>0.42390239000000002</v>
      </c>
      <c r="L1632">
        <v>-4.41042E-3</v>
      </c>
      <c r="M1632">
        <v>-1.0513710000000001E-2</v>
      </c>
      <c r="N1632">
        <v>50.202699000000003</v>
      </c>
      <c r="O1632">
        <v>57.250145000000003</v>
      </c>
      <c r="P1632">
        <v>6.8731699999999996E-3</v>
      </c>
      <c r="Q1632">
        <v>-1.571577E-2</v>
      </c>
      <c r="R1632">
        <v>-1.321874E-2</v>
      </c>
      <c r="S1632">
        <v>-8.0147099999999995E-3</v>
      </c>
      <c r="T1632">
        <v>-4.41042E-3</v>
      </c>
      <c r="U1632">
        <v>-8.0612000000000001E-4</v>
      </c>
      <c r="V1632">
        <v>4.3978999999999997E-3</v>
      </c>
      <c r="W1632">
        <v>6.8949399999999996E-3</v>
      </c>
    </row>
    <row r="1633" spans="1:25" x14ac:dyDescent="0.2">
      <c r="A1633" t="s">
        <v>7289</v>
      </c>
      <c r="B1633" t="s">
        <v>67</v>
      </c>
      <c r="C1633" t="s">
        <v>58</v>
      </c>
      <c r="D1633" t="s">
        <v>25</v>
      </c>
      <c r="E1633" t="s">
        <v>5652</v>
      </c>
      <c r="F1633" t="s">
        <v>63</v>
      </c>
      <c r="G1633" t="s">
        <v>35</v>
      </c>
      <c r="H1633" t="s">
        <v>13</v>
      </c>
      <c r="I1633">
        <v>6</v>
      </c>
      <c r="J1633">
        <v>0.47046283999999999</v>
      </c>
      <c r="K1633">
        <v>0.47545237000000001</v>
      </c>
      <c r="L1633">
        <v>-4.9895299999999998E-3</v>
      </c>
      <c r="M1633">
        <v>-1.060558E-2</v>
      </c>
      <c r="N1633">
        <v>50.061931999999999</v>
      </c>
      <c r="O1633">
        <v>57.250145000000003</v>
      </c>
      <c r="P1633">
        <v>8.3763399999999995E-3</v>
      </c>
      <c r="Q1633">
        <v>-1.876738E-2</v>
      </c>
      <c r="R1633">
        <v>-1.572424E-2</v>
      </c>
      <c r="S1633">
        <v>-9.3820899999999992E-3</v>
      </c>
      <c r="T1633">
        <v>-4.9895299999999998E-3</v>
      </c>
      <c r="U1633">
        <v>-5.9697999999999999E-4</v>
      </c>
      <c r="V1633">
        <v>5.7451799999999999E-3</v>
      </c>
      <c r="W1633">
        <v>8.7883200000000005E-3</v>
      </c>
    </row>
    <row r="1634" spans="1:25" x14ac:dyDescent="0.2">
      <c r="A1634" t="s">
        <v>7290</v>
      </c>
      <c r="B1634" t="s">
        <v>67</v>
      </c>
      <c r="C1634" t="s">
        <v>58</v>
      </c>
      <c r="D1634" t="s">
        <v>25</v>
      </c>
      <c r="E1634" t="s">
        <v>5652</v>
      </c>
      <c r="F1634" t="s">
        <v>63</v>
      </c>
      <c r="G1634" t="s">
        <v>37</v>
      </c>
      <c r="H1634" t="s">
        <v>14</v>
      </c>
      <c r="I1634">
        <v>10</v>
      </c>
      <c r="J1634">
        <v>0.27565590000000001</v>
      </c>
      <c r="K1634">
        <v>0.26995101999999999</v>
      </c>
      <c r="L1634">
        <v>5.7048799999999998E-3</v>
      </c>
      <c r="M1634">
        <v>2.0695660000000001E-2</v>
      </c>
      <c r="N1634">
        <v>81.805243000000004</v>
      </c>
      <c r="O1634">
        <v>76.737819999999999</v>
      </c>
      <c r="P1634">
        <v>2.3249470000000001E-2</v>
      </c>
      <c r="Q1634">
        <v>-3.2537089999999998E-2</v>
      </c>
      <c r="R1634" s="1">
        <v>-2.4090509999999999E-2</v>
      </c>
      <c r="S1634">
        <v>-6.4871499999999997E-3</v>
      </c>
      <c r="T1634">
        <v>5.7048799999999998E-3</v>
      </c>
      <c r="U1634">
        <v>1.7896909999999999E-2</v>
      </c>
      <c r="V1634">
        <v>3.550027E-2</v>
      </c>
      <c r="W1634">
        <v>4.3946850000000003E-2</v>
      </c>
    </row>
    <row r="1635" spans="1:25" x14ac:dyDescent="0.2">
      <c r="A1635" t="s">
        <v>7291</v>
      </c>
      <c r="B1635" t="s">
        <v>67</v>
      </c>
      <c r="C1635" t="s">
        <v>58</v>
      </c>
      <c r="D1635" t="s">
        <v>25</v>
      </c>
      <c r="E1635" t="s">
        <v>5652</v>
      </c>
      <c r="F1635" t="s">
        <v>63</v>
      </c>
      <c r="G1635" t="s">
        <v>37</v>
      </c>
      <c r="H1635" t="s">
        <v>14</v>
      </c>
      <c r="I1635">
        <v>11</v>
      </c>
      <c r="J1635">
        <v>0.25229259999999998</v>
      </c>
      <c r="K1635">
        <v>0.25234680999999998</v>
      </c>
      <c r="L1635">
        <v>-5.4209999999999998E-5</v>
      </c>
      <c r="M1635">
        <v>-2.1488E-4</v>
      </c>
      <c r="N1635">
        <v>88.644092000000001</v>
      </c>
      <c r="O1635">
        <v>76.737819999999999</v>
      </c>
      <c r="P1635">
        <v>2.675309E-2</v>
      </c>
      <c r="Q1635">
        <v>-4.4059130000000002E-2</v>
      </c>
      <c r="R1635">
        <v>-3.4339679999999997E-2</v>
      </c>
      <c r="S1635">
        <v>-1.408355E-2</v>
      </c>
      <c r="T1635">
        <v>-5.4209999999999998E-5</v>
      </c>
      <c r="U1635">
        <v>1.3975120000000001E-2</v>
      </c>
      <c r="V1635">
        <v>3.4231259999999999E-2</v>
      </c>
      <c r="W1635">
        <v>4.3950709999999997E-2</v>
      </c>
    </row>
    <row r="1636" spans="1:25" x14ac:dyDescent="0.2">
      <c r="A1636" t="s">
        <v>7292</v>
      </c>
      <c r="B1636" t="s">
        <v>67</v>
      </c>
      <c r="C1636" t="s">
        <v>58</v>
      </c>
      <c r="D1636" t="s">
        <v>25</v>
      </c>
      <c r="E1636" t="s">
        <v>5652</v>
      </c>
      <c r="F1636" t="s">
        <v>63</v>
      </c>
      <c r="G1636" t="s">
        <v>37</v>
      </c>
      <c r="H1636" t="s">
        <v>14</v>
      </c>
      <c r="I1636">
        <v>12</v>
      </c>
      <c r="J1636">
        <v>0.24922116</v>
      </c>
      <c r="K1636">
        <v>0.247473</v>
      </c>
      <c r="L1636">
        <v>1.7481599999999999E-3</v>
      </c>
      <c r="M1636">
        <v>7.0144999999999999E-3</v>
      </c>
      <c r="N1636">
        <v>90.563625000000002</v>
      </c>
      <c r="O1636">
        <v>76.737819999999999</v>
      </c>
      <c r="P1636">
        <v>2.5031109999999999E-2</v>
      </c>
      <c r="Q1636">
        <v>-3.9424340000000002E-2</v>
      </c>
      <c r="R1636">
        <v>-3.0330490000000002E-2</v>
      </c>
      <c r="S1636">
        <v>-1.137816E-2</v>
      </c>
      <c r="T1636">
        <v>1.7481599999999999E-3</v>
      </c>
      <c r="U1636">
        <v>1.4874490000000001E-2</v>
      </c>
      <c r="V1636">
        <v>3.3826809999999999E-2</v>
      </c>
      <c r="W1636">
        <v>4.2920670000000001E-2</v>
      </c>
    </row>
    <row r="1637" spans="1:25" x14ac:dyDescent="0.2">
      <c r="A1637" t="s">
        <v>7293</v>
      </c>
      <c r="B1637" t="s">
        <v>67</v>
      </c>
      <c r="C1637" t="s">
        <v>58</v>
      </c>
      <c r="D1637" t="s">
        <v>25</v>
      </c>
      <c r="E1637" t="s">
        <v>5652</v>
      </c>
      <c r="F1637" t="s">
        <v>63</v>
      </c>
      <c r="G1637" t="s">
        <v>37</v>
      </c>
      <c r="H1637" t="s">
        <v>14</v>
      </c>
      <c r="I1637">
        <v>13</v>
      </c>
      <c r="J1637">
        <v>0.26149337</v>
      </c>
      <c r="K1637">
        <v>0.26035578999999998</v>
      </c>
      <c r="L1637">
        <v>1.13759E-3</v>
      </c>
      <c r="M1637">
        <v>4.3503500000000002E-3</v>
      </c>
      <c r="N1637">
        <v>91.206008999999995</v>
      </c>
      <c r="O1637">
        <v>76.737819999999999</v>
      </c>
      <c r="P1637">
        <v>2.465208E-2</v>
      </c>
      <c r="Q1637">
        <v>-3.9411479999999999E-2</v>
      </c>
      <c r="R1637">
        <v>-3.0455329999999999E-2</v>
      </c>
      <c r="S1637">
        <v>-1.178998E-2</v>
      </c>
      <c r="T1637">
        <v>1.13759E-3</v>
      </c>
      <c r="U1637">
        <v>1.406515E-2</v>
      </c>
      <c r="V1637">
        <v>3.2730500000000003E-2</v>
      </c>
      <c r="W1637">
        <v>4.1686649999999999E-2</v>
      </c>
    </row>
    <row r="1638" spans="1:25" x14ac:dyDescent="0.2">
      <c r="A1638" t="s">
        <v>7294</v>
      </c>
      <c r="B1638" t="s">
        <v>67</v>
      </c>
      <c r="C1638" t="s">
        <v>58</v>
      </c>
      <c r="D1638" t="s">
        <v>25</v>
      </c>
      <c r="E1638" t="s">
        <v>5652</v>
      </c>
      <c r="F1638" t="s">
        <v>63</v>
      </c>
      <c r="G1638" t="s">
        <v>37</v>
      </c>
      <c r="H1638" t="s">
        <v>14</v>
      </c>
      <c r="I1638">
        <v>14</v>
      </c>
      <c r="J1638">
        <v>0.26890609999999998</v>
      </c>
      <c r="K1638">
        <v>0.26978392000000001</v>
      </c>
      <c r="L1638">
        <v>-8.7781999999999997E-4</v>
      </c>
      <c r="M1638">
        <v>-3.2644100000000001E-3</v>
      </c>
      <c r="N1638">
        <v>90.972300000000004</v>
      </c>
      <c r="O1638">
        <v>76.737819999999999</v>
      </c>
      <c r="P1638">
        <v>2.762759E-2</v>
      </c>
      <c r="Q1638">
        <v>-4.632116E-2</v>
      </c>
      <c r="R1638">
        <v>-3.6283999999999997E-2</v>
      </c>
      <c r="S1638">
        <v>-1.5365739999999999E-2</v>
      </c>
      <c r="T1638">
        <v>-8.7781999999999997E-4</v>
      </c>
      <c r="U1638">
        <v>1.36101E-2</v>
      </c>
      <c r="V1638">
        <v>3.4528360000000001E-2</v>
      </c>
      <c r="W1638" s="1">
        <v>4.4565519999999997E-2</v>
      </c>
      <c r="Y1638" s="1"/>
    </row>
    <row r="1639" spans="1:25" x14ac:dyDescent="0.2">
      <c r="A1639" t="s">
        <v>7295</v>
      </c>
      <c r="B1639" t="s">
        <v>67</v>
      </c>
      <c r="C1639" t="s">
        <v>58</v>
      </c>
      <c r="D1639" t="s">
        <v>25</v>
      </c>
      <c r="E1639" t="s">
        <v>5652</v>
      </c>
      <c r="F1639" t="s">
        <v>63</v>
      </c>
      <c r="G1639" t="s">
        <v>37</v>
      </c>
      <c r="H1639" t="s">
        <v>14</v>
      </c>
      <c r="I1639">
        <v>15</v>
      </c>
      <c r="J1639">
        <v>0.27745476000000002</v>
      </c>
      <c r="K1639">
        <v>0.27553098999999998</v>
      </c>
      <c r="L1639">
        <v>1.92377E-3</v>
      </c>
      <c r="M1639">
        <v>6.9336500000000004E-3</v>
      </c>
      <c r="N1639">
        <v>90.491761999999994</v>
      </c>
      <c r="O1639">
        <v>76.737819999999999</v>
      </c>
      <c r="P1639">
        <v>2.1898379999999999E-2</v>
      </c>
      <c r="Q1639">
        <v>-3.4095849999999997E-2</v>
      </c>
      <c r="R1639">
        <v>-2.6140130000000001E-2</v>
      </c>
      <c r="S1639">
        <v>-9.5597500000000005E-3</v>
      </c>
      <c r="T1639">
        <v>1.92377E-3</v>
      </c>
      <c r="U1639">
        <v>1.3407290000000001E-2</v>
      </c>
      <c r="V1639">
        <v>2.9987670000000001E-2</v>
      </c>
      <c r="W1639">
        <v>3.7943400000000002E-2</v>
      </c>
    </row>
    <row r="1640" spans="1:25" x14ac:dyDescent="0.2">
      <c r="A1640" t="s">
        <v>7296</v>
      </c>
      <c r="B1640" t="s">
        <v>67</v>
      </c>
      <c r="C1640" t="s">
        <v>58</v>
      </c>
      <c r="D1640" t="s">
        <v>25</v>
      </c>
      <c r="E1640" t="s">
        <v>5652</v>
      </c>
      <c r="F1640" t="s">
        <v>63</v>
      </c>
      <c r="G1640" t="s">
        <v>37</v>
      </c>
      <c r="H1640" t="s">
        <v>14</v>
      </c>
      <c r="I1640">
        <v>16</v>
      </c>
      <c r="J1640">
        <v>0.31033785000000003</v>
      </c>
      <c r="K1640">
        <v>0.31155513000000001</v>
      </c>
      <c r="L1640">
        <v>-1.2172800000000001E-3</v>
      </c>
      <c r="M1640">
        <v>-3.9224200000000002E-3</v>
      </c>
      <c r="N1640">
        <v>89.395816999999994</v>
      </c>
      <c r="O1640">
        <v>76.737819999999999</v>
      </c>
      <c r="P1640">
        <v>1.7341909999999999E-2</v>
      </c>
      <c r="Q1640">
        <v>-2.974218E-2</v>
      </c>
      <c r="R1640">
        <v>-2.344183E-2</v>
      </c>
      <c r="S1640">
        <v>-1.031138E-2</v>
      </c>
      <c r="T1640">
        <v>-1.2172800000000001E-3</v>
      </c>
      <c r="U1640">
        <v>7.8768299999999996E-3</v>
      </c>
      <c r="V1640">
        <v>2.1007270000000001E-2</v>
      </c>
      <c r="W1640">
        <v>2.7307620000000001E-2</v>
      </c>
    </row>
    <row r="1641" spans="1:25" x14ac:dyDescent="0.2">
      <c r="A1641" t="s">
        <v>7297</v>
      </c>
      <c r="B1641" t="s">
        <v>67</v>
      </c>
      <c r="C1641" t="s">
        <v>58</v>
      </c>
      <c r="D1641" t="s">
        <v>25</v>
      </c>
      <c r="E1641" t="s">
        <v>5652</v>
      </c>
      <c r="F1641" t="s">
        <v>63</v>
      </c>
      <c r="G1641" t="s">
        <v>37</v>
      </c>
      <c r="H1641" t="s">
        <v>14</v>
      </c>
      <c r="I1641">
        <v>22</v>
      </c>
      <c r="J1641">
        <v>0.49229529</v>
      </c>
      <c r="K1641">
        <v>0.48400259000000001</v>
      </c>
      <c r="L1641">
        <v>8.2927000000000001E-3</v>
      </c>
      <c r="M1641">
        <v>1.6844979999999999E-2</v>
      </c>
      <c r="N1641">
        <v>74.301575</v>
      </c>
      <c r="O1641">
        <v>76.737819999999999</v>
      </c>
      <c r="P1641">
        <v>9.9621099999999997E-3</v>
      </c>
      <c r="Q1641">
        <v>-8.0935099999999999E-3</v>
      </c>
      <c r="R1641">
        <v>-4.4742599999999999E-3</v>
      </c>
      <c r="S1641">
        <v>3.0685700000000001E-3</v>
      </c>
      <c r="T1641">
        <v>8.2927000000000001E-3</v>
      </c>
      <c r="U1641">
        <v>1.351684E-2</v>
      </c>
      <c r="V1641">
        <v>2.1059669999999999E-2</v>
      </c>
      <c r="W1641">
        <v>2.467892E-2</v>
      </c>
    </row>
    <row r="1642" spans="1:25" x14ac:dyDescent="0.2">
      <c r="A1642" t="s">
        <v>7298</v>
      </c>
      <c r="B1642" t="s">
        <v>67</v>
      </c>
      <c r="C1642" t="s">
        <v>58</v>
      </c>
      <c r="D1642" t="s">
        <v>25</v>
      </c>
      <c r="E1642" t="s">
        <v>5652</v>
      </c>
      <c r="F1642" t="s">
        <v>63</v>
      </c>
      <c r="G1642" t="s">
        <v>37</v>
      </c>
      <c r="H1642" t="s">
        <v>14</v>
      </c>
      <c r="I1642">
        <v>23</v>
      </c>
      <c r="J1642">
        <v>0.40981567000000002</v>
      </c>
      <c r="K1642">
        <v>0.40390839000000001</v>
      </c>
      <c r="L1642">
        <v>5.9072700000000001E-3</v>
      </c>
      <c r="M1642">
        <v>1.441447E-2</v>
      </c>
      <c r="N1642">
        <v>70.909749000000005</v>
      </c>
      <c r="O1642">
        <v>76.737819999999999</v>
      </c>
      <c r="P1642">
        <v>7.8996699999999993E-3</v>
      </c>
      <c r="Q1642">
        <v>-7.0865199999999998E-3</v>
      </c>
      <c r="R1642">
        <v>-4.2165600000000003E-3</v>
      </c>
      <c r="S1642">
        <v>1.76468E-3</v>
      </c>
      <c r="T1642">
        <v>5.9072700000000001E-3</v>
      </c>
      <c r="U1642">
        <v>1.0049860000000001E-2</v>
      </c>
      <c r="V1642">
        <v>1.6031110000000001E-2</v>
      </c>
      <c r="W1642">
        <v>1.8901069999999999E-2</v>
      </c>
    </row>
    <row r="1643" spans="1:25" x14ac:dyDescent="0.2">
      <c r="A1643" t="s">
        <v>7299</v>
      </c>
      <c r="B1643" t="s">
        <v>67</v>
      </c>
      <c r="C1643" t="s">
        <v>58</v>
      </c>
      <c r="D1643" t="s">
        <v>25</v>
      </c>
      <c r="E1643" t="s">
        <v>5652</v>
      </c>
      <c r="F1643" t="s">
        <v>63</v>
      </c>
      <c r="G1643" t="s">
        <v>37</v>
      </c>
      <c r="H1643" t="s">
        <v>14</v>
      </c>
      <c r="I1643">
        <v>24</v>
      </c>
      <c r="J1643">
        <v>0.32987638000000002</v>
      </c>
      <c r="K1643">
        <v>0.32404048000000002</v>
      </c>
      <c r="L1643">
        <v>5.8358999999999998E-3</v>
      </c>
      <c r="M1643">
        <v>1.7691169999999999E-2</v>
      </c>
      <c r="N1643">
        <v>68.316354000000004</v>
      </c>
      <c r="O1643">
        <v>76.737819999999999</v>
      </c>
      <c r="P1643">
        <v>8.5048099999999998E-3</v>
      </c>
      <c r="Q1643">
        <v>-8.1532600000000007E-3</v>
      </c>
      <c r="R1643">
        <v>-5.0634499999999997E-3</v>
      </c>
      <c r="S1643">
        <v>1.37597E-3</v>
      </c>
      <c r="T1643">
        <v>5.8358999999999998E-3</v>
      </c>
      <c r="U1643">
        <v>1.0295820000000001E-2</v>
      </c>
      <c r="V1643">
        <v>1.673525E-2</v>
      </c>
      <c r="W1643">
        <v>1.9825059999999999E-2</v>
      </c>
    </row>
    <row r="1644" spans="1:25" x14ac:dyDescent="0.2">
      <c r="A1644" t="s">
        <v>7300</v>
      </c>
      <c r="B1644" t="s">
        <v>67</v>
      </c>
      <c r="C1644" t="s">
        <v>58</v>
      </c>
      <c r="D1644" t="s">
        <v>25</v>
      </c>
      <c r="E1644" t="s">
        <v>5652</v>
      </c>
      <c r="F1644" t="s">
        <v>63</v>
      </c>
      <c r="G1644" t="s">
        <v>37</v>
      </c>
      <c r="H1644" t="s">
        <v>14</v>
      </c>
      <c r="I1644">
        <v>7</v>
      </c>
      <c r="J1644">
        <v>0.31779417999999998</v>
      </c>
      <c r="K1644">
        <v>0.31845187000000003</v>
      </c>
      <c r="L1644">
        <v>-6.5769999999999999E-4</v>
      </c>
      <c r="M1644">
        <v>-2.0695599999999998E-3</v>
      </c>
      <c r="N1644">
        <v>61.725602000000002</v>
      </c>
      <c r="O1644">
        <v>76.737819999999999</v>
      </c>
      <c r="P1644">
        <v>8.6634999999999993E-3</v>
      </c>
      <c r="Q1644">
        <v>-1.490789E-2</v>
      </c>
      <c r="R1644">
        <v>-1.1760420000000001E-2</v>
      </c>
      <c r="S1644">
        <v>-5.20084E-3</v>
      </c>
      <c r="T1644">
        <v>-6.5769999999999999E-4</v>
      </c>
      <c r="U1644">
        <v>3.8854499999999999E-3</v>
      </c>
      <c r="V1644">
        <v>1.0445029999999999E-2</v>
      </c>
      <c r="W1644">
        <v>1.35925E-2</v>
      </c>
    </row>
    <row r="1645" spans="1:25" x14ac:dyDescent="0.2">
      <c r="A1645" t="s">
        <v>7301</v>
      </c>
      <c r="B1645" t="s">
        <v>67</v>
      </c>
      <c r="C1645" t="s">
        <v>58</v>
      </c>
      <c r="D1645" t="s">
        <v>25</v>
      </c>
      <c r="E1645" t="s">
        <v>5652</v>
      </c>
      <c r="F1645" t="s">
        <v>63</v>
      </c>
      <c r="G1645" t="s">
        <v>37</v>
      </c>
      <c r="H1645" t="s">
        <v>14</v>
      </c>
      <c r="I1645">
        <v>8</v>
      </c>
      <c r="J1645">
        <v>0.32308877000000003</v>
      </c>
      <c r="K1645">
        <v>0.32331792999999998</v>
      </c>
      <c r="L1645">
        <v>-2.2916000000000001E-4</v>
      </c>
      <c r="M1645">
        <v>-7.0927000000000002E-4</v>
      </c>
      <c r="N1645">
        <v>66.407989999999998</v>
      </c>
      <c r="O1645">
        <v>76.737819999999999</v>
      </c>
      <c r="P1645">
        <v>9.1354100000000001E-3</v>
      </c>
      <c r="Q1645">
        <v>-1.525557E-2</v>
      </c>
      <c r="R1645">
        <v>-1.193666E-2</v>
      </c>
      <c r="S1645">
        <v>-5.0197699999999998E-3</v>
      </c>
      <c r="T1645">
        <v>-2.2916000000000001E-4</v>
      </c>
      <c r="U1645">
        <v>4.5614599999999998E-3</v>
      </c>
      <c r="V1645">
        <v>1.147834E-2</v>
      </c>
      <c r="W1645">
        <v>1.479726E-2</v>
      </c>
    </row>
    <row r="1646" spans="1:25" x14ac:dyDescent="0.2">
      <c r="A1646" t="s">
        <v>7302</v>
      </c>
      <c r="B1646" t="s">
        <v>67</v>
      </c>
      <c r="C1646" t="s">
        <v>58</v>
      </c>
      <c r="D1646" t="s">
        <v>25</v>
      </c>
      <c r="E1646" t="s">
        <v>5652</v>
      </c>
      <c r="F1646" t="s">
        <v>63</v>
      </c>
      <c r="G1646" t="s">
        <v>37</v>
      </c>
      <c r="H1646" t="s">
        <v>14</v>
      </c>
      <c r="I1646">
        <v>9</v>
      </c>
      <c r="J1646">
        <v>0.28783425000000001</v>
      </c>
      <c r="K1646">
        <v>0.28935241</v>
      </c>
      <c r="L1646">
        <v>-1.51816E-3</v>
      </c>
      <c r="M1646">
        <v>-5.2744300000000001E-3</v>
      </c>
      <c r="N1646">
        <v>75.000191000000001</v>
      </c>
      <c r="O1646">
        <v>76.737819999999999</v>
      </c>
      <c r="P1646">
        <v>1.155109E-2</v>
      </c>
      <c r="Q1646">
        <v>-2.051801E-2</v>
      </c>
      <c r="R1646">
        <v>-1.6321479999999999E-2</v>
      </c>
      <c r="S1646">
        <v>-7.5755600000000003E-3</v>
      </c>
      <c r="T1646">
        <v>-1.51816E-3</v>
      </c>
      <c r="U1646">
        <v>4.5392399999999999E-3</v>
      </c>
      <c r="V1646">
        <v>1.3285160000000001E-2</v>
      </c>
      <c r="W1646">
        <v>1.7481690000000001E-2</v>
      </c>
    </row>
    <row r="1647" spans="1:25" x14ac:dyDescent="0.2">
      <c r="A1647" t="s">
        <v>7303</v>
      </c>
      <c r="B1647" t="s">
        <v>67</v>
      </c>
      <c r="C1647" t="s">
        <v>58</v>
      </c>
      <c r="D1647" t="s">
        <v>25</v>
      </c>
      <c r="E1647" t="s">
        <v>5652</v>
      </c>
      <c r="F1647" t="s">
        <v>63</v>
      </c>
      <c r="G1647" t="s">
        <v>37</v>
      </c>
      <c r="H1647" t="s">
        <v>15</v>
      </c>
      <c r="I1647">
        <v>17</v>
      </c>
      <c r="J1647">
        <v>0.34595513</v>
      </c>
      <c r="K1647">
        <v>0.33960291999999997</v>
      </c>
      <c r="L1647">
        <v>6.3522099999999996E-3</v>
      </c>
      <c r="M1647">
        <v>1.836138E-2</v>
      </c>
      <c r="N1647">
        <v>88.288205000000005</v>
      </c>
      <c r="O1647">
        <v>76.737819999999999</v>
      </c>
      <c r="P1647">
        <v>1.2662349999999999E-2</v>
      </c>
      <c r="Q1647">
        <v>-1.4475500000000001E-2</v>
      </c>
      <c r="R1647">
        <v>-9.8752400000000004E-3</v>
      </c>
      <c r="S1647">
        <v>-2.8792999999999999E-4</v>
      </c>
      <c r="T1647">
        <v>6.3522099999999996E-3</v>
      </c>
      <c r="U1647">
        <v>1.299236E-2</v>
      </c>
      <c r="V1647">
        <v>2.257967E-2</v>
      </c>
      <c r="W1647">
        <v>2.7179930000000001E-2</v>
      </c>
    </row>
    <row r="1648" spans="1:25" x14ac:dyDescent="0.2">
      <c r="A1648" t="s">
        <v>7304</v>
      </c>
      <c r="B1648" t="s">
        <v>67</v>
      </c>
      <c r="C1648" t="s">
        <v>58</v>
      </c>
      <c r="D1648" t="s">
        <v>25</v>
      </c>
      <c r="E1648" t="s">
        <v>5652</v>
      </c>
      <c r="F1648" t="s">
        <v>63</v>
      </c>
      <c r="G1648" t="s">
        <v>37</v>
      </c>
      <c r="H1648" t="s">
        <v>15</v>
      </c>
      <c r="I1648">
        <v>18</v>
      </c>
      <c r="J1648">
        <v>0.36023111000000002</v>
      </c>
      <c r="K1648">
        <v>0.35337489999999999</v>
      </c>
      <c r="L1648">
        <v>6.8562099999999997E-3</v>
      </c>
      <c r="M1648">
        <v>1.9032810000000001E-2</v>
      </c>
      <c r="N1648">
        <v>86.675358000000003</v>
      </c>
      <c r="O1648">
        <v>76.737819999999999</v>
      </c>
      <c r="P1648">
        <v>1.142632E-2</v>
      </c>
      <c r="Q1648">
        <v>-1.193842E-2</v>
      </c>
      <c r="R1648">
        <v>-7.7872100000000001E-3</v>
      </c>
      <c r="S1648">
        <v>8.6423999999999995E-4</v>
      </c>
      <c r="T1648">
        <v>6.8562099999999997E-3</v>
      </c>
      <c r="U1648">
        <v>1.2848180000000001E-2</v>
      </c>
      <c r="V1648">
        <v>2.1499629999999999E-2</v>
      </c>
      <c r="W1648">
        <v>2.5650840000000001E-2</v>
      </c>
    </row>
    <row r="1649" spans="1:23" x14ac:dyDescent="0.2">
      <c r="A1649" t="s">
        <v>7305</v>
      </c>
      <c r="B1649" t="s">
        <v>67</v>
      </c>
      <c r="C1649" t="s">
        <v>58</v>
      </c>
      <c r="D1649" t="s">
        <v>25</v>
      </c>
      <c r="E1649" t="s">
        <v>5652</v>
      </c>
      <c r="F1649" t="s">
        <v>63</v>
      </c>
      <c r="G1649" t="s">
        <v>37</v>
      </c>
      <c r="H1649" t="s">
        <v>15</v>
      </c>
      <c r="I1649">
        <v>19</v>
      </c>
      <c r="J1649">
        <v>0.39546858000000001</v>
      </c>
      <c r="K1649">
        <v>0.38103590999999998</v>
      </c>
      <c r="L1649">
        <v>1.443267E-2</v>
      </c>
      <c r="M1649">
        <v>3.6495109999999997E-2</v>
      </c>
      <c r="N1649">
        <v>85.169409999999999</v>
      </c>
      <c r="O1649">
        <v>76.737819999999999</v>
      </c>
      <c r="P1649">
        <v>1.1559089999999999E-2</v>
      </c>
      <c r="Q1649">
        <v>-4.5803500000000004E-3</v>
      </c>
      <c r="R1649">
        <v>-3.8089999999999999E-4</v>
      </c>
      <c r="S1649">
        <v>8.3710699999999996E-3</v>
      </c>
      <c r="T1649">
        <v>1.443267E-2</v>
      </c>
      <c r="U1649">
        <v>2.049426E-2</v>
      </c>
      <c r="V1649">
        <v>2.924624E-2</v>
      </c>
      <c r="W1649">
        <v>3.3445679999999998E-2</v>
      </c>
    </row>
    <row r="1650" spans="1:23" x14ac:dyDescent="0.2">
      <c r="A1650" t="s">
        <v>7306</v>
      </c>
      <c r="B1650" t="s">
        <v>67</v>
      </c>
      <c r="C1650" t="s">
        <v>58</v>
      </c>
      <c r="D1650" t="s">
        <v>25</v>
      </c>
      <c r="E1650" t="s">
        <v>5652</v>
      </c>
      <c r="F1650" t="s">
        <v>63</v>
      </c>
      <c r="G1650" t="s">
        <v>37</v>
      </c>
      <c r="H1650" t="s">
        <v>15</v>
      </c>
      <c r="I1650">
        <v>20</v>
      </c>
      <c r="J1650">
        <v>0.47818345000000001</v>
      </c>
      <c r="K1650">
        <v>0.46878966</v>
      </c>
      <c r="L1650">
        <v>9.3937900000000008E-3</v>
      </c>
      <c r="M1650">
        <v>1.9644740000000001E-2</v>
      </c>
      <c r="N1650">
        <v>82.311736999999994</v>
      </c>
      <c r="O1650">
        <v>76.737819999999999</v>
      </c>
      <c r="P1650">
        <v>9.0879800000000007E-3</v>
      </c>
      <c r="Q1650">
        <v>-5.5545999999999998E-3</v>
      </c>
      <c r="R1650">
        <v>-2.2529199999999998E-3</v>
      </c>
      <c r="S1650">
        <v>4.6280499999999999E-3</v>
      </c>
      <c r="T1650">
        <v>9.3937900000000008E-3</v>
      </c>
      <c r="U1650">
        <v>1.415953E-2</v>
      </c>
      <c r="V1650">
        <v>2.10405E-2</v>
      </c>
      <c r="W1650">
        <v>2.4342180000000001E-2</v>
      </c>
    </row>
    <row r="1651" spans="1:23" x14ac:dyDescent="0.2">
      <c r="A1651" t="s">
        <v>7307</v>
      </c>
      <c r="B1651" t="s">
        <v>67</v>
      </c>
      <c r="C1651" t="s">
        <v>58</v>
      </c>
      <c r="D1651" t="s">
        <v>25</v>
      </c>
      <c r="E1651" t="s">
        <v>5652</v>
      </c>
      <c r="F1651" t="s">
        <v>63</v>
      </c>
      <c r="G1651" t="s">
        <v>37</v>
      </c>
      <c r="H1651" t="s">
        <v>15</v>
      </c>
      <c r="I1651">
        <v>21</v>
      </c>
      <c r="J1651">
        <v>0.52891767000000001</v>
      </c>
      <c r="K1651">
        <v>0.52441660000000001</v>
      </c>
      <c r="L1651">
        <v>4.5010600000000003E-3</v>
      </c>
      <c r="M1651">
        <v>8.5099500000000005E-3</v>
      </c>
      <c r="N1651">
        <v>77.221125999999998</v>
      </c>
      <c r="O1651">
        <v>76.737819999999999</v>
      </c>
      <c r="P1651">
        <v>1.067827E-2</v>
      </c>
      <c r="Q1651">
        <v>-1.3063129999999999E-2</v>
      </c>
      <c r="R1651">
        <v>-9.1836899999999996E-3</v>
      </c>
      <c r="S1651">
        <v>-1.09863E-3</v>
      </c>
      <c r="T1651">
        <v>4.5010600000000003E-3</v>
      </c>
      <c r="U1651">
        <v>1.010076E-2</v>
      </c>
      <c r="V1651">
        <v>1.8185819999999998E-2</v>
      </c>
      <c r="W1651">
        <v>2.206526E-2</v>
      </c>
    </row>
    <row r="1652" spans="1:23" x14ac:dyDescent="0.2">
      <c r="A1652" t="s">
        <v>7308</v>
      </c>
      <c r="B1652" t="s">
        <v>67</v>
      </c>
      <c r="C1652" t="s">
        <v>58</v>
      </c>
      <c r="D1652" t="s">
        <v>25</v>
      </c>
      <c r="E1652" t="s">
        <v>5652</v>
      </c>
      <c r="F1652" t="s">
        <v>63</v>
      </c>
      <c r="G1652" t="s">
        <v>37</v>
      </c>
      <c r="H1652" t="s">
        <v>13</v>
      </c>
      <c r="I1652">
        <v>1</v>
      </c>
      <c r="J1652">
        <v>0.29813927000000001</v>
      </c>
      <c r="K1652">
        <v>0.29036838999999998</v>
      </c>
      <c r="L1652">
        <v>7.77088E-3</v>
      </c>
      <c r="M1652">
        <v>2.6064609999999998E-2</v>
      </c>
      <c r="N1652">
        <v>67.934748999999996</v>
      </c>
      <c r="O1652">
        <v>76.737819999999999</v>
      </c>
      <c r="P1652">
        <v>6.7855800000000003E-3</v>
      </c>
      <c r="Q1652">
        <v>-3.3904E-3</v>
      </c>
      <c r="R1652">
        <v>-9.2517999999999995E-4</v>
      </c>
      <c r="S1652">
        <v>4.21252E-3</v>
      </c>
      <c r="T1652">
        <v>7.77088E-3</v>
      </c>
      <c r="U1652">
        <v>1.1329240000000001E-2</v>
      </c>
      <c r="V1652">
        <v>1.6466950000000001E-2</v>
      </c>
      <c r="W1652">
        <v>1.893216E-2</v>
      </c>
    </row>
    <row r="1653" spans="1:23" x14ac:dyDescent="0.2">
      <c r="A1653" t="s">
        <v>7309</v>
      </c>
      <c r="B1653" t="s">
        <v>67</v>
      </c>
      <c r="C1653" t="s">
        <v>58</v>
      </c>
      <c r="D1653" t="s">
        <v>25</v>
      </c>
      <c r="E1653" t="s">
        <v>5652</v>
      </c>
      <c r="F1653" t="s">
        <v>63</v>
      </c>
      <c r="G1653" t="s">
        <v>37</v>
      </c>
      <c r="H1653" t="s">
        <v>13</v>
      </c>
      <c r="I1653">
        <v>2</v>
      </c>
      <c r="J1653">
        <v>0.26955867999999999</v>
      </c>
      <c r="K1653">
        <v>0.26561614</v>
      </c>
      <c r="L1653">
        <v>3.9425399999999996E-3</v>
      </c>
      <c r="M1653">
        <v>1.4625900000000001E-2</v>
      </c>
      <c r="N1653">
        <v>66.097257999999997</v>
      </c>
      <c r="O1653">
        <v>76.737819999999999</v>
      </c>
      <c r="P1653">
        <v>7.6414400000000002E-3</v>
      </c>
      <c r="Q1653">
        <v>-8.6265100000000004E-3</v>
      </c>
      <c r="R1653">
        <v>-5.8503599999999998E-3</v>
      </c>
      <c r="S1653">
        <v>-6.4640000000000005E-5</v>
      </c>
      <c r="T1653">
        <v>3.9425399999999996E-3</v>
      </c>
      <c r="U1653">
        <v>7.9497100000000005E-3</v>
      </c>
      <c r="V1653">
        <v>1.373543E-2</v>
      </c>
      <c r="W1653">
        <v>1.6511580000000001E-2</v>
      </c>
    </row>
    <row r="1654" spans="1:23" x14ac:dyDescent="0.2">
      <c r="A1654" t="s">
        <v>7310</v>
      </c>
      <c r="B1654" t="s">
        <v>67</v>
      </c>
      <c r="C1654" t="s">
        <v>58</v>
      </c>
      <c r="D1654" t="s">
        <v>25</v>
      </c>
      <c r="E1654" t="s">
        <v>5652</v>
      </c>
      <c r="F1654" t="s">
        <v>63</v>
      </c>
      <c r="G1654" t="s">
        <v>37</v>
      </c>
      <c r="H1654" t="s">
        <v>13</v>
      </c>
      <c r="I1654">
        <v>3</v>
      </c>
      <c r="J1654">
        <v>0.25163701999999999</v>
      </c>
      <c r="K1654">
        <v>0.24638616999999999</v>
      </c>
      <c r="L1654">
        <v>5.2508499999999996E-3</v>
      </c>
      <c r="M1654">
        <v>2.0866760000000002E-2</v>
      </c>
      <c r="N1654">
        <v>65.631525999999994</v>
      </c>
      <c r="O1654">
        <v>76.737819999999999</v>
      </c>
      <c r="P1654">
        <v>8.3284399999999995E-3</v>
      </c>
      <c r="Q1654">
        <v>-8.4482099999999994E-3</v>
      </c>
      <c r="R1654">
        <v>-5.4224700000000004E-3</v>
      </c>
      <c r="S1654">
        <v>8.8340999999999995E-4</v>
      </c>
      <c r="T1654">
        <v>5.2508499999999996E-3</v>
      </c>
      <c r="U1654">
        <v>9.6182899999999998E-3</v>
      </c>
      <c r="V1654">
        <v>1.5924170000000001E-2</v>
      </c>
      <c r="W1654">
        <v>1.894991E-2</v>
      </c>
    </row>
    <row r="1655" spans="1:23" x14ac:dyDescent="0.2">
      <c r="A1655" t="s">
        <v>7311</v>
      </c>
      <c r="B1655" t="s">
        <v>67</v>
      </c>
      <c r="C1655" t="s">
        <v>58</v>
      </c>
      <c r="D1655" t="s">
        <v>25</v>
      </c>
      <c r="E1655" t="s">
        <v>5652</v>
      </c>
      <c r="F1655" t="s">
        <v>63</v>
      </c>
      <c r="G1655" t="s">
        <v>37</v>
      </c>
      <c r="H1655" t="s">
        <v>13</v>
      </c>
      <c r="I1655">
        <v>4</v>
      </c>
      <c r="J1655">
        <v>0.23762509000000001</v>
      </c>
      <c r="K1655">
        <v>0.23486050999999999</v>
      </c>
      <c r="L1655">
        <v>2.76458E-3</v>
      </c>
      <c r="M1655">
        <v>1.1634220000000001E-2</v>
      </c>
      <c r="N1655">
        <v>64.446484999999996</v>
      </c>
      <c r="O1655">
        <v>76.737819999999999</v>
      </c>
      <c r="P1655">
        <v>6.7390100000000001E-3</v>
      </c>
      <c r="Q1655" s="1">
        <v>-8.3201100000000004E-3</v>
      </c>
      <c r="R1655">
        <v>-5.8718099999999999E-3</v>
      </c>
      <c r="S1655">
        <v>-7.6935999999999997E-4</v>
      </c>
      <c r="T1655">
        <v>2.76458E-3</v>
      </c>
      <c r="U1655">
        <v>6.2985200000000002E-3</v>
      </c>
      <c r="V1655">
        <v>1.140097E-2</v>
      </c>
      <c r="W1655">
        <v>1.384927E-2</v>
      </c>
    </row>
    <row r="1656" spans="1:23" x14ac:dyDescent="0.2">
      <c r="A1656" t="s">
        <v>7312</v>
      </c>
      <c r="B1656" t="s">
        <v>67</v>
      </c>
      <c r="C1656" t="s">
        <v>58</v>
      </c>
      <c r="D1656" t="s">
        <v>25</v>
      </c>
      <c r="E1656" t="s">
        <v>5652</v>
      </c>
      <c r="F1656" t="s">
        <v>63</v>
      </c>
      <c r="G1656" t="s">
        <v>37</v>
      </c>
      <c r="H1656" t="s">
        <v>13</v>
      </c>
      <c r="I1656">
        <v>5</v>
      </c>
      <c r="J1656">
        <v>0.23737876999999999</v>
      </c>
      <c r="K1656">
        <v>0.23303027000000001</v>
      </c>
      <c r="L1656">
        <v>4.34849E-3</v>
      </c>
      <c r="M1656">
        <v>1.8318790000000001E-2</v>
      </c>
      <c r="N1656">
        <v>63.233609999999999</v>
      </c>
      <c r="O1656">
        <v>76.737819999999999</v>
      </c>
      <c r="P1656">
        <v>6.8731699999999996E-3</v>
      </c>
      <c r="Q1656">
        <v>-6.9568599999999996E-3</v>
      </c>
      <c r="R1656">
        <v>-4.4598299999999997E-3</v>
      </c>
      <c r="S1656">
        <v>7.4419999999999998E-4</v>
      </c>
      <c r="T1656">
        <v>4.34849E-3</v>
      </c>
      <c r="U1656">
        <v>7.9527799999999996E-3</v>
      </c>
      <c r="V1656">
        <v>1.315681E-2</v>
      </c>
      <c r="W1656">
        <v>1.565385E-2</v>
      </c>
    </row>
    <row r="1657" spans="1:23" x14ac:dyDescent="0.2">
      <c r="A1657" t="s">
        <v>7313</v>
      </c>
      <c r="B1657" t="s">
        <v>67</v>
      </c>
      <c r="C1657" t="s">
        <v>58</v>
      </c>
      <c r="D1657" t="s">
        <v>25</v>
      </c>
      <c r="E1657" t="s">
        <v>5652</v>
      </c>
      <c r="F1657" t="s">
        <v>63</v>
      </c>
      <c r="G1657" t="s">
        <v>37</v>
      </c>
      <c r="H1657" t="s">
        <v>13</v>
      </c>
      <c r="I1657">
        <v>6</v>
      </c>
      <c r="J1657">
        <v>0.26204284</v>
      </c>
      <c r="K1657">
        <v>0.26304921999999997</v>
      </c>
      <c r="L1657">
        <v>-1.0063699999999999E-3</v>
      </c>
      <c r="M1657">
        <v>-3.8405000000000002E-3</v>
      </c>
      <c r="N1657">
        <v>62.69847</v>
      </c>
      <c r="O1657">
        <v>76.737819999999999</v>
      </c>
      <c r="P1657">
        <v>8.3763399999999995E-3</v>
      </c>
      <c r="Q1657">
        <v>-1.4784220000000001E-2</v>
      </c>
      <c r="R1657">
        <v>-1.1741079999999999E-2</v>
      </c>
      <c r="S1657">
        <v>-5.3989299999999997E-3</v>
      </c>
      <c r="T1657">
        <v>-1.0063699999999999E-3</v>
      </c>
      <c r="U1657">
        <v>3.3861799999999999E-3</v>
      </c>
      <c r="V1657">
        <v>9.7283300000000003E-3</v>
      </c>
      <c r="W1657">
        <v>1.277147E-2</v>
      </c>
    </row>
    <row r="1658" spans="1:23" x14ac:dyDescent="0.2">
      <c r="A1658" t="s">
        <v>7314</v>
      </c>
      <c r="B1658" t="s">
        <v>67</v>
      </c>
      <c r="C1658" t="s">
        <v>58</v>
      </c>
      <c r="D1658" t="s">
        <v>25</v>
      </c>
      <c r="E1658" t="s">
        <v>5652</v>
      </c>
      <c r="F1658" t="s">
        <v>63</v>
      </c>
      <c r="G1658" t="s">
        <v>32</v>
      </c>
      <c r="H1658" t="s">
        <v>14</v>
      </c>
      <c r="I1658">
        <v>10</v>
      </c>
      <c r="J1658">
        <v>0.29196752999999998</v>
      </c>
      <c r="K1658">
        <v>0.29444615000000002</v>
      </c>
      <c r="L1658">
        <v>-2.47861E-3</v>
      </c>
      <c r="M1658">
        <v>-8.4893499999999997E-3</v>
      </c>
      <c r="N1658">
        <v>79.662451000000004</v>
      </c>
      <c r="O1658">
        <v>75.899176999999995</v>
      </c>
      <c r="P1658">
        <v>2.3249470000000001E-2</v>
      </c>
      <c r="Q1658">
        <v>-4.0720590000000001E-2</v>
      </c>
      <c r="R1658">
        <v>-3.2274009999999999E-2</v>
      </c>
      <c r="S1658">
        <v>-1.467065E-2</v>
      </c>
      <c r="T1658">
        <v>-2.47861E-3</v>
      </c>
      <c r="U1658">
        <v>9.7134200000000004E-3</v>
      </c>
      <c r="V1658">
        <v>2.7316779999999999E-2</v>
      </c>
      <c r="W1658">
        <v>3.5763360000000001E-2</v>
      </c>
    </row>
    <row r="1659" spans="1:23" x14ac:dyDescent="0.2">
      <c r="A1659" t="s">
        <v>7315</v>
      </c>
      <c r="B1659" t="s">
        <v>67</v>
      </c>
      <c r="C1659" t="s">
        <v>58</v>
      </c>
      <c r="D1659" t="s">
        <v>25</v>
      </c>
      <c r="E1659" t="s">
        <v>5652</v>
      </c>
      <c r="F1659" t="s">
        <v>63</v>
      </c>
      <c r="G1659" t="s">
        <v>32</v>
      </c>
      <c r="H1659" t="s">
        <v>14</v>
      </c>
      <c r="I1659">
        <v>11</v>
      </c>
      <c r="J1659">
        <v>0.27598285</v>
      </c>
      <c r="K1659">
        <v>0.28135764000000002</v>
      </c>
      <c r="L1659">
        <v>-5.3747899999999999E-3</v>
      </c>
      <c r="M1659">
        <v>-1.947509E-2</v>
      </c>
      <c r="N1659">
        <v>86.540614000000005</v>
      </c>
      <c r="O1659">
        <v>75.899176999999995</v>
      </c>
      <c r="P1659">
        <v>2.675309E-2</v>
      </c>
      <c r="Q1659">
        <v>-4.937971E-2</v>
      </c>
      <c r="R1659">
        <v>-3.9660260000000003E-2</v>
      </c>
      <c r="S1659">
        <v>-1.9404129999999999E-2</v>
      </c>
      <c r="T1659">
        <v>-5.3747899999999999E-3</v>
      </c>
      <c r="U1659">
        <v>8.6545400000000005E-3</v>
      </c>
      <c r="V1659">
        <v>2.8910680000000001E-2</v>
      </c>
      <c r="W1659">
        <v>3.8630129999999999E-2</v>
      </c>
    </row>
    <row r="1660" spans="1:23" x14ac:dyDescent="0.2">
      <c r="A1660" t="s">
        <v>7316</v>
      </c>
      <c r="B1660" t="s">
        <v>67</v>
      </c>
      <c r="C1660" t="s">
        <v>58</v>
      </c>
      <c r="D1660" t="s">
        <v>25</v>
      </c>
      <c r="E1660" t="s">
        <v>5652</v>
      </c>
      <c r="F1660" t="s">
        <v>63</v>
      </c>
      <c r="G1660" t="s">
        <v>32</v>
      </c>
      <c r="H1660" t="s">
        <v>14</v>
      </c>
      <c r="I1660">
        <v>12</v>
      </c>
      <c r="J1660">
        <v>0.28735063999999999</v>
      </c>
      <c r="K1660">
        <v>0.28826552</v>
      </c>
      <c r="L1660">
        <v>-9.1487999999999997E-4</v>
      </c>
      <c r="M1660">
        <v>-3.1838600000000002E-3</v>
      </c>
      <c r="N1660">
        <v>90.229382000000001</v>
      </c>
      <c r="O1660">
        <v>75.899176999999995</v>
      </c>
      <c r="P1660">
        <v>2.5031109999999999E-2</v>
      </c>
      <c r="Q1660">
        <v>-4.2087390000000002E-2</v>
      </c>
      <c r="R1660">
        <v>-3.2993540000000002E-2</v>
      </c>
      <c r="S1660">
        <v>-1.404121E-2</v>
      </c>
      <c r="T1660">
        <v>-9.1487999999999997E-4</v>
      </c>
      <c r="U1660">
        <v>1.221144E-2</v>
      </c>
      <c r="V1660">
        <v>3.116377E-2</v>
      </c>
      <c r="W1660">
        <v>4.0257620000000001E-2</v>
      </c>
    </row>
    <row r="1661" spans="1:23" x14ac:dyDescent="0.2">
      <c r="A1661" t="s">
        <v>7317</v>
      </c>
      <c r="B1661" t="s">
        <v>67</v>
      </c>
      <c r="C1661" t="s">
        <v>58</v>
      </c>
      <c r="D1661" t="s">
        <v>25</v>
      </c>
      <c r="E1661" t="s">
        <v>5652</v>
      </c>
      <c r="F1661" t="s">
        <v>63</v>
      </c>
      <c r="G1661" t="s">
        <v>32</v>
      </c>
      <c r="H1661" t="s">
        <v>14</v>
      </c>
      <c r="I1661">
        <v>13</v>
      </c>
      <c r="J1661">
        <v>0.31997438</v>
      </c>
      <c r="K1661">
        <v>0.3227604</v>
      </c>
      <c r="L1661">
        <v>-2.7860200000000002E-3</v>
      </c>
      <c r="M1661">
        <v>-8.7069999999999995E-3</v>
      </c>
      <c r="N1661">
        <v>91.107947999999993</v>
      </c>
      <c r="O1661">
        <v>75.899176999999995</v>
      </c>
      <c r="P1661">
        <v>2.465208E-2</v>
      </c>
      <c r="Q1661">
        <v>-4.3335079999999998E-2</v>
      </c>
      <c r="R1661">
        <v>-3.4378930000000002E-2</v>
      </c>
      <c r="S1661">
        <v>-1.5713580000000001E-2</v>
      </c>
      <c r="T1661">
        <v>-2.7860200000000002E-3</v>
      </c>
      <c r="U1661">
        <v>1.0141549999999999E-2</v>
      </c>
      <c r="V1661">
        <v>2.88069E-2</v>
      </c>
      <c r="W1661">
        <v>3.7763049999999999E-2</v>
      </c>
    </row>
    <row r="1662" spans="1:23" x14ac:dyDescent="0.2">
      <c r="A1662" t="s">
        <v>7318</v>
      </c>
      <c r="B1662" t="s">
        <v>67</v>
      </c>
      <c r="C1662" t="s">
        <v>58</v>
      </c>
      <c r="D1662" t="s">
        <v>25</v>
      </c>
      <c r="E1662" t="s">
        <v>5652</v>
      </c>
      <c r="F1662" t="s">
        <v>63</v>
      </c>
      <c r="G1662" t="s">
        <v>32</v>
      </c>
      <c r="H1662" t="s">
        <v>14</v>
      </c>
      <c r="I1662">
        <v>14</v>
      </c>
      <c r="J1662">
        <v>0.35987043000000002</v>
      </c>
      <c r="K1662">
        <v>0.35974912999999997</v>
      </c>
      <c r="L1662">
        <v>1.2129999999999999E-4</v>
      </c>
      <c r="M1662">
        <v>3.3705999999999997E-4</v>
      </c>
      <c r="N1662">
        <v>91.354095999999998</v>
      </c>
      <c r="O1662">
        <v>75.899176999999995</v>
      </c>
      <c r="P1662">
        <v>2.762759E-2</v>
      </c>
      <c r="Q1662">
        <v>-4.5322040000000001E-2</v>
      </c>
      <c r="R1662">
        <v>-3.5284879999999998E-2</v>
      </c>
      <c r="S1662">
        <v>-1.436662E-2</v>
      </c>
      <c r="T1662">
        <v>1.2129999999999999E-4</v>
      </c>
      <c r="U1662">
        <v>1.4609219999999999E-2</v>
      </c>
      <c r="V1662">
        <v>3.552748E-2</v>
      </c>
      <c r="W1662">
        <v>4.5564639999999997E-2</v>
      </c>
    </row>
    <row r="1663" spans="1:23" x14ac:dyDescent="0.2">
      <c r="A1663" t="s">
        <v>7319</v>
      </c>
      <c r="B1663" t="s">
        <v>67</v>
      </c>
      <c r="C1663" t="s">
        <v>58</v>
      </c>
      <c r="D1663" t="s">
        <v>25</v>
      </c>
      <c r="E1663" t="s">
        <v>5652</v>
      </c>
      <c r="F1663" t="s">
        <v>63</v>
      </c>
      <c r="G1663" t="s">
        <v>32</v>
      </c>
      <c r="H1663" t="s">
        <v>14</v>
      </c>
      <c r="I1663">
        <v>15</v>
      </c>
      <c r="J1663">
        <v>0.40097665999999998</v>
      </c>
      <c r="K1663">
        <v>0.39479470999999999</v>
      </c>
      <c r="L1663">
        <v>6.1819500000000003E-3</v>
      </c>
      <c r="M1663">
        <v>1.5417230000000001E-2</v>
      </c>
      <c r="N1663">
        <v>91.244248999999996</v>
      </c>
      <c r="O1663">
        <v>75.899176999999995</v>
      </c>
      <c r="P1663">
        <v>2.1898379999999999E-2</v>
      </c>
      <c r="Q1663">
        <v>-2.9837679999999998E-2</v>
      </c>
      <c r="R1663">
        <v>-2.1881950000000001E-2</v>
      </c>
      <c r="S1663">
        <v>-5.3015700000000002E-3</v>
      </c>
      <c r="T1663">
        <v>6.1819500000000003E-3</v>
      </c>
      <c r="U1663">
        <v>1.7665469999999999E-2</v>
      </c>
      <c r="V1663">
        <v>3.4245850000000001E-2</v>
      </c>
      <c r="W1663">
        <v>4.2201580000000002E-2</v>
      </c>
    </row>
    <row r="1664" spans="1:23" x14ac:dyDescent="0.2">
      <c r="A1664" t="s">
        <v>7320</v>
      </c>
      <c r="B1664" t="s">
        <v>67</v>
      </c>
      <c r="C1664" t="s">
        <v>58</v>
      </c>
      <c r="D1664" t="s">
        <v>25</v>
      </c>
      <c r="E1664" t="s">
        <v>5652</v>
      </c>
      <c r="F1664" t="s">
        <v>63</v>
      </c>
      <c r="G1664" t="s">
        <v>32</v>
      </c>
      <c r="H1664" t="s">
        <v>14</v>
      </c>
      <c r="I1664">
        <v>16</v>
      </c>
      <c r="J1664">
        <v>0.46522835000000001</v>
      </c>
      <c r="K1664">
        <v>0.46009240000000001</v>
      </c>
      <c r="L1664">
        <v>5.1359600000000002E-3</v>
      </c>
      <c r="M1664">
        <v>1.103965E-2</v>
      </c>
      <c r="N1664">
        <v>89.496722000000005</v>
      </c>
      <c r="O1664">
        <v>75.899176999999995</v>
      </c>
      <c r="P1664">
        <v>1.7341909999999999E-2</v>
      </c>
      <c r="Q1664">
        <v>-2.338894E-2</v>
      </c>
      <c r="R1664">
        <v>-1.7088590000000001E-2</v>
      </c>
      <c r="S1664">
        <v>-3.9581499999999997E-3</v>
      </c>
      <c r="T1664">
        <v>5.1359600000000002E-3</v>
      </c>
      <c r="U1664">
        <v>1.4230059999999999E-2</v>
      </c>
      <c r="V1664" s="1">
        <v>2.7360510000000001E-2</v>
      </c>
      <c r="W1664">
        <v>3.3660860000000001E-2</v>
      </c>
    </row>
    <row r="1665" spans="1:23" x14ac:dyDescent="0.2">
      <c r="A1665" t="s">
        <v>7321</v>
      </c>
      <c r="B1665" t="s">
        <v>67</v>
      </c>
      <c r="C1665" t="s">
        <v>58</v>
      </c>
      <c r="D1665" t="s">
        <v>25</v>
      </c>
      <c r="E1665" t="s">
        <v>5652</v>
      </c>
      <c r="F1665" t="s">
        <v>63</v>
      </c>
      <c r="G1665" t="s">
        <v>32</v>
      </c>
      <c r="H1665" t="s">
        <v>14</v>
      </c>
      <c r="I1665">
        <v>22</v>
      </c>
      <c r="J1665">
        <v>0.52806098000000001</v>
      </c>
      <c r="K1665">
        <v>0.52467430999999998</v>
      </c>
      <c r="L1665">
        <v>3.3866600000000001E-3</v>
      </c>
      <c r="M1665">
        <v>6.4133899999999997E-3</v>
      </c>
      <c r="N1665">
        <v>69.79186</v>
      </c>
      <c r="O1665">
        <v>75.899176999999995</v>
      </c>
      <c r="P1665">
        <v>9.9621099999999997E-3</v>
      </c>
      <c r="Q1665">
        <v>-1.299956E-2</v>
      </c>
      <c r="R1665">
        <v>-9.3802999999999994E-3</v>
      </c>
      <c r="S1665">
        <v>-1.8374800000000001E-3</v>
      </c>
      <c r="T1665">
        <v>3.3866600000000001E-3</v>
      </c>
      <c r="U1665">
        <v>8.6108000000000001E-3</v>
      </c>
      <c r="V1665">
        <v>1.615362E-2</v>
      </c>
      <c r="W1665">
        <v>1.977288E-2</v>
      </c>
    </row>
    <row r="1666" spans="1:23" x14ac:dyDescent="0.2">
      <c r="A1666" t="s">
        <v>7322</v>
      </c>
      <c r="B1666" t="s">
        <v>67</v>
      </c>
      <c r="C1666" t="s">
        <v>58</v>
      </c>
      <c r="D1666" t="s">
        <v>25</v>
      </c>
      <c r="E1666" t="s">
        <v>5652</v>
      </c>
      <c r="F1666" t="s">
        <v>63</v>
      </c>
      <c r="G1666" t="s">
        <v>32</v>
      </c>
      <c r="H1666" t="s">
        <v>14</v>
      </c>
      <c r="I1666">
        <v>23</v>
      </c>
      <c r="J1666">
        <v>0.43685501999999998</v>
      </c>
      <c r="K1666">
        <v>0.4340369</v>
      </c>
      <c r="L1666">
        <v>2.8181299999999999E-3</v>
      </c>
      <c r="M1666">
        <v>6.4509500000000004E-3</v>
      </c>
      <c r="N1666">
        <v>67.628264999999999</v>
      </c>
      <c r="O1666">
        <v>75.899176999999995</v>
      </c>
      <c r="P1666">
        <v>7.8996699999999993E-3</v>
      </c>
      <c r="Q1666">
        <v>-1.017567E-2</v>
      </c>
      <c r="R1666">
        <v>-7.3057E-3</v>
      </c>
      <c r="S1666">
        <v>-1.32446E-3</v>
      </c>
      <c r="T1666">
        <v>2.8181299999999999E-3</v>
      </c>
      <c r="U1666">
        <v>6.9607200000000001E-3</v>
      </c>
      <c r="V1666">
        <v>1.2941960000000001E-2</v>
      </c>
      <c r="W1666">
        <v>1.5811929999999998E-2</v>
      </c>
    </row>
    <row r="1667" spans="1:23" x14ac:dyDescent="0.2">
      <c r="A1667" t="s">
        <v>7323</v>
      </c>
      <c r="B1667" t="s">
        <v>67</v>
      </c>
      <c r="C1667" t="s">
        <v>58</v>
      </c>
      <c r="D1667" t="s">
        <v>25</v>
      </c>
      <c r="E1667" t="s">
        <v>5652</v>
      </c>
      <c r="F1667" t="s">
        <v>63</v>
      </c>
      <c r="G1667" t="s">
        <v>32</v>
      </c>
      <c r="H1667" t="s">
        <v>14</v>
      </c>
      <c r="I1667">
        <v>24</v>
      </c>
      <c r="J1667">
        <v>0.3558944</v>
      </c>
      <c r="K1667">
        <v>0.35497459999999997</v>
      </c>
      <c r="L1667">
        <v>9.1980000000000002E-4</v>
      </c>
      <c r="M1667">
        <v>2.5844800000000001E-3</v>
      </c>
      <c r="N1667">
        <v>65.012062</v>
      </c>
      <c r="O1667">
        <v>75.899176999999995</v>
      </c>
      <c r="P1667">
        <v>8.5048099999999998E-3</v>
      </c>
      <c r="Q1667">
        <v>-1.306936E-2</v>
      </c>
      <c r="R1667">
        <v>-9.9795500000000002E-3</v>
      </c>
      <c r="S1667">
        <v>-3.5401199999999999E-3</v>
      </c>
      <c r="T1667">
        <v>9.1980000000000002E-4</v>
      </c>
      <c r="U1667">
        <v>5.3797300000000001E-3</v>
      </c>
      <c r="V1667">
        <v>1.181915E-2</v>
      </c>
      <c r="W1667">
        <v>1.4908970000000001E-2</v>
      </c>
    </row>
    <row r="1668" spans="1:23" x14ac:dyDescent="0.2">
      <c r="A1668" t="s">
        <v>7324</v>
      </c>
      <c r="B1668" t="s">
        <v>67</v>
      </c>
      <c r="C1668" t="s">
        <v>58</v>
      </c>
      <c r="D1668" t="s">
        <v>25</v>
      </c>
      <c r="E1668" t="s">
        <v>5652</v>
      </c>
      <c r="F1668" t="s">
        <v>63</v>
      </c>
      <c r="G1668" t="s">
        <v>32</v>
      </c>
      <c r="H1668" t="s">
        <v>14</v>
      </c>
      <c r="I1668">
        <v>7</v>
      </c>
      <c r="J1668">
        <v>0.37078455999999999</v>
      </c>
      <c r="K1668">
        <v>0.37794107999999998</v>
      </c>
      <c r="L1668">
        <v>-7.1565099999999996E-3</v>
      </c>
      <c r="M1668">
        <v>-1.9300999999999999E-2</v>
      </c>
      <c r="N1668">
        <v>63.477206000000002</v>
      </c>
      <c r="O1668">
        <v>75.899176999999995</v>
      </c>
      <c r="P1668">
        <v>8.6634999999999993E-3</v>
      </c>
      <c r="Q1668">
        <v>-2.1406709999999999E-2</v>
      </c>
      <c r="R1668">
        <v>-1.8259239999999999E-2</v>
      </c>
      <c r="S1668">
        <v>-1.1699660000000001E-2</v>
      </c>
      <c r="T1668">
        <v>-7.1565099999999996E-3</v>
      </c>
      <c r="U1668">
        <v>-2.6133699999999998E-3</v>
      </c>
      <c r="V1668">
        <v>3.9462100000000003E-3</v>
      </c>
      <c r="W1668">
        <v>7.0936799999999998E-3</v>
      </c>
    </row>
    <row r="1669" spans="1:23" x14ac:dyDescent="0.2">
      <c r="A1669" t="s">
        <v>7325</v>
      </c>
      <c r="B1669" t="s">
        <v>67</v>
      </c>
      <c r="C1669" t="s">
        <v>58</v>
      </c>
      <c r="D1669" t="s">
        <v>25</v>
      </c>
      <c r="E1669" t="s">
        <v>5652</v>
      </c>
      <c r="F1669" t="s">
        <v>63</v>
      </c>
      <c r="G1669" t="s">
        <v>32</v>
      </c>
      <c r="H1669" t="s">
        <v>14</v>
      </c>
      <c r="I1669">
        <v>8</v>
      </c>
      <c r="J1669">
        <v>0.37218941</v>
      </c>
      <c r="K1669">
        <v>0.37602793000000001</v>
      </c>
      <c r="L1669">
        <v>-3.8385300000000002E-3</v>
      </c>
      <c r="M1669">
        <v>-1.0313370000000001E-2</v>
      </c>
      <c r="N1669">
        <v>65.300081000000006</v>
      </c>
      <c r="O1669">
        <v>75.899176999999995</v>
      </c>
      <c r="P1669">
        <v>9.1354100000000001E-3</v>
      </c>
      <c r="Q1669">
        <v>-1.886494E-2</v>
      </c>
      <c r="R1669">
        <v>-1.5546020000000001E-2</v>
      </c>
      <c r="S1669">
        <v>-8.6291400000000004E-3</v>
      </c>
      <c r="T1669">
        <v>-3.8385300000000002E-3</v>
      </c>
      <c r="U1669">
        <v>9.5208999999999995E-4</v>
      </c>
      <c r="V1669">
        <v>7.8689699999999994E-3</v>
      </c>
      <c r="W1669">
        <v>1.1187890000000001E-2</v>
      </c>
    </row>
    <row r="1670" spans="1:23" x14ac:dyDescent="0.2">
      <c r="A1670" t="s">
        <v>7326</v>
      </c>
      <c r="B1670" t="s">
        <v>67</v>
      </c>
      <c r="C1670" t="s">
        <v>58</v>
      </c>
      <c r="D1670" t="s">
        <v>25</v>
      </c>
      <c r="E1670" t="s">
        <v>5652</v>
      </c>
      <c r="F1670" t="s">
        <v>63</v>
      </c>
      <c r="G1670" t="s">
        <v>32</v>
      </c>
      <c r="H1670" t="s">
        <v>14</v>
      </c>
      <c r="I1670">
        <v>9</v>
      </c>
      <c r="J1670">
        <v>0.32322904000000002</v>
      </c>
      <c r="K1670">
        <v>0.32715064999999999</v>
      </c>
      <c r="L1670">
        <v>-3.9216099999999999E-3</v>
      </c>
      <c r="M1670">
        <v>-1.213262E-2</v>
      </c>
      <c r="N1670">
        <v>71.922425000000004</v>
      </c>
      <c r="O1670">
        <v>75.899176999999995</v>
      </c>
      <c r="P1670">
        <v>1.155109E-2</v>
      </c>
      <c r="Q1670">
        <v>-2.2921460000000001E-2</v>
      </c>
      <c r="R1670">
        <v>-1.8724930000000001E-2</v>
      </c>
      <c r="S1670">
        <v>-9.97901E-3</v>
      </c>
      <c r="T1670">
        <v>-3.9216099999999999E-3</v>
      </c>
      <c r="U1670">
        <v>2.1357799999999999E-3</v>
      </c>
      <c r="V1670">
        <v>1.0881699999999999E-2</v>
      </c>
      <c r="W1670">
        <v>1.507824E-2</v>
      </c>
    </row>
    <row r="1671" spans="1:23" x14ac:dyDescent="0.2">
      <c r="A1671" t="s">
        <v>7327</v>
      </c>
      <c r="B1671" t="s">
        <v>67</v>
      </c>
      <c r="C1671" t="s">
        <v>58</v>
      </c>
      <c r="D1671" t="s">
        <v>25</v>
      </c>
      <c r="E1671" t="s">
        <v>5652</v>
      </c>
      <c r="F1671" t="s">
        <v>63</v>
      </c>
      <c r="G1671" t="s">
        <v>32</v>
      </c>
      <c r="H1671" t="s">
        <v>15</v>
      </c>
      <c r="I1671">
        <v>17</v>
      </c>
      <c r="J1671">
        <v>0.55192167000000003</v>
      </c>
      <c r="K1671">
        <v>0.54173775999999996</v>
      </c>
      <c r="L1671">
        <v>1.0183909999999999E-2</v>
      </c>
      <c r="M1671">
        <v>1.845173E-2</v>
      </c>
      <c r="N1671">
        <v>87.870244999999997</v>
      </c>
      <c r="O1671">
        <v>75.899176999999995</v>
      </c>
      <c r="P1671">
        <v>1.2662349999999999E-2</v>
      </c>
      <c r="Q1671">
        <v>-1.064381E-2</v>
      </c>
      <c r="R1671">
        <v>-6.04355E-3</v>
      </c>
      <c r="S1671">
        <v>3.5437699999999999E-3</v>
      </c>
      <c r="T1671">
        <v>1.0183909999999999E-2</v>
      </c>
      <c r="U1671">
        <v>1.682405E-2</v>
      </c>
      <c r="V1671">
        <v>2.641137E-2</v>
      </c>
      <c r="W1671">
        <v>3.101162E-2</v>
      </c>
    </row>
    <row r="1672" spans="1:23" x14ac:dyDescent="0.2">
      <c r="A1672" t="s">
        <v>7328</v>
      </c>
      <c r="B1672" t="s">
        <v>67</v>
      </c>
      <c r="C1672" t="s">
        <v>58</v>
      </c>
      <c r="D1672" t="s">
        <v>25</v>
      </c>
      <c r="E1672" t="s">
        <v>5652</v>
      </c>
      <c r="F1672" t="s">
        <v>63</v>
      </c>
      <c r="G1672" t="s">
        <v>32</v>
      </c>
      <c r="H1672" t="s">
        <v>15</v>
      </c>
      <c r="I1672">
        <v>18</v>
      </c>
      <c r="J1672">
        <v>0.64876224000000005</v>
      </c>
      <c r="K1672">
        <v>0.63724157999999997</v>
      </c>
      <c r="L1672">
        <v>1.152066E-2</v>
      </c>
      <c r="M1672">
        <v>1.7757909999999998E-2</v>
      </c>
      <c r="N1672">
        <v>83.893163999999999</v>
      </c>
      <c r="O1672">
        <v>75.899176999999995</v>
      </c>
      <c r="P1672">
        <v>1.142632E-2</v>
      </c>
      <c r="Q1672">
        <v>-7.2739700000000003E-3</v>
      </c>
      <c r="R1672">
        <v>-3.12276E-3</v>
      </c>
      <c r="S1672">
        <v>5.5286900000000002E-3</v>
      </c>
      <c r="T1672">
        <v>1.152066E-2</v>
      </c>
      <c r="U1672">
        <v>1.7512630000000001E-2</v>
      </c>
      <c r="V1672">
        <v>2.6164079999999999E-2</v>
      </c>
      <c r="W1672">
        <v>3.0315290000000002E-2</v>
      </c>
    </row>
    <row r="1673" spans="1:23" x14ac:dyDescent="0.2">
      <c r="A1673" t="s">
        <v>7329</v>
      </c>
      <c r="B1673" t="s">
        <v>67</v>
      </c>
      <c r="C1673" t="s">
        <v>58</v>
      </c>
      <c r="D1673" t="s">
        <v>25</v>
      </c>
      <c r="E1673" t="s">
        <v>5652</v>
      </c>
      <c r="F1673" t="s">
        <v>63</v>
      </c>
      <c r="G1673" t="s">
        <v>32</v>
      </c>
      <c r="H1673" t="s">
        <v>15</v>
      </c>
      <c r="I1673">
        <v>19</v>
      </c>
      <c r="J1673">
        <v>0.64357830000000005</v>
      </c>
      <c r="K1673">
        <v>0.62840516999999996</v>
      </c>
      <c r="L1673">
        <v>1.517313E-2</v>
      </c>
      <c r="M1673">
        <v>2.3576199999999999E-2</v>
      </c>
      <c r="N1673">
        <v>79.154418000000007</v>
      </c>
      <c r="O1673">
        <v>75.899176999999995</v>
      </c>
      <c r="P1673">
        <v>1.1559089999999999E-2</v>
      </c>
      <c r="Q1673">
        <v>-3.8398799999999999E-3</v>
      </c>
      <c r="R1673">
        <v>3.5955999999999998E-4</v>
      </c>
      <c r="S1673">
        <v>9.1115399999999996E-3</v>
      </c>
      <c r="T1673">
        <v>1.517313E-2</v>
      </c>
      <c r="U1673">
        <v>2.1234719999999999E-2</v>
      </c>
      <c r="V1673">
        <v>2.9986700000000002E-2</v>
      </c>
      <c r="W1673">
        <v>3.4186139999999997E-2</v>
      </c>
    </row>
    <row r="1674" spans="1:23" x14ac:dyDescent="0.2">
      <c r="A1674" t="s">
        <v>7330</v>
      </c>
      <c r="B1674" t="s">
        <v>67</v>
      </c>
      <c r="C1674" t="s">
        <v>58</v>
      </c>
      <c r="D1674" t="s">
        <v>25</v>
      </c>
      <c r="E1674" t="s">
        <v>5652</v>
      </c>
      <c r="F1674" t="s">
        <v>63</v>
      </c>
      <c r="G1674" t="s">
        <v>32</v>
      </c>
      <c r="H1674" t="s">
        <v>15</v>
      </c>
      <c r="I1674">
        <v>20</v>
      </c>
      <c r="J1674">
        <v>0.63549343999999997</v>
      </c>
      <c r="K1674">
        <v>0.62687788</v>
      </c>
      <c r="L1674">
        <v>8.6155599999999995E-3</v>
      </c>
      <c r="M1674">
        <v>1.355728E-2</v>
      </c>
      <c r="N1674">
        <v>75.608035999999998</v>
      </c>
      <c r="O1674">
        <v>75.899176999999995</v>
      </c>
      <c r="P1674">
        <v>9.0879800000000007E-3</v>
      </c>
      <c r="Q1674">
        <v>-6.3328300000000002E-3</v>
      </c>
      <c r="R1674">
        <v>-3.0311499999999998E-3</v>
      </c>
      <c r="S1674">
        <v>3.8498199999999999E-3</v>
      </c>
      <c r="T1674">
        <v>8.6155599999999995E-3</v>
      </c>
      <c r="U1674">
        <v>1.33813E-2</v>
      </c>
      <c r="V1674">
        <v>2.0262269999999999E-2</v>
      </c>
      <c r="W1674">
        <v>2.3563959999999998E-2</v>
      </c>
    </row>
    <row r="1675" spans="1:23" x14ac:dyDescent="0.2">
      <c r="A1675" t="s">
        <v>7331</v>
      </c>
      <c r="B1675" t="s">
        <v>67</v>
      </c>
      <c r="C1675" t="s">
        <v>58</v>
      </c>
      <c r="D1675" t="s">
        <v>25</v>
      </c>
      <c r="E1675" t="s">
        <v>5652</v>
      </c>
      <c r="F1675" t="s">
        <v>63</v>
      </c>
      <c r="G1675" t="s">
        <v>32</v>
      </c>
      <c r="H1675" t="s">
        <v>15</v>
      </c>
      <c r="I1675">
        <v>21</v>
      </c>
      <c r="J1675">
        <v>0.59562115000000004</v>
      </c>
      <c r="K1675">
        <v>0.59352822000000005</v>
      </c>
      <c r="L1675">
        <v>2.0929299999999998E-3</v>
      </c>
      <c r="M1675">
        <v>3.5138700000000001E-3</v>
      </c>
      <c r="N1675">
        <v>72.583118999999996</v>
      </c>
      <c r="O1675">
        <v>75.899176999999995</v>
      </c>
      <c r="P1675">
        <v>1.067827E-2</v>
      </c>
      <c r="Q1675">
        <v>-1.5471260000000001E-2</v>
      </c>
      <c r="R1675">
        <v>-1.1591829999999999E-2</v>
      </c>
      <c r="S1675">
        <v>-3.5067599999999998E-3</v>
      </c>
      <c r="T1675">
        <v>2.0929299999999998E-3</v>
      </c>
      <c r="U1675">
        <v>7.6926299999999998E-3</v>
      </c>
      <c r="V1675">
        <v>1.577769E-2</v>
      </c>
      <c r="W1675">
        <v>1.9657129999999998E-2</v>
      </c>
    </row>
    <row r="1676" spans="1:23" x14ac:dyDescent="0.2">
      <c r="A1676" t="s">
        <v>7332</v>
      </c>
      <c r="B1676" t="s">
        <v>67</v>
      </c>
      <c r="C1676" t="s">
        <v>58</v>
      </c>
      <c r="D1676" t="s">
        <v>25</v>
      </c>
      <c r="E1676" t="s">
        <v>5652</v>
      </c>
      <c r="F1676" t="s">
        <v>63</v>
      </c>
      <c r="G1676" t="s">
        <v>32</v>
      </c>
      <c r="H1676" t="s">
        <v>13</v>
      </c>
      <c r="I1676">
        <v>1</v>
      </c>
      <c r="J1676">
        <v>0.31957412000000002</v>
      </c>
      <c r="K1676">
        <v>0.31993580999999999</v>
      </c>
      <c r="L1676">
        <v>-3.6168000000000002E-4</v>
      </c>
      <c r="M1676">
        <v>-1.13177E-3</v>
      </c>
      <c r="N1676">
        <v>64.999581000000006</v>
      </c>
      <c r="O1676">
        <v>75.899176999999995</v>
      </c>
      <c r="P1676">
        <v>6.7855800000000003E-3</v>
      </c>
      <c r="Q1676">
        <v>-1.152296E-2</v>
      </c>
      <c r="R1676">
        <v>-9.0577499999999998E-3</v>
      </c>
      <c r="S1676">
        <v>-3.9200399999999996E-3</v>
      </c>
      <c r="T1676">
        <v>-3.6168000000000002E-4</v>
      </c>
      <c r="U1676">
        <v>3.1966799999999999E-3</v>
      </c>
      <c r="V1676">
        <v>8.3343800000000006E-3</v>
      </c>
      <c r="W1676">
        <v>1.0799599999999999E-2</v>
      </c>
    </row>
    <row r="1677" spans="1:23" x14ac:dyDescent="0.2">
      <c r="A1677" t="s">
        <v>7333</v>
      </c>
      <c r="B1677" t="s">
        <v>67</v>
      </c>
      <c r="C1677" t="s">
        <v>58</v>
      </c>
      <c r="D1677" t="s">
        <v>25</v>
      </c>
      <c r="E1677" t="s">
        <v>5652</v>
      </c>
      <c r="F1677" t="s">
        <v>63</v>
      </c>
      <c r="G1677" t="s">
        <v>32</v>
      </c>
      <c r="H1677" t="s">
        <v>13</v>
      </c>
      <c r="I1677">
        <v>2</v>
      </c>
      <c r="J1677">
        <v>0.29330113000000002</v>
      </c>
      <c r="K1677">
        <v>0.29630068999999998</v>
      </c>
      <c r="L1677">
        <v>-2.9995600000000001E-3</v>
      </c>
      <c r="M1677">
        <v>-1.0226890000000001E-2</v>
      </c>
      <c r="N1677">
        <v>64.289986999999996</v>
      </c>
      <c r="O1677">
        <v>75.899176999999995</v>
      </c>
      <c r="P1677">
        <v>7.6414400000000002E-3</v>
      </c>
      <c r="Q1677">
        <v>-1.55686E-2</v>
      </c>
      <c r="R1677">
        <v>-1.279245E-2</v>
      </c>
      <c r="S1677">
        <v>-7.0067300000000001E-3</v>
      </c>
      <c r="T1677">
        <v>-2.9995600000000001E-3</v>
      </c>
      <c r="U1677">
        <v>1.0076099999999999E-3</v>
      </c>
      <c r="V1677">
        <v>6.7933400000000001E-3</v>
      </c>
      <c r="W1677">
        <v>9.56948E-3</v>
      </c>
    </row>
    <row r="1678" spans="1:23" x14ac:dyDescent="0.2">
      <c r="A1678" t="s">
        <v>7334</v>
      </c>
      <c r="B1678" t="s">
        <v>67</v>
      </c>
      <c r="C1678" t="s">
        <v>58</v>
      </c>
      <c r="D1678" t="s">
        <v>25</v>
      </c>
      <c r="E1678" t="s">
        <v>5652</v>
      </c>
      <c r="F1678" t="s">
        <v>63</v>
      </c>
      <c r="G1678" t="s">
        <v>32</v>
      </c>
      <c r="H1678" t="s">
        <v>13</v>
      </c>
      <c r="I1678">
        <v>3</v>
      </c>
      <c r="J1678">
        <v>0.27535697999999997</v>
      </c>
      <c r="K1678">
        <v>0.27739849</v>
      </c>
      <c r="L1678">
        <v>-2.0415099999999999E-3</v>
      </c>
      <c r="M1678">
        <v>-7.4140600000000001E-3</v>
      </c>
      <c r="N1678">
        <v>63.653143999999998</v>
      </c>
      <c r="O1678">
        <v>75.899176999999995</v>
      </c>
      <c r="P1678">
        <v>8.3284399999999995E-3</v>
      </c>
      <c r="Q1678">
        <v>-1.5740569999999999E-2</v>
      </c>
      <c r="R1678">
        <v>-1.271483E-2</v>
      </c>
      <c r="S1678">
        <v>-6.4089500000000001E-3</v>
      </c>
      <c r="T1678">
        <v>-2.0415099999999999E-3</v>
      </c>
      <c r="U1678">
        <v>2.32592E-3</v>
      </c>
      <c r="V1678">
        <v>8.6318100000000002E-3</v>
      </c>
      <c r="W1678">
        <v>1.1657539999999999E-2</v>
      </c>
    </row>
    <row r="1679" spans="1:23" x14ac:dyDescent="0.2">
      <c r="A1679" t="s">
        <v>7335</v>
      </c>
      <c r="B1679" t="s">
        <v>67</v>
      </c>
      <c r="C1679" t="s">
        <v>58</v>
      </c>
      <c r="D1679" t="s">
        <v>25</v>
      </c>
      <c r="E1679" t="s">
        <v>5652</v>
      </c>
      <c r="F1679" t="s">
        <v>63</v>
      </c>
      <c r="G1679" t="s">
        <v>32</v>
      </c>
      <c r="H1679" t="s">
        <v>13</v>
      </c>
      <c r="I1679">
        <v>4</v>
      </c>
      <c r="J1679">
        <v>0.26528557000000003</v>
      </c>
      <c r="K1679">
        <v>0.26879565999999999</v>
      </c>
      <c r="L1679">
        <v>-3.51009E-3</v>
      </c>
      <c r="M1679">
        <v>-1.3231379999999999E-2</v>
      </c>
      <c r="N1679">
        <v>63.032338000000003</v>
      </c>
      <c r="O1679">
        <v>75.899176999999995</v>
      </c>
      <c r="P1679">
        <v>6.7390100000000001E-3</v>
      </c>
      <c r="Q1679">
        <v>-1.459478E-2</v>
      </c>
      <c r="R1679">
        <v>-1.2146479999999999E-2</v>
      </c>
      <c r="S1679">
        <v>-7.0440299999999997E-3</v>
      </c>
      <c r="T1679">
        <v>-3.51009E-3</v>
      </c>
      <c r="U1679">
        <v>2.385E-5</v>
      </c>
      <c r="V1679">
        <v>5.1263000000000003E-3</v>
      </c>
      <c r="W1679">
        <v>7.57459E-3</v>
      </c>
    </row>
    <row r="1680" spans="1:23" x14ac:dyDescent="0.2">
      <c r="A1680" t="s">
        <v>7336</v>
      </c>
      <c r="B1680" t="s">
        <v>67</v>
      </c>
      <c r="C1680" t="s">
        <v>58</v>
      </c>
      <c r="D1680" t="s">
        <v>25</v>
      </c>
      <c r="E1680" t="s">
        <v>5652</v>
      </c>
      <c r="F1680" t="s">
        <v>63</v>
      </c>
      <c r="G1680" t="s">
        <v>32</v>
      </c>
      <c r="H1680" t="s">
        <v>13</v>
      </c>
      <c r="I1680">
        <v>5</v>
      </c>
      <c r="J1680">
        <v>0.26942407000000002</v>
      </c>
      <c r="K1680">
        <v>0.27116645</v>
      </c>
      <c r="L1680">
        <v>-1.74238E-3</v>
      </c>
      <c r="M1680">
        <v>-6.4670600000000002E-3</v>
      </c>
      <c r="N1680">
        <v>62.814632000000003</v>
      </c>
      <c r="O1680">
        <v>75.899176999999995</v>
      </c>
      <c r="P1680">
        <v>6.8731699999999996E-3</v>
      </c>
      <c r="Q1680">
        <v>-1.304774E-2</v>
      </c>
      <c r="R1680">
        <v>-1.05507E-2</v>
      </c>
      <c r="S1680">
        <v>-5.3466700000000004E-3</v>
      </c>
      <c r="T1680">
        <v>-1.74238E-3</v>
      </c>
      <c r="U1680">
        <v>1.86191E-3</v>
      </c>
      <c r="V1680">
        <v>7.0659399999999997E-3</v>
      </c>
      <c r="W1680">
        <v>9.5629800000000004E-3</v>
      </c>
    </row>
    <row r="1681" spans="1:23" x14ac:dyDescent="0.2">
      <c r="A1681" t="s">
        <v>7337</v>
      </c>
      <c r="B1681" t="s">
        <v>67</v>
      </c>
      <c r="C1681" t="s">
        <v>58</v>
      </c>
      <c r="D1681" t="s">
        <v>25</v>
      </c>
      <c r="E1681" t="s">
        <v>5652</v>
      </c>
      <c r="F1681" t="s">
        <v>63</v>
      </c>
      <c r="G1681" t="s">
        <v>32</v>
      </c>
      <c r="H1681" t="s">
        <v>13</v>
      </c>
      <c r="I1681">
        <v>6</v>
      </c>
      <c r="J1681">
        <v>0.30437687000000002</v>
      </c>
      <c r="K1681">
        <v>0.30665479000000001</v>
      </c>
      <c r="L1681">
        <v>-2.2779200000000001E-3</v>
      </c>
      <c r="M1681">
        <v>-7.48389E-3</v>
      </c>
      <c r="N1681">
        <v>63.290906</v>
      </c>
      <c r="O1681">
        <v>75.899176999999995</v>
      </c>
      <c r="P1681">
        <v>8.3763399999999995E-3</v>
      </c>
      <c r="Q1681">
        <v>-1.605577E-2</v>
      </c>
      <c r="R1681">
        <v>-1.3012630000000001E-2</v>
      </c>
      <c r="S1681">
        <v>-6.6704800000000003E-3</v>
      </c>
      <c r="T1681">
        <v>-2.2779200000000001E-3</v>
      </c>
      <c r="U1681">
        <v>2.1146300000000002E-3</v>
      </c>
      <c r="V1681">
        <v>8.4567800000000005E-3</v>
      </c>
      <c r="W1681">
        <v>1.149992E-2</v>
      </c>
    </row>
    <row r="1682" spans="1:23" x14ac:dyDescent="0.2">
      <c r="A1682" t="s">
        <v>7338</v>
      </c>
      <c r="B1682" t="s">
        <v>67</v>
      </c>
      <c r="C1682" t="s">
        <v>58</v>
      </c>
      <c r="D1682" t="s">
        <v>25</v>
      </c>
      <c r="E1682" t="s">
        <v>5652</v>
      </c>
      <c r="F1682" t="s">
        <v>63</v>
      </c>
      <c r="G1682" t="s">
        <v>31</v>
      </c>
      <c r="H1682" t="s">
        <v>14</v>
      </c>
      <c r="I1682">
        <v>10</v>
      </c>
      <c r="J1682">
        <v>0.56891250999999998</v>
      </c>
      <c r="K1682">
        <v>0.59079495000000004</v>
      </c>
      <c r="L1682">
        <v>-2.188244E-2</v>
      </c>
      <c r="M1682">
        <v>-3.8463619999999997E-2</v>
      </c>
      <c r="N1682">
        <v>78.815849999999998</v>
      </c>
      <c r="O1682">
        <v>78.327096999999995</v>
      </c>
      <c r="P1682">
        <v>3.1287559999999999E-2</v>
      </c>
      <c r="Q1682">
        <v>-7.3345889999999997E-2</v>
      </c>
      <c r="R1682">
        <v>-6.1979050000000001E-2</v>
      </c>
      <c r="S1682">
        <v>-3.8289650000000001E-2</v>
      </c>
      <c r="T1682">
        <v>-2.188244E-2</v>
      </c>
      <c r="U1682">
        <v>-5.4752300000000002E-3</v>
      </c>
      <c r="V1682">
        <v>1.821418E-2</v>
      </c>
      <c r="W1682">
        <v>2.9581010000000001E-2</v>
      </c>
    </row>
    <row r="1683" spans="1:23" x14ac:dyDescent="0.2">
      <c r="A1683" t="s">
        <v>7339</v>
      </c>
      <c r="B1683" t="s">
        <v>67</v>
      </c>
      <c r="C1683" t="s">
        <v>58</v>
      </c>
      <c r="D1683" t="s">
        <v>25</v>
      </c>
      <c r="E1683" t="s">
        <v>5652</v>
      </c>
      <c r="F1683" t="s">
        <v>63</v>
      </c>
      <c r="G1683" t="s">
        <v>31</v>
      </c>
      <c r="H1683" t="s">
        <v>14</v>
      </c>
      <c r="I1683">
        <v>11</v>
      </c>
      <c r="J1683">
        <v>0.59071364999999998</v>
      </c>
      <c r="K1683">
        <v>0.61358919999999995</v>
      </c>
      <c r="L1683">
        <v>-2.2875550000000001E-2</v>
      </c>
      <c r="M1683">
        <v>-3.8725269999999999E-2</v>
      </c>
      <c r="N1683">
        <v>85.436250999999999</v>
      </c>
      <c r="O1683">
        <v>78.327096999999995</v>
      </c>
      <c r="P1683">
        <v>4.242187E-2</v>
      </c>
      <c r="Q1683">
        <v>-9.2653319999999997E-2</v>
      </c>
      <c r="R1683">
        <v>-7.7241359999999995E-2</v>
      </c>
      <c r="S1683">
        <v>-4.5121599999999998E-2</v>
      </c>
      <c r="T1683">
        <v>-2.2875550000000001E-2</v>
      </c>
      <c r="U1683">
        <v>-6.2949999999999996E-4</v>
      </c>
      <c r="V1683">
        <v>3.1490270000000001E-2</v>
      </c>
      <c r="W1683">
        <v>4.6902220000000001E-2</v>
      </c>
    </row>
    <row r="1684" spans="1:23" x14ac:dyDescent="0.2">
      <c r="A1684" t="s">
        <v>7340</v>
      </c>
      <c r="B1684" t="s">
        <v>67</v>
      </c>
      <c r="C1684" t="s">
        <v>58</v>
      </c>
      <c r="D1684" t="s">
        <v>25</v>
      </c>
      <c r="E1684" t="s">
        <v>5652</v>
      </c>
      <c r="F1684" t="s">
        <v>63</v>
      </c>
      <c r="G1684" t="s">
        <v>31</v>
      </c>
      <c r="H1684" t="s">
        <v>14</v>
      </c>
      <c r="I1684">
        <v>12</v>
      </c>
      <c r="J1684">
        <v>0.65214545999999995</v>
      </c>
      <c r="K1684">
        <v>0.67899598999999999</v>
      </c>
      <c r="L1684">
        <v>-2.6850530000000001E-2</v>
      </c>
      <c r="M1684">
        <v>-4.1172609999999998E-2</v>
      </c>
      <c r="N1684">
        <v>89.942310000000006</v>
      </c>
      <c r="O1684">
        <v>78.327096999999995</v>
      </c>
      <c r="P1684">
        <v>4.278734E-2</v>
      </c>
      <c r="Q1684">
        <v>-9.7229449999999995E-2</v>
      </c>
      <c r="R1684">
        <v>-8.1684720000000002E-2</v>
      </c>
      <c r="S1684">
        <v>-4.9288230000000002E-2</v>
      </c>
      <c r="T1684">
        <v>-2.6850530000000001E-2</v>
      </c>
      <c r="U1684">
        <v>-4.4128199999999996E-3</v>
      </c>
      <c r="V1684">
        <v>2.798366E-2</v>
      </c>
      <c r="W1684">
        <v>4.352839E-2</v>
      </c>
    </row>
    <row r="1685" spans="1:23" x14ac:dyDescent="0.2">
      <c r="A1685" t="s">
        <v>7341</v>
      </c>
      <c r="B1685" t="s">
        <v>67</v>
      </c>
      <c r="C1685" t="s">
        <v>58</v>
      </c>
      <c r="D1685" t="s">
        <v>25</v>
      </c>
      <c r="E1685" t="s">
        <v>5652</v>
      </c>
      <c r="F1685" t="s">
        <v>63</v>
      </c>
      <c r="G1685" t="s">
        <v>31</v>
      </c>
      <c r="H1685" t="s">
        <v>14</v>
      </c>
      <c r="I1685">
        <v>13</v>
      </c>
      <c r="J1685">
        <v>0.73712427999999997</v>
      </c>
      <c r="K1685">
        <v>0.76300575000000004</v>
      </c>
      <c r="L1685">
        <v>-2.588147E-2</v>
      </c>
      <c r="M1685">
        <v>-3.5111410000000003E-2</v>
      </c>
      <c r="N1685">
        <v>92.866522000000003</v>
      </c>
      <c r="O1685">
        <v>78.327096999999995</v>
      </c>
      <c r="P1685">
        <v>4.037611E-2</v>
      </c>
      <c r="Q1685">
        <v>-9.2294260000000003E-2</v>
      </c>
      <c r="R1685">
        <v>-7.7625540000000007E-2</v>
      </c>
      <c r="S1685">
        <v>-4.7054720000000001E-2</v>
      </c>
      <c r="T1685">
        <v>-2.588147E-2</v>
      </c>
      <c r="U1685">
        <v>-4.7082199999999999E-3</v>
      </c>
      <c r="V1685">
        <v>2.5862599999999999E-2</v>
      </c>
      <c r="W1685">
        <v>4.0531320000000003E-2</v>
      </c>
    </row>
    <row r="1686" spans="1:23" x14ac:dyDescent="0.2">
      <c r="A1686" t="s">
        <v>7342</v>
      </c>
      <c r="B1686" t="s">
        <v>67</v>
      </c>
      <c r="C1686" t="s">
        <v>58</v>
      </c>
      <c r="D1686" t="s">
        <v>25</v>
      </c>
      <c r="E1686" t="s">
        <v>5652</v>
      </c>
      <c r="F1686" t="s">
        <v>63</v>
      </c>
      <c r="G1686" t="s">
        <v>31</v>
      </c>
      <c r="H1686" t="s">
        <v>14</v>
      </c>
      <c r="I1686">
        <v>14</v>
      </c>
      <c r="J1686">
        <v>0.84605136999999997</v>
      </c>
      <c r="K1686">
        <v>0.85636566999999997</v>
      </c>
      <c r="L1686">
        <v>-1.03143E-2</v>
      </c>
      <c r="M1686">
        <v>-1.21911E-2</v>
      </c>
      <c r="N1686">
        <v>93.200897999999995</v>
      </c>
      <c r="O1686">
        <v>78.327096999999995</v>
      </c>
      <c r="P1686">
        <v>3.5953989999999998E-2</v>
      </c>
      <c r="Q1686">
        <v>-6.9453360000000006E-2</v>
      </c>
      <c r="R1686">
        <v>-5.6391200000000002E-2</v>
      </c>
      <c r="S1686">
        <v>-2.9168590000000001E-2</v>
      </c>
      <c r="T1686">
        <v>-1.03143E-2</v>
      </c>
      <c r="U1686">
        <v>8.5399900000000008E-3</v>
      </c>
      <c r="V1686">
        <v>3.5762589999999997E-2</v>
      </c>
      <c r="W1686">
        <v>4.882475E-2</v>
      </c>
    </row>
    <row r="1687" spans="1:23" x14ac:dyDescent="0.2">
      <c r="A1687" t="s">
        <v>7343</v>
      </c>
      <c r="B1687" t="s">
        <v>67</v>
      </c>
      <c r="C1687" t="s">
        <v>58</v>
      </c>
      <c r="D1687" t="s">
        <v>25</v>
      </c>
      <c r="E1687" t="s">
        <v>5652</v>
      </c>
      <c r="F1687" t="s">
        <v>63</v>
      </c>
      <c r="G1687" t="s">
        <v>31</v>
      </c>
      <c r="H1687" t="s">
        <v>14</v>
      </c>
      <c r="I1687">
        <v>15</v>
      </c>
      <c r="J1687">
        <v>0.96598651999999996</v>
      </c>
      <c r="K1687">
        <v>0.96099000000000001</v>
      </c>
      <c r="L1687">
        <v>4.99652E-3</v>
      </c>
      <c r="M1687">
        <v>5.1724500000000003E-3</v>
      </c>
      <c r="N1687">
        <v>93.755482000000001</v>
      </c>
      <c r="O1687">
        <v>78.327096999999995</v>
      </c>
      <c r="P1687">
        <v>3.502715E-2</v>
      </c>
      <c r="Q1687">
        <v>-5.2618020000000001E-2</v>
      </c>
      <c r="R1687">
        <v>-3.9892589999999999E-2</v>
      </c>
      <c r="S1687">
        <v>-1.337174E-2</v>
      </c>
      <c r="T1687">
        <v>4.99652E-3</v>
      </c>
      <c r="U1687">
        <v>2.3364780000000002E-2</v>
      </c>
      <c r="V1687">
        <v>4.9885619999999999E-2</v>
      </c>
      <c r="W1687">
        <v>6.2611059999999996E-2</v>
      </c>
    </row>
    <row r="1688" spans="1:23" x14ac:dyDescent="0.2">
      <c r="A1688" t="s">
        <v>7344</v>
      </c>
      <c r="B1688" t="s">
        <v>67</v>
      </c>
      <c r="C1688" t="s">
        <v>58</v>
      </c>
      <c r="D1688" t="s">
        <v>25</v>
      </c>
      <c r="E1688" t="s">
        <v>5652</v>
      </c>
      <c r="F1688" t="s">
        <v>63</v>
      </c>
      <c r="G1688" t="s">
        <v>31</v>
      </c>
      <c r="H1688" t="s">
        <v>14</v>
      </c>
      <c r="I1688">
        <v>16</v>
      </c>
      <c r="J1688">
        <v>1.0853391999999999</v>
      </c>
      <c r="K1688">
        <v>1.073839</v>
      </c>
      <c r="L1688">
        <v>1.150027E-2</v>
      </c>
      <c r="M1688">
        <v>1.0596009999999999E-2</v>
      </c>
      <c r="N1688">
        <v>92.875004000000004</v>
      </c>
      <c r="O1688">
        <v>78.327096999999995</v>
      </c>
      <c r="P1688">
        <v>3.115018E-2</v>
      </c>
      <c r="Q1688">
        <v>-3.9737219999999997E-2</v>
      </c>
      <c r="R1688">
        <v>-2.8420290000000001E-2</v>
      </c>
      <c r="S1688">
        <v>-4.8348999999999996E-3</v>
      </c>
      <c r="T1688">
        <v>1.150027E-2</v>
      </c>
      <c r="U1688">
        <v>2.7835430000000001E-2</v>
      </c>
      <c r="V1688">
        <v>5.1420819999999999E-2</v>
      </c>
      <c r="W1688">
        <v>6.2737749999999995E-2</v>
      </c>
    </row>
    <row r="1689" spans="1:23" x14ac:dyDescent="0.2">
      <c r="A1689" t="s">
        <v>7345</v>
      </c>
      <c r="B1689" t="s">
        <v>67</v>
      </c>
      <c r="C1689" t="s">
        <v>58</v>
      </c>
      <c r="D1689" t="s">
        <v>25</v>
      </c>
      <c r="E1689" t="s">
        <v>5652</v>
      </c>
      <c r="F1689" t="s">
        <v>63</v>
      </c>
      <c r="G1689" t="s">
        <v>31</v>
      </c>
      <c r="H1689" t="s">
        <v>14</v>
      </c>
      <c r="I1689">
        <v>22</v>
      </c>
      <c r="J1689">
        <v>1.109426</v>
      </c>
      <c r="K1689">
        <v>1.1160080999999999</v>
      </c>
      <c r="L1689">
        <v>-6.5821500000000002E-3</v>
      </c>
      <c r="M1689">
        <v>-5.9329300000000003E-3</v>
      </c>
      <c r="N1689">
        <v>78.263534000000007</v>
      </c>
      <c r="O1689">
        <v>78.327096999999995</v>
      </c>
      <c r="P1689">
        <v>2.1292640000000002E-2</v>
      </c>
      <c r="Q1689">
        <v>-4.1605419999999997E-2</v>
      </c>
      <c r="R1689">
        <v>-3.3869759999999999E-2</v>
      </c>
      <c r="S1689">
        <v>-1.774802E-2</v>
      </c>
      <c r="T1689">
        <v>-6.5821500000000002E-3</v>
      </c>
      <c r="U1689">
        <v>4.5837200000000003E-3</v>
      </c>
      <c r="V1689">
        <v>2.0705459999999998E-2</v>
      </c>
      <c r="W1689">
        <v>2.844112E-2</v>
      </c>
    </row>
    <row r="1690" spans="1:23" x14ac:dyDescent="0.2">
      <c r="A1690" t="s">
        <v>7346</v>
      </c>
      <c r="B1690" t="s">
        <v>67</v>
      </c>
      <c r="C1690" t="s">
        <v>58</v>
      </c>
      <c r="D1690" t="s">
        <v>25</v>
      </c>
      <c r="E1690" t="s">
        <v>5652</v>
      </c>
      <c r="F1690" t="s">
        <v>63</v>
      </c>
      <c r="G1690" t="s">
        <v>31</v>
      </c>
      <c r="H1690" t="s">
        <v>14</v>
      </c>
      <c r="I1690">
        <v>23</v>
      </c>
      <c r="J1690">
        <v>0.97175632000000001</v>
      </c>
      <c r="K1690">
        <v>0.98075045000000005</v>
      </c>
      <c r="L1690">
        <v>-8.9941299999999995E-3</v>
      </c>
      <c r="M1690">
        <v>-9.2555399999999996E-3</v>
      </c>
      <c r="N1690">
        <v>75.558017000000007</v>
      </c>
      <c r="O1690">
        <v>78.327096999999995</v>
      </c>
      <c r="P1690">
        <v>2.2501259999999999E-2</v>
      </c>
      <c r="Q1690">
        <v>-4.6005400000000002E-2</v>
      </c>
      <c r="R1690">
        <v>-3.783065E-2</v>
      </c>
      <c r="S1690">
        <v>-2.0793800000000001E-2</v>
      </c>
      <c r="T1690">
        <v>-8.9941299999999995E-3</v>
      </c>
      <c r="U1690">
        <v>2.80554E-3</v>
      </c>
      <c r="V1690">
        <v>1.9842390000000001E-2</v>
      </c>
      <c r="W1690">
        <v>2.8017150000000001E-2</v>
      </c>
    </row>
    <row r="1691" spans="1:23" x14ac:dyDescent="0.2">
      <c r="A1691" t="s">
        <v>7347</v>
      </c>
      <c r="B1691" t="s">
        <v>67</v>
      </c>
      <c r="C1691" t="s">
        <v>58</v>
      </c>
      <c r="D1691" t="s">
        <v>25</v>
      </c>
      <c r="E1691" t="s">
        <v>5652</v>
      </c>
      <c r="F1691" t="s">
        <v>63</v>
      </c>
      <c r="G1691" t="s">
        <v>31</v>
      </c>
      <c r="H1691" t="s">
        <v>14</v>
      </c>
      <c r="I1691">
        <v>24</v>
      </c>
      <c r="J1691">
        <v>0.82638279999999997</v>
      </c>
      <c r="K1691">
        <v>0.83684955999999999</v>
      </c>
      <c r="L1691">
        <v>-1.046676E-2</v>
      </c>
      <c r="M1691">
        <v>-1.266575E-2</v>
      </c>
      <c r="N1691">
        <v>73.669881000000004</v>
      </c>
      <c r="O1691">
        <v>78.327096999999995</v>
      </c>
      <c r="P1691">
        <v>2.0534899999999998E-2</v>
      </c>
      <c r="Q1691">
        <v>-4.4243669999999999E-2</v>
      </c>
      <c r="R1691">
        <v>-3.6783299999999998E-2</v>
      </c>
      <c r="S1691">
        <v>-2.1235270000000001E-2</v>
      </c>
      <c r="T1691">
        <v>-1.046676E-2</v>
      </c>
      <c r="U1691">
        <v>3.0174999999999999E-4</v>
      </c>
      <c r="V1691">
        <v>1.5849769999999999E-2</v>
      </c>
      <c r="W1691">
        <v>2.331014E-2</v>
      </c>
    </row>
    <row r="1692" spans="1:23" x14ac:dyDescent="0.2">
      <c r="A1692" t="s">
        <v>7348</v>
      </c>
      <c r="B1692" t="s">
        <v>67</v>
      </c>
      <c r="C1692" t="s">
        <v>58</v>
      </c>
      <c r="D1692" t="s">
        <v>25</v>
      </c>
      <c r="E1692" t="s">
        <v>5652</v>
      </c>
      <c r="F1692" t="s">
        <v>63</v>
      </c>
      <c r="G1692" t="s">
        <v>31</v>
      </c>
      <c r="H1692" t="s">
        <v>14</v>
      </c>
      <c r="I1692">
        <v>7</v>
      </c>
      <c r="J1692">
        <v>0.61461041000000005</v>
      </c>
      <c r="K1692">
        <v>0.62259989000000004</v>
      </c>
      <c r="L1692">
        <v>-7.9894800000000002E-3</v>
      </c>
      <c r="M1692">
        <v>-1.299926E-2</v>
      </c>
      <c r="N1692">
        <v>66.207909000000001</v>
      </c>
      <c r="O1692">
        <v>78.327096999999995</v>
      </c>
      <c r="P1692">
        <v>8.5459000000000004E-3</v>
      </c>
      <c r="Q1692">
        <v>-2.204623E-2</v>
      </c>
      <c r="R1692">
        <v>-1.8941489999999998E-2</v>
      </c>
      <c r="S1692">
        <v>-1.247095E-2</v>
      </c>
      <c r="T1692">
        <v>-7.9894800000000002E-3</v>
      </c>
      <c r="U1692">
        <v>-3.5080100000000002E-3</v>
      </c>
      <c r="V1692">
        <v>2.9625300000000001E-3</v>
      </c>
      <c r="W1692">
        <v>6.0672699999999996E-3</v>
      </c>
    </row>
    <row r="1693" spans="1:23" x14ac:dyDescent="0.2">
      <c r="A1693" t="s">
        <v>7349</v>
      </c>
      <c r="B1693" t="s">
        <v>67</v>
      </c>
      <c r="C1693" t="s">
        <v>58</v>
      </c>
      <c r="D1693" t="s">
        <v>25</v>
      </c>
      <c r="E1693" t="s">
        <v>5652</v>
      </c>
      <c r="F1693" t="s">
        <v>63</v>
      </c>
      <c r="G1693" t="s">
        <v>31</v>
      </c>
      <c r="H1693" t="s">
        <v>14</v>
      </c>
      <c r="I1693">
        <v>8</v>
      </c>
      <c r="J1693">
        <v>0.61752980999999996</v>
      </c>
      <c r="K1693">
        <v>0.62446619000000003</v>
      </c>
      <c r="L1693">
        <v>-6.9363799999999998E-3</v>
      </c>
      <c r="M1693">
        <v>-1.123247E-2</v>
      </c>
      <c r="N1693">
        <v>65.964647999999997</v>
      </c>
      <c r="O1693">
        <v>78.327096999999995</v>
      </c>
      <c r="P1693">
        <v>6.3523299999999998E-3</v>
      </c>
      <c r="Q1693">
        <v>-1.7385040000000001E-2</v>
      </c>
      <c r="R1693">
        <v>-1.507723E-2</v>
      </c>
      <c r="S1693">
        <v>-1.026755E-2</v>
      </c>
      <c r="T1693">
        <v>-6.9363799999999998E-3</v>
      </c>
      <c r="U1693">
        <v>-3.6052200000000001E-3</v>
      </c>
      <c r="V1693">
        <v>1.2044600000000001E-3</v>
      </c>
      <c r="W1693">
        <v>3.5122700000000001E-3</v>
      </c>
    </row>
    <row r="1694" spans="1:23" x14ac:dyDescent="0.2">
      <c r="A1694" t="s">
        <v>7350</v>
      </c>
      <c r="B1694" t="s">
        <v>67</v>
      </c>
      <c r="C1694" t="s">
        <v>58</v>
      </c>
      <c r="D1694" t="s">
        <v>25</v>
      </c>
      <c r="E1694" t="s">
        <v>5652</v>
      </c>
      <c r="F1694" t="s">
        <v>63</v>
      </c>
      <c r="G1694" t="s">
        <v>31</v>
      </c>
      <c r="H1694" t="s">
        <v>14</v>
      </c>
      <c r="I1694">
        <v>9</v>
      </c>
      <c r="J1694">
        <v>0.57846032000000003</v>
      </c>
      <c r="K1694">
        <v>0.59632839000000004</v>
      </c>
      <c r="L1694">
        <v>-1.786807E-2</v>
      </c>
      <c r="M1694">
        <v>-3.088902E-2</v>
      </c>
      <c r="N1694">
        <v>71.279589999999999</v>
      </c>
      <c r="O1694">
        <v>78.327096999999995</v>
      </c>
      <c r="P1694">
        <v>1.7147079999999999E-2</v>
      </c>
      <c r="Q1694">
        <v>-4.6072509999999997E-2</v>
      </c>
      <c r="R1694">
        <v>-3.984294E-2</v>
      </c>
      <c r="S1694">
        <v>-2.686001E-2</v>
      </c>
      <c r="T1694">
        <v>-1.786807E-2</v>
      </c>
      <c r="U1694">
        <v>-8.8761299999999994E-3</v>
      </c>
      <c r="V1694">
        <v>4.1067999999999999E-3</v>
      </c>
      <c r="W1694">
        <v>1.0336369999999999E-2</v>
      </c>
    </row>
    <row r="1695" spans="1:23" x14ac:dyDescent="0.2">
      <c r="A1695" t="s">
        <v>7351</v>
      </c>
      <c r="B1695" t="s">
        <v>67</v>
      </c>
      <c r="C1695" t="s">
        <v>58</v>
      </c>
      <c r="D1695" t="s">
        <v>25</v>
      </c>
      <c r="E1695" t="s">
        <v>5652</v>
      </c>
      <c r="F1695" t="s">
        <v>63</v>
      </c>
      <c r="G1695" t="s">
        <v>31</v>
      </c>
      <c r="H1695" t="s">
        <v>15</v>
      </c>
      <c r="I1695">
        <v>17</v>
      </c>
      <c r="J1695">
        <v>1.1525540999999999</v>
      </c>
      <c r="K1695">
        <v>1.1338980999999999</v>
      </c>
      <c r="L1695">
        <v>1.8656059999999999E-2</v>
      </c>
      <c r="M1695">
        <v>1.618671E-2</v>
      </c>
      <c r="N1695">
        <v>92.739861000000005</v>
      </c>
      <c r="O1695">
        <v>78.327096999999995</v>
      </c>
      <c r="P1695">
        <v>2.88735E-2</v>
      </c>
      <c r="Q1695">
        <v>-2.8836609999999999E-2</v>
      </c>
      <c r="R1695">
        <v>-1.8346810000000002E-2</v>
      </c>
      <c r="S1695">
        <v>3.5147899999999998E-3</v>
      </c>
      <c r="T1695">
        <v>1.8656059999999999E-2</v>
      </c>
      <c r="U1695">
        <v>3.3797340000000002E-2</v>
      </c>
      <c r="V1695">
        <v>5.5658939999999997E-2</v>
      </c>
      <c r="W1695">
        <v>6.6148739999999998E-2</v>
      </c>
    </row>
    <row r="1696" spans="1:23" x14ac:dyDescent="0.2">
      <c r="A1696" t="s">
        <v>7352</v>
      </c>
      <c r="B1696" t="s">
        <v>67</v>
      </c>
      <c r="C1696" t="s">
        <v>58</v>
      </c>
      <c r="D1696" t="s">
        <v>25</v>
      </c>
      <c r="E1696" t="s">
        <v>5652</v>
      </c>
      <c r="F1696" t="s">
        <v>63</v>
      </c>
      <c r="G1696" t="s">
        <v>31</v>
      </c>
      <c r="H1696" t="s">
        <v>15</v>
      </c>
      <c r="I1696">
        <v>18</v>
      </c>
      <c r="J1696">
        <v>1.2232057000000001</v>
      </c>
      <c r="K1696">
        <v>1.2068452000000001</v>
      </c>
      <c r="L1696">
        <v>1.636054E-2</v>
      </c>
      <c r="M1696">
        <v>1.3375140000000001E-2</v>
      </c>
      <c r="N1696">
        <v>90.529160000000005</v>
      </c>
      <c r="O1696">
        <v>78.327096999999995</v>
      </c>
      <c r="P1696">
        <v>2.389749E-2</v>
      </c>
      <c r="Q1696">
        <v>-2.2947329999999998E-2</v>
      </c>
      <c r="R1696">
        <v>-1.426532E-2</v>
      </c>
      <c r="S1696">
        <v>3.82869E-3</v>
      </c>
      <c r="T1696">
        <v>1.636054E-2</v>
      </c>
      <c r="U1696">
        <v>2.8892399999999999E-2</v>
      </c>
      <c r="V1696">
        <v>4.6986409999999999E-2</v>
      </c>
      <c r="W1696">
        <v>5.5668420000000003E-2</v>
      </c>
    </row>
    <row r="1697" spans="1:23" x14ac:dyDescent="0.2">
      <c r="A1697" t="s">
        <v>7353</v>
      </c>
      <c r="B1697" t="s">
        <v>67</v>
      </c>
      <c r="C1697" t="s">
        <v>58</v>
      </c>
      <c r="D1697" t="s">
        <v>25</v>
      </c>
      <c r="E1697" t="s">
        <v>5652</v>
      </c>
      <c r="F1697" t="s">
        <v>63</v>
      </c>
      <c r="G1697" t="s">
        <v>31</v>
      </c>
      <c r="H1697" t="s">
        <v>15</v>
      </c>
      <c r="I1697">
        <v>19</v>
      </c>
      <c r="J1697">
        <v>1.2625573000000001</v>
      </c>
      <c r="K1697">
        <v>1.2405630000000001</v>
      </c>
      <c r="L1697">
        <v>2.1994219999999998E-2</v>
      </c>
      <c r="M1697">
        <v>1.7420379999999999E-2</v>
      </c>
      <c r="N1697">
        <v>87.750275000000002</v>
      </c>
      <c r="O1697">
        <v>78.327096999999995</v>
      </c>
      <c r="P1697">
        <v>2.7807309999999998E-2</v>
      </c>
      <c r="Q1697">
        <v>-2.3744729999999999E-2</v>
      </c>
      <c r="R1697">
        <v>-1.364227E-2</v>
      </c>
      <c r="S1697">
        <v>7.4120599999999998E-3</v>
      </c>
      <c r="T1697">
        <v>2.1994219999999998E-2</v>
      </c>
      <c r="U1697">
        <v>3.657639E-2</v>
      </c>
      <c r="V1697">
        <v>5.7630720000000003E-2</v>
      </c>
      <c r="W1697">
        <v>6.7733169999999995E-2</v>
      </c>
    </row>
    <row r="1698" spans="1:23" x14ac:dyDescent="0.2">
      <c r="A1698" t="s">
        <v>7354</v>
      </c>
      <c r="B1698" t="s">
        <v>67</v>
      </c>
      <c r="C1698" t="s">
        <v>58</v>
      </c>
      <c r="D1698" t="s">
        <v>25</v>
      </c>
      <c r="E1698" t="s">
        <v>5652</v>
      </c>
      <c r="F1698" t="s">
        <v>63</v>
      </c>
      <c r="G1698" t="s">
        <v>31</v>
      </c>
      <c r="H1698" t="s">
        <v>15</v>
      </c>
      <c r="I1698">
        <v>20</v>
      </c>
      <c r="J1698">
        <v>1.2390057000000001</v>
      </c>
      <c r="K1698">
        <v>1.2166349000000001</v>
      </c>
      <c r="L1698">
        <v>2.2370859999999999E-2</v>
      </c>
      <c r="M1698">
        <v>1.805549E-2</v>
      </c>
      <c r="N1698">
        <v>84.024163999999999</v>
      </c>
      <c r="O1698">
        <v>78.327096999999995</v>
      </c>
      <c r="P1698">
        <v>2.290563E-2</v>
      </c>
      <c r="Q1698">
        <v>-1.5305549999999999E-2</v>
      </c>
      <c r="R1698">
        <v>-6.9838900000000004E-3</v>
      </c>
      <c r="S1698">
        <v>1.0359129999999999E-2</v>
      </c>
      <c r="T1698">
        <v>2.2370859999999999E-2</v>
      </c>
      <c r="U1698">
        <v>3.4382580000000003E-2</v>
      </c>
      <c r="V1698">
        <v>5.1725609999999998E-2</v>
      </c>
      <c r="W1698">
        <v>6.004727E-2</v>
      </c>
    </row>
    <row r="1699" spans="1:23" x14ac:dyDescent="0.2">
      <c r="A1699" t="s">
        <v>7355</v>
      </c>
      <c r="B1699" t="s">
        <v>67</v>
      </c>
      <c r="C1699" t="s">
        <v>58</v>
      </c>
      <c r="D1699" t="s">
        <v>25</v>
      </c>
      <c r="E1699" t="s">
        <v>5652</v>
      </c>
      <c r="F1699" t="s">
        <v>63</v>
      </c>
      <c r="G1699" t="s">
        <v>31</v>
      </c>
      <c r="H1699" t="s">
        <v>15</v>
      </c>
      <c r="I1699">
        <v>21</v>
      </c>
      <c r="J1699">
        <v>1.1828881</v>
      </c>
      <c r="K1699">
        <v>1.1713789999999999</v>
      </c>
      <c r="L1699">
        <v>1.1509109999999999E-2</v>
      </c>
      <c r="M1699">
        <v>9.7296699999999993E-3</v>
      </c>
      <c r="N1699">
        <v>81.109956999999994</v>
      </c>
      <c r="O1699">
        <v>78.327096999999995</v>
      </c>
      <c r="P1699">
        <v>2.2382369999999999E-2</v>
      </c>
      <c r="Q1699">
        <v>-2.530661E-2</v>
      </c>
      <c r="R1699">
        <v>-1.7175050000000001E-2</v>
      </c>
      <c r="S1699">
        <v>-2.2821000000000001E-4</v>
      </c>
      <c r="T1699">
        <v>1.1509109999999999E-2</v>
      </c>
      <c r="U1699">
        <v>2.324644E-2</v>
      </c>
      <c r="V1699">
        <v>4.0193279999999998E-2</v>
      </c>
      <c r="W1699">
        <v>4.8324840000000001E-2</v>
      </c>
    </row>
    <row r="1700" spans="1:23" x14ac:dyDescent="0.2">
      <c r="A1700" t="s">
        <v>7356</v>
      </c>
      <c r="B1700" t="s">
        <v>67</v>
      </c>
      <c r="C1700" t="s">
        <v>58</v>
      </c>
      <c r="D1700" t="s">
        <v>25</v>
      </c>
      <c r="E1700" t="s">
        <v>5652</v>
      </c>
      <c r="F1700" t="s">
        <v>63</v>
      </c>
      <c r="G1700" t="s">
        <v>31</v>
      </c>
      <c r="H1700" t="s">
        <v>13</v>
      </c>
      <c r="I1700">
        <v>1</v>
      </c>
      <c r="J1700">
        <v>0.70017187000000003</v>
      </c>
      <c r="K1700">
        <v>0.70063971000000003</v>
      </c>
      <c r="L1700">
        <v>-4.6783000000000003E-4</v>
      </c>
      <c r="M1700">
        <v>-6.6817000000000005E-4</v>
      </c>
      <c r="N1700">
        <v>70.635923000000005</v>
      </c>
      <c r="O1700">
        <v>78.327096999999995</v>
      </c>
      <c r="P1700">
        <v>1.33022E-2</v>
      </c>
      <c r="Q1700">
        <v>-2.2348010000000001E-2</v>
      </c>
      <c r="R1700">
        <v>-1.7515289999999999E-2</v>
      </c>
      <c r="S1700">
        <v>-7.4435100000000004E-3</v>
      </c>
      <c r="T1700">
        <v>-4.6783000000000003E-4</v>
      </c>
      <c r="U1700">
        <v>6.5078499999999999E-3</v>
      </c>
      <c r="V1700">
        <v>1.6579630000000001E-2</v>
      </c>
      <c r="W1700">
        <v>2.1412339999999998E-2</v>
      </c>
    </row>
    <row r="1701" spans="1:23" x14ac:dyDescent="0.2">
      <c r="A1701" t="s">
        <v>7357</v>
      </c>
      <c r="B1701" t="s">
        <v>67</v>
      </c>
      <c r="C1701" t="s">
        <v>58</v>
      </c>
      <c r="D1701" t="s">
        <v>25</v>
      </c>
      <c r="E1701" t="s">
        <v>5652</v>
      </c>
      <c r="F1701" t="s">
        <v>63</v>
      </c>
      <c r="G1701" t="s">
        <v>31</v>
      </c>
      <c r="H1701" t="s">
        <v>13</v>
      </c>
      <c r="I1701">
        <v>2</v>
      </c>
      <c r="J1701">
        <v>0.63118505999999996</v>
      </c>
      <c r="K1701">
        <v>0.63092510000000002</v>
      </c>
      <c r="L1701">
        <v>2.5996999999999999E-4</v>
      </c>
      <c r="M1701">
        <v>4.1187E-4</v>
      </c>
      <c r="N1701">
        <v>69.372254999999996</v>
      </c>
      <c r="O1701">
        <v>78.327096999999995</v>
      </c>
      <c r="P1701">
        <v>1.026029E-2</v>
      </c>
      <c r="Q1701">
        <v>-1.661671E-2</v>
      </c>
      <c r="R1701">
        <v>-1.288912E-2</v>
      </c>
      <c r="S1701">
        <v>-5.1205299999999999E-3</v>
      </c>
      <c r="T1701">
        <v>2.5996999999999999E-4</v>
      </c>
      <c r="U1701">
        <v>5.6404699999999999E-3</v>
      </c>
      <c r="V1701">
        <v>1.340906E-2</v>
      </c>
      <c r="W1701">
        <v>1.7136640000000002E-2</v>
      </c>
    </row>
    <row r="1702" spans="1:23" x14ac:dyDescent="0.2">
      <c r="A1702" t="s">
        <v>7358</v>
      </c>
      <c r="B1702" t="s">
        <v>67</v>
      </c>
      <c r="C1702" t="s">
        <v>58</v>
      </c>
      <c r="D1702" t="s">
        <v>25</v>
      </c>
      <c r="E1702" t="s">
        <v>5652</v>
      </c>
      <c r="F1702" t="s">
        <v>63</v>
      </c>
      <c r="G1702" t="s">
        <v>31</v>
      </c>
      <c r="H1702" t="s">
        <v>13</v>
      </c>
      <c r="I1702">
        <v>3</v>
      </c>
      <c r="J1702">
        <v>0.58110510999999998</v>
      </c>
      <c r="K1702">
        <v>0.58541600999999999</v>
      </c>
      <c r="L1702">
        <v>-4.3109000000000003E-3</v>
      </c>
      <c r="M1702">
        <v>-7.41846E-3</v>
      </c>
      <c r="N1702">
        <v>68.213025000000002</v>
      </c>
      <c r="O1702">
        <v>78.327096999999995</v>
      </c>
      <c r="P1702">
        <v>1.0108580000000001E-2</v>
      </c>
      <c r="Q1702">
        <v>-2.0938040000000002E-2</v>
      </c>
      <c r="R1702">
        <v>-1.7265570000000001E-2</v>
      </c>
      <c r="S1702">
        <v>-9.6118499999999999E-3</v>
      </c>
      <c r="T1702">
        <v>-4.3109000000000003E-3</v>
      </c>
      <c r="U1702">
        <v>9.9003999999999997E-4</v>
      </c>
      <c r="V1702">
        <v>8.6437600000000003E-3</v>
      </c>
      <c r="W1702">
        <v>1.2316229999999999E-2</v>
      </c>
    </row>
    <row r="1703" spans="1:23" x14ac:dyDescent="0.2">
      <c r="A1703" t="s">
        <v>7359</v>
      </c>
      <c r="B1703" t="s">
        <v>67</v>
      </c>
      <c r="C1703" t="s">
        <v>58</v>
      </c>
      <c r="D1703" t="s">
        <v>25</v>
      </c>
      <c r="E1703" t="s">
        <v>5652</v>
      </c>
      <c r="F1703" t="s">
        <v>63</v>
      </c>
      <c r="G1703" t="s">
        <v>31</v>
      </c>
      <c r="H1703" t="s">
        <v>13</v>
      </c>
      <c r="I1703">
        <v>4</v>
      </c>
      <c r="J1703">
        <v>0.54548850000000004</v>
      </c>
      <c r="K1703">
        <v>0.55381857000000001</v>
      </c>
      <c r="L1703">
        <v>-8.3300700000000002E-3</v>
      </c>
      <c r="M1703">
        <v>-1.5270840000000001E-2</v>
      </c>
      <c r="N1703">
        <v>67.375343000000001</v>
      </c>
      <c r="O1703">
        <v>78.327096999999995</v>
      </c>
      <c r="P1703">
        <v>8.3773200000000006E-3</v>
      </c>
      <c r="Q1703">
        <v>-2.2109529999999999E-2</v>
      </c>
      <c r="R1703">
        <v>-1.9066030000000001E-2</v>
      </c>
      <c r="S1703">
        <v>-1.2723140000000001E-2</v>
      </c>
      <c r="T1703">
        <v>-8.3300700000000002E-3</v>
      </c>
      <c r="U1703">
        <v>-3.9370000000000004E-3</v>
      </c>
      <c r="V1703">
        <v>2.4058899999999999E-3</v>
      </c>
      <c r="W1703">
        <v>5.4493900000000001E-3</v>
      </c>
    </row>
    <row r="1704" spans="1:23" x14ac:dyDescent="0.2">
      <c r="A1704" t="s">
        <v>7360</v>
      </c>
      <c r="B1704" t="s">
        <v>67</v>
      </c>
      <c r="C1704" t="s">
        <v>58</v>
      </c>
      <c r="D1704" t="s">
        <v>25</v>
      </c>
      <c r="E1704" t="s">
        <v>5652</v>
      </c>
      <c r="F1704" t="s">
        <v>63</v>
      </c>
      <c r="G1704" t="s">
        <v>31</v>
      </c>
      <c r="H1704" t="s">
        <v>13</v>
      </c>
      <c r="I1704">
        <v>5</v>
      </c>
      <c r="J1704">
        <v>0.53085033999999998</v>
      </c>
      <c r="K1704">
        <v>0.54059709</v>
      </c>
      <c r="L1704">
        <v>-9.7467500000000002E-3</v>
      </c>
      <c r="M1704">
        <v>-1.8360640000000001E-2</v>
      </c>
      <c r="N1704">
        <v>66.851421000000002</v>
      </c>
      <c r="O1704">
        <v>78.327096999999995</v>
      </c>
      <c r="P1704">
        <v>7.5303200000000001E-3</v>
      </c>
      <c r="Q1704">
        <v>-2.213302E-2</v>
      </c>
      <c r="R1704">
        <v>-1.939724E-2</v>
      </c>
      <c r="S1704">
        <v>-1.369565E-2</v>
      </c>
      <c r="T1704">
        <v>-9.7467500000000002E-3</v>
      </c>
      <c r="U1704">
        <v>-5.7978500000000002E-3</v>
      </c>
      <c r="V1704">
        <v>-9.6260000000000003E-5</v>
      </c>
      <c r="W1704">
        <v>2.6395199999999998E-3</v>
      </c>
    </row>
    <row r="1705" spans="1:23" x14ac:dyDescent="0.2">
      <c r="A1705" t="s">
        <v>7361</v>
      </c>
      <c r="B1705" t="s">
        <v>67</v>
      </c>
      <c r="C1705" t="s">
        <v>58</v>
      </c>
      <c r="D1705" t="s">
        <v>25</v>
      </c>
      <c r="E1705" t="s">
        <v>5652</v>
      </c>
      <c r="F1705" t="s">
        <v>63</v>
      </c>
      <c r="G1705" t="s">
        <v>31</v>
      </c>
      <c r="H1705" t="s">
        <v>13</v>
      </c>
      <c r="I1705">
        <v>6</v>
      </c>
      <c r="J1705">
        <v>0.55316330000000002</v>
      </c>
      <c r="K1705">
        <v>0.56201184999999998</v>
      </c>
      <c r="L1705">
        <v>-8.8485500000000002E-3</v>
      </c>
      <c r="M1705">
        <v>-1.599627E-2</v>
      </c>
      <c r="N1705">
        <v>66.028362000000001</v>
      </c>
      <c r="O1705">
        <v>78.327096999999995</v>
      </c>
      <c r="P1705">
        <v>7.3030300000000003E-3</v>
      </c>
      <c r="Q1705">
        <v>-2.0860960000000001E-2</v>
      </c>
      <c r="R1705">
        <v>-1.820776E-2</v>
      </c>
      <c r="S1705">
        <v>-1.267826E-2</v>
      </c>
      <c r="T1705">
        <v>-8.8485500000000002E-3</v>
      </c>
      <c r="U1705">
        <v>-5.0188400000000001E-3</v>
      </c>
      <c r="V1705">
        <v>5.1066000000000002E-4</v>
      </c>
      <c r="W1705">
        <v>3.1638600000000001E-3</v>
      </c>
    </row>
    <row r="1706" spans="1:23" x14ac:dyDescent="0.2">
      <c r="A1706" t="s">
        <v>7362</v>
      </c>
      <c r="B1706" t="s">
        <v>67</v>
      </c>
      <c r="C1706" t="s">
        <v>58</v>
      </c>
      <c r="D1706" t="s">
        <v>25</v>
      </c>
      <c r="E1706" t="s">
        <v>5652</v>
      </c>
      <c r="F1706" t="s">
        <v>63</v>
      </c>
      <c r="G1706" t="s">
        <v>24</v>
      </c>
      <c r="H1706" t="s">
        <v>14</v>
      </c>
      <c r="I1706">
        <v>10</v>
      </c>
      <c r="J1706">
        <v>0.65244767999999997</v>
      </c>
      <c r="K1706">
        <v>0.67323056000000003</v>
      </c>
      <c r="L1706">
        <v>-2.078288E-2</v>
      </c>
      <c r="M1706">
        <v>-3.185371E-2</v>
      </c>
      <c r="N1706">
        <v>87.929748000000004</v>
      </c>
      <c r="O1706">
        <v>83.677539999999993</v>
      </c>
      <c r="P1706">
        <v>3.1287559999999999E-2</v>
      </c>
      <c r="Q1706">
        <v>-7.2246329999999997E-2</v>
      </c>
      <c r="R1706">
        <v>-6.0879490000000001E-2</v>
      </c>
      <c r="S1706">
        <v>-3.7190090000000002E-2</v>
      </c>
      <c r="T1706">
        <v>-2.078288E-2</v>
      </c>
      <c r="U1706">
        <v>-4.3756699999999999E-3</v>
      </c>
      <c r="V1706">
        <v>1.9313739999999999E-2</v>
      </c>
      <c r="W1706">
        <v>3.0680579999999999E-2</v>
      </c>
    </row>
    <row r="1707" spans="1:23" x14ac:dyDescent="0.2">
      <c r="A1707" t="s">
        <v>7363</v>
      </c>
      <c r="B1707" t="s">
        <v>67</v>
      </c>
      <c r="C1707" t="s">
        <v>58</v>
      </c>
      <c r="D1707" t="s">
        <v>25</v>
      </c>
      <c r="E1707" t="s">
        <v>5652</v>
      </c>
      <c r="F1707" t="s">
        <v>63</v>
      </c>
      <c r="G1707" t="s">
        <v>24</v>
      </c>
      <c r="H1707" t="s">
        <v>14</v>
      </c>
      <c r="I1707">
        <v>11</v>
      </c>
      <c r="J1707">
        <v>0.70034593999999994</v>
      </c>
      <c r="K1707">
        <v>0.72363829000000002</v>
      </c>
      <c r="L1707">
        <v>-2.3292360000000002E-2</v>
      </c>
      <c r="M1707">
        <v>-3.3258360000000001E-2</v>
      </c>
      <c r="N1707">
        <v>92.742694999999998</v>
      </c>
      <c r="O1707">
        <v>83.677539999999993</v>
      </c>
      <c r="P1707">
        <v>4.242187E-2</v>
      </c>
      <c r="Q1707">
        <v>-9.3070120000000006E-2</v>
      </c>
      <c r="R1707">
        <v>-7.7658169999999999E-2</v>
      </c>
      <c r="S1707">
        <v>-4.5538410000000001E-2</v>
      </c>
      <c r="T1707">
        <v>-2.3292360000000002E-2</v>
      </c>
      <c r="U1707">
        <v>-1.0463099999999999E-3</v>
      </c>
      <c r="V1707">
        <v>3.1073460000000001E-2</v>
      </c>
      <c r="W1707">
        <v>4.6485409999999998E-2</v>
      </c>
    </row>
    <row r="1708" spans="1:23" x14ac:dyDescent="0.2">
      <c r="A1708" t="s">
        <v>7364</v>
      </c>
      <c r="B1708" t="s">
        <v>67</v>
      </c>
      <c r="C1708" t="s">
        <v>58</v>
      </c>
      <c r="D1708" t="s">
        <v>25</v>
      </c>
      <c r="E1708" t="s">
        <v>5652</v>
      </c>
      <c r="F1708" t="s">
        <v>63</v>
      </c>
      <c r="G1708" t="s">
        <v>24</v>
      </c>
      <c r="H1708" t="s">
        <v>14</v>
      </c>
      <c r="I1708">
        <v>12</v>
      </c>
      <c r="J1708">
        <v>0.79196569999999999</v>
      </c>
      <c r="K1708">
        <v>0.81853081999999999</v>
      </c>
      <c r="L1708">
        <v>-2.6565120000000001E-2</v>
      </c>
      <c r="M1708">
        <v>-3.3543280000000002E-2</v>
      </c>
      <c r="N1708">
        <v>95.867249999999999</v>
      </c>
      <c r="O1708">
        <v>83.677539999999993</v>
      </c>
      <c r="P1708">
        <v>4.278734E-2</v>
      </c>
      <c r="Q1708">
        <v>-9.6944039999999995E-2</v>
      </c>
      <c r="R1708">
        <v>-8.1399310000000002E-2</v>
      </c>
      <c r="S1708">
        <v>-4.9002829999999997E-2</v>
      </c>
      <c r="T1708">
        <v>-2.6565120000000001E-2</v>
      </c>
      <c r="U1708">
        <v>-4.1274199999999997E-3</v>
      </c>
      <c r="V1708">
        <v>2.8269059999999999E-2</v>
      </c>
      <c r="W1708">
        <v>4.38138E-2</v>
      </c>
    </row>
    <row r="1709" spans="1:23" x14ac:dyDescent="0.2">
      <c r="A1709" t="s">
        <v>7365</v>
      </c>
      <c r="B1709" t="s">
        <v>67</v>
      </c>
      <c r="C1709" t="s">
        <v>58</v>
      </c>
      <c r="D1709" t="s">
        <v>25</v>
      </c>
      <c r="E1709" t="s">
        <v>5652</v>
      </c>
      <c r="F1709" t="s">
        <v>63</v>
      </c>
      <c r="G1709" t="s">
        <v>24</v>
      </c>
      <c r="H1709" t="s">
        <v>14</v>
      </c>
      <c r="I1709">
        <v>13</v>
      </c>
      <c r="J1709">
        <v>0.90820091000000003</v>
      </c>
      <c r="K1709">
        <v>0.93437210999999998</v>
      </c>
      <c r="L1709">
        <v>-2.6171199999999999E-2</v>
      </c>
      <c r="M1709">
        <v>-2.8816540000000002E-2</v>
      </c>
      <c r="N1709">
        <v>96.143877000000003</v>
      </c>
      <c r="O1709">
        <v>83.677539999999993</v>
      </c>
      <c r="P1709">
        <v>4.037611E-2</v>
      </c>
      <c r="Q1709">
        <v>-9.2583990000000005E-2</v>
      </c>
      <c r="R1709">
        <v>-7.7915269999999995E-2</v>
      </c>
      <c r="S1709">
        <v>-4.7344459999999998E-2</v>
      </c>
      <c r="T1709">
        <v>-2.6171199999999999E-2</v>
      </c>
      <c r="U1709">
        <v>-4.9979500000000001E-3</v>
      </c>
      <c r="V1709">
        <v>2.5572859999999999E-2</v>
      </c>
      <c r="W1709">
        <v>4.0241590000000001E-2</v>
      </c>
    </row>
    <row r="1710" spans="1:23" x14ac:dyDescent="0.2">
      <c r="A1710" t="s">
        <v>7366</v>
      </c>
      <c r="B1710" t="s">
        <v>67</v>
      </c>
      <c r="C1710" t="s">
        <v>58</v>
      </c>
      <c r="D1710" t="s">
        <v>25</v>
      </c>
      <c r="E1710" t="s">
        <v>5652</v>
      </c>
      <c r="F1710" t="s">
        <v>63</v>
      </c>
      <c r="G1710" t="s">
        <v>24</v>
      </c>
      <c r="H1710" t="s">
        <v>14</v>
      </c>
      <c r="I1710">
        <v>14</v>
      </c>
      <c r="J1710">
        <v>1.0419408999999999</v>
      </c>
      <c r="K1710">
        <v>1.0536327000000001</v>
      </c>
      <c r="L1710">
        <v>-1.169183E-2</v>
      </c>
      <c r="M1710">
        <v>-1.1221200000000001E-2</v>
      </c>
      <c r="N1710">
        <v>96.401477</v>
      </c>
      <c r="O1710">
        <v>83.677539999999993</v>
      </c>
      <c r="P1710">
        <v>3.5953989999999998E-2</v>
      </c>
      <c r="Q1710">
        <v>-7.0830879999999999E-2</v>
      </c>
      <c r="R1710">
        <v>-5.7768720000000003E-2</v>
      </c>
      <c r="S1710">
        <v>-3.054612E-2</v>
      </c>
      <c r="T1710">
        <v>-1.169183E-2</v>
      </c>
      <c r="U1710">
        <v>7.1624599999999998E-3</v>
      </c>
      <c r="V1710">
        <v>3.4385069999999997E-2</v>
      </c>
      <c r="W1710">
        <v>4.744723E-2</v>
      </c>
    </row>
    <row r="1711" spans="1:23" x14ac:dyDescent="0.2">
      <c r="A1711" t="s">
        <v>7367</v>
      </c>
      <c r="B1711" t="s">
        <v>67</v>
      </c>
      <c r="C1711" t="s">
        <v>58</v>
      </c>
      <c r="D1711" t="s">
        <v>25</v>
      </c>
      <c r="E1711" t="s">
        <v>5652</v>
      </c>
      <c r="F1711" t="s">
        <v>63</v>
      </c>
      <c r="G1711" t="s">
        <v>24</v>
      </c>
      <c r="H1711" t="s">
        <v>14</v>
      </c>
      <c r="I1711">
        <v>15</v>
      </c>
      <c r="J1711">
        <v>1.1869257</v>
      </c>
      <c r="K1711">
        <v>1.1813487</v>
      </c>
      <c r="L1711">
        <v>5.5770100000000003E-3</v>
      </c>
      <c r="M1711">
        <v>4.6987000000000001E-3</v>
      </c>
      <c r="N1711">
        <v>94.405435999999995</v>
      </c>
      <c r="O1711">
        <v>83.677539999999993</v>
      </c>
      <c r="P1711">
        <v>3.502715E-2</v>
      </c>
      <c r="Q1711">
        <v>-5.2037529999999999E-2</v>
      </c>
      <c r="R1711">
        <v>-3.9312090000000001E-2</v>
      </c>
      <c r="S1711">
        <v>-1.2791250000000001E-2</v>
      </c>
      <c r="T1711">
        <v>5.5770100000000003E-3</v>
      </c>
      <c r="U1711">
        <v>2.3945270000000001E-2</v>
      </c>
      <c r="V1711">
        <v>5.0466110000000002E-2</v>
      </c>
      <c r="W1711">
        <v>6.3191549999999999E-2</v>
      </c>
    </row>
    <row r="1712" spans="1:23" x14ac:dyDescent="0.2">
      <c r="A1712" t="s">
        <v>7368</v>
      </c>
      <c r="B1712" t="s">
        <v>67</v>
      </c>
      <c r="C1712" t="s">
        <v>58</v>
      </c>
      <c r="D1712" t="s">
        <v>25</v>
      </c>
      <c r="E1712" t="s">
        <v>5652</v>
      </c>
      <c r="F1712" t="s">
        <v>63</v>
      </c>
      <c r="G1712" t="s">
        <v>24</v>
      </c>
      <c r="H1712" t="s">
        <v>14</v>
      </c>
      <c r="I1712">
        <v>16</v>
      </c>
      <c r="J1712">
        <v>1.3199295</v>
      </c>
      <c r="K1712">
        <v>1.3073144999999999</v>
      </c>
      <c r="L1712" s="1">
        <v>1.2615009999999999E-2</v>
      </c>
      <c r="M1712" s="1">
        <v>9.5573299999999993E-3</v>
      </c>
      <c r="N1712" s="1">
        <v>94.523296999999999</v>
      </c>
      <c r="O1712" s="1">
        <v>83.677539999999993</v>
      </c>
      <c r="P1712">
        <v>3.115018E-2</v>
      </c>
      <c r="Q1712">
        <v>-3.8622480000000001E-2</v>
      </c>
      <c r="R1712">
        <v>-2.7305550000000001E-2</v>
      </c>
      <c r="S1712">
        <v>-3.7201600000000001E-3</v>
      </c>
      <c r="T1712" s="1">
        <v>1.2615009999999999E-2</v>
      </c>
      <c r="U1712">
        <v>2.8950179999999999E-2</v>
      </c>
      <c r="V1712" s="1">
        <v>5.2535569999999997E-2</v>
      </c>
      <c r="W1712">
        <v>6.3852489999999998E-2</v>
      </c>
    </row>
    <row r="1713" spans="1:23" x14ac:dyDescent="0.2">
      <c r="A1713" t="s">
        <v>7369</v>
      </c>
      <c r="B1713" t="s">
        <v>67</v>
      </c>
      <c r="C1713" t="s">
        <v>58</v>
      </c>
      <c r="D1713" t="s">
        <v>25</v>
      </c>
      <c r="E1713" t="s">
        <v>5652</v>
      </c>
      <c r="F1713" t="s">
        <v>63</v>
      </c>
      <c r="G1713" t="s">
        <v>24</v>
      </c>
      <c r="H1713" t="s">
        <v>14</v>
      </c>
      <c r="I1713">
        <v>22</v>
      </c>
      <c r="J1713">
        <v>1.280384</v>
      </c>
      <c r="K1713">
        <v>1.2881444</v>
      </c>
      <c r="L1713">
        <v>-7.7603899999999998E-3</v>
      </c>
      <c r="M1713">
        <v>-6.0609799999999997E-3</v>
      </c>
      <c r="N1713">
        <v>83.465796999999995</v>
      </c>
      <c r="O1713">
        <v>83.677539999999993</v>
      </c>
      <c r="P1713">
        <v>2.1292640000000002E-2</v>
      </c>
      <c r="Q1713">
        <v>-4.2783660000000001E-2</v>
      </c>
      <c r="R1713">
        <v>-3.5048000000000003E-2</v>
      </c>
      <c r="S1713">
        <v>-1.892626E-2</v>
      </c>
      <c r="T1713">
        <v>-7.7603899999999998E-3</v>
      </c>
      <c r="U1713">
        <v>3.4054799999999998E-3</v>
      </c>
      <c r="V1713">
        <v>1.9527220000000001E-2</v>
      </c>
      <c r="W1713">
        <v>2.726288E-2</v>
      </c>
    </row>
    <row r="1714" spans="1:23" x14ac:dyDescent="0.2">
      <c r="A1714" t="s">
        <v>7370</v>
      </c>
      <c r="B1714" t="s">
        <v>67</v>
      </c>
      <c r="C1714" t="s">
        <v>58</v>
      </c>
      <c r="D1714" t="s">
        <v>25</v>
      </c>
      <c r="E1714" t="s">
        <v>5652</v>
      </c>
      <c r="F1714" t="s">
        <v>63</v>
      </c>
      <c r="G1714" t="s">
        <v>24</v>
      </c>
      <c r="H1714" t="s">
        <v>14</v>
      </c>
      <c r="I1714">
        <v>23</v>
      </c>
      <c r="J1714">
        <v>1.1273267</v>
      </c>
      <c r="K1714">
        <v>1.1384382</v>
      </c>
      <c r="L1714">
        <v>-1.111148E-2</v>
      </c>
      <c r="M1714">
        <v>-9.8564900000000007E-3</v>
      </c>
      <c r="N1714">
        <v>80.524334999999994</v>
      </c>
      <c r="O1714">
        <v>83.677539999999993</v>
      </c>
      <c r="P1714">
        <v>2.2501259999999999E-2</v>
      </c>
      <c r="Q1714">
        <v>-4.8122760000000001E-2</v>
      </c>
      <c r="R1714">
        <v>-3.9947999999999997E-2</v>
      </c>
      <c r="S1714">
        <v>-2.2911150000000002E-2</v>
      </c>
      <c r="T1714">
        <v>-1.111148E-2</v>
      </c>
      <c r="U1714">
        <v>6.8818999999999998E-4</v>
      </c>
      <c r="V1714">
        <v>1.7725040000000001E-2</v>
      </c>
      <c r="W1714">
        <v>2.5899789999999999E-2</v>
      </c>
    </row>
    <row r="1715" spans="1:23" x14ac:dyDescent="0.2">
      <c r="A1715" t="s">
        <v>7371</v>
      </c>
      <c r="B1715" t="s">
        <v>67</v>
      </c>
      <c r="C1715" t="s">
        <v>58</v>
      </c>
      <c r="D1715" t="s">
        <v>25</v>
      </c>
      <c r="E1715" t="s">
        <v>5652</v>
      </c>
      <c r="F1715" t="s">
        <v>63</v>
      </c>
      <c r="G1715" t="s">
        <v>24</v>
      </c>
      <c r="H1715" t="s">
        <v>14</v>
      </c>
      <c r="I1715">
        <v>24</v>
      </c>
      <c r="J1715">
        <v>0.95952866999999997</v>
      </c>
      <c r="K1715">
        <v>0.97056312</v>
      </c>
      <c r="L1715">
        <v>-1.1034449999999999E-2</v>
      </c>
      <c r="M1715">
        <v>-1.1499870000000001E-2</v>
      </c>
      <c r="N1715">
        <v>78.331352999999993</v>
      </c>
      <c r="O1715">
        <v>83.677539999999993</v>
      </c>
      <c r="P1715">
        <v>2.0534899999999998E-2</v>
      </c>
      <c r="Q1715">
        <v>-4.4811360000000001E-2</v>
      </c>
      <c r="R1715">
        <v>-3.7350990000000001E-2</v>
      </c>
      <c r="S1715">
        <v>-2.1802970000000001E-2</v>
      </c>
      <c r="T1715">
        <v>-1.1034449999999999E-2</v>
      </c>
      <c r="U1715">
        <v>-2.6593999999999999E-4</v>
      </c>
      <c r="V1715">
        <v>1.528208E-2</v>
      </c>
      <c r="W1715">
        <v>2.2742450000000001E-2</v>
      </c>
    </row>
    <row r="1716" spans="1:23" x14ac:dyDescent="0.2">
      <c r="A1716" t="s">
        <v>7372</v>
      </c>
      <c r="B1716" t="s">
        <v>67</v>
      </c>
      <c r="C1716" t="s">
        <v>58</v>
      </c>
      <c r="D1716" t="s">
        <v>25</v>
      </c>
      <c r="E1716" t="s">
        <v>5652</v>
      </c>
      <c r="F1716" t="s">
        <v>63</v>
      </c>
      <c r="G1716" t="s">
        <v>24</v>
      </c>
      <c r="H1716" t="s">
        <v>14</v>
      </c>
      <c r="I1716">
        <v>7</v>
      </c>
      <c r="J1716">
        <v>0.66465419000000003</v>
      </c>
      <c r="K1716">
        <v>0.67124748000000001</v>
      </c>
      <c r="L1716">
        <v>-6.5932899999999999E-3</v>
      </c>
      <c r="M1716">
        <v>-9.9198800000000007E-3</v>
      </c>
      <c r="N1716">
        <v>73.249786</v>
      </c>
      <c r="O1716">
        <v>83.677539999999993</v>
      </c>
      <c r="P1716">
        <v>8.5459000000000004E-3</v>
      </c>
      <c r="Q1716">
        <v>-2.0650040000000001E-2</v>
      </c>
      <c r="R1716">
        <v>-1.75453E-2</v>
      </c>
      <c r="S1716">
        <v>-1.1074759999999999E-2</v>
      </c>
      <c r="T1716">
        <v>-6.5932899999999999E-3</v>
      </c>
      <c r="U1716">
        <v>-2.1118199999999999E-3</v>
      </c>
      <c r="V1716">
        <v>4.35871E-3</v>
      </c>
      <c r="W1716">
        <v>7.4634599999999999E-3</v>
      </c>
    </row>
    <row r="1717" spans="1:23" x14ac:dyDescent="0.2">
      <c r="A1717" t="s">
        <v>7373</v>
      </c>
      <c r="B1717" t="s">
        <v>67</v>
      </c>
      <c r="C1717" t="s">
        <v>58</v>
      </c>
      <c r="D1717" t="s">
        <v>25</v>
      </c>
      <c r="E1717" t="s">
        <v>5652</v>
      </c>
      <c r="F1717" t="s">
        <v>63</v>
      </c>
      <c r="G1717" t="s">
        <v>24</v>
      </c>
      <c r="H1717" t="s">
        <v>14</v>
      </c>
      <c r="I1717">
        <v>8</v>
      </c>
      <c r="J1717">
        <v>0.65898825000000005</v>
      </c>
      <c r="K1717">
        <v>0.66681504000000003</v>
      </c>
      <c r="L1717">
        <v>-7.8267900000000001E-3</v>
      </c>
      <c r="M1717">
        <v>-1.1876980000000001E-2</v>
      </c>
      <c r="N1717">
        <v>74.238292999999999</v>
      </c>
      <c r="O1717">
        <v>83.677539999999993</v>
      </c>
      <c r="P1717">
        <v>6.3523299999999998E-3</v>
      </c>
      <c r="Q1717">
        <v>-1.8275449999999999E-2</v>
      </c>
      <c r="R1717">
        <v>-1.596763E-2</v>
      </c>
      <c r="S1717">
        <v>-1.115796E-2</v>
      </c>
      <c r="T1717">
        <v>-7.8267900000000001E-3</v>
      </c>
      <c r="U1717">
        <v>-4.4956199999999997E-3</v>
      </c>
      <c r="V1717">
        <v>3.1405000000000002E-4</v>
      </c>
      <c r="W1717">
        <v>2.6218700000000001E-3</v>
      </c>
    </row>
    <row r="1718" spans="1:23" x14ac:dyDescent="0.2">
      <c r="A1718" t="s">
        <v>7374</v>
      </c>
      <c r="B1718" t="s">
        <v>67</v>
      </c>
      <c r="C1718" t="s">
        <v>58</v>
      </c>
      <c r="D1718" t="s">
        <v>25</v>
      </c>
      <c r="E1718" t="s">
        <v>5652</v>
      </c>
      <c r="F1718" t="s">
        <v>63</v>
      </c>
      <c r="G1718" t="s">
        <v>24</v>
      </c>
      <c r="H1718" t="s">
        <v>14</v>
      </c>
      <c r="I1718">
        <v>9</v>
      </c>
      <c r="J1718">
        <v>0.63998248999999996</v>
      </c>
      <c r="K1718">
        <v>0.65658965999999996</v>
      </c>
      <c r="L1718">
        <v>-1.6607170000000001E-2</v>
      </c>
      <c r="M1718">
        <v>-2.5949409999999999E-2</v>
      </c>
      <c r="N1718">
        <v>81.671035000000003</v>
      </c>
      <c r="O1718">
        <v>83.677539999999993</v>
      </c>
      <c r="P1718">
        <v>1.7147079999999999E-2</v>
      </c>
      <c r="Q1718">
        <v>-4.4811610000000002E-2</v>
      </c>
      <c r="R1718">
        <v>-3.8582039999999998E-2</v>
      </c>
      <c r="S1718">
        <v>-2.5599110000000001E-2</v>
      </c>
      <c r="T1718">
        <v>-1.6607170000000001E-2</v>
      </c>
      <c r="U1718">
        <v>-7.6152299999999997E-3</v>
      </c>
      <c r="V1718">
        <v>5.3677000000000004E-3</v>
      </c>
      <c r="W1718">
        <v>1.159727E-2</v>
      </c>
    </row>
    <row r="1719" spans="1:23" x14ac:dyDescent="0.2">
      <c r="A1719" t="s">
        <v>7375</v>
      </c>
      <c r="B1719" t="s">
        <v>67</v>
      </c>
      <c r="C1719" t="s">
        <v>58</v>
      </c>
      <c r="D1719" t="s">
        <v>25</v>
      </c>
      <c r="E1719" t="s">
        <v>5652</v>
      </c>
      <c r="F1719" t="s">
        <v>63</v>
      </c>
      <c r="G1719" t="s">
        <v>24</v>
      </c>
      <c r="H1719" t="s">
        <v>15</v>
      </c>
      <c r="I1719">
        <v>17</v>
      </c>
      <c r="J1719">
        <v>1.3791526000000001</v>
      </c>
      <c r="K1719">
        <v>1.3567172999999999</v>
      </c>
      <c r="L1719">
        <v>2.243533E-2</v>
      </c>
      <c r="M1719">
        <v>1.6267469999999999E-2</v>
      </c>
      <c r="N1719">
        <v>93.061862000000005</v>
      </c>
      <c r="O1719">
        <v>83.677539999999993</v>
      </c>
      <c r="P1719">
        <v>2.88735E-2</v>
      </c>
      <c r="Q1719">
        <v>-2.5057349999999999E-2</v>
      </c>
      <c r="R1719">
        <v>-1.456755E-2</v>
      </c>
      <c r="S1719">
        <v>7.2940499999999998E-3</v>
      </c>
      <c r="T1719">
        <v>2.243533E-2</v>
      </c>
      <c r="U1719">
        <v>3.7576600000000002E-2</v>
      </c>
      <c r="V1719">
        <v>5.9438199999999997E-2</v>
      </c>
      <c r="W1719">
        <v>6.9928000000000004E-2</v>
      </c>
    </row>
    <row r="1720" spans="1:23" x14ac:dyDescent="0.2">
      <c r="A1720" t="s">
        <v>7376</v>
      </c>
      <c r="B1720" t="s">
        <v>67</v>
      </c>
      <c r="C1720" t="s">
        <v>58</v>
      </c>
      <c r="D1720" t="s">
        <v>25</v>
      </c>
      <c r="E1720" t="s">
        <v>5652</v>
      </c>
      <c r="F1720" t="s">
        <v>63</v>
      </c>
      <c r="G1720" t="s">
        <v>24</v>
      </c>
      <c r="H1720" t="s">
        <v>15</v>
      </c>
      <c r="I1720">
        <v>18</v>
      </c>
      <c r="J1720">
        <v>1.4339373</v>
      </c>
      <c r="K1720">
        <v>1.4112065</v>
      </c>
      <c r="L1720">
        <v>2.2730810000000001E-2</v>
      </c>
      <c r="M1720">
        <v>1.585203E-2</v>
      </c>
      <c r="N1720">
        <v>92.323678999999998</v>
      </c>
      <c r="O1720">
        <v>83.677539999999993</v>
      </c>
      <c r="P1720">
        <v>2.389749E-2</v>
      </c>
      <c r="Q1720">
        <v>-1.6577060000000001E-2</v>
      </c>
      <c r="R1720">
        <v>-7.8950600000000006E-3</v>
      </c>
      <c r="S1720">
        <v>1.019895E-2</v>
      </c>
      <c r="T1720">
        <v>2.2730810000000001E-2</v>
      </c>
      <c r="U1720">
        <v>3.5262670000000003E-2</v>
      </c>
      <c r="V1720">
        <v>5.3356679999999997E-2</v>
      </c>
      <c r="W1720">
        <v>6.2038690000000001E-2</v>
      </c>
    </row>
    <row r="1721" spans="1:23" x14ac:dyDescent="0.2">
      <c r="A1721" t="s">
        <v>7377</v>
      </c>
      <c r="B1721" t="s">
        <v>67</v>
      </c>
      <c r="C1721" t="s">
        <v>58</v>
      </c>
      <c r="D1721" t="s">
        <v>25</v>
      </c>
      <c r="E1721" t="s">
        <v>5652</v>
      </c>
      <c r="F1721" t="s">
        <v>63</v>
      </c>
      <c r="G1721" t="s">
        <v>24</v>
      </c>
      <c r="H1721" t="s">
        <v>15</v>
      </c>
      <c r="I1721">
        <v>19</v>
      </c>
      <c r="J1721">
        <v>1.4187177</v>
      </c>
      <c r="K1721">
        <v>1.3884882999999999</v>
      </c>
      <c r="L1721">
        <v>3.02294E-2</v>
      </c>
      <c r="M1721">
        <v>2.1307550000000001E-2</v>
      </c>
      <c r="N1721">
        <v>89.939299000000005</v>
      </c>
      <c r="O1721">
        <v>83.677539999999993</v>
      </c>
      <c r="P1721">
        <v>2.7807309999999998E-2</v>
      </c>
      <c r="Q1721">
        <v>-1.550955E-2</v>
      </c>
      <c r="R1721">
        <v>-5.4070999999999998E-3</v>
      </c>
      <c r="S1721">
        <v>1.5647230000000002E-2</v>
      </c>
      <c r="T1721">
        <v>3.02294E-2</v>
      </c>
      <c r="U1721">
        <v>4.481156E-2</v>
      </c>
      <c r="V1721">
        <v>6.5865889999999996E-2</v>
      </c>
      <c r="W1721">
        <v>7.5968350000000004E-2</v>
      </c>
    </row>
    <row r="1722" spans="1:23" x14ac:dyDescent="0.2">
      <c r="A1722" t="s">
        <v>7378</v>
      </c>
      <c r="B1722" t="s">
        <v>67</v>
      </c>
      <c r="C1722" t="s">
        <v>58</v>
      </c>
      <c r="D1722" t="s">
        <v>25</v>
      </c>
      <c r="E1722" t="s">
        <v>5652</v>
      </c>
      <c r="F1722" t="s">
        <v>63</v>
      </c>
      <c r="G1722" t="s">
        <v>24</v>
      </c>
      <c r="H1722" t="s">
        <v>15</v>
      </c>
      <c r="I1722">
        <v>20</v>
      </c>
      <c r="J1722">
        <v>1.3951978</v>
      </c>
      <c r="K1722">
        <v>1.3680599</v>
      </c>
      <c r="L1722">
        <v>2.7137939999999999E-2</v>
      </c>
      <c r="M1722">
        <v>1.945096E-2</v>
      </c>
      <c r="N1722">
        <v>87.574789999999993</v>
      </c>
      <c r="O1722">
        <v>83.677539999999993</v>
      </c>
      <c r="P1722">
        <v>2.290563E-2</v>
      </c>
      <c r="Q1722">
        <v>-1.0538469999999999E-2</v>
      </c>
      <c r="R1722">
        <v>-2.2168000000000001E-3</v>
      </c>
      <c r="S1722">
        <v>1.5126219999999999E-2</v>
      </c>
      <c r="T1722">
        <v>2.7137939999999999E-2</v>
      </c>
      <c r="U1722">
        <v>3.9149669999999998E-2</v>
      </c>
      <c r="V1722">
        <v>5.6492689999999998E-2</v>
      </c>
      <c r="W1722">
        <v>6.4814350000000007E-2</v>
      </c>
    </row>
    <row r="1723" spans="1:23" x14ac:dyDescent="0.2">
      <c r="A1723" t="s">
        <v>7379</v>
      </c>
      <c r="B1723" t="s">
        <v>67</v>
      </c>
      <c r="C1723" t="s">
        <v>58</v>
      </c>
      <c r="D1723" t="s">
        <v>25</v>
      </c>
      <c r="E1723" t="s">
        <v>5652</v>
      </c>
      <c r="F1723" t="s">
        <v>63</v>
      </c>
      <c r="G1723" t="s">
        <v>24</v>
      </c>
      <c r="H1723" t="s">
        <v>15</v>
      </c>
      <c r="I1723">
        <v>21</v>
      </c>
      <c r="J1723">
        <v>1.3550546999999999</v>
      </c>
      <c r="K1723">
        <v>1.3414184</v>
      </c>
      <c r="L1723">
        <v>1.363632E-2</v>
      </c>
      <c r="M1723">
        <v>1.0063300000000001E-2</v>
      </c>
      <c r="N1723">
        <v>86.016198000000003</v>
      </c>
      <c r="O1723">
        <v>83.677539999999993</v>
      </c>
      <c r="P1723">
        <v>2.2382369999999999E-2</v>
      </c>
      <c r="Q1723">
        <v>-2.3179410000000001E-2</v>
      </c>
      <c r="R1723">
        <v>-1.504784E-2</v>
      </c>
      <c r="S1723">
        <v>1.8989899999999999E-3</v>
      </c>
      <c r="T1723">
        <v>1.363632E-2</v>
      </c>
      <c r="U1723">
        <v>2.5373639999999999E-2</v>
      </c>
      <c r="V1723">
        <v>4.2320480000000001E-2</v>
      </c>
      <c r="W1723">
        <v>5.0452039999999997E-2</v>
      </c>
    </row>
    <row r="1724" spans="1:23" x14ac:dyDescent="0.2">
      <c r="A1724" t="s">
        <v>7380</v>
      </c>
      <c r="B1724" t="s">
        <v>67</v>
      </c>
      <c r="C1724" t="s">
        <v>58</v>
      </c>
      <c r="D1724" t="s">
        <v>25</v>
      </c>
      <c r="E1724" t="s">
        <v>5652</v>
      </c>
      <c r="F1724" t="s">
        <v>63</v>
      </c>
      <c r="G1724" t="s">
        <v>24</v>
      </c>
      <c r="H1724" t="s">
        <v>13</v>
      </c>
      <c r="I1724">
        <v>1</v>
      </c>
      <c r="J1724">
        <v>0.81745422000000001</v>
      </c>
      <c r="K1724">
        <v>0.82025042000000004</v>
      </c>
      <c r="L1724">
        <v>-2.79619E-3</v>
      </c>
      <c r="M1724">
        <v>-3.4206100000000001E-3</v>
      </c>
      <c r="N1724">
        <v>75.235213000000002</v>
      </c>
      <c r="O1724">
        <v>83.677539999999993</v>
      </c>
      <c r="P1724">
        <v>1.33022E-2</v>
      </c>
      <c r="Q1724">
        <v>-2.467637E-2</v>
      </c>
      <c r="R1724">
        <v>-1.9843650000000001E-2</v>
      </c>
      <c r="S1724">
        <v>-9.7718700000000002E-3</v>
      </c>
      <c r="T1724">
        <v>-2.79619E-3</v>
      </c>
      <c r="U1724">
        <v>4.1794900000000001E-3</v>
      </c>
      <c r="V1724">
        <v>1.425127E-2</v>
      </c>
      <c r="W1724">
        <v>1.908398E-2</v>
      </c>
    </row>
    <row r="1725" spans="1:23" x14ac:dyDescent="0.2">
      <c r="A1725" t="s">
        <v>7381</v>
      </c>
      <c r="B1725" t="s">
        <v>67</v>
      </c>
      <c r="C1725" t="s">
        <v>58</v>
      </c>
      <c r="D1725" t="s">
        <v>25</v>
      </c>
      <c r="E1725" t="s">
        <v>5652</v>
      </c>
      <c r="F1725" t="s">
        <v>63</v>
      </c>
      <c r="G1725" t="s">
        <v>24</v>
      </c>
      <c r="H1725" t="s">
        <v>13</v>
      </c>
      <c r="I1725">
        <v>2</v>
      </c>
      <c r="J1725">
        <v>0.73137167000000003</v>
      </c>
      <c r="K1725">
        <v>0.73241533000000003</v>
      </c>
      <c r="L1725">
        <v>-1.0436600000000001E-3</v>
      </c>
      <c r="M1725">
        <v>-1.4269899999999999E-3</v>
      </c>
      <c r="N1725">
        <v>74.237021999999996</v>
      </c>
      <c r="O1725">
        <v>83.677539999999993</v>
      </c>
      <c r="P1725">
        <v>1.026029E-2</v>
      </c>
      <c r="Q1725">
        <v>-1.7920330000000002E-2</v>
      </c>
      <c r="R1725">
        <v>-1.4192750000000001E-2</v>
      </c>
      <c r="S1725">
        <v>-6.4241599999999999E-3</v>
      </c>
      <c r="T1725">
        <v>-1.0436600000000001E-3</v>
      </c>
      <c r="U1725">
        <v>4.3368399999999998E-3</v>
      </c>
      <c r="V1725">
        <v>1.210543E-2</v>
      </c>
      <c r="W1725">
        <v>1.583302E-2</v>
      </c>
    </row>
    <row r="1726" spans="1:23" x14ac:dyDescent="0.2">
      <c r="A1726" t="s">
        <v>7382</v>
      </c>
      <c r="B1726" t="s">
        <v>67</v>
      </c>
      <c r="C1726" t="s">
        <v>58</v>
      </c>
      <c r="D1726" t="s">
        <v>25</v>
      </c>
      <c r="E1726" t="s">
        <v>5652</v>
      </c>
      <c r="F1726" t="s">
        <v>63</v>
      </c>
      <c r="G1726" t="s">
        <v>24</v>
      </c>
      <c r="H1726" t="s">
        <v>13</v>
      </c>
      <c r="I1726">
        <v>3</v>
      </c>
      <c r="J1726">
        <v>0.66917092</v>
      </c>
      <c r="K1726">
        <v>0.67403963</v>
      </c>
      <c r="L1726">
        <v>-4.8687100000000001E-3</v>
      </c>
      <c r="M1726">
        <v>-7.2757300000000002E-3</v>
      </c>
      <c r="N1726">
        <v>73.464464000000007</v>
      </c>
      <c r="O1726">
        <v>83.677539999999993</v>
      </c>
      <c r="P1726">
        <v>1.0108580000000001E-2</v>
      </c>
      <c r="Q1726">
        <v>-2.1495839999999999E-2</v>
      </c>
      <c r="R1726">
        <v>-1.782338E-2</v>
      </c>
      <c r="S1726">
        <v>-1.0169650000000001E-2</v>
      </c>
      <c r="T1726">
        <v>-4.8687100000000001E-3</v>
      </c>
      <c r="U1726">
        <v>4.3222999999999997E-4</v>
      </c>
      <c r="V1726">
        <v>8.0859599999999997E-3</v>
      </c>
      <c r="W1726">
        <v>1.175842E-2</v>
      </c>
    </row>
    <row r="1727" spans="1:23" x14ac:dyDescent="0.2">
      <c r="A1727" t="s">
        <v>7383</v>
      </c>
      <c r="B1727" t="s">
        <v>67</v>
      </c>
      <c r="C1727" t="s">
        <v>58</v>
      </c>
      <c r="D1727" t="s">
        <v>25</v>
      </c>
      <c r="E1727" t="s">
        <v>5652</v>
      </c>
      <c r="F1727" t="s">
        <v>63</v>
      </c>
      <c r="G1727" t="s">
        <v>24</v>
      </c>
      <c r="H1727" t="s">
        <v>13</v>
      </c>
      <c r="I1727">
        <v>4</v>
      </c>
      <c r="J1727">
        <v>0.62368665999999995</v>
      </c>
      <c r="K1727">
        <v>0.63363603999999996</v>
      </c>
      <c r="L1727">
        <v>-9.9493800000000007E-3</v>
      </c>
      <c r="M1727">
        <v>-1.5952529999999999E-2</v>
      </c>
      <c r="N1727">
        <v>73.550088000000002</v>
      </c>
      <c r="O1727">
        <v>83.677539999999993</v>
      </c>
      <c r="P1727">
        <v>8.3773200000000006E-3</v>
      </c>
      <c r="Q1727">
        <v>-2.3728840000000001E-2</v>
      </c>
      <c r="R1727">
        <v>-2.068534E-2</v>
      </c>
      <c r="S1727">
        <v>-1.434245E-2</v>
      </c>
      <c r="T1727">
        <v>-9.9493800000000007E-3</v>
      </c>
      <c r="U1727">
        <v>-5.5563100000000001E-3</v>
      </c>
      <c r="V1727">
        <v>7.8658000000000005E-4</v>
      </c>
      <c r="W1727">
        <v>3.83008E-3</v>
      </c>
    </row>
    <row r="1728" spans="1:23" x14ac:dyDescent="0.2">
      <c r="A1728" t="s">
        <v>7384</v>
      </c>
      <c r="B1728" t="s">
        <v>67</v>
      </c>
      <c r="C1728" t="s">
        <v>58</v>
      </c>
      <c r="D1728" t="s">
        <v>25</v>
      </c>
      <c r="E1728" t="s">
        <v>5652</v>
      </c>
      <c r="F1728" t="s">
        <v>63</v>
      </c>
      <c r="G1728" t="s">
        <v>24</v>
      </c>
      <c r="H1728" t="s">
        <v>13</v>
      </c>
      <c r="I1728">
        <v>5</v>
      </c>
      <c r="J1728">
        <v>0.60125401000000001</v>
      </c>
      <c r="K1728">
        <v>0.61282773000000001</v>
      </c>
      <c r="L1728">
        <v>-1.1573730000000001E-2</v>
      </c>
      <c r="M1728" s="1">
        <v>-1.9249309999999999E-2</v>
      </c>
      <c r="N1728">
        <v>73.304353000000006</v>
      </c>
      <c r="O1728">
        <v>83.677539999999993</v>
      </c>
      <c r="P1728">
        <v>7.5303200000000001E-3</v>
      </c>
      <c r="Q1728">
        <v>-2.395999E-2</v>
      </c>
      <c r="R1728">
        <v>-2.122421E-2</v>
      </c>
      <c r="S1728">
        <v>-1.5522630000000001E-2</v>
      </c>
      <c r="T1728">
        <v>-1.1573730000000001E-2</v>
      </c>
      <c r="U1728">
        <v>-7.62482E-3</v>
      </c>
      <c r="V1728">
        <v>-1.9232400000000001E-3</v>
      </c>
      <c r="W1728">
        <v>8.1254000000000005E-4</v>
      </c>
    </row>
    <row r="1729" spans="1:23" x14ac:dyDescent="0.2">
      <c r="A1729" t="s">
        <v>7385</v>
      </c>
      <c r="B1729" t="s">
        <v>67</v>
      </c>
      <c r="C1729" t="s">
        <v>58</v>
      </c>
      <c r="D1729" t="s">
        <v>25</v>
      </c>
      <c r="E1729" t="s">
        <v>5652</v>
      </c>
      <c r="F1729" t="s">
        <v>63</v>
      </c>
      <c r="G1729" t="s">
        <v>24</v>
      </c>
      <c r="H1729" t="s">
        <v>13</v>
      </c>
      <c r="I1729">
        <v>6</v>
      </c>
      <c r="J1729">
        <v>0.61492893999999998</v>
      </c>
      <c r="K1729">
        <v>0.62635918000000002</v>
      </c>
      <c r="L1729">
        <v>-1.1430239999999999E-2</v>
      </c>
      <c r="M1729">
        <v>-1.8587900000000001E-2</v>
      </c>
      <c r="N1729">
        <v>72.492284999999995</v>
      </c>
      <c r="O1729">
        <v>83.677539999999993</v>
      </c>
      <c r="P1729">
        <v>7.3030300000000003E-3</v>
      </c>
      <c r="Q1729">
        <v>-2.3442649999999999E-2</v>
      </c>
      <c r="R1729">
        <v>-2.0789450000000001E-2</v>
      </c>
      <c r="S1729">
        <v>-1.525995E-2</v>
      </c>
      <c r="T1729">
        <v>-1.1430239999999999E-2</v>
      </c>
      <c r="U1729">
        <v>-7.6005300000000003E-3</v>
      </c>
      <c r="V1729">
        <v>-2.0710300000000002E-3</v>
      </c>
      <c r="W1729">
        <v>5.8217000000000002E-4</v>
      </c>
    </row>
    <row r="1730" spans="1:23" x14ac:dyDescent="0.2">
      <c r="A1730" t="s">
        <v>7386</v>
      </c>
      <c r="B1730" t="s">
        <v>67</v>
      </c>
      <c r="C1730" t="s">
        <v>59</v>
      </c>
      <c r="D1730" t="s">
        <v>12</v>
      </c>
      <c r="E1730" t="s">
        <v>5652</v>
      </c>
      <c r="F1730" t="s">
        <v>63</v>
      </c>
      <c r="G1730" t="s">
        <v>36</v>
      </c>
      <c r="H1730" t="s">
        <v>14</v>
      </c>
      <c r="I1730">
        <v>10</v>
      </c>
      <c r="J1730">
        <v>0.39017994</v>
      </c>
      <c r="K1730">
        <v>0.39303279000000002</v>
      </c>
      <c r="L1730">
        <v>-2.8528500000000001E-3</v>
      </c>
      <c r="M1730">
        <v>-7.3116300000000004E-3</v>
      </c>
      <c r="N1730">
        <v>60.706950999999997</v>
      </c>
      <c r="O1730">
        <v>60.489339000000001</v>
      </c>
      <c r="P1730">
        <v>2.3249470000000001E-2</v>
      </c>
      <c r="Q1730">
        <v>-4.1094829999999999E-2</v>
      </c>
      <c r="R1730">
        <v>-3.2648249999999997E-2</v>
      </c>
      <c r="S1730">
        <v>-1.504489E-2</v>
      </c>
      <c r="T1730">
        <v>-2.8528500000000001E-3</v>
      </c>
      <c r="U1730">
        <v>9.3391800000000007E-3</v>
      </c>
      <c r="V1730">
        <v>2.6942540000000001E-2</v>
      </c>
      <c r="W1730">
        <v>3.5389120000000003E-2</v>
      </c>
    </row>
    <row r="1731" spans="1:23" x14ac:dyDescent="0.2">
      <c r="A1731" t="s">
        <v>7387</v>
      </c>
      <c r="B1731" t="s">
        <v>67</v>
      </c>
      <c r="C1731" t="s">
        <v>59</v>
      </c>
      <c r="D1731" t="s">
        <v>12</v>
      </c>
      <c r="E1731" t="s">
        <v>5652</v>
      </c>
      <c r="F1731" t="s">
        <v>63</v>
      </c>
      <c r="G1731" t="s">
        <v>36</v>
      </c>
      <c r="H1731" t="s">
        <v>14</v>
      </c>
      <c r="I1731">
        <v>15</v>
      </c>
      <c r="J1731">
        <v>0.29396325000000001</v>
      </c>
      <c r="K1731">
        <v>0.29439665999999998</v>
      </c>
      <c r="L1731">
        <v>-4.3341000000000001E-4</v>
      </c>
      <c r="M1731">
        <v>-1.47437E-3</v>
      </c>
      <c r="N1731">
        <v>68.331081999999995</v>
      </c>
      <c r="O1731">
        <v>60.489339000000001</v>
      </c>
      <c r="P1731">
        <v>2.1898379999999999E-2</v>
      </c>
      <c r="Q1731">
        <v>-3.6453039999999999E-2</v>
      </c>
      <c r="R1731">
        <v>-2.8497310000000001E-2</v>
      </c>
      <c r="S1731">
        <v>-1.1916929999999999E-2</v>
      </c>
      <c r="T1731">
        <v>-4.3341000000000001E-4</v>
      </c>
      <c r="U1731">
        <v>1.105011E-2</v>
      </c>
      <c r="V1731">
        <v>2.7630490000000001E-2</v>
      </c>
      <c r="W1731">
        <v>3.5586220000000002E-2</v>
      </c>
    </row>
    <row r="1732" spans="1:23" x14ac:dyDescent="0.2">
      <c r="A1732" t="s">
        <v>7388</v>
      </c>
      <c r="B1732" t="s">
        <v>67</v>
      </c>
      <c r="C1732" t="s">
        <v>59</v>
      </c>
      <c r="D1732" t="s">
        <v>12</v>
      </c>
      <c r="E1732" t="s">
        <v>5652</v>
      </c>
      <c r="F1732" t="s">
        <v>63</v>
      </c>
      <c r="G1732" t="s">
        <v>36</v>
      </c>
      <c r="H1732" t="s">
        <v>14</v>
      </c>
      <c r="I1732">
        <v>16</v>
      </c>
      <c r="J1732">
        <v>0.33114136999999999</v>
      </c>
      <c r="K1732">
        <v>0.33029181000000002</v>
      </c>
      <c r="L1732">
        <v>8.4955999999999996E-4</v>
      </c>
      <c r="M1732">
        <v>2.5655399999999998E-3</v>
      </c>
      <c r="N1732">
        <v>68.010821000000007</v>
      </c>
      <c r="O1732">
        <v>60.489339000000001</v>
      </c>
      <c r="P1732">
        <v>1.7341909999999999E-2</v>
      </c>
      <c r="Q1732">
        <v>-2.767534E-2</v>
      </c>
      <c r="R1732">
        <v>-2.137499E-2</v>
      </c>
      <c r="S1732">
        <v>-8.2445499999999998E-3</v>
      </c>
      <c r="T1732">
        <v>8.4955999999999996E-4</v>
      </c>
      <c r="U1732">
        <v>9.94366E-3</v>
      </c>
      <c r="V1732">
        <v>2.3074109999999998E-2</v>
      </c>
      <c r="W1732">
        <v>2.9374460000000002E-2</v>
      </c>
    </row>
    <row r="1733" spans="1:23" x14ac:dyDescent="0.2">
      <c r="A1733" t="s">
        <v>7389</v>
      </c>
      <c r="B1733" t="s">
        <v>67</v>
      </c>
      <c r="C1733" t="s">
        <v>59</v>
      </c>
      <c r="D1733" t="s">
        <v>12</v>
      </c>
      <c r="E1733" t="s">
        <v>5652</v>
      </c>
      <c r="F1733" t="s">
        <v>63</v>
      </c>
      <c r="G1733" t="s">
        <v>36</v>
      </c>
      <c r="H1733" t="s">
        <v>14</v>
      </c>
      <c r="I1733">
        <v>22</v>
      </c>
      <c r="J1733">
        <v>0.67695941000000004</v>
      </c>
      <c r="K1733">
        <v>0.68061574000000002</v>
      </c>
      <c r="L1733">
        <v>-3.6563300000000002E-3</v>
      </c>
      <c r="M1733">
        <v>-5.4011099999999998E-3</v>
      </c>
      <c r="N1733">
        <v>58.768776000000003</v>
      </c>
      <c r="O1733">
        <v>60.489339000000001</v>
      </c>
      <c r="P1733">
        <v>9.9621099999999997E-3</v>
      </c>
      <c r="Q1733">
        <v>-2.0042549999999999E-2</v>
      </c>
      <c r="R1733">
        <v>-1.642329E-2</v>
      </c>
      <c r="S1733" s="1">
        <v>-8.8804699999999997E-3</v>
      </c>
      <c r="T1733">
        <v>-3.6563300000000002E-3</v>
      </c>
      <c r="U1733">
        <v>1.56781E-3</v>
      </c>
      <c r="V1733">
        <v>9.1106299999999998E-3</v>
      </c>
      <c r="W1733">
        <v>1.2729890000000001E-2</v>
      </c>
    </row>
    <row r="1734" spans="1:23" x14ac:dyDescent="0.2">
      <c r="A1734" t="s">
        <v>7390</v>
      </c>
      <c r="B1734" t="s">
        <v>67</v>
      </c>
      <c r="C1734" t="s">
        <v>59</v>
      </c>
      <c r="D1734" t="s">
        <v>12</v>
      </c>
      <c r="E1734" t="s">
        <v>5652</v>
      </c>
      <c r="F1734" t="s">
        <v>63</v>
      </c>
      <c r="G1734" t="s">
        <v>36</v>
      </c>
      <c r="H1734" t="s">
        <v>14</v>
      </c>
      <c r="I1734">
        <v>23</v>
      </c>
      <c r="J1734">
        <v>0.58803094</v>
      </c>
      <c r="K1734">
        <v>0.59222344000000005</v>
      </c>
      <c r="L1734">
        <v>-4.19251E-3</v>
      </c>
      <c r="M1734">
        <v>-7.1297399999999999E-3</v>
      </c>
      <c r="N1734">
        <v>57.990006000000001</v>
      </c>
      <c r="O1734">
        <v>60.489339000000001</v>
      </c>
      <c r="P1734">
        <v>7.8996699999999993E-3</v>
      </c>
      <c r="Q1734">
        <v>-1.7186300000000002E-2</v>
      </c>
      <c r="R1734">
        <v>-1.431634E-2</v>
      </c>
      <c r="S1734">
        <v>-8.3350999999999998E-3</v>
      </c>
      <c r="T1734">
        <v>-4.19251E-3</v>
      </c>
      <c r="U1734">
        <v>-4.9920000000000003E-5</v>
      </c>
      <c r="V1734">
        <v>5.9313300000000003E-3</v>
      </c>
      <c r="W1734">
        <v>8.8012899999999998E-3</v>
      </c>
    </row>
    <row r="1735" spans="1:23" x14ac:dyDescent="0.2">
      <c r="A1735" t="s">
        <v>7391</v>
      </c>
      <c r="B1735" t="s">
        <v>67</v>
      </c>
      <c r="C1735" t="s">
        <v>59</v>
      </c>
      <c r="D1735" t="s">
        <v>12</v>
      </c>
      <c r="E1735" t="s">
        <v>5652</v>
      </c>
      <c r="F1735" t="s">
        <v>63</v>
      </c>
      <c r="G1735" t="s">
        <v>36</v>
      </c>
      <c r="H1735" t="s">
        <v>14</v>
      </c>
      <c r="I1735">
        <v>24</v>
      </c>
      <c r="J1735">
        <v>0.49664394000000001</v>
      </c>
      <c r="K1735">
        <v>0.49922253</v>
      </c>
      <c r="L1735">
        <v>-2.57859E-3</v>
      </c>
      <c r="M1735">
        <v>-5.1920200000000003E-3</v>
      </c>
      <c r="N1735">
        <v>57.114196999999997</v>
      </c>
      <c r="O1735">
        <v>60.489339000000001</v>
      </c>
      <c r="P1735">
        <v>8.5048099999999998E-3</v>
      </c>
      <c r="Q1735">
        <v>-1.6567749999999999E-2</v>
      </c>
      <c r="R1735">
        <v>-1.3477940000000001E-2</v>
      </c>
      <c r="S1735">
        <v>-7.0385100000000004E-3</v>
      </c>
      <c r="T1735">
        <v>-2.57859E-3</v>
      </c>
      <c r="U1735">
        <v>1.88134E-3</v>
      </c>
      <c r="V1735">
        <v>8.32076E-3</v>
      </c>
      <c r="W1735">
        <v>1.141057E-2</v>
      </c>
    </row>
    <row r="1736" spans="1:23" x14ac:dyDescent="0.2">
      <c r="A1736" t="s">
        <v>7392</v>
      </c>
      <c r="B1736" t="s">
        <v>67</v>
      </c>
      <c r="C1736" t="s">
        <v>59</v>
      </c>
      <c r="D1736" t="s">
        <v>12</v>
      </c>
      <c r="E1736" t="s">
        <v>5652</v>
      </c>
      <c r="F1736" t="s">
        <v>63</v>
      </c>
      <c r="G1736" t="s">
        <v>36</v>
      </c>
      <c r="H1736" t="s">
        <v>14</v>
      </c>
      <c r="I1736">
        <v>7</v>
      </c>
      <c r="J1736">
        <v>0.4827632</v>
      </c>
      <c r="K1736">
        <v>0.48636063000000002</v>
      </c>
      <c r="L1736">
        <v>-3.59743E-3</v>
      </c>
      <c r="M1736">
        <v>-7.45175E-3</v>
      </c>
      <c r="N1736">
        <v>53.951208999999999</v>
      </c>
      <c r="O1736">
        <v>60.489339000000001</v>
      </c>
      <c r="P1736">
        <v>8.6634999999999993E-3</v>
      </c>
      <c r="Q1736">
        <v>-1.784763E-2</v>
      </c>
      <c r="R1736">
        <v>-1.470016E-2</v>
      </c>
      <c r="S1736">
        <v>-8.1405699999999998E-3</v>
      </c>
      <c r="T1736">
        <v>-3.59743E-3</v>
      </c>
      <c r="U1736">
        <v>9.4572000000000005E-4</v>
      </c>
      <c r="V1736">
        <v>7.5053000000000003E-3</v>
      </c>
      <c r="W1736">
        <v>1.0652770000000001E-2</v>
      </c>
    </row>
    <row r="1737" spans="1:23" x14ac:dyDescent="0.2">
      <c r="A1737" t="s">
        <v>7393</v>
      </c>
      <c r="B1737" t="s">
        <v>67</v>
      </c>
      <c r="C1737" t="s">
        <v>59</v>
      </c>
      <c r="D1737" t="s">
        <v>12</v>
      </c>
      <c r="E1737" t="s">
        <v>5652</v>
      </c>
      <c r="F1737" t="s">
        <v>63</v>
      </c>
      <c r="G1737" t="s">
        <v>36</v>
      </c>
      <c r="H1737" t="s">
        <v>14</v>
      </c>
      <c r="I1737">
        <v>8</v>
      </c>
      <c r="J1737">
        <v>0.48652613</v>
      </c>
      <c r="K1737">
        <v>0.49076049999999999</v>
      </c>
      <c r="L1737">
        <v>-4.2343700000000003E-3</v>
      </c>
      <c r="M1737">
        <v>-8.7032800000000007E-3</v>
      </c>
      <c r="N1737">
        <v>54.744790999999999</v>
      </c>
      <c r="O1737">
        <v>60.489339000000001</v>
      </c>
      <c r="P1737">
        <v>9.1354100000000001E-3</v>
      </c>
      <c r="Q1737">
        <v>-1.9260780000000002E-2</v>
      </c>
      <c r="R1737">
        <v>-1.594187E-2</v>
      </c>
      <c r="S1737">
        <v>-9.0249900000000001E-3</v>
      </c>
      <c r="T1737">
        <v>-4.2343700000000003E-3</v>
      </c>
      <c r="U1737">
        <v>5.5623999999999995E-4</v>
      </c>
      <c r="V1737">
        <v>7.4731299999999997E-3</v>
      </c>
      <c r="W1737">
        <v>1.0792039999999999E-2</v>
      </c>
    </row>
    <row r="1738" spans="1:23" x14ac:dyDescent="0.2">
      <c r="A1738" t="s">
        <v>7394</v>
      </c>
      <c r="B1738" t="s">
        <v>67</v>
      </c>
      <c r="C1738" t="s">
        <v>59</v>
      </c>
      <c r="D1738" t="s">
        <v>12</v>
      </c>
      <c r="E1738" t="s">
        <v>5652</v>
      </c>
      <c r="F1738" t="s">
        <v>63</v>
      </c>
      <c r="G1738" t="s">
        <v>36</v>
      </c>
      <c r="H1738" t="s">
        <v>14</v>
      </c>
      <c r="I1738">
        <v>9</v>
      </c>
      <c r="J1738">
        <v>0.44588992999999999</v>
      </c>
      <c r="K1738">
        <v>0.44794562999999998</v>
      </c>
      <c r="L1738">
        <v>-2.0557100000000001E-3</v>
      </c>
      <c r="M1738">
        <v>-4.6103400000000001E-3</v>
      </c>
      <c r="N1738" s="1">
        <v>57.75271</v>
      </c>
      <c r="O1738">
        <v>60.489339000000001</v>
      </c>
      <c r="P1738">
        <v>1.155109E-2</v>
      </c>
      <c r="Q1738">
        <v>-2.1055549999999999E-2</v>
      </c>
      <c r="R1738">
        <v>-1.6859019999999999E-2</v>
      </c>
      <c r="S1738">
        <v>-8.1130999999999998E-3</v>
      </c>
      <c r="T1738">
        <v>-2.0557100000000001E-3</v>
      </c>
      <c r="U1738">
        <v>4.0016899999999996E-3</v>
      </c>
      <c r="V1738">
        <v>1.2747609999999999E-2</v>
      </c>
      <c r="W1738">
        <v>1.694414E-2</v>
      </c>
    </row>
    <row r="1739" spans="1:23" x14ac:dyDescent="0.2">
      <c r="A1739" t="s">
        <v>7395</v>
      </c>
      <c r="B1739" t="s">
        <v>67</v>
      </c>
      <c r="C1739" t="s">
        <v>59</v>
      </c>
      <c r="D1739" t="s">
        <v>12</v>
      </c>
      <c r="E1739" t="s">
        <v>5652</v>
      </c>
      <c r="F1739" t="s">
        <v>63</v>
      </c>
      <c r="G1739" t="s">
        <v>36</v>
      </c>
      <c r="H1739" t="s">
        <v>15</v>
      </c>
      <c r="I1739">
        <v>17</v>
      </c>
      <c r="J1739">
        <v>0.40167243000000002</v>
      </c>
      <c r="K1739">
        <v>0.39655506000000001</v>
      </c>
      <c r="L1739">
        <v>5.1173700000000004E-3</v>
      </c>
      <c r="M1739">
        <v>1.274016E-2</v>
      </c>
      <c r="N1739">
        <v>67.282044999999997</v>
      </c>
      <c r="O1739">
        <v>60.489339000000001</v>
      </c>
      <c r="P1739">
        <v>1.2662349999999999E-2</v>
      </c>
      <c r="Q1739">
        <v>-1.571034E-2</v>
      </c>
      <c r="R1739">
        <v>-1.111008E-2</v>
      </c>
      <c r="S1739">
        <v>-1.5227699999999999E-3</v>
      </c>
      <c r="T1739">
        <v>5.1173700000000004E-3</v>
      </c>
      <c r="U1739">
        <v>1.175752E-2</v>
      </c>
      <c r="V1739">
        <v>2.1344829999999999E-2</v>
      </c>
      <c r="W1739">
        <v>2.5945090000000001E-2</v>
      </c>
    </row>
    <row r="1740" spans="1:23" x14ac:dyDescent="0.2">
      <c r="A1740" t="s">
        <v>7396</v>
      </c>
      <c r="B1740" t="s">
        <v>67</v>
      </c>
      <c r="C1740" t="s">
        <v>59</v>
      </c>
      <c r="D1740" t="s">
        <v>12</v>
      </c>
      <c r="E1740" t="s">
        <v>5652</v>
      </c>
      <c r="F1740" t="s">
        <v>63</v>
      </c>
      <c r="G1740" t="s">
        <v>36</v>
      </c>
      <c r="H1740" t="s">
        <v>15</v>
      </c>
      <c r="I1740">
        <v>18</v>
      </c>
      <c r="J1740">
        <v>0.50331150999999996</v>
      </c>
      <c r="K1740">
        <v>0.49572849000000002</v>
      </c>
      <c r="L1740">
        <v>7.5830200000000002E-3</v>
      </c>
      <c r="M1740">
        <v>1.506626E-2</v>
      </c>
      <c r="N1740">
        <v>66.077278000000007</v>
      </c>
      <c r="O1740">
        <v>60.489339000000001</v>
      </c>
      <c r="P1740">
        <v>1.142632E-2</v>
      </c>
      <c r="Q1740">
        <v>-1.121161E-2</v>
      </c>
      <c r="R1740">
        <v>-7.0603999999999997E-3</v>
      </c>
      <c r="S1740">
        <v>1.5910500000000001E-3</v>
      </c>
      <c r="T1740">
        <v>7.5830200000000002E-3</v>
      </c>
      <c r="U1740">
        <v>1.357499E-2</v>
      </c>
      <c r="V1740">
        <v>2.2226449999999998E-2</v>
      </c>
      <c r="W1740">
        <v>2.6377649999999999E-2</v>
      </c>
    </row>
    <row r="1741" spans="1:23" x14ac:dyDescent="0.2">
      <c r="A1741" t="s">
        <v>7397</v>
      </c>
      <c r="B1741" t="s">
        <v>67</v>
      </c>
      <c r="C1741" t="s">
        <v>59</v>
      </c>
      <c r="D1741" t="s">
        <v>12</v>
      </c>
      <c r="E1741" t="s">
        <v>5652</v>
      </c>
      <c r="F1741" t="s">
        <v>63</v>
      </c>
      <c r="G1741" t="s">
        <v>36</v>
      </c>
      <c r="H1741" t="s">
        <v>15</v>
      </c>
      <c r="I1741">
        <v>19</v>
      </c>
      <c r="J1741">
        <v>0.59910015000000005</v>
      </c>
      <c r="K1741">
        <v>0.59553750000000005</v>
      </c>
      <c r="L1741">
        <v>3.5626500000000001E-3</v>
      </c>
      <c r="M1741">
        <v>5.9466700000000003E-3</v>
      </c>
      <c r="N1741">
        <v>64.345080999999993</v>
      </c>
      <c r="O1741">
        <v>60.489339000000001</v>
      </c>
      <c r="P1741">
        <v>1.1559089999999999E-2</v>
      </c>
      <c r="Q1741">
        <v>-1.545036E-2</v>
      </c>
      <c r="R1741">
        <v>-1.1250919999999999E-2</v>
      </c>
      <c r="S1741">
        <v>-2.4989399999999998E-3</v>
      </c>
      <c r="T1741">
        <v>3.5626500000000001E-3</v>
      </c>
      <c r="U1741">
        <v>9.6242399999999992E-3</v>
      </c>
      <c r="V1741">
        <v>1.8376219999999999E-2</v>
      </c>
      <c r="W1741">
        <v>2.2575660000000001E-2</v>
      </c>
    </row>
    <row r="1742" spans="1:23" x14ac:dyDescent="0.2">
      <c r="A1742" t="s">
        <v>7398</v>
      </c>
      <c r="B1742" t="s">
        <v>67</v>
      </c>
      <c r="C1742" t="s">
        <v>59</v>
      </c>
      <c r="D1742" t="s">
        <v>12</v>
      </c>
      <c r="E1742" t="s">
        <v>5652</v>
      </c>
      <c r="F1742" t="s">
        <v>63</v>
      </c>
      <c r="G1742" t="s">
        <v>36</v>
      </c>
      <c r="H1742" t="s">
        <v>15</v>
      </c>
      <c r="I1742">
        <v>20</v>
      </c>
      <c r="J1742">
        <v>0.69373752</v>
      </c>
      <c r="K1742">
        <v>0.69349061000000001</v>
      </c>
      <c r="L1742">
        <v>2.4690999999999998E-4</v>
      </c>
      <c r="M1742">
        <v>3.5591000000000003E-4</v>
      </c>
      <c r="N1742">
        <v>61.968189000000002</v>
      </c>
      <c r="O1742">
        <v>60.489339000000001</v>
      </c>
      <c r="P1742">
        <v>9.0879800000000007E-3</v>
      </c>
      <c r="Q1742">
        <v>-1.4701479999999999E-2</v>
      </c>
      <c r="R1742">
        <v>-1.13998E-2</v>
      </c>
      <c r="S1742">
        <v>-4.5188299999999997E-3</v>
      </c>
      <c r="T1742">
        <v>2.4690999999999998E-4</v>
      </c>
      <c r="U1742">
        <v>5.0126499999999996E-3</v>
      </c>
      <c r="V1742">
        <v>1.1893620000000001E-2</v>
      </c>
      <c r="W1742">
        <v>1.51953E-2</v>
      </c>
    </row>
    <row r="1743" spans="1:23" x14ac:dyDescent="0.2">
      <c r="A1743" t="s">
        <v>7399</v>
      </c>
      <c r="B1743" t="s">
        <v>67</v>
      </c>
      <c r="C1743" t="s">
        <v>59</v>
      </c>
      <c r="D1743" t="s">
        <v>12</v>
      </c>
      <c r="E1743" t="s">
        <v>5652</v>
      </c>
      <c r="F1743" t="s">
        <v>63</v>
      </c>
      <c r="G1743" t="s">
        <v>36</v>
      </c>
      <c r="H1743" t="s">
        <v>15</v>
      </c>
      <c r="I1743">
        <v>21</v>
      </c>
      <c r="J1743">
        <v>0.72432604</v>
      </c>
      <c r="K1743">
        <v>0.72472773999999995</v>
      </c>
      <c r="L1743">
        <v>-4.0170000000000001E-4</v>
      </c>
      <c r="M1743">
        <v>-5.5458999999999999E-4</v>
      </c>
      <c r="N1743">
        <v>59.781357999999997</v>
      </c>
      <c r="O1743">
        <v>60.489339000000001</v>
      </c>
      <c r="P1743">
        <v>1.067827E-2</v>
      </c>
      <c r="Q1743">
        <v>-1.79659E-2</v>
      </c>
      <c r="R1743">
        <v>-1.408646E-2</v>
      </c>
      <c r="S1743">
        <v>-6.0013899999999997E-3</v>
      </c>
      <c r="T1743">
        <v>-4.0170000000000001E-4</v>
      </c>
      <c r="U1743">
        <v>5.1979900000000004E-3</v>
      </c>
      <c r="V1743">
        <v>1.3283059999999999E-2</v>
      </c>
      <c r="W1743">
        <v>1.7162500000000001E-2</v>
      </c>
    </row>
    <row r="1744" spans="1:23" x14ac:dyDescent="0.2">
      <c r="A1744" t="s">
        <v>7400</v>
      </c>
      <c r="B1744" t="s">
        <v>67</v>
      </c>
      <c r="C1744" t="s">
        <v>59</v>
      </c>
      <c r="D1744" t="s">
        <v>12</v>
      </c>
      <c r="E1744" t="s">
        <v>5652</v>
      </c>
      <c r="F1744" t="s">
        <v>63</v>
      </c>
      <c r="G1744" t="s">
        <v>36</v>
      </c>
      <c r="H1744" t="s">
        <v>13</v>
      </c>
      <c r="I1744">
        <v>1</v>
      </c>
      <c r="J1744">
        <v>0.43706071000000002</v>
      </c>
      <c r="K1744">
        <v>0.43922276999999998</v>
      </c>
      <c r="L1744">
        <v>-2.1620599999999999E-3</v>
      </c>
      <c r="M1744">
        <v>-4.9468200000000002E-3</v>
      </c>
      <c r="N1744">
        <v>56.762839999999997</v>
      </c>
      <c r="O1744">
        <v>60.489339000000001</v>
      </c>
      <c r="P1744">
        <v>6.7855800000000003E-3</v>
      </c>
      <c r="Q1744">
        <v>-1.3323339999999999E-2</v>
      </c>
      <c r="R1744">
        <v>-1.0858130000000001E-2</v>
      </c>
      <c r="S1744">
        <v>-5.7204200000000004E-3</v>
      </c>
      <c r="T1744">
        <v>-2.1620599999999999E-3</v>
      </c>
      <c r="U1744">
        <v>1.3963000000000001E-3</v>
      </c>
      <c r="V1744">
        <v>6.5340099999999998E-3</v>
      </c>
      <c r="W1744">
        <v>8.9992200000000005E-3</v>
      </c>
    </row>
    <row r="1745" spans="1:23" x14ac:dyDescent="0.2">
      <c r="A1745" t="s">
        <v>7401</v>
      </c>
      <c r="B1745" t="s">
        <v>67</v>
      </c>
      <c r="C1745" t="s">
        <v>59</v>
      </c>
      <c r="D1745" t="s">
        <v>12</v>
      </c>
      <c r="E1745" t="s">
        <v>5652</v>
      </c>
      <c r="F1745" t="s">
        <v>63</v>
      </c>
      <c r="G1745" t="s">
        <v>36</v>
      </c>
      <c r="H1745" t="s">
        <v>13</v>
      </c>
      <c r="I1745">
        <v>11</v>
      </c>
      <c r="J1745">
        <v>0.3442229</v>
      </c>
      <c r="K1745">
        <v>0.34891042</v>
      </c>
      <c r="L1745">
        <v>-4.6875199999999997E-3</v>
      </c>
      <c r="M1745">
        <v>-1.361767E-2</v>
      </c>
      <c r="N1745">
        <v>63.384287</v>
      </c>
      <c r="O1745">
        <v>60.489339000000001</v>
      </c>
      <c r="P1745">
        <v>2.675309E-2</v>
      </c>
      <c r="Q1745">
        <v>-4.8692439999999997E-2</v>
      </c>
      <c r="R1745">
        <v>-3.8972979999999997E-2</v>
      </c>
      <c r="S1745">
        <v>-1.871685E-2</v>
      </c>
      <c r="T1745">
        <v>-4.6875199999999997E-3</v>
      </c>
      <c r="U1745">
        <v>9.3418200000000007E-3</v>
      </c>
      <c r="V1745">
        <v>2.9597950000000001E-2</v>
      </c>
      <c r="W1745">
        <v>3.9317409999999997E-2</v>
      </c>
    </row>
    <row r="1746" spans="1:23" x14ac:dyDescent="0.2">
      <c r="A1746" t="s">
        <v>7402</v>
      </c>
      <c r="B1746" t="s">
        <v>67</v>
      </c>
      <c r="C1746" t="s">
        <v>59</v>
      </c>
      <c r="D1746" t="s">
        <v>12</v>
      </c>
      <c r="E1746" t="s">
        <v>5652</v>
      </c>
      <c r="F1746" t="s">
        <v>63</v>
      </c>
      <c r="G1746" t="s">
        <v>36</v>
      </c>
      <c r="H1746" t="s">
        <v>13</v>
      </c>
      <c r="I1746">
        <v>12</v>
      </c>
      <c r="J1746">
        <v>0.31592057000000001</v>
      </c>
      <c r="K1746">
        <v>0.31810711000000003</v>
      </c>
      <c r="L1746">
        <v>-2.1865399999999998E-3</v>
      </c>
      <c r="M1746">
        <v>-6.92116E-3</v>
      </c>
      <c r="N1746">
        <v>65.582932</v>
      </c>
      <c r="O1746">
        <v>60.489339000000001</v>
      </c>
      <c r="P1746">
        <v>2.5031109999999999E-2</v>
      </c>
      <c r="Q1746">
        <v>-4.3359040000000001E-2</v>
      </c>
      <c r="R1746">
        <v>-3.4265190000000001E-2</v>
      </c>
      <c r="S1746">
        <v>-1.5312859999999999E-2</v>
      </c>
      <c r="T1746">
        <v>-2.1865399999999998E-3</v>
      </c>
      <c r="U1746">
        <v>1.093979E-2</v>
      </c>
      <c r="V1746">
        <v>2.989211E-2</v>
      </c>
      <c r="W1746">
        <v>3.8985970000000002E-2</v>
      </c>
    </row>
    <row r="1747" spans="1:23" x14ac:dyDescent="0.2">
      <c r="A1747" t="s">
        <v>7403</v>
      </c>
      <c r="B1747" t="s">
        <v>67</v>
      </c>
      <c r="C1747" t="s">
        <v>59</v>
      </c>
      <c r="D1747" t="s">
        <v>12</v>
      </c>
      <c r="E1747" t="s">
        <v>5652</v>
      </c>
      <c r="F1747" t="s">
        <v>63</v>
      </c>
      <c r="G1747" t="s">
        <v>36</v>
      </c>
      <c r="H1747" t="s">
        <v>13</v>
      </c>
      <c r="I1747">
        <v>13</v>
      </c>
      <c r="J1747">
        <v>0.29250380999999998</v>
      </c>
      <c r="K1747">
        <v>0.29331383999999999</v>
      </c>
      <c r="L1747">
        <v>-8.1002999999999999E-4</v>
      </c>
      <c r="M1747">
        <v>-2.7693000000000001E-3</v>
      </c>
      <c r="N1747">
        <v>67.112317000000004</v>
      </c>
      <c r="O1747">
        <v>60.489339000000001</v>
      </c>
      <c r="P1747">
        <v>2.465208E-2</v>
      </c>
      <c r="Q1747">
        <v>-4.1359100000000003E-2</v>
      </c>
      <c r="R1747">
        <v>-3.2402939999999998E-2</v>
      </c>
      <c r="S1747">
        <v>-1.3737600000000001E-2</v>
      </c>
      <c r="T1747">
        <v>-8.1002999999999999E-4</v>
      </c>
      <c r="U1747">
        <v>1.211753E-2</v>
      </c>
      <c r="V1747">
        <v>3.0782879999999999E-2</v>
      </c>
      <c r="W1747">
        <v>3.9739030000000002E-2</v>
      </c>
    </row>
    <row r="1748" spans="1:23" x14ac:dyDescent="0.2">
      <c r="A1748" t="s">
        <v>7404</v>
      </c>
      <c r="B1748" t="s">
        <v>67</v>
      </c>
      <c r="C1748" t="s">
        <v>59</v>
      </c>
      <c r="D1748" t="s">
        <v>12</v>
      </c>
      <c r="E1748" t="s">
        <v>5652</v>
      </c>
      <c r="F1748" t="s">
        <v>63</v>
      </c>
      <c r="G1748" t="s">
        <v>36</v>
      </c>
      <c r="H1748" t="s">
        <v>13</v>
      </c>
      <c r="I1748">
        <v>14</v>
      </c>
      <c r="J1748">
        <v>0.27934029999999999</v>
      </c>
      <c r="K1748">
        <v>0.28145231999999998</v>
      </c>
      <c r="L1748">
        <v>-2.11202E-3</v>
      </c>
      <c r="M1748">
        <v>-7.5607499999999998E-3</v>
      </c>
      <c r="N1748">
        <v>67.962714000000005</v>
      </c>
      <c r="O1748">
        <v>60.489339000000001</v>
      </c>
      <c r="P1748">
        <v>2.762759E-2</v>
      </c>
      <c r="Q1748">
        <v>-4.7555359999999998E-2</v>
      </c>
      <c r="R1748">
        <v>-3.7518200000000002E-2</v>
      </c>
      <c r="S1748">
        <v>-1.6599940000000001E-2</v>
      </c>
      <c r="T1748">
        <v>-2.11202E-3</v>
      </c>
      <c r="U1748">
        <v>1.23759E-2</v>
      </c>
      <c r="V1748">
        <v>3.3294160000000003E-2</v>
      </c>
      <c r="W1748">
        <v>4.333132E-2</v>
      </c>
    </row>
    <row r="1749" spans="1:23" x14ac:dyDescent="0.2">
      <c r="A1749" t="s">
        <v>7405</v>
      </c>
      <c r="B1749" t="s">
        <v>67</v>
      </c>
      <c r="C1749" t="s">
        <v>59</v>
      </c>
      <c r="D1749" t="s">
        <v>12</v>
      </c>
      <c r="E1749" t="s">
        <v>5652</v>
      </c>
      <c r="F1749" t="s">
        <v>63</v>
      </c>
      <c r="G1749" t="s">
        <v>36</v>
      </c>
      <c r="H1749" t="s">
        <v>13</v>
      </c>
      <c r="I1749">
        <v>2</v>
      </c>
      <c r="J1749">
        <v>0.40215378000000002</v>
      </c>
      <c r="K1749">
        <v>0.40438551</v>
      </c>
      <c r="L1749">
        <v>-2.2317299999999999E-3</v>
      </c>
      <c r="M1749">
        <v>-5.54946E-3</v>
      </c>
      <c r="N1749">
        <v>56.279175000000002</v>
      </c>
      <c r="O1749">
        <v>60.489339000000001</v>
      </c>
      <c r="P1749">
        <v>7.6414400000000002E-3</v>
      </c>
      <c r="Q1749">
        <v>-1.4800779999999999E-2</v>
      </c>
      <c r="R1749">
        <v>-1.202463E-2</v>
      </c>
      <c r="S1749">
        <v>-6.2389100000000003E-3</v>
      </c>
      <c r="T1749">
        <v>-2.2317299999999999E-3</v>
      </c>
      <c r="U1749">
        <v>1.7754400000000001E-3</v>
      </c>
      <c r="V1749">
        <v>7.5611599999999999E-3</v>
      </c>
      <c r="W1749">
        <v>1.0337310000000001E-2</v>
      </c>
    </row>
    <row r="1750" spans="1:23" x14ac:dyDescent="0.2">
      <c r="A1750" t="s">
        <v>7406</v>
      </c>
      <c r="B1750" t="s">
        <v>67</v>
      </c>
      <c r="C1750" t="s">
        <v>59</v>
      </c>
      <c r="D1750" t="s">
        <v>12</v>
      </c>
      <c r="E1750" t="s">
        <v>5652</v>
      </c>
      <c r="F1750" t="s">
        <v>63</v>
      </c>
      <c r="G1750" t="s">
        <v>36</v>
      </c>
      <c r="H1750" t="s">
        <v>13</v>
      </c>
      <c r="I1750">
        <v>3</v>
      </c>
      <c r="J1750">
        <v>0.38261337000000001</v>
      </c>
      <c r="K1750">
        <v>0.38472283000000002</v>
      </c>
      <c r="L1750">
        <v>-2.1094600000000001E-3</v>
      </c>
      <c r="M1750">
        <v>-5.5132999999999996E-3</v>
      </c>
      <c r="N1750">
        <v>55.806441999999997</v>
      </c>
      <c r="O1750">
        <v>60.489339000000001</v>
      </c>
      <c r="P1750">
        <v>8.3284399999999995E-3</v>
      </c>
      <c r="Q1750">
        <v>-1.580852E-2</v>
      </c>
      <c r="R1750">
        <v>-1.2782780000000001E-2</v>
      </c>
      <c r="S1750">
        <v>-6.4768999999999998E-3</v>
      </c>
      <c r="T1750">
        <v>-2.1094600000000001E-3</v>
      </c>
      <c r="U1750">
        <v>2.2579700000000002E-3</v>
      </c>
      <c r="V1750">
        <v>8.5638599999999995E-3</v>
      </c>
      <c r="W1750">
        <v>1.158959E-2</v>
      </c>
    </row>
    <row r="1751" spans="1:23" x14ac:dyDescent="0.2">
      <c r="A1751" t="s">
        <v>7407</v>
      </c>
      <c r="B1751" t="s">
        <v>67</v>
      </c>
      <c r="C1751" t="s">
        <v>59</v>
      </c>
      <c r="D1751" t="s">
        <v>12</v>
      </c>
      <c r="E1751" t="s">
        <v>5652</v>
      </c>
      <c r="F1751" t="s">
        <v>63</v>
      </c>
      <c r="G1751" t="s">
        <v>36</v>
      </c>
      <c r="H1751" t="s">
        <v>13</v>
      </c>
      <c r="I1751">
        <v>4</v>
      </c>
      <c r="J1751">
        <v>0.37268222000000001</v>
      </c>
      <c r="K1751">
        <v>0.37661303000000002</v>
      </c>
      <c r="L1751">
        <v>-3.9308099999999999E-3</v>
      </c>
      <c r="M1751">
        <v>-1.054735E-2</v>
      </c>
      <c r="N1751">
        <v>55.273059000000003</v>
      </c>
      <c r="O1751">
        <v>60.489339000000001</v>
      </c>
      <c r="P1751">
        <v>6.7390100000000001E-3</v>
      </c>
      <c r="Q1751">
        <v>-1.5015499999999999E-2</v>
      </c>
      <c r="R1751">
        <v>-1.2567200000000001E-2</v>
      </c>
      <c r="S1751">
        <v>-7.46475E-3</v>
      </c>
      <c r="T1751">
        <v>-3.9308099999999999E-3</v>
      </c>
      <c r="U1751">
        <v>-3.9687000000000001E-4</v>
      </c>
      <c r="V1751">
        <v>4.70558E-3</v>
      </c>
      <c r="W1751">
        <v>7.1538799999999996E-3</v>
      </c>
    </row>
    <row r="1752" spans="1:23" x14ac:dyDescent="0.2">
      <c r="A1752" t="s">
        <v>7408</v>
      </c>
      <c r="B1752" t="s">
        <v>67</v>
      </c>
      <c r="C1752" t="s">
        <v>59</v>
      </c>
      <c r="D1752" t="s">
        <v>12</v>
      </c>
      <c r="E1752" t="s">
        <v>5652</v>
      </c>
      <c r="F1752" t="s">
        <v>63</v>
      </c>
      <c r="G1752" t="s">
        <v>36</v>
      </c>
      <c r="H1752" t="s">
        <v>13</v>
      </c>
      <c r="I1752">
        <v>5</v>
      </c>
      <c r="J1752">
        <v>0.38096474000000002</v>
      </c>
      <c r="K1752">
        <v>0.38482716</v>
      </c>
      <c r="L1752">
        <v>-3.86243E-3</v>
      </c>
      <c r="M1752">
        <v>-1.013854E-2</v>
      </c>
      <c r="N1752">
        <v>54.953558999999998</v>
      </c>
      <c r="O1752">
        <v>60.489339000000001</v>
      </c>
      <c r="P1752">
        <v>6.8731699999999996E-3</v>
      </c>
      <c r="Q1752">
        <v>-1.516778E-2</v>
      </c>
      <c r="R1752">
        <v>-1.267075E-2</v>
      </c>
      <c r="S1752">
        <v>-7.4667199999999996E-3</v>
      </c>
      <c r="T1752">
        <v>-3.86243E-3</v>
      </c>
      <c r="U1752">
        <v>-2.5813000000000002E-4</v>
      </c>
      <c r="V1752">
        <v>4.9458899999999997E-3</v>
      </c>
      <c r="W1752">
        <v>7.4429300000000004E-3</v>
      </c>
    </row>
    <row r="1753" spans="1:23" x14ac:dyDescent="0.2">
      <c r="A1753" t="s">
        <v>7409</v>
      </c>
      <c r="B1753" t="s">
        <v>67</v>
      </c>
      <c r="C1753" t="s">
        <v>59</v>
      </c>
      <c r="D1753" t="s">
        <v>12</v>
      </c>
      <c r="E1753" t="s">
        <v>5652</v>
      </c>
      <c r="F1753" t="s">
        <v>63</v>
      </c>
      <c r="G1753" t="s">
        <v>36</v>
      </c>
      <c r="H1753" t="s">
        <v>13</v>
      </c>
      <c r="I1753">
        <v>6</v>
      </c>
      <c r="J1753">
        <v>0.41777164999999999</v>
      </c>
      <c r="K1753">
        <v>0.42202773999999998</v>
      </c>
      <c r="L1753">
        <v>-4.2560899999999997E-3</v>
      </c>
      <c r="M1753">
        <v>-1.018761E-2</v>
      </c>
      <c r="N1753">
        <v>54.421833999999997</v>
      </c>
      <c r="O1753">
        <v>60.489339000000001</v>
      </c>
      <c r="P1753">
        <v>8.3763399999999995E-3</v>
      </c>
      <c r="Q1753">
        <v>-1.8033939999999998E-2</v>
      </c>
      <c r="R1753">
        <v>-1.49908E-2</v>
      </c>
      <c r="S1753">
        <v>-8.6486500000000008E-3</v>
      </c>
      <c r="T1753">
        <v>-4.2560899999999997E-3</v>
      </c>
      <c r="U1753">
        <v>1.3646E-4</v>
      </c>
      <c r="V1753">
        <v>6.4786100000000001E-3</v>
      </c>
      <c r="W1753">
        <v>9.5217500000000007E-3</v>
      </c>
    </row>
    <row r="1754" spans="1:23" x14ac:dyDescent="0.2">
      <c r="A1754" t="s">
        <v>7410</v>
      </c>
      <c r="B1754" t="s">
        <v>67</v>
      </c>
      <c r="C1754" t="s">
        <v>59</v>
      </c>
      <c r="D1754" t="s">
        <v>12</v>
      </c>
      <c r="E1754" t="s">
        <v>5652</v>
      </c>
      <c r="F1754" t="s">
        <v>63</v>
      </c>
      <c r="G1754" t="s">
        <v>23</v>
      </c>
      <c r="H1754" t="s">
        <v>14</v>
      </c>
      <c r="I1754">
        <v>10</v>
      </c>
      <c r="J1754">
        <v>0.44477636999999998</v>
      </c>
      <c r="K1754">
        <v>0.45277561999999999</v>
      </c>
      <c r="L1754">
        <v>-7.9992399999999995E-3</v>
      </c>
      <c r="M1754">
        <v>-1.7984859999999998E-2</v>
      </c>
      <c r="N1754">
        <v>71.909744000000003</v>
      </c>
      <c r="O1754">
        <v>71.716763</v>
      </c>
      <c r="P1754">
        <v>3.1287559999999999E-2</v>
      </c>
      <c r="Q1754">
        <v>-5.9462689999999999E-2</v>
      </c>
      <c r="R1754">
        <v>-4.8095859999999997E-2</v>
      </c>
      <c r="S1754">
        <v>-2.440645E-2</v>
      </c>
      <c r="T1754">
        <v>-7.9992399999999995E-3</v>
      </c>
      <c r="U1754">
        <v>8.4079700000000007E-3</v>
      </c>
      <c r="V1754">
        <v>3.2097380000000002E-2</v>
      </c>
      <c r="W1754">
        <v>4.3464210000000003E-2</v>
      </c>
    </row>
    <row r="1755" spans="1:23" x14ac:dyDescent="0.2">
      <c r="A1755" t="s">
        <v>7411</v>
      </c>
      <c r="B1755" t="s">
        <v>67</v>
      </c>
      <c r="C1755" t="s">
        <v>59</v>
      </c>
      <c r="D1755" t="s">
        <v>12</v>
      </c>
      <c r="E1755" t="s">
        <v>5652</v>
      </c>
      <c r="F1755" t="s">
        <v>63</v>
      </c>
      <c r="G1755" t="s">
        <v>23</v>
      </c>
      <c r="H1755" t="s">
        <v>14</v>
      </c>
      <c r="I1755">
        <v>11</v>
      </c>
      <c r="J1755">
        <v>0.42557686</v>
      </c>
      <c r="K1755">
        <v>0.43856941999999999</v>
      </c>
      <c r="L1755">
        <v>-1.299256E-2</v>
      </c>
      <c r="M1755">
        <v>-3.0529299999999999E-2</v>
      </c>
      <c r="N1755">
        <v>75.873726000000005</v>
      </c>
      <c r="O1755">
        <v>71.716763</v>
      </c>
      <c r="P1755">
        <v>4.242187E-2</v>
      </c>
      <c r="Q1755">
        <v>-8.2770330000000003E-2</v>
      </c>
      <c r="R1755">
        <v>-6.7358379999999995E-2</v>
      </c>
      <c r="S1755">
        <v>-3.5238609999999997E-2</v>
      </c>
      <c r="T1755">
        <v>-1.299256E-2</v>
      </c>
      <c r="U1755">
        <v>9.2534899999999996E-3</v>
      </c>
      <c r="V1755">
        <v>4.137325E-2</v>
      </c>
      <c r="W1755">
        <v>5.6785200000000001E-2</v>
      </c>
    </row>
    <row r="1756" spans="1:23" x14ac:dyDescent="0.2">
      <c r="A1756" t="s">
        <v>7412</v>
      </c>
      <c r="B1756" t="s">
        <v>67</v>
      </c>
      <c r="C1756" t="s">
        <v>59</v>
      </c>
      <c r="D1756" t="s">
        <v>12</v>
      </c>
      <c r="E1756" t="s">
        <v>5652</v>
      </c>
      <c r="F1756" t="s">
        <v>63</v>
      </c>
      <c r="G1756" t="s">
        <v>23</v>
      </c>
      <c r="H1756" t="s">
        <v>14</v>
      </c>
      <c r="I1756">
        <v>12</v>
      </c>
      <c r="J1756">
        <v>0.43714326999999997</v>
      </c>
      <c r="K1756">
        <v>0.45070863</v>
      </c>
      <c r="L1756">
        <v>-1.356536E-2</v>
      </c>
      <c r="M1756">
        <v>-3.1031840000000002E-2</v>
      </c>
      <c r="N1756">
        <v>78.353223999999997</v>
      </c>
      <c r="O1756">
        <v>71.716763</v>
      </c>
      <c r="P1756">
        <v>4.278734E-2</v>
      </c>
      <c r="Q1756">
        <v>-8.3944279999999996E-2</v>
      </c>
      <c r="R1756">
        <v>-6.8399550000000003E-2</v>
      </c>
      <c r="S1756">
        <v>-3.6003069999999998E-2</v>
      </c>
      <c r="T1756">
        <v>-1.356536E-2</v>
      </c>
      <c r="U1756">
        <v>8.8723499999999993E-3</v>
      </c>
      <c r="V1756" s="1">
        <v>4.1268829999999999E-2</v>
      </c>
      <c r="W1756">
        <v>5.6813559999999999E-2</v>
      </c>
    </row>
    <row r="1757" spans="1:23" x14ac:dyDescent="0.2">
      <c r="A1757" t="s">
        <v>7413</v>
      </c>
      <c r="B1757" t="s">
        <v>67</v>
      </c>
      <c r="C1757" t="s">
        <v>59</v>
      </c>
      <c r="D1757" t="s">
        <v>12</v>
      </c>
      <c r="E1757" t="s">
        <v>5652</v>
      </c>
      <c r="F1757" t="s">
        <v>63</v>
      </c>
      <c r="G1757" t="s">
        <v>23</v>
      </c>
      <c r="H1757" t="s">
        <v>14</v>
      </c>
      <c r="I1757">
        <v>13</v>
      </c>
      <c r="J1757">
        <v>0.47447710999999998</v>
      </c>
      <c r="K1757">
        <v>0.48755201999999997</v>
      </c>
      <c r="L1757">
        <v>-1.307491E-2</v>
      </c>
      <c r="M1757">
        <v>-2.7556460000000001E-2</v>
      </c>
      <c r="N1757">
        <v>79.664580000000001</v>
      </c>
      <c r="O1757">
        <v>71.716763</v>
      </c>
      <c r="P1757">
        <v>4.037611E-2</v>
      </c>
      <c r="Q1757">
        <v>-7.9487699999999994E-2</v>
      </c>
      <c r="R1757">
        <v>-6.4818979999999998E-2</v>
      </c>
      <c r="S1757">
        <v>-3.424816E-2</v>
      </c>
      <c r="T1757">
        <v>-1.307491E-2</v>
      </c>
      <c r="U1757">
        <v>8.0983400000000007E-3</v>
      </c>
      <c r="V1757">
        <v>3.8669160000000001E-2</v>
      </c>
      <c r="W1757">
        <v>5.3337879999999997E-2</v>
      </c>
    </row>
    <row r="1758" spans="1:23" x14ac:dyDescent="0.2">
      <c r="A1758" t="s">
        <v>7414</v>
      </c>
      <c r="B1758" t="s">
        <v>67</v>
      </c>
      <c r="C1758" t="s">
        <v>59</v>
      </c>
      <c r="D1758" t="s">
        <v>12</v>
      </c>
      <c r="E1758" t="s">
        <v>5652</v>
      </c>
      <c r="F1758" t="s">
        <v>63</v>
      </c>
      <c r="G1758" t="s">
        <v>23</v>
      </c>
      <c r="H1758" t="s">
        <v>14</v>
      </c>
      <c r="I1758">
        <v>14</v>
      </c>
      <c r="J1758">
        <v>0.52778119000000001</v>
      </c>
      <c r="K1758">
        <v>0.53857228999999995</v>
      </c>
      <c r="L1758">
        <v>-1.07911E-2</v>
      </c>
      <c r="M1758">
        <v>-2.0446160000000001E-2</v>
      </c>
      <c r="N1758">
        <v>80.170675000000003</v>
      </c>
      <c r="O1758">
        <v>71.716763</v>
      </c>
      <c r="P1758">
        <v>3.5953989999999998E-2</v>
      </c>
      <c r="Q1758">
        <v>-6.9930149999999996E-2</v>
      </c>
      <c r="R1758">
        <v>-5.6868000000000002E-2</v>
      </c>
      <c r="S1758">
        <v>-2.9645390000000001E-2</v>
      </c>
      <c r="T1758">
        <v>-1.07911E-2</v>
      </c>
      <c r="U1758">
        <v>8.0631899999999996E-3</v>
      </c>
      <c r="V1758">
        <v>3.5285789999999997E-2</v>
      </c>
      <c r="W1758">
        <v>4.8347950000000001E-2</v>
      </c>
    </row>
    <row r="1759" spans="1:23" x14ac:dyDescent="0.2">
      <c r="A1759" t="s">
        <v>7415</v>
      </c>
      <c r="B1759" t="s">
        <v>67</v>
      </c>
      <c r="C1759" t="s">
        <v>59</v>
      </c>
      <c r="D1759" t="s">
        <v>12</v>
      </c>
      <c r="E1759" t="s">
        <v>5652</v>
      </c>
      <c r="F1759" t="s">
        <v>63</v>
      </c>
      <c r="G1759" t="s">
        <v>23</v>
      </c>
      <c r="H1759" t="s">
        <v>14</v>
      </c>
      <c r="I1759">
        <v>15</v>
      </c>
      <c r="J1759">
        <v>0.59609652000000002</v>
      </c>
      <c r="K1759">
        <v>0.60382409000000004</v>
      </c>
      <c r="L1759">
        <v>-7.7275699999999996E-3</v>
      </c>
      <c r="M1759">
        <v>-1.296362E-2</v>
      </c>
      <c r="N1759">
        <v>80.364667999999995</v>
      </c>
      <c r="O1759">
        <v>71.716763</v>
      </c>
      <c r="P1759">
        <v>3.502715E-2</v>
      </c>
      <c r="Q1759">
        <v>-6.5342109999999995E-2</v>
      </c>
      <c r="R1759">
        <v>-5.2616669999999997E-2</v>
      </c>
      <c r="S1759">
        <v>-2.6095819999999999E-2</v>
      </c>
      <c r="T1759">
        <v>-7.7275699999999996E-3</v>
      </c>
      <c r="U1759">
        <v>1.064069E-2</v>
      </c>
      <c r="V1759">
        <v>3.716154E-2</v>
      </c>
      <c r="W1759">
        <v>4.9886970000000003E-2</v>
      </c>
    </row>
    <row r="1760" spans="1:23" x14ac:dyDescent="0.2">
      <c r="A1760" t="s">
        <v>7416</v>
      </c>
      <c r="B1760" t="s">
        <v>67</v>
      </c>
      <c r="C1760" t="s">
        <v>59</v>
      </c>
      <c r="D1760" t="s">
        <v>12</v>
      </c>
      <c r="E1760" t="s">
        <v>5652</v>
      </c>
      <c r="F1760" t="s">
        <v>63</v>
      </c>
      <c r="G1760" t="s">
        <v>23</v>
      </c>
      <c r="H1760" t="s">
        <v>14</v>
      </c>
      <c r="I1760">
        <v>16</v>
      </c>
      <c r="J1760">
        <v>0.6891313</v>
      </c>
      <c r="K1760">
        <v>0.69175602999999997</v>
      </c>
      <c r="L1760">
        <v>-2.6247200000000001E-3</v>
      </c>
      <c r="M1760">
        <v>-3.8087400000000001E-3</v>
      </c>
      <c r="N1760">
        <v>80.322969000000001</v>
      </c>
      <c r="O1760">
        <v>71.716763</v>
      </c>
      <c r="P1760">
        <v>3.115018E-2</v>
      </c>
      <c r="Q1760">
        <v>-5.3862210000000001E-2</v>
      </c>
      <c r="R1760">
        <v>-4.2545279999999998E-2</v>
      </c>
      <c r="S1760">
        <v>-1.895989E-2</v>
      </c>
      <c r="T1760">
        <v>-2.6247200000000001E-3</v>
      </c>
      <c r="U1760">
        <v>1.3710450000000001E-2</v>
      </c>
      <c r="V1760">
        <v>3.7295839999999997E-2</v>
      </c>
      <c r="W1760">
        <v>4.8612759999999998E-2</v>
      </c>
    </row>
    <row r="1761" spans="1:23" x14ac:dyDescent="0.2">
      <c r="A1761" t="s">
        <v>7417</v>
      </c>
      <c r="B1761" t="s">
        <v>67</v>
      </c>
      <c r="C1761" t="s">
        <v>59</v>
      </c>
      <c r="D1761" t="s">
        <v>12</v>
      </c>
      <c r="E1761" t="s">
        <v>5652</v>
      </c>
      <c r="F1761" t="s">
        <v>63</v>
      </c>
      <c r="G1761" t="s">
        <v>23</v>
      </c>
      <c r="H1761" t="s">
        <v>14</v>
      </c>
      <c r="I1761">
        <v>22</v>
      </c>
      <c r="J1761">
        <v>0.87843331999999996</v>
      </c>
      <c r="K1761">
        <v>0.88274430999999998</v>
      </c>
      <c r="L1761">
        <v>-4.3109899999999998E-3</v>
      </c>
      <c r="M1761">
        <v>-4.9075899999999999E-3</v>
      </c>
      <c r="N1761">
        <v>69.877163999999993</v>
      </c>
      <c r="O1761">
        <v>71.716763</v>
      </c>
      <c r="P1761">
        <v>2.1292640000000002E-2</v>
      </c>
      <c r="Q1761">
        <v>-3.9334260000000003E-2</v>
      </c>
      <c r="R1761">
        <v>-3.1598599999999998E-2</v>
      </c>
      <c r="S1761">
        <v>-1.547686E-2</v>
      </c>
      <c r="T1761">
        <v>-4.3109899999999998E-3</v>
      </c>
      <c r="U1761">
        <v>6.8548799999999998E-3</v>
      </c>
      <c r="V1761">
        <v>2.297662E-2</v>
      </c>
      <c r="W1761">
        <v>3.0712280000000002E-2</v>
      </c>
    </row>
    <row r="1762" spans="1:23" x14ac:dyDescent="0.2">
      <c r="A1762" t="s">
        <v>7418</v>
      </c>
      <c r="B1762" t="s">
        <v>67</v>
      </c>
      <c r="C1762" t="s">
        <v>59</v>
      </c>
      <c r="D1762" t="s">
        <v>12</v>
      </c>
      <c r="E1762" t="s">
        <v>5652</v>
      </c>
      <c r="F1762" t="s">
        <v>63</v>
      </c>
      <c r="G1762" t="s">
        <v>23</v>
      </c>
      <c r="H1762" t="s">
        <v>14</v>
      </c>
      <c r="I1762">
        <v>23</v>
      </c>
      <c r="J1762">
        <v>0.77698560000000005</v>
      </c>
      <c r="K1762">
        <v>0.78204483999999996</v>
      </c>
      <c r="L1762">
        <v>-5.0592399999999996E-3</v>
      </c>
      <c r="M1762">
        <v>-6.5113699999999998E-3</v>
      </c>
      <c r="N1762">
        <v>68.895359999999997</v>
      </c>
      <c r="O1762">
        <v>71.716763</v>
      </c>
      <c r="P1762">
        <v>2.2501259999999999E-2</v>
      </c>
      <c r="Q1762">
        <v>-4.2070509999999998E-2</v>
      </c>
      <c r="R1762">
        <v>-3.3895759999999997E-2</v>
      </c>
      <c r="S1762">
        <v>-1.6858910000000001E-2</v>
      </c>
      <c r="T1762">
        <v>-5.0592399999999996E-3</v>
      </c>
      <c r="U1762">
        <v>6.7404300000000004E-3</v>
      </c>
      <c r="V1762">
        <v>2.3777280000000001E-2</v>
      </c>
      <c r="W1762">
        <v>3.1952029999999999E-2</v>
      </c>
    </row>
    <row r="1763" spans="1:23" x14ac:dyDescent="0.2">
      <c r="A1763" t="s">
        <v>7419</v>
      </c>
      <c r="B1763" t="s">
        <v>67</v>
      </c>
      <c r="C1763" t="s">
        <v>59</v>
      </c>
      <c r="D1763" t="s">
        <v>12</v>
      </c>
      <c r="E1763" t="s">
        <v>5652</v>
      </c>
      <c r="F1763" t="s">
        <v>63</v>
      </c>
      <c r="G1763" t="s">
        <v>23</v>
      </c>
      <c r="H1763" t="s">
        <v>14</v>
      </c>
      <c r="I1763">
        <v>24</v>
      </c>
      <c r="J1763">
        <v>0.66084898999999997</v>
      </c>
      <c r="K1763">
        <v>0.66506805999999996</v>
      </c>
      <c r="L1763">
        <v>-4.2190800000000001E-3</v>
      </c>
      <c r="M1763">
        <v>-6.3843299999999997E-3</v>
      </c>
      <c r="N1763">
        <v>68.250521000000006</v>
      </c>
      <c r="O1763">
        <v>71.716763</v>
      </c>
      <c r="P1763">
        <v>2.0534899999999998E-2</v>
      </c>
      <c r="Q1763">
        <v>-3.7995979999999999E-2</v>
      </c>
      <c r="R1763">
        <v>-3.0535610000000001E-2</v>
      </c>
      <c r="S1763">
        <v>-1.498759E-2</v>
      </c>
      <c r="T1763">
        <v>-4.2190800000000001E-3</v>
      </c>
      <c r="U1763">
        <v>6.5494400000000001E-3</v>
      </c>
      <c r="V1763">
        <v>2.2097459999999999E-2</v>
      </c>
      <c r="W1763">
        <v>2.955783E-2</v>
      </c>
    </row>
    <row r="1764" spans="1:23" x14ac:dyDescent="0.2">
      <c r="A1764" t="s">
        <v>7420</v>
      </c>
      <c r="B1764" t="s">
        <v>67</v>
      </c>
      <c r="C1764" t="s">
        <v>59</v>
      </c>
      <c r="D1764" t="s">
        <v>12</v>
      </c>
      <c r="E1764" t="s">
        <v>5652</v>
      </c>
      <c r="F1764" t="s">
        <v>63</v>
      </c>
      <c r="G1764" t="s">
        <v>23</v>
      </c>
      <c r="H1764" t="s">
        <v>14</v>
      </c>
      <c r="I1764">
        <v>7</v>
      </c>
      <c r="J1764">
        <v>0.51597784000000002</v>
      </c>
      <c r="K1764">
        <v>0.51952233000000003</v>
      </c>
      <c r="L1764">
        <v>-3.54448E-3</v>
      </c>
      <c r="M1764" s="1">
        <v>-6.8694400000000001E-3</v>
      </c>
      <c r="N1764">
        <v>64.555332000000007</v>
      </c>
      <c r="O1764">
        <v>71.716763</v>
      </c>
      <c r="P1764">
        <v>8.5459000000000004E-3</v>
      </c>
      <c r="Q1764">
        <v>-1.7601229999999999E-2</v>
      </c>
      <c r="R1764">
        <v>-1.4496490000000001E-2</v>
      </c>
      <c r="S1764">
        <v>-8.0259500000000004E-3</v>
      </c>
      <c r="T1764">
        <v>-3.54448E-3</v>
      </c>
      <c r="U1764">
        <v>9.3698999999999996E-4</v>
      </c>
      <c r="V1764">
        <v>7.4075299999999998E-3</v>
      </c>
      <c r="W1764">
        <v>1.0512270000000001E-2</v>
      </c>
    </row>
    <row r="1765" spans="1:23" x14ac:dyDescent="0.2">
      <c r="A1765" t="s">
        <v>7421</v>
      </c>
      <c r="B1765" t="s">
        <v>67</v>
      </c>
      <c r="C1765" t="s">
        <v>59</v>
      </c>
      <c r="D1765" t="s">
        <v>12</v>
      </c>
      <c r="E1765" t="s">
        <v>5652</v>
      </c>
      <c r="F1765" t="s">
        <v>63</v>
      </c>
      <c r="G1765" t="s">
        <v>23</v>
      </c>
      <c r="H1765" t="s">
        <v>14</v>
      </c>
      <c r="I1765">
        <v>8</v>
      </c>
      <c r="J1765">
        <v>0.51959330000000004</v>
      </c>
      <c r="K1765">
        <v>0.52175320999999997</v>
      </c>
      <c r="L1765">
        <v>-2.1599200000000001E-3</v>
      </c>
      <c r="M1765">
        <v>-4.1569399999999996E-3</v>
      </c>
      <c r="N1765">
        <v>65.502223999999998</v>
      </c>
      <c r="O1765">
        <v>71.716763</v>
      </c>
      <c r="P1765">
        <v>6.3523299999999998E-3</v>
      </c>
      <c r="Q1765">
        <v>-1.260857E-2</v>
      </c>
      <c r="R1765">
        <v>-1.0300760000000001E-2</v>
      </c>
      <c r="S1765">
        <v>-5.4910799999999997E-3</v>
      </c>
      <c r="T1765">
        <v>-2.1599200000000001E-3</v>
      </c>
      <c r="U1765">
        <v>1.17125E-3</v>
      </c>
      <c r="V1765">
        <v>5.9809299999999998E-3</v>
      </c>
      <c r="W1765">
        <v>8.2887399999999993E-3</v>
      </c>
    </row>
    <row r="1766" spans="1:23" x14ac:dyDescent="0.2">
      <c r="A1766" t="s">
        <v>7422</v>
      </c>
      <c r="B1766" t="s">
        <v>67</v>
      </c>
      <c r="C1766" t="s">
        <v>59</v>
      </c>
      <c r="D1766" t="s">
        <v>12</v>
      </c>
      <c r="E1766" t="s">
        <v>5652</v>
      </c>
      <c r="F1766" t="s">
        <v>63</v>
      </c>
      <c r="G1766" t="s">
        <v>23</v>
      </c>
      <c r="H1766" t="s">
        <v>14</v>
      </c>
      <c r="I1766">
        <v>9</v>
      </c>
      <c r="J1766">
        <v>0.49069238999999998</v>
      </c>
      <c r="K1766">
        <v>0.49242438999999999</v>
      </c>
      <c r="L1766">
        <v>-1.7319900000000001E-3</v>
      </c>
      <c r="M1766">
        <v>-3.5296899999999998E-3</v>
      </c>
      <c r="N1766">
        <v>68.459317999999996</v>
      </c>
      <c r="O1766">
        <v>71.716763</v>
      </c>
      <c r="P1766">
        <v>1.7147079999999999E-2</v>
      </c>
      <c r="Q1766">
        <v>-2.9936440000000002E-2</v>
      </c>
      <c r="R1766">
        <v>-2.3706870000000001E-2</v>
      </c>
      <c r="S1766">
        <v>-1.072393E-2</v>
      </c>
      <c r="T1766">
        <v>-1.7319900000000001E-3</v>
      </c>
      <c r="U1766">
        <v>7.2599500000000003E-3</v>
      </c>
      <c r="V1766">
        <v>2.0242880000000001E-2</v>
      </c>
      <c r="W1766">
        <v>2.6472450000000002E-2</v>
      </c>
    </row>
    <row r="1767" spans="1:23" x14ac:dyDescent="0.2">
      <c r="A1767" t="s">
        <v>7423</v>
      </c>
      <c r="B1767" t="s">
        <v>67</v>
      </c>
      <c r="C1767" t="s">
        <v>59</v>
      </c>
      <c r="D1767" t="s">
        <v>12</v>
      </c>
      <c r="E1767" t="s">
        <v>5652</v>
      </c>
      <c r="F1767" t="s">
        <v>63</v>
      </c>
      <c r="G1767" t="s">
        <v>23</v>
      </c>
      <c r="H1767" t="s">
        <v>15</v>
      </c>
      <c r="I1767">
        <v>17</v>
      </c>
      <c r="J1767">
        <v>0.77722221000000002</v>
      </c>
      <c r="K1767">
        <v>0.76870147</v>
      </c>
      <c r="L1767">
        <v>8.5207500000000005E-3</v>
      </c>
      <c r="M1767">
        <v>1.096308E-2</v>
      </c>
      <c r="N1767">
        <v>79.584153000000001</v>
      </c>
      <c r="O1767">
        <v>71.716763</v>
      </c>
      <c r="P1767">
        <v>2.88735E-2</v>
      </c>
      <c r="Q1767">
        <v>-3.8971930000000002E-2</v>
      </c>
      <c r="R1767">
        <v>-2.8482130000000001E-2</v>
      </c>
      <c r="S1767">
        <v>-6.6205300000000003E-3</v>
      </c>
      <c r="T1767">
        <v>8.5207500000000005E-3</v>
      </c>
      <c r="U1767">
        <v>2.3662019999999999E-2</v>
      </c>
      <c r="V1767">
        <v>4.5523620000000001E-2</v>
      </c>
      <c r="W1767">
        <v>5.6013420000000001E-2</v>
      </c>
    </row>
    <row r="1768" spans="1:23" x14ac:dyDescent="0.2">
      <c r="A1768" t="s">
        <v>7424</v>
      </c>
      <c r="B1768" t="s">
        <v>67</v>
      </c>
      <c r="C1768" t="s">
        <v>59</v>
      </c>
      <c r="D1768" t="s">
        <v>12</v>
      </c>
      <c r="E1768" t="s">
        <v>5652</v>
      </c>
      <c r="F1768" t="s">
        <v>63</v>
      </c>
      <c r="G1768" t="s">
        <v>23</v>
      </c>
      <c r="H1768" t="s">
        <v>15</v>
      </c>
      <c r="I1768">
        <v>18</v>
      </c>
      <c r="J1768">
        <v>0.86459735000000004</v>
      </c>
      <c r="K1768">
        <v>0.85271034999999995</v>
      </c>
      <c r="L1768">
        <v>1.1887E-2</v>
      </c>
      <c r="M1768">
        <v>1.374859E-2</v>
      </c>
      <c r="N1768">
        <v>78.351899000000003</v>
      </c>
      <c r="O1768">
        <v>71.716763</v>
      </c>
      <c r="P1768">
        <v>2.389749E-2</v>
      </c>
      <c r="Q1768">
        <v>-2.7420880000000002E-2</v>
      </c>
      <c r="R1768">
        <v>-1.8738870000000001E-2</v>
      </c>
      <c r="S1768">
        <v>-6.4486000000000003E-4</v>
      </c>
      <c r="T1768">
        <v>1.1887E-2</v>
      </c>
      <c r="U1768">
        <v>2.4418849999999999E-2</v>
      </c>
      <c r="V1768">
        <v>4.2512870000000001E-2</v>
      </c>
      <c r="W1768">
        <v>5.1194870000000003E-2</v>
      </c>
    </row>
    <row r="1769" spans="1:23" x14ac:dyDescent="0.2">
      <c r="A1769" t="s">
        <v>7425</v>
      </c>
      <c r="B1769" t="s">
        <v>67</v>
      </c>
      <c r="C1769" t="s">
        <v>59</v>
      </c>
      <c r="D1769" t="s">
        <v>12</v>
      </c>
      <c r="E1769" t="s">
        <v>5652</v>
      </c>
      <c r="F1769" t="s">
        <v>63</v>
      </c>
      <c r="G1769" t="s">
        <v>23</v>
      </c>
      <c r="H1769" t="s">
        <v>15</v>
      </c>
      <c r="I1769">
        <v>19</v>
      </c>
      <c r="J1769">
        <v>0.90099536000000002</v>
      </c>
      <c r="K1769">
        <v>0.88737988999999995</v>
      </c>
      <c r="L1769">
        <v>1.3615469999999999E-2</v>
      </c>
      <c r="M1769">
        <v>1.5111579999999999E-2</v>
      </c>
      <c r="N1769">
        <v>76.381431000000006</v>
      </c>
      <c r="O1769">
        <v>71.716763</v>
      </c>
      <c r="P1769">
        <v>2.7807309999999998E-2</v>
      </c>
      <c r="Q1769">
        <v>-3.2123480000000003E-2</v>
      </c>
      <c r="R1769">
        <v>-2.202103E-2</v>
      </c>
      <c r="S1769">
        <v>-9.6670000000000002E-4</v>
      </c>
      <c r="T1769">
        <v>1.3615469999999999E-2</v>
      </c>
      <c r="U1769">
        <v>2.8197630000000001E-2</v>
      </c>
      <c r="V1769">
        <v>4.9251969999999999E-2</v>
      </c>
      <c r="W1769">
        <v>5.9354419999999998E-2</v>
      </c>
    </row>
    <row r="1770" spans="1:23" x14ac:dyDescent="0.2">
      <c r="A1770" t="s">
        <v>7426</v>
      </c>
      <c r="B1770" t="s">
        <v>67</v>
      </c>
      <c r="C1770" t="s">
        <v>59</v>
      </c>
      <c r="D1770" t="s">
        <v>12</v>
      </c>
      <c r="E1770" t="s">
        <v>5652</v>
      </c>
      <c r="F1770" t="s">
        <v>63</v>
      </c>
      <c r="G1770" t="s">
        <v>23</v>
      </c>
      <c r="H1770" t="s">
        <v>15</v>
      </c>
      <c r="I1770">
        <v>20</v>
      </c>
      <c r="J1770">
        <v>0.90698855</v>
      </c>
      <c r="K1770">
        <v>0.89512849999999999</v>
      </c>
      <c r="L1770">
        <v>1.1860040000000001E-2</v>
      </c>
      <c r="M1770">
        <v>1.3076290000000001E-2</v>
      </c>
      <c r="N1770">
        <v>73.784548999999998</v>
      </c>
      <c r="O1770">
        <v>71.716763</v>
      </c>
      <c r="P1770">
        <v>2.290563E-2</v>
      </c>
      <c r="Q1770">
        <v>-2.5816370000000002E-2</v>
      </c>
      <c r="R1770">
        <v>-1.7494699999999998E-2</v>
      </c>
      <c r="S1770">
        <v>-1.5168000000000001E-4</v>
      </c>
      <c r="T1770">
        <v>1.1860040000000001E-2</v>
      </c>
      <c r="U1770">
        <v>2.387177E-2</v>
      </c>
      <c r="V1770">
        <v>4.1214790000000001E-2</v>
      </c>
      <c r="W1770">
        <v>4.9536459999999997E-2</v>
      </c>
    </row>
    <row r="1771" spans="1:23" x14ac:dyDescent="0.2">
      <c r="A1771" t="s">
        <v>7427</v>
      </c>
      <c r="B1771" t="s">
        <v>67</v>
      </c>
      <c r="C1771" t="s">
        <v>59</v>
      </c>
      <c r="D1771" t="s">
        <v>12</v>
      </c>
      <c r="E1771" t="s">
        <v>5652</v>
      </c>
      <c r="F1771" t="s">
        <v>63</v>
      </c>
      <c r="G1771" t="s">
        <v>23</v>
      </c>
      <c r="H1771" t="s">
        <v>15</v>
      </c>
      <c r="I1771">
        <v>21</v>
      </c>
      <c r="J1771">
        <v>0.92715813000000002</v>
      </c>
      <c r="K1771">
        <v>0.91611160999999997</v>
      </c>
      <c r="L1771">
        <v>1.1046530000000001E-2</v>
      </c>
      <c r="M1771">
        <v>1.191439E-2</v>
      </c>
      <c r="N1771">
        <v>71.403008999999997</v>
      </c>
      <c r="O1771">
        <v>71.716763</v>
      </c>
      <c r="P1771">
        <v>2.2382369999999999E-2</v>
      </c>
      <c r="Q1771">
        <v>-2.5769199999999999E-2</v>
      </c>
      <c r="R1771">
        <v>-1.763764E-2</v>
      </c>
      <c r="S1771">
        <v>-6.9079999999999999E-4</v>
      </c>
      <c r="T1771">
        <v>1.1046530000000001E-2</v>
      </c>
      <c r="U1771">
        <v>2.2783850000000001E-2</v>
      </c>
      <c r="V1771">
        <v>3.9730689999999999E-2</v>
      </c>
      <c r="W1771">
        <v>4.7862250000000002E-2</v>
      </c>
    </row>
    <row r="1772" spans="1:23" x14ac:dyDescent="0.2">
      <c r="A1772" t="s">
        <v>7428</v>
      </c>
      <c r="B1772" t="s">
        <v>67</v>
      </c>
      <c r="C1772" t="s">
        <v>59</v>
      </c>
      <c r="D1772" t="s">
        <v>12</v>
      </c>
      <c r="E1772" t="s">
        <v>5652</v>
      </c>
      <c r="F1772" t="s">
        <v>63</v>
      </c>
      <c r="G1772" t="s">
        <v>23</v>
      </c>
      <c r="H1772" t="s">
        <v>13</v>
      </c>
      <c r="I1772">
        <v>1</v>
      </c>
      <c r="J1772">
        <v>0.57977281000000003</v>
      </c>
      <c r="K1772">
        <v>0.58089617999999998</v>
      </c>
      <c r="L1772">
        <v>-1.1233700000000001E-3</v>
      </c>
      <c r="M1772">
        <v>-1.9376E-3</v>
      </c>
      <c r="N1772">
        <v>66.918592000000004</v>
      </c>
      <c r="O1772">
        <v>71.716763</v>
      </c>
      <c r="P1772">
        <v>1.33022E-2</v>
      </c>
      <c r="Q1772">
        <v>-2.3003550000000001E-2</v>
      </c>
      <c r="R1772">
        <v>-1.8170829999999999E-2</v>
      </c>
      <c r="S1772">
        <v>-8.09905E-3</v>
      </c>
      <c r="T1772">
        <v>-1.1233700000000001E-3</v>
      </c>
      <c r="U1772">
        <v>5.8523100000000003E-3</v>
      </c>
      <c r="V1772">
        <v>1.5924089999999998E-2</v>
      </c>
      <c r="W1772">
        <v>2.0756810000000001E-2</v>
      </c>
    </row>
    <row r="1773" spans="1:23" x14ac:dyDescent="0.2">
      <c r="A1773" t="s">
        <v>7429</v>
      </c>
      <c r="B1773" t="s">
        <v>67</v>
      </c>
      <c r="C1773" t="s">
        <v>59</v>
      </c>
      <c r="D1773" t="s">
        <v>12</v>
      </c>
      <c r="E1773" t="s">
        <v>5652</v>
      </c>
      <c r="F1773" t="s">
        <v>63</v>
      </c>
      <c r="G1773" t="s">
        <v>23</v>
      </c>
      <c r="H1773" t="s">
        <v>13</v>
      </c>
      <c r="I1773">
        <v>2</v>
      </c>
      <c r="J1773">
        <v>0.52281116999999999</v>
      </c>
      <c r="K1773">
        <v>0.52333326000000002</v>
      </c>
      <c r="L1773">
        <v>-5.2209000000000001E-4</v>
      </c>
      <c r="M1773">
        <v>-9.9861999999999998E-4</v>
      </c>
      <c r="N1773">
        <v>66.398033999999996</v>
      </c>
      <c r="O1773">
        <v>71.716763</v>
      </c>
      <c r="P1773">
        <v>1.026029E-2</v>
      </c>
      <c r="Q1773">
        <v>-1.7398759999999999E-2</v>
      </c>
      <c r="R1773">
        <v>-1.367118E-2</v>
      </c>
      <c r="S1773">
        <v>-5.9025900000000001E-3</v>
      </c>
      <c r="T1773">
        <v>-5.2209000000000001E-4</v>
      </c>
      <c r="U1773">
        <v>4.8584099999999996E-3</v>
      </c>
      <c r="V1773">
        <v>1.2626999999999999E-2</v>
      </c>
      <c r="W1773">
        <v>1.6354589999999999E-2</v>
      </c>
    </row>
    <row r="1774" spans="1:23" x14ac:dyDescent="0.2">
      <c r="A1774" t="s">
        <v>7430</v>
      </c>
      <c r="B1774" t="s">
        <v>67</v>
      </c>
      <c r="C1774" t="s">
        <v>59</v>
      </c>
      <c r="D1774" t="s">
        <v>12</v>
      </c>
      <c r="E1774" t="s">
        <v>5652</v>
      </c>
      <c r="F1774" t="s">
        <v>63</v>
      </c>
      <c r="G1774" t="s">
        <v>23</v>
      </c>
      <c r="H1774" t="s">
        <v>13</v>
      </c>
      <c r="I1774">
        <v>3</v>
      </c>
      <c r="J1774">
        <v>0.48515804000000001</v>
      </c>
      <c r="K1774">
        <v>0.48766936999999999</v>
      </c>
      <c r="L1774">
        <v>-2.51132E-3</v>
      </c>
      <c r="M1774">
        <v>-5.1763E-3</v>
      </c>
      <c r="N1774">
        <v>65.916788999999994</v>
      </c>
      <c r="O1774">
        <v>71.716763</v>
      </c>
      <c r="P1774">
        <v>1.0108580000000001E-2</v>
      </c>
      <c r="Q1774">
        <v>-1.913846E-2</v>
      </c>
      <c r="R1774">
        <v>-1.5465990000000001E-2</v>
      </c>
      <c r="S1774">
        <v>-7.8122699999999996E-3</v>
      </c>
      <c r="T1774">
        <v>-2.51132E-3</v>
      </c>
      <c r="U1774">
        <v>2.78962E-3</v>
      </c>
      <c r="V1774">
        <v>1.0443340000000001E-2</v>
      </c>
      <c r="W1774">
        <v>1.4115809999999999E-2</v>
      </c>
    </row>
    <row r="1775" spans="1:23" x14ac:dyDescent="0.2">
      <c r="A1775" t="s">
        <v>7431</v>
      </c>
      <c r="B1775" t="s">
        <v>67</v>
      </c>
      <c r="C1775" t="s">
        <v>59</v>
      </c>
      <c r="D1775" t="s">
        <v>12</v>
      </c>
      <c r="E1775" t="s">
        <v>5652</v>
      </c>
      <c r="F1775" t="s">
        <v>63</v>
      </c>
      <c r="G1775" t="s">
        <v>23</v>
      </c>
      <c r="H1775" t="s">
        <v>13</v>
      </c>
      <c r="I1775">
        <v>4</v>
      </c>
      <c r="J1775">
        <v>0.46112175</v>
      </c>
      <c r="K1775">
        <v>0.46591674</v>
      </c>
      <c r="L1775">
        <v>-4.7949899999999998E-3</v>
      </c>
      <c r="M1775">
        <v>-1.039854E-2</v>
      </c>
      <c r="N1775">
        <v>65.452380000000005</v>
      </c>
      <c r="O1775">
        <v>71.716763</v>
      </c>
      <c r="P1775">
        <v>8.3773200000000006E-3</v>
      </c>
      <c r="Q1775">
        <v>-1.8574449999999999E-2</v>
      </c>
      <c r="R1775">
        <v>-1.553096E-2</v>
      </c>
      <c r="S1775">
        <v>-9.1880599999999996E-3</v>
      </c>
      <c r="T1775">
        <v>-4.7949899999999998E-3</v>
      </c>
      <c r="U1775">
        <v>-4.0193E-4</v>
      </c>
      <c r="V1775">
        <v>5.9409700000000003E-3</v>
      </c>
      <c r="W1775">
        <v>8.9844599999999997E-3</v>
      </c>
    </row>
    <row r="1776" spans="1:23" x14ac:dyDescent="0.2">
      <c r="A1776" t="s">
        <v>7432</v>
      </c>
      <c r="B1776" t="s">
        <v>67</v>
      </c>
      <c r="C1776" t="s">
        <v>59</v>
      </c>
      <c r="D1776" t="s">
        <v>12</v>
      </c>
      <c r="E1776" t="s">
        <v>5652</v>
      </c>
      <c r="F1776" t="s">
        <v>63</v>
      </c>
      <c r="G1776" t="s">
        <v>23</v>
      </c>
      <c r="H1776" t="s">
        <v>13</v>
      </c>
      <c r="I1776">
        <v>5</v>
      </c>
      <c r="J1776">
        <v>0.45469628000000001</v>
      </c>
      <c r="K1776">
        <v>0.46098644</v>
      </c>
      <c r="L1776">
        <v>-6.2901600000000004E-3</v>
      </c>
      <c r="M1776">
        <v>-1.383377E-2</v>
      </c>
      <c r="N1776">
        <v>64.997904000000005</v>
      </c>
      <c r="O1776">
        <v>71.716763</v>
      </c>
      <c r="P1776">
        <v>7.5303200000000001E-3</v>
      </c>
      <c r="Q1776">
        <v>-1.8676430000000001E-2</v>
      </c>
      <c r="R1776">
        <v>-1.5940650000000001E-2</v>
      </c>
      <c r="S1776">
        <v>-1.0239059999999999E-2</v>
      </c>
      <c r="T1776">
        <v>-6.2901600000000004E-3</v>
      </c>
      <c r="U1776">
        <v>-2.34126E-3</v>
      </c>
      <c r="V1776">
        <v>3.3603299999999999E-3</v>
      </c>
      <c r="W1776">
        <v>6.0961000000000001E-3</v>
      </c>
    </row>
    <row r="1777" spans="1:23" x14ac:dyDescent="0.2">
      <c r="A1777" t="s">
        <v>7433</v>
      </c>
      <c r="B1777" t="s">
        <v>67</v>
      </c>
      <c r="C1777" t="s">
        <v>59</v>
      </c>
      <c r="D1777" t="s">
        <v>12</v>
      </c>
      <c r="E1777" t="s">
        <v>5652</v>
      </c>
      <c r="F1777" t="s">
        <v>63</v>
      </c>
      <c r="G1777" t="s">
        <v>23</v>
      </c>
      <c r="H1777" t="s">
        <v>13</v>
      </c>
      <c r="I1777">
        <v>6</v>
      </c>
      <c r="J1777">
        <v>0.47502550999999998</v>
      </c>
      <c r="K1777">
        <v>0.48092528000000001</v>
      </c>
      <c r="L1777">
        <v>-5.8997700000000004E-3</v>
      </c>
      <c r="M1777">
        <v>-1.2419889999999999E-2</v>
      </c>
      <c r="N1777">
        <v>64.740656000000001</v>
      </c>
      <c r="O1777">
        <v>71.716763</v>
      </c>
      <c r="P1777">
        <v>7.3030300000000003E-3</v>
      </c>
      <c r="Q1777">
        <v>-1.791218E-2</v>
      </c>
      <c r="R1777">
        <v>-1.525897E-2</v>
      </c>
      <c r="S1777">
        <v>-9.7294800000000004E-3</v>
      </c>
      <c r="T1777">
        <v>-5.8997700000000004E-3</v>
      </c>
      <c r="U1777">
        <v>-2.0700499999999999E-3</v>
      </c>
      <c r="V1777">
        <v>3.4594399999999998E-3</v>
      </c>
      <c r="W1777">
        <v>6.1126399999999999E-3</v>
      </c>
    </row>
    <row r="1778" spans="1:23" x14ac:dyDescent="0.2">
      <c r="A1778" t="s">
        <v>7434</v>
      </c>
      <c r="B1778" t="s">
        <v>67</v>
      </c>
      <c r="C1778" t="s">
        <v>59</v>
      </c>
      <c r="D1778" t="s">
        <v>12</v>
      </c>
      <c r="E1778" t="s">
        <v>5652</v>
      </c>
      <c r="F1778" t="s">
        <v>63</v>
      </c>
      <c r="G1778" t="s">
        <v>33</v>
      </c>
      <c r="H1778" t="s">
        <v>14</v>
      </c>
      <c r="I1778">
        <v>10</v>
      </c>
      <c r="J1778">
        <v>0.53000879000000001</v>
      </c>
      <c r="K1778">
        <v>0.53276946000000003</v>
      </c>
      <c r="L1778">
        <v>-2.7606699999999998E-3</v>
      </c>
      <c r="M1778">
        <v>-5.20872E-3</v>
      </c>
      <c r="N1778">
        <v>55.088417999999997</v>
      </c>
      <c r="O1778">
        <v>54.872081000000001</v>
      </c>
      <c r="P1778">
        <v>2.3249470000000001E-2</v>
      </c>
      <c r="Q1778">
        <v>-4.100264E-2</v>
      </c>
      <c r="R1778">
        <v>-3.2556059999999998E-2</v>
      </c>
      <c r="S1778">
        <v>-1.4952699999999999E-2</v>
      </c>
      <c r="T1778">
        <v>-2.7606699999999998E-3</v>
      </c>
      <c r="U1778">
        <v>9.4313699999999997E-3</v>
      </c>
      <c r="V1778">
        <v>2.703473E-2</v>
      </c>
      <c r="W1778">
        <v>3.5481310000000002E-2</v>
      </c>
    </row>
    <row r="1779" spans="1:23" x14ac:dyDescent="0.2">
      <c r="A1779" t="s">
        <v>7435</v>
      </c>
      <c r="B1779" t="s">
        <v>67</v>
      </c>
      <c r="C1779" t="s">
        <v>59</v>
      </c>
      <c r="D1779" t="s">
        <v>12</v>
      </c>
      <c r="E1779" t="s">
        <v>5652</v>
      </c>
      <c r="F1779" t="s">
        <v>63</v>
      </c>
      <c r="G1779" t="s">
        <v>33</v>
      </c>
      <c r="H1779" t="s">
        <v>14</v>
      </c>
      <c r="I1779">
        <v>11</v>
      </c>
      <c r="J1779">
        <v>0.49032974000000001</v>
      </c>
      <c r="K1779">
        <v>0.49137508000000002</v>
      </c>
      <c r="L1779">
        <v>-1.0453400000000001E-3</v>
      </c>
      <c r="M1779">
        <v>-2.1319099999999999E-3</v>
      </c>
      <c r="N1779">
        <v>58.207391000000001</v>
      </c>
      <c r="O1779">
        <v>54.872081000000001</v>
      </c>
      <c r="P1779">
        <v>2.675309E-2</v>
      </c>
      <c r="Q1779">
        <v>-4.5050260000000002E-2</v>
      </c>
      <c r="R1779">
        <v>-3.5330809999999997E-2</v>
      </c>
      <c r="S1779" s="1">
        <v>-1.507468E-2</v>
      </c>
      <c r="T1779">
        <v>-1.0453400000000001E-3</v>
      </c>
      <c r="U1779" s="1">
        <v>1.2984000000000001E-2</v>
      </c>
      <c r="V1779">
        <v>3.324013E-2</v>
      </c>
      <c r="W1779">
        <v>4.2959579999999997E-2</v>
      </c>
    </row>
    <row r="1780" spans="1:23" x14ac:dyDescent="0.2">
      <c r="A1780" t="s">
        <v>7436</v>
      </c>
      <c r="B1780" t="s">
        <v>67</v>
      </c>
      <c r="C1780" t="s">
        <v>59</v>
      </c>
      <c r="D1780" t="s">
        <v>12</v>
      </c>
      <c r="E1780" t="s">
        <v>5652</v>
      </c>
      <c r="F1780" t="s">
        <v>63</v>
      </c>
      <c r="G1780" t="s">
        <v>33</v>
      </c>
      <c r="H1780" t="s">
        <v>14</v>
      </c>
      <c r="I1780">
        <v>12</v>
      </c>
      <c r="J1780">
        <v>0.4614818</v>
      </c>
      <c r="K1780">
        <v>0.46217193000000001</v>
      </c>
      <c r="L1780">
        <v>-6.9012999999999995E-4</v>
      </c>
      <c r="M1780">
        <v>-1.4954600000000001E-3</v>
      </c>
      <c r="N1780">
        <v>60.604726999999997</v>
      </c>
      <c r="O1780">
        <v>54.872081000000001</v>
      </c>
      <c r="P1780">
        <v>2.5031109999999999E-2</v>
      </c>
      <c r="Q1780">
        <v>-4.1862629999999998E-2</v>
      </c>
      <c r="R1780">
        <v>-3.2768779999999997E-2</v>
      </c>
      <c r="S1780">
        <v>-1.3816449999999999E-2</v>
      </c>
      <c r="T1780">
        <v>-6.9012999999999995E-4</v>
      </c>
      <c r="U1780">
        <v>1.24362E-2</v>
      </c>
      <c r="V1780">
        <v>3.1388520000000003E-2</v>
      </c>
      <c r="W1780">
        <v>4.0482379999999998E-2</v>
      </c>
    </row>
    <row r="1781" spans="1:23" x14ac:dyDescent="0.2">
      <c r="A1781" t="s">
        <v>7437</v>
      </c>
      <c r="B1781" t="s">
        <v>67</v>
      </c>
      <c r="C1781" t="s">
        <v>59</v>
      </c>
      <c r="D1781" t="s">
        <v>12</v>
      </c>
      <c r="E1781" t="s">
        <v>5652</v>
      </c>
      <c r="F1781" t="s">
        <v>63</v>
      </c>
      <c r="G1781" t="s">
        <v>33</v>
      </c>
      <c r="H1781" t="s">
        <v>14</v>
      </c>
      <c r="I1781">
        <v>13</v>
      </c>
      <c r="J1781">
        <v>0.45074338000000003</v>
      </c>
      <c r="K1781">
        <v>0.45353585000000002</v>
      </c>
      <c r="L1781">
        <v>-2.79247E-3</v>
      </c>
      <c r="M1781">
        <v>-6.1952600000000002E-3</v>
      </c>
      <c r="N1781">
        <v>61.979892</v>
      </c>
      <c r="O1781">
        <v>54.872081000000001</v>
      </c>
      <c r="P1781">
        <v>2.465208E-2</v>
      </c>
      <c r="Q1781">
        <v>-4.3341530000000003E-2</v>
      </c>
      <c r="R1781">
        <v>-3.438538E-2</v>
      </c>
      <c r="S1781">
        <v>-1.5720029999999999E-2</v>
      </c>
      <c r="T1781">
        <v>-2.79247E-3</v>
      </c>
      <c r="U1781">
        <v>1.0135089999999999E-2</v>
      </c>
      <c r="V1781">
        <v>2.880044E-2</v>
      </c>
      <c r="W1781">
        <v>3.775659E-2</v>
      </c>
    </row>
    <row r="1782" spans="1:23" x14ac:dyDescent="0.2">
      <c r="A1782" t="s">
        <v>7438</v>
      </c>
      <c r="B1782" t="s">
        <v>67</v>
      </c>
      <c r="C1782" t="s">
        <v>59</v>
      </c>
      <c r="D1782" t="s">
        <v>12</v>
      </c>
      <c r="E1782" t="s">
        <v>5652</v>
      </c>
      <c r="F1782" t="s">
        <v>63</v>
      </c>
      <c r="G1782" t="s">
        <v>33</v>
      </c>
      <c r="H1782" t="s">
        <v>14</v>
      </c>
      <c r="I1782">
        <v>14</v>
      </c>
      <c r="J1782">
        <v>0.45522094000000002</v>
      </c>
      <c r="K1782">
        <v>0.45556281999999998</v>
      </c>
      <c r="L1782">
        <v>-3.4188000000000003E-4</v>
      </c>
      <c r="M1782">
        <v>-7.5102000000000003E-4</v>
      </c>
      <c r="N1782">
        <v>62.637562000000003</v>
      </c>
      <c r="O1782">
        <v>54.872081000000001</v>
      </c>
      <c r="P1782">
        <v>2.762759E-2</v>
      </c>
      <c r="Q1782">
        <v>-4.5785220000000001E-2</v>
      </c>
      <c r="R1782">
        <v>-3.5748059999999998E-2</v>
      </c>
      <c r="S1782">
        <v>-1.4829800000000001E-2</v>
      </c>
      <c r="T1782">
        <v>-3.4188000000000003E-4</v>
      </c>
      <c r="U1782">
        <v>1.414604E-2</v>
      </c>
      <c r="V1782">
        <v>3.50643E-2</v>
      </c>
      <c r="W1782">
        <v>4.5101460000000003E-2</v>
      </c>
    </row>
    <row r="1783" spans="1:23" x14ac:dyDescent="0.2">
      <c r="A1783" t="s">
        <v>7439</v>
      </c>
      <c r="B1783" t="s">
        <v>67</v>
      </c>
      <c r="C1783" t="s">
        <v>59</v>
      </c>
      <c r="D1783" t="s">
        <v>12</v>
      </c>
      <c r="E1783" t="s">
        <v>5652</v>
      </c>
      <c r="F1783" t="s">
        <v>63</v>
      </c>
      <c r="G1783" t="s">
        <v>33</v>
      </c>
      <c r="H1783" t="s">
        <v>14</v>
      </c>
      <c r="I1783">
        <v>15</v>
      </c>
      <c r="J1783">
        <v>0.48566678000000002</v>
      </c>
      <c r="K1783">
        <v>0.48205071999999999</v>
      </c>
      <c r="L1783">
        <v>3.6160699999999999E-3</v>
      </c>
      <c r="M1783">
        <v>7.4455700000000003E-3</v>
      </c>
      <c r="N1783">
        <v>62.257910000000003</v>
      </c>
      <c r="O1783">
        <v>54.872081000000001</v>
      </c>
      <c r="P1783">
        <v>2.1898379999999999E-2</v>
      </c>
      <c r="Q1783">
        <v>-3.2403559999999998E-2</v>
      </c>
      <c r="R1783">
        <v>-2.444783E-2</v>
      </c>
      <c r="S1783">
        <v>-7.8674499999999998E-3</v>
      </c>
      <c r="T1783">
        <v>3.6160699999999999E-3</v>
      </c>
      <c r="U1783">
        <v>1.509959E-2</v>
      </c>
      <c r="V1783">
        <v>3.1679970000000002E-2</v>
      </c>
      <c r="W1783">
        <v>3.9635690000000001E-2</v>
      </c>
    </row>
    <row r="1784" spans="1:23" x14ac:dyDescent="0.2">
      <c r="A1784" t="s">
        <v>7440</v>
      </c>
      <c r="B1784" t="s">
        <v>67</v>
      </c>
      <c r="C1784" t="s">
        <v>59</v>
      </c>
      <c r="D1784" t="s">
        <v>12</v>
      </c>
      <c r="E1784" t="s">
        <v>5652</v>
      </c>
      <c r="F1784" t="s">
        <v>63</v>
      </c>
      <c r="G1784" t="s">
        <v>33</v>
      </c>
      <c r="H1784" t="s">
        <v>14</v>
      </c>
      <c r="I1784">
        <v>16</v>
      </c>
      <c r="J1784">
        <v>0.55356419999999995</v>
      </c>
      <c r="K1784">
        <v>0.54525579999999996</v>
      </c>
      <c r="L1784">
        <v>8.3084000000000005E-3</v>
      </c>
      <c r="M1784">
        <v>1.500892E-2</v>
      </c>
      <c r="N1784">
        <v>61.560679999999998</v>
      </c>
      <c r="O1784">
        <v>54.872081000000001</v>
      </c>
      <c r="P1784">
        <v>1.7341909999999999E-2</v>
      </c>
      <c r="Q1784">
        <v>-2.0216499999999998E-2</v>
      </c>
      <c r="R1784">
        <v>-1.391615E-2</v>
      </c>
      <c r="S1784">
        <v>-7.8569999999999996E-4</v>
      </c>
      <c r="T1784">
        <v>8.3084000000000005E-3</v>
      </c>
      <c r="U1784">
        <v>1.740251E-2</v>
      </c>
      <c r="V1784">
        <v>3.053295E-2</v>
      </c>
      <c r="W1784">
        <v>3.6833299999999999E-2</v>
      </c>
    </row>
    <row r="1785" spans="1:23" x14ac:dyDescent="0.2">
      <c r="A1785" t="s">
        <v>7441</v>
      </c>
      <c r="B1785" t="s">
        <v>67</v>
      </c>
      <c r="C1785" t="s">
        <v>59</v>
      </c>
      <c r="D1785" t="s">
        <v>12</v>
      </c>
      <c r="E1785" t="s">
        <v>5652</v>
      </c>
      <c r="F1785" t="s">
        <v>63</v>
      </c>
      <c r="G1785" t="s">
        <v>33</v>
      </c>
      <c r="H1785" t="s">
        <v>14</v>
      </c>
      <c r="I1785">
        <v>22</v>
      </c>
      <c r="J1785">
        <v>0.84171530000000006</v>
      </c>
      <c r="K1785">
        <v>0.84421312000000004</v>
      </c>
      <c r="L1785">
        <v>-2.49781E-3</v>
      </c>
      <c r="M1785">
        <v>-2.9675299999999999E-3</v>
      </c>
      <c r="N1785">
        <v>52.318221000000001</v>
      </c>
      <c r="O1785">
        <v>54.872081000000001</v>
      </c>
      <c r="P1785">
        <v>9.9621099999999997E-3</v>
      </c>
      <c r="Q1785">
        <v>-1.888403E-2</v>
      </c>
      <c r="R1785">
        <v>-1.526478E-2</v>
      </c>
      <c r="S1785">
        <v>-7.72195E-3</v>
      </c>
      <c r="T1785">
        <v>-2.49781E-3</v>
      </c>
      <c r="U1785">
        <v>2.72632E-3</v>
      </c>
      <c r="V1785">
        <v>1.0269149999999999E-2</v>
      </c>
      <c r="W1785">
        <v>1.38884E-2</v>
      </c>
    </row>
    <row r="1786" spans="1:23" x14ac:dyDescent="0.2">
      <c r="A1786" t="s">
        <v>7442</v>
      </c>
      <c r="B1786" t="s">
        <v>67</v>
      </c>
      <c r="C1786" t="s">
        <v>59</v>
      </c>
      <c r="D1786" t="s">
        <v>12</v>
      </c>
      <c r="E1786" t="s">
        <v>5652</v>
      </c>
      <c r="F1786" t="s">
        <v>63</v>
      </c>
      <c r="G1786" t="s">
        <v>33</v>
      </c>
      <c r="H1786" t="s">
        <v>14</v>
      </c>
      <c r="I1786">
        <v>23</v>
      </c>
      <c r="J1786">
        <v>0.72623355000000001</v>
      </c>
      <c r="K1786">
        <v>0.72923536</v>
      </c>
      <c r="L1786">
        <v>-3.0018100000000002E-3</v>
      </c>
      <c r="M1786">
        <v>-4.1333999999999997E-3</v>
      </c>
      <c r="N1786">
        <v>51.698540000000001</v>
      </c>
      <c r="O1786">
        <v>54.872081000000001</v>
      </c>
      <c r="P1786">
        <v>7.8996699999999993E-3</v>
      </c>
      <c r="Q1786">
        <v>-1.599561E-2</v>
      </c>
      <c r="R1786">
        <v>-1.3125639999999999E-2</v>
      </c>
      <c r="S1786">
        <v>-7.1444000000000004E-3</v>
      </c>
      <c r="T1786">
        <v>-3.0018100000000002E-3</v>
      </c>
      <c r="U1786">
        <v>1.1407800000000001E-3</v>
      </c>
      <c r="V1786">
        <v>7.1220199999999997E-3</v>
      </c>
      <c r="W1786">
        <v>9.9919899999999992E-3</v>
      </c>
    </row>
    <row r="1787" spans="1:23" x14ac:dyDescent="0.2">
      <c r="A1787" t="s">
        <v>7443</v>
      </c>
      <c r="B1787" t="s">
        <v>67</v>
      </c>
      <c r="C1787" t="s">
        <v>59</v>
      </c>
      <c r="D1787" t="s">
        <v>12</v>
      </c>
      <c r="E1787" t="s">
        <v>5652</v>
      </c>
      <c r="F1787" t="s">
        <v>63</v>
      </c>
      <c r="G1787" t="s">
        <v>33</v>
      </c>
      <c r="H1787" t="s">
        <v>14</v>
      </c>
      <c r="I1787">
        <v>24</v>
      </c>
      <c r="J1787">
        <v>0.60842282000000003</v>
      </c>
      <c r="K1787">
        <v>0.61375047999999999</v>
      </c>
      <c r="L1787">
        <v>-5.3276599999999997E-3</v>
      </c>
      <c r="M1787">
        <v>-8.7565000000000004E-3</v>
      </c>
      <c r="N1787">
        <v>51.161489000000003</v>
      </c>
      <c r="O1787">
        <v>54.872081000000001</v>
      </c>
      <c r="P1787">
        <v>8.5048099999999998E-3</v>
      </c>
      <c r="Q1787">
        <v>-1.9316819999999998E-2</v>
      </c>
      <c r="R1787">
        <v>-1.622701E-2</v>
      </c>
      <c r="S1787">
        <v>-9.7875800000000006E-3</v>
      </c>
      <c r="T1787">
        <v>-5.3276599999999997E-3</v>
      </c>
      <c r="U1787">
        <v>-8.6773000000000004E-4</v>
      </c>
      <c r="V1787">
        <v>5.5716899999999998E-3</v>
      </c>
      <c r="W1787">
        <v>8.6615000000000008E-3</v>
      </c>
    </row>
    <row r="1788" spans="1:23" x14ac:dyDescent="0.2">
      <c r="A1788" t="s">
        <v>7444</v>
      </c>
      <c r="B1788" t="s">
        <v>67</v>
      </c>
      <c r="C1788" t="s">
        <v>59</v>
      </c>
      <c r="D1788" t="s">
        <v>12</v>
      </c>
      <c r="E1788" t="s">
        <v>5652</v>
      </c>
      <c r="F1788" t="s">
        <v>63</v>
      </c>
      <c r="G1788" t="s">
        <v>33</v>
      </c>
      <c r="H1788" t="s">
        <v>14</v>
      </c>
      <c r="I1788">
        <v>7</v>
      </c>
      <c r="J1788">
        <v>0.60415951999999995</v>
      </c>
      <c r="K1788">
        <v>0.60734615000000003</v>
      </c>
      <c r="L1788">
        <v>-3.1866300000000002E-3</v>
      </c>
      <c r="M1788">
        <v>-5.2744899999999997E-3</v>
      </c>
      <c r="N1788">
        <v>48.793733000000003</v>
      </c>
      <c r="O1788">
        <v>54.872081000000001</v>
      </c>
      <c r="P1788">
        <v>8.6634999999999993E-3</v>
      </c>
      <c r="Q1788">
        <v>-1.743683E-2</v>
      </c>
      <c r="R1788">
        <v>-1.4289359999999999E-2</v>
      </c>
      <c r="S1788">
        <v>-7.7297800000000003E-3</v>
      </c>
      <c r="T1788">
        <v>-3.1866300000000002E-3</v>
      </c>
      <c r="U1788">
        <v>1.35651E-3</v>
      </c>
      <c r="V1788">
        <v>7.9161000000000006E-3</v>
      </c>
      <c r="W1788">
        <v>1.106356E-2</v>
      </c>
    </row>
    <row r="1789" spans="1:23" x14ac:dyDescent="0.2">
      <c r="A1789" t="s">
        <v>7445</v>
      </c>
      <c r="B1789" t="s">
        <v>67</v>
      </c>
      <c r="C1789" t="s">
        <v>59</v>
      </c>
      <c r="D1789" t="s">
        <v>12</v>
      </c>
      <c r="E1789" t="s">
        <v>5652</v>
      </c>
      <c r="F1789" t="s">
        <v>63</v>
      </c>
      <c r="G1789" t="s">
        <v>33</v>
      </c>
      <c r="H1789" t="s">
        <v>14</v>
      </c>
      <c r="I1789">
        <v>8</v>
      </c>
      <c r="J1789">
        <v>0.63194011999999999</v>
      </c>
      <c r="K1789">
        <v>0.63262209000000003</v>
      </c>
      <c r="L1789">
        <v>-6.8196999999999995E-4</v>
      </c>
      <c r="M1789">
        <v>-1.07917E-3</v>
      </c>
      <c r="N1789">
        <v>48.509745000000002</v>
      </c>
      <c r="O1789">
        <v>54.872081000000001</v>
      </c>
      <c r="P1789">
        <v>9.1354100000000001E-3</v>
      </c>
      <c r="Q1789">
        <v>-1.5708380000000001E-2</v>
      </c>
      <c r="R1789">
        <v>-1.238947E-2</v>
      </c>
      <c r="S1789">
        <v>-5.4725800000000003E-3</v>
      </c>
      <c r="T1789">
        <v>-6.8196999999999995E-4</v>
      </c>
      <c r="U1789">
        <v>4.1086500000000001E-3</v>
      </c>
      <c r="V1789">
        <v>1.102553E-2</v>
      </c>
      <c r="W1789">
        <v>1.434444E-2</v>
      </c>
    </row>
    <row r="1790" spans="1:23" x14ac:dyDescent="0.2">
      <c r="A1790" t="s">
        <v>7446</v>
      </c>
      <c r="B1790" t="s">
        <v>67</v>
      </c>
      <c r="C1790" t="s">
        <v>59</v>
      </c>
      <c r="D1790" t="s">
        <v>12</v>
      </c>
      <c r="E1790" t="s">
        <v>5652</v>
      </c>
      <c r="F1790" t="s">
        <v>63</v>
      </c>
      <c r="G1790" t="s">
        <v>33</v>
      </c>
      <c r="H1790" t="s">
        <v>14</v>
      </c>
      <c r="I1790">
        <v>9</v>
      </c>
      <c r="J1790">
        <v>0.58776910000000004</v>
      </c>
      <c r="K1790">
        <v>0.58990363999999995</v>
      </c>
      <c r="L1790">
        <v>-2.1345299999999999E-3</v>
      </c>
      <c r="M1790">
        <v>-3.6315900000000001E-3</v>
      </c>
      <c r="N1790">
        <v>51.134360000000001</v>
      </c>
      <c r="O1790">
        <v>54.872081000000001</v>
      </c>
      <c r="P1790">
        <v>1.155109E-2</v>
      </c>
      <c r="Q1790">
        <v>-2.1134380000000001E-2</v>
      </c>
      <c r="R1790">
        <v>-1.6937850000000001E-2</v>
      </c>
      <c r="S1790">
        <v>-8.19193E-3</v>
      </c>
      <c r="T1790">
        <v>-2.1345299999999999E-3</v>
      </c>
      <c r="U1790">
        <v>3.9228600000000002E-3</v>
      </c>
      <c r="V1790">
        <v>1.2668779999999999E-2</v>
      </c>
      <c r="W1790">
        <v>1.686532E-2</v>
      </c>
    </row>
    <row r="1791" spans="1:23" x14ac:dyDescent="0.2">
      <c r="A1791" t="s">
        <v>7447</v>
      </c>
      <c r="B1791" t="s">
        <v>67</v>
      </c>
      <c r="C1791" t="s">
        <v>59</v>
      </c>
      <c r="D1791" t="s">
        <v>12</v>
      </c>
      <c r="E1791" t="s">
        <v>5652</v>
      </c>
      <c r="F1791" t="s">
        <v>63</v>
      </c>
      <c r="G1791" t="s">
        <v>33</v>
      </c>
      <c r="H1791" t="s">
        <v>15</v>
      </c>
      <c r="I1791">
        <v>17</v>
      </c>
      <c r="J1791">
        <v>0.68752201999999996</v>
      </c>
      <c r="K1791">
        <v>0.67721794000000002</v>
      </c>
      <c r="L1791">
        <v>1.030408E-2</v>
      </c>
      <c r="M1791">
        <v>1.498728E-2</v>
      </c>
      <c r="N1791">
        <v>60.113537000000001</v>
      </c>
      <c r="O1791">
        <v>54.872081000000001</v>
      </c>
      <c r="P1791">
        <v>1.2662349999999999E-2</v>
      </c>
      <c r="Q1791">
        <v>-1.0523630000000001E-2</v>
      </c>
      <c r="R1791">
        <v>-5.9233699999999999E-3</v>
      </c>
      <c r="S1791">
        <v>3.6639400000000001E-3</v>
      </c>
      <c r="T1791">
        <v>1.030408E-2</v>
      </c>
      <c r="U1791">
        <v>1.6944230000000001E-2</v>
      </c>
      <c r="V1791">
        <v>2.6531539999999999E-2</v>
      </c>
      <c r="W1791">
        <v>3.1131800000000001E-2</v>
      </c>
    </row>
    <row r="1792" spans="1:23" x14ac:dyDescent="0.2">
      <c r="A1792" t="s">
        <v>7448</v>
      </c>
      <c r="B1792" t="s">
        <v>67</v>
      </c>
      <c r="C1792" t="s">
        <v>59</v>
      </c>
      <c r="D1792" t="s">
        <v>12</v>
      </c>
      <c r="E1792" t="s">
        <v>5652</v>
      </c>
      <c r="F1792" t="s">
        <v>63</v>
      </c>
      <c r="G1792" t="s">
        <v>33</v>
      </c>
      <c r="H1792" t="s">
        <v>15</v>
      </c>
      <c r="I1792">
        <v>18</v>
      </c>
      <c r="J1792">
        <v>0.90169980999999999</v>
      </c>
      <c r="K1792">
        <v>0.89335434999999996</v>
      </c>
      <c r="L1792">
        <v>8.3454700000000007E-3</v>
      </c>
      <c r="M1792">
        <v>9.2552599999999995E-3</v>
      </c>
      <c r="N1792">
        <v>57.430464999999998</v>
      </c>
      <c r="O1792">
        <v>54.872081000000001</v>
      </c>
      <c r="P1792">
        <v>1.142632E-2</v>
      </c>
      <c r="Q1792">
        <v>-1.0449160000000001E-2</v>
      </c>
      <c r="R1792">
        <v>-6.29796E-3</v>
      </c>
      <c r="S1792">
        <v>2.3535000000000001E-3</v>
      </c>
      <c r="T1792">
        <v>8.3454700000000007E-3</v>
      </c>
      <c r="U1792">
        <v>1.433744E-2</v>
      </c>
      <c r="V1792">
        <v>2.2988890000000001E-2</v>
      </c>
      <c r="W1792">
        <v>2.71401E-2</v>
      </c>
    </row>
    <row r="1793" spans="1:23" x14ac:dyDescent="0.2">
      <c r="A1793" t="s">
        <v>7449</v>
      </c>
      <c r="B1793" t="s">
        <v>67</v>
      </c>
      <c r="C1793" t="s">
        <v>59</v>
      </c>
      <c r="D1793" t="s">
        <v>12</v>
      </c>
      <c r="E1793" t="s">
        <v>5652</v>
      </c>
      <c r="F1793" t="s">
        <v>63</v>
      </c>
      <c r="G1793" t="s">
        <v>33</v>
      </c>
      <c r="H1793" t="s">
        <v>15</v>
      </c>
      <c r="I1793">
        <v>19</v>
      </c>
      <c r="J1793">
        <v>0.95641050000000005</v>
      </c>
      <c r="K1793">
        <v>0.95326975999999997</v>
      </c>
      <c r="L1793">
        <v>3.14073E-3</v>
      </c>
      <c r="M1793">
        <v>3.2838799999999999E-3</v>
      </c>
      <c r="N1793">
        <v>55.396794</v>
      </c>
      <c r="O1793">
        <v>54.872081000000001</v>
      </c>
      <c r="P1793">
        <v>1.1559089999999999E-2</v>
      </c>
      <c r="Q1793">
        <v>-1.5872279999999999E-2</v>
      </c>
      <c r="R1793">
        <v>-1.167284E-2</v>
      </c>
      <c r="S1793">
        <v>-2.9208599999999999E-3</v>
      </c>
      <c r="T1793">
        <v>3.14073E-3</v>
      </c>
      <c r="U1793">
        <v>9.2023299999999999E-3</v>
      </c>
      <c r="V1793">
        <v>1.7954310000000001E-2</v>
      </c>
      <c r="W1793">
        <v>2.215375E-2</v>
      </c>
    </row>
    <row r="1794" spans="1:23" x14ac:dyDescent="0.2">
      <c r="A1794" t="s">
        <v>7450</v>
      </c>
      <c r="B1794" t="s">
        <v>67</v>
      </c>
      <c r="C1794" t="s">
        <v>59</v>
      </c>
      <c r="D1794" t="s">
        <v>12</v>
      </c>
      <c r="E1794" t="s">
        <v>5652</v>
      </c>
      <c r="F1794" t="s">
        <v>63</v>
      </c>
      <c r="G1794" t="s">
        <v>33</v>
      </c>
      <c r="H1794" t="s">
        <v>15</v>
      </c>
      <c r="I1794">
        <v>20</v>
      </c>
      <c r="J1794">
        <v>0.94792803999999997</v>
      </c>
      <c r="K1794">
        <v>0.94368726000000003</v>
      </c>
      <c r="L1794">
        <v>4.2407800000000004E-3</v>
      </c>
      <c r="M1794">
        <v>4.4737400000000004E-3</v>
      </c>
      <c r="N1794">
        <v>54.000819999999997</v>
      </c>
      <c r="O1794">
        <v>54.872081000000001</v>
      </c>
      <c r="P1794">
        <v>9.0879800000000007E-3</v>
      </c>
      <c r="Q1794">
        <v>-1.0707609999999999E-2</v>
      </c>
      <c r="R1794">
        <v>-7.4059299999999998E-3</v>
      </c>
      <c r="S1794">
        <v>-5.2495999999999999E-4</v>
      </c>
      <c r="T1794">
        <v>4.2407800000000004E-3</v>
      </c>
      <c r="U1794">
        <v>9.0065200000000005E-3</v>
      </c>
      <c r="V1794">
        <v>1.5887490000000001E-2</v>
      </c>
      <c r="W1794">
        <v>1.9189169999999998E-2</v>
      </c>
    </row>
    <row r="1795" spans="1:23" x14ac:dyDescent="0.2">
      <c r="A1795" t="s">
        <v>7451</v>
      </c>
      <c r="B1795" t="s">
        <v>67</v>
      </c>
      <c r="C1795" t="s">
        <v>59</v>
      </c>
      <c r="D1795" t="s">
        <v>12</v>
      </c>
      <c r="E1795" t="s">
        <v>5652</v>
      </c>
      <c r="F1795" t="s">
        <v>63</v>
      </c>
      <c r="G1795" t="s">
        <v>33</v>
      </c>
      <c r="H1795" t="s">
        <v>15</v>
      </c>
      <c r="I1795">
        <v>21</v>
      </c>
      <c r="J1795">
        <v>0.91462701999999996</v>
      </c>
      <c r="K1795">
        <v>0.91328553000000001</v>
      </c>
      <c r="L1795">
        <v>1.3414900000000001E-3</v>
      </c>
      <c r="M1795">
        <v>1.4667E-3</v>
      </c>
      <c r="N1795">
        <v>53.054071999999998</v>
      </c>
      <c r="O1795">
        <v>54.872081000000001</v>
      </c>
      <c r="P1795">
        <v>1.067827E-2</v>
      </c>
      <c r="Q1795">
        <v>-1.6222710000000001E-2</v>
      </c>
      <c r="R1795">
        <v>-1.234327E-2</v>
      </c>
      <c r="S1795">
        <v>-4.2582100000000001E-3</v>
      </c>
      <c r="T1795">
        <v>1.3414900000000001E-3</v>
      </c>
      <c r="U1795">
        <v>6.9411799999999999E-3</v>
      </c>
      <c r="V1795">
        <v>1.502625E-2</v>
      </c>
      <c r="W1795">
        <v>1.8905680000000001E-2</v>
      </c>
    </row>
    <row r="1796" spans="1:23" x14ac:dyDescent="0.2">
      <c r="A1796" t="s">
        <v>7452</v>
      </c>
      <c r="B1796" t="s">
        <v>67</v>
      </c>
      <c r="C1796" t="s">
        <v>59</v>
      </c>
      <c r="D1796" t="s">
        <v>12</v>
      </c>
      <c r="E1796" t="s">
        <v>5652</v>
      </c>
      <c r="F1796" t="s">
        <v>63</v>
      </c>
      <c r="G1796" t="s">
        <v>33</v>
      </c>
      <c r="H1796" t="s">
        <v>13</v>
      </c>
      <c r="I1796">
        <v>1</v>
      </c>
      <c r="J1796">
        <v>0.51622515000000002</v>
      </c>
      <c r="K1796">
        <v>0.52233308000000001</v>
      </c>
      <c r="L1796">
        <v>-6.1079300000000001E-3</v>
      </c>
      <c r="M1796">
        <v>-1.1831919999999999E-2</v>
      </c>
      <c r="N1796">
        <v>51.332760999999998</v>
      </c>
      <c r="O1796">
        <v>54.872081000000001</v>
      </c>
      <c r="P1796">
        <v>6.7855800000000003E-3</v>
      </c>
      <c r="Q1796">
        <v>-1.726921E-2</v>
      </c>
      <c r="R1796">
        <v>-1.4803999999999999E-2</v>
      </c>
      <c r="S1796">
        <v>-9.6662899999999993E-3</v>
      </c>
      <c r="T1796">
        <v>-6.1079300000000001E-3</v>
      </c>
      <c r="U1796">
        <v>-2.5495700000000001E-3</v>
      </c>
      <c r="V1796">
        <v>2.5881300000000001E-3</v>
      </c>
      <c r="W1796">
        <v>5.0533499999999999E-3</v>
      </c>
    </row>
    <row r="1797" spans="1:23" x14ac:dyDescent="0.2">
      <c r="A1797" t="s">
        <v>7453</v>
      </c>
      <c r="B1797" t="s">
        <v>67</v>
      </c>
      <c r="C1797" t="s">
        <v>59</v>
      </c>
      <c r="D1797" t="s">
        <v>12</v>
      </c>
      <c r="E1797" t="s">
        <v>5652</v>
      </c>
      <c r="F1797" t="s">
        <v>63</v>
      </c>
      <c r="G1797" t="s">
        <v>33</v>
      </c>
      <c r="H1797" t="s">
        <v>13</v>
      </c>
      <c r="I1797">
        <v>2</v>
      </c>
      <c r="J1797">
        <v>0.47492641000000002</v>
      </c>
      <c r="K1797">
        <v>0.48084747999999999</v>
      </c>
      <c r="L1797">
        <v>-5.9210699999999996E-3</v>
      </c>
      <c r="M1797">
        <v>-1.246734E-2</v>
      </c>
      <c r="N1797">
        <v>51.013449000000001</v>
      </c>
      <c r="O1797">
        <v>54.872081000000001</v>
      </c>
      <c r="P1797">
        <v>7.6414400000000002E-3</v>
      </c>
      <c r="Q1797">
        <v>-1.8490110000000001E-2</v>
      </c>
      <c r="R1797">
        <v>-1.5713959999999999E-2</v>
      </c>
      <c r="S1797">
        <v>-9.9282399999999996E-3</v>
      </c>
      <c r="T1797">
        <v>-5.9210699999999996E-3</v>
      </c>
      <c r="U1797">
        <v>-1.9139000000000001E-3</v>
      </c>
      <c r="V1797">
        <v>3.8718200000000002E-3</v>
      </c>
      <c r="W1797">
        <v>6.6479699999999996E-3</v>
      </c>
    </row>
    <row r="1798" spans="1:23" x14ac:dyDescent="0.2">
      <c r="A1798" t="s">
        <v>7454</v>
      </c>
      <c r="B1798" t="s">
        <v>67</v>
      </c>
      <c r="C1798" t="s">
        <v>59</v>
      </c>
      <c r="D1798" t="s">
        <v>12</v>
      </c>
      <c r="E1798" t="s">
        <v>5652</v>
      </c>
      <c r="F1798" t="s">
        <v>63</v>
      </c>
      <c r="G1798" t="s">
        <v>33</v>
      </c>
      <c r="H1798" t="s">
        <v>13</v>
      </c>
      <c r="I1798">
        <v>3</v>
      </c>
      <c r="J1798">
        <v>0.45337158</v>
      </c>
      <c r="K1798">
        <v>0.45967952000000001</v>
      </c>
      <c r="L1798">
        <v>-6.3079299999999998E-3</v>
      </c>
      <c r="M1798">
        <v>-1.3913389999999999E-2</v>
      </c>
      <c r="N1798">
        <v>50.612057</v>
      </c>
      <c r="O1798">
        <v>54.872081000000001</v>
      </c>
      <c r="P1798">
        <v>8.3284399999999995E-3</v>
      </c>
      <c r="Q1798">
        <v>-2.0006989999999999E-2</v>
      </c>
      <c r="R1798">
        <v>-1.698125E-2</v>
      </c>
      <c r="S1798">
        <v>-1.067537E-2</v>
      </c>
      <c r="T1798">
        <v>-6.3079299999999998E-3</v>
      </c>
      <c r="U1798">
        <v>-1.9405E-3</v>
      </c>
      <c r="V1798">
        <v>4.3653900000000002E-3</v>
      </c>
      <c r="W1798">
        <v>7.3911200000000002E-3</v>
      </c>
    </row>
    <row r="1799" spans="1:23" x14ac:dyDescent="0.2">
      <c r="A1799" t="s">
        <v>7455</v>
      </c>
      <c r="B1799" t="s">
        <v>67</v>
      </c>
      <c r="C1799" t="s">
        <v>59</v>
      </c>
      <c r="D1799" t="s">
        <v>12</v>
      </c>
      <c r="E1799" t="s">
        <v>5652</v>
      </c>
      <c r="F1799" t="s">
        <v>63</v>
      </c>
      <c r="G1799" t="s">
        <v>33</v>
      </c>
      <c r="H1799" t="s">
        <v>13</v>
      </c>
      <c r="I1799">
        <v>4</v>
      </c>
      <c r="J1799">
        <v>0.44769872999999999</v>
      </c>
      <c r="K1799">
        <v>0.45346767999999998</v>
      </c>
      <c r="L1799">
        <v>-5.7689500000000001E-3</v>
      </c>
      <c r="M1799">
        <v>-1.2885779999999999E-2</v>
      </c>
      <c r="N1799">
        <v>50.124563999999999</v>
      </c>
      <c r="O1799">
        <v>54.872081000000001</v>
      </c>
      <c r="P1799">
        <v>6.7390100000000001E-3</v>
      </c>
      <c r="Q1799">
        <v>-1.6853630000000001E-2</v>
      </c>
      <c r="R1799">
        <v>-1.4405340000000001E-2</v>
      </c>
      <c r="S1799">
        <v>-9.3028899999999994E-3</v>
      </c>
      <c r="T1799">
        <v>-5.7689500000000001E-3</v>
      </c>
      <c r="U1799">
        <v>-2.2350099999999999E-3</v>
      </c>
      <c r="V1799">
        <v>2.8674400000000002E-3</v>
      </c>
      <c r="W1799">
        <v>5.3157400000000002E-3</v>
      </c>
    </row>
    <row r="1800" spans="1:23" x14ac:dyDescent="0.2">
      <c r="A1800" t="s">
        <v>7456</v>
      </c>
      <c r="B1800" t="s">
        <v>67</v>
      </c>
      <c r="C1800" t="s">
        <v>59</v>
      </c>
      <c r="D1800" t="s">
        <v>12</v>
      </c>
      <c r="E1800" t="s">
        <v>5652</v>
      </c>
      <c r="F1800" t="s">
        <v>63</v>
      </c>
      <c r="G1800" t="s">
        <v>33</v>
      </c>
      <c r="H1800" t="s">
        <v>13</v>
      </c>
      <c r="I1800">
        <v>5</v>
      </c>
      <c r="J1800">
        <v>0.46200369000000002</v>
      </c>
      <c r="K1800">
        <v>0.46798326000000001</v>
      </c>
      <c r="L1800">
        <v>-5.97958E-3</v>
      </c>
      <c r="M1800">
        <v>-1.29427E-2</v>
      </c>
      <c r="N1800">
        <v>49.641893000000003</v>
      </c>
      <c r="O1800">
        <v>54.872081000000001</v>
      </c>
      <c r="P1800">
        <v>6.8731699999999996E-3</v>
      </c>
      <c r="Q1800">
        <v>-1.728493E-2</v>
      </c>
      <c r="R1800">
        <v>-1.478789E-2</v>
      </c>
      <c r="S1800">
        <v>-9.5838699999999995E-3</v>
      </c>
      <c r="T1800">
        <v>-5.97958E-3</v>
      </c>
      <c r="U1800">
        <v>-2.37528E-3</v>
      </c>
      <c r="V1800">
        <v>2.8287400000000002E-3</v>
      </c>
      <c r="W1800">
        <v>5.3257799999999996E-3</v>
      </c>
    </row>
    <row r="1801" spans="1:23" x14ac:dyDescent="0.2">
      <c r="A1801" t="s">
        <v>7457</v>
      </c>
      <c r="B1801" t="s">
        <v>67</v>
      </c>
      <c r="C1801" t="s">
        <v>59</v>
      </c>
      <c r="D1801" t="s">
        <v>12</v>
      </c>
      <c r="E1801" t="s">
        <v>5652</v>
      </c>
      <c r="F1801" t="s">
        <v>63</v>
      </c>
      <c r="G1801" t="s">
        <v>33</v>
      </c>
      <c r="H1801" t="s">
        <v>13</v>
      </c>
      <c r="I1801">
        <v>6</v>
      </c>
      <c r="J1801">
        <v>0.51403293000000005</v>
      </c>
      <c r="K1801">
        <v>0.51835682000000005</v>
      </c>
      <c r="L1801">
        <v>-4.3238900000000004E-3</v>
      </c>
      <c r="M1801">
        <v>-8.4116899999999994E-3</v>
      </c>
      <c r="N1801">
        <v>49.212705999999997</v>
      </c>
      <c r="O1801">
        <v>54.872081000000001</v>
      </c>
      <c r="P1801">
        <v>8.3763399999999995E-3</v>
      </c>
      <c r="Q1801">
        <v>-1.810173E-2</v>
      </c>
      <c r="R1801">
        <v>-1.505859E-2</v>
      </c>
      <c r="S1801">
        <v>-8.7164400000000006E-3</v>
      </c>
      <c r="T1801">
        <v>-4.3238900000000004E-3</v>
      </c>
      <c r="U1801">
        <v>6.8670000000000005E-5</v>
      </c>
      <c r="V1801">
        <v>6.4108200000000002E-3</v>
      </c>
      <c r="W1801">
        <v>9.4539600000000008E-3</v>
      </c>
    </row>
    <row r="1802" spans="1:23" x14ac:dyDescent="0.2">
      <c r="A1802" t="s">
        <v>7458</v>
      </c>
      <c r="B1802" t="s">
        <v>67</v>
      </c>
      <c r="C1802" t="s">
        <v>59</v>
      </c>
      <c r="D1802" t="s">
        <v>12</v>
      </c>
      <c r="E1802" t="s">
        <v>5652</v>
      </c>
      <c r="F1802" t="s">
        <v>63</v>
      </c>
      <c r="G1802" t="s">
        <v>34</v>
      </c>
      <c r="H1802" t="s">
        <v>14</v>
      </c>
      <c r="I1802">
        <v>10</v>
      </c>
      <c r="J1802">
        <v>0.47751876999999998</v>
      </c>
      <c r="K1802">
        <v>0.48093680999999999</v>
      </c>
      <c r="L1802">
        <v>-3.4180399999999998E-3</v>
      </c>
      <c r="M1802">
        <v>-7.15791E-3</v>
      </c>
      <c r="N1802">
        <v>55.081536</v>
      </c>
      <c r="O1802">
        <v>54.780850999999998</v>
      </c>
      <c r="P1802">
        <v>2.3249470000000001E-2</v>
      </c>
      <c r="Q1802">
        <v>-4.1660009999999997E-2</v>
      </c>
      <c r="R1802">
        <v>-3.3213430000000002E-2</v>
      </c>
      <c r="S1802">
        <v>-1.561007E-2</v>
      </c>
      <c r="T1802">
        <v>-3.4180399999999998E-3</v>
      </c>
      <c r="U1802">
        <v>8.7740000000000005E-3</v>
      </c>
      <c r="V1802">
        <v>2.6377359999999999E-2</v>
      </c>
      <c r="W1802">
        <v>3.4823939999999998E-2</v>
      </c>
    </row>
    <row r="1803" spans="1:23" x14ac:dyDescent="0.2">
      <c r="A1803" t="s">
        <v>7459</v>
      </c>
      <c r="B1803" t="s">
        <v>67</v>
      </c>
      <c r="C1803" t="s">
        <v>59</v>
      </c>
      <c r="D1803" t="s">
        <v>12</v>
      </c>
      <c r="E1803" t="s">
        <v>5652</v>
      </c>
      <c r="F1803" t="s">
        <v>63</v>
      </c>
      <c r="G1803" t="s">
        <v>34</v>
      </c>
      <c r="H1803" t="s">
        <v>14</v>
      </c>
      <c r="I1803">
        <v>11</v>
      </c>
      <c r="J1803">
        <v>0.42836655000000001</v>
      </c>
      <c r="K1803">
        <v>0.43171176</v>
      </c>
      <c r="L1803">
        <v>-3.3452099999999999E-3</v>
      </c>
      <c r="M1803">
        <v>-7.8092099999999996E-3</v>
      </c>
      <c r="N1803">
        <v>58.130977999999999</v>
      </c>
      <c r="O1803">
        <v>54.780850999999998</v>
      </c>
      <c r="P1803">
        <v>2.675309E-2</v>
      </c>
      <c r="Q1803">
        <v>-4.7350129999999997E-2</v>
      </c>
      <c r="R1803">
        <v>-3.7630669999999998E-2</v>
      </c>
      <c r="S1803">
        <v>-1.7374540000000001E-2</v>
      </c>
      <c r="T1803">
        <v>-3.3452099999999999E-3</v>
      </c>
      <c r="U1803">
        <v>1.068413E-2</v>
      </c>
      <c r="V1803">
        <v>3.0940260000000001E-2</v>
      </c>
      <c r="W1803">
        <v>4.0659720000000003E-2</v>
      </c>
    </row>
    <row r="1804" spans="1:23" x14ac:dyDescent="0.2">
      <c r="A1804" t="s">
        <v>7460</v>
      </c>
      <c r="B1804" t="s">
        <v>67</v>
      </c>
      <c r="C1804" t="s">
        <v>59</v>
      </c>
      <c r="D1804" t="s">
        <v>12</v>
      </c>
      <c r="E1804" t="s">
        <v>5652</v>
      </c>
      <c r="F1804" t="s">
        <v>63</v>
      </c>
      <c r="G1804" t="s">
        <v>34</v>
      </c>
      <c r="H1804" t="s">
        <v>14</v>
      </c>
      <c r="I1804">
        <v>12</v>
      </c>
      <c r="J1804">
        <v>0.41284992999999998</v>
      </c>
      <c r="K1804">
        <v>0.41478672</v>
      </c>
      <c r="L1804">
        <v>-1.9368E-3</v>
      </c>
      <c r="M1804">
        <v>-4.6912899999999999E-3</v>
      </c>
      <c r="N1804">
        <v>60.480541000000002</v>
      </c>
      <c r="O1804">
        <v>54.780850999999998</v>
      </c>
      <c r="P1804">
        <v>2.5031109999999999E-2</v>
      </c>
      <c r="Q1804">
        <v>-4.3109300000000003E-2</v>
      </c>
      <c r="R1804">
        <v>-3.4015450000000003E-2</v>
      </c>
      <c r="S1804">
        <v>-1.5063119999999999E-2</v>
      </c>
      <c r="T1804">
        <v>-1.9368E-3</v>
      </c>
      <c r="U1804">
        <v>1.118953E-2</v>
      </c>
      <c r="V1804">
        <v>3.0141850000000001E-2</v>
      </c>
      <c r="W1804">
        <v>3.9235699999999998E-2</v>
      </c>
    </row>
    <row r="1805" spans="1:23" x14ac:dyDescent="0.2">
      <c r="A1805" t="s">
        <v>7461</v>
      </c>
      <c r="B1805" t="s">
        <v>67</v>
      </c>
      <c r="C1805" t="s">
        <v>59</v>
      </c>
      <c r="D1805" t="s">
        <v>12</v>
      </c>
      <c r="E1805" t="s">
        <v>5652</v>
      </c>
      <c r="F1805" t="s">
        <v>63</v>
      </c>
      <c r="G1805" t="s">
        <v>34</v>
      </c>
      <c r="H1805" t="s">
        <v>14</v>
      </c>
      <c r="I1805">
        <v>13</v>
      </c>
      <c r="J1805">
        <v>0.41143035</v>
      </c>
      <c r="K1805">
        <v>0.41516251999999998</v>
      </c>
      <c r="L1805">
        <v>-3.7321699999999999E-3</v>
      </c>
      <c r="M1805">
        <v>-9.0712099999999997E-3</v>
      </c>
      <c r="N1805">
        <v>61.978954999999999</v>
      </c>
      <c r="O1805">
        <v>54.780850999999998</v>
      </c>
      <c r="P1805">
        <v>2.465208E-2</v>
      </c>
      <c r="Q1805">
        <v>-4.4281239999999999E-2</v>
      </c>
      <c r="R1805">
        <v>-3.5325090000000003E-2</v>
      </c>
      <c r="S1805">
        <v>-1.6659739999999999E-2</v>
      </c>
      <c r="T1805">
        <v>-3.7321699999999999E-3</v>
      </c>
      <c r="U1805">
        <v>9.1953899999999995E-3</v>
      </c>
      <c r="V1805">
        <v>2.7860739999999998E-2</v>
      </c>
      <c r="W1805">
        <v>3.6816889999999998E-2</v>
      </c>
    </row>
    <row r="1806" spans="1:23" x14ac:dyDescent="0.2">
      <c r="A1806" t="s">
        <v>7462</v>
      </c>
      <c r="B1806" t="s">
        <v>67</v>
      </c>
      <c r="C1806" t="s">
        <v>59</v>
      </c>
      <c r="D1806" t="s">
        <v>12</v>
      </c>
      <c r="E1806" t="s">
        <v>5652</v>
      </c>
      <c r="F1806" t="s">
        <v>63</v>
      </c>
      <c r="G1806" t="s">
        <v>34</v>
      </c>
      <c r="H1806" t="s">
        <v>14</v>
      </c>
      <c r="I1806">
        <v>14</v>
      </c>
      <c r="J1806">
        <v>0.41819239000000002</v>
      </c>
      <c r="K1806" s="1">
        <v>0.41868881000000002</v>
      </c>
      <c r="L1806">
        <v>-4.9642000000000002E-4</v>
      </c>
      <c r="M1806">
        <v>-1.1870699999999999E-3</v>
      </c>
      <c r="N1806">
        <v>62.682330999999998</v>
      </c>
      <c r="O1806">
        <v>54.780850999999998</v>
      </c>
      <c r="P1806">
        <v>2.762759E-2</v>
      </c>
      <c r="Q1806">
        <v>-4.5939760000000003E-2</v>
      </c>
      <c r="R1806">
        <v>-3.59026E-2</v>
      </c>
      <c r="S1806">
        <v>-1.4984340000000001E-2</v>
      </c>
      <c r="T1806">
        <v>-4.9642000000000002E-4</v>
      </c>
      <c r="U1806">
        <v>1.39915E-2</v>
      </c>
      <c r="V1806">
        <v>3.4909759999999998E-2</v>
      </c>
      <c r="W1806">
        <v>4.4946920000000001E-2</v>
      </c>
    </row>
    <row r="1807" spans="1:23" x14ac:dyDescent="0.2">
      <c r="A1807" t="s">
        <v>7463</v>
      </c>
      <c r="B1807" t="s">
        <v>67</v>
      </c>
      <c r="C1807" t="s">
        <v>59</v>
      </c>
      <c r="D1807" t="s">
        <v>12</v>
      </c>
      <c r="E1807" t="s">
        <v>5652</v>
      </c>
      <c r="F1807" t="s">
        <v>63</v>
      </c>
      <c r="G1807" t="s">
        <v>34</v>
      </c>
      <c r="H1807" t="s">
        <v>14</v>
      </c>
      <c r="I1807">
        <v>15</v>
      </c>
      <c r="J1807">
        <v>0.43478566000000002</v>
      </c>
      <c r="K1807">
        <v>0.43346939000000001</v>
      </c>
      <c r="L1807">
        <v>1.31628E-3</v>
      </c>
      <c r="M1807">
        <v>3.0274099999999999E-3</v>
      </c>
      <c r="N1807">
        <v>62.581420999999999</v>
      </c>
      <c r="O1807">
        <v>54.780850999999998</v>
      </c>
      <c r="P1807">
        <v>2.1898379999999999E-2</v>
      </c>
      <c r="Q1807">
        <v>-3.4703350000000001E-2</v>
      </c>
      <c r="R1807">
        <v>-2.6747630000000001E-2</v>
      </c>
      <c r="S1807">
        <v>-1.0167249999999999E-2</v>
      </c>
      <c r="T1807">
        <v>1.31628E-3</v>
      </c>
      <c r="U1807">
        <v>1.27998E-2</v>
      </c>
      <c r="V1807">
        <v>2.9380179999999999E-2</v>
      </c>
      <c r="W1807">
        <v>3.7335899999999998E-2</v>
      </c>
    </row>
    <row r="1808" spans="1:23" x14ac:dyDescent="0.2">
      <c r="A1808" t="s">
        <v>7464</v>
      </c>
      <c r="B1808" t="s">
        <v>67</v>
      </c>
      <c r="C1808" t="s">
        <v>59</v>
      </c>
      <c r="D1808" t="s">
        <v>12</v>
      </c>
      <c r="E1808" t="s">
        <v>5652</v>
      </c>
      <c r="F1808" t="s">
        <v>63</v>
      </c>
      <c r="G1808" t="s">
        <v>34</v>
      </c>
      <c r="H1808" t="s">
        <v>14</v>
      </c>
      <c r="I1808">
        <v>16</v>
      </c>
      <c r="J1808">
        <v>0.49550882000000002</v>
      </c>
      <c r="K1808">
        <v>0.49333468000000003</v>
      </c>
      <c r="L1808">
        <v>2.1741500000000001E-3</v>
      </c>
      <c r="M1808">
        <v>4.3877100000000004E-3</v>
      </c>
      <c r="N1808">
        <v>61.947699999999998</v>
      </c>
      <c r="O1808">
        <v>54.780850999999998</v>
      </c>
      <c r="P1808">
        <v>1.7341909999999999E-2</v>
      </c>
      <c r="Q1808">
        <v>-2.6350749999999999E-2</v>
      </c>
      <c r="R1808">
        <v>-2.0050399999999999E-2</v>
      </c>
      <c r="S1808">
        <v>-6.9199600000000002E-3</v>
      </c>
      <c r="T1808">
        <v>2.1741500000000001E-3</v>
      </c>
      <c r="U1808">
        <v>1.126825E-2</v>
      </c>
      <c r="V1808">
        <v>2.4398699999999999E-2</v>
      </c>
      <c r="W1808">
        <v>3.0699049999999999E-2</v>
      </c>
    </row>
    <row r="1809" spans="1:23" x14ac:dyDescent="0.2">
      <c r="A1809" t="s">
        <v>7465</v>
      </c>
      <c r="B1809" t="s">
        <v>67</v>
      </c>
      <c r="C1809" t="s">
        <v>59</v>
      </c>
      <c r="D1809" t="s">
        <v>12</v>
      </c>
      <c r="E1809" t="s">
        <v>5652</v>
      </c>
      <c r="F1809" t="s">
        <v>63</v>
      </c>
      <c r="G1809" t="s">
        <v>34</v>
      </c>
      <c r="H1809" t="s">
        <v>14</v>
      </c>
      <c r="I1809">
        <v>22</v>
      </c>
      <c r="J1809">
        <v>0.76625299000000002</v>
      </c>
      <c r="K1809">
        <v>0.76953530000000003</v>
      </c>
      <c r="L1809">
        <v>-3.2823000000000001E-3</v>
      </c>
      <c r="M1809">
        <v>-4.2835800000000004E-3</v>
      </c>
      <c r="N1809">
        <v>52.454661000000002</v>
      </c>
      <c r="O1809">
        <v>54.780850999999998</v>
      </c>
      <c r="P1809">
        <v>9.9621099999999997E-3</v>
      </c>
      <c r="Q1809">
        <v>-1.9668519999999998E-2</v>
      </c>
      <c r="R1809">
        <v>-1.6049270000000001E-2</v>
      </c>
      <c r="S1809">
        <v>-8.5064400000000005E-3</v>
      </c>
      <c r="T1809">
        <v>-3.2823000000000001E-3</v>
      </c>
      <c r="U1809">
        <v>1.9418300000000001E-3</v>
      </c>
      <c r="V1809">
        <v>9.4846600000000007E-3</v>
      </c>
      <c r="W1809">
        <v>1.310391E-2</v>
      </c>
    </row>
    <row r="1810" spans="1:23" x14ac:dyDescent="0.2">
      <c r="A1810" t="s">
        <v>7466</v>
      </c>
      <c r="B1810" t="s">
        <v>67</v>
      </c>
      <c r="C1810" t="s">
        <v>59</v>
      </c>
      <c r="D1810" t="s">
        <v>12</v>
      </c>
      <c r="E1810" t="s">
        <v>5652</v>
      </c>
      <c r="F1810" t="s">
        <v>63</v>
      </c>
      <c r="G1810" t="s">
        <v>34</v>
      </c>
      <c r="H1810" t="s">
        <v>14</v>
      </c>
      <c r="I1810">
        <v>23</v>
      </c>
      <c r="J1810">
        <v>0.66071369999999996</v>
      </c>
      <c r="K1810">
        <v>0.66615917000000002</v>
      </c>
      <c r="L1810">
        <v>-5.44547E-3</v>
      </c>
      <c r="M1810">
        <v>-8.2418100000000005E-3</v>
      </c>
      <c r="N1810">
        <v>51.670017000000001</v>
      </c>
      <c r="O1810">
        <v>54.780850999999998</v>
      </c>
      <c r="P1810">
        <v>7.8996699999999993E-3</v>
      </c>
      <c r="Q1810">
        <v>-1.8439270000000001E-2</v>
      </c>
      <c r="R1810">
        <v>-1.5569309999999999E-2</v>
      </c>
      <c r="S1810">
        <v>-9.5880600000000007E-3</v>
      </c>
      <c r="T1810">
        <v>-5.44547E-3</v>
      </c>
      <c r="U1810">
        <v>-1.30288E-3</v>
      </c>
      <c r="V1810">
        <v>4.6783600000000003E-3</v>
      </c>
      <c r="W1810">
        <v>7.5483199999999999E-3</v>
      </c>
    </row>
    <row r="1811" spans="1:23" x14ac:dyDescent="0.2">
      <c r="A1811" t="s">
        <v>7467</v>
      </c>
      <c r="B1811" t="s">
        <v>67</v>
      </c>
      <c r="C1811" t="s">
        <v>59</v>
      </c>
      <c r="D1811" t="s">
        <v>12</v>
      </c>
      <c r="E1811" t="s">
        <v>5652</v>
      </c>
      <c r="F1811" t="s">
        <v>63</v>
      </c>
      <c r="G1811" t="s">
        <v>34</v>
      </c>
      <c r="H1811" t="s">
        <v>14</v>
      </c>
      <c r="I1811">
        <v>24</v>
      </c>
      <c r="J1811">
        <v>0.56112203000000005</v>
      </c>
      <c r="K1811">
        <v>0.56539233</v>
      </c>
      <c r="L1811">
        <v>-4.2703100000000003E-3</v>
      </c>
      <c r="M1811">
        <v>-7.6103000000000004E-3</v>
      </c>
      <c r="N1811">
        <v>51.237231999999999</v>
      </c>
      <c r="O1811">
        <v>54.780850999999998</v>
      </c>
      <c r="P1811">
        <v>8.5048099999999998E-3</v>
      </c>
      <c r="Q1811">
        <v>-1.825947E-2</v>
      </c>
      <c r="R1811">
        <v>-1.516965E-2</v>
      </c>
      <c r="S1811">
        <v>-8.7302300000000003E-3</v>
      </c>
      <c r="T1811">
        <v>-4.2703100000000003E-3</v>
      </c>
      <c r="U1811">
        <v>1.8961999999999999E-4</v>
      </c>
      <c r="V1811">
        <v>6.6290400000000001E-3</v>
      </c>
      <c r="W1811">
        <v>9.7188599999999993E-3</v>
      </c>
    </row>
    <row r="1812" spans="1:23" x14ac:dyDescent="0.2">
      <c r="A1812" t="s">
        <v>7468</v>
      </c>
      <c r="B1812" t="s">
        <v>67</v>
      </c>
      <c r="C1812" t="s">
        <v>59</v>
      </c>
      <c r="D1812" t="s">
        <v>12</v>
      </c>
      <c r="E1812" t="s">
        <v>5652</v>
      </c>
      <c r="F1812" t="s">
        <v>63</v>
      </c>
      <c r="G1812" t="s">
        <v>34</v>
      </c>
      <c r="H1812" t="s">
        <v>14</v>
      </c>
      <c r="I1812">
        <v>7</v>
      </c>
      <c r="J1812">
        <v>0.62766454000000005</v>
      </c>
      <c r="K1812" s="1">
        <v>0.63170219000000005</v>
      </c>
      <c r="L1812">
        <v>-4.0376600000000002E-3</v>
      </c>
      <c r="M1812">
        <v>-6.4328299999999996E-3</v>
      </c>
      <c r="N1812">
        <v>48.193165999999998</v>
      </c>
      <c r="O1812">
        <v>54.780850999999998</v>
      </c>
      <c r="P1812">
        <v>8.6634999999999993E-3</v>
      </c>
      <c r="Q1812">
        <v>-1.8287850000000001E-2</v>
      </c>
      <c r="R1812">
        <v>-1.514038E-2</v>
      </c>
      <c r="S1812">
        <v>-8.5807999999999995E-3</v>
      </c>
      <c r="T1812">
        <v>-4.0376600000000002E-3</v>
      </c>
      <c r="U1812">
        <v>5.0549000000000004E-4</v>
      </c>
      <c r="V1812">
        <v>7.0650699999999997E-3</v>
      </c>
      <c r="W1812">
        <v>1.0212540000000001E-2</v>
      </c>
    </row>
    <row r="1813" spans="1:23" x14ac:dyDescent="0.2">
      <c r="A1813" t="s">
        <v>7469</v>
      </c>
      <c r="B1813" t="s">
        <v>67</v>
      </c>
      <c r="C1813" t="s">
        <v>59</v>
      </c>
      <c r="D1813" t="s">
        <v>12</v>
      </c>
      <c r="E1813" t="s">
        <v>5652</v>
      </c>
      <c r="F1813" t="s">
        <v>63</v>
      </c>
      <c r="G1813" t="s">
        <v>34</v>
      </c>
      <c r="H1813" t="s">
        <v>14</v>
      </c>
      <c r="I1813">
        <v>8</v>
      </c>
      <c r="J1813">
        <v>0.63378986999999998</v>
      </c>
      <c r="K1813">
        <v>0.63749769999999994</v>
      </c>
      <c r="L1813">
        <v>-3.7078300000000001E-3</v>
      </c>
      <c r="M1813" s="1">
        <v>-5.8502500000000004E-3</v>
      </c>
      <c r="N1813">
        <v>47.955084999999997</v>
      </c>
      <c r="O1813">
        <v>54.780850999999998</v>
      </c>
      <c r="P1813">
        <v>9.1354100000000001E-3</v>
      </c>
      <c r="Q1813">
        <v>-1.8734239999999999E-2</v>
      </c>
      <c r="R1813">
        <v>-1.541533E-2</v>
      </c>
      <c r="S1813">
        <v>-8.4984399999999995E-3</v>
      </c>
      <c r="T1813">
        <v>-3.7078300000000001E-3</v>
      </c>
      <c r="U1813">
        <v>1.0827899999999999E-3</v>
      </c>
      <c r="V1813">
        <v>7.9996700000000004E-3</v>
      </c>
      <c r="W1813">
        <v>1.131859E-2</v>
      </c>
    </row>
    <row r="1814" spans="1:23" x14ac:dyDescent="0.2">
      <c r="A1814" t="s">
        <v>7470</v>
      </c>
      <c r="B1814" t="s">
        <v>67</v>
      </c>
      <c r="C1814" t="s">
        <v>59</v>
      </c>
      <c r="D1814" t="s">
        <v>12</v>
      </c>
      <c r="E1814" t="s">
        <v>5652</v>
      </c>
      <c r="F1814" t="s">
        <v>63</v>
      </c>
      <c r="G1814" t="s">
        <v>34</v>
      </c>
      <c r="H1814" t="s">
        <v>14</v>
      </c>
      <c r="I1814">
        <v>9</v>
      </c>
      <c r="J1814">
        <v>0.55073472999999995</v>
      </c>
      <c r="K1814">
        <v>0.55669195999999999</v>
      </c>
      <c r="L1814">
        <v>-5.95723E-3</v>
      </c>
      <c r="M1814">
        <v>-1.0816869999999999E-2</v>
      </c>
      <c r="N1814">
        <v>51.067641999999999</v>
      </c>
      <c r="O1814">
        <v>54.780850999999998</v>
      </c>
      <c r="P1814">
        <v>1.155109E-2</v>
      </c>
      <c r="Q1814">
        <v>-2.495708E-2</v>
      </c>
      <c r="R1814">
        <v>-2.0760540000000001E-2</v>
      </c>
      <c r="S1814">
        <v>-1.201462E-2</v>
      </c>
      <c r="T1814">
        <v>-5.95723E-3</v>
      </c>
      <c r="U1814">
        <v>1.0017E-4</v>
      </c>
      <c r="V1814">
        <v>8.8460899999999992E-3</v>
      </c>
      <c r="W1814">
        <v>1.304262E-2</v>
      </c>
    </row>
    <row r="1815" spans="1:23" x14ac:dyDescent="0.2">
      <c r="A1815" t="s">
        <v>7471</v>
      </c>
      <c r="B1815" t="s">
        <v>67</v>
      </c>
      <c r="C1815" t="s">
        <v>59</v>
      </c>
      <c r="D1815" t="s">
        <v>12</v>
      </c>
      <c r="E1815" t="s">
        <v>5652</v>
      </c>
      <c r="F1815" t="s">
        <v>63</v>
      </c>
      <c r="G1815" t="s">
        <v>34</v>
      </c>
      <c r="H1815" t="s">
        <v>15</v>
      </c>
      <c r="I1815">
        <v>17</v>
      </c>
      <c r="J1815">
        <v>0.59152114</v>
      </c>
      <c r="K1815">
        <v>0.58632797999999997</v>
      </c>
      <c r="L1815">
        <v>5.1931599999999996E-3</v>
      </c>
      <c r="M1815">
        <v>8.7793400000000001E-3</v>
      </c>
      <c r="N1815">
        <v>60.855407999999997</v>
      </c>
      <c r="O1815">
        <v>54.780850999999998</v>
      </c>
      <c r="P1815">
        <v>1.2662349999999999E-2</v>
      </c>
      <c r="Q1815">
        <v>-1.5634550000000001E-2</v>
      </c>
      <c r="R1815">
        <v>-1.103429E-2</v>
      </c>
      <c r="S1815">
        <v>-1.4469800000000001E-3</v>
      </c>
      <c r="T1815">
        <v>5.1931599999999996E-3</v>
      </c>
      <c r="U1815">
        <v>1.183331E-2</v>
      </c>
      <c r="V1815">
        <v>2.1420620000000001E-2</v>
      </c>
      <c r="W1815">
        <v>2.602088E-2</v>
      </c>
    </row>
    <row r="1816" spans="1:23" x14ac:dyDescent="0.2">
      <c r="A1816" t="s">
        <v>7472</v>
      </c>
      <c r="B1816" t="s">
        <v>67</v>
      </c>
      <c r="C1816" t="s">
        <v>59</v>
      </c>
      <c r="D1816" t="s">
        <v>12</v>
      </c>
      <c r="E1816" t="s">
        <v>5652</v>
      </c>
      <c r="F1816" t="s">
        <v>63</v>
      </c>
      <c r="G1816" t="s">
        <v>34</v>
      </c>
      <c r="H1816" t="s">
        <v>15</v>
      </c>
      <c r="I1816">
        <v>18</v>
      </c>
      <c r="J1816">
        <v>0.74992263999999997</v>
      </c>
      <c r="K1816">
        <v>0.74596894999999996</v>
      </c>
      <c r="L1816">
        <v>3.9536900000000002E-3</v>
      </c>
      <c r="M1816">
        <v>5.2721299999999999E-3</v>
      </c>
      <c r="N1816">
        <v>58.600217999999998</v>
      </c>
      <c r="O1816">
        <v>54.780850999999998</v>
      </c>
      <c r="P1816">
        <v>1.142632E-2</v>
      </c>
      <c r="Q1816">
        <v>-1.484094E-2</v>
      </c>
      <c r="R1816">
        <v>-1.068973E-2</v>
      </c>
      <c r="S1816">
        <v>-2.03828E-3</v>
      </c>
      <c r="T1816">
        <v>3.9536900000000002E-3</v>
      </c>
      <c r="U1816">
        <v>9.9456600000000003E-3</v>
      </c>
      <c r="V1816">
        <v>1.859711E-2</v>
      </c>
      <c r="W1816">
        <v>2.2748319999999999E-2</v>
      </c>
    </row>
    <row r="1817" spans="1:23" x14ac:dyDescent="0.2">
      <c r="A1817" t="s">
        <v>7473</v>
      </c>
      <c r="B1817" t="s">
        <v>67</v>
      </c>
      <c r="C1817" t="s">
        <v>59</v>
      </c>
      <c r="D1817" t="s">
        <v>12</v>
      </c>
      <c r="E1817" t="s">
        <v>5652</v>
      </c>
      <c r="F1817" t="s">
        <v>63</v>
      </c>
      <c r="G1817" t="s">
        <v>34</v>
      </c>
      <c r="H1817" t="s">
        <v>15</v>
      </c>
      <c r="I1817">
        <v>19</v>
      </c>
      <c r="J1817">
        <v>0.86138364000000001</v>
      </c>
      <c r="K1817">
        <v>0.85767777999999995</v>
      </c>
      <c r="L1817">
        <v>3.7058500000000001E-3</v>
      </c>
      <c r="M1817">
        <v>4.3022099999999999E-3</v>
      </c>
      <c r="N1817">
        <v>56.126170999999999</v>
      </c>
      <c r="O1817">
        <v>54.780850999999998</v>
      </c>
      <c r="P1817">
        <v>1.1559089999999999E-2</v>
      </c>
      <c r="Q1817">
        <v>-1.530716E-2</v>
      </c>
      <c r="R1817">
        <v>-1.110772E-2</v>
      </c>
      <c r="S1817">
        <v>-2.3557399999999998E-3</v>
      </c>
      <c r="T1817">
        <v>3.7058500000000001E-3</v>
      </c>
      <c r="U1817">
        <v>9.7674500000000004E-3</v>
      </c>
      <c r="V1817">
        <v>1.851943E-2</v>
      </c>
      <c r="W1817">
        <v>2.2718869999999999E-2</v>
      </c>
    </row>
    <row r="1818" spans="1:23" x14ac:dyDescent="0.2">
      <c r="A1818" t="s">
        <v>7474</v>
      </c>
      <c r="B1818" t="s">
        <v>67</v>
      </c>
      <c r="C1818" t="s">
        <v>59</v>
      </c>
      <c r="D1818" t="s">
        <v>12</v>
      </c>
      <c r="E1818" t="s">
        <v>5652</v>
      </c>
      <c r="F1818" t="s">
        <v>63</v>
      </c>
      <c r="G1818" t="s">
        <v>34</v>
      </c>
      <c r="H1818" t="s">
        <v>15</v>
      </c>
      <c r="I1818">
        <v>20</v>
      </c>
      <c r="J1818">
        <v>0.86445899000000004</v>
      </c>
      <c r="K1818" s="1">
        <v>0.86355678999999996</v>
      </c>
      <c r="L1818">
        <v>9.0220000000000003E-4</v>
      </c>
      <c r="M1818">
        <v>1.0436600000000001E-3</v>
      </c>
      <c r="N1818">
        <v>54.704396000000003</v>
      </c>
      <c r="O1818">
        <v>54.780850999999998</v>
      </c>
      <c r="P1818">
        <v>9.0879800000000007E-3</v>
      </c>
      <c r="Q1818">
        <v>-1.404619E-2</v>
      </c>
      <c r="R1818">
        <v>-1.0744510000000001E-2</v>
      </c>
      <c r="S1818">
        <v>-3.8635399999999999E-3</v>
      </c>
      <c r="T1818">
        <v>9.0220000000000003E-4</v>
      </c>
      <c r="U1818">
        <v>5.6679399999999998E-3</v>
      </c>
      <c r="V1818">
        <v>1.254891E-2</v>
      </c>
      <c r="W1818">
        <v>1.5850590000000001E-2</v>
      </c>
    </row>
    <row r="1819" spans="1:23" x14ac:dyDescent="0.2">
      <c r="A1819" t="s">
        <v>7475</v>
      </c>
      <c r="B1819" t="s">
        <v>67</v>
      </c>
      <c r="C1819" t="s">
        <v>59</v>
      </c>
      <c r="D1819" t="s">
        <v>12</v>
      </c>
      <c r="E1819" t="s">
        <v>5652</v>
      </c>
      <c r="F1819" t="s">
        <v>63</v>
      </c>
      <c r="G1819" t="s">
        <v>34</v>
      </c>
      <c r="H1819" t="s">
        <v>15</v>
      </c>
      <c r="I1819">
        <v>21</v>
      </c>
      <c r="J1819">
        <v>0.83336759000000005</v>
      </c>
      <c r="K1819">
        <v>0.83550309</v>
      </c>
      <c r="L1819">
        <v>-2.1354999999999998E-3</v>
      </c>
      <c r="M1819">
        <v>-2.5624900000000002E-3</v>
      </c>
      <c r="N1819">
        <v>53.420273999999999</v>
      </c>
      <c r="O1819">
        <v>54.780850999999998</v>
      </c>
      <c r="P1819">
        <v>1.067827E-2</v>
      </c>
      <c r="Q1819">
        <v>-1.9699700000000001E-2</v>
      </c>
      <c r="R1819">
        <v>-1.5820259999999999E-2</v>
      </c>
      <c r="S1819">
        <v>-7.7351900000000003E-3</v>
      </c>
      <c r="T1819">
        <v>-2.1354999999999998E-3</v>
      </c>
      <c r="U1819">
        <v>3.4641899999999998E-3</v>
      </c>
      <c r="V1819">
        <v>1.154926E-2</v>
      </c>
      <c r="W1819">
        <v>1.54287E-2</v>
      </c>
    </row>
    <row r="1820" spans="1:23" x14ac:dyDescent="0.2">
      <c r="A1820" t="s">
        <v>7476</v>
      </c>
      <c r="B1820" t="s">
        <v>67</v>
      </c>
      <c r="C1820" t="s">
        <v>59</v>
      </c>
      <c r="D1820" t="s">
        <v>12</v>
      </c>
      <c r="E1820" t="s">
        <v>5652</v>
      </c>
      <c r="F1820" t="s">
        <v>63</v>
      </c>
      <c r="G1820" t="s">
        <v>34</v>
      </c>
      <c r="H1820" t="s">
        <v>13</v>
      </c>
      <c r="I1820">
        <v>1</v>
      </c>
      <c r="J1820">
        <v>0.49916512000000002</v>
      </c>
      <c r="K1820">
        <v>0.50238846999999998</v>
      </c>
      <c r="L1820">
        <v>-3.2233499999999998E-3</v>
      </c>
      <c r="M1820">
        <v>-6.4574799999999998E-3</v>
      </c>
      <c r="N1820">
        <v>51.390842999999997</v>
      </c>
      <c r="O1820">
        <v>54.780850999999998</v>
      </c>
      <c r="P1820">
        <v>6.7855800000000003E-3</v>
      </c>
      <c r="Q1820">
        <v>-1.4384630000000001E-2</v>
      </c>
      <c r="R1820">
        <v>-1.191942E-2</v>
      </c>
      <c r="S1820">
        <v>-6.7817099999999998E-3</v>
      </c>
      <c r="T1820">
        <v>-3.2233499999999998E-3</v>
      </c>
      <c r="U1820">
        <v>3.3501000000000001E-4</v>
      </c>
      <c r="V1820">
        <v>5.4727200000000004E-3</v>
      </c>
      <c r="W1820">
        <v>7.9379299999999993E-3</v>
      </c>
    </row>
    <row r="1821" spans="1:23" x14ac:dyDescent="0.2">
      <c r="A1821" t="s">
        <v>7477</v>
      </c>
      <c r="B1821" t="s">
        <v>67</v>
      </c>
      <c r="C1821" t="s">
        <v>59</v>
      </c>
      <c r="D1821" t="s">
        <v>12</v>
      </c>
      <c r="E1821" t="s">
        <v>5652</v>
      </c>
      <c r="F1821" t="s">
        <v>63</v>
      </c>
      <c r="G1821" t="s">
        <v>34</v>
      </c>
      <c r="H1821" t="s">
        <v>13</v>
      </c>
      <c r="I1821">
        <v>2</v>
      </c>
      <c r="J1821">
        <v>0.46581979000000001</v>
      </c>
      <c r="K1821">
        <v>0.46883186999999998</v>
      </c>
      <c r="L1821">
        <v>-3.0120799999999999E-3</v>
      </c>
      <c r="M1821">
        <v>-6.4661800000000002E-3</v>
      </c>
      <c r="N1821">
        <v>50.985587000000002</v>
      </c>
      <c r="O1821">
        <v>54.780850999999998</v>
      </c>
      <c r="P1821">
        <v>7.6414400000000002E-3</v>
      </c>
      <c r="Q1821">
        <v>-1.558112E-2</v>
      </c>
      <c r="R1821">
        <v>-1.2804970000000001E-2</v>
      </c>
      <c r="S1821">
        <v>-7.0192500000000003E-3</v>
      </c>
      <c r="T1821">
        <v>-3.0120799999999999E-3</v>
      </c>
      <c r="U1821">
        <v>9.9510000000000006E-4</v>
      </c>
      <c r="V1821">
        <v>6.7808199999999999E-3</v>
      </c>
      <c r="W1821" s="1">
        <v>9.5569699999999997E-3</v>
      </c>
    </row>
    <row r="1822" spans="1:23" x14ac:dyDescent="0.2">
      <c r="A1822" t="s">
        <v>7478</v>
      </c>
      <c r="B1822" t="s">
        <v>67</v>
      </c>
      <c r="C1822" t="s">
        <v>59</v>
      </c>
      <c r="D1822" t="s">
        <v>12</v>
      </c>
      <c r="E1822" t="s">
        <v>5652</v>
      </c>
      <c r="F1822" t="s">
        <v>63</v>
      </c>
      <c r="G1822" t="s">
        <v>34</v>
      </c>
      <c r="H1822" t="s">
        <v>13</v>
      </c>
      <c r="I1822">
        <v>3</v>
      </c>
      <c r="J1822">
        <v>0.44768211000000002</v>
      </c>
      <c r="K1822">
        <v>0.45208482999999999</v>
      </c>
      <c r="L1822">
        <v>-4.4027199999999997E-3</v>
      </c>
      <c r="M1822">
        <v>-9.8344799999999996E-3</v>
      </c>
      <c r="N1822">
        <v>50.188043999999998</v>
      </c>
      <c r="O1822">
        <v>54.780850999999998</v>
      </c>
      <c r="P1822">
        <v>8.3284399999999995E-3</v>
      </c>
      <c r="Q1822">
        <v>-1.8101780000000001E-2</v>
      </c>
      <c r="R1822">
        <v>-1.5076040000000001E-2</v>
      </c>
      <c r="S1822">
        <v>-8.7701600000000008E-3</v>
      </c>
      <c r="T1822">
        <v>-4.4027199999999997E-3</v>
      </c>
      <c r="U1822">
        <v>-3.5280000000000001E-5</v>
      </c>
      <c r="V1822">
        <v>6.2706000000000003E-3</v>
      </c>
      <c r="W1822">
        <v>9.2963400000000002E-3</v>
      </c>
    </row>
    <row r="1823" spans="1:23" x14ac:dyDescent="0.2">
      <c r="A1823" t="s">
        <v>7479</v>
      </c>
      <c r="B1823" t="s">
        <v>67</v>
      </c>
      <c r="C1823" t="s">
        <v>59</v>
      </c>
      <c r="D1823" t="s">
        <v>12</v>
      </c>
      <c r="E1823" t="s">
        <v>5652</v>
      </c>
      <c r="F1823" t="s">
        <v>63</v>
      </c>
      <c r="G1823" t="s">
        <v>34</v>
      </c>
      <c r="H1823" t="s">
        <v>13</v>
      </c>
      <c r="I1823">
        <v>4</v>
      </c>
      <c r="J1823">
        <v>0.44534246999999999</v>
      </c>
      <c r="K1823">
        <v>0.44959846999999997</v>
      </c>
      <c r="L1823">
        <v>-4.2560000000000002E-3</v>
      </c>
      <c r="M1823">
        <v>-9.5566799999999997E-3</v>
      </c>
      <c r="N1823">
        <v>49.858133000000002</v>
      </c>
      <c r="O1823">
        <v>54.780850999999998</v>
      </c>
      <c r="P1823">
        <v>6.7390100000000001E-3</v>
      </c>
      <c r="Q1823">
        <v>-1.5340690000000001E-2</v>
      </c>
      <c r="R1823">
        <v>-1.289239E-2</v>
      </c>
      <c r="S1823">
        <v>-7.7899400000000004E-3</v>
      </c>
      <c r="T1823">
        <v>-4.2560000000000002E-3</v>
      </c>
      <c r="U1823">
        <v>-7.2205999999999995E-4</v>
      </c>
      <c r="V1823">
        <v>4.3803899999999996E-3</v>
      </c>
      <c r="W1823">
        <v>6.8286900000000001E-3</v>
      </c>
    </row>
    <row r="1824" spans="1:23" x14ac:dyDescent="0.2">
      <c r="A1824" t="s">
        <v>7480</v>
      </c>
      <c r="B1824" t="s">
        <v>67</v>
      </c>
      <c r="C1824" t="s">
        <v>59</v>
      </c>
      <c r="D1824" t="s">
        <v>12</v>
      </c>
      <c r="E1824" t="s">
        <v>5652</v>
      </c>
      <c r="F1824" t="s">
        <v>63</v>
      </c>
      <c r="G1824" t="s">
        <v>34</v>
      </c>
      <c r="H1824" t="s">
        <v>13</v>
      </c>
      <c r="I1824">
        <v>5</v>
      </c>
      <c r="J1824">
        <v>0.46282838999999998</v>
      </c>
      <c r="K1824">
        <v>0.46817304999999998</v>
      </c>
      <c r="L1824">
        <v>-5.3446600000000002E-3</v>
      </c>
      <c r="M1824">
        <v>-1.154783E-2</v>
      </c>
      <c r="N1824">
        <v>49.262492000000002</v>
      </c>
      <c r="O1824">
        <v>54.780850999999998</v>
      </c>
      <c r="P1824">
        <v>6.8731699999999996E-3</v>
      </c>
      <c r="Q1824">
        <v>-1.6650020000000001E-2</v>
      </c>
      <c r="R1824">
        <v>-1.4152980000000001E-2</v>
      </c>
      <c r="S1824">
        <v>-8.9489600000000006E-3</v>
      </c>
      <c r="T1824">
        <v>-5.3446600000000002E-3</v>
      </c>
      <c r="U1824">
        <v>-1.74037E-3</v>
      </c>
      <c r="V1824">
        <v>3.4636599999999999E-3</v>
      </c>
      <c r="W1824">
        <v>5.9606900000000003E-3</v>
      </c>
    </row>
    <row r="1825" spans="1:23" x14ac:dyDescent="0.2">
      <c r="A1825" t="s">
        <v>7481</v>
      </c>
      <c r="B1825" t="s">
        <v>67</v>
      </c>
      <c r="C1825" t="s">
        <v>59</v>
      </c>
      <c r="D1825" t="s">
        <v>12</v>
      </c>
      <c r="E1825" t="s">
        <v>5652</v>
      </c>
      <c r="F1825" t="s">
        <v>63</v>
      </c>
      <c r="G1825" t="s">
        <v>34</v>
      </c>
      <c r="H1825" t="s">
        <v>13</v>
      </c>
      <c r="I1825">
        <v>6</v>
      </c>
      <c r="J1825">
        <v>0.52311616000000005</v>
      </c>
      <c r="K1825">
        <v>0.52887240999999996</v>
      </c>
      <c r="L1825">
        <v>-5.7562500000000001E-3</v>
      </c>
      <c r="M1825">
        <v>-1.1003779999999999E-2</v>
      </c>
      <c r="N1825">
        <v>48.634611999999997</v>
      </c>
      <c r="O1825">
        <v>54.780850999999998</v>
      </c>
      <c r="P1825">
        <v>8.3763399999999995E-3</v>
      </c>
      <c r="Q1825">
        <v>-1.9534099999999999E-2</v>
      </c>
      <c r="R1825">
        <v>-1.6490959999999999E-2</v>
      </c>
      <c r="S1825">
        <v>-1.0148809999999999E-2</v>
      </c>
      <c r="T1825">
        <v>-5.7562500000000001E-3</v>
      </c>
      <c r="U1825">
        <v>-1.3637E-3</v>
      </c>
      <c r="V1825">
        <v>4.9784499999999997E-3</v>
      </c>
      <c r="W1825">
        <v>8.0215900000000003E-3</v>
      </c>
    </row>
    <row r="1826" spans="1:23" x14ac:dyDescent="0.2">
      <c r="A1826" t="s">
        <v>7482</v>
      </c>
      <c r="B1826" t="s">
        <v>67</v>
      </c>
      <c r="C1826" t="s">
        <v>59</v>
      </c>
      <c r="D1826" t="s">
        <v>12</v>
      </c>
      <c r="E1826" t="s">
        <v>5652</v>
      </c>
      <c r="F1826" t="s">
        <v>63</v>
      </c>
      <c r="G1826" t="s">
        <v>30</v>
      </c>
      <c r="H1826" t="s">
        <v>14</v>
      </c>
      <c r="I1826">
        <v>10</v>
      </c>
      <c r="J1826">
        <v>0.50455868999999998</v>
      </c>
      <c r="K1826">
        <v>0.50951663999999997</v>
      </c>
      <c r="L1826">
        <v>-4.9579400000000001E-3</v>
      </c>
      <c r="M1826">
        <v>-9.8262999999999996E-3</v>
      </c>
      <c r="N1826">
        <v>58.308380999999997</v>
      </c>
      <c r="O1826">
        <v>57.651297999999997</v>
      </c>
      <c r="P1826">
        <v>2.3249470000000001E-2</v>
      </c>
      <c r="Q1826">
        <v>-4.3199920000000003E-2</v>
      </c>
      <c r="R1826">
        <v>-3.4753340000000001E-2</v>
      </c>
      <c r="S1826">
        <v>-1.7149979999999999E-2</v>
      </c>
      <c r="T1826">
        <v>-4.9579400000000001E-3</v>
      </c>
      <c r="U1826">
        <v>7.2340900000000003E-3</v>
      </c>
      <c r="V1826">
        <v>2.483745E-2</v>
      </c>
      <c r="W1826">
        <v>3.3284029999999999E-2</v>
      </c>
    </row>
    <row r="1827" spans="1:23" x14ac:dyDescent="0.2">
      <c r="A1827" t="s">
        <v>7483</v>
      </c>
      <c r="B1827" t="s">
        <v>67</v>
      </c>
      <c r="C1827" t="s">
        <v>59</v>
      </c>
      <c r="D1827" t="s">
        <v>12</v>
      </c>
      <c r="E1827" t="s">
        <v>5652</v>
      </c>
      <c r="F1827" t="s">
        <v>63</v>
      </c>
      <c r="G1827" t="s">
        <v>30</v>
      </c>
      <c r="H1827" t="s">
        <v>14</v>
      </c>
      <c r="I1827">
        <v>11</v>
      </c>
      <c r="J1827">
        <v>0.45597008999999999</v>
      </c>
      <c r="K1827">
        <v>0.45960506000000001</v>
      </c>
      <c r="L1827">
        <v>-3.63497E-3</v>
      </c>
      <c r="M1827">
        <v>-7.9719500000000002E-3</v>
      </c>
      <c r="N1827">
        <v>62.683517999999999</v>
      </c>
      <c r="O1827">
        <v>57.651297999999997</v>
      </c>
      <c r="P1827">
        <v>2.675309E-2</v>
      </c>
      <c r="Q1827">
        <v>-4.7639889999999997E-2</v>
      </c>
      <c r="R1827">
        <v>-3.792044E-2</v>
      </c>
      <c r="S1827">
        <v>-1.7664309999999999E-2</v>
      </c>
      <c r="T1827">
        <v>-3.63497E-3</v>
      </c>
      <c r="U1827">
        <v>1.039437E-2</v>
      </c>
      <c r="V1827">
        <v>3.0650500000000001E-2</v>
      </c>
      <c r="W1827">
        <v>4.0369950000000002E-2</v>
      </c>
    </row>
    <row r="1828" spans="1:23" x14ac:dyDescent="0.2">
      <c r="A1828" t="s">
        <v>7484</v>
      </c>
      <c r="B1828" t="s">
        <v>67</v>
      </c>
      <c r="C1828" t="s">
        <v>59</v>
      </c>
      <c r="D1828" t="s">
        <v>12</v>
      </c>
      <c r="E1828" t="s">
        <v>5652</v>
      </c>
      <c r="F1828" t="s">
        <v>63</v>
      </c>
      <c r="G1828" t="s">
        <v>30</v>
      </c>
      <c r="H1828" t="s">
        <v>14</v>
      </c>
      <c r="I1828">
        <v>12</v>
      </c>
      <c r="J1828">
        <v>0.42086974999999999</v>
      </c>
      <c r="K1828">
        <v>0.42315039999999998</v>
      </c>
      <c r="L1828">
        <v>-2.28065E-3</v>
      </c>
      <c r="M1828">
        <v>-5.41889E-3</v>
      </c>
      <c r="N1828">
        <v>66.262789999999995</v>
      </c>
      <c r="O1828">
        <v>57.651297999999997</v>
      </c>
      <c r="P1828">
        <v>2.5031109999999999E-2</v>
      </c>
      <c r="Q1828">
        <v>-4.3453150000000003E-2</v>
      </c>
      <c r="R1828" s="1">
        <v>-3.4359300000000002E-2</v>
      </c>
      <c r="S1828">
        <v>-1.5406970000000001E-2</v>
      </c>
      <c r="T1828">
        <v>-2.28065E-3</v>
      </c>
      <c r="U1828">
        <v>1.084568E-2</v>
      </c>
      <c r="V1828">
        <v>2.979801E-2</v>
      </c>
      <c r="W1828">
        <v>3.889186E-2</v>
      </c>
    </row>
    <row r="1829" spans="1:23" x14ac:dyDescent="0.2">
      <c r="A1829" t="s">
        <v>7485</v>
      </c>
      <c r="B1829" t="s">
        <v>67</v>
      </c>
      <c r="C1829" t="s">
        <v>59</v>
      </c>
      <c r="D1829" t="s">
        <v>12</v>
      </c>
      <c r="E1829" t="s">
        <v>5652</v>
      </c>
      <c r="F1829" t="s">
        <v>63</v>
      </c>
      <c r="G1829" t="s">
        <v>30</v>
      </c>
      <c r="H1829" t="s">
        <v>14</v>
      </c>
      <c r="I1829">
        <v>13</v>
      </c>
      <c r="J1829">
        <v>0.41073569999999998</v>
      </c>
      <c r="K1829">
        <v>0.41465815</v>
      </c>
      <c r="L1829">
        <v>-3.9224500000000001E-3</v>
      </c>
      <c r="M1829">
        <v>-9.5498200000000005E-3</v>
      </c>
      <c r="N1829">
        <v>68.312291999999999</v>
      </c>
      <c r="O1829">
        <v>57.651297999999997</v>
      </c>
      <c r="P1829">
        <v>2.465208E-2</v>
      </c>
      <c r="Q1829">
        <v>-4.447152E-2</v>
      </c>
      <c r="R1829">
        <v>-3.5515360000000003E-2</v>
      </c>
      <c r="S1829">
        <v>-1.6850009999999999E-2</v>
      </c>
      <c r="T1829">
        <v>-3.9224500000000001E-3</v>
      </c>
      <c r="U1829">
        <v>9.0051100000000002E-3</v>
      </c>
      <c r="V1829">
        <v>2.7670460000000001E-2</v>
      </c>
      <c r="W1829">
        <v>3.6626609999999997E-2</v>
      </c>
    </row>
    <row r="1830" spans="1:23" x14ac:dyDescent="0.2">
      <c r="A1830" t="s">
        <v>7486</v>
      </c>
      <c r="B1830" t="s">
        <v>67</v>
      </c>
      <c r="C1830" t="s">
        <v>59</v>
      </c>
      <c r="D1830" t="s">
        <v>12</v>
      </c>
      <c r="E1830" t="s">
        <v>5652</v>
      </c>
      <c r="F1830" t="s">
        <v>63</v>
      </c>
      <c r="G1830" t="s">
        <v>30</v>
      </c>
      <c r="H1830" t="s">
        <v>14</v>
      </c>
      <c r="I1830">
        <v>14</v>
      </c>
      <c r="J1830">
        <v>0.41898827</v>
      </c>
      <c r="K1830">
        <v>0.42200399</v>
      </c>
      <c r="L1830">
        <v>-3.0157199999999999E-3</v>
      </c>
      <c r="M1830">
        <v>-7.19763E-3</v>
      </c>
      <c r="N1830">
        <v>68.911255999999995</v>
      </c>
      <c r="O1830">
        <v>57.651297999999997</v>
      </c>
      <c r="P1830">
        <v>2.762759E-2</v>
      </c>
      <c r="Q1830">
        <v>-4.845907E-2</v>
      </c>
      <c r="R1830">
        <v>-3.8421900000000002E-2</v>
      </c>
      <c r="S1830">
        <v>-1.7503649999999999E-2</v>
      </c>
      <c r="T1830">
        <v>-3.0157199999999999E-3</v>
      </c>
      <c r="U1830">
        <v>1.14722E-2</v>
      </c>
      <c r="V1830">
        <v>3.2390460000000003E-2</v>
      </c>
      <c r="W1830">
        <v>4.2427619999999999E-2</v>
      </c>
    </row>
    <row r="1831" spans="1:23" x14ac:dyDescent="0.2">
      <c r="A1831" t="s">
        <v>7487</v>
      </c>
      <c r="B1831" t="s">
        <v>67</v>
      </c>
      <c r="C1831" t="s">
        <v>59</v>
      </c>
      <c r="D1831" t="s">
        <v>12</v>
      </c>
      <c r="E1831" t="s">
        <v>5652</v>
      </c>
      <c r="F1831" t="s">
        <v>63</v>
      </c>
      <c r="G1831" t="s">
        <v>30</v>
      </c>
      <c r="H1831" t="s">
        <v>14</v>
      </c>
      <c r="I1831">
        <v>15</v>
      </c>
      <c r="J1831">
        <v>0.44145854000000001</v>
      </c>
      <c r="K1831">
        <v>0.44042136999999998</v>
      </c>
      <c r="L1831">
        <v>1.03717E-3</v>
      </c>
      <c r="M1831">
        <v>2.3494200000000001E-3</v>
      </c>
      <c r="N1831">
        <v>68.474716000000001</v>
      </c>
      <c r="O1831">
        <v>57.651297999999997</v>
      </c>
      <c r="P1831">
        <v>2.1898379999999999E-2</v>
      </c>
      <c r="Q1831">
        <v>-3.498246E-2</v>
      </c>
      <c r="R1831">
        <v>-2.7026729999999999E-2</v>
      </c>
      <c r="S1831">
        <v>-1.044635E-2</v>
      </c>
      <c r="T1831">
        <v>1.03717E-3</v>
      </c>
      <c r="U1831">
        <v>1.2520689999999999E-2</v>
      </c>
      <c r="V1831">
        <v>2.910107E-2</v>
      </c>
      <c r="W1831">
        <v>3.7056800000000001E-2</v>
      </c>
    </row>
    <row r="1832" spans="1:23" x14ac:dyDescent="0.2">
      <c r="A1832" t="s">
        <v>7488</v>
      </c>
      <c r="B1832" t="s">
        <v>67</v>
      </c>
      <c r="C1832" t="s">
        <v>59</v>
      </c>
      <c r="D1832" t="s">
        <v>12</v>
      </c>
      <c r="E1832" t="s">
        <v>5652</v>
      </c>
      <c r="F1832" t="s">
        <v>63</v>
      </c>
      <c r="G1832" t="s">
        <v>30</v>
      </c>
      <c r="H1832" t="s">
        <v>14</v>
      </c>
      <c r="I1832">
        <v>16</v>
      </c>
      <c r="J1832">
        <v>0.49859598999999999</v>
      </c>
      <c r="K1832">
        <v>0.49395442000000001</v>
      </c>
      <c r="L1832">
        <v>4.6415700000000002E-3</v>
      </c>
      <c r="M1832">
        <v>9.3092799999999996E-3</v>
      </c>
      <c r="N1832">
        <v>67.89913</v>
      </c>
      <c r="O1832">
        <v>57.651297999999997</v>
      </c>
      <c r="P1832">
        <v>1.7341909999999999E-2</v>
      </c>
      <c r="Q1832">
        <v>-2.3883330000000001E-2</v>
      </c>
      <c r="R1832">
        <v>-1.7582980000000002E-2</v>
      </c>
      <c r="S1832">
        <v>-4.4525399999999996E-3</v>
      </c>
      <c r="T1832">
        <v>4.6415700000000002E-3</v>
      </c>
      <c r="U1832">
        <v>1.373567E-2</v>
      </c>
      <c r="V1832">
        <v>2.686612E-2</v>
      </c>
      <c r="W1832">
        <v>3.3166470000000003E-2</v>
      </c>
    </row>
    <row r="1833" spans="1:23" x14ac:dyDescent="0.2">
      <c r="A1833" t="s">
        <v>7489</v>
      </c>
      <c r="B1833" t="s">
        <v>67</v>
      </c>
      <c r="C1833" t="s">
        <v>59</v>
      </c>
      <c r="D1833" t="s">
        <v>12</v>
      </c>
      <c r="E1833" t="s">
        <v>5652</v>
      </c>
      <c r="F1833" t="s">
        <v>63</v>
      </c>
      <c r="G1833" t="s">
        <v>30</v>
      </c>
      <c r="H1833" t="s">
        <v>14</v>
      </c>
      <c r="I1833">
        <v>22</v>
      </c>
      <c r="J1833">
        <v>0.75523015000000004</v>
      </c>
      <c r="K1833">
        <v>0.75648088000000002</v>
      </c>
      <c r="L1833">
        <v>-1.25073E-3</v>
      </c>
      <c r="M1833">
        <v>-1.65609E-3</v>
      </c>
      <c r="N1833">
        <v>55.081673000000002</v>
      </c>
      <c r="O1833">
        <v>57.651297999999997</v>
      </c>
      <c r="P1833">
        <v>9.9621099999999997E-3</v>
      </c>
      <c r="Q1833">
        <v>-1.7636949999999998E-2</v>
      </c>
      <c r="R1833">
        <v>-1.4017689999999999E-2</v>
      </c>
      <c r="S1833">
        <v>-6.4748699999999998E-3</v>
      </c>
      <c r="T1833">
        <v>-1.25073E-3</v>
      </c>
      <c r="U1833">
        <v>3.9734100000000001E-3</v>
      </c>
      <c r="V1833">
        <v>1.1516230000000001E-2</v>
      </c>
      <c r="W1833">
        <v>1.513549E-2</v>
      </c>
    </row>
    <row r="1834" spans="1:23" x14ac:dyDescent="0.2">
      <c r="A1834" t="s">
        <v>7490</v>
      </c>
      <c r="B1834" t="s">
        <v>67</v>
      </c>
      <c r="C1834" t="s">
        <v>59</v>
      </c>
      <c r="D1834" t="s">
        <v>12</v>
      </c>
      <c r="E1834" t="s">
        <v>5652</v>
      </c>
      <c r="F1834" t="s">
        <v>63</v>
      </c>
      <c r="G1834" t="s">
        <v>30</v>
      </c>
      <c r="H1834" t="s">
        <v>14</v>
      </c>
      <c r="I1834">
        <v>23</v>
      </c>
      <c r="J1834">
        <v>0.65219923999999996</v>
      </c>
      <c r="K1834">
        <v>0.65633558000000003</v>
      </c>
      <c r="L1834">
        <v>-4.1363299999999997E-3</v>
      </c>
      <c r="M1834">
        <v>-6.3421299999999996E-3</v>
      </c>
      <c r="N1834">
        <v>53.941533999999997</v>
      </c>
      <c r="O1834">
        <v>57.651297999999997</v>
      </c>
      <c r="P1834">
        <v>7.8996699999999993E-3</v>
      </c>
      <c r="Q1834">
        <v>-1.713013E-2</v>
      </c>
      <c r="R1834">
        <v>-1.4260170000000001E-2</v>
      </c>
      <c r="S1834">
        <v>-8.2789200000000004E-3</v>
      </c>
      <c r="T1834">
        <v>-4.1363299999999997E-3</v>
      </c>
      <c r="U1834" s="1">
        <v>6.2550000000000003E-6</v>
      </c>
      <c r="V1834">
        <v>5.9874999999999998E-3</v>
      </c>
      <c r="W1834">
        <v>8.8574599999999993E-3</v>
      </c>
    </row>
    <row r="1835" spans="1:23" x14ac:dyDescent="0.2">
      <c r="A1835" t="s">
        <v>7491</v>
      </c>
      <c r="B1835" t="s">
        <v>67</v>
      </c>
      <c r="C1835" t="s">
        <v>59</v>
      </c>
      <c r="D1835" t="s">
        <v>12</v>
      </c>
      <c r="E1835" t="s">
        <v>5652</v>
      </c>
      <c r="F1835" t="s">
        <v>63</v>
      </c>
      <c r="G1835" t="s">
        <v>30</v>
      </c>
      <c r="H1835" t="s">
        <v>14</v>
      </c>
      <c r="I1835">
        <v>24</v>
      </c>
      <c r="J1835">
        <v>0.55225208000000003</v>
      </c>
      <c r="K1835">
        <v>0.55646724999999997</v>
      </c>
      <c r="L1835">
        <v>-4.2151699999999999E-3</v>
      </c>
      <c r="M1835" s="1">
        <v>-7.6326900000000001E-3</v>
      </c>
      <c r="N1835">
        <v>52.871823999999997</v>
      </c>
      <c r="O1835">
        <v>57.651297999999997</v>
      </c>
      <c r="P1835">
        <v>8.5048099999999998E-3</v>
      </c>
      <c r="Q1835">
        <v>-1.8204330000000001E-2</v>
      </c>
      <c r="R1835">
        <v>-1.5114519999999999E-2</v>
      </c>
      <c r="S1835">
        <v>-8.6750999999999998E-3</v>
      </c>
      <c r="T1835">
        <v>-4.2151699999999999E-3</v>
      </c>
      <c r="U1835">
        <v>2.4475000000000001E-4</v>
      </c>
      <c r="V1835">
        <v>6.6841799999999996E-3</v>
      </c>
      <c r="W1835">
        <v>9.7739899999999998E-3</v>
      </c>
    </row>
    <row r="1836" spans="1:23" x14ac:dyDescent="0.2">
      <c r="A1836" t="s">
        <v>7492</v>
      </c>
      <c r="B1836" t="s">
        <v>67</v>
      </c>
      <c r="C1836" t="s">
        <v>59</v>
      </c>
      <c r="D1836" t="s">
        <v>12</v>
      </c>
      <c r="E1836" t="s">
        <v>5652</v>
      </c>
      <c r="F1836" t="s">
        <v>63</v>
      </c>
      <c r="G1836" t="s">
        <v>30</v>
      </c>
      <c r="H1836" t="s">
        <v>14</v>
      </c>
      <c r="I1836">
        <v>7</v>
      </c>
      <c r="J1836">
        <v>0.60679833999999999</v>
      </c>
      <c r="K1836">
        <v>0.60974331000000004</v>
      </c>
      <c r="L1836">
        <v>-2.9449699999999999E-3</v>
      </c>
      <c r="M1836">
        <v>-4.8532999999999996E-3</v>
      </c>
      <c r="N1836">
        <v>48.843651000000001</v>
      </c>
      <c r="O1836">
        <v>57.651297999999997</v>
      </c>
      <c r="P1836">
        <v>8.6634999999999993E-3</v>
      </c>
      <c r="Q1836">
        <v>-1.7195169999999999E-2</v>
      </c>
      <c r="R1836">
        <v>-1.40477E-2</v>
      </c>
      <c r="S1836">
        <v>-7.48812E-3</v>
      </c>
      <c r="T1836">
        <v>-2.9449699999999999E-3</v>
      </c>
      <c r="U1836">
        <v>1.5981700000000001E-3</v>
      </c>
      <c r="V1836">
        <v>8.15776E-3</v>
      </c>
      <c r="W1836">
        <v>1.130522E-2</v>
      </c>
    </row>
    <row r="1837" spans="1:23" x14ac:dyDescent="0.2">
      <c r="A1837" t="s">
        <v>7493</v>
      </c>
      <c r="B1837" t="s">
        <v>67</v>
      </c>
      <c r="C1837" t="s">
        <v>59</v>
      </c>
      <c r="D1837" t="s">
        <v>12</v>
      </c>
      <c r="E1837" t="s">
        <v>5652</v>
      </c>
      <c r="F1837" t="s">
        <v>63</v>
      </c>
      <c r="G1837" t="s">
        <v>30</v>
      </c>
      <c r="H1837" t="s">
        <v>14</v>
      </c>
      <c r="I1837">
        <v>8</v>
      </c>
      <c r="J1837">
        <v>0.63484510999999999</v>
      </c>
      <c r="K1837">
        <v>0.63520655999999998</v>
      </c>
      <c r="L1837">
        <v>-3.6144999999999998E-4</v>
      </c>
      <c r="M1837">
        <v>-5.6933999999999999E-4</v>
      </c>
      <c r="N1837" s="1">
        <v>49.067196000000003</v>
      </c>
      <c r="O1837">
        <v>57.651297999999997</v>
      </c>
      <c r="P1837">
        <v>9.1354100000000001E-3</v>
      </c>
      <c r="Q1837">
        <v>-1.538786E-2</v>
      </c>
      <c r="R1837">
        <v>-1.206895E-2</v>
      </c>
      <c r="S1837">
        <v>-5.15206E-3</v>
      </c>
      <c r="T1837">
        <v>-3.6144999999999998E-4</v>
      </c>
      <c r="U1837">
        <v>4.4291699999999996E-3</v>
      </c>
      <c r="V1837">
        <v>1.134605E-2</v>
      </c>
      <c r="W1837">
        <v>1.4664969999999999E-2</v>
      </c>
    </row>
    <row r="1838" spans="1:23" x14ac:dyDescent="0.2">
      <c r="A1838" t="s">
        <v>7494</v>
      </c>
      <c r="B1838" t="s">
        <v>67</v>
      </c>
      <c r="C1838" t="s">
        <v>59</v>
      </c>
      <c r="D1838" t="s">
        <v>12</v>
      </c>
      <c r="E1838" t="s">
        <v>5652</v>
      </c>
      <c r="F1838" t="s">
        <v>63</v>
      </c>
      <c r="G1838" t="s">
        <v>30</v>
      </c>
      <c r="H1838" t="s">
        <v>14</v>
      </c>
      <c r="I1838">
        <v>9</v>
      </c>
      <c r="J1838">
        <v>0.57062082000000003</v>
      </c>
      <c r="K1838">
        <v>0.57628206999999998</v>
      </c>
      <c r="L1838">
        <v>-5.6612499999999996E-3</v>
      </c>
      <c r="M1838">
        <v>-9.9212099999999998E-3</v>
      </c>
      <c r="N1838">
        <v>52.688687000000002</v>
      </c>
      <c r="O1838">
        <v>57.651297999999997</v>
      </c>
      <c r="P1838">
        <v>1.155109E-2</v>
      </c>
      <c r="Q1838">
        <v>-2.4661099999999998E-2</v>
      </c>
      <c r="R1838">
        <v>-2.0464570000000001E-2</v>
      </c>
      <c r="S1838">
        <v>-1.1718650000000001E-2</v>
      </c>
      <c r="T1838">
        <v>-5.6612499999999996E-3</v>
      </c>
      <c r="U1838">
        <v>3.9615000000000001E-4</v>
      </c>
      <c r="V1838">
        <v>9.1420600000000005E-3</v>
      </c>
      <c r="W1838">
        <v>1.3338600000000001E-2</v>
      </c>
    </row>
    <row r="1839" spans="1:23" x14ac:dyDescent="0.2">
      <c r="A1839" t="s">
        <v>7495</v>
      </c>
      <c r="B1839" t="s">
        <v>67</v>
      </c>
      <c r="C1839" t="s">
        <v>59</v>
      </c>
      <c r="D1839" t="s">
        <v>12</v>
      </c>
      <c r="E1839" t="s">
        <v>5652</v>
      </c>
      <c r="F1839" t="s">
        <v>63</v>
      </c>
      <c r="G1839" t="s">
        <v>30</v>
      </c>
      <c r="H1839" t="s">
        <v>15</v>
      </c>
      <c r="I1839">
        <v>17</v>
      </c>
      <c r="J1839">
        <v>0.60408894000000002</v>
      </c>
      <c r="K1839">
        <v>0.59497436999999997</v>
      </c>
      <c r="L1839">
        <v>9.1145700000000007E-3</v>
      </c>
      <c r="M1839">
        <v>1.508812E-2</v>
      </c>
      <c r="N1839">
        <v>66.498921999999993</v>
      </c>
      <c r="O1839">
        <v>57.651297999999997</v>
      </c>
      <c r="P1839">
        <v>1.2662349999999999E-2</v>
      </c>
      <c r="Q1839">
        <v>-1.171315E-2</v>
      </c>
      <c r="R1839">
        <v>-7.1128900000000002E-3</v>
      </c>
      <c r="S1839">
        <v>2.4744200000000002E-3</v>
      </c>
      <c r="T1839">
        <v>9.1145700000000007E-3</v>
      </c>
      <c r="U1839">
        <v>1.5754710000000002E-2</v>
      </c>
      <c r="V1839">
        <v>2.534202E-2</v>
      </c>
      <c r="W1839">
        <v>2.9942280000000002E-2</v>
      </c>
    </row>
    <row r="1840" spans="1:23" x14ac:dyDescent="0.2">
      <c r="A1840" t="s">
        <v>7496</v>
      </c>
      <c r="B1840" t="s">
        <v>67</v>
      </c>
      <c r="C1840" t="s">
        <v>59</v>
      </c>
      <c r="D1840" t="s">
        <v>12</v>
      </c>
      <c r="E1840" t="s">
        <v>5652</v>
      </c>
      <c r="F1840" t="s">
        <v>63</v>
      </c>
      <c r="G1840" t="s">
        <v>30</v>
      </c>
      <c r="H1840" t="s">
        <v>15</v>
      </c>
      <c r="I1840">
        <v>18</v>
      </c>
      <c r="J1840">
        <v>0.78851139000000003</v>
      </c>
      <c r="K1840">
        <v>0.78103564000000003</v>
      </c>
      <c r="L1840">
        <v>7.4757499999999998E-3</v>
      </c>
      <c r="M1840">
        <v>9.4808400000000008E-3</v>
      </c>
      <c r="N1840">
        <v>63.683514000000002</v>
      </c>
      <c r="O1840">
        <v>57.651297999999997</v>
      </c>
      <c r="P1840">
        <v>1.142632E-2</v>
      </c>
      <c r="Q1840">
        <v>-1.131888E-2</v>
      </c>
      <c r="R1840">
        <v>-7.1676700000000001E-3</v>
      </c>
      <c r="S1840">
        <v>1.4837800000000001E-3</v>
      </c>
      <c r="T1840">
        <v>7.4757499999999998E-3</v>
      </c>
      <c r="U1840">
        <v>1.3467720000000001E-2</v>
      </c>
      <c r="V1840">
        <v>2.2119179999999999E-2</v>
      </c>
      <c r="W1840">
        <v>2.6270379999999999E-2</v>
      </c>
    </row>
    <row r="1841" spans="1:23" x14ac:dyDescent="0.2">
      <c r="A1841" t="s">
        <v>7497</v>
      </c>
      <c r="B1841" t="s">
        <v>67</v>
      </c>
      <c r="C1841" t="s">
        <v>59</v>
      </c>
      <c r="D1841" t="s">
        <v>12</v>
      </c>
      <c r="E1841" t="s">
        <v>5652</v>
      </c>
      <c r="F1841" t="s">
        <v>63</v>
      </c>
      <c r="G1841" t="s">
        <v>30</v>
      </c>
      <c r="H1841" t="s">
        <v>15</v>
      </c>
      <c r="I1841">
        <v>19</v>
      </c>
      <c r="J1841">
        <v>0.85952028000000003</v>
      </c>
      <c r="K1841">
        <v>0.85479320000000003</v>
      </c>
      <c r="L1841">
        <v>4.7270799999999998E-3</v>
      </c>
      <c r="M1841">
        <v>5.4996699999999999E-3</v>
      </c>
      <c r="N1841">
        <v>60.289591999999999</v>
      </c>
      <c r="O1841">
        <v>57.651297999999997</v>
      </c>
      <c r="P1841">
        <v>1.1559089999999999E-2</v>
      </c>
      <c r="Q1841">
        <v>-1.4285930000000001E-2</v>
      </c>
      <c r="R1841">
        <v>-1.008649E-2</v>
      </c>
      <c r="S1841">
        <v>-1.3345099999999999E-3</v>
      </c>
      <c r="T1841">
        <v>4.7270799999999998E-3</v>
      </c>
      <c r="U1841">
        <v>1.078867E-2</v>
      </c>
      <c r="V1841">
        <v>1.954065E-2</v>
      </c>
      <c r="W1841">
        <v>2.3740089999999998E-2</v>
      </c>
    </row>
    <row r="1842" spans="1:23" x14ac:dyDescent="0.2">
      <c r="A1842" t="s">
        <v>7498</v>
      </c>
      <c r="B1842" t="s">
        <v>67</v>
      </c>
      <c r="C1842" t="s">
        <v>59</v>
      </c>
      <c r="D1842" t="s">
        <v>12</v>
      </c>
      <c r="E1842" t="s">
        <v>5652</v>
      </c>
      <c r="F1842" t="s">
        <v>63</v>
      </c>
      <c r="G1842" t="s">
        <v>30</v>
      </c>
      <c r="H1842" t="s">
        <v>15</v>
      </c>
      <c r="I1842">
        <v>20</v>
      </c>
      <c r="J1842">
        <v>0.85479346</v>
      </c>
      <c r="K1842">
        <v>0.85063274</v>
      </c>
      <c r="L1842">
        <v>4.1607199999999997E-3</v>
      </c>
      <c r="M1842">
        <v>4.8675100000000002E-3</v>
      </c>
      <c r="N1842">
        <v>57.879069000000001</v>
      </c>
      <c r="O1842">
        <v>57.651297999999997</v>
      </c>
      <c r="P1842">
        <v>9.0879800000000007E-3</v>
      </c>
      <c r="Q1842">
        <v>-1.0787669999999999E-2</v>
      </c>
      <c r="R1842">
        <v>-7.4859899999999997E-3</v>
      </c>
      <c r="S1842">
        <v>-6.0501999999999995E-4</v>
      </c>
      <c r="T1842">
        <v>4.1607199999999997E-3</v>
      </c>
      <c r="U1842">
        <v>8.9264600000000006E-3</v>
      </c>
      <c r="V1842">
        <v>1.5807430000000001E-2</v>
      </c>
      <c r="W1842">
        <v>1.9109109999999999E-2</v>
      </c>
    </row>
    <row r="1843" spans="1:23" x14ac:dyDescent="0.2">
      <c r="A1843" t="s">
        <v>7499</v>
      </c>
      <c r="B1843" t="s">
        <v>67</v>
      </c>
      <c r="C1843" t="s">
        <v>59</v>
      </c>
      <c r="D1843" t="s">
        <v>12</v>
      </c>
      <c r="E1843" t="s">
        <v>5652</v>
      </c>
      <c r="F1843" t="s">
        <v>63</v>
      </c>
      <c r="G1843" t="s">
        <v>30</v>
      </c>
      <c r="H1843" t="s">
        <v>15</v>
      </c>
      <c r="I1843">
        <v>21</v>
      </c>
      <c r="J1843">
        <v>0.82158503000000005</v>
      </c>
      <c r="K1843">
        <v>0.81983360000000005</v>
      </c>
      <c r="L1843">
        <v>1.75143E-3</v>
      </c>
      <c r="M1843">
        <v>2.1317699999999998E-3</v>
      </c>
      <c r="N1843">
        <v>56.381596999999999</v>
      </c>
      <c r="O1843">
        <v>57.651297999999997</v>
      </c>
      <c r="P1843">
        <v>1.067827E-2</v>
      </c>
      <c r="Q1843">
        <v>-1.581277E-2</v>
      </c>
      <c r="R1843">
        <v>-1.1933330000000001E-2</v>
      </c>
      <c r="S1843">
        <v>-3.84826E-3</v>
      </c>
      <c r="T1843">
        <v>1.75143E-3</v>
      </c>
      <c r="U1843">
        <v>7.3511200000000001E-3</v>
      </c>
      <c r="V1843">
        <v>1.5436190000000001E-2</v>
      </c>
      <c r="W1843">
        <v>1.931563E-2</v>
      </c>
    </row>
    <row r="1844" spans="1:23" x14ac:dyDescent="0.2">
      <c r="A1844" t="s">
        <v>7500</v>
      </c>
      <c r="B1844" t="s">
        <v>67</v>
      </c>
      <c r="C1844" t="s">
        <v>59</v>
      </c>
      <c r="D1844" t="s">
        <v>12</v>
      </c>
      <c r="E1844" t="s">
        <v>5652</v>
      </c>
      <c r="F1844" t="s">
        <v>63</v>
      </c>
      <c r="G1844" t="s">
        <v>30</v>
      </c>
      <c r="H1844" t="s">
        <v>13</v>
      </c>
      <c r="I1844">
        <v>1</v>
      </c>
      <c r="J1844">
        <v>0.49801007000000003</v>
      </c>
      <c r="K1844">
        <v>0.50175084000000003</v>
      </c>
      <c r="L1844">
        <v>-3.7407600000000001E-3</v>
      </c>
      <c r="M1844">
        <v>-7.5114200000000004E-3</v>
      </c>
      <c r="N1844">
        <v>51.589460000000003</v>
      </c>
      <c r="O1844">
        <v>57.651297999999997</v>
      </c>
      <c r="P1844">
        <v>6.7855800000000003E-3</v>
      </c>
      <c r="Q1844">
        <v>-1.490204E-2</v>
      </c>
      <c r="R1844">
        <v>-1.2436829999999999E-2</v>
      </c>
      <c r="S1844">
        <v>-7.2991200000000001E-3</v>
      </c>
      <c r="T1844">
        <v>-3.7407600000000001E-3</v>
      </c>
      <c r="U1844">
        <v>-1.8239999999999999E-4</v>
      </c>
      <c r="V1844">
        <v>4.9553100000000001E-3</v>
      </c>
      <c r="W1844">
        <v>7.4205199999999999E-3</v>
      </c>
    </row>
    <row r="1845" spans="1:23" x14ac:dyDescent="0.2">
      <c r="A1845" t="s">
        <v>7501</v>
      </c>
      <c r="B1845" t="s">
        <v>67</v>
      </c>
      <c r="C1845" t="s">
        <v>59</v>
      </c>
      <c r="D1845" t="s">
        <v>12</v>
      </c>
      <c r="E1845" t="s">
        <v>5652</v>
      </c>
      <c r="F1845" t="s">
        <v>63</v>
      </c>
      <c r="G1845" t="s">
        <v>30</v>
      </c>
      <c r="H1845" t="s">
        <v>13</v>
      </c>
      <c r="I1845">
        <v>2</v>
      </c>
      <c r="J1845">
        <v>0.46324447000000002</v>
      </c>
      <c r="K1845">
        <v>0.46632119</v>
      </c>
      <c r="L1845">
        <v>-3.0767199999999998E-3</v>
      </c>
      <c r="M1845">
        <v>-6.6416699999999997E-3</v>
      </c>
      <c r="N1845" s="1">
        <v>50.993943999999999</v>
      </c>
      <c r="O1845">
        <v>57.651297999999997</v>
      </c>
      <c r="P1845">
        <v>7.6414400000000002E-3</v>
      </c>
      <c r="Q1845">
        <v>-1.5645760000000002E-2</v>
      </c>
      <c r="R1845">
        <v>-1.286961E-2</v>
      </c>
      <c r="S1845">
        <v>-7.0838899999999998E-3</v>
      </c>
      <c r="T1845">
        <v>-3.0767199999999998E-3</v>
      </c>
      <c r="U1845">
        <v>9.3046000000000003E-4</v>
      </c>
      <c r="V1845">
        <v>6.7161800000000004E-3</v>
      </c>
      <c r="W1845">
        <v>9.4923300000000002E-3</v>
      </c>
    </row>
    <row r="1846" spans="1:23" x14ac:dyDescent="0.2">
      <c r="A1846" t="s">
        <v>7502</v>
      </c>
      <c r="B1846" t="s">
        <v>67</v>
      </c>
      <c r="C1846" t="s">
        <v>59</v>
      </c>
      <c r="D1846" t="s">
        <v>12</v>
      </c>
      <c r="E1846" t="s">
        <v>5652</v>
      </c>
      <c r="F1846" t="s">
        <v>63</v>
      </c>
      <c r="G1846" t="s">
        <v>30</v>
      </c>
      <c r="H1846" t="s">
        <v>13</v>
      </c>
      <c r="I1846">
        <v>3</v>
      </c>
      <c r="J1846">
        <v>0.44286891</v>
      </c>
      <c r="K1846">
        <v>0.44804314000000001</v>
      </c>
      <c r="L1846">
        <v>-5.1742300000000001E-3</v>
      </c>
      <c r="M1846">
        <v>-1.168343E-2</v>
      </c>
      <c r="N1846">
        <v>50.669643999999998</v>
      </c>
      <c r="O1846">
        <v>57.651297999999997</v>
      </c>
      <c r="P1846">
        <v>8.3284399999999995E-3</v>
      </c>
      <c r="Q1846">
        <v>-1.8873279999999999E-2</v>
      </c>
      <c r="R1846">
        <v>-1.5847549999999998E-2</v>
      </c>
      <c r="S1846">
        <v>-9.5416600000000004E-3</v>
      </c>
      <c r="T1846">
        <v>-5.1742300000000001E-3</v>
      </c>
      <c r="U1846">
        <v>-8.0679000000000005E-4</v>
      </c>
      <c r="V1846">
        <v>5.4990899999999999E-3</v>
      </c>
      <c r="W1846">
        <v>8.5248300000000006E-3</v>
      </c>
    </row>
    <row r="1847" spans="1:23" x14ac:dyDescent="0.2">
      <c r="A1847" t="s">
        <v>7503</v>
      </c>
      <c r="B1847" t="s">
        <v>67</v>
      </c>
      <c r="C1847" t="s">
        <v>59</v>
      </c>
      <c r="D1847" t="s">
        <v>12</v>
      </c>
      <c r="E1847" t="s">
        <v>5652</v>
      </c>
      <c r="F1847" t="s">
        <v>63</v>
      </c>
      <c r="G1847" t="s">
        <v>30</v>
      </c>
      <c r="H1847" t="s">
        <v>13</v>
      </c>
      <c r="I1847">
        <v>4</v>
      </c>
      <c r="J1847">
        <v>0.43831429999999999</v>
      </c>
      <c r="K1847">
        <v>0.44359008</v>
      </c>
      <c r="L1847">
        <v>-5.2757799999999999E-3</v>
      </c>
      <c r="M1847">
        <v>-1.203652E-2</v>
      </c>
      <c r="N1847">
        <v>50.004176000000001</v>
      </c>
      <c r="O1847">
        <v>57.651297999999997</v>
      </c>
      <c r="P1847">
        <v>6.7390100000000001E-3</v>
      </c>
      <c r="Q1847">
        <v>-1.6360469999999998E-2</v>
      </c>
      <c r="R1847">
        <v>-1.391217E-2</v>
      </c>
      <c r="S1847">
        <v>-8.8097200000000001E-3</v>
      </c>
      <c r="T1847">
        <v>-5.2757799999999999E-3</v>
      </c>
      <c r="U1847">
        <v>-1.7418399999999999E-3</v>
      </c>
      <c r="V1847">
        <v>3.36061E-3</v>
      </c>
      <c r="W1847">
        <v>5.8089099999999996E-3</v>
      </c>
    </row>
    <row r="1848" spans="1:23" x14ac:dyDescent="0.2">
      <c r="A1848" t="s">
        <v>7504</v>
      </c>
      <c r="B1848" t="s">
        <v>67</v>
      </c>
      <c r="C1848" t="s">
        <v>59</v>
      </c>
      <c r="D1848" t="s">
        <v>12</v>
      </c>
      <c r="E1848" t="s">
        <v>5652</v>
      </c>
      <c r="F1848" t="s">
        <v>63</v>
      </c>
      <c r="G1848" t="s">
        <v>30</v>
      </c>
      <c r="H1848" t="s">
        <v>13</v>
      </c>
      <c r="I1848">
        <v>5</v>
      </c>
      <c r="J1848">
        <v>0.45448978000000001</v>
      </c>
      <c r="K1848">
        <v>0.46000224000000001</v>
      </c>
      <c r="L1848">
        <v>-5.5124700000000002E-3</v>
      </c>
      <c r="M1848">
        <v>-1.212891E-2</v>
      </c>
      <c r="N1848">
        <v>49.679718999999999</v>
      </c>
      <c r="O1848">
        <v>57.651297999999997</v>
      </c>
      <c r="P1848">
        <v>6.8731699999999996E-3</v>
      </c>
      <c r="Q1848">
        <v>-1.6817820000000001E-2</v>
      </c>
      <c r="R1848">
        <v>-1.432079E-2</v>
      </c>
      <c r="S1848">
        <v>-9.1167599999999998E-3</v>
      </c>
      <c r="T1848">
        <v>-5.5124700000000002E-3</v>
      </c>
      <c r="U1848">
        <v>-1.90817E-3</v>
      </c>
      <c r="V1848">
        <v>3.2958499999999999E-3</v>
      </c>
      <c r="W1848">
        <v>5.7928900000000002E-3</v>
      </c>
    </row>
    <row r="1849" spans="1:23" x14ac:dyDescent="0.2">
      <c r="A1849" t="s">
        <v>7505</v>
      </c>
      <c r="B1849" t="s">
        <v>67</v>
      </c>
      <c r="C1849" t="s">
        <v>59</v>
      </c>
      <c r="D1849" t="s">
        <v>12</v>
      </c>
      <c r="E1849" t="s">
        <v>5652</v>
      </c>
      <c r="F1849" t="s">
        <v>63</v>
      </c>
      <c r="G1849" t="s">
        <v>30</v>
      </c>
      <c r="H1849" t="s">
        <v>13</v>
      </c>
      <c r="I1849">
        <v>6</v>
      </c>
      <c r="J1849">
        <v>0.50983378999999995</v>
      </c>
      <c r="K1849">
        <v>0.51393710999999997</v>
      </c>
      <c r="L1849">
        <v>-4.1033199999999997E-3</v>
      </c>
      <c r="M1849">
        <v>-8.0483499999999993E-3</v>
      </c>
      <c r="N1849">
        <v>49.184587999999998</v>
      </c>
      <c r="O1849">
        <v>57.651297999999997</v>
      </c>
      <c r="P1849">
        <v>8.3763399999999995E-3</v>
      </c>
      <c r="Q1849">
        <v>-1.7881169999999998E-2</v>
      </c>
      <c r="R1849">
        <v>-1.483803E-2</v>
      </c>
      <c r="S1849">
        <v>-8.4958700000000009E-3</v>
      </c>
      <c r="T1849">
        <v>-4.1033199999999997E-3</v>
      </c>
      <c r="U1849">
        <v>2.8924000000000002E-4</v>
      </c>
      <c r="V1849">
        <v>6.63139E-3</v>
      </c>
      <c r="W1849">
        <v>9.6745300000000006E-3</v>
      </c>
    </row>
    <row r="1850" spans="1:23" x14ac:dyDescent="0.2">
      <c r="A1850" t="s">
        <v>7506</v>
      </c>
      <c r="B1850" t="s">
        <v>67</v>
      </c>
      <c r="C1850" t="s">
        <v>59</v>
      </c>
      <c r="D1850" t="s">
        <v>12</v>
      </c>
      <c r="E1850" t="s">
        <v>5652</v>
      </c>
      <c r="F1850" t="s">
        <v>63</v>
      </c>
      <c r="G1850" t="s">
        <v>22</v>
      </c>
      <c r="H1850" t="s">
        <v>14</v>
      </c>
      <c r="I1850">
        <v>10</v>
      </c>
      <c r="J1850">
        <v>0.41587422000000002</v>
      </c>
      <c r="K1850">
        <v>0.41770758000000002</v>
      </c>
      <c r="L1850">
        <v>-1.83336E-3</v>
      </c>
      <c r="M1850">
        <v>-4.4084500000000004E-3</v>
      </c>
      <c r="N1850">
        <v>69.593367999999998</v>
      </c>
      <c r="O1850">
        <v>69.312670999999995</v>
      </c>
      <c r="P1850">
        <v>3.1287559999999999E-2</v>
      </c>
      <c r="Q1850">
        <v>-5.329681E-2</v>
      </c>
      <c r="R1850">
        <v>-4.1929979999999999E-2</v>
      </c>
      <c r="S1850">
        <v>-1.8240570000000001E-2</v>
      </c>
      <c r="T1850">
        <v>-1.83336E-3</v>
      </c>
      <c r="U1850">
        <v>1.4573849999999999E-2</v>
      </c>
      <c r="V1850">
        <v>3.826326E-2</v>
      </c>
      <c r="W1850">
        <v>4.9630090000000002E-2</v>
      </c>
    </row>
    <row r="1851" spans="1:23" x14ac:dyDescent="0.2">
      <c r="A1851" t="s">
        <v>7507</v>
      </c>
      <c r="B1851" t="s">
        <v>67</v>
      </c>
      <c r="C1851" t="s">
        <v>59</v>
      </c>
      <c r="D1851" t="s">
        <v>12</v>
      </c>
      <c r="E1851" t="s">
        <v>5652</v>
      </c>
      <c r="F1851" t="s">
        <v>63</v>
      </c>
      <c r="G1851" t="s">
        <v>22</v>
      </c>
      <c r="H1851" t="s">
        <v>14</v>
      </c>
      <c r="I1851">
        <v>11</v>
      </c>
      <c r="J1851">
        <v>0.39158448000000001</v>
      </c>
      <c r="K1851">
        <v>0.39711867000000001</v>
      </c>
      <c r="L1851">
        <v>-5.5341899999999996E-3</v>
      </c>
      <c r="M1851">
        <v>-1.4132810000000001E-2</v>
      </c>
      <c r="N1851">
        <v>72.354349999999997</v>
      </c>
      <c r="O1851">
        <v>69.312670999999995</v>
      </c>
      <c r="P1851">
        <v>4.242187E-2</v>
      </c>
      <c r="Q1851">
        <v>-7.5311959999999997E-2</v>
      </c>
      <c r="R1851">
        <v>-5.9900000000000002E-2</v>
      </c>
      <c r="S1851">
        <v>-2.7780240000000001E-2</v>
      </c>
      <c r="T1851">
        <v>-5.5341899999999996E-3</v>
      </c>
      <c r="U1851">
        <v>1.6711859999999999E-2</v>
      </c>
      <c r="V1851">
        <v>4.8831619999999999E-2</v>
      </c>
      <c r="W1851">
        <v>6.4243579999999995E-2</v>
      </c>
    </row>
    <row r="1852" spans="1:23" x14ac:dyDescent="0.2">
      <c r="A1852" t="s">
        <v>7508</v>
      </c>
      <c r="B1852" t="s">
        <v>67</v>
      </c>
      <c r="C1852" t="s">
        <v>59</v>
      </c>
      <c r="D1852" t="s">
        <v>12</v>
      </c>
      <c r="E1852" t="s">
        <v>5652</v>
      </c>
      <c r="F1852" t="s">
        <v>63</v>
      </c>
      <c r="G1852" t="s">
        <v>22</v>
      </c>
      <c r="H1852" t="s">
        <v>14</v>
      </c>
      <c r="I1852">
        <v>12</v>
      </c>
      <c r="J1852">
        <v>0.38731299000000002</v>
      </c>
      <c r="K1852">
        <v>0.39343544000000003</v>
      </c>
      <c r="L1852">
        <v>-6.1224499999999998E-3</v>
      </c>
      <c r="M1852">
        <v>-1.5807499999999999E-2</v>
      </c>
      <c r="N1852">
        <v>73.913700000000006</v>
      </c>
      <c r="O1852">
        <v>69.312670999999995</v>
      </c>
      <c r="P1852">
        <v>4.278734E-2</v>
      </c>
      <c r="Q1852">
        <v>-7.6501369999999999E-2</v>
      </c>
      <c r="R1852">
        <v>-6.0956639999999999E-2</v>
      </c>
      <c r="S1852">
        <v>-2.8560160000000001E-2</v>
      </c>
      <c r="T1852">
        <v>-6.1224499999999998E-3</v>
      </c>
      <c r="U1852">
        <v>1.6315260000000002E-2</v>
      </c>
      <c r="V1852">
        <v>4.8711740000000003E-2</v>
      </c>
      <c r="W1852">
        <v>6.4256469999999996E-2</v>
      </c>
    </row>
    <row r="1853" spans="1:23" x14ac:dyDescent="0.2">
      <c r="A1853" t="s">
        <v>7509</v>
      </c>
      <c r="B1853" t="s">
        <v>67</v>
      </c>
      <c r="C1853" t="s">
        <v>59</v>
      </c>
      <c r="D1853" t="s">
        <v>12</v>
      </c>
      <c r="E1853" t="s">
        <v>5652</v>
      </c>
      <c r="F1853" t="s">
        <v>63</v>
      </c>
      <c r="G1853" t="s">
        <v>22</v>
      </c>
      <c r="H1853" t="s">
        <v>14</v>
      </c>
      <c r="I1853">
        <v>13</v>
      </c>
      <c r="J1853">
        <v>0.40070304000000001</v>
      </c>
      <c r="K1853">
        <v>0.40588382000000001</v>
      </c>
      <c r="L1853">
        <v>-5.1807800000000003E-3</v>
      </c>
      <c r="M1853" s="1">
        <v>-1.292921E-2</v>
      </c>
      <c r="N1853">
        <v>75.138840999999999</v>
      </c>
      <c r="O1853">
        <v>69.312670999999995</v>
      </c>
      <c r="P1853">
        <v>4.037611E-2</v>
      </c>
      <c r="Q1853">
        <v>-7.1593569999999995E-2</v>
      </c>
      <c r="R1853">
        <v>-5.6924839999999997E-2</v>
      </c>
      <c r="S1853">
        <v>-2.6354030000000001E-2</v>
      </c>
      <c r="T1853">
        <v>-5.1807800000000003E-3</v>
      </c>
      <c r="U1853">
        <v>1.599248E-2</v>
      </c>
      <c r="V1853">
        <v>4.656329E-2</v>
      </c>
      <c r="W1853">
        <v>6.1232010000000003E-2</v>
      </c>
    </row>
    <row r="1854" spans="1:23" x14ac:dyDescent="0.2">
      <c r="A1854" t="s">
        <v>7510</v>
      </c>
      <c r="B1854" t="s">
        <v>67</v>
      </c>
      <c r="C1854" t="s">
        <v>59</v>
      </c>
      <c r="D1854" t="s">
        <v>12</v>
      </c>
      <c r="E1854" t="s">
        <v>5652</v>
      </c>
      <c r="F1854" t="s">
        <v>63</v>
      </c>
      <c r="G1854" t="s">
        <v>22</v>
      </c>
      <c r="H1854" t="s">
        <v>14</v>
      </c>
      <c r="I1854">
        <v>14</v>
      </c>
      <c r="J1854">
        <v>0.42891572</v>
      </c>
      <c r="K1854">
        <v>0.43353551000000001</v>
      </c>
      <c r="L1854">
        <v>-4.6197900000000004E-3</v>
      </c>
      <c r="M1854">
        <v>-1.077085E-2</v>
      </c>
      <c r="N1854">
        <v>76.002171000000004</v>
      </c>
      <c r="O1854">
        <v>69.312670999999995</v>
      </c>
      <c r="P1854">
        <v>3.5953989999999998E-2</v>
      </c>
      <c r="Q1854">
        <v>-6.3758839999999997E-2</v>
      </c>
      <c r="R1854">
        <v>-5.0696680000000001E-2</v>
      </c>
      <c r="S1854">
        <v>-2.3474080000000001E-2</v>
      </c>
      <c r="T1854">
        <v>-4.6197900000000004E-3</v>
      </c>
      <c r="U1854">
        <v>1.4234500000000001E-2</v>
      </c>
      <c r="V1854">
        <v>4.1457109999999998E-2</v>
      </c>
      <c r="W1854">
        <v>5.4519270000000002E-2</v>
      </c>
    </row>
    <row r="1855" spans="1:23" x14ac:dyDescent="0.2">
      <c r="A1855" t="s">
        <v>7511</v>
      </c>
      <c r="B1855" t="s">
        <v>67</v>
      </c>
      <c r="C1855" t="s">
        <v>59</v>
      </c>
      <c r="D1855" t="s">
        <v>12</v>
      </c>
      <c r="E1855" t="s">
        <v>5652</v>
      </c>
      <c r="F1855" t="s">
        <v>63</v>
      </c>
      <c r="G1855" t="s">
        <v>22</v>
      </c>
      <c r="H1855" t="s">
        <v>14</v>
      </c>
      <c r="I1855">
        <v>15</v>
      </c>
      <c r="J1855">
        <v>0.47208918</v>
      </c>
      <c r="K1855">
        <v>0.47284298000000002</v>
      </c>
      <c r="L1855">
        <v>-7.538E-4</v>
      </c>
      <c r="M1855">
        <v>-1.59673E-3</v>
      </c>
      <c r="N1855">
        <v>76.163848000000002</v>
      </c>
      <c r="O1855">
        <v>69.312670999999995</v>
      </c>
      <c r="P1855">
        <v>3.502715E-2</v>
      </c>
      <c r="Q1855">
        <v>-5.8368339999999998E-2</v>
      </c>
      <c r="R1855">
        <v>-4.56429E-2</v>
      </c>
      <c r="S1855">
        <v>-1.912206E-2</v>
      </c>
      <c r="T1855">
        <v>-7.538E-4</v>
      </c>
      <c r="U1855">
        <v>1.7614459999999998E-2</v>
      </c>
      <c r="V1855">
        <v>4.4135300000000002E-2</v>
      </c>
      <c r="W1855">
        <v>5.686074E-2</v>
      </c>
    </row>
    <row r="1856" spans="1:23" x14ac:dyDescent="0.2">
      <c r="A1856" t="s">
        <v>7512</v>
      </c>
      <c r="B1856" t="s">
        <v>67</v>
      </c>
      <c r="C1856" t="s">
        <v>59</v>
      </c>
      <c r="D1856" t="s">
        <v>12</v>
      </c>
      <c r="E1856" t="s">
        <v>5652</v>
      </c>
      <c r="F1856" t="s">
        <v>63</v>
      </c>
      <c r="G1856" t="s">
        <v>22</v>
      </c>
      <c r="H1856" t="s">
        <v>14</v>
      </c>
      <c r="I1856">
        <v>16</v>
      </c>
      <c r="J1856">
        <v>0.53116706000000002</v>
      </c>
      <c r="K1856">
        <v>0.53539926999999998</v>
      </c>
      <c r="L1856">
        <v>-4.2322200000000001E-3</v>
      </c>
      <c r="M1856">
        <v>-7.9677700000000008E-3</v>
      </c>
      <c r="N1856">
        <v>76.019414999999995</v>
      </c>
      <c r="O1856">
        <v>69.312670999999995</v>
      </c>
      <c r="P1856">
        <v>3.115018E-2</v>
      </c>
      <c r="Q1856">
        <v>-5.5469699999999997E-2</v>
      </c>
      <c r="R1856">
        <v>-4.4152770000000001E-2</v>
      </c>
      <c r="S1856">
        <v>-2.056738E-2</v>
      </c>
      <c r="T1856">
        <v>-4.2322200000000001E-3</v>
      </c>
      <c r="U1856">
        <v>1.2102949999999999E-2</v>
      </c>
      <c r="V1856">
        <v>3.5688339999999999E-2</v>
      </c>
      <c r="W1856">
        <v>4.7005270000000002E-2</v>
      </c>
    </row>
    <row r="1857" spans="1:23" x14ac:dyDescent="0.2">
      <c r="A1857" t="s">
        <v>7513</v>
      </c>
      <c r="B1857" t="s">
        <v>67</v>
      </c>
      <c r="C1857" t="s">
        <v>59</v>
      </c>
      <c r="D1857" t="s">
        <v>12</v>
      </c>
      <c r="E1857" t="s">
        <v>5652</v>
      </c>
      <c r="F1857" t="s">
        <v>63</v>
      </c>
      <c r="G1857" t="s">
        <v>22</v>
      </c>
      <c r="H1857" t="s">
        <v>14</v>
      </c>
      <c r="I1857">
        <v>22</v>
      </c>
      <c r="J1857">
        <v>0.79781586000000004</v>
      </c>
      <c r="K1857">
        <v>0.79491476000000005</v>
      </c>
      <c r="L1857">
        <v>2.9011000000000002E-3</v>
      </c>
      <c r="M1857">
        <v>3.6362999999999999E-3</v>
      </c>
      <c r="N1857">
        <v>67.173575999999997</v>
      </c>
      <c r="O1857">
        <v>69.312670999999995</v>
      </c>
      <c r="P1857">
        <v>2.1292640000000002E-2</v>
      </c>
      <c r="Q1857">
        <v>-3.2122169999999999E-2</v>
      </c>
      <c r="R1857">
        <v>-2.438651E-2</v>
      </c>
      <c r="S1857">
        <v>-8.2647699999999994E-3</v>
      </c>
      <c r="T1857">
        <v>2.9011000000000002E-3</v>
      </c>
      <c r="U1857">
        <v>1.406697E-2</v>
      </c>
      <c r="V1857">
        <v>3.0188710000000001E-2</v>
      </c>
      <c r="W1857">
        <v>3.7924369999999999E-2</v>
      </c>
    </row>
    <row r="1858" spans="1:23" x14ac:dyDescent="0.2">
      <c r="A1858" t="s">
        <v>7514</v>
      </c>
      <c r="B1858" t="s">
        <v>67</v>
      </c>
      <c r="C1858" t="s">
        <v>59</v>
      </c>
      <c r="D1858" t="s">
        <v>12</v>
      </c>
      <c r="E1858" t="s">
        <v>5652</v>
      </c>
      <c r="F1858" t="s">
        <v>63</v>
      </c>
      <c r="G1858" t="s">
        <v>22</v>
      </c>
      <c r="H1858" t="s">
        <v>14</v>
      </c>
      <c r="I1858">
        <v>23</v>
      </c>
      <c r="J1858">
        <v>0.71357230999999999</v>
      </c>
      <c r="K1858">
        <v>0.71472115999999997</v>
      </c>
      <c r="L1858">
        <v>-1.1488500000000001E-3</v>
      </c>
      <c r="M1858">
        <v>-1.6100000000000001E-3</v>
      </c>
      <c r="N1858">
        <v>66.479827</v>
      </c>
      <c r="O1858">
        <v>69.312670999999995</v>
      </c>
      <c r="P1858">
        <v>2.2501259999999999E-2</v>
      </c>
      <c r="Q1858">
        <v>-3.8160119999999999E-2</v>
      </c>
      <c r="R1858">
        <v>-2.9985370000000001E-2</v>
      </c>
      <c r="S1858">
        <v>-1.294852E-2</v>
      </c>
      <c r="T1858">
        <v>-1.1488500000000001E-3</v>
      </c>
      <c r="U1858">
        <v>1.065082E-2</v>
      </c>
      <c r="V1858">
        <v>2.7687670000000001E-2</v>
      </c>
      <c r="W1858">
        <v>3.5862419999999999E-2</v>
      </c>
    </row>
    <row r="1859" spans="1:23" x14ac:dyDescent="0.2">
      <c r="A1859" t="s">
        <v>7515</v>
      </c>
      <c r="B1859" t="s">
        <v>67</v>
      </c>
      <c r="C1859" t="s">
        <v>59</v>
      </c>
      <c r="D1859" t="s">
        <v>12</v>
      </c>
      <c r="E1859" t="s">
        <v>5652</v>
      </c>
      <c r="F1859" t="s">
        <v>63</v>
      </c>
      <c r="G1859" t="s">
        <v>22</v>
      </c>
      <c r="H1859" t="s">
        <v>14</v>
      </c>
      <c r="I1859">
        <v>24</v>
      </c>
      <c r="J1859">
        <v>0.60760124999999998</v>
      </c>
      <c r="K1859">
        <v>0.61073191999999998</v>
      </c>
      <c r="L1859">
        <v>-3.1306699999999999E-3</v>
      </c>
      <c r="M1859">
        <v>-5.1525099999999999E-3</v>
      </c>
      <c r="N1859" s="1">
        <v>65.940657000000002</v>
      </c>
      <c r="O1859">
        <v>69.312670999999995</v>
      </c>
      <c r="P1859">
        <v>2.0534899999999998E-2</v>
      </c>
      <c r="Q1859">
        <v>-3.6907580000000002E-2</v>
      </c>
      <c r="R1859">
        <v>-2.94472E-2</v>
      </c>
      <c r="S1859">
        <v>-1.3899180000000001E-2</v>
      </c>
      <c r="T1859">
        <v>-3.1306699999999999E-3</v>
      </c>
      <c r="U1859">
        <v>7.6378399999999999E-3</v>
      </c>
      <c r="V1859">
        <v>2.3185870000000001E-2</v>
      </c>
      <c r="W1859">
        <v>3.0646240000000002E-2</v>
      </c>
    </row>
    <row r="1860" spans="1:23" x14ac:dyDescent="0.2">
      <c r="A1860" t="s">
        <v>7516</v>
      </c>
      <c r="B1860" t="s">
        <v>67</v>
      </c>
      <c r="C1860" t="s">
        <v>59</v>
      </c>
      <c r="D1860" t="s">
        <v>12</v>
      </c>
      <c r="E1860" t="s">
        <v>5652</v>
      </c>
      <c r="F1860" t="s">
        <v>63</v>
      </c>
      <c r="G1860" t="s">
        <v>22</v>
      </c>
      <c r="H1860" t="s">
        <v>14</v>
      </c>
      <c r="I1860">
        <v>7</v>
      </c>
      <c r="J1860">
        <v>0.46432694000000002</v>
      </c>
      <c r="K1860">
        <v>0.46456602000000002</v>
      </c>
      <c r="L1860">
        <v>-2.3907999999999999E-4</v>
      </c>
      <c r="M1860">
        <v>-5.1489000000000005E-4</v>
      </c>
      <c r="N1860">
        <v>64.218509999999995</v>
      </c>
      <c r="O1860">
        <v>69.312670999999995</v>
      </c>
      <c r="P1860">
        <v>8.5459000000000004E-3</v>
      </c>
      <c r="Q1860">
        <v>-1.4295830000000001E-2</v>
      </c>
      <c r="R1860">
        <v>-1.1191090000000001E-2</v>
      </c>
      <c r="S1860">
        <v>-4.7205499999999996E-3</v>
      </c>
      <c r="T1860">
        <v>-2.3907999999999999E-4</v>
      </c>
      <c r="U1860">
        <v>4.2423900000000004E-3</v>
      </c>
      <c r="V1860">
        <v>1.0712930000000001E-2</v>
      </c>
      <c r="W1860">
        <v>1.3817670000000001E-2</v>
      </c>
    </row>
    <row r="1861" spans="1:23" x14ac:dyDescent="0.2">
      <c r="A1861" t="s">
        <v>7517</v>
      </c>
      <c r="B1861" t="s">
        <v>67</v>
      </c>
      <c r="C1861" t="s">
        <v>59</v>
      </c>
      <c r="D1861" t="s">
        <v>12</v>
      </c>
      <c r="E1861" t="s">
        <v>5652</v>
      </c>
      <c r="F1861" t="s">
        <v>63</v>
      </c>
      <c r="G1861" t="s">
        <v>22</v>
      </c>
      <c r="H1861" t="s">
        <v>14</v>
      </c>
      <c r="I1861">
        <v>8</v>
      </c>
      <c r="J1861">
        <v>0.47834494</v>
      </c>
      <c r="K1861">
        <v>0.47796935000000002</v>
      </c>
      <c r="L1861">
        <v>3.7560000000000002E-4</v>
      </c>
      <c r="M1861">
        <v>7.852E-4</v>
      </c>
      <c r="N1861">
        <v>64.939175000000006</v>
      </c>
      <c r="O1861">
        <v>69.312670999999995</v>
      </c>
      <c r="P1861">
        <v>6.3523299999999998E-3</v>
      </c>
      <c r="Q1861">
        <v>-1.007306E-2</v>
      </c>
      <c r="R1861">
        <v>-7.7652499999999996E-3</v>
      </c>
      <c r="S1861">
        <v>-2.9555699999999998E-3</v>
      </c>
      <c r="T1861">
        <v>3.7560000000000002E-4</v>
      </c>
      <c r="U1861">
        <v>3.7067599999999999E-3</v>
      </c>
      <c r="V1861">
        <v>8.5164400000000001E-3</v>
      </c>
      <c r="W1861">
        <v>1.0824250000000001E-2</v>
      </c>
    </row>
    <row r="1862" spans="1:23" x14ac:dyDescent="0.2">
      <c r="A1862" t="s">
        <v>7518</v>
      </c>
      <c r="B1862" t="s">
        <v>67</v>
      </c>
      <c r="C1862" t="s">
        <v>59</v>
      </c>
      <c r="D1862" t="s">
        <v>12</v>
      </c>
      <c r="E1862" t="s">
        <v>5652</v>
      </c>
      <c r="F1862" t="s">
        <v>63</v>
      </c>
      <c r="G1862" t="s">
        <v>22</v>
      </c>
      <c r="H1862" t="s">
        <v>14</v>
      </c>
      <c r="I1862">
        <v>9</v>
      </c>
      <c r="J1862">
        <v>0.45945127000000002</v>
      </c>
      <c r="K1862">
        <v>0.45792232999999999</v>
      </c>
      <c r="L1862">
        <v>1.5289500000000001E-3</v>
      </c>
      <c r="M1862">
        <v>3.3277699999999999E-3</v>
      </c>
      <c r="N1862">
        <v>66.693663000000001</v>
      </c>
      <c r="O1862">
        <v>69.312670999999995</v>
      </c>
      <c r="P1862">
        <v>1.7147079999999999E-2</v>
      </c>
      <c r="Q1862">
        <v>-2.667549E-2</v>
      </c>
      <c r="R1862">
        <v>-2.0445919999999999E-2</v>
      </c>
      <c r="S1862">
        <v>-7.4629900000000001E-3</v>
      </c>
      <c r="T1862">
        <v>1.5289500000000001E-3</v>
      </c>
      <c r="U1862">
        <v>1.052089E-2</v>
      </c>
      <c r="V1862">
        <v>2.3503820000000002E-2</v>
      </c>
      <c r="W1862">
        <v>2.9733389999999998E-2</v>
      </c>
    </row>
    <row r="1863" spans="1:23" x14ac:dyDescent="0.2">
      <c r="A1863" t="s">
        <v>7519</v>
      </c>
      <c r="B1863" t="s">
        <v>67</v>
      </c>
      <c r="C1863" t="s">
        <v>59</v>
      </c>
      <c r="D1863" t="s">
        <v>12</v>
      </c>
      <c r="E1863" t="s">
        <v>5652</v>
      </c>
      <c r="F1863" t="s">
        <v>63</v>
      </c>
      <c r="G1863" t="s">
        <v>22</v>
      </c>
      <c r="H1863" t="s">
        <v>15</v>
      </c>
      <c r="I1863">
        <v>17</v>
      </c>
      <c r="J1863">
        <v>0.60189382999999996</v>
      </c>
      <c r="K1863">
        <v>0.60123821</v>
      </c>
      <c r="L1863">
        <v>6.5561999999999999E-4</v>
      </c>
      <c r="M1863">
        <v>1.08927E-3</v>
      </c>
      <c r="N1863">
        <v>75.414399000000003</v>
      </c>
      <c r="O1863">
        <v>69.312670999999995</v>
      </c>
      <c r="P1863">
        <v>2.88735E-2</v>
      </c>
      <c r="Q1863">
        <v>-4.6837049999999998E-2</v>
      </c>
      <c r="R1863">
        <v>-3.6347249999999998E-2</v>
      </c>
      <c r="S1863">
        <v>-1.4485649999999999E-2</v>
      </c>
      <c r="T1863">
        <v>6.5561999999999999E-4</v>
      </c>
      <c r="U1863">
        <v>1.5796899999999999E-2</v>
      </c>
      <c r="V1863">
        <v>3.7658499999999998E-2</v>
      </c>
      <c r="W1863">
        <v>4.8148299999999998E-2</v>
      </c>
    </row>
    <row r="1864" spans="1:23" x14ac:dyDescent="0.2">
      <c r="A1864" t="s">
        <v>7520</v>
      </c>
      <c r="B1864" t="s">
        <v>67</v>
      </c>
      <c r="C1864" t="s">
        <v>59</v>
      </c>
      <c r="D1864" t="s">
        <v>12</v>
      </c>
      <c r="E1864" t="s">
        <v>5652</v>
      </c>
      <c r="F1864" t="s">
        <v>63</v>
      </c>
      <c r="G1864" t="s">
        <v>22</v>
      </c>
      <c r="H1864" t="s">
        <v>15</v>
      </c>
      <c r="I1864">
        <v>18</v>
      </c>
      <c r="J1864">
        <v>0.69250316000000001</v>
      </c>
      <c r="K1864">
        <v>0.68850802</v>
      </c>
      <c r="L1864">
        <v>3.9951400000000003E-3</v>
      </c>
      <c r="M1864">
        <v>5.7691299999999999E-3</v>
      </c>
      <c r="N1864">
        <v>74.269102000000004</v>
      </c>
      <c r="O1864">
        <v>69.312670999999995</v>
      </c>
      <c r="P1864">
        <v>2.389749E-2</v>
      </c>
      <c r="Q1864">
        <v>-3.5312740000000002E-2</v>
      </c>
      <c r="R1864">
        <v>-2.6630729999999998E-2</v>
      </c>
      <c r="S1864">
        <v>-8.5367199999999994E-3</v>
      </c>
      <c r="T1864">
        <v>3.9951400000000003E-3</v>
      </c>
      <c r="U1864">
        <v>1.6527E-2</v>
      </c>
      <c r="V1864">
        <v>3.4621010000000001E-2</v>
      </c>
      <c r="W1864">
        <v>4.3303010000000003E-2</v>
      </c>
    </row>
    <row r="1865" spans="1:23" x14ac:dyDescent="0.2">
      <c r="A1865" t="s">
        <v>7521</v>
      </c>
      <c r="B1865" t="s">
        <v>67</v>
      </c>
      <c r="C1865" t="s">
        <v>59</v>
      </c>
      <c r="D1865" t="s">
        <v>12</v>
      </c>
      <c r="E1865" t="s">
        <v>5652</v>
      </c>
      <c r="F1865" t="s">
        <v>63</v>
      </c>
      <c r="G1865" t="s">
        <v>22</v>
      </c>
      <c r="H1865" t="s">
        <v>15</v>
      </c>
      <c r="I1865">
        <v>19</v>
      </c>
      <c r="J1865">
        <v>0.75274781999999996</v>
      </c>
      <c r="K1865">
        <v>0.74601408000000002</v>
      </c>
      <c r="L1865">
        <v>6.7337400000000002E-3</v>
      </c>
      <c r="M1865">
        <v>8.94555E-3</v>
      </c>
      <c r="N1865">
        <v>72.693824000000006</v>
      </c>
      <c r="O1865">
        <v>69.312670999999995</v>
      </c>
      <c r="P1865">
        <v>2.7807309999999998E-2</v>
      </c>
      <c r="Q1865">
        <v>-3.9005209999999998E-2</v>
      </c>
      <c r="R1865">
        <v>-2.8902750000000001E-2</v>
      </c>
      <c r="S1865">
        <v>-7.84842E-3</v>
      </c>
      <c r="T1865">
        <v>6.7337400000000002E-3</v>
      </c>
      <c r="U1865">
        <v>2.131591E-2</v>
      </c>
      <c r="V1865">
        <v>4.2370240000000003E-2</v>
      </c>
      <c r="W1865">
        <v>5.2472690000000002E-2</v>
      </c>
    </row>
    <row r="1866" spans="1:23" x14ac:dyDescent="0.2">
      <c r="A1866" t="s">
        <v>7522</v>
      </c>
      <c r="B1866" t="s">
        <v>67</v>
      </c>
      <c r="C1866" t="s">
        <v>59</v>
      </c>
      <c r="D1866" t="s">
        <v>12</v>
      </c>
      <c r="E1866" t="s">
        <v>5652</v>
      </c>
      <c r="F1866" t="s">
        <v>63</v>
      </c>
      <c r="G1866" t="s">
        <v>22</v>
      </c>
      <c r="H1866" t="s">
        <v>15</v>
      </c>
      <c r="I1866">
        <v>20</v>
      </c>
      <c r="J1866">
        <v>0.7711015</v>
      </c>
      <c r="K1866">
        <v>0.76064845000000003</v>
      </c>
      <c r="L1866">
        <v>1.045305E-2</v>
      </c>
      <c r="M1866">
        <v>1.3556E-2</v>
      </c>
      <c r="N1866">
        <v>70.790908000000002</v>
      </c>
      <c r="O1866">
        <v>69.312670999999995</v>
      </c>
      <c r="P1866">
        <v>2.290563E-2</v>
      </c>
      <c r="Q1866">
        <v>-2.7223359999999999E-2</v>
      </c>
      <c r="R1866">
        <v>-1.89017E-2</v>
      </c>
      <c r="S1866">
        <v>-1.55868E-3</v>
      </c>
      <c r="T1866">
        <v>1.045305E-2</v>
      </c>
      <c r="U1866">
        <v>2.2464769999999998E-2</v>
      </c>
      <c r="V1866">
        <v>3.9807799999999997E-2</v>
      </c>
      <c r="W1866">
        <v>4.8129459999999999E-2</v>
      </c>
    </row>
    <row r="1867" spans="1:23" x14ac:dyDescent="0.2">
      <c r="A1867" t="s">
        <v>7523</v>
      </c>
      <c r="B1867" t="s">
        <v>67</v>
      </c>
      <c r="C1867" t="s">
        <v>59</v>
      </c>
      <c r="D1867" t="s">
        <v>12</v>
      </c>
      <c r="E1867" t="s">
        <v>5652</v>
      </c>
      <c r="F1867" t="s">
        <v>63</v>
      </c>
      <c r="G1867" t="s">
        <v>22</v>
      </c>
      <c r="H1867" t="s">
        <v>15</v>
      </c>
      <c r="I1867">
        <v>21</v>
      </c>
      <c r="J1867">
        <v>0.81427908999999998</v>
      </c>
      <c r="K1867">
        <v>0.80359274999999997</v>
      </c>
      <c r="L1867">
        <v>1.0686340000000001E-2</v>
      </c>
      <c r="M1867">
        <v>1.312368E-2</v>
      </c>
      <c r="N1867">
        <v>68.495873000000003</v>
      </c>
      <c r="O1867">
        <v>69.312670999999995</v>
      </c>
      <c r="P1867">
        <v>2.2382369999999999E-2</v>
      </c>
      <c r="Q1867">
        <v>-2.6129380000000001E-2</v>
      </c>
      <c r="R1867">
        <v>-1.7997820000000001E-2</v>
      </c>
      <c r="S1867">
        <v>-1.0509899999999999E-3</v>
      </c>
      <c r="T1867">
        <v>1.0686340000000001E-2</v>
      </c>
      <c r="U1867">
        <v>2.242367E-2</v>
      </c>
      <c r="V1867">
        <v>3.9370500000000003E-2</v>
      </c>
      <c r="W1867">
        <v>4.7502059999999999E-2</v>
      </c>
    </row>
    <row r="1868" spans="1:23" x14ac:dyDescent="0.2">
      <c r="A1868" t="s">
        <v>7524</v>
      </c>
      <c r="B1868" t="s">
        <v>67</v>
      </c>
      <c r="C1868" t="s">
        <v>59</v>
      </c>
      <c r="D1868" t="s">
        <v>12</v>
      </c>
      <c r="E1868" t="s">
        <v>5652</v>
      </c>
      <c r="F1868" t="s">
        <v>63</v>
      </c>
      <c r="G1868" t="s">
        <v>22</v>
      </c>
      <c r="H1868" t="s">
        <v>13</v>
      </c>
      <c r="I1868">
        <v>1</v>
      </c>
      <c r="J1868">
        <v>0.52463970999999998</v>
      </c>
      <c r="K1868">
        <v>0.52490091999999999</v>
      </c>
      <c r="L1868">
        <v>-2.6121E-4</v>
      </c>
      <c r="M1868">
        <v>-4.9788000000000002E-4</v>
      </c>
      <c r="N1868">
        <v>65.204317000000003</v>
      </c>
      <c r="O1868">
        <v>69.312670999999995</v>
      </c>
      <c r="P1868">
        <v>1.33022E-2</v>
      </c>
      <c r="Q1868">
        <v>-2.214139E-2</v>
      </c>
      <c r="R1868">
        <v>-1.7308670000000002E-2</v>
      </c>
      <c r="S1868">
        <v>-7.2368900000000002E-3</v>
      </c>
      <c r="T1868">
        <v>-2.6121E-4</v>
      </c>
      <c r="U1868">
        <v>6.7144700000000002E-3</v>
      </c>
      <c r="V1868">
        <v>1.6786249999999999E-2</v>
      </c>
      <c r="W1868">
        <v>2.1618970000000001E-2</v>
      </c>
    </row>
    <row r="1869" spans="1:23" x14ac:dyDescent="0.2">
      <c r="A1869" t="s">
        <v>7525</v>
      </c>
      <c r="B1869" t="s">
        <v>67</v>
      </c>
      <c r="C1869" t="s">
        <v>59</v>
      </c>
      <c r="D1869" t="s">
        <v>12</v>
      </c>
      <c r="E1869" t="s">
        <v>5652</v>
      </c>
      <c r="F1869" t="s">
        <v>63</v>
      </c>
      <c r="G1869" t="s">
        <v>22</v>
      </c>
      <c r="H1869" t="s">
        <v>13</v>
      </c>
      <c r="I1869">
        <v>2</v>
      </c>
      <c r="J1869">
        <v>0.47357649000000002</v>
      </c>
      <c r="K1869">
        <v>0.47339649</v>
      </c>
      <c r="L1869">
        <v>1.8000000000000001E-4</v>
      </c>
      <c r="M1869">
        <v>3.8007999999999998E-4</v>
      </c>
      <c r="N1869">
        <v>64.870717999999997</v>
      </c>
      <c r="O1869">
        <v>69.312670999999995</v>
      </c>
      <c r="P1869">
        <v>1.026029E-2</v>
      </c>
      <c r="Q1869">
        <v>-1.6696679999999998E-2</v>
      </c>
      <c r="R1869">
        <v>-1.2969090000000001E-2</v>
      </c>
      <c r="S1869">
        <v>-5.2005000000000003E-3</v>
      </c>
      <c r="T1869">
        <v>1.8000000000000001E-4</v>
      </c>
      <c r="U1869">
        <v>5.5605000000000003E-3</v>
      </c>
      <c r="V1869">
        <v>1.332909E-2</v>
      </c>
      <c r="W1869">
        <v>1.7056669999999999E-2</v>
      </c>
    </row>
    <row r="1870" spans="1:23" x14ac:dyDescent="0.2">
      <c r="A1870" t="s">
        <v>7526</v>
      </c>
      <c r="B1870" t="s">
        <v>67</v>
      </c>
      <c r="C1870" t="s">
        <v>59</v>
      </c>
      <c r="D1870" t="s">
        <v>12</v>
      </c>
      <c r="E1870" t="s">
        <v>5652</v>
      </c>
      <c r="F1870" t="s">
        <v>63</v>
      </c>
      <c r="G1870" t="s">
        <v>22</v>
      </c>
      <c r="H1870" t="s">
        <v>13</v>
      </c>
      <c r="I1870">
        <v>3</v>
      </c>
      <c r="J1870">
        <v>0.44053461999999999</v>
      </c>
      <c r="K1870">
        <v>0.44268195999999999</v>
      </c>
      <c r="L1870">
        <v>-2.1473500000000001E-3</v>
      </c>
      <c r="M1870">
        <v>-4.87441E-3</v>
      </c>
      <c r="N1870">
        <v>64.708652000000001</v>
      </c>
      <c r="O1870">
        <v>69.312670999999995</v>
      </c>
      <c r="P1870">
        <v>1.0108580000000001E-2</v>
      </c>
      <c r="Q1870">
        <v>-1.877448E-2</v>
      </c>
      <c r="R1870">
        <v>-1.5102010000000001E-2</v>
      </c>
      <c r="S1870">
        <v>-7.4482899999999998E-3</v>
      </c>
      <c r="T1870">
        <v>-2.1473500000000001E-3</v>
      </c>
      <c r="U1870">
        <v>3.1535999999999999E-3</v>
      </c>
      <c r="V1870">
        <v>1.080732E-2</v>
      </c>
      <c r="W1870">
        <v>1.4479789999999999E-2</v>
      </c>
    </row>
    <row r="1871" spans="1:23" x14ac:dyDescent="0.2">
      <c r="A1871" t="s">
        <v>7527</v>
      </c>
      <c r="B1871" t="s">
        <v>67</v>
      </c>
      <c r="C1871" t="s">
        <v>59</v>
      </c>
      <c r="D1871" t="s">
        <v>12</v>
      </c>
      <c r="E1871" t="s">
        <v>5652</v>
      </c>
      <c r="F1871" t="s">
        <v>63</v>
      </c>
      <c r="G1871" t="s">
        <v>22</v>
      </c>
      <c r="H1871" t="s">
        <v>13</v>
      </c>
      <c r="I1871">
        <v>4</v>
      </c>
      <c r="J1871">
        <v>0.42195905</v>
      </c>
      <c r="K1871">
        <v>0.42553977999999998</v>
      </c>
      <c r="L1871">
        <v>-3.5807299999999999E-3</v>
      </c>
      <c r="M1871">
        <v>-8.4859700000000007E-3</v>
      </c>
      <c r="N1871">
        <v>64.469714999999994</v>
      </c>
      <c r="O1871">
        <v>69.312670999999995</v>
      </c>
      <c r="P1871">
        <v>8.3773200000000006E-3</v>
      </c>
      <c r="Q1871">
        <v>-1.7360190000000001E-2</v>
      </c>
      <c r="R1871">
        <v>-1.431669E-2</v>
      </c>
      <c r="S1871">
        <v>-7.9737999999999996E-3</v>
      </c>
      <c r="T1871">
        <v>-3.5807299999999999E-3</v>
      </c>
      <c r="U1871">
        <v>8.1234000000000005E-4</v>
      </c>
      <c r="V1871">
        <v>7.1552300000000003E-3</v>
      </c>
      <c r="W1871">
        <v>1.019873E-2</v>
      </c>
    </row>
    <row r="1872" spans="1:23" x14ac:dyDescent="0.2">
      <c r="A1872" t="s">
        <v>7528</v>
      </c>
      <c r="B1872" t="s">
        <v>67</v>
      </c>
      <c r="C1872" t="s">
        <v>59</v>
      </c>
      <c r="D1872" t="s">
        <v>12</v>
      </c>
      <c r="E1872" t="s">
        <v>5652</v>
      </c>
      <c r="F1872" t="s">
        <v>63</v>
      </c>
      <c r="G1872" t="s">
        <v>22</v>
      </c>
      <c r="H1872" t="s">
        <v>13</v>
      </c>
      <c r="I1872">
        <v>5</v>
      </c>
      <c r="J1872">
        <v>0.41950501000000001</v>
      </c>
      <c r="K1872">
        <v>0.42327014000000002</v>
      </c>
      <c r="L1872">
        <v>-3.7651300000000002E-3</v>
      </c>
      <c r="M1872">
        <v>-8.9751599999999994E-3</v>
      </c>
      <c r="N1872">
        <v>64.430486999999999</v>
      </c>
      <c r="O1872">
        <v>69.312670999999995</v>
      </c>
      <c r="P1872">
        <v>7.5303200000000001E-3</v>
      </c>
      <c r="Q1872">
        <v>-1.6151390000000002E-2</v>
      </c>
      <c r="R1872">
        <v>-1.341561E-2</v>
      </c>
      <c r="S1872">
        <v>-7.7140300000000002E-3</v>
      </c>
      <c r="T1872">
        <v>-3.7651300000000002E-3</v>
      </c>
      <c r="U1872">
        <v>1.8377000000000001E-4</v>
      </c>
      <c r="V1872">
        <v>5.8853600000000001E-3</v>
      </c>
      <c r="W1872">
        <v>8.6211399999999994E-3</v>
      </c>
    </row>
    <row r="1873" spans="1:23" x14ac:dyDescent="0.2">
      <c r="A1873" t="s">
        <v>7529</v>
      </c>
      <c r="B1873" t="s">
        <v>67</v>
      </c>
      <c r="C1873" t="s">
        <v>59</v>
      </c>
      <c r="D1873" t="s">
        <v>12</v>
      </c>
      <c r="E1873" t="s">
        <v>5652</v>
      </c>
      <c r="F1873" t="s">
        <v>63</v>
      </c>
      <c r="G1873" t="s">
        <v>22</v>
      </c>
      <c r="H1873" t="s">
        <v>13</v>
      </c>
      <c r="I1873">
        <v>6</v>
      </c>
      <c r="J1873">
        <v>0.43888953000000003</v>
      </c>
      <c r="K1873">
        <v>0.44443019</v>
      </c>
      <c r="L1873">
        <v>-5.5406500000000003E-3</v>
      </c>
      <c r="M1873">
        <v>-1.262425E-2</v>
      </c>
      <c r="N1873">
        <v>64.180077999999995</v>
      </c>
      <c r="O1873">
        <v>69.312670999999995</v>
      </c>
      <c r="P1873">
        <v>7.3030300000000003E-3</v>
      </c>
      <c r="Q1873">
        <v>-1.7553059999999999E-2</v>
      </c>
      <c r="R1873">
        <v>-1.4899859999999999E-2</v>
      </c>
      <c r="S1873">
        <v>-9.3703599999999995E-3</v>
      </c>
      <c r="T1873">
        <v>-5.5406500000000003E-3</v>
      </c>
      <c r="U1873">
        <v>-1.71094E-3</v>
      </c>
      <c r="V1873">
        <v>3.8185599999999999E-3</v>
      </c>
      <c r="W1873">
        <v>6.47176E-3</v>
      </c>
    </row>
    <row r="1874" spans="1:23" x14ac:dyDescent="0.2">
      <c r="A1874" t="s">
        <v>7530</v>
      </c>
      <c r="B1874" t="s">
        <v>67</v>
      </c>
      <c r="C1874" t="s">
        <v>59</v>
      </c>
      <c r="D1874" t="s">
        <v>12</v>
      </c>
      <c r="E1874" t="s">
        <v>5652</v>
      </c>
      <c r="F1874" t="s">
        <v>63</v>
      </c>
      <c r="G1874" t="s">
        <v>21</v>
      </c>
      <c r="H1874" t="s">
        <v>14</v>
      </c>
      <c r="I1874">
        <v>10</v>
      </c>
      <c r="J1874">
        <v>0.39706079999999999</v>
      </c>
      <c r="K1874">
        <v>0.39249650000000003</v>
      </c>
      <c r="L1874">
        <v>4.5643000000000003E-3</v>
      </c>
      <c r="M1874" s="1">
        <v>1.149522E-2</v>
      </c>
      <c r="N1874">
        <v>64.518849000000003</v>
      </c>
      <c r="O1874">
        <v>64.862046000000007</v>
      </c>
      <c r="P1874">
        <v>3.1287559999999999E-2</v>
      </c>
      <c r="Q1874">
        <v>-4.6899150000000001E-2</v>
      </c>
      <c r="R1874">
        <v>-3.5532319999999999E-2</v>
      </c>
      <c r="S1874">
        <v>-1.184291E-2</v>
      </c>
      <c r="T1874">
        <v>4.5643000000000003E-3</v>
      </c>
      <c r="U1874">
        <v>2.0971509999999999E-2</v>
      </c>
      <c r="V1874">
        <v>4.466092E-2</v>
      </c>
      <c r="W1874">
        <v>5.6027750000000001E-2</v>
      </c>
    </row>
    <row r="1875" spans="1:23" x14ac:dyDescent="0.2">
      <c r="A1875" t="s">
        <v>7531</v>
      </c>
      <c r="B1875" t="s">
        <v>67</v>
      </c>
      <c r="C1875" t="s">
        <v>59</v>
      </c>
      <c r="D1875" t="s">
        <v>12</v>
      </c>
      <c r="E1875" t="s">
        <v>5652</v>
      </c>
      <c r="F1875" t="s">
        <v>63</v>
      </c>
      <c r="G1875" t="s">
        <v>21</v>
      </c>
      <c r="H1875" t="s">
        <v>14</v>
      </c>
      <c r="I1875">
        <v>11</v>
      </c>
      <c r="J1875">
        <v>0.34850800999999998</v>
      </c>
      <c r="K1875">
        <v>0.34848143999999998</v>
      </c>
      <c r="L1875">
        <v>2.6570000000000001E-5</v>
      </c>
      <c r="M1875">
        <v>7.6240000000000002E-5</v>
      </c>
      <c r="N1875">
        <v>66.710070999999999</v>
      </c>
      <c r="O1875">
        <v>64.862046000000007</v>
      </c>
      <c r="P1875">
        <v>4.242187E-2</v>
      </c>
      <c r="Q1875">
        <v>-6.9751199999999999E-2</v>
      </c>
      <c r="R1875">
        <v>-5.4339239999999997E-2</v>
      </c>
      <c r="S1875">
        <v>-2.221948E-2</v>
      </c>
      <c r="T1875">
        <v>2.6570000000000001E-5</v>
      </c>
      <c r="U1875">
        <v>2.227262E-2</v>
      </c>
      <c r="V1875">
        <v>5.4392379999999997E-2</v>
      </c>
      <c r="W1875">
        <v>6.9804340000000006E-2</v>
      </c>
    </row>
    <row r="1876" spans="1:23" x14ac:dyDescent="0.2">
      <c r="A1876" t="s">
        <v>7532</v>
      </c>
      <c r="B1876" t="s">
        <v>67</v>
      </c>
      <c r="C1876" t="s">
        <v>59</v>
      </c>
      <c r="D1876" t="s">
        <v>12</v>
      </c>
      <c r="E1876" t="s">
        <v>5652</v>
      </c>
      <c r="F1876" t="s">
        <v>63</v>
      </c>
      <c r="G1876" t="s">
        <v>21</v>
      </c>
      <c r="H1876" t="s">
        <v>14</v>
      </c>
      <c r="I1876">
        <v>12</v>
      </c>
      <c r="J1876">
        <v>0.30941404</v>
      </c>
      <c r="K1876">
        <v>0.31020563000000001</v>
      </c>
      <c r="L1876">
        <v>-7.9157999999999995E-4</v>
      </c>
      <c r="M1876">
        <v>-2.5583300000000002E-3</v>
      </c>
      <c r="N1876">
        <v>68.478797999999998</v>
      </c>
      <c r="O1876">
        <v>64.862046000000007</v>
      </c>
      <c r="P1876">
        <v>4.278734E-2</v>
      </c>
      <c r="Q1876">
        <v>-7.1170499999999998E-2</v>
      </c>
      <c r="R1876">
        <v>-5.5625769999999998E-2</v>
      </c>
      <c r="S1876">
        <v>-2.322929E-2</v>
      </c>
      <c r="T1876">
        <v>-7.9157999999999995E-4</v>
      </c>
      <c r="U1876">
        <v>2.1646120000000001E-2</v>
      </c>
      <c r="V1876">
        <v>5.4042600000000003E-2</v>
      </c>
      <c r="W1876">
        <v>6.9587330000000003E-2</v>
      </c>
    </row>
    <row r="1877" spans="1:23" x14ac:dyDescent="0.2">
      <c r="A1877" t="s">
        <v>7533</v>
      </c>
      <c r="B1877" t="s">
        <v>67</v>
      </c>
      <c r="C1877" t="s">
        <v>59</v>
      </c>
      <c r="D1877" t="s">
        <v>12</v>
      </c>
      <c r="E1877" t="s">
        <v>5652</v>
      </c>
      <c r="F1877" t="s">
        <v>63</v>
      </c>
      <c r="G1877" t="s">
        <v>21</v>
      </c>
      <c r="H1877" t="s">
        <v>14</v>
      </c>
      <c r="I1877">
        <v>13</v>
      </c>
      <c r="J1877">
        <v>0.28518213999999997</v>
      </c>
      <c r="K1877">
        <v>0.28443721</v>
      </c>
      <c r="L1877">
        <v>7.4492999999999998E-4</v>
      </c>
      <c r="M1877">
        <v>2.6121199999999999E-3</v>
      </c>
      <c r="N1877" s="1">
        <v>70.049284999999998</v>
      </c>
      <c r="O1877">
        <v>64.862046000000007</v>
      </c>
      <c r="P1877">
        <v>4.037611E-2</v>
      </c>
      <c r="Q1877">
        <v>-6.5667859999999995E-2</v>
      </c>
      <c r="R1877">
        <v>-5.0999139999999998E-2</v>
      </c>
      <c r="S1877">
        <v>-2.042832E-2</v>
      </c>
      <c r="T1877">
        <v>7.4492999999999998E-4</v>
      </c>
      <c r="U1877">
        <v>2.1918179999999999E-2</v>
      </c>
      <c r="V1877">
        <v>5.2489000000000001E-2</v>
      </c>
      <c r="W1877">
        <v>6.7157720000000004E-2</v>
      </c>
    </row>
    <row r="1878" spans="1:23" x14ac:dyDescent="0.2">
      <c r="A1878" t="s">
        <v>7534</v>
      </c>
      <c r="B1878" t="s">
        <v>67</v>
      </c>
      <c r="C1878" t="s">
        <v>59</v>
      </c>
      <c r="D1878" t="s">
        <v>12</v>
      </c>
      <c r="E1878" t="s">
        <v>5652</v>
      </c>
      <c r="F1878" t="s">
        <v>63</v>
      </c>
      <c r="G1878" t="s">
        <v>21</v>
      </c>
      <c r="H1878" t="s">
        <v>14</v>
      </c>
      <c r="I1878">
        <v>14</v>
      </c>
      <c r="J1878">
        <v>0.27310869999999998</v>
      </c>
      <c r="K1878">
        <v>0.27187375000000003</v>
      </c>
      <c r="L1878">
        <v>1.2349500000000001E-3</v>
      </c>
      <c r="M1878">
        <v>4.5218200000000002E-3</v>
      </c>
      <c r="N1878">
        <v>70.957068000000007</v>
      </c>
      <c r="O1878">
        <v>64.862046000000007</v>
      </c>
      <c r="P1878">
        <v>3.5953989999999998E-2</v>
      </c>
      <c r="Q1878">
        <v>-5.7904110000000002E-2</v>
      </c>
      <c r="R1878">
        <v>-4.4841949999999998E-2</v>
      </c>
      <c r="S1878">
        <v>-1.7619340000000001E-2</v>
      </c>
      <c r="T1878">
        <v>1.2349500000000001E-3</v>
      </c>
      <c r="U1878">
        <v>2.0089240000000001E-2</v>
      </c>
      <c r="V1878">
        <v>4.7311840000000001E-2</v>
      </c>
      <c r="W1878">
        <v>6.0373999999999997E-2</v>
      </c>
    </row>
    <row r="1879" spans="1:23" x14ac:dyDescent="0.2">
      <c r="A1879" t="s">
        <v>7535</v>
      </c>
      <c r="B1879" t="s">
        <v>67</v>
      </c>
      <c r="C1879" t="s">
        <v>59</v>
      </c>
      <c r="D1879" t="s">
        <v>12</v>
      </c>
      <c r="E1879" t="s">
        <v>5652</v>
      </c>
      <c r="F1879" t="s">
        <v>63</v>
      </c>
      <c r="G1879" t="s">
        <v>21</v>
      </c>
      <c r="H1879" t="s">
        <v>14</v>
      </c>
      <c r="I1879">
        <v>15</v>
      </c>
      <c r="J1879">
        <v>0.27875645999999998</v>
      </c>
      <c r="K1879">
        <v>0.27744663000000003</v>
      </c>
      <c r="L1879">
        <v>1.3098299999999999E-3</v>
      </c>
      <c r="M1879">
        <v>4.6988400000000001E-3</v>
      </c>
      <c r="N1879">
        <v>70.987855999999994</v>
      </c>
      <c r="O1879">
        <v>64.862046000000007</v>
      </c>
      <c r="P1879">
        <v>3.502715E-2</v>
      </c>
      <c r="Q1879">
        <v>-5.6304710000000001E-2</v>
      </c>
      <c r="R1879">
        <v>-4.3579270000000003E-2</v>
      </c>
      <c r="S1879">
        <v>-1.7058420000000001E-2</v>
      </c>
      <c r="T1879">
        <v>1.3098299999999999E-3</v>
      </c>
      <c r="U1879">
        <v>1.9678089999999999E-2</v>
      </c>
      <c r="V1879">
        <v>4.6198940000000001E-2</v>
      </c>
      <c r="W1879">
        <v>5.8924369999999997E-2</v>
      </c>
    </row>
    <row r="1880" spans="1:23" x14ac:dyDescent="0.2">
      <c r="A1880" t="s">
        <v>7536</v>
      </c>
      <c r="B1880" t="s">
        <v>67</v>
      </c>
      <c r="C1880" t="s">
        <v>59</v>
      </c>
      <c r="D1880" t="s">
        <v>12</v>
      </c>
      <c r="E1880" t="s">
        <v>5652</v>
      </c>
      <c r="F1880" t="s">
        <v>63</v>
      </c>
      <c r="G1880" t="s">
        <v>21</v>
      </c>
      <c r="H1880" t="s">
        <v>14</v>
      </c>
      <c r="I1880">
        <v>16</v>
      </c>
      <c r="J1880">
        <v>0.31197208999999998</v>
      </c>
      <c r="K1880">
        <v>0.31151146000000002</v>
      </c>
      <c r="L1880">
        <v>4.6063000000000001E-4</v>
      </c>
      <c r="M1880">
        <v>1.4764999999999999E-3</v>
      </c>
      <c r="N1880">
        <v>70.601325000000003</v>
      </c>
      <c r="O1880">
        <v>64.862046000000007</v>
      </c>
      <c r="P1880">
        <v>3.115018E-2</v>
      </c>
      <c r="Q1880">
        <v>-5.077686E-2</v>
      </c>
      <c r="R1880">
        <v>-3.9459929999999997E-2</v>
      </c>
      <c r="S1880">
        <v>-1.5874539999999999E-2</v>
      </c>
      <c r="T1880">
        <v>4.6063000000000001E-4</v>
      </c>
      <c r="U1880">
        <v>1.6795790000000001E-2</v>
      </c>
      <c r="V1880">
        <v>4.0381180000000003E-2</v>
      </c>
      <c r="W1880">
        <v>5.1698109999999999E-2</v>
      </c>
    </row>
    <row r="1881" spans="1:23" x14ac:dyDescent="0.2">
      <c r="A1881" t="s">
        <v>7537</v>
      </c>
      <c r="B1881" t="s">
        <v>67</v>
      </c>
      <c r="C1881" t="s">
        <v>59</v>
      </c>
      <c r="D1881" t="s">
        <v>12</v>
      </c>
      <c r="E1881" t="s">
        <v>5652</v>
      </c>
      <c r="F1881" t="s">
        <v>63</v>
      </c>
      <c r="G1881" t="s">
        <v>21</v>
      </c>
      <c r="H1881" t="s">
        <v>14</v>
      </c>
      <c r="I1881">
        <v>22</v>
      </c>
      <c r="J1881">
        <v>0.64194123999999997</v>
      </c>
      <c r="K1881">
        <v>0.64204030999999995</v>
      </c>
      <c r="L1881">
        <v>-9.9069999999999998E-5</v>
      </c>
      <c r="M1881">
        <v>-1.5433999999999999E-4</v>
      </c>
      <c r="N1881">
        <v>62.796253999999998</v>
      </c>
      <c r="O1881">
        <v>64.862046000000007</v>
      </c>
      <c r="P1881">
        <v>2.1292640000000002E-2</v>
      </c>
      <c r="Q1881">
        <v>-3.5122340000000002E-2</v>
      </c>
      <c r="R1881">
        <v>-2.7386690000000002E-2</v>
      </c>
      <c r="S1881">
        <v>-1.1264939999999999E-2</v>
      </c>
      <c r="T1881">
        <v>-9.9069999999999998E-5</v>
      </c>
      <c r="U1881">
        <v>1.106679E-2</v>
      </c>
      <c r="V1881">
        <v>2.7188540000000001E-2</v>
      </c>
      <c r="W1881">
        <v>3.4924190000000001E-2</v>
      </c>
    </row>
    <row r="1882" spans="1:23" x14ac:dyDescent="0.2">
      <c r="A1882" t="s">
        <v>7538</v>
      </c>
      <c r="B1882" t="s">
        <v>67</v>
      </c>
      <c r="C1882" t="s">
        <v>59</v>
      </c>
      <c r="D1882" t="s">
        <v>12</v>
      </c>
      <c r="E1882" t="s">
        <v>5652</v>
      </c>
      <c r="F1882" t="s">
        <v>63</v>
      </c>
      <c r="G1882" t="s">
        <v>21</v>
      </c>
      <c r="H1882" t="s">
        <v>14</v>
      </c>
      <c r="I1882">
        <v>23</v>
      </c>
      <c r="J1882">
        <v>0.57083598999999996</v>
      </c>
      <c r="K1882">
        <v>0.56979057</v>
      </c>
      <c r="L1882">
        <v>1.04542E-3</v>
      </c>
      <c r="M1882">
        <v>1.83139E-3</v>
      </c>
      <c r="N1882">
        <v>62.269627999999997</v>
      </c>
      <c r="O1882">
        <v>64.862046000000007</v>
      </c>
      <c r="P1882">
        <v>2.2501259999999999E-2</v>
      </c>
      <c r="Q1882">
        <v>-3.5965850000000001E-2</v>
      </c>
      <c r="R1882">
        <v>-2.7791099999999999E-2</v>
      </c>
      <c r="S1882">
        <v>-1.075425E-2</v>
      </c>
      <c r="T1882">
        <v>1.04542E-3</v>
      </c>
      <c r="U1882">
        <v>1.284509E-2</v>
      </c>
      <c r="V1882">
        <v>2.9881939999999999E-2</v>
      </c>
      <c r="W1882">
        <v>3.8056699999999999E-2</v>
      </c>
    </row>
    <row r="1883" spans="1:23" x14ac:dyDescent="0.2">
      <c r="A1883" t="s">
        <v>7539</v>
      </c>
      <c r="B1883" t="s">
        <v>67</v>
      </c>
      <c r="C1883" t="s">
        <v>59</v>
      </c>
      <c r="D1883" t="s">
        <v>12</v>
      </c>
      <c r="E1883" t="s">
        <v>5652</v>
      </c>
      <c r="F1883" t="s">
        <v>63</v>
      </c>
      <c r="G1883" t="s">
        <v>21</v>
      </c>
      <c r="H1883" t="s">
        <v>14</v>
      </c>
      <c r="I1883">
        <v>24</v>
      </c>
      <c r="J1883">
        <v>0.48428122000000001</v>
      </c>
      <c r="K1883">
        <v>0.48622159999999998</v>
      </c>
      <c r="L1883">
        <v>-1.94038E-3</v>
      </c>
      <c r="M1883" s="1">
        <v>-4.00673E-3</v>
      </c>
      <c r="N1883">
        <v>61.956772999999998</v>
      </c>
      <c r="O1883">
        <v>64.862046000000007</v>
      </c>
      <c r="P1883">
        <v>2.0534899999999998E-2</v>
      </c>
      <c r="Q1883">
        <v>-3.5717289999999999E-2</v>
      </c>
      <c r="R1883">
        <v>-2.8256920000000001E-2</v>
      </c>
      <c r="S1883">
        <v>-1.27089E-2</v>
      </c>
      <c r="T1883">
        <v>-1.94038E-3</v>
      </c>
      <c r="U1883">
        <v>8.82813E-3</v>
      </c>
      <c r="V1883">
        <v>2.4376149999999999E-2</v>
      </c>
      <c r="W1883">
        <v>3.183652E-2</v>
      </c>
    </row>
    <row r="1884" spans="1:23" x14ac:dyDescent="0.2">
      <c r="A1884" t="s">
        <v>7540</v>
      </c>
      <c r="B1884" t="s">
        <v>67</v>
      </c>
      <c r="C1884" t="s">
        <v>59</v>
      </c>
      <c r="D1884" t="s">
        <v>12</v>
      </c>
      <c r="E1884" t="s">
        <v>5652</v>
      </c>
      <c r="F1884" t="s">
        <v>63</v>
      </c>
      <c r="G1884" t="s">
        <v>21</v>
      </c>
      <c r="H1884" t="s">
        <v>14</v>
      </c>
      <c r="I1884">
        <v>7</v>
      </c>
      <c r="J1884">
        <v>0.43167309999999998</v>
      </c>
      <c r="K1884">
        <v>0.43214577999999998</v>
      </c>
      <c r="L1884">
        <v>-4.7269E-4</v>
      </c>
      <c r="M1884">
        <v>-1.09501E-3</v>
      </c>
      <c r="N1884">
        <v>60.578176999999997</v>
      </c>
      <c r="O1884">
        <v>64.862046000000007</v>
      </c>
      <c r="P1884">
        <v>8.5459000000000004E-3</v>
      </c>
      <c r="Q1884">
        <v>-1.4529429999999999E-2</v>
      </c>
      <c r="R1884">
        <v>-1.1424689999999999E-2</v>
      </c>
      <c r="S1884">
        <v>-4.95416E-3</v>
      </c>
      <c r="T1884">
        <v>-4.7269E-4</v>
      </c>
      <c r="U1884">
        <v>4.0087899999999999E-3</v>
      </c>
      <c r="V1884">
        <v>1.047932E-2</v>
      </c>
      <c r="W1884">
        <v>1.358406E-2</v>
      </c>
    </row>
    <row r="1885" spans="1:23" x14ac:dyDescent="0.2">
      <c r="A1885" t="s">
        <v>7541</v>
      </c>
      <c r="B1885" t="s">
        <v>67</v>
      </c>
      <c r="C1885" t="s">
        <v>59</v>
      </c>
      <c r="D1885" t="s">
        <v>12</v>
      </c>
      <c r="E1885" t="s">
        <v>5652</v>
      </c>
      <c r="F1885" t="s">
        <v>63</v>
      </c>
      <c r="G1885" t="s">
        <v>21</v>
      </c>
      <c r="H1885" t="s">
        <v>14</v>
      </c>
      <c r="I1885">
        <v>8</v>
      </c>
      <c r="J1885">
        <v>0.45280306999999997</v>
      </c>
      <c r="K1885">
        <v>0.45171434999999999</v>
      </c>
      <c r="L1885">
        <v>1.0887200000000001E-3</v>
      </c>
      <c r="M1885">
        <v>2.4044000000000001E-3</v>
      </c>
      <c r="N1885">
        <v>61.317723000000001</v>
      </c>
      <c r="O1885">
        <v>64.862046000000007</v>
      </c>
      <c r="P1885">
        <v>6.3523299999999998E-3</v>
      </c>
      <c r="Q1885">
        <v>-9.3599400000000006E-3</v>
      </c>
      <c r="R1885">
        <v>-7.0521200000000003E-3</v>
      </c>
      <c r="S1885">
        <v>-2.24245E-3</v>
      </c>
      <c r="T1885">
        <v>1.0887200000000001E-3</v>
      </c>
      <c r="U1885">
        <v>4.4198900000000001E-3</v>
      </c>
      <c r="V1885">
        <v>9.2295599999999995E-3</v>
      </c>
      <c r="W1885">
        <v>1.153738E-2</v>
      </c>
    </row>
    <row r="1886" spans="1:23" x14ac:dyDescent="0.2">
      <c r="A1886" t="s">
        <v>7542</v>
      </c>
      <c r="B1886" t="s">
        <v>67</v>
      </c>
      <c r="C1886" t="s">
        <v>59</v>
      </c>
      <c r="D1886" t="s">
        <v>12</v>
      </c>
      <c r="E1886" t="s">
        <v>5652</v>
      </c>
      <c r="F1886" t="s">
        <v>63</v>
      </c>
      <c r="G1886" t="s">
        <v>21</v>
      </c>
      <c r="H1886" t="s">
        <v>14</v>
      </c>
      <c r="I1886">
        <v>9</v>
      </c>
      <c r="J1886">
        <v>0.43724097000000001</v>
      </c>
      <c r="K1886">
        <v>0.43377194000000002</v>
      </c>
      <c r="L1886">
        <v>3.4690300000000001E-3</v>
      </c>
      <c r="M1886">
        <v>7.9339200000000006E-3</v>
      </c>
      <c r="N1886">
        <v>62.658228000000001</v>
      </c>
      <c r="O1886">
        <v>64.862046000000007</v>
      </c>
      <c r="P1886">
        <v>1.7147079999999999E-2</v>
      </c>
      <c r="Q1886">
        <v>-2.4735409999999999E-2</v>
      </c>
      <c r="R1886">
        <v>-1.8505839999999999E-2</v>
      </c>
      <c r="S1886">
        <v>-5.5228999999999999E-3</v>
      </c>
      <c r="T1886">
        <v>3.4690300000000001E-3</v>
      </c>
      <c r="U1886">
        <v>1.246097E-2</v>
      </c>
      <c r="V1886">
        <v>2.544391E-2</v>
      </c>
      <c r="W1886">
        <v>3.1673479999999997E-2</v>
      </c>
    </row>
    <row r="1887" spans="1:23" x14ac:dyDescent="0.2">
      <c r="A1887" t="s">
        <v>7543</v>
      </c>
      <c r="B1887" t="s">
        <v>67</v>
      </c>
      <c r="C1887" t="s">
        <v>59</v>
      </c>
      <c r="D1887" t="s">
        <v>12</v>
      </c>
      <c r="E1887" t="s">
        <v>5652</v>
      </c>
      <c r="F1887" t="s">
        <v>63</v>
      </c>
      <c r="G1887" t="s">
        <v>21</v>
      </c>
      <c r="H1887" t="s">
        <v>15</v>
      </c>
      <c r="I1887">
        <v>17</v>
      </c>
      <c r="J1887">
        <v>0.37843088000000003</v>
      </c>
      <c r="K1887">
        <v>0.37585300999999999</v>
      </c>
      <c r="L1887">
        <v>2.57786E-3</v>
      </c>
      <c r="M1887">
        <v>6.8119799999999996E-3</v>
      </c>
      <c r="N1887">
        <v>70.031268999999995</v>
      </c>
      <c r="O1887">
        <v>64.862046000000007</v>
      </c>
      <c r="P1887">
        <v>2.88735E-2</v>
      </c>
      <c r="Q1887">
        <v>-4.4914809999999999E-2</v>
      </c>
      <c r="R1887">
        <v>-3.4425009999999999E-2</v>
      </c>
      <c r="S1887">
        <v>-1.2563410000000001E-2</v>
      </c>
      <c r="T1887">
        <v>2.57786E-3</v>
      </c>
      <c r="U1887">
        <v>1.7719140000000001E-2</v>
      </c>
      <c r="V1887">
        <v>3.9580740000000003E-2</v>
      </c>
      <c r="W1887">
        <v>5.0070539999999997E-2</v>
      </c>
    </row>
    <row r="1888" spans="1:23" x14ac:dyDescent="0.2">
      <c r="A1888" t="s">
        <v>7544</v>
      </c>
      <c r="B1888" t="s">
        <v>67</v>
      </c>
      <c r="C1888" t="s">
        <v>59</v>
      </c>
      <c r="D1888" t="s">
        <v>12</v>
      </c>
      <c r="E1888" t="s">
        <v>5652</v>
      </c>
      <c r="F1888" t="s">
        <v>63</v>
      </c>
      <c r="G1888" t="s">
        <v>21</v>
      </c>
      <c r="H1888" t="s">
        <v>15</v>
      </c>
      <c r="I1888">
        <v>18</v>
      </c>
      <c r="J1888">
        <v>0.46757090000000001</v>
      </c>
      <c r="K1888">
        <v>0.46701770999999997</v>
      </c>
      <c r="L1888">
        <v>5.5318999999999995E-4</v>
      </c>
      <c r="M1888">
        <v>1.18311E-3</v>
      </c>
      <c r="N1888">
        <v>69.069102999999998</v>
      </c>
      <c r="O1888">
        <v>64.862046000000007</v>
      </c>
      <c r="P1888">
        <v>2.389749E-2</v>
      </c>
      <c r="Q1888">
        <v>-3.8754690000000001E-2</v>
      </c>
      <c r="R1888">
        <v>-3.0072680000000001E-2</v>
      </c>
      <c r="S1888">
        <v>-1.197867E-2</v>
      </c>
      <c r="T1888">
        <v>5.5318999999999995E-4</v>
      </c>
      <c r="U1888">
        <v>1.3085050000000001E-2</v>
      </c>
      <c r="V1888">
        <v>3.1179060000000001E-2</v>
      </c>
      <c r="W1888">
        <v>3.9861059999999997E-2</v>
      </c>
    </row>
    <row r="1889" spans="1:23" x14ac:dyDescent="0.2">
      <c r="A1889" t="s">
        <v>7545</v>
      </c>
      <c r="B1889" t="s">
        <v>67</v>
      </c>
      <c r="C1889" t="s">
        <v>59</v>
      </c>
      <c r="D1889" t="s">
        <v>12</v>
      </c>
      <c r="E1889" t="s">
        <v>5652</v>
      </c>
      <c r="F1889" t="s">
        <v>63</v>
      </c>
      <c r="G1889" t="s">
        <v>21</v>
      </c>
      <c r="H1889" t="s">
        <v>15</v>
      </c>
      <c r="I1889">
        <v>19</v>
      </c>
      <c r="J1889">
        <v>0.54815517999999996</v>
      </c>
      <c r="K1889">
        <v>0.54587459000000005</v>
      </c>
      <c r="L1889">
        <v>2.2805999999999998E-3</v>
      </c>
      <c r="M1889">
        <v>4.1604900000000002E-3</v>
      </c>
      <c r="N1889">
        <v>67.667625999999998</v>
      </c>
      <c r="O1889">
        <v>64.862046000000007</v>
      </c>
      <c r="P1889">
        <v>2.7807309999999998E-2</v>
      </c>
      <c r="Q1889">
        <v>-4.345835E-2</v>
      </c>
      <c r="R1889">
        <v>-3.3355900000000001E-2</v>
      </c>
      <c r="S1889">
        <v>-1.230157E-2</v>
      </c>
      <c r="T1889">
        <v>2.2805999999999998E-3</v>
      </c>
      <c r="U1889">
        <v>1.6862760000000001E-2</v>
      </c>
      <c r="V1889">
        <v>3.7917090000000001E-2</v>
      </c>
      <c r="W1889">
        <v>4.8019550000000001E-2</v>
      </c>
    </row>
    <row r="1890" spans="1:23" x14ac:dyDescent="0.2">
      <c r="A1890" t="s">
        <v>7546</v>
      </c>
      <c r="B1890" t="s">
        <v>67</v>
      </c>
      <c r="C1890" t="s">
        <v>59</v>
      </c>
      <c r="D1890" t="s">
        <v>12</v>
      </c>
      <c r="E1890" t="s">
        <v>5652</v>
      </c>
      <c r="F1890" t="s">
        <v>63</v>
      </c>
      <c r="G1890" t="s">
        <v>21</v>
      </c>
      <c r="H1890" t="s">
        <v>15</v>
      </c>
      <c r="I1890">
        <v>20</v>
      </c>
      <c r="J1890">
        <v>0.60550647000000002</v>
      </c>
      <c r="K1890">
        <v>0.59888266999999995</v>
      </c>
      <c r="L1890">
        <v>6.6238E-3</v>
      </c>
      <c r="M1890">
        <v>1.0939259999999999E-2</v>
      </c>
      <c r="N1890">
        <v>65.926362999999995</v>
      </c>
      <c r="O1890">
        <v>64.862046000000007</v>
      </c>
      <c r="P1890">
        <v>2.290563E-2</v>
      </c>
      <c r="Q1890">
        <v>-3.105262E-2</v>
      </c>
      <c r="R1890">
        <v>-2.273095E-2</v>
      </c>
      <c r="S1890">
        <v>-5.38793E-3</v>
      </c>
      <c r="T1890">
        <v>6.6238E-3</v>
      </c>
      <c r="U1890">
        <v>1.8635519999999999E-2</v>
      </c>
      <c r="V1890">
        <v>3.5978540000000003E-2</v>
      </c>
      <c r="W1890">
        <v>4.430021E-2</v>
      </c>
    </row>
    <row r="1891" spans="1:23" x14ac:dyDescent="0.2">
      <c r="A1891" t="s">
        <v>7547</v>
      </c>
      <c r="B1891" t="s">
        <v>67</v>
      </c>
      <c r="C1891" t="s">
        <v>59</v>
      </c>
      <c r="D1891" t="s">
        <v>12</v>
      </c>
      <c r="E1891" t="s">
        <v>5652</v>
      </c>
      <c r="F1891" t="s">
        <v>63</v>
      </c>
      <c r="G1891" t="s">
        <v>21</v>
      </c>
      <c r="H1891" t="s">
        <v>15</v>
      </c>
      <c r="I1891">
        <v>21</v>
      </c>
      <c r="J1891">
        <v>0.66029833999999998</v>
      </c>
      <c r="K1891">
        <v>0.65620948999999995</v>
      </c>
      <c r="L1891">
        <v>4.0888499999999998E-3</v>
      </c>
      <c r="M1891">
        <v>6.1924299999999996E-3</v>
      </c>
      <c r="N1891">
        <v>64.026724000000002</v>
      </c>
      <c r="O1891">
        <v>64.862046000000007</v>
      </c>
      <c r="P1891">
        <v>2.2382369999999999E-2</v>
      </c>
      <c r="Q1891">
        <v>-3.2726869999999998E-2</v>
      </c>
      <c r="R1891">
        <v>-2.4595309999999999E-2</v>
      </c>
      <c r="S1891">
        <v>-7.64848E-3</v>
      </c>
      <c r="T1891">
        <v>4.0888499999999998E-3</v>
      </c>
      <c r="U1891">
        <v>1.5826179999999999E-2</v>
      </c>
      <c r="V1891">
        <v>3.2773009999999998E-2</v>
      </c>
      <c r="W1891">
        <v>4.0904570000000001E-2</v>
      </c>
    </row>
    <row r="1892" spans="1:23" x14ac:dyDescent="0.2">
      <c r="A1892" t="s">
        <v>7548</v>
      </c>
      <c r="B1892" t="s">
        <v>67</v>
      </c>
      <c r="C1892" t="s">
        <v>59</v>
      </c>
      <c r="D1892" t="s">
        <v>12</v>
      </c>
      <c r="E1892" t="s">
        <v>5652</v>
      </c>
      <c r="F1892" t="s">
        <v>63</v>
      </c>
      <c r="G1892" t="s">
        <v>21</v>
      </c>
      <c r="H1892" t="s">
        <v>13</v>
      </c>
      <c r="I1892">
        <v>1</v>
      </c>
      <c r="J1892">
        <v>0.43002237999999998</v>
      </c>
      <c r="K1892">
        <v>0.43066943000000002</v>
      </c>
      <c r="L1892">
        <v>-6.4705000000000003E-4</v>
      </c>
      <c r="M1892">
        <v>-1.5046899999999999E-3</v>
      </c>
      <c r="N1892">
        <v>61.331637000000001</v>
      </c>
      <c r="O1892">
        <v>64.862046000000007</v>
      </c>
      <c r="P1892">
        <v>1.33022E-2</v>
      </c>
      <c r="Q1892">
        <v>-2.2527229999999999E-2</v>
      </c>
      <c r="R1892">
        <v>-1.769451E-2</v>
      </c>
      <c r="S1892">
        <v>-7.6227300000000003E-3</v>
      </c>
      <c r="T1892">
        <v>-6.4705000000000003E-4</v>
      </c>
      <c r="U1892">
        <v>6.32863E-3</v>
      </c>
      <c r="V1892">
        <v>1.6400410000000001E-2</v>
      </c>
      <c r="W1892">
        <v>2.1233129999999999E-2</v>
      </c>
    </row>
    <row r="1893" spans="1:23" x14ac:dyDescent="0.2">
      <c r="A1893" t="s">
        <v>7549</v>
      </c>
      <c r="B1893" t="s">
        <v>67</v>
      </c>
      <c r="C1893" t="s">
        <v>59</v>
      </c>
      <c r="D1893" t="s">
        <v>12</v>
      </c>
      <c r="E1893" t="s">
        <v>5652</v>
      </c>
      <c r="F1893" t="s">
        <v>63</v>
      </c>
      <c r="G1893" t="s">
        <v>21</v>
      </c>
      <c r="H1893" t="s">
        <v>13</v>
      </c>
      <c r="I1893">
        <v>2</v>
      </c>
      <c r="J1893">
        <v>0.39318236000000001</v>
      </c>
      <c r="K1893">
        <v>0.39391373000000002</v>
      </c>
      <c r="L1893">
        <v>-7.3136999999999996E-4</v>
      </c>
      <c r="M1893" s="1">
        <v>-1.86012E-3</v>
      </c>
      <c r="N1893">
        <v>61.216853</v>
      </c>
      <c r="O1893">
        <v>64.862046000000007</v>
      </c>
      <c r="P1893">
        <v>1.026029E-2</v>
      </c>
      <c r="Q1893">
        <v>-1.7608039999999998E-2</v>
      </c>
      <c r="R1893">
        <v>-1.3880460000000001E-2</v>
      </c>
      <c r="S1893">
        <v>-6.1118700000000001E-3</v>
      </c>
      <c r="T1893">
        <v>-7.3136999999999996E-4</v>
      </c>
      <c r="U1893">
        <v>4.6491400000000004E-3</v>
      </c>
      <c r="V1893">
        <v>1.241772E-2</v>
      </c>
      <c r="W1893">
        <v>1.614531E-2</v>
      </c>
    </row>
    <row r="1894" spans="1:23" x14ac:dyDescent="0.2">
      <c r="A1894" t="s">
        <v>7550</v>
      </c>
      <c r="B1894" t="s">
        <v>67</v>
      </c>
      <c r="C1894" t="s">
        <v>59</v>
      </c>
      <c r="D1894" t="s">
        <v>12</v>
      </c>
      <c r="E1894" t="s">
        <v>5652</v>
      </c>
      <c r="F1894" t="s">
        <v>63</v>
      </c>
      <c r="G1894" t="s">
        <v>21</v>
      </c>
      <c r="H1894" t="s">
        <v>13</v>
      </c>
      <c r="I1894">
        <v>3</v>
      </c>
      <c r="J1894">
        <v>0.37135637999999999</v>
      </c>
      <c r="K1894">
        <v>0.37329752999999999</v>
      </c>
      <c r="L1894">
        <v>-1.94115E-3</v>
      </c>
      <c r="M1894">
        <v>-5.2271899999999996E-3</v>
      </c>
      <c r="N1894">
        <v>61.015039999999999</v>
      </c>
      <c r="O1894">
        <v>64.862046000000007</v>
      </c>
      <c r="P1894">
        <v>1.0108580000000001E-2</v>
      </c>
      <c r="Q1894">
        <v>-1.8568290000000001E-2</v>
      </c>
      <c r="R1894">
        <v>-1.4895820000000001E-2</v>
      </c>
      <c r="S1894">
        <v>-7.2420999999999996E-3</v>
      </c>
      <c r="T1894">
        <v>-1.94115E-3</v>
      </c>
      <c r="U1894">
        <v>3.3597900000000001E-3</v>
      </c>
      <c r="V1894">
        <v>1.1013510000000001E-2</v>
      </c>
      <c r="W1894">
        <v>1.468598E-2</v>
      </c>
    </row>
    <row r="1895" spans="1:23" x14ac:dyDescent="0.2">
      <c r="A1895" t="s">
        <v>7551</v>
      </c>
      <c r="B1895" t="s">
        <v>67</v>
      </c>
      <c r="C1895" t="s">
        <v>59</v>
      </c>
      <c r="D1895" t="s">
        <v>12</v>
      </c>
      <c r="E1895" t="s">
        <v>5652</v>
      </c>
      <c r="F1895" t="s">
        <v>63</v>
      </c>
      <c r="G1895" t="s">
        <v>21</v>
      </c>
      <c r="H1895" t="s">
        <v>13</v>
      </c>
      <c r="I1895">
        <v>4</v>
      </c>
      <c r="J1895">
        <v>0.36204478000000001</v>
      </c>
      <c r="K1895">
        <v>0.36295259000000002</v>
      </c>
      <c r="L1895">
        <v>-9.0781E-4</v>
      </c>
      <c r="M1895">
        <v>-2.50745E-3</v>
      </c>
      <c r="N1895">
        <v>60.894328000000002</v>
      </c>
      <c r="O1895">
        <v>64.862046000000007</v>
      </c>
      <c r="P1895">
        <v>8.3773200000000006E-3</v>
      </c>
      <c r="Q1895">
        <v>-1.4687270000000001E-2</v>
      </c>
      <c r="R1895">
        <v>-1.1643769999999999E-2</v>
      </c>
      <c r="S1895">
        <v>-5.30088E-3</v>
      </c>
      <c r="T1895">
        <v>-9.0781E-4</v>
      </c>
      <c r="U1895">
        <v>3.48526E-3</v>
      </c>
      <c r="V1895">
        <v>9.8281500000000008E-3</v>
      </c>
      <c r="W1895">
        <v>1.287165E-2</v>
      </c>
    </row>
    <row r="1896" spans="1:23" x14ac:dyDescent="0.2">
      <c r="A1896" t="s">
        <v>7552</v>
      </c>
      <c r="B1896" t="s">
        <v>67</v>
      </c>
      <c r="C1896" t="s">
        <v>59</v>
      </c>
      <c r="D1896" t="s">
        <v>12</v>
      </c>
      <c r="E1896" t="s">
        <v>5652</v>
      </c>
      <c r="F1896" t="s">
        <v>63</v>
      </c>
      <c r="G1896" t="s">
        <v>21</v>
      </c>
      <c r="H1896" t="s">
        <v>13</v>
      </c>
      <c r="I1896">
        <v>5</v>
      </c>
      <c r="J1896">
        <v>0.36692900000000001</v>
      </c>
      <c r="K1896">
        <v>0.36931122999999999</v>
      </c>
      <c r="L1896">
        <v>-2.3822299999999999E-3</v>
      </c>
      <c r="M1896">
        <v>-6.49236E-3</v>
      </c>
      <c r="N1896">
        <v>60.765881999999998</v>
      </c>
      <c r="O1896">
        <v>64.862046000000007</v>
      </c>
      <c r="P1896">
        <v>7.5303200000000001E-3</v>
      </c>
      <c r="Q1896">
        <v>-1.47685E-2</v>
      </c>
      <c r="R1896">
        <v>-1.203272E-2</v>
      </c>
      <c r="S1896">
        <v>-6.3311399999999999E-3</v>
      </c>
      <c r="T1896">
        <v>-2.3822299999999999E-3</v>
      </c>
      <c r="U1896">
        <v>1.56667E-3</v>
      </c>
      <c r="V1896">
        <v>7.2682500000000004E-3</v>
      </c>
      <c r="W1896">
        <v>1.0004030000000001E-2</v>
      </c>
    </row>
    <row r="1897" spans="1:23" x14ac:dyDescent="0.2">
      <c r="A1897" t="s">
        <v>7553</v>
      </c>
      <c r="B1897" t="s">
        <v>67</v>
      </c>
      <c r="C1897" t="s">
        <v>59</v>
      </c>
      <c r="D1897" t="s">
        <v>12</v>
      </c>
      <c r="E1897" t="s">
        <v>5652</v>
      </c>
      <c r="F1897" t="s">
        <v>63</v>
      </c>
      <c r="G1897" t="s">
        <v>21</v>
      </c>
      <c r="H1897" t="s">
        <v>13</v>
      </c>
      <c r="I1897">
        <v>6</v>
      </c>
      <c r="J1897">
        <v>0.39432408000000002</v>
      </c>
      <c r="K1897">
        <v>0.39664298999999997</v>
      </c>
      <c r="L1897">
        <v>-2.3189E-3</v>
      </c>
      <c r="M1897">
        <v>-5.8807099999999999E-3</v>
      </c>
      <c r="N1897">
        <v>60.542394999999999</v>
      </c>
      <c r="O1897">
        <v>64.862046000000007</v>
      </c>
      <c r="P1897">
        <v>7.3030300000000003E-3</v>
      </c>
      <c r="Q1897">
        <v>-1.433131E-2</v>
      </c>
      <c r="R1897">
        <v>-1.167811E-2</v>
      </c>
      <c r="S1897">
        <v>-6.1486199999999996E-3</v>
      </c>
      <c r="T1897">
        <v>-2.3189E-3</v>
      </c>
      <c r="U1897">
        <v>1.51081E-3</v>
      </c>
      <c r="V1897">
        <v>7.0403000000000002E-3</v>
      </c>
      <c r="W1897">
        <v>9.6935100000000007E-3</v>
      </c>
    </row>
    <row r="1898" spans="1:23" x14ac:dyDescent="0.2">
      <c r="A1898" t="s">
        <v>7554</v>
      </c>
      <c r="B1898" t="s">
        <v>67</v>
      </c>
      <c r="C1898" t="s">
        <v>59</v>
      </c>
      <c r="D1898" t="s">
        <v>12</v>
      </c>
      <c r="E1898" t="s">
        <v>5652</v>
      </c>
      <c r="F1898" t="s">
        <v>63</v>
      </c>
      <c r="G1898" t="s">
        <v>35</v>
      </c>
      <c r="H1898" t="s">
        <v>14</v>
      </c>
      <c r="I1898">
        <v>10</v>
      </c>
      <c r="J1898">
        <v>0.42060516999999997</v>
      </c>
      <c r="K1898">
        <v>0.4241412</v>
      </c>
      <c r="L1898">
        <v>-3.5360299999999999E-3</v>
      </c>
      <c r="M1898">
        <v>-8.4070099999999995E-3</v>
      </c>
      <c r="N1898">
        <v>58.738554999999998</v>
      </c>
      <c r="O1898">
        <v>59.275838</v>
      </c>
      <c r="P1898">
        <v>2.3249470000000001E-2</v>
      </c>
      <c r="Q1898">
        <v>-4.1778000000000003E-2</v>
      </c>
      <c r="R1898">
        <v>-3.333142E-2</v>
      </c>
      <c r="S1898">
        <v>-1.5728059999999999E-2</v>
      </c>
      <c r="T1898">
        <v>-3.5360299999999999E-3</v>
      </c>
      <c r="U1898">
        <v>8.6560000000000005E-3</v>
      </c>
      <c r="V1898">
        <v>2.6259359999999999E-2</v>
      </c>
      <c r="W1898">
        <v>3.4705939999999998E-2</v>
      </c>
    </row>
    <row r="1899" spans="1:23" x14ac:dyDescent="0.2">
      <c r="A1899" t="s">
        <v>7555</v>
      </c>
      <c r="B1899" t="s">
        <v>67</v>
      </c>
      <c r="C1899" t="s">
        <v>59</v>
      </c>
      <c r="D1899" t="s">
        <v>12</v>
      </c>
      <c r="E1899" t="s">
        <v>5652</v>
      </c>
      <c r="F1899" t="s">
        <v>63</v>
      </c>
      <c r="G1899" t="s">
        <v>35</v>
      </c>
      <c r="H1899" t="s">
        <v>14</v>
      </c>
      <c r="I1899">
        <v>15</v>
      </c>
      <c r="J1899">
        <v>0.32669999</v>
      </c>
      <c r="K1899">
        <v>0.32983198000000002</v>
      </c>
      <c r="L1899">
        <v>-3.1319999999999998E-3</v>
      </c>
      <c r="M1899">
        <v>-9.5867699999999997E-3</v>
      </c>
      <c r="N1899" s="1">
        <v>68.357066000000003</v>
      </c>
      <c r="O1899">
        <v>59.275838</v>
      </c>
      <c r="P1899">
        <v>2.1898379999999999E-2</v>
      </c>
      <c r="Q1899">
        <v>-3.9151619999999998E-2</v>
      </c>
      <c r="R1899">
        <v>-3.1195899999999999E-2</v>
      </c>
      <c r="S1899">
        <v>-1.461552E-2</v>
      </c>
      <c r="T1899">
        <v>-3.1319999999999998E-3</v>
      </c>
      <c r="U1899">
        <v>8.3515199999999994E-3</v>
      </c>
      <c r="V1899">
        <v>2.49319E-2</v>
      </c>
      <c r="W1899">
        <v>3.2887630000000001E-2</v>
      </c>
    </row>
    <row r="1900" spans="1:23" x14ac:dyDescent="0.2">
      <c r="A1900" t="s">
        <v>7556</v>
      </c>
      <c r="B1900" t="s">
        <v>67</v>
      </c>
      <c r="C1900" t="s">
        <v>59</v>
      </c>
      <c r="D1900" t="s">
        <v>12</v>
      </c>
      <c r="E1900" t="s">
        <v>5652</v>
      </c>
      <c r="F1900" t="s">
        <v>63</v>
      </c>
      <c r="G1900" t="s">
        <v>35</v>
      </c>
      <c r="H1900" t="s">
        <v>14</v>
      </c>
      <c r="I1900">
        <v>16</v>
      </c>
      <c r="J1900">
        <v>0.36705261</v>
      </c>
      <c r="K1900">
        <v>0.36890367000000002</v>
      </c>
      <c r="L1900">
        <v>-1.8510600000000001E-3</v>
      </c>
      <c r="M1900">
        <v>-5.0430199999999996E-3</v>
      </c>
      <c r="N1900">
        <v>67.729201000000003</v>
      </c>
      <c r="O1900">
        <v>59.275838</v>
      </c>
      <c r="P1900">
        <v>1.7341909999999999E-2</v>
      </c>
      <c r="Q1900">
        <v>-3.0375949999999999E-2</v>
      </c>
      <c r="R1900">
        <v>-2.4075599999999999E-2</v>
      </c>
      <c r="S1900">
        <v>-1.0945160000000001E-2</v>
      </c>
      <c r="T1900">
        <v>-1.8510600000000001E-3</v>
      </c>
      <c r="U1900">
        <v>7.24305E-3</v>
      </c>
      <c r="V1900">
        <v>2.0373490000000001E-2</v>
      </c>
      <c r="W1900">
        <v>2.6673840000000001E-2</v>
      </c>
    </row>
    <row r="1901" spans="1:23" x14ac:dyDescent="0.2">
      <c r="A1901" t="s">
        <v>7557</v>
      </c>
      <c r="B1901" t="s">
        <v>67</v>
      </c>
      <c r="C1901" t="s">
        <v>59</v>
      </c>
      <c r="D1901" t="s">
        <v>12</v>
      </c>
      <c r="E1901" t="s">
        <v>5652</v>
      </c>
      <c r="F1901" t="s">
        <v>63</v>
      </c>
      <c r="G1901" t="s">
        <v>35</v>
      </c>
      <c r="H1901" t="s">
        <v>14</v>
      </c>
      <c r="I1901">
        <v>22</v>
      </c>
      <c r="J1901">
        <v>0.68684520999999998</v>
      </c>
      <c r="K1901">
        <v>0.68824827</v>
      </c>
      <c r="L1901">
        <v>-1.40306E-3</v>
      </c>
      <c r="M1901">
        <v>-2.0427599999999998E-3</v>
      </c>
      <c r="N1901">
        <v>57.937247999999997</v>
      </c>
      <c r="O1901">
        <v>59.275838</v>
      </c>
      <c r="P1901">
        <v>9.9621099999999997E-3</v>
      </c>
      <c r="Q1901">
        <v>-1.7789280000000001E-2</v>
      </c>
      <c r="R1901">
        <v>-1.417002E-2</v>
      </c>
      <c r="S1901">
        <v>-6.6271999999999998E-3</v>
      </c>
      <c r="T1901">
        <v>-1.40306E-3</v>
      </c>
      <c r="U1901">
        <v>3.8210800000000001E-3</v>
      </c>
      <c r="V1901">
        <v>1.13639E-2</v>
      </c>
      <c r="W1901">
        <v>1.4983160000000001E-2</v>
      </c>
    </row>
    <row r="1902" spans="1:23" x14ac:dyDescent="0.2">
      <c r="A1902" t="s">
        <v>7558</v>
      </c>
      <c r="B1902" t="s">
        <v>67</v>
      </c>
      <c r="C1902" t="s">
        <v>59</v>
      </c>
      <c r="D1902" t="s">
        <v>12</v>
      </c>
      <c r="E1902" t="s">
        <v>5652</v>
      </c>
      <c r="F1902" t="s">
        <v>63</v>
      </c>
      <c r="G1902" t="s">
        <v>35</v>
      </c>
      <c r="H1902" t="s">
        <v>14</v>
      </c>
      <c r="I1902">
        <v>23</v>
      </c>
      <c r="J1902">
        <v>0.59181665999999999</v>
      </c>
      <c r="K1902">
        <v>0.59500421999999997</v>
      </c>
      <c r="L1902">
        <v>-3.1875599999999999E-3</v>
      </c>
      <c r="M1902">
        <v>-5.3860599999999998E-3</v>
      </c>
      <c r="N1902">
        <v>56.897596</v>
      </c>
      <c r="O1902">
        <v>59.275838</v>
      </c>
      <c r="P1902">
        <v>7.8996699999999993E-3</v>
      </c>
      <c r="Q1902">
        <v>-1.6181359999999999E-2</v>
      </c>
      <c r="R1902">
        <v>-1.3311389999999999E-2</v>
      </c>
      <c r="S1902">
        <v>-7.3301499999999997E-3</v>
      </c>
      <c r="T1902">
        <v>-3.1875599999999999E-3</v>
      </c>
      <c r="U1902">
        <v>9.5503000000000005E-4</v>
      </c>
      <c r="V1902">
        <v>6.9362699999999996E-3</v>
      </c>
      <c r="W1902">
        <v>9.8062400000000008E-3</v>
      </c>
    </row>
    <row r="1903" spans="1:23" x14ac:dyDescent="0.2">
      <c r="A1903" t="s">
        <v>7559</v>
      </c>
      <c r="B1903" t="s">
        <v>67</v>
      </c>
      <c r="C1903" t="s">
        <v>59</v>
      </c>
      <c r="D1903" t="s">
        <v>12</v>
      </c>
      <c r="E1903" t="s">
        <v>5652</v>
      </c>
      <c r="F1903" t="s">
        <v>63</v>
      </c>
      <c r="G1903" t="s">
        <v>35</v>
      </c>
      <c r="H1903" t="s">
        <v>14</v>
      </c>
      <c r="I1903">
        <v>24</v>
      </c>
      <c r="J1903">
        <v>0.49911417000000002</v>
      </c>
      <c r="K1903">
        <v>0.50162424000000005</v>
      </c>
      <c r="L1903">
        <v>-2.51008E-3</v>
      </c>
      <c r="M1903">
        <v>-5.0290600000000001E-3</v>
      </c>
      <c r="N1903">
        <v>55.917368000000003</v>
      </c>
      <c r="O1903">
        <v>59.275838</v>
      </c>
      <c r="P1903">
        <v>8.5048099999999998E-3</v>
      </c>
      <c r="Q1903">
        <v>-1.6499239999999998E-2</v>
      </c>
      <c r="R1903">
        <v>-1.340943E-2</v>
      </c>
      <c r="S1903">
        <v>-6.9699999999999996E-3</v>
      </c>
      <c r="T1903">
        <v>-2.51008E-3</v>
      </c>
      <c r="U1903">
        <v>1.9498499999999999E-3</v>
      </c>
      <c r="V1903">
        <v>8.3892700000000008E-3</v>
      </c>
      <c r="W1903">
        <v>1.1479090000000001E-2</v>
      </c>
    </row>
    <row r="1904" spans="1:23" x14ac:dyDescent="0.2">
      <c r="A1904" t="s">
        <v>7560</v>
      </c>
      <c r="B1904" t="s">
        <v>67</v>
      </c>
      <c r="C1904" t="s">
        <v>59</v>
      </c>
      <c r="D1904" t="s">
        <v>12</v>
      </c>
      <c r="E1904" t="s">
        <v>5652</v>
      </c>
      <c r="F1904" t="s">
        <v>63</v>
      </c>
      <c r="G1904" t="s">
        <v>35</v>
      </c>
      <c r="H1904" t="s">
        <v>14</v>
      </c>
      <c r="I1904">
        <v>7</v>
      </c>
      <c r="J1904">
        <v>0.53962679000000002</v>
      </c>
      <c r="K1904">
        <v>0.54224830000000002</v>
      </c>
      <c r="L1904">
        <v>-2.6215100000000001E-3</v>
      </c>
      <c r="M1904">
        <v>-4.8580100000000003E-3</v>
      </c>
      <c r="N1904">
        <v>52.131898999999997</v>
      </c>
      <c r="O1904">
        <v>59.275838</v>
      </c>
      <c r="P1904">
        <v>8.6634999999999993E-3</v>
      </c>
      <c r="Q1904">
        <v>-1.6871710000000002E-2</v>
      </c>
      <c r="R1904">
        <v>-1.372424E-2</v>
      </c>
      <c r="S1904">
        <v>-7.1646599999999998E-3</v>
      </c>
      <c r="T1904">
        <v>-2.6215100000000001E-3</v>
      </c>
      <c r="U1904">
        <v>1.9216299999999999E-3</v>
      </c>
      <c r="V1904">
        <v>8.4812099999999994E-3</v>
      </c>
      <c r="W1904">
        <v>1.1628680000000001E-2</v>
      </c>
    </row>
    <row r="1905" spans="1:23" x14ac:dyDescent="0.2">
      <c r="A1905" t="s">
        <v>7561</v>
      </c>
      <c r="B1905" t="s">
        <v>67</v>
      </c>
      <c r="C1905" t="s">
        <v>59</v>
      </c>
      <c r="D1905" t="s">
        <v>12</v>
      </c>
      <c r="E1905" t="s">
        <v>5652</v>
      </c>
      <c r="F1905" t="s">
        <v>63</v>
      </c>
      <c r="G1905" t="s">
        <v>35</v>
      </c>
      <c r="H1905" t="s">
        <v>14</v>
      </c>
      <c r="I1905">
        <v>8</v>
      </c>
      <c r="J1905">
        <v>0.54766287000000002</v>
      </c>
      <c r="K1905">
        <v>0.55223597000000002</v>
      </c>
      <c r="L1905">
        <v>-4.5730900000000001E-3</v>
      </c>
      <c r="M1905">
        <v>-8.3502000000000003E-3</v>
      </c>
      <c r="N1905">
        <v>52.321798000000001</v>
      </c>
      <c r="O1905">
        <v>59.275838</v>
      </c>
      <c r="P1905">
        <v>9.1354100000000001E-3</v>
      </c>
      <c r="Q1905">
        <v>-1.9599510000000001E-2</v>
      </c>
      <c r="R1905">
        <v>-1.6280590000000001E-2</v>
      </c>
      <c r="S1905">
        <v>-9.3637100000000008E-3</v>
      </c>
      <c r="T1905">
        <v>-4.5730900000000001E-3</v>
      </c>
      <c r="U1905">
        <v>2.1751999999999999E-4</v>
      </c>
      <c r="V1905">
        <v>7.1344099999999999E-3</v>
      </c>
      <c r="W1905">
        <v>1.045332E-2</v>
      </c>
    </row>
    <row r="1906" spans="1:23" x14ac:dyDescent="0.2">
      <c r="A1906" t="s">
        <v>7562</v>
      </c>
      <c r="B1906" t="s">
        <v>67</v>
      </c>
      <c r="C1906" t="s">
        <v>59</v>
      </c>
      <c r="D1906" t="s">
        <v>12</v>
      </c>
      <c r="E1906" t="s">
        <v>5652</v>
      </c>
      <c r="F1906" t="s">
        <v>63</v>
      </c>
      <c r="G1906" t="s">
        <v>35</v>
      </c>
      <c r="H1906" t="s">
        <v>14</v>
      </c>
      <c r="I1906">
        <v>9</v>
      </c>
      <c r="J1906">
        <v>0.48378517999999998</v>
      </c>
      <c r="K1906">
        <v>0.48810683999999999</v>
      </c>
      <c r="L1906">
        <v>-4.3216599999999997E-3</v>
      </c>
      <c r="M1906">
        <v>-8.9330199999999998E-3</v>
      </c>
      <c r="N1906" s="1">
        <v>54.977111000000001</v>
      </c>
      <c r="O1906">
        <v>59.275838</v>
      </c>
      <c r="P1906">
        <v>1.155109E-2</v>
      </c>
      <c r="Q1906">
        <v>-2.332151E-2</v>
      </c>
      <c r="R1906">
        <v>-1.912498E-2</v>
      </c>
      <c r="S1906">
        <v>-1.0379060000000001E-2</v>
      </c>
      <c r="T1906">
        <v>-4.3216599999999997E-3</v>
      </c>
      <c r="U1906">
        <v>1.73573E-3</v>
      </c>
      <c r="V1906">
        <v>1.048165E-2</v>
      </c>
      <c r="W1906">
        <v>1.4678190000000001E-2</v>
      </c>
    </row>
    <row r="1907" spans="1:23" x14ac:dyDescent="0.2">
      <c r="A1907" t="s">
        <v>7563</v>
      </c>
      <c r="B1907" t="s">
        <v>67</v>
      </c>
      <c r="C1907" t="s">
        <v>59</v>
      </c>
      <c r="D1907" t="s">
        <v>12</v>
      </c>
      <c r="E1907" t="s">
        <v>5652</v>
      </c>
      <c r="F1907" t="s">
        <v>63</v>
      </c>
      <c r="G1907" t="s">
        <v>35</v>
      </c>
      <c r="H1907" t="s">
        <v>15</v>
      </c>
      <c r="I1907">
        <v>17</v>
      </c>
      <c r="J1907">
        <v>0.43601926000000002</v>
      </c>
      <c r="K1907">
        <v>0.43240585999999998</v>
      </c>
      <c r="L1907">
        <v>3.6134000000000001E-3</v>
      </c>
      <c r="M1907">
        <v>8.2872499999999995E-3</v>
      </c>
      <c r="N1907">
        <v>66.538593000000006</v>
      </c>
      <c r="O1907">
        <v>59.275838</v>
      </c>
      <c r="P1907">
        <v>1.2662349999999999E-2</v>
      </c>
      <c r="Q1907">
        <v>-1.721431E-2</v>
      </c>
      <c r="R1907">
        <v>-1.261406E-2</v>
      </c>
      <c r="S1907">
        <v>-3.02674E-3</v>
      </c>
      <c r="T1907">
        <v>3.6134000000000001E-3</v>
      </c>
      <c r="U1907">
        <v>1.025354E-2</v>
      </c>
      <c r="V1907">
        <v>1.9840859999999998E-2</v>
      </c>
      <c r="W1907">
        <v>2.444112E-2</v>
      </c>
    </row>
    <row r="1908" spans="1:23" x14ac:dyDescent="0.2">
      <c r="A1908" t="s">
        <v>7564</v>
      </c>
      <c r="B1908" t="s">
        <v>67</v>
      </c>
      <c r="C1908" t="s">
        <v>59</v>
      </c>
      <c r="D1908" t="s">
        <v>12</v>
      </c>
      <c r="E1908" t="s">
        <v>5652</v>
      </c>
      <c r="F1908" t="s">
        <v>63</v>
      </c>
      <c r="G1908" t="s">
        <v>35</v>
      </c>
      <c r="H1908" t="s">
        <v>15</v>
      </c>
      <c r="I1908">
        <v>18</v>
      </c>
      <c r="J1908">
        <v>0.55258485000000002</v>
      </c>
      <c r="K1908">
        <v>0.54749177000000004</v>
      </c>
      <c r="L1908">
        <v>5.0930899999999998E-3</v>
      </c>
      <c r="M1908">
        <v>9.2168500000000004E-3</v>
      </c>
      <c r="N1908">
        <v>65.122056999999998</v>
      </c>
      <c r="O1908">
        <v>59.275838</v>
      </c>
      <c r="P1908">
        <v>1.142632E-2</v>
      </c>
      <c r="Q1908">
        <v>-1.370154E-2</v>
      </c>
      <c r="R1908">
        <v>-9.5503299999999992E-3</v>
      </c>
      <c r="S1908">
        <v>-8.9888000000000001E-4</v>
      </c>
      <c r="T1908">
        <v>5.0930899999999998E-3</v>
      </c>
      <c r="U1908">
        <v>1.1085060000000001E-2</v>
      </c>
      <c r="V1908">
        <v>1.9736509999999999E-2</v>
      </c>
      <c r="W1908">
        <v>2.3887720000000001E-2</v>
      </c>
    </row>
    <row r="1909" spans="1:23" x14ac:dyDescent="0.2">
      <c r="A1909" t="s">
        <v>7565</v>
      </c>
      <c r="B1909" t="s">
        <v>67</v>
      </c>
      <c r="C1909" t="s">
        <v>59</v>
      </c>
      <c r="D1909" t="s">
        <v>12</v>
      </c>
      <c r="E1909" t="s">
        <v>5652</v>
      </c>
      <c r="F1909" t="s">
        <v>63</v>
      </c>
      <c r="G1909" t="s">
        <v>35</v>
      </c>
      <c r="H1909" t="s">
        <v>15</v>
      </c>
      <c r="I1909">
        <v>19</v>
      </c>
      <c r="J1909">
        <v>0.66950337000000004</v>
      </c>
      <c r="K1909">
        <v>0.66651245999999997</v>
      </c>
      <c r="L1909">
        <v>2.9909099999999998E-3</v>
      </c>
      <c r="M1909">
        <v>4.4673600000000001E-3</v>
      </c>
      <c r="N1909">
        <v>62.996780000000001</v>
      </c>
      <c r="O1909">
        <v>59.275838</v>
      </c>
      <c r="P1909">
        <v>1.1559089999999999E-2</v>
      </c>
      <c r="Q1909">
        <v>-1.6022100000000001E-2</v>
      </c>
      <c r="R1909">
        <v>-1.182266E-2</v>
      </c>
      <c r="S1909">
        <v>-3.0706800000000001E-3</v>
      </c>
      <c r="T1909">
        <v>2.9909099999999998E-3</v>
      </c>
      <c r="U1909">
        <v>9.0525099999999997E-3</v>
      </c>
      <c r="V1909">
        <v>1.7804480000000001E-2</v>
      </c>
      <c r="W1909">
        <v>2.2003930000000001E-2</v>
      </c>
    </row>
    <row r="1910" spans="1:23" x14ac:dyDescent="0.2">
      <c r="A1910" t="s">
        <v>7566</v>
      </c>
      <c r="B1910" t="s">
        <v>67</v>
      </c>
      <c r="C1910" t="s">
        <v>59</v>
      </c>
      <c r="D1910" t="s">
        <v>12</v>
      </c>
      <c r="E1910" t="s">
        <v>5652</v>
      </c>
      <c r="F1910" t="s">
        <v>63</v>
      </c>
      <c r="G1910" t="s">
        <v>35</v>
      </c>
      <c r="H1910" t="s">
        <v>15</v>
      </c>
      <c r="I1910">
        <v>20</v>
      </c>
      <c r="J1910">
        <v>0.74598984999999995</v>
      </c>
      <c r="K1910">
        <v>0.74649272</v>
      </c>
      <c r="L1910">
        <v>-5.0286999999999999E-4</v>
      </c>
      <c r="M1910">
        <v>-6.7409999999999996E-4</v>
      </c>
      <c r="N1910">
        <v>60.828543000000003</v>
      </c>
      <c r="O1910">
        <v>59.275838</v>
      </c>
      <c r="P1910">
        <v>9.0879800000000007E-3</v>
      </c>
      <c r="Q1910">
        <v>-1.545127E-2</v>
      </c>
      <c r="R1910">
        <v>-1.214959E-2</v>
      </c>
      <c r="S1910">
        <v>-5.26861E-3</v>
      </c>
      <c r="T1910">
        <v>-5.0286999999999999E-4</v>
      </c>
      <c r="U1910">
        <v>4.2628700000000002E-3</v>
      </c>
      <c r="V1910">
        <v>1.114384E-2</v>
      </c>
      <c r="W1910">
        <v>1.444552E-2</v>
      </c>
    </row>
    <row r="1911" spans="1:23" x14ac:dyDescent="0.2">
      <c r="A1911" t="s">
        <v>7567</v>
      </c>
      <c r="B1911" t="s">
        <v>67</v>
      </c>
      <c r="C1911" t="s">
        <v>59</v>
      </c>
      <c r="D1911" t="s">
        <v>12</v>
      </c>
      <c r="E1911" t="s">
        <v>5652</v>
      </c>
      <c r="F1911" t="s">
        <v>63</v>
      </c>
      <c r="G1911" t="s">
        <v>35</v>
      </c>
      <c r="H1911" t="s">
        <v>15</v>
      </c>
      <c r="I1911">
        <v>21</v>
      </c>
      <c r="J1911">
        <v>0.74068274000000001</v>
      </c>
      <c r="K1911">
        <v>0.74176397999999999</v>
      </c>
      <c r="L1911">
        <v>-1.08124E-3</v>
      </c>
      <c r="M1911">
        <v>-1.4597900000000001E-3</v>
      </c>
      <c r="N1911">
        <v>59.060290000000002</v>
      </c>
      <c r="O1911">
        <v>59.275838</v>
      </c>
      <c r="P1911">
        <v>1.067827E-2</v>
      </c>
      <c r="Q1911">
        <v>-1.8645439999999999E-2</v>
      </c>
      <c r="R1911">
        <v>-1.4766E-2</v>
      </c>
      <c r="S1911">
        <v>-6.6809299999999999E-3</v>
      </c>
      <c r="T1911">
        <v>-1.08124E-3</v>
      </c>
      <c r="U1911">
        <v>4.5184500000000002E-3</v>
      </c>
      <c r="V1911">
        <v>1.260352E-2</v>
      </c>
      <c r="W1911">
        <v>1.6482960000000001E-2</v>
      </c>
    </row>
    <row r="1912" spans="1:23" x14ac:dyDescent="0.2">
      <c r="A1912" t="s">
        <v>7568</v>
      </c>
      <c r="B1912" t="s">
        <v>67</v>
      </c>
      <c r="C1912" t="s">
        <v>59</v>
      </c>
      <c r="D1912" t="s">
        <v>12</v>
      </c>
      <c r="E1912" t="s">
        <v>5652</v>
      </c>
      <c r="F1912" t="s">
        <v>63</v>
      </c>
      <c r="G1912" t="s">
        <v>35</v>
      </c>
      <c r="H1912" t="s">
        <v>13</v>
      </c>
      <c r="I1912">
        <v>1</v>
      </c>
      <c r="J1912">
        <v>0.44574045000000001</v>
      </c>
      <c r="K1912">
        <v>0.44877629000000002</v>
      </c>
      <c r="L1912">
        <v>-3.0358400000000002E-3</v>
      </c>
      <c r="M1912">
        <v>-6.8107799999999998E-3</v>
      </c>
      <c r="N1912">
        <v>55.314987000000002</v>
      </c>
      <c r="O1912">
        <v>59.275838</v>
      </c>
      <c r="P1912">
        <v>6.7855800000000003E-3</v>
      </c>
      <c r="Q1912">
        <v>-1.4197120000000001E-2</v>
      </c>
      <c r="R1912">
        <v>-1.173191E-2</v>
      </c>
      <c r="S1912">
        <v>-6.5941999999999997E-3</v>
      </c>
      <c r="T1912">
        <v>-3.0358400000000002E-3</v>
      </c>
      <c r="U1912">
        <v>5.2251999999999995E-4</v>
      </c>
      <c r="V1912">
        <v>5.6602199999999997E-3</v>
      </c>
      <c r="W1912">
        <v>8.1254399999999994E-3</v>
      </c>
    </row>
    <row r="1913" spans="1:23" x14ac:dyDescent="0.2">
      <c r="A1913" t="s">
        <v>7569</v>
      </c>
      <c r="B1913" t="s">
        <v>67</v>
      </c>
      <c r="C1913" t="s">
        <v>59</v>
      </c>
      <c r="D1913" t="s">
        <v>12</v>
      </c>
      <c r="E1913" t="s">
        <v>5652</v>
      </c>
      <c r="F1913" t="s">
        <v>63</v>
      </c>
      <c r="G1913" t="s">
        <v>35</v>
      </c>
      <c r="H1913" t="s">
        <v>13</v>
      </c>
      <c r="I1913">
        <v>11</v>
      </c>
      <c r="J1913">
        <v>0.36811674</v>
      </c>
      <c r="K1913">
        <v>0.37357352999999999</v>
      </c>
      <c r="L1913">
        <v>-5.4567900000000004E-3</v>
      </c>
      <c r="M1913">
        <v>-1.482354E-2</v>
      </c>
      <c r="N1913">
        <v>62.590549000000003</v>
      </c>
      <c r="O1913">
        <v>59.275838</v>
      </c>
      <c r="P1913">
        <v>2.675309E-2</v>
      </c>
      <c r="Q1913">
        <v>-4.9461720000000001E-2</v>
      </c>
      <c r="R1913">
        <v>-3.9742260000000001E-2</v>
      </c>
      <c r="S1913">
        <v>-1.9486130000000001E-2</v>
      </c>
      <c r="T1913">
        <v>-5.4567900000000004E-3</v>
      </c>
      <c r="U1913">
        <v>8.57254E-3</v>
      </c>
      <c r="V1913">
        <v>2.8828670000000001E-2</v>
      </c>
      <c r="W1913">
        <v>3.854813E-2</v>
      </c>
    </row>
    <row r="1914" spans="1:23" x14ac:dyDescent="0.2">
      <c r="A1914" t="s">
        <v>7570</v>
      </c>
      <c r="B1914" t="s">
        <v>67</v>
      </c>
      <c r="C1914" t="s">
        <v>59</v>
      </c>
      <c r="D1914" t="s">
        <v>12</v>
      </c>
      <c r="E1914" t="s">
        <v>5652</v>
      </c>
      <c r="F1914" t="s">
        <v>63</v>
      </c>
      <c r="G1914" t="s">
        <v>35</v>
      </c>
      <c r="H1914" t="s">
        <v>13</v>
      </c>
      <c r="I1914">
        <v>12</v>
      </c>
      <c r="J1914">
        <v>0.33614854</v>
      </c>
      <c r="K1914">
        <v>0.34102956000000001</v>
      </c>
      <c r="L1914">
        <v>-4.8810199999999998E-3</v>
      </c>
      <c r="M1914">
        <v>-1.4520440000000001E-2</v>
      </c>
      <c r="N1914">
        <v>65.668581000000003</v>
      </c>
      <c r="O1914">
        <v>59.275838</v>
      </c>
      <c r="P1914">
        <v>2.5031109999999999E-2</v>
      </c>
      <c r="Q1914">
        <v>-4.6053530000000002E-2</v>
      </c>
      <c r="R1914">
        <v>-3.6959680000000002E-2</v>
      </c>
      <c r="S1914">
        <v>-1.8007349999999998E-2</v>
      </c>
      <c r="T1914">
        <v>-4.8810199999999998E-3</v>
      </c>
      <c r="U1914">
        <v>8.2453000000000005E-3</v>
      </c>
      <c r="V1914">
        <v>2.719763E-2</v>
      </c>
      <c r="W1914">
        <v>3.6291480000000001E-2</v>
      </c>
    </row>
    <row r="1915" spans="1:23" x14ac:dyDescent="0.2">
      <c r="A1915" t="s">
        <v>7571</v>
      </c>
      <c r="B1915" t="s">
        <v>67</v>
      </c>
      <c r="C1915" t="s">
        <v>59</v>
      </c>
      <c r="D1915" t="s">
        <v>12</v>
      </c>
      <c r="E1915" t="s">
        <v>5652</v>
      </c>
      <c r="F1915" t="s">
        <v>63</v>
      </c>
      <c r="G1915" t="s">
        <v>35</v>
      </c>
      <c r="H1915" t="s">
        <v>13</v>
      </c>
      <c r="I1915">
        <v>13</v>
      </c>
      <c r="J1915">
        <v>0.31249710000000003</v>
      </c>
      <c r="K1915">
        <v>0.31787490000000002</v>
      </c>
      <c r="L1915">
        <v>-5.3778000000000003E-3</v>
      </c>
      <c r="M1915">
        <v>-1.720913E-2</v>
      </c>
      <c r="N1915" s="1">
        <v>67.213339000000005</v>
      </c>
      <c r="O1915">
        <v>59.275838</v>
      </c>
      <c r="P1915">
        <v>2.465208E-2</v>
      </c>
      <c r="Q1915">
        <v>-4.5926870000000002E-2</v>
      </c>
      <c r="R1915">
        <v>-3.6970719999999999E-2</v>
      </c>
      <c r="S1915">
        <v>-1.8305370000000001E-2</v>
      </c>
      <c r="T1915">
        <v>-5.3778000000000003E-3</v>
      </c>
      <c r="U1915">
        <v>7.54976E-3</v>
      </c>
      <c r="V1915">
        <v>2.621511E-2</v>
      </c>
      <c r="W1915">
        <v>3.5171260000000003E-2</v>
      </c>
    </row>
    <row r="1916" spans="1:23" x14ac:dyDescent="0.2">
      <c r="A1916" t="s">
        <v>7572</v>
      </c>
      <c r="B1916" t="s">
        <v>67</v>
      </c>
      <c r="C1916" t="s">
        <v>59</v>
      </c>
      <c r="D1916" t="s">
        <v>12</v>
      </c>
      <c r="E1916" t="s">
        <v>5652</v>
      </c>
      <c r="F1916" t="s">
        <v>63</v>
      </c>
      <c r="G1916" t="s">
        <v>35</v>
      </c>
      <c r="H1916" t="s">
        <v>13</v>
      </c>
      <c r="I1916">
        <v>14</v>
      </c>
      <c r="J1916">
        <v>0.31017825999999998</v>
      </c>
      <c r="K1916">
        <v>0.3146466</v>
      </c>
      <c r="L1916">
        <v>-4.4683400000000003E-3</v>
      </c>
      <c r="M1916">
        <v>-1.440572E-2</v>
      </c>
      <c r="N1916">
        <v>68.176210999999995</v>
      </c>
      <c r="O1916">
        <v>59.275838</v>
      </c>
      <c r="P1916">
        <v>2.762759E-2</v>
      </c>
      <c r="Q1916">
        <v>-4.991168E-2</v>
      </c>
      <c r="R1916">
        <v>-3.9874519999999997E-2</v>
      </c>
      <c r="S1916">
        <v>-1.8956259999999999E-2</v>
      </c>
      <c r="T1916">
        <v>-4.4683400000000003E-3</v>
      </c>
      <c r="U1916">
        <v>1.001958E-2</v>
      </c>
      <c r="V1916">
        <v>3.0937840000000001E-2</v>
      </c>
      <c r="W1916">
        <v>4.0974999999999998E-2</v>
      </c>
    </row>
    <row r="1917" spans="1:23" x14ac:dyDescent="0.2">
      <c r="A1917" t="s">
        <v>7573</v>
      </c>
      <c r="B1917" t="s">
        <v>67</v>
      </c>
      <c r="C1917" t="s">
        <v>59</v>
      </c>
      <c r="D1917" t="s">
        <v>12</v>
      </c>
      <c r="E1917" t="s">
        <v>5652</v>
      </c>
      <c r="F1917" t="s">
        <v>63</v>
      </c>
      <c r="G1917" t="s">
        <v>35</v>
      </c>
      <c r="H1917" t="s">
        <v>13</v>
      </c>
      <c r="I1917">
        <v>2</v>
      </c>
      <c r="J1917">
        <v>0.41254745999999998</v>
      </c>
      <c r="K1917">
        <v>0.41554997999999999</v>
      </c>
      <c r="L1917">
        <v>-3.0025199999999998E-3</v>
      </c>
      <c r="M1917">
        <v>-7.2779899999999998E-3</v>
      </c>
      <c r="N1917">
        <v>54.737267000000003</v>
      </c>
      <c r="O1917">
        <v>59.275838</v>
      </c>
      <c r="P1917">
        <v>7.6414400000000002E-3</v>
      </c>
      <c r="Q1917">
        <v>-1.557156E-2</v>
      </c>
      <c r="R1917">
        <v>-1.279541E-2</v>
      </c>
      <c r="S1917">
        <v>-7.0096899999999998E-3</v>
      </c>
      <c r="T1917">
        <v>-3.0025199999999998E-3</v>
      </c>
      <c r="U1917">
        <v>1.0046600000000001E-3</v>
      </c>
      <c r="V1917">
        <v>6.7903800000000004E-3</v>
      </c>
      <c r="W1917">
        <v>9.5665200000000002E-3</v>
      </c>
    </row>
    <row r="1918" spans="1:23" x14ac:dyDescent="0.2">
      <c r="A1918" t="s">
        <v>7574</v>
      </c>
      <c r="B1918" t="s">
        <v>67</v>
      </c>
      <c r="C1918" t="s">
        <v>59</v>
      </c>
      <c r="D1918" t="s">
        <v>12</v>
      </c>
      <c r="E1918" t="s">
        <v>5652</v>
      </c>
      <c r="F1918" t="s">
        <v>63</v>
      </c>
      <c r="G1918" t="s">
        <v>35</v>
      </c>
      <c r="H1918" t="s">
        <v>13</v>
      </c>
      <c r="I1918">
        <v>3</v>
      </c>
      <c r="J1918">
        <v>0.39473782000000002</v>
      </c>
      <c r="K1918">
        <v>0.39796508000000003</v>
      </c>
      <c r="L1918">
        <v>-3.2272500000000001E-3</v>
      </c>
      <c r="M1918">
        <v>-8.1756799999999994E-3</v>
      </c>
      <c r="N1918">
        <v>54.147961000000002</v>
      </c>
      <c r="O1918">
        <v>59.275838</v>
      </c>
      <c r="P1918">
        <v>8.3284399999999995E-3</v>
      </c>
      <c r="Q1918">
        <v>-1.692631E-2</v>
      </c>
      <c r="R1918">
        <v>-1.3900569999999999E-2</v>
      </c>
      <c r="S1918">
        <v>-7.5946900000000003E-3</v>
      </c>
      <c r="T1918">
        <v>-3.2272500000000001E-3</v>
      </c>
      <c r="U1918">
        <v>1.14018E-3</v>
      </c>
      <c r="V1918">
        <v>7.4460699999999999E-3</v>
      </c>
      <c r="W1918">
        <v>1.047181E-2</v>
      </c>
    </row>
    <row r="1919" spans="1:23" x14ac:dyDescent="0.2">
      <c r="A1919" t="s">
        <v>7575</v>
      </c>
      <c r="B1919" t="s">
        <v>67</v>
      </c>
      <c r="C1919" t="s">
        <v>59</v>
      </c>
      <c r="D1919" t="s">
        <v>12</v>
      </c>
      <c r="E1919" t="s">
        <v>5652</v>
      </c>
      <c r="F1919" t="s">
        <v>63</v>
      </c>
      <c r="G1919" t="s">
        <v>35</v>
      </c>
      <c r="H1919" t="s">
        <v>13</v>
      </c>
      <c r="I1919">
        <v>4</v>
      </c>
      <c r="J1919">
        <v>0.38821387000000002</v>
      </c>
      <c r="K1919">
        <v>0.39192787000000001</v>
      </c>
      <c r="L1919">
        <v>-3.7139999999999999E-3</v>
      </c>
      <c r="M1919">
        <v>-9.5668799999999998E-3</v>
      </c>
      <c r="N1919">
        <v>53.562170000000002</v>
      </c>
      <c r="O1919">
        <v>59.275838</v>
      </c>
      <c r="P1919">
        <v>6.7390100000000001E-3</v>
      </c>
      <c r="Q1919">
        <v>-1.479868E-2</v>
      </c>
      <c r="R1919">
        <v>-1.2350389999999999E-2</v>
      </c>
      <c r="S1919">
        <v>-7.2479399999999996E-3</v>
      </c>
      <c r="T1919">
        <v>-3.7139999999999999E-3</v>
      </c>
      <c r="U1919">
        <v>-1.8005000000000001E-4</v>
      </c>
      <c r="V1919">
        <v>4.9224000000000004E-3</v>
      </c>
      <c r="W1919">
        <v>7.3706900000000001E-3</v>
      </c>
    </row>
    <row r="1920" spans="1:23" x14ac:dyDescent="0.2">
      <c r="A1920" t="s">
        <v>7576</v>
      </c>
      <c r="B1920" t="s">
        <v>67</v>
      </c>
      <c r="C1920" t="s">
        <v>59</v>
      </c>
      <c r="D1920" t="s">
        <v>12</v>
      </c>
      <c r="E1920" t="s">
        <v>5652</v>
      </c>
      <c r="F1920" t="s">
        <v>63</v>
      </c>
      <c r="G1920" t="s">
        <v>35</v>
      </c>
      <c r="H1920" t="s">
        <v>13</v>
      </c>
      <c r="I1920">
        <v>5</v>
      </c>
      <c r="J1920">
        <v>0.40148510999999998</v>
      </c>
      <c r="K1920">
        <v>0.40503080000000002</v>
      </c>
      <c r="L1920">
        <v>-3.5456799999999998E-3</v>
      </c>
      <c r="M1920">
        <v>-8.8314099999999996E-3</v>
      </c>
      <c r="N1920">
        <v>52.920135000000002</v>
      </c>
      <c r="O1920">
        <v>59.275838</v>
      </c>
      <c r="P1920">
        <v>6.8731699999999996E-3</v>
      </c>
      <c r="Q1920">
        <v>-1.4851039999999999E-2</v>
      </c>
      <c r="R1920">
        <v>-1.2354E-2</v>
      </c>
      <c r="S1920">
        <v>-7.1499700000000003E-3</v>
      </c>
      <c r="T1920">
        <v>-3.5456799999999998E-3</v>
      </c>
      <c r="U1920">
        <v>5.8610000000000003E-5</v>
      </c>
      <c r="V1920">
        <v>5.2626399999999999E-3</v>
      </c>
      <c r="W1920">
        <v>7.7596699999999998E-3</v>
      </c>
    </row>
    <row r="1921" spans="1:23" x14ac:dyDescent="0.2">
      <c r="A1921" t="s">
        <v>7577</v>
      </c>
      <c r="B1921" t="s">
        <v>67</v>
      </c>
      <c r="C1921" t="s">
        <v>59</v>
      </c>
      <c r="D1921" t="s">
        <v>12</v>
      </c>
      <c r="E1921" t="s">
        <v>5652</v>
      </c>
      <c r="F1921" t="s">
        <v>63</v>
      </c>
      <c r="G1921" t="s">
        <v>35</v>
      </c>
      <c r="H1921" t="s">
        <v>13</v>
      </c>
      <c r="I1921">
        <v>6</v>
      </c>
      <c r="J1921">
        <v>0.45111932999999999</v>
      </c>
      <c r="K1921">
        <v>0.45577079999999998</v>
      </c>
      <c r="L1921">
        <v>-4.6514700000000004E-3</v>
      </c>
      <c r="M1921">
        <v>-1.0310949999999999E-2</v>
      </c>
      <c r="N1921">
        <v>52.563825999999999</v>
      </c>
      <c r="O1921">
        <v>59.275838</v>
      </c>
      <c r="P1921">
        <v>8.3763399999999995E-3</v>
      </c>
      <c r="Q1921">
        <v>-1.8429319999999999E-2</v>
      </c>
      <c r="R1921">
        <v>-1.5386179999999999E-2</v>
      </c>
      <c r="S1921">
        <v>-9.0440199999999998E-3</v>
      </c>
      <c r="T1921">
        <v>-4.6514700000000004E-3</v>
      </c>
      <c r="U1921">
        <v>-2.5891E-4</v>
      </c>
      <c r="V1921">
        <v>6.0832400000000002E-3</v>
      </c>
      <c r="W1921">
        <v>9.1263799999999999E-3</v>
      </c>
    </row>
    <row r="1922" spans="1:23" x14ac:dyDescent="0.2">
      <c r="A1922" t="s">
        <v>7578</v>
      </c>
      <c r="B1922" t="s">
        <v>67</v>
      </c>
      <c r="C1922" t="s">
        <v>59</v>
      </c>
      <c r="D1922" t="s">
        <v>12</v>
      </c>
      <c r="E1922" t="s">
        <v>5652</v>
      </c>
      <c r="F1922" t="s">
        <v>63</v>
      </c>
      <c r="G1922" t="s">
        <v>37</v>
      </c>
      <c r="H1922" t="s">
        <v>14</v>
      </c>
      <c r="I1922">
        <v>10</v>
      </c>
      <c r="J1922">
        <v>0.39913926999999999</v>
      </c>
      <c r="K1922">
        <v>0.39756128000000002</v>
      </c>
      <c r="L1922" s="1">
        <v>1.57799E-3</v>
      </c>
      <c r="M1922">
        <v>3.9534699999999997E-3</v>
      </c>
      <c r="N1922">
        <v>61.944985000000003</v>
      </c>
      <c r="O1922">
        <v>62.598947000000003</v>
      </c>
      <c r="P1922">
        <v>2.3249470000000001E-2</v>
      </c>
      <c r="Q1922">
        <v>-3.666399E-2</v>
      </c>
      <c r="R1922">
        <v>-2.8217409999999998E-2</v>
      </c>
      <c r="S1922">
        <v>-1.061405E-2</v>
      </c>
      <c r="T1922" s="1">
        <v>1.57799E-3</v>
      </c>
      <c r="U1922">
        <v>1.3770019999999999E-2</v>
      </c>
      <c r="V1922">
        <v>3.1373379999999999E-2</v>
      </c>
      <c r="W1922">
        <v>3.9819960000000001E-2</v>
      </c>
    </row>
    <row r="1923" spans="1:23" x14ac:dyDescent="0.2">
      <c r="A1923" t="s">
        <v>7579</v>
      </c>
      <c r="B1923" t="s">
        <v>67</v>
      </c>
      <c r="C1923" t="s">
        <v>59</v>
      </c>
      <c r="D1923" t="s">
        <v>12</v>
      </c>
      <c r="E1923" t="s">
        <v>5652</v>
      </c>
      <c r="F1923" t="s">
        <v>63</v>
      </c>
      <c r="G1923" t="s">
        <v>37</v>
      </c>
      <c r="H1923" t="s">
        <v>14</v>
      </c>
      <c r="I1923">
        <v>11</v>
      </c>
      <c r="J1923">
        <v>0.36064940000000001</v>
      </c>
      <c r="K1923">
        <v>0.35948535999999998</v>
      </c>
      <c r="L1923">
        <v>1.1640400000000001E-3</v>
      </c>
      <c r="M1923">
        <v>3.2276200000000001E-3</v>
      </c>
      <c r="N1923">
        <v>64.449432999999999</v>
      </c>
      <c r="O1923">
        <v>62.598947000000003</v>
      </c>
      <c r="P1923">
        <v>2.675309E-2</v>
      </c>
      <c r="Q1923">
        <v>-4.2840879999999998E-2</v>
      </c>
      <c r="R1923">
        <v>-3.312143E-2</v>
      </c>
      <c r="S1923">
        <v>-1.28653E-2</v>
      </c>
      <c r="T1923">
        <v>1.1640400000000001E-3</v>
      </c>
      <c r="U1923">
        <v>1.5193379999999999E-2</v>
      </c>
      <c r="V1923">
        <v>3.5449509999999997E-2</v>
      </c>
      <c r="W1923">
        <v>4.5168960000000001E-2</v>
      </c>
    </row>
    <row r="1924" spans="1:23" x14ac:dyDescent="0.2">
      <c r="A1924" t="s">
        <v>7580</v>
      </c>
      <c r="B1924" t="s">
        <v>67</v>
      </c>
      <c r="C1924" t="s">
        <v>59</v>
      </c>
      <c r="D1924" t="s">
        <v>12</v>
      </c>
      <c r="E1924" t="s">
        <v>5652</v>
      </c>
      <c r="F1924" t="s">
        <v>63</v>
      </c>
      <c r="G1924" t="s">
        <v>37</v>
      </c>
      <c r="H1924" t="s">
        <v>14</v>
      </c>
      <c r="I1924">
        <v>12</v>
      </c>
      <c r="J1924">
        <v>0.32947398999999999</v>
      </c>
      <c r="K1924">
        <v>0.32868296000000002</v>
      </c>
      <c r="L1924">
        <v>7.9102000000000003E-4</v>
      </c>
      <c r="M1924">
        <v>2.4008699999999998E-3</v>
      </c>
      <c r="N1924">
        <v>66.760563000000005</v>
      </c>
      <c r="O1924">
        <v>62.598947000000003</v>
      </c>
      <c r="P1924">
        <v>2.5031109999999999E-2</v>
      </c>
      <c r="Q1924">
        <v>-4.0381479999999997E-2</v>
      </c>
      <c r="R1924">
        <v>-3.1287629999999997E-2</v>
      </c>
      <c r="S1924">
        <v>-1.23353E-2</v>
      </c>
      <c r="T1924">
        <v>7.9102000000000003E-4</v>
      </c>
      <c r="U1924">
        <v>1.391735E-2</v>
      </c>
      <c r="V1924">
        <v>3.2869679999999998E-2</v>
      </c>
      <c r="W1924">
        <v>4.1963529999999999E-2</v>
      </c>
    </row>
    <row r="1925" spans="1:23" x14ac:dyDescent="0.2">
      <c r="A1925" t="s">
        <v>7581</v>
      </c>
      <c r="B1925" t="s">
        <v>67</v>
      </c>
      <c r="C1925" t="s">
        <v>59</v>
      </c>
      <c r="D1925" t="s">
        <v>12</v>
      </c>
      <c r="E1925" t="s">
        <v>5652</v>
      </c>
      <c r="F1925" t="s">
        <v>63</v>
      </c>
      <c r="G1925" t="s">
        <v>37</v>
      </c>
      <c r="H1925" t="s">
        <v>14</v>
      </c>
      <c r="I1925">
        <v>13</v>
      </c>
      <c r="J1925">
        <v>0.30959513999999999</v>
      </c>
      <c r="K1925">
        <v>0.30870361000000002</v>
      </c>
      <c r="L1925">
        <v>8.9152999999999997E-4</v>
      </c>
      <c r="M1925">
        <v>2.8796500000000001E-3</v>
      </c>
      <c r="N1925">
        <v>68.478774999999999</v>
      </c>
      <c r="O1925">
        <v>62.598947000000003</v>
      </c>
      <c r="P1925">
        <v>2.465208E-2</v>
      </c>
      <c r="Q1925">
        <v>-3.9657539999999998E-2</v>
      </c>
      <c r="R1925">
        <v>-3.0701389999999999E-2</v>
      </c>
      <c r="S1925">
        <v>-1.203604E-2</v>
      </c>
      <c r="T1925">
        <v>8.9152999999999997E-4</v>
      </c>
      <c r="U1925">
        <v>1.3819089999999999E-2</v>
      </c>
      <c r="V1925">
        <v>3.2484440000000003E-2</v>
      </c>
      <c r="W1925">
        <v>4.1440589999999999E-2</v>
      </c>
    </row>
    <row r="1926" spans="1:23" x14ac:dyDescent="0.2">
      <c r="A1926" t="s">
        <v>7582</v>
      </c>
      <c r="B1926" t="s">
        <v>67</v>
      </c>
      <c r="C1926" t="s">
        <v>59</v>
      </c>
      <c r="D1926" t="s">
        <v>12</v>
      </c>
      <c r="E1926" t="s">
        <v>5652</v>
      </c>
      <c r="F1926" t="s">
        <v>63</v>
      </c>
      <c r="G1926" t="s">
        <v>37</v>
      </c>
      <c r="H1926" t="s">
        <v>14</v>
      </c>
      <c r="I1926">
        <v>14</v>
      </c>
      <c r="J1926">
        <v>0.29749218999999999</v>
      </c>
      <c r="K1926" s="1">
        <v>0.29827073999999998</v>
      </c>
      <c r="L1926">
        <v>-7.7855000000000003E-4</v>
      </c>
      <c r="M1926">
        <v>-2.6170500000000001E-3</v>
      </c>
      <c r="N1926">
        <v>69.523711000000006</v>
      </c>
      <c r="O1926">
        <v>62.598947000000003</v>
      </c>
      <c r="P1926">
        <v>2.762759E-2</v>
      </c>
      <c r="Q1926">
        <v>-4.6221890000000002E-2</v>
      </c>
      <c r="R1926">
        <v>-3.6184729999999998E-2</v>
      </c>
      <c r="S1926">
        <v>-1.5266470000000001E-2</v>
      </c>
      <c r="T1926">
        <v>-7.7855000000000003E-4</v>
      </c>
      <c r="U1926" s="1">
        <v>1.370937E-2</v>
      </c>
      <c r="V1926">
        <v>3.462763E-2</v>
      </c>
      <c r="W1926">
        <v>4.4664790000000003E-2</v>
      </c>
    </row>
    <row r="1927" spans="1:23" x14ac:dyDescent="0.2">
      <c r="A1927" t="s">
        <v>7583</v>
      </c>
      <c r="B1927" t="s">
        <v>67</v>
      </c>
      <c r="C1927" t="s">
        <v>59</v>
      </c>
      <c r="D1927" t="s">
        <v>12</v>
      </c>
      <c r="E1927" t="s">
        <v>5652</v>
      </c>
      <c r="F1927" t="s">
        <v>63</v>
      </c>
      <c r="G1927" t="s">
        <v>37</v>
      </c>
      <c r="H1927" t="s">
        <v>14</v>
      </c>
      <c r="I1927">
        <v>15</v>
      </c>
      <c r="J1927">
        <v>0.30512646999999998</v>
      </c>
      <c r="K1927">
        <v>0.30395567000000001</v>
      </c>
      <c r="L1927">
        <v>1.1708000000000001E-3</v>
      </c>
      <c r="M1927">
        <v>3.8371E-3</v>
      </c>
      <c r="N1927">
        <v>69.883251999999999</v>
      </c>
      <c r="O1927">
        <v>62.598947000000003</v>
      </c>
      <c r="P1927">
        <v>2.1898379999999999E-2</v>
      </c>
      <c r="Q1927">
        <v>-3.4848829999999997E-2</v>
      </c>
      <c r="R1927">
        <v>-2.68931E-2</v>
      </c>
      <c r="S1927">
        <v>-1.0312719999999999E-2</v>
      </c>
      <c r="T1927">
        <v>1.1708000000000001E-3</v>
      </c>
      <c r="U1927">
        <v>1.265432E-2</v>
      </c>
      <c r="V1927">
        <v>2.9234699999999999E-2</v>
      </c>
      <c r="W1927">
        <v>3.7190429999999997E-2</v>
      </c>
    </row>
    <row r="1928" spans="1:23" x14ac:dyDescent="0.2">
      <c r="A1928" t="s">
        <v>7584</v>
      </c>
      <c r="B1928" t="s">
        <v>67</v>
      </c>
      <c r="C1928" t="s">
        <v>59</v>
      </c>
      <c r="D1928" t="s">
        <v>12</v>
      </c>
      <c r="E1928" t="s">
        <v>5652</v>
      </c>
      <c r="F1928" t="s">
        <v>63</v>
      </c>
      <c r="G1928" t="s">
        <v>37</v>
      </c>
      <c r="H1928" t="s">
        <v>14</v>
      </c>
      <c r="I1928">
        <v>16</v>
      </c>
      <c r="J1928">
        <v>0.33947411999999999</v>
      </c>
      <c r="K1928">
        <v>0.33887589000000001</v>
      </c>
      <c r="L1928">
        <v>5.9823000000000005E-4</v>
      </c>
      <c r="M1928">
        <v>1.76223E-3</v>
      </c>
      <c r="N1928">
        <v>69.555340000000001</v>
      </c>
      <c r="O1928">
        <v>62.598947000000003</v>
      </c>
      <c r="P1928">
        <v>1.7341909999999999E-2</v>
      </c>
      <c r="Q1928">
        <v>-2.7926670000000001E-2</v>
      </c>
      <c r="R1928">
        <v>-2.1626320000000001E-2</v>
      </c>
      <c r="S1928">
        <v>-8.4958700000000009E-3</v>
      </c>
      <c r="T1928">
        <v>5.9823000000000005E-4</v>
      </c>
      <c r="U1928">
        <v>9.6923400000000007E-3</v>
      </c>
      <c r="V1928">
        <v>2.2822780000000001E-2</v>
      </c>
      <c r="W1928">
        <v>2.9123130000000001E-2</v>
      </c>
    </row>
    <row r="1929" spans="1:23" x14ac:dyDescent="0.2">
      <c r="A1929" t="s">
        <v>7585</v>
      </c>
      <c r="B1929" t="s">
        <v>67</v>
      </c>
      <c r="C1929" t="s">
        <v>59</v>
      </c>
      <c r="D1929" t="s">
        <v>12</v>
      </c>
      <c r="E1929" t="s">
        <v>5652</v>
      </c>
      <c r="F1929" t="s">
        <v>63</v>
      </c>
      <c r="G1929" t="s">
        <v>37</v>
      </c>
      <c r="H1929" t="s">
        <v>14</v>
      </c>
      <c r="I1929">
        <v>22</v>
      </c>
      <c r="J1929">
        <v>0.64748353999999997</v>
      </c>
      <c r="K1929">
        <v>0.64843845</v>
      </c>
      <c r="L1929">
        <v>-9.5492000000000005E-4</v>
      </c>
      <c r="M1929">
        <v>-1.47481E-3</v>
      </c>
      <c r="N1929">
        <v>60.044600000000003</v>
      </c>
      <c r="O1929">
        <v>62.598947000000003</v>
      </c>
      <c r="P1929">
        <v>9.9621099999999997E-3</v>
      </c>
      <c r="Q1929">
        <v>-1.734113E-2</v>
      </c>
      <c r="R1929">
        <v>-1.3721880000000001E-2</v>
      </c>
      <c r="S1929">
        <v>-6.1790500000000002E-3</v>
      </c>
      <c r="T1929">
        <v>-9.5492000000000005E-4</v>
      </c>
      <c r="U1929">
        <v>4.2692199999999998E-3</v>
      </c>
      <c r="V1929">
        <v>1.1812049999999999E-2</v>
      </c>
      <c r="W1929">
        <v>1.54313E-2</v>
      </c>
    </row>
    <row r="1930" spans="1:23" x14ac:dyDescent="0.2">
      <c r="A1930" t="s">
        <v>7586</v>
      </c>
      <c r="B1930" t="s">
        <v>67</v>
      </c>
      <c r="C1930" t="s">
        <v>59</v>
      </c>
      <c r="D1930" t="s">
        <v>12</v>
      </c>
      <c r="E1930" t="s">
        <v>5652</v>
      </c>
      <c r="F1930" t="s">
        <v>63</v>
      </c>
      <c r="G1930" t="s">
        <v>37</v>
      </c>
      <c r="H1930" t="s">
        <v>14</v>
      </c>
      <c r="I1930">
        <v>23</v>
      </c>
      <c r="J1930">
        <v>0.56289816999999998</v>
      </c>
      <c r="K1930">
        <v>0.56382336</v>
      </c>
      <c r="L1930">
        <v>-9.2520000000000005E-4</v>
      </c>
      <c r="M1930">
        <v>-1.6436300000000001E-3</v>
      </c>
      <c r="N1930">
        <v>59.537284999999997</v>
      </c>
      <c r="O1930">
        <v>62.598947000000003</v>
      </c>
      <c r="P1930">
        <v>7.8996699999999993E-3</v>
      </c>
      <c r="Q1930">
        <v>-1.3918989999999999E-2</v>
      </c>
      <c r="R1930">
        <v>-1.104903E-2</v>
      </c>
      <c r="S1930">
        <v>-5.06779E-3</v>
      </c>
      <c r="T1930">
        <v>-9.2520000000000005E-4</v>
      </c>
      <c r="U1930">
        <v>3.2173900000000001E-3</v>
      </c>
      <c r="V1930">
        <v>9.1986299999999993E-3</v>
      </c>
      <c r="W1930">
        <v>1.2068600000000001E-2</v>
      </c>
    </row>
    <row r="1931" spans="1:23" x14ac:dyDescent="0.2">
      <c r="A1931" t="s">
        <v>7587</v>
      </c>
      <c r="B1931" t="s">
        <v>67</v>
      </c>
      <c r="C1931" t="s">
        <v>59</v>
      </c>
      <c r="D1931" t="s">
        <v>12</v>
      </c>
      <c r="E1931" t="s">
        <v>5652</v>
      </c>
      <c r="F1931" t="s">
        <v>63</v>
      </c>
      <c r="G1931" t="s">
        <v>37</v>
      </c>
      <c r="H1931" t="s">
        <v>14</v>
      </c>
      <c r="I1931">
        <v>24</v>
      </c>
      <c r="J1931">
        <v>0.47335956000000001</v>
      </c>
      <c r="K1931">
        <v>0.47379568999999999</v>
      </c>
      <c r="L1931">
        <v>-4.3614000000000001E-4</v>
      </c>
      <c r="M1931">
        <v>-9.2137000000000002E-4</v>
      </c>
      <c r="N1931">
        <v>59.058165000000002</v>
      </c>
      <c r="O1931">
        <v>62.598947000000003</v>
      </c>
      <c r="P1931">
        <v>8.5048099999999998E-3</v>
      </c>
      <c r="Q1931">
        <v>-1.44253E-2</v>
      </c>
      <c r="R1931">
        <v>-1.133549E-2</v>
      </c>
      <c r="S1931">
        <v>-4.8960599999999998E-3</v>
      </c>
      <c r="T1931">
        <v>-4.3614000000000001E-4</v>
      </c>
      <c r="U1931">
        <v>4.0237900000000002E-3</v>
      </c>
      <c r="V1931">
        <v>1.0463210000000001E-2</v>
      </c>
      <c r="W1931">
        <v>1.3553020000000001E-2</v>
      </c>
    </row>
    <row r="1932" spans="1:23" x14ac:dyDescent="0.2">
      <c r="A1932" t="s">
        <v>7588</v>
      </c>
      <c r="B1932" t="s">
        <v>67</v>
      </c>
      <c r="C1932" t="s">
        <v>59</v>
      </c>
      <c r="D1932" t="s">
        <v>12</v>
      </c>
      <c r="E1932" t="s">
        <v>5652</v>
      </c>
      <c r="F1932" t="s">
        <v>63</v>
      </c>
      <c r="G1932" t="s">
        <v>37</v>
      </c>
      <c r="H1932" t="s">
        <v>14</v>
      </c>
      <c r="I1932">
        <v>7</v>
      </c>
      <c r="J1932">
        <v>0.45594858999999999</v>
      </c>
      <c r="K1932">
        <v>0.45632316000000001</v>
      </c>
      <c r="L1932">
        <v>-3.7457000000000001E-4</v>
      </c>
      <c r="M1932">
        <v>-8.2151000000000001E-4</v>
      </c>
      <c r="N1932">
        <v>57.633011000000003</v>
      </c>
      <c r="O1932">
        <v>62.598947000000003</v>
      </c>
      <c r="P1932">
        <v>8.6634999999999993E-3</v>
      </c>
      <c r="Q1932">
        <v>-1.4624760000000001E-2</v>
      </c>
      <c r="R1932">
        <v>-1.1477289999999999E-2</v>
      </c>
      <c r="S1932">
        <v>-4.9177099999999996E-3</v>
      </c>
      <c r="T1932">
        <v>-3.7457000000000001E-4</v>
      </c>
      <c r="U1932">
        <v>4.1685799999999999E-3</v>
      </c>
      <c r="V1932">
        <v>1.072816E-2</v>
      </c>
      <c r="W1932">
        <v>1.387563E-2</v>
      </c>
    </row>
    <row r="1933" spans="1:23" x14ac:dyDescent="0.2">
      <c r="A1933" t="s">
        <v>7589</v>
      </c>
      <c r="B1933" t="s">
        <v>67</v>
      </c>
      <c r="C1933" t="s">
        <v>59</v>
      </c>
      <c r="D1933" t="s">
        <v>12</v>
      </c>
      <c r="E1933" t="s">
        <v>5652</v>
      </c>
      <c r="F1933" t="s">
        <v>63</v>
      </c>
      <c r="G1933" t="s">
        <v>37</v>
      </c>
      <c r="H1933" t="s">
        <v>14</v>
      </c>
      <c r="I1933">
        <v>8</v>
      </c>
      <c r="J1933">
        <v>0.46378533</v>
      </c>
      <c r="K1933">
        <v>0.46545272999999998</v>
      </c>
      <c r="L1933">
        <v>-1.6674000000000001E-3</v>
      </c>
      <c r="M1933">
        <v>-3.5951999999999998E-3</v>
      </c>
      <c r="N1933">
        <v>58.177014</v>
      </c>
      <c r="O1933">
        <v>62.598947000000003</v>
      </c>
      <c r="P1933">
        <v>9.1354100000000001E-3</v>
      </c>
      <c r="Q1933">
        <v>-1.669381E-2</v>
      </c>
      <c r="R1933">
        <v>-1.33749E-2</v>
      </c>
      <c r="S1933">
        <v>-6.4580100000000001E-3</v>
      </c>
      <c r="T1933">
        <v>-1.6674000000000001E-3</v>
      </c>
      <c r="U1933" s="1">
        <v>3.12321E-3</v>
      </c>
      <c r="V1933">
        <v>1.00401E-2</v>
      </c>
      <c r="W1933">
        <v>1.3359009999999999E-2</v>
      </c>
    </row>
    <row r="1934" spans="1:23" x14ac:dyDescent="0.2">
      <c r="A1934" t="s">
        <v>7590</v>
      </c>
      <c r="B1934" t="s">
        <v>67</v>
      </c>
      <c r="C1934" t="s">
        <v>59</v>
      </c>
      <c r="D1934" t="s">
        <v>12</v>
      </c>
      <c r="E1934" t="s">
        <v>5652</v>
      </c>
      <c r="F1934" t="s">
        <v>63</v>
      </c>
      <c r="G1934" t="s">
        <v>37</v>
      </c>
      <c r="H1934" t="s">
        <v>14</v>
      </c>
      <c r="I1934">
        <v>9</v>
      </c>
      <c r="J1934">
        <v>0.43121176999999999</v>
      </c>
      <c r="K1934">
        <v>0.43167947000000001</v>
      </c>
      <c r="L1934">
        <v>-4.6769999999999998E-4</v>
      </c>
      <c r="M1934">
        <v>-1.08461E-3</v>
      </c>
      <c r="N1934">
        <v>59.455554999999997</v>
      </c>
      <c r="O1934">
        <v>62.598947000000003</v>
      </c>
      <c r="P1934">
        <v>1.155109E-2</v>
      </c>
      <c r="Q1934">
        <v>-1.9467539999999998E-2</v>
      </c>
      <c r="R1934">
        <v>-1.527101E-2</v>
      </c>
      <c r="S1934">
        <v>-6.5250899999999999E-3</v>
      </c>
      <c r="T1934">
        <v>-4.6769999999999998E-4</v>
      </c>
      <c r="U1934">
        <v>5.5897000000000004E-3</v>
      </c>
      <c r="V1934">
        <v>1.433562E-2</v>
      </c>
      <c r="W1934">
        <v>1.8532150000000001E-2</v>
      </c>
    </row>
    <row r="1935" spans="1:23" x14ac:dyDescent="0.2">
      <c r="A1935" t="s">
        <v>7591</v>
      </c>
      <c r="B1935" t="s">
        <v>67</v>
      </c>
      <c r="C1935" t="s">
        <v>59</v>
      </c>
      <c r="D1935" t="s">
        <v>12</v>
      </c>
      <c r="E1935" t="s">
        <v>5652</v>
      </c>
      <c r="F1935" t="s">
        <v>63</v>
      </c>
      <c r="G1935" t="s">
        <v>37</v>
      </c>
      <c r="H1935" t="s">
        <v>15</v>
      </c>
      <c r="I1935">
        <v>17</v>
      </c>
      <c r="J1935">
        <v>0.39632464000000001</v>
      </c>
      <c r="K1935">
        <v>0.39237981999999999</v>
      </c>
      <c r="L1935">
        <v>3.94481E-3</v>
      </c>
      <c r="M1935">
        <v>9.9534900000000006E-3</v>
      </c>
      <c r="N1935">
        <v>68.832273000000001</v>
      </c>
      <c r="O1935">
        <v>62.598947000000003</v>
      </c>
      <c r="P1935">
        <v>1.2662349999999999E-2</v>
      </c>
      <c r="Q1935">
        <v>-1.6882899999999999E-2</v>
      </c>
      <c r="R1935">
        <v>-1.2282639999999999E-2</v>
      </c>
      <c r="S1935">
        <v>-2.6953300000000001E-3</v>
      </c>
      <c r="T1935">
        <v>3.94481E-3</v>
      </c>
      <c r="U1935">
        <v>1.0584959999999999E-2</v>
      </c>
      <c r="V1935">
        <v>2.0172269999999999E-2</v>
      </c>
      <c r="W1935">
        <v>2.4772530000000001E-2</v>
      </c>
    </row>
    <row r="1936" spans="1:23" x14ac:dyDescent="0.2">
      <c r="A1936" t="s">
        <v>7592</v>
      </c>
      <c r="B1936" t="s">
        <v>67</v>
      </c>
      <c r="C1936" t="s">
        <v>59</v>
      </c>
      <c r="D1936" t="s">
        <v>12</v>
      </c>
      <c r="E1936" t="s">
        <v>5652</v>
      </c>
      <c r="F1936" t="s">
        <v>63</v>
      </c>
      <c r="G1936" t="s">
        <v>37</v>
      </c>
      <c r="H1936" t="s">
        <v>15</v>
      </c>
      <c r="I1936">
        <v>18</v>
      </c>
      <c r="J1936">
        <v>0.47793749000000002</v>
      </c>
      <c r="K1936">
        <v>0.47444178999999997</v>
      </c>
      <c r="L1936">
        <v>3.4956900000000001E-3</v>
      </c>
      <c r="M1936">
        <v>7.3141200000000003E-3</v>
      </c>
      <c r="N1936">
        <v>67.542164999999997</v>
      </c>
      <c r="O1936">
        <v>62.598947000000003</v>
      </c>
      <c r="P1936">
        <v>1.142632E-2</v>
      </c>
      <c r="Q1936">
        <v>-1.529894E-2</v>
      </c>
      <c r="R1936">
        <v>-1.114773E-2</v>
      </c>
      <c r="S1936">
        <v>-2.49628E-3</v>
      </c>
      <c r="T1936">
        <v>3.4956900000000001E-3</v>
      </c>
      <c r="U1936">
        <v>9.4876600000000002E-3</v>
      </c>
      <c r="V1936">
        <v>1.8139120000000002E-2</v>
      </c>
      <c r="W1936">
        <v>2.2290319999999999E-2</v>
      </c>
    </row>
    <row r="1937" spans="1:23" x14ac:dyDescent="0.2">
      <c r="A1937" t="s">
        <v>7593</v>
      </c>
      <c r="B1937" t="s">
        <v>67</v>
      </c>
      <c r="C1937" t="s">
        <v>59</v>
      </c>
      <c r="D1937" t="s">
        <v>12</v>
      </c>
      <c r="E1937" t="s">
        <v>5652</v>
      </c>
      <c r="F1937" t="s">
        <v>63</v>
      </c>
      <c r="G1937" t="s">
        <v>37</v>
      </c>
      <c r="H1937" t="s">
        <v>15</v>
      </c>
      <c r="I1937">
        <v>19</v>
      </c>
      <c r="J1937">
        <v>0.55682257999999996</v>
      </c>
      <c r="K1937">
        <v>0.55351762000000004</v>
      </c>
      <c r="L1937">
        <v>3.30496E-3</v>
      </c>
      <c r="M1937">
        <v>5.9354000000000004E-3</v>
      </c>
      <c r="N1937">
        <v>66.031098999999998</v>
      </c>
      <c r="O1937">
        <v>62.598947000000003</v>
      </c>
      <c r="P1937">
        <v>1.1559089999999999E-2</v>
      </c>
      <c r="Q1937">
        <v>-1.5708050000000001E-2</v>
      </c>
      <c r="R1937">
        <v>-1.1508610000000001E-2</v>
      </c>
      <c r="S1937">
        <v>-2.7566299999999999E-3</v>
      </c>
      <c r="T1937">
        <v>3.30496E-3</v>
      </c>
      <c r="U1937">
        <v>9.3665599999999995E-3</v>
      </c>
      <c r="V1937">
        <v>1.8118530000000001E-2</v>
      </c>
      <c r="W1937">
        <v>2.2317980000000001E-2</v>
      </c>
    </row>
    <row r="1938" spans="1:23" x14ac:dyDescent="0.2">
      <c r="A1938" t="s">
        <v>7594</v>
      </c>
      <c r="B1938" t="s">
        <v>67</v>
      </c>
      <c r="C1938" t="s">
        <v>59</v>
      </c>
      <c r="D1938" t="s">
        <v>12</v>
      </c>
      <c r="E1938" t="s">
        <v>5652</v>
      </c>
      <c r="F1938" t="s">
        <v>63</v>
      </c>
      <c r="G1938" t="s">
        <v>37</v>
      </c>
      <c r="H1938" t="s">
        <v>15</v>
      </c>
      <c r="I1938">
        <v>20</v>
      </c>
      <c r="J1938">
        <v>0.63179715999999997</v>
      </c>
      <c r="K1938">
        <v>0.62888854999999999</v>
      </c>
      <c r="L1938">
        <v>2.9086099999999998E-3</v>
      </c>
      <c r="M1938">
        <v>4.6037099999999996E-3</v>
      </c>
      <c r="N1938">
        <v>63.466464000000002</v>
      </c>
      <c r="O1938">
        <v>62.598947000000003</v>
      </c>
      <c r="P1938">
        <v>9.0879800000000007E-3</v>
      </c>
      <c r="Q1938">
        <v>-1.203978E-2</v>
      </c>
      <c r="R1938">
        <v>-8.7381000000000004E-3</v>
      </c>
      <c r="S1938">
        <v>-1.85713E-3</v>
      </c>
      <c r="T1938">
        <v>2.9086099999999998E-3</v>
      </c>
      <c r="U1938">
        <v>7.6743499999999999E-3</v>
      </c>
      <c r="V1938">
        <v>1.455532E-2</v>
      </c>
      <c r="W1938">
        <v>1.7857000000000001E-2</v>
      </c>
    </row>
    <row r="1939" spans="1:23" x14ac:dyDescent="0.2">
      <c r="A1939" t="s">
        <v>7595</v>
      </c>
      <c r="B1939" t="s">
        <v>67</v>
      </c>
      <c r="C1939" t="s">
        <v>59</v>
      </c>
      <c r="D1939" t="s">
        <v>12</v>
      </c>
      <c r="E1939" t="s">
        <v>5652</v>
      </c>
      <c r="F1939" t="s">
        <v>63</v>
      </c>
      <c r="G1939" t="s">
        <v>37</v>
      </c>
      <c r="H1939" t="s">
        <v>15</v>
      </c>
      <c r="I1939">
        <v>21</v>
      </c>
      <c r="J1939">
        <v>0.68479259999999997</v>
      </c>
      <c r="K1939">
        <v>0.68430835000000001</v>
      </c>
      <c r="L1939">
        <v>4.8423999999999999E-4</v>
      </c>
      <c r="M1939">
        <v>7.0713999999999998E-4</v>
      </c>
      <c r="N1939">
        <v>60.886229</v>
      </c>
      <c r="O1939">
        <v>62.598947000000003</v>
      </c>
      <c r="P1939">
        <v>1.067827E-2</v>
      </c>
      <c r="Q1939">
        <v>-1.707995E-2</v>
      </c>
      <c r="R1939">
        <v>-1.320052E-2</v>
      </c>
      <c r="S1939">
        <v>-5.1154499999999997E-3</v>
      </c>
      <c r="T1939">
        <v>4.8423999999999999E-4</v>
      </c>
      <c r="U1939">
        <v>6.0839400000000004E-3</v>
      </c>
      <c r="V1939">
        <v>1.4168999999999999E-2</v>
      </c>
      <c r="W1939">
        <v>1.8048439999999999E-2</v>
      </c>
    </row>
    <row r="1940" spans="1:23" x14ac:dyDescent="0.2">
      <c r="A1940" t="s">
        <v>7596</v>
      </c>
      <c r="B1940" t="s">
        <v>67</v>
      </c>
      <c r="C1940" t="s">
        <v>59</v>
      </c>
      <c r="D1940" t="s">
        <v>12</v>
      </c>
      <c r="E1940" t="s">
        <v>5652</v>
      </c>
      <c r="F1940" t="s">
        <v>63</v>
      </c>
      <c r="G1940" t="s">
        <v>37</v>
      </c>
      <c r="H1940" t="s">
        <v>13</v>
      </c>
      <c r="I1940">
        <v>1</v>
      </c>
      <c r="J1940">
        <v>0.41850842999999999</v>
      </c>
      <c r="K1940">
        <v>0.41769604999999999</v>
      </c>
      <c r="L1940">
        <v>8.1238000000000002E-4</v>
      </c>
      <c r="M1940">
        <v>1.9411299999999999E-3</v>
      </c>
      <c r="N1940">
        <v>58.777437999999997</v>
      </c>
      <c r="O1940">
        <v>62.598947000000003</v>
      </c>
      <c r="P1940">
        <v>6.7855800000000003E-3</v>
      </c>
      <c r="Q1940">
        <v>-1.0348899999999999E-2</v>
      </c>
      <c r="R1940">
        <v>-7.8836900000000005E-3</v>
      </c>
      <c r="S1940">
        <v>-2.7459799999999999E-3</v>
      </c>
      <c r="T1940">
        <v>8.1238000000000002E-4</v>
      </c>
      <c r="U1940">
        <v>4.3707399999999997E-3</v>
      </c>
      <c r="V1940">
        <v>9.5084399999999999E-3</v>
      </c>
      <c r="W1940">
        <v>1.1973660000000001E-2</v>
      </c>
    </row>
    <row r="1941" spans="1:23" x14ac:dyDescent="0.2">
      <c r="A1941" t="s">
        <v>7597</v>
      </c>
      <c r="B1941" t="s">
        <v>67</v>
      </c>
      <c r="C1941" t="s">
        <v>59</v>
      </c>
      <c r="D1941" t="s">
        <v>12</v>
      </c>
      <c r="E1941" t="s">
        <v>5652</v>
      </c>
      <c r="F1941" t="s">
        <v>63</v>
      </c>
      <c r="G1941" t="s">
        <v>37</v>
      </c>
      <c r="H1941" t="s">
        <v>13</v>
      </c>
      <c r="I1941">
        <v>2</v>
      </c>
      <c r="J1941">
        <v>0.38416845999999999</v>
      </c>
      <c r="K1941">
        <v>0.38594102000000002</v>
      </c>
      <c r="L1941">
        <v>-1.77257E-3</v>
      </c>
      <c r="M1941">
        <v>-4.6140299999999999E-3</v>
      </c>
      <c r="N1941">
        <v>58.534765999999998</v>
      </c>
      <c r="O1941">
        <v>62.598947000000003</v>
      </c>
      <c r="P1941">
        <v>7.6414400000000002E-3</v>
      </c>
      <c r="Q1941">
        <v>-1.4341609999999999E-2</v>
      </c>
      <c r="R1941">
        <v>-1.156546E-2</v>
      </c>
      <c r="S1941">
        <v>-5.7797400000000002E-3</v>
      </c>
      <c r="T1941">
        <v>-1.77257E-3</v>
      </c>
      <c r="U1941">
        <v>2.2346100000000002E-3</v>
      </c>
      <c r="V1941">
        <v>8.0203300000000009E-3</v>
      </c>
      <c r="W1941">
        <v>1.0796480000000001E-2</v>
      </c>
    </row>
    <row r="1942" spans="1:23" x14ac:dyDescent="0.2">
      <c r="A1942" t="s">
        <v>7598</v>
      </c>
      <c r="B1942" t="s">
        <v>67</v>
      </c>
      <c r="C1942" t="s">
        <v>59</v>
      </c>
      <c r="D1942" t="s">
        <v>12</v>
      </c>
      <c r="E1942" t="s">
        <v>5652</v>
      </c>
      <c r="F1942" t="s">
        <v>63</v>
      </c>
      <c r="G1942" t="s">
        <v>37</v>
      </c>
      <c r="H1942" t="s">
        <v>13</v>
      </c>
      <c r="I1942">
        <v>3</v>
      </c>
      <c r="J1942">
        <v>0.36535320999999998</v>
      </c>
      <c r="K1942">
        <v>0.36710816000000002</v>
      </c>
      <c r="L1942">
        <v>-1.75494E-3</v>
      </c>
      <c r="M1942">
        <v>-4.8034100000000001E-3</v>
      </c>
      <c r="N1942">
        <v>58.322144000000002</v>
      </c>
      <c r="O1942">
        <v>62.598947000000003</v>
      </c>
      <c r="P1942">
        <v>8.3284399999999995E-3</v>
      </c>
      <c r="Q1942">
        <v>-1.5454000000000001E-2</v>
      </c>
      <c r="R1942">
        <v>-1.242826E-2</v>
      </c>
      <c r="S1942">
        <v>-6.1223800000000002E-3</v>
      </c>
      <c r="T1942">
        <v>-1.75494E-3</v>
      </c>
      <c r="U1942">
        <v>2.6124899999999999E-3</v>
      </c>
      <c r="V1942">
        <v>8.9183800000000001E-3</v>
      </c>
      <c r="W1942">
        <v>1.1944110000000001E-2</v>
      </c>
    </row>
    <row r="1943" spans="1:23" x14ac:dyDescent="0.2">
      <c r="A1943" t="s">
        <v>7599</v>
      </c>
      <c r="B1943" t="s">
        <v>67</v>
      </c>
      <c r="C1943" t="s">
        <v>59</v>
      </c>
      <c r="D1943" t="s">
        <v>12</v>
      </c>
      <c r="E1943" t="s">
        <v>5652</v>
      </c>
      <c r="F1943" t="s">
        <v>63</v>
      </c>
      <c r="G1943" t="s">
        <v>37</v>
      </c>
      <c r="H1943" t="s">
        <v>13</v>
      </c>
      <c r="I1943">
        <v>4</v>
      </c>
      <c r="J1943">
        <v>0.35588468000000001</v>
      </c>
      <c r="K1943">
        <v>0.35792375999999998</v>
      </c>
      <c r="L1943">
        <v>-2.03907E-3</v>
      </c>
      <c r="M1943">
        <v>-5.7295899999999997E-3</v>
      </c>
      <c r="N1943">
        <v>58.065297999999999</v>
      </c>
      <c r="O1943">
        <v>62.598947000000003</v>
      </c>
      <c r="P1943">
        <v>6.7390100000000001E-3</v>
      </c>
      <c r="Q1943">
        <v>-1.312376E-2</v>
      </c>
      <c r="R1943">
        <v>-1.0675459999999999E-2</v>
      </c>
      <c r="S1943">
        <v>-5.5730099999999998E-3</v>
      </c>
      <c r="T1943">
        <v>-2.03907E-3</v>
      </c>
      <c r="U1943">
        <v>1.4948699999999999E-3</v>
      </c>
      <c r="V1943">
        <v>6.5973200000000003E-3</v>
      </c>
      <c r="W1943">
        <v>9.0456200000000007E-3</v>
      </c>
    </row>
    <row r="1944" spans="1:23" x14ac:dyDescent="0.2">
      <c r="A1944" t="s">
        <v>7600</v>
      </c>
      <c r="B1944" t="s">
        <v>67</v>
      </c>
      <c r="C1944" t="s">
        <v>59</v>
      </c>
      <c r="D1944" t="s">
        <v>12</v>
      </c>
      <c r="E1944" t="s">
        <v>5652</v>
      </c>
      <c r="F1944" t="s">
        <v>63</v>
      </c>
      <c r="G1944" t="s">
        <v>37</v>
      </c>
      <c r="H1944" t="s">
        <v>13</v>
      </c>
      <c r="I1944">
        <v>5</v>
      </c>
      <c r="J1944">
        <v>0.36271867000000002</v>
      </c>
      <c r="K1944">
        <v>0.36442168000000003</v>
      </c>
      <c r="L1944">
        <v>-1.70301E-3</v>
      </c>
      <c r="M1944">
        <v>-4.6951199999999997E-3</v>
      </c>
      <c r="N1944">
        <v>57.951227000000003</v>
      </c>
      <c r="O1944">
        <v>62.598947000000003</v>
      </c>
      <c r="P1944">
        <v>6.8731699999999996E-3</v>
      </c>
      <c r="Q1944">
        <v>-1.300836E-2</v>
      </c>
      <c r="R1944">
        <v>-1.0511329999999999E-2</v>
      </c>
      <c r="S1944">
        <v>-5.3073E-3</v>
      </c>
      <c r="T1944">
        <v>-1.70301E-3</v>
      </c>
      <c r="U1944">
        <v>1.9012899999999999E-3</v>
      </c>
      <c r="V1944">
        <v>7.1053100000000001E-3</v>
      </c>
      <c r="W1944">
        <v>9.6023500000000008E-3</v>
      </c>
    </row>
    <row r="1945" spans="1:23" x14ac:dyDescent="0.2">
      <c r="A1945" t="s">
        <v>7601</v>
      </c>
      <c r="B1945" t="s">
        <v>67</v>
      </c>
      <c r="C1945" t="s">
        <v>59</v>
      </c>
      <c r="D1945" t="s">
        <v>12</v>
      </c>
      <c r="E1945" t="s">
        <v>5652</v>
      </c>
      <c r="F1945" t="s">
        <v>63</v>
      </c>
      <c r="G1945" t="s">
        <v>37</v>
      </c>
      <c r="H1945" t="s">
        <v>13</v>
      </c>
      <c r="I1945">
        <v>6</v>
      </c>
      <c r="J1945">
        <v>0.39668783000000002</v>
      </c>
      <c r="K1945">
        <v>0.40013426000000002</v>
      </c>
      <c r="L1945">
        <v>-3.4464399999999998E-3</v>
      </c>
      <c r="M1945">
        <v>-8.6880299999999994E-3</v>
      </c>
      <c r="N1945">
        <v>57.837305999999998</v>
      </c>
      <c r="O1945">
        <v>62.598947000000003</v>
      </c>
      <c r="P1945">
        <v>8.3763399999999995E-3</v>
      </c>
      <c r="Q1945">
        <v>-1.7224280000000002E-2</v>
      </c>
      <c r="R1945">
        <v>-1.418114E-2</v>
      </c>
      <c r="S1945">
        <v>-7.8389900000000005E-3</v>
      </c>
      <c r="T1945">
        <v>-3.4464399999999998E-3</v>
      </c>
      <c r="U1945">
        <v>9.4611999999999995E-4</v>
      </c>
      <c r="V1945">
        <v>7.2882700000000003E-3</v>
      </c>
      <c r="W1945">
        <v>1.0331409999999999E-2</v>
      </c>
    </row>
    <row r="1946" spans="1:23" x14ac:dyDescent="0.2">
      <c r="A1946" t="s">
        <v>7602</v>
      </c>
      <c r="B1946" t="s">
        <v>67</v>
      </c>
      <c r="C1946" t="s">
        <v>59</v>
      </c>
      <c r="D1946" t="s">
        <v>12</v>
      </c>
      <c r="E1946" t="s">
        <v>5652</v>
      </c>
      <c r="F1946" t="s">
        <v>63</v>
      </c>
      <c r="G1946" t="s">
        <v>32</v>
      </c>
      <c r="H1946" t="s">
        <v>14</v>
      </c>
      <c r="I1946">
        <v>10</v>
      </c>
      <c r="J1946">
        <v>0.45016698999999999</v>
      </c>
      <c r="K1946">
        <v>0.45795152</v>
      </c>
      <c r="L1946">
        <v>-7.7845299999999996E-3</v>
      </c>
      <c r="M1946">
        <v>-1.7292539999999999E-2</v>
      </c>
      <c r="N1946">
        <v>59.337181000000001</v>
      </c>
      <c r="O1946">
        <v>57.771914000000002</v>
      </c>
      <c r="P1946">
        <v>2.3249470000000001E-2</v>
      </c>
      <c r="Q1946">
        <v>-4.6026499999999998E-2</v>
      </c>
      <c r="R1946">
        <v>-3.7579920000000003E-2</v>
      </c>
      <c r="S1946">
        <v>-1.9976560000000001E-2</v>
      </c>
      <c r="T1946">
        <v>-7.7845299999999996E-3</v>
      </c>
      <c r="U1946">
        <v>4.4075E-3</v>
      </c>
      <c r="V1946">
        <v>2.201086E-2</v>
      </c>
      <c r="W1946">
        <v>3.0457439999999999E-2</v>
      </c>
    </row>
    <row r="1947" spans="1:23" x14ac:dyDescent="0.2">
      <c r="A1947" t="s">
        <v>7603</v>
      </c>
      <c r="B1947" t="s">
        <v>67</v>
      </c>
      <c r="C1947" t="s">
        <v>59</v>
      </c>
      <c r="D1947" t="s">
        <v>12</v>
      </c>
      <c r="E1947" t="s">
        <v>5652</v>
      </c>
      <c r="F1947" t="s">
        <v>63</v>
      </c>
      <c r="G1947" t="s">
        <v>32</v>
      </c>
      <c r="H1947" t="s">
        <v>14</v>
      </c>
      <c r="I1947">
        <v>11</v>
      </c>
      <c r="J1947">
        <v>0.41479884</v>
      </c>
      <c r="K1947">
        <v>0.41861778999999999</v>
      </c>
      <c r="L1947">
        <v>-3.8189500000000002E-3</v>
      </c>
      <c r="M1947">
        <v>-9.2067399999999997E-3</v>
      </c>
      <c r="N1947">
        <v>63.004520999999997</v>
      </c>
      <c r="O1947">
        <v>57.771914000000002</v>
      </c>
      <c r="P1947">
        <v>2.675309E-2</v>
      </c>
      <c r="Q1947">
        <v>-4.7823869999999997E-2</v>
      </c>
      <c r="R1947">
        <v>-3.8104409999999998E-2</v>
      </c>
      <c r="S1947">
        <v>-1.7848280000000001E-2</v>
      </c>
      <c r="T1947">
        <v>-3.8189500000000002E-3</v>
      </c>
      <c r="U1947">
        <v>1.021039E-2</v>
      </c>
      <c r="V1947">
        <v>3.046652E-2</v>
      </c>
      <c r="W1947">
        <v>4.0185980000000003E-2</v>
      </c>
    </row>
    <row r="1948" spans="1:23" x14ac:dyDescent="0.2">
      <c r="A1948" t="s">
        <v>7604</v>
      </c>
      <c r="B1948" t="s">
        <v>67</v>
      </c>
      <c r="C1948" t="s">
        <v>59</v>
      </c>
      <c r="D1948" t="s">
        <v>12</v>
      </c>
      <c r="E1948" t="s">
        <v>5652</v>
      </c>
      <c r="F1948" t="s">
        <v>63</v>
      </c>
      <c r="G1948" t="s">
        <v>32</v>
      </c>
      <c r="H1948" t="s">
        <v>14</v>
      </c>
      <c r="I1948">
        <v>12</v>
      </c>
      <c r="J1948">
        <v>0.39006774</v>
      </c>
      <c r="K1948">
        <v>0.39222012000000001</v>
      </c>
      <c r="L1948">
        <v>-2.1523800000000002E-3</v>
      </c>
      <c r="M1948">
        <v>-5.5179599999999997E-3</v>
      </c>
      <c r="N1948">
        <v>65.523117999999997</v>
      </c>
      <c r="O1948">
        <v>57.771914000000002</v>
      </c>
      <c r="P1948">
        <v>2.5031109999999999E-2</v>
      </c>
      <c r="Q1948">
        <v>-4.3324880000000003E-2</v>
      </c>
      <c r="R1948">
        <v>-3.4231030000000003E-2</v>
      </c>
      <c r="S1948">
        <v>-1.5278699999999999E-2</v>
      </c>
      <c r="T1948">
        <v>-2.1523800000000002E-3</v>
      </c>
      <c r="U1948">
        <v>1.097395E-2</v>
      </c>
      <c r="V1948">
        <v>2.9926270000000001E-2</v>
      </c>
      <c r="W1948">
        <v>3.902013E-2</v>
      </c>
    </row>
    <row r="1949" spans="1:23" x14ac:dyDescent="0.2">
      <c r="A1949" t="s">
        <v>7605</v>
      </c>
      <c r="B1949" t="s">
        <v>67</v>
      </c>
      <c r="C1949" t="s">
        <v>59</v>
      </c>
      <c r="D1949" t="s">
        <v>12</v>
      </c>
      <c r="E1949" t="s">
        <v>5652</v>
      </c>
      <c r="F1949" t="s">
        <v>63</v>
      </c>
      <c r="G1949" t="s">
        <v>32</v>
      </c>
      <c r="H1949" t="s">
        <v>14</v>
      </c>
      <c r="I1949">
        <v>13</v>
      </c>
      <c r="J1949">
        <v>0.38140424000000001</v>
      </c>
      <c r="K1949">
        <v>0.38452957999999998</v>
      </c>
      <c r="L1949">
        <v>-3.1253399999999999E-3</v>
      </c>
      <c r="M1949">
        <v>-8.1943099999999998E-3</v>
      </c>
      <c r="N1949">
        <v>66.661769000000007</v>
      </c>
      <c r="O1949">
        <v>57.771914000000002</v>
      </c>
      <c r="P1949">
        <v>2.465208E-2</v>
      </c>
      <c r="Q1949">
        <v>-4.3674409999999997E-2</v>
      </c>
      <c r="R1949">
        <v>-3.4718260000000001E-2</v>
      </c>
      <c r="S1949">
        <v>-1.605291E-2</v>
      </c>
      <c r="T1949">
        <v>-3.1253399999999999E-3</v>
      </c>
      <c r="U1949">
        <v>9.8022200000000004E-3</v>
      </c>
      <c r="V1949">
        <v>2.8467570000000001E-2</v>
      </c>
      <c r="W1949">
        <v>3.7423720000000001E-2</v>
      </c>
    </row>
    <row r="1950" spans="1:23" x14ac:dyDescent="0.2">
      <c r="A1950" t="s">
        <v>7606</v>
      </c>
      <c r="B1950" t="s">
        <v>67</v>
      </c>
      <c r="C1950" t="s">
        <v>59</v>
      </c>
      <c r="D1950" t="s">
        <v>12</v>
      </c>
      <c r="E1950" t="s">
        <v>5652</v>
      </c>
      <c r="F1950" t="s">
        <v>63</v>
      </c>
      <c r="G1950" t="s">
        <v>32</v>
      </c>
      <c r="H1950" t="s">
        <v>14</v>
      </c>
      <c r="I1950">
        <v>14</v>
      </c>
      <c r="J1950">
        <v>0.39634343999999999</v>
      </c>
      <c r="K1950">
        <v>0.39610677999999999</v>
      </c>
      <c r="L1950">
        <v>2.3666E-4</v>
      </c>
      <c r="M1950">
        <v>5.9712000000000003E-4</v>
      </c>
      <c r="N1950">
        <v>67.027333999999996</v>
      </c>
      <c r="O1950">
        <v>57.771914000000002</v>
      </c>
      <c r="P1950">
        <v>2.762759E-2</v>
      </c>
      <c r="Q1950">
        <v>-4.5206679999999999E-2</v>
      </c>
      <c r="R1950">
        <v>-3.5169520000000003E-2</v>
      </c>
      <c r="S1950">
        <v>-1.425126E-2</v>
      </c>
      <c r="T1950">
        <v>2.3666E-4</v>
      </c>
      <c r="U1950">
        <v>1.4724589999999999E-2</v>
      </c>
      <c r="V1950">
        <v>3.5642840000000002E-2</v>
      </c>
      <c r="W1950">
        <v>4.5679999999999998E-2</v>
      </c>
    </row>
    <row r="1951" spans="1:23" x14ac:dyDescent="0.2">
      <c r="A1951" t="s">
        <v>7607</v>
      </c>
      <c r="B1951" t="s">
        <v>67</v>
      </c>
      <c r="C1951" t="s">
        <v>59</v>
      </c>
      <c r="D1951" t="s">
        <v>12</v>
      </c>
      <c r="E1951" t="s">
        <v>5652</v>
      </c>
      <c r="F1951" t="s">
        <v>63</v>
      </c>
      <c r="G1951" t="s">
        <v>32</v>
      </c>
      <c r="H1951" t="s">
        <v>14</v>
      </c>
      <c r="I1951">
        <v>15</v>
      </c>
      <c r="J1951">
        <v>0.43642729000000002</v>
      </c>
      <c r="K1951">
        <v>0.43121144</v>
      </c>
      <c r="L1951">
        <v>5.2158500000000002E-3</v>
      </c>
      <c r="M1951">
        <v>1.195125E-2</v>
      </c>
      <c r="N1951">
        <v>66.909722000000002</v>
      </c>
      <c r="O1951">
        <v>57.771914000000002</v>
      </c>
      <c r="P1951">
        <v>2.1898379999999999E-2</v>
      </c>
      <c r="Q1951">
        <v>-3.0803770000000001E-2</v>
      </c>
      <c r="R1951">
        <v>-2.2848050000000002E-2</v>
      </c>
      <c r="S1951">
        <v>-6.2676700000000004E-3</v>
      </c>
      <c r="T1951">
        <v>5.2158500000000002E-3</v>
      </c>
      <c r="U1951">
        <v>1.6699370000000002E-2</v>
      </c>
      <c r="V1951">
        <v>3.3279749999999997E-2</v>
      </c>
      <c r="W1951">
        <v>4.1235479999999998E-2</v>
      </c>
    </row>
    <row r="1952" spans="1:23" x14ac:dyDescent="0.2">
      <c r="A1952" t="s">
        <v>7608</v>
      </c>
      <c r="B1952" t="s">
        <v>67</v>
      </c>
      <c r="C1952" t="s">
        <v>59</v>
      </c>
      <c r="D1952" t="s">
        <v>12</v>
      </c>
      <c r="E1952" t="s">
        <v>5652</v>
      </c>
      <c r="F1952" t="s">
        <v>63</v>
      </c>
      <c r="G1952" t="s">
        <v>32</v>
      </c>
      <c r="H1952" t="s">
        <v>14</v>
      </c>
      <c r="I1952">
        <v>16</v>
      </c>
      <c r="J1952">
        <v>0.50266816999999997</v>
      </c>
      <c r="K1952">
        <v>0.49518982</v>
      </c>
      <c r="L1952">
        <v>7.4783499999999999E-3</v>
      </c>
      <c r="M1952">
        <v>1.4877309999999999E-2</v>
      </c>
      <c r="N1952">
        <v>65.957391000000001</v>
      </c>
      <c r="O1952">
        <v>57.771914000000002</v>
      </c>
      <c r="P1952">
        <v>1.7341909999999999E-2</v>
      </c>
      <c r="Q1952">
        <v>-2.1046550000000001E-2</v>
      </c>
      <c r="R1952">
        <v>-1.4746199999999999E-2</v>
      </c>
      <c r="S1952">
        <v>-1.61575E-3</v>
      </c>
      <c r="T1952">
        <v>7.4783499999999999E-3</v>
      </c>
      <c r="U1952">
        <v>1.6572460000000001E-2</v>
      </c>
      <c r="V1952">
        <v>2.9702900000000001E-2</v>
      </c>
      <c r="W1952">
        <v>3.6003250000000001E-2</v>
      </c>
    </row>
    <row r="1953" spans="1:23" x14ac:dyDescent="0.2">
      <c r="A1953" t="s">
        <v>7609</v>
      </c>
      <c r="B1953" t="s">
        <v>67</v>
      </c>
      <c r="C1953" t="s">
        <v>59</v>
      </c>
      <c r="D1953" t="s">
        <v>12</v>
      </c>
      <c r="E1953" t="s">
        <v>5652</v>
      </c>
      <c r="F1953" t="s">
        <v>63</v>
      </c>
      <c r="G1953" t="s">
        <v>32</v>
      </c>
      <c r="H1953" t="s">
        <v>14</v>
      </c>
      <c r="I1953">
        <v>22</v>
      </c>
      <c r="J1953">
        <v>0.72703963999999999</v>
      </c>
      <c r="K1953">
        <v>0.73552061999999996</v>
      </c>
      <c r="L1953">
        <v>-8.4809800000000008E-3</v>
      </c>
      <c r="M1953">
        <v>-1.166508E-2</v>
      </c>
      <c r="N1953">
        <v>54.914102</v>
      </c>
      <c r="O1953">
        <v>57.771914000000002</v>
      </c>
      <c r="P1953">
        <v>9.9621099999999997E-3</v>
      </c>
      <c r="Q1953">
        <v>-2.4867199999999999E-2</v>
      </c>
      <c r="R1953">
        <v>-2.124794E-2</v>
      </c>
      <c r="S1953">
        <v>-1.370511E-2</v>
      </c>
      <c r="T1953">
        <v>-8.4809800000000008E-3</v>
      </c>
      <c r="U1953">
        <v>-3.25684E-3</v>
      </c>
      <c r="V1953">
        <v>4.28598E-3</v>
      </c>
      <c r="W1953">
        <v>7.9052399999999991E-3</v>
      </c>
    </row>
    <row r="1954" spans="1:23" x14ac:dyDescent="0.2">
      <c r="A1954" t="s">
        <v>7610</v>
      </c>
      <c r="B1954" t="s">
        <v>67</v>
      </c>
      <c r="C1954" t="s">
        <v>59</v>
      </c>
      <c r="D1954" t="s">
        <v>12</v>
      </c>
      <c r="E1954" t="s">
        <v>5652</v>
      </c>
      <c r="F1954" t="s">
        <v>63</v>
      </c>
      <c r="G1954" t="s">
        <v>32</v>
      </c>
      <c r="H1954" t="s">
        <v>14</v>
      </c>
      <c r="I1954">
        <v>23</v>
      </c>
      <c r="J1954">
        <v>0.63314661999999999</v>
      </c>
      <c r="K1954">
        <v>0.63908482</v>
      </c>
      <c r="L1954">
        <v>-5.9382000000000002E-3</v>
      </c>
      <c r="M1954">
        <v>-9.3788699999999992E-3</v>
      </c>
      <c r="N1954">
        <v>53.913186000000003</v>
      </c>
      <c r="O1954">
        <v>57.771914000000002</v>
      </c>
      <c r="P1954">
        <v>7.8996699999999993E-3</v>
      </c>
      <c r="Q1954">
        <v>-1.8931989999999999E-2</v>
      </c>
      <c r="R1954">
        <v>-1.6062030000000001E-2</v>
      </c>
      <c r="S1954">
        <v>-1.0080789999999999E-2</v>
      </c>
      <c r="T1954">
        <v>-5.9382000000000002E-3</v>
      </c>
      <c r="U1954">
        <v>-1.79561E-3</v>
      </c>
      <c r="V1954">
        <v>4.18564E-3</v>
      </c>
      <c r="W1954">
        <v>7.0556000000000004E-3</v>
      </c>
    </row>
    <row r="1955" spans="1:23" x14ac:dyDescent="0.2">
      <c r="A1955" t="s">
        <v>7611</v>
      </c>
      <c r="B1955" t="s">
        <v>67</v>
      </c>
      <c r="C1955" t="s">
        <v>59</v>
      </c>
      <c r="D1955" t="s">
        <v>12</v>
      </c>
      <c r="E1955" t="s">
        <v>5652</v>
      </c>
      <c r="F1955" t="s">
        <v>63</v>
      </c>
      <c r="G1955" t="s">
        <v>32</v>
      </c>
      <c r="H1955" t="s">
        <v>14</v>
      </c>
      <c r="I1955">
        <v>24</v>
      </c>
      <c r="J1955">
        <v>0.53988093999999998</v>
      </c>
      <c r="K1955">
        <v>0.54700093999999999</v>
      </c>
      <c r="L1955">
        <v>-7.1199999999999996E-3</v>
      </c>
      <c r="M1955">
        <v>-1.318809E-2</v>
      </c>
      <c r="N1955">
        <v>53.252678000000003</v>
      </c>
      <c r="O1955">
        <v>57.771914000000002</v>
      </c>
      <c r="P1955">
        <v>8.5048099999999998E-3</v>
      </c>
      <c r="Q1955">
        <v>-2.1109159999999998E-2</v>
      </c>
      <c r="R1955">
        <v>-1.8019339999999998E-2</v>
      </c>
      <c r="S1955">
        <v>-1.157992E-2</v>
      </c>
      <c r="T1955">
        <v>-7.1199999999999996E-3</v>
      </c>
      <c r="U1955">
        <v>-2.6600700000000001E-3</v>
      </c>
      <c r="V1955">
        <v>3.7793499999999999E-3</v>
      </c>
      <c r="W1955">
        <v>6.86917E-3</v>
      </c>
    </row>
    <row r="1956" spans="1:23" x14ac:dyDescent="0.2">
      <c r="A1956" t="s">
        <v>7612</v>
      </c>
      <c r="B1956" t="s">
        <v>67</v>
      </c>
      <c r="C1956" t="s">
        <v>59</v>
      </c>
      <c r="D1956" t="s">
        <v>12</v>
      </c>
      <c r="E1956" t="s">
        <v>5652</v>
      </c>
      <c r="F1956" t="s">
        <v>63</v>
      </c>
      <c r="G1956" t="s">
        <v>32</v>
      </c>
      <c r="H1956" t="s">
        <v>14</v>
      </c>
      <c r="I1956">
        <v>7</v>
      </c>
      <c r="J1956">
        <v>0.54796635000000005</v>
      </c>
      <c r="K1956">
        <v>0.5547299</v>
      </c>
      <c r="L1956">
        <v>-6.7635500000000001E-3</v>
      </c>
      <c r="M1956">
        <v>-1.2343E-2</v>
      </c>
      <c r="N1956">
        <v>50.315334999999997</v>
      </c>
      <c r="O1956">
        <v>57.771914000000002</v>
      </c>
      <c r="P1956">
        <v>8.6634999999999993E-3</v>
      </c>
      <c r="Q1956">
        <v>-2.101374E-2</v>
      </c>
      <c r="R1956">
        <v>-1.7866279999999998E-2</v>
      </c>
      <c r="S1956">
        <v>-1.1306689999999999E-2</v>
      </c>
      <c r="T1956">
        <v>-6.7635500000000001E-3</v>
      </c>
      <c r="U1956">
        <v>-2.2204E-3</v>
      </c>
      <c r="V1956">
        <v>4.3391799999999998E-3</v>
      </c>
      <c r="W1956">
        <v>7.4866500000000001E-3</v>
      </c>
    </row>
    <row r="1957" spans="1:23" x14ac:dyDescent="0.2">
      <c r="A1957" t="s">
        <v>7613</v>
      </c>
      <c r="B1957" t="s">
        <v>67</v>
      </c>
      <c r="C1957" t="s">
        <v>59</v>
      </c>
      <c r="D1957" t="s">
        <v>12</v>
      </c>
      <c r="E1957" t="s">
        <v>5652</v>
      </c>
      <c r="F1957" t="s">
        <v>63</v>
      </c>
      <c r="G1957" t="s">
        <v>32</v>
      </c>
      <c r="H1957" t="s">
        <v>14</v>
      </c>
      <c r="I1957">
        <v>8</v>
      </c>
      <c r="J1957">
        <v>0.55255708999999997</v>
      </c>
      <c r="K1957">
        <v>0.55822084999999999</v>
      </c>
      <c r="L1957">
        <v>-5.6637600000000003E-3</v>
      </c>
      <c r="M1957">
        <v>-1.025009E-2</v>
      </c>
      <c r="N1957">
        <v>50.829368000000002</v>
      </c>
      <c r="O1957">
        <v>57.771914000000002</v>
      </c>
      <c r="P1957">
        <v>9.1354100000000001E-3</v>
      </c>
      <c r="Q1957">
        <v>-2.0690170000000001E-2</v>
      </c>
      <c r="R1957">
        <v>-1.7371259999999999E-2</v>
      </c>
      <c r="S1957">
        <v>-1.0454379999999999E-2</v>
      </c>
      <c r="T1957">
        <v>-5.6637600000000003E-3</v>
      </c>
      <c r="U1957">
        <v>-8.7314999999999995E-4</v>
      </c>
      <c r="V1957">
        <v>6.0437399999999997E-3</v>
      </c>
      <c r="W1957">
        <v>9.3626500000000001E-3</v>
      </c>
    </row>
    <row r="1958" spans="1:23" x14ac:dyDescent="0.2">
      <c r="A1958" t="s">
        <v>7614</v>
      </c>
      <c r="B1958" t="s">
        <v>67</v>
      </c>
      <c r="C1958" t="s">
        <v>59</v>
      </c>
      <c r="D1958" t="s">
        <v>12</v>
      </c>
      <c r="E1958" t="s">
        <v>5652</v>
      </c>
      <c r="F1958" t="s">
        <v>63</v>
      </c>
      <c r="G1958" t="s">
        <v>32</v>
      </c>
      <c r="H1958" t="s">
        <v>14</v>
      </c>
      <c r="I1958">
        <v>9</v>
      </c>
      <c r="J1958">
        <v>0.50697871999999999</v>
      </c>
      <c r="K1958">
        <v>0.50953250999999999</v>
      </c>
      <c r="L1958">
        <v>-2.5537899999999998E-3</v>
      </c>
      <c r="M1958">
        <v>-5.0372799999999999E-3</v>
      </c>
      <c r="N1958">
        <v>54.700678000000003</v>
      </c>
      <c r="O1958">
        <v>57.771914000000002</v>
      </c>
      <c r="P1958">
        <v>1.155109E-2</v>
      </c>
      <c r="Q1958">
        <v>-2.1553639999999999E-2</v>
      </c>
      <c r="R1958">
        <v>-1.7357109999999999E-2</v>
      </c>
      <c r="S1958">
        <v>-8.6111899999999995E-3</v>
      </c>
      <c r="T1958">
        <v>-2.5537899999999998E-3</v>
      </c>
      <c r="U1958">
        <v>3.5035999999999999E-3</v>
      </c>
      <c r="V1958">
        <v>1.224952E-2</v>
      </c>
      <c r="W1958">
        <v>1.6446059999999998E-2</v>
      </c>
    </row>
    <row r="1959" spans="1:23" x14ac:dyDescent="0.2">
      <c r="A1959" t="s">
        <v>7615</v>
      </c>
      <c r="B1959" t="s">
        <v>67</v>
      </c>
      <c r="C1959" t="s">
        <v>59</v>
      </c>
      <c r="D1959" t="s">
        <v>12</v>
      </c>
      <c r="E1959" t="s">
        <v>5652</v>
      </c>
      <c r="F1959" t="s">
        <v>63</v>
      </c>
      <c r="G1959" t="s">
        <v>32</v>
      </c>
      <c r="H1959" t="s">
        <v>15</v>
      </c>
      <c r="I1959">
        <v>17</v>
      </c>
      <c r="J1959">
        <v>0.61660535999999999</v>
      </c>
      <c r="K1959">
        <v>0.60950296999999998</v>
      </c>
      <c r="L1959">
        <v>7.1023900000000001E-3</v>
      </c>
      <c r="M1959">
        <v>1.1518530000000001E-2</v>
      </c>
      <c r="N1959">
        <v>64.070824000000002</v>
      </c>
      <c r="O1959">
        <v>57.771914000000002</v>
      </c>
      <c r="P1959">
        <v>1.2662349999999999E-2</v>
      </c>
      <c r="Q1959">
        <v>-1.3725330000000001E-2</v>
      </c>
      <c r="R1959">
        <v>-9.1250700000000008E-3</v>
      </c>
      <c r="S1959">
        <v>4.6224999999999999E-4</v>
      </c>
      <c r="T1959">
        <v>7.1023900000000001E-3</v>
      </c>
      <c r="U1959">
        <v>1.3742529999999999E-2</v>
      </c>
      <c r="V1959">
        <v>2.3329849999999999E-2</v>
      </c>
      <c r="W1959">
        <v>2.7930099999999999E-2</v>
      </c>
    </row>
    <row r="1960" spans="1:23" x14ac:dyDescent="0.2">
      <c r="A1960" t="s">
        <v>7616</v>
      </c>
      <c r="B1960" t="s">
        <v>67</v>
      </c>
      <c r="C1960" t="s">
        <v>59</v>
      </c>
      <c r="D1960" t="s">
        <v>12</v>
      </c>
      <c r="E1960" t="s">
        <v>5652</v>
      </c>
      <c r="F1960" t="s">
        <v>63</v>
      </c>
      <c r="G1960" t="s">
        <v>32</v>
      </c>
      <c r="H1960" t="s">
        <v>15</v>
      </c>
      <c r="I1960">
        <v>18</v>
      </c>
      <c r="J1960">
        <v>0.79979135000000001</v>
      </c>
      <c r="K1960">
        <v>0.79257637000000003</v>
      </c>
      <c r="L1960">
        <v>7.2149800000000002E-3</v>
      </c>
      <c r="M1960">
        <v>9.0210700000000008E-3</v>
      </c>
      <c r="N1960">
        <v>60.756678000000001</v>
      </c>
      <c r="O1960">
        <v>57.771914000000002</v>
      </c>
      <c r="P1960">
        <v>1.142632E-2</v>
      </c>
      <c r="Q1960">
        <v>-1.157965E-2</v>
      </c>
      <c r="R1960">
        <v>-7.4284499999999996E-3</v>
      </c>
      <c r="S1960">
        <v>1.2230100000000001E-3</v>
      </c>
      <c r="T1960">
        <v>7.2149800000000002E-3</v>
      </c>
      <c r="U1960">
        <v>1.320695E-2</v>
      </c>
      <c r="V1960">
        <v>2.18584E-2</v>
      </c>
      <c r="W1960">
        <v>2.6009609999999999E-2</v>
      </c>
    </row>
    <row r="1961" spans="1:23" x14ac:dyDescent="0.2">
      <c r="A1961" t="s">
        <v>7617</v>
      </c>
      <c r="B1961" t="s">
        <v>67</v>
      </c>
      <c r="C1961" t="s">
        <v>59</v>
      </c>
      <c r="D1961" t="s">
        <v>12</v>
      </c>
      <c r="E1961" t="s">
        <v>5652</v>
      </c>
      <c r="F1961" t="s">
        <v>63</v>
      </c>
      <c r="G1961" t="s">
        <v>32</v>
      </c>
      <c r="H1961" t="s">
        <v>15</v>
      </c>
      <c r="I1961">
        <v>19</v>
      </c>
      <c r="J1961">
        <v>0.85049448999999999</v>
      </c>
      <c r="K1961">
        <v>0.84959381</v>
      </c>
      <c r="L1961">
        <v>9.0067999999999995E-4</v>
      </c>
      <c r="M1961">
        <v>1.05901E-3</v>
      </c>
      <c r="N1961">
        <v>58.626232000000002</v>
      </c>
      <c r="O1961">
        <v>57.771914000000002</v>
      </c>
      <c r="P1961">
        <v>1.1559089999999999E-2</v>
      </c>
      <c r="Q1961">
        <v>-1.8112329999999999E-2</v>
      </c>
      <c r="R1961">
        <v>-1.3912890000000001E-2</v>
      </c>
      <c r="S1961">
        <v>-5.1609100000000003E-3</v>
      </c>
      <c r="T1961">
        <v>9.0067999999999995E-4</v>
      </c>
      <c r="U1961">
        <v>6.9622699999999996E-3</v>
      </c>
      <c r="V1961">
        <v>1.5714249999999999E-2</v>
      </c>
      <c r="W1961">
        <v>1.9913690000000001E-2</v>
      </c>
    </row>
    <row r="1962" spans="1:23" x14ac:dyDescent="0.2">
      <c r="A1962" t="s">
        <v>7618</v>
      </c>
      <c r="B1962" t="s">
        <v>67</v>
      </c>
      <c r="C1962" t="s">
        <v>59</v>
      </c>
      <c r="D1962" t="s">
        <v>12</v>
      </c>
      <c r="E1962" t="s">
        <v>5652</v>
      </c>
      <c r="F1962" t="s">
        <v>63</v>
      </c>
      <c r="G1962" t="s">
        <v>32</v>
      </c>
      <c r="H1962" t="s">
        <v>15</v>
      </c>
      <c r="I1962">
        <v>20</v>
      </c>
      <c r="J1962">
        <v>0.83246109999999995</v>
      </c>
      <c r="K1962">
        <v>0.83216031000000001</v>
      </c>
      <c r="L1962">
        <v>3.0079E-4</v>
      </c>
      <c r="M1962">
        <v>3.6132999999999998E-4</v>
      </c>
      <c r="N1962">
        <v>57.101826000000003</v>
      </c>
      <c r="O1962">
        <v>57.771914000000002</v>
      </c>
      <c r="P1962">
        <v>9.0879800000000007E-3</v>
      </c>
      <c r="Q1962">
        <v>-1.46476E-2</v>
      </c>
      <c r="R1962">
        <v>-1.1345920000000001E-2</v>
      </c>
      <c r="S1962">
        <v>-4.4649499999999996E-3</v>
      </c>
      <c r="T1962">
        <v>3.0079E-4</v>
      </c>
      <c r="U1962">
        <v>5.0665299999999996E-3</v>
      </c>
      <c r="V1962">
        <v>1.19475E-2</v>
      </c>
      <c r="W1962">
        <v>1.5249179999999999E-2</v>
      </c>
    </row>
    <row r="1963" spans="1:23" x14ac:dyDescent="0.2">
      <c r="A1963" t="s">
        <v>7619</v>
      </c>
      <c r="B1963" t="s">
        <v>67</v>
      </c>
      <c r="C1963" t="s">
        <v>59</v>
      </c>
      <c r="D1963" t="s">
        <v>12</v>
      </c>
      <c r="E1963" t="s">
        <v>5652</v>
      </c>
      <c r="F1963" t="s">
        <v>63</v>
      </c>
      <c r="G1963" t="s">
        <v>32</v>
      </c>
      <c r="H1963" t="s">
        <v>15</v>
      </c>
      <c r="I1963">
        <v>21</v>
      </c>
      <c r="J1963">
        <v>0.79548284999999996</v>
      </c>
      <c r="K1963">
        <v>0.79853412000000001</v>
      </c>
      <c r="L1963">
        <v>-3.05127E-3</v>
      </c>
      <c r="M1963">
        <v>-3.8357500000000002E-3</v>
      </c>
      <c r="N1963">
        <v>56.113509999999998</v>
      </c>
      <c r="O1963">
        <v>57.771914000000002</v>
      </c>
      <c r="P1963">
        <v>1.067827E-2</v>
      </c>
      <c r="Q1963">
        <v>-2.061547E-2</v>
      </c>
      <c r="R1963">
        <v>-1.6736029999999999E-2</v>
      </c>
      <c r="S1963">
        <v>-8.6509699999999991E-3</v>
      </c>
      <c r="T1963">
        <v>-3.05127E-3</v>
      </c>
      <c r="U1963">
        <v>2.54842E-3</v>
      </c>
      <c r="V1963">
        <v>1.0633490000000001E-2</v>
      </c>
      <c r="W1963">
        <v>1.451293E-2</v>
      </c>
    </row>
    <row r="1964" spans="1:23" x14ac:dyDescent="0.2">
      <c r="A1964" t="s">
        <v>7620</v>
      </c>
      <c r="B1964" t="s">
        <v>67</v>
      </c>
      <c r="C1964" t="s">
        <v>59</v>
      </c>
      <c r="D1964" t="s">
        <v>12</v>
      </c>
      <c r="E1964" t="s">
        <v>5652</v>
      </c>
      <c r="F1964" t="s">
        <v>63</v>
      </c>
      <c r="G1964" t="s">
        <v>32</v>
      </c>
      <c r="H1964" t="s">
        <v>13</v>
      </c>
      <c r="I1964">
        <v>1</v>
      </c>
      <c r="J1964">
        <v>0.47391941999999998</v>
      </c>
      <c r="K1964">
        <v>0.48319594999999999</v>
      </c>
      <c r="L1964">
        <v>-9.2765299999999998E-3</v>
      </c>
      <c r="M1964">
        <v>-1.9574060000000001E-2</v>
      </c>
      <c r="N1964">
        <v>52.502929999999999</v>
      </c>
      <c r="O1964">
        <v>57.771914000000002</v>
      </c>
      <c r="P1964">
        <v>6.7855800000000003E-3</v>
      </c>
      <c r="Q1964">
        <v>-2.0437810000000001E-2</v>
      </c>
      <c r="R1964">
        <v>-1.7972599999999998E-2</v>
      </c>
      <c r="S1964">
        <v>-1.283489E-2</v>
      </c>
      <c r="T1964">
        <v>-9.2765299999999998E-3</v>
      </c>
      <c r="U1964">
        <v>-5.7181699999999999E-3</v>
      </c>
      <c r="V1964">
        <v>-5.8045999999999998E-4</v>
      </c>
      <c r="W1964">
        <v>1.8847499999999999E-3</v>
      </c>
    </row>
    <row r="1965" spans="1:23" x14ac:dyDescent="0.2">
      <c r="A1965" t="s">
        <v>7621</v>
      </c>
      <c r="B1965" t="s">
        <v>67</v>
      </c>
      <c r="C1965" t="s">
        <v>59</v>
      </c>
      <c r="D1965" t="s">
        <v>12</v>
      </c>
      <c r="E1965" t="s">
        <v>5652</v>
      </c>
      <c r="F1965" t="s">
        <v>63</v>
      </c>
      <c r="G1965" t="s">
        <v>32</v>
      </c>
      <c r="H1965" t="s">
        <v>13</v>
      </c>
      <c r="I1965">
        <v>2</v>
      </c>
      <c r="J1965">
        <v>0.44025848000000001</v>
      </c>
      <c r="K1965">
        <v>0.45058577999999999</v>
      </c>
      <c r="L1965">
        <v>-1.0327299999999999E-2</v>
      </c>
      <c r="M1965">
        <v>-2.345736E-2</v>
      </c>
      <c r="N1965">
        <v>52.040591999999997</v>
      </c>
      <c r="O1965">
        <v>57.771914000000002</v>
      </c>
      <c r="P1965">
        <v>7.6414400000000002E-3</v>
      </c>
      <c r="Q1965">
        <v>-2.2896340000000001E-2</v>
      </c>
      <c r="R1965">
        <v>-2.012019E-2</v>
      </c>
      <c r="S1965">
        <v>-1.433447E-2</v>
      </c>
      <c r="T1965">
        <v>-1.0327299999999999E-2</v>
      </c>
      <c r="U1965">
        <v>-6.3201300000000002E-3</v>
      </c>
      <c r="V1965">
        <v>-5.3441000000000003E-4</v>
      </c>
      <c r="W1965">
        <v>2.2417399999999999E-3</v>
      </c>
    </row>
    <row r="1966" spans="1:23" x14ac:dyDescent="0.2">
      <c r="A1966" t="s">
        <v>7622</v>
      </c>
      <c r="B1966" t="s">
        <v>67</v>
      </c>
      <c r="C1966" t="s">
        <v>59</v>
      </c>
      <c r="D1966" t="s">
        <v>12</v>
      </c>
      <c r="E1966" t="s">
        <v>5652</v>
      </c>
      <c r="F1966" t="s">
        <v>63</v>
      </c>
      <c r="G1966" t="s">
        <v>32</v>
      </c>
      <c r="H1966" t="s">
        <v>13</v>
      </c>
      <c r="I1966">
        <v>3</v>
      </c>
      <c r="J1966">
        <v>0.42117295999999999</v>
      </c>
      <c r="K1966">
        <v>0.43219982000000001</v>
      </c>
      <c r="L1966">
        <v>-1.1026859999999999E-2</v>
      </c>
      <c r="M1966">
        <v>-2.6181309999999999E-2</v>
      </c>
      <c r="N1966">
        <v>51.563558999999998</v>
      </c>
      <c r="O1966">
        <v>57.771914000000002</v>
      </c>
      <c r="P1966">
        <v>8.3284399999999995E-3</v>
      </c>
      <c r="Q1966">
        <v>-2.4725919999999998E-2</v>
      </c>
      <c r="R1966">
        <v>-2.1700179999999999E-2</v>
      </c>
      <c r="S1966">
        <v>-1.53943E-2</v>
      </c>
      <c r="T1966">
        <v>-1.1026859999999999E-2</v>
      </c>
      <c r="U1966">
        <v>-6.65943E-3</v>
      </c>
      <c r="V1966">
        <v>-3.5354000000000001E-4</v>
      </c>
      <c r="W1966">
        <v>2.6722E-3</v>
      </c>
    </row>
    <row r="1967" spans="1:23" x14ac:dyDescent="0.2">
      <c r="A1967" t="s">
        <v>7623</v>
      </c>
      <c r="B1967" t="s">
        <v>67</v>
      </c>
      <c r="C1967" t="s">
        <v>59</v>
      </c>
      <c r="D1967" t="s">
        <v>12</v>
      </c>
      <c r="E1967" t="s">
        <v>5652</v>
      </c>
      <c r="F1967" t="s">
        <v>63</v>
      </c>
      <c r="G1967" t="s">
        <v>32</v>
      </c>
      <c r="H1967" t="s">
        <v>13</v>
      </c>
      <c r="I1967">
        <v>4</v>
      </c>
      <c r="J1967">
        <v>0.41693823000000002</v>
      </c>
      <c r="K1967">
        <v>0.42660007999999999</v>
      </c>
      <c r="L1967">
        <v>-9.6618499999999996E-3</v>
      </c>
      <c r="M1967">
        <v>-2.3173340000000001E-2</v>
      </c>
      <c r="N1967">
        <v>50.953068000000002</v>
      </c>
      <c r="O1967">
        <v>57.771914000000002</v>
      </c>
      <c r="P1967">
        <v>6.7390100000000001E-3</v>
      </c>
      <c r="Q1967">
        <v>-2.0746540000000001E-2</v>
      </c>
      <c r="R1967">
        <v>-1.829824E-2</v>
      </c>
      <c r="S1967">
        <v>-1.3195790000000001E-2</v>
      </c>
      <c r="T1967">
        <v>-9.6618499999999996E-3</v>
      </c>
      <c r="U1967">
        <v>-6.1279100000000003E-3</v>
      </c>
      <c r="V1967">
        <v>-1.02546E-3</v>
      </c>
      <c r="W1967">
        <v>1.4228400000000001E-3</v>
      </c>
    </row>
    <row r="1968" spans="1:23" x14ac:dyDescent="0.2">
      <c r="A1968" t="s">
        <v>7624</v>
      </c>
      <c r="B1968" t="s">
        <v>67</v>
      </c>
      <c r="C1968" t="s">
        <v>59</v>
      </c>
      <c r="D1968" t="s">
        <v>12</v>
      </c>
      <c r="E1968" t="s">
        <v>5652</v>
      </c>
      <c r="F1968" t="s">
        <v>63</v>
      </c>
      <c r="G1968" t="s">
        <v>32</v>
      </c>
      <c r="H1968" t="s">
        <v>13</v>
      </c>
      <c r="I1968">
        <v>5</v>
      </c>
      <c r="J1968">
        <v>0.43015217</v>
      </c>
      <c r="K1968">
        <v>0.43965164000000001</v>
      </c>
      <c r="L1968">
        <v>-9.4994799999999994E-3</v>
      </c>
      <c r="M1968">
        <v>-2.2083990000000001E-2</v>
      </c>
      <c r="N1968">
        <v>50.518659999999997</v>
      </c>
      <c r="O1968">
        <v>57.771914000000002</v>
      </c>
      <c r="P1968">
        <v>6.8731699999999996E-3</v>
      </c>
      <c r="Q1968">
        <v>-2.080483E-2</v>
      </c>
      <c r="R1968">
        <v>-1.8307799999999999E-2</v>
      </c>
      <c r="S1968" s="1">
        <v>-1.3103770000000001E-2</v>
      </c>
      <c r="T1968">
        <v>-9.4994799999999994E-3</v>
      </c>
      <c r="U1968" s="1">
        <v>-5.8951799999999999E-3</v>
      </c>
      <c r="V1968">
        <v>-6.9116000000000002E-4</v>
      </c>
      <c r="W1968">
        <v>1.8058799999999999E-3</v>
      </c>
    </row>
    <row r="1969" spans="1:23" x14ac:dyDescent="0.2">
      <c r="A1969" t="s">
        <v>7625</v>
      </c>
      <c r="B1969" t="s">
        <v>67</v>
      </c>
      <c r="C1969" t="s">
        <v>59</v>
      </c>
      <c r="D1969" t="s">
        <v>12</v>
      </c>
      <c r="E1969" t="s">
        <v>5652</v>
      </c>
      <c r="F1969" t="s">
        <v>63</v>
      </c>
      <c r="G1969" t="s">
        <v>32</v>
      </c>
      <c r="H1969" t="s">
        <v>13</v>
      </c>
      <c r="I1969">
        <v>6</v>
      </c>
      <c r="J1969">
        <v>0.47703712999999998</v>
      </c>
      <c r="K1969">
        <v>0.48243606</v>
      </c>
      <c r="L1969">
        <v>-5.3989299999999997E-3</v>
      </c>
      <c r="M1969">
        <v>-1.131763E-2</v>
      </c>
      <c r="N1969">
        <v>50.206485000000001</v>
      </c>
      <c r="O1969">
        <v>57.771914000000002</v>
      </c>
      <c r="P1969">
        <v>8.3763399999999995E-3</v>
      </c>
      <c r="Q1969">
        <v>-1.9176780000000001E-2</v>
      </c>
      <c r="R1969">
        <v>-1.6133640000000001E-2</v>
      </c>
      <c r="S1969">
        <v>-9.79148E-3</v>
      </c>
      <c r="T1969">
        <v>-5.3989299999999997E-3</v>
      </c>
      <c r="U1969">
        <v>-1.0063699999999999E-3</v>
      </c>
      <c r="V1969">
        <v>5.33578E-3</v>
      </c>
      <c r="W1969">
        <v>8.3789199999999998E-3</v>
      </c>
    </row>
    <row r="1970" spans="1:23" x14ac:dyDescent="0.2">
      <c r="A1970" t="s">
        <v>7626</v>
      </c>
      <c r="B1970" t="s">
        <v>67</v>
      </c>
      <c r="C1970" t="s">
        <v>59</v>
      </c>
      <c r="D1970" t="s">
        <v>12</v>
      </c>
      <c r="E1970" t="s">
        <v>5652</v>
      </c>
      <c r="F1970" t="s">
        <v>63</v>
      </c>
      <c r="G1970" t="s">
        <v>31</v>
      </c>
      <c r="H1970" t="s">
        <v>14</v>
      </c>
      <c r="I1970">
        <v>10</v>
      </c>
      <c r="J1970">
        <v>0.35876860999999999</v>
      </c>
      <c r="K1970">
        <v>0.36888957</v>
      </c>
      <c r="L1970">
        <v>-1.012096E-2</v>
      </c>
      <c r="M1970">
        <v>-2.8210280000000001E-2</v>
      </c>
      <c r="N1970">
        <v>64.847301999999999</v>
      </c>
      <c r="O1970">
        <v>65.209924999999998</v>
      </c>
      <c r="P1970">
        <v>3.1287559999999999E-2</v>
      </c>
      <c r="Q1970">
        <v>-6.1584420000000001E-2</v>
      </c>
      <c r="R1970">
        <v>-5.0217579999999998E-2</v>
      </c>
      <c r="S1970">
        <v>-2.652817E-2</v>
      </c>
      <c r="T1970">
        <v>-1.012096E-2</v>
      </c>
      <c r="U1970">
        <v>6.2862500000000002E-3</v>
      </c>
      <c r="V1970">
        <v>2.997565E-2</v>
      </c>
      <c r="W1970">
        <v>4.1342490000000003E-2</v>
      </c>
    </row>
    <row r="1971" spans="1:23" x14ac:dyDescent="0.2">
      <c r="A1971" t="s">
        <v>7627</v>
      </c>
      <c r="B1971" t="s">
        <v>67</v>
      </c>
      <c r="C1971" t="s">
        <v>59</v>
      </c>
      <c r="D1971" t="s">
        <v>12</v>
      </c>
      <c r="E1971" t="s">
        <v>5652</v>
      </c>
      <c r="F1971" t="s">
        <v>63</v>
      </c>
      <c r="G1971" t="s">
        <v>31</v>
      </c>
      <c r="H1971" t="s">
        <v>14</v>
      </c>
      <c r="I1971">
        <v>11</v>
      </c>
      <c r="J1971">
        <v>0.31215830999999999</v>
      </c>
      <c r="K1971">
        <v>0.32510396000000003</v>
      </c>
      <c r="L1971">
        <v>-1.294564E-2</v>
      </c>
      <c r="M1971">
        <v>-4.147141E-2</v>
      </c>
      <c r="N1971">
        <v>68.865488999999997</v>
      </c>
      <c r="O1971">
        <v>65.209924999999998</v>
      </c>
      <c r="P1971">
        <v>4.242187E-2</v>
      </c>
      <c r="Q1971">
        <v>-8.2723409999999997E-2</v>
      </c>
      <c r="R1971">
        <v>-6.7311460000000004E-2</v>
      </c>
      <c r="S1971">
        <v>-3.5191699999999999E-2</v>
      </c>
      <c r="T1971">
        <v>-1.294564E-2</v>
      </c>
      <c r="U1971">
        <v>9.3004100000000003E-3</v>
      </c>
      <c r="V1971">
        <v>4.1420169999999999E-2</v>
      </c>
      <c r="W1971">
        <v>5.683212E-2</v>
      </c>
    </row>
    <row r="1972" spans="1:23" x14ac:dyDescent="0.2">
      <c r="A1972" t="s">
        <v>7628</v>
      </c>
      <c r="B1972" t="s">
        <v>67</v>
      </c>
      <c r="C1972" t="s">
        <v>59</v>
      </c>
      <c r="D1972" t="s">
        <v>12</v>
      </c>
      <c r="E1972" t="s">
        <v>5652</v>
      </c>
      <c r="F1972" t="s">
        <v>63</v>
      </c>
      <c r="G1972" t="s">
        <v>31</v>
      </c>
      <c r="H1972" t="s">
        <v>14</v>
      </c>
      <c r="I1972">
        <v>12</v>
      </c>
      <c r="J1972">
        <v>0.28483138000000002</v>
      </c>
      <c r="K1972">
        <v>0.29918665999999999</v>
      </c>
      <c r="L1972">
        <v>-1.435528E-2</v>
      </c>
      <c r="M1972">
        <v>-5.039921E-2</v>
      </c>
      <c r="N1972">
        <v>71.801077000000006</v>
      </c>
      <c r="O1972">
        <v>65.209924999999998</v>
      </c>
      <c r="P1972">
        <v>4.278734E-2</v>
      </c>
      <c r="Q1972">
        <v>-8.4734199999999996E-2</v>
      </c>
      <c r="R1972">
        <v>-6.9189470000000003E-2</v>
      </c>
      <c r="S1972">
        <v>-3.6792980000000003E-2</v>
      </c>
      <c r="T1972">
        <v>-1.435528E-2</v>
      </c>
      <c r="U1972">
        <v>8.0824299999999998E-3</v>
      </c>
      <c r="V1972">
        <v>4.047891E-2</v>
      </c>
      <c r="W1972">
        <v>5.602364E-2</v>
      </c>
    </row>
    <row r="1973" spans="1:23" x14ac:dyDescent="0.2">
      <c r="A1973" t="s">
        <v>7629</v>
      </c>
      <c r="B1973" t="s">
        <v>67</v>
      </c>
      <c r="C1973" t="s">
        <v>59</v>
      </c>
      <c r="D1973" t="s">
        <v>12</v>
      </c>
      <c r="E1973" t="s">
        <v>5652</v>
      </c>
      <c r="F1973" t="s">
        <v>63</v>
      </c>
      <c r="G1973" t="s">
        <v>31</v>
      </c>
      <c r="H1973" t="s">
        <v>14</v>
      </c>
      <c r="I1973">
        <v>13</v>
      </c>
      <c r="J1973">
        <v>0.27744617999999999</v>
      </c>
      <c r="K1973">
        <v>0.28815447999999999</v>
      </c>
      <c r="L1973">
        <v>-1.07083E-2</v>
      </c>
      <c r="M1973">
        <v>-3.8595959999999999E-2</v>
      </c>
      <c r="N1973">
        <v>73.221136000000001</v>
      </c>
      <c r="O1973">
        <v>65.209924999999998</v>
      </c>
      <c r="P1973">
        <v>4.037611E-2</v>
      </c>
      <c r="Q1973">
        <v>-7.7121090000000003E-2</v>
      </c>
      <c r="R1973">
        <v>-6.245237E-2</v>
      </c>
      <c r="S1973">
        <v>-3.1881550000000002E-2</v>
      </c>
      <c r="T1973">
        <v>-1.07083E-2</v>
      </c>
      <c r="U1973">
        <v>1.0464950000000001E-2</v>
      </c>
      <c r="V1973">
        <v>4.1035769999999999E-2</v>
      </c>
      <c r="W1973">
        <v>5.5704490000000002E-2</v>
      </c>
    </row>
    <row r="1974" spans="1:23" x14ac:dyDescent="0.2">
      <c r="A1974" t="s">
        <v>7630</v>
      </c>
      <c r="B1974" t="s">
        <v>67</v>
      </c>
      <c r="C1974" t="s">
        <v>59</v>
      </c>
      <c r="D1974" t="s">
        <v>12</v>
      </c>
      <c r="E1974" t="s">
        <v>5652</v>
      </c>
      <c r="F1974" t="s">
        <v>63</v>
      </c>
      <c r="G1974" t="s">
        <v>31</v>
      </c>
      <c r="H1974" t="s">
        <v>14</v>
      </c>
      <c r="I1974">
        <v>14</v>
      </c>
      <c r="J1974">
        <v>0.28570388000000002</v>
      </c>
      <c r="K1974">
        <v>0.29289416000000001</v>
      </c>
      <c r="L1974">
        <v>-7.1902800000000003E-3</v>
      </c>
      <c r="M1974">
        <v>-2.5166899999999999E-2</v>
      </c>
      <c r="N1974">
        <v>74.011927999999997</v>
      </c>
      <c r="O1974">
        <v>65.209924999999998</v>
      </c>
      <c r="P1974">
        <v>3.5953989999999998E-2</v>
      </c>
      <c r="Q1974">
        <v>-6.6329330000000006E-2</v>
      </c>
      <c r="R1974">
        <v>-5.3267179999999997E-2</v>
      </c>
      <c r="S1974">
        <v>-2.604457E-2</v>
      </c>
      <c r="T1974">
        <v>-7.1902800000000003E-3</v>
      </c>
      <c r="U1974">
        <v>1.1664010000000001E-2</v>
      </c>
      <c r="V1974">
        <v>3.8886610000000002E-2</v>
      </c>
      <c r="W1974">
        <v>5.1948769999999998E-2</v>
      </c>
    </row>
    <row r="1975" spans="1:23" x14ac:dyDescent="0.2">
      <c r="A1975" t="s">
        <v>7631</v>
      </c>
      <c r="B1975" t="s">
        <v>67</v>
      </c>
      <c r="C1975" t="s">
        <v>59</v>
      </c>
      <c r="D1975" t="s">
        <v>12</v>
      </c>
      <c r="E1975" t="s">
        <v>5652</v>
      </c>
      <c r="F1975" t="s">
        <v>63</v>
      </c>
      <c r="G1975" t="s">
        <v>31</v>
      </c>
      <c r="H1975" t="s">
        <v>14</v>
      </c>
      <c r="I1975">
        <v>15</v>
      </c>
      <c r="J1975">
        <v>0.31416781999999999</v>
      </c>
      <c r="K1975">
        <v>0.32001490999999999</v>
      </c>
      <c r="L1975">
        <v>-5.8470900000000001E-3</v>
      </c>
      <c r="M1975">
        <v>-1.8611369999999999E-2</v>
      </c>
      <c r="N1975">
        <v>74.728903000000003</v>
      </c>
      <c r="O1975">
        <v>65.209924999999998</v>
      </c>
      <c r="P1975">
        <v>3.502715E-2</v>
      </c>
      <c r="Q1975">
        <v>-6.3461630000000005E-2</v>
      </c>
      <c r="R1975">
        <v>-5.0736200000000002E-2</v>
      </c>
      <c r="S1975">
        <v>-2.421535E-2</v>
      </c>
      <c r="T1975">
        <v>-5.8470900000000001E-3</v>
      </c>
      <c r="U1975">
        <v>1.252116E-2</v>
      </c>
      <c r="V1975">
        <v>3.9042010000000002E-2</v>
      </c>
      <c r="W1975">
        <v>5.176745E-2</v>
      </c>
    </row>
    <row r="1976" spans="1:23" x14ac:dyDescent="0.2">
      <c r="A1976" t="s">
        <v>7632</v>
      </c>
      <c r="B1976" t="s">
        <v>67</v>
      </c>
      <c r="C1976" t="s">
        <v>59</v>
      </c>
      <c r="D1976" t="s">
        <v>12</v>
      </c>
      <c r="E1976" t="s">
        <v>5652</v>
      </c>
      <c r="F1976" t="s">
        <v>63</v>
      </c>
      <c r="G1976" t="s">
        <v>31</v>
      </c>
      <c r="H1976" t="s">
        <v>14</v>
      </c>
      <c r="I1976">
        <v>16</v>
      </c>
      <c r="J1976">
        <v>0.37874661999999998</v>
      </c>
      <c r="K1976">
        <v>0.38186154</v>
      </c>
      <c r="L1976">
        <v>-3.1149200000000002E-3</v>
      </c>
      <c r="M1976">
        <v>-8.2242900000000004E-3</v>
      </c>
      <c r="N1976">
        <v>73.939238000000003</v>
      </c>
      <c r="O1976">
        <v>65.209924999999998</v>
      </c>
      <c r="P1976">
        <v>3.115018E-2</v>
      </c>
      <c r="Q1976">
        <v>-5.4352400000000002E-2</v>
      </c>
      <c r="R1976">
        <v>-4.3035480000000001E-2</v>
      </c>
      <c r="S1976">
        <v>-1.945009E-2</v>
      </c>
      <c r="T1976">
        <v>-3.1149200000000002E-3</v>
      </c>
      <c r="U1976">
        <v>1.3220249999999999E-2</v>
      </c>
      <c r="V1976">
        <v>3.6805640000000001E-2</v>
      </c>
      <c r="W1976">
        <v>4.8122560000000002E-2</v>
      </c>
    </row>
    <row r="1977" spans="1:23" x14ac:dyDescent="0.2">
      <c r="A1977" t="s">
        <v>7633</v>
      </c>
      <c r="B1977" t="s">
        <v>67</v>
      </c>
      <c r="C1977" t="s">
        <v>59</v>
      </c>
      <c r="D1977" t="s">
        <v>12</v>
      </c>
      <c r="E1977" t="s">
        <v>5652</v>
      </c>
      <c r="F1977" t="s">
        <v>63</v>
      </c>
      <c r="G1977" t="s">
        <v>31</v>
      </c>
      <c r="H1977" t="s">
        <v>14</v>
      </c>
      <c r="I1977">
        <v>22</v>
      </c>
      <c r="J1977">
        <v>0.65013427999999995</v>
      </c>
      <c r="K1977">
        <v>0.64848773000000004</v>
      </c>
      <c r="L1977">
        <v>1.6465500000000001E-3</v>
      </c>
      <c r="M1977">
        <v>2.5326300000000001E-3</v>
      </c>
      <c r="N1977">
        <v>62.834026000000001</v>
      </c>
      <c r="O1977">
        <v>65.209924999999998</v>
      </c>
      <c r="P1977">
        <v>2.1292640000000002E-2</v>
      </c>
      <c r="Q1977">
        <v>-3.3376719999999999E-2</v>
      </c>
      <c r="R1977">
        <v>-2.564106E-2</v>
      </c>
      <c r="S1977" s="1">
        <v>-9.5193199999999995E-3</v>
      </c>
      <c r="T1977">
        <v>1.6465500000000001E-3</v>
      </c>
      <c r="U1977">
        <v>1.281242E-2</v>
      </c>
      <c r="V1977">
        <v>2.893416E-2</v>
      </c>
      <c r="W1977">
        <v>3.6669819999999999E-2</v>
      </c>
    </row>
    <row r="1978" spans="1:23" x14ac:dyDescent="0.2">
      <c r="A1978" t="s">
        <v>7634</v>
      </c>
      <c r="B1978" t="s">
        <v>67</v>
      </c>
      <c r="C1978" t="s">
        <v>59</v>
      </c>
      <c r="D1978" t="s">
        <v>12</v>
      </c>
      <c r="E1978" t="s">
        <v>5652</v>
      </c>
      <c r="F1978" t="s">
        <v>63</v>
      </c>
      <c r="G1978" t="s">
        <v>31</v>
      </c>
      <c r="H1978" t="s">
        <v>14</v>
      </c>
      <c r="I1978">
        <v>23</v>
      </c>
      <c r="J1978">
        <v>0.56905296999999999</v>
      </c>
      <c r="K1978">
        <v>0.57011268000000004</v>
      </c>
      <c r="L1978">
        <v>-1.0597E-3</v>
      </c>
      <c r="M1978">
        <v>-1.8622199999999999E-3</v>
      </c>
      <c r="N1978">
        <v>61.956926000000003</v>
      </c>
      <c r="O1978">
        <v>65.209924999999998</v>
      </c>
      <c r="P1978">
        <v>2.2501259999999999E-2</v>
      </c>
      <c r="Q1978">
        <v>-3.8070970000000003E-2</v>
      </c>
      <c r="R1978">
        <v>-2.9896220000000001E-2</v>
      </c>
      <c r="S1978">
        <v>-1.285937E-2</v>
      </c>
      <c r="T1978">
        <v>-1.0597E-3</v>
      </c>
      <c r="U1978">
        <v>1.073997E-2</v>
      </c>
      <c r="V1978">
        <v>2.7776820000000001E-2</v>
      </c>
      <c r="W1978">
        <v>3.5951570000000002E-2</v>
      </c>
    </row>
    <row r="1979" spans="1:23" x14ac:dyDescent="0.2">
      <c r="A1979" t="s">
        <v>7635</v>
      </c>
      <c r="B1979" t="s">
        <v>67</v>
      </c>
      <c r="C1979" t="s">
        <v>59</v>
      </c>
      <c r="D1979" t="s">
        <v>12</v>
      </c>
      <c r="E1979" t="s">
        <v>5652</v>
      </c>
      <c r="F1979" t="s">
        <v>63</v>
      </c>
      <c r="G1979" t="s">
        <v>31</v>
      </c>
      <c r="H1979" t="s">
        <v>14</v>
      </c>
      <c r="I1979">
        <v>24</v>
      </c>
      <c r="J1979">
        <v>0.48454289</v>
      </c>
      <c r="K1979">
        <v>0.48847752</v>
      </c>
      <c r="L1979">
        <v>-3.9346299999999997E-3</v>
      </c>
      <c r="M1979">
        <v>-8.1202900000000005E-3</v>
      </c>
      <c r="N1979">
        <v>61.088085</v>
      </c>
      <c r="O1979">
        <v>65.209924999999998</v>
      </c>
      <c r="P1979">
        <v>2.0534899999999998E-2</v>
      </c>
      <c r="Q1979">
        <v>-3.7711540000000002E-2</v>
      </c>
      <c r="R1979">
        <v>-3.0251159999999999E-2</v>
      </c>
      <c r="S1979">
        <v>-1.470314E-2</v>
      </c>
      <c r="T1979">
        <v>-3.9346299999999997E-3</v>
      </c>
      <c r="U1979">
        <v>6.8338799999999996E-3</v>
      </c>
      <c r="V1979">
        <v>2.2381910000000001E-2</v>
      </c>
      <c r="W1979">
        <v>2.9842279999999999E-2</v>
      </c>
    </row>
    <row r="1980" spans="1:23" x14ac:dyDescent="0.2">
      <c r="A1980" t="s">
        <v>7636</v>
      </c>
      <c r="B1980" t="s">
        <v>67</v>
      </c>
      <c r="C1980" t="s">
        <v>59</v>
      </c>
      <c r="D1980" t="s">
        <v>12</v>
      </c>
      <c r="E1980" t="s">
        <v>5652</v>
      </c>
      <c r="F1980" t="s">
        <v>63</v>
      </c>
      <c r="G1980" t="s">
        <v>31</v>
      </c>
      <c r="H1980" t="s">
        <v>14</v>
      </c>
      <c r="I1980">
        <v>7</v>
      </c>
      <c r="J1980">
        <v>0.47442013</v>
      </c>
      <c r="K1980">
        <v>0.47734343000000001</v>
      </c>
      <c r="L1980">
        <v>-2.9233000000000002E-3</v>
      </c>
      <c r="M1980">
        <v>-6.16184E-3</v>
      </c>
      <c r="N1980">
        <v>58.070843000000004</v>
      </c>
      <c r="O1980">
        <v>65.209924999999998</v>
      </c>
      <c r="P1980">
        <v>8.5459000000000004E-3</v>
      </c>
      <c r="Q1980">
        <v>-1.698005E-2</v>
      </c>
      <c r="R1980">
        <v>-1.387531E-2</v>
      </c>
      <c r="S1980">
        <v>-7.4047699999999998E-3</v>
      </c>
      <c r="T1980">
        <v>-2.9233000000000002E-3</v>
      </c>
      <c r="U1980">
        <v>1.55817E-3</v>
      </c>
      <c r="V1980">
        <v>8.0287099999999997E-3</v>
      </c>
      <c r="W1980">
        <v>1.113345E-2</v>
      </c>
    </row>
    <row r="1981" spans="1:23" x14ac:dyDescent="0.2">
      <c r="A1981" t="s">
        <v>7637</v>
      </c>
      <c r="B1981" t="s">
        <v>67</v>
      </c>
      <c r="C1981" t="s">
        <v>59</v>
      </c>
      <c r="D1981" t="s">
        <v>12</v>
      </c>
      <c r="E1981" t="s">
        <v>5652</v>
      </c>
      <c r="F1981" t="s">
        <v>63</v>
      </c>
      <c r="G1981" t="s">
        <v>31</v>
      </c>
      <c r="H1981" t="s">
        <v>14</v>
      </c>
      <c r="I1981">
        <v>8</v>
      </c>
      <c r="J1981">
        <v>0.48137416999999999</v>
      </c>
      <c r="K1981">
        <v>0.48331695000000002</v>
      </c>
      <c r="L1981">
        <v>-1.9427800000000001E-3</v>
      </c>
      <c r="M1981">
        <v>-4.0359100000000002E-3</v>
      </c>
      <c r="N1981">
        <v>57.793923999999997</v>
      </c>
      <c r="O1981">
        <v>65.209924999999998</v>
      </c>
      <c r="P1981">
        <v>6.3523299999999998E-3</v>
      </c>
      <c r="Q1981">
        <v>-1.239144E-2</v>
      </c>
      <c r="R1981">
        <v>-1.008362E-2</v>
      </c>
      <c r="S1981">
        <v>-5.2739500000000003E-3</v>
      </c>
      <c r="T1981">
        <v>-1.9427800000000001E-3</v>
      </c>
      <c r="U1981">
        <v>1.38838E-3</v>
      </c>
      <c r="V1981">
        <v>6.19806E-3</v>
      </c>
      <c r="W1981">
        <v>8.5058700000000004E-3</v>
      </c>
    </row>
    <row r="1982" spans="1:23" x14ac:dyDescent="0.2">
      <c r="A1982" t="s">
        <v>7638</v>
      </c>
      <c r="B1982" t="s">
        <v>67</v>
      </c>
      <c r="C1982" t="s">
        <v>59</v>
      </c>
      <c r="D1982" t="s">
        <v>12</v>
      </c>
      <c r="E1982" t="s">
        <v>5652</v>
      </c>
      <c r="F1982" t="s">
        <v>63</v>
      </c>
      <c r="G1982" t="s">
        <v>31</v>
      </c>
      <c r="H1982" t="s">
        <v>14</v>
      </c>
      <c r="I1982">
        <v>9</v>
      </c>
      <c r="J1982">
        <v>0.42140059000000002</v>
      </c>
      <c r="K1982">
        <v>0.42640444</v>
      </c>
      <c r="L1982">
        <v>-5.0038499999999998E-3</v>
      </c>
      <c r="M1982">
        <v>-1.1874340000000001E-2</v>
      </c>
      <c r="N1982" s="1">
        <v>60.341847000000001</v>
      </c>
      <c r="O1982">
        <v>65.209924999999998</v>
      </c>
      <c r="P1982">
        <v>1.7147079999999999E-2</v>
      </c>
      <c r="Q1982">
        <v>-3.3208300000000003E-2</v>
      </c>
      <c r="R1982">
        <v>-2.6978720000000001E-2</v>
      </c>
      <c r="S1982">
        <v>-1.3995789999999999E-2</v>
      </c>
      <c r="T1982">
        <v>-5.0038499999999998E-3</v>
      </c>
      <c r="U1982">
        <v>3.9880899999999997E-3</v>
      </c>
      <c r="V1982">
        <v>1.697102E-2</v>
      </c>
      <c r="W1982">
        <v>2.320059E-2</v>
      </c>
    </row>
    <row r="1983" spans="1:23" x14ac:dyDescent="0.2">
      <c r="A1983" t="s">
        <v>7639</v>
      </c>
      <c r="B1983" t="s">
        <v>67</v>
      </c>
      <c r="C1983" t="s">
        <v>59</v>
      </c>
      <c r="D1983" t="s">
        <v>12</v>
      </c>
      <c r="E1983" t="s">
        <v>5652</v>
      </c>
      <c r="F1983" t="s">
        <v>63</v>
      </c>
      <c r="G1983" t="s">
        <v>31</v>
      </c>
      <c r="H1983" t="s">
        <v>15</v>
      </c>
      <c r="I1983">
        <v>17</v>
      </c>
      <c r="J1983">
        <v>0.46476156000000002</v>
      </c>
      <c r="K1983">
        <v>0.46444376999999998</v>
      </c>
      <c r="L1983">
        <v>3.1780000000000003E-4</v>
      </c>
      <c r="M1983">
        <v>6.8378000000000004E-4</v>
      </c>
      <c r="N1983">
        <v>72.667790999999994</v>
      </c>
      <c r="O1983">
        <v>65.209924999999998</v>
      </c>
      <c r="P1983">
        <v>2.88735E-2</v>
      </c>
      <c r="Q1983">
        <v>-4.7174880000000002E-2</v>
      </c>
      <c r="R1983">
        <v>-3.6685080000000002E-2</v>
      </c>
      <c r="S1983">
        <v>-1.482348E-2</v>
      </c>
      <c r="T1983">
        <v>3.1780000000000003E-4</v>
      </c>
      <c r="U1983">
        <v>1.545907E-2</v>
      </c>
      <c r="V1983">
        <v>3.732067E-2</v>
      </c>
      <c r="W1983">
        <v>4.7810470000000001E-2</v>
      </c>
    </row>
    <row r="1984" spans="1:23" x14ac:dyDescent="0.2">
      <c r="A1984" t="s">
        <v>7640</v>
      </c>
      <c r="B1984" t="s">
        <v>67</v>
      </c>
      <c r="C1984" t="s">
        <v>59</v>
      </c>
      <c r="D1984" t="s">
        <v>12</v>
      </c>
      <c r="E1984" t="s">
        <v>5652</v>
      </c>
      <c r="F1984" t="s">
        <v>63</v>
      </c>
      <c r="G1984" t="s">
        <v>31</v>
      </c>
      <c r="H1984" t="s">
        <v>15</v>
      </c>
      <c r="I1984">
        <v>18</v>
      </c>
      <c r="J1984">
        <v>0.56434052999999995</v>
      </c>
      <c r="K1984">
        <v>0.56238953000000003</v>
      </c>
      <c r="L1984">
        <v>1.951E-3</v>
      </c>
      <c r="M1984">
        <v>3.4571300000000001E-3</v>
      </c>
      <c r="N1984">
        <v>70.786163000000002</v>
      </c>
      <c r="O1984">
        <v>65.209924999999998</v>
      </c>
      <c r="P1984">
        <v>2.389749E-2</v>
      </c>
      <c r="Q1984">
        <v>-3.7356880000000002E-2</v>
      </c>
      <c r="R1984">
        <v>-2.8674870000000002E-2</v>
      </c>
      <c r="S1984">
        <v>-1.0580859999999999E-2</v>
      </c>
      <c r="T1984">
        <v>1.951E-3</v>
      </c>
      <c r="U1984">
        <v>1.448286E-2</v>
      </c>
      <c r="V1984">
        <v>3.2576870000000001E-2</v>
      </c>
      <c r="W1984">
        <v>4.1258879999999998E-2</v>
      </c>
    </row>
    <row r="1985" spans="1:23" x14ac:dyDescent="0.2">
      <c r="A1985" t="s">
        <v>7641</v>
      </c>
      <c r="B1985" t="s">
        <v>67</v>
      </c>
      <c r="C1985" t="s">
        <v>59</v>
      </c>
      <c r="D1985" t="s">
        <v>12</v>
      </c>
      <c r="E1985" t="s">
        <v>5652</v>
      </c>
      <c r="F1985" t="s">
        <v>63</v>
      </c>
      <c r="G1985" t="s">
        <v>31</v>
      </c>
      <c r="H1985" t="s">
        <v>15</v>
      </c>
      <c r="I1985">
        <v>19</v>
      </c>
      <c r="J1985">
        <v>0.67374115999999995</v>
      </c>
      <c r="K1985">
        <v>0.66791102999999996</v>
      </c>
      <c r="L1985">
        <v>5.8301300000000002E-3</v>
      </c>
      <c r="M1985">
        <v>8.6533600000000006E-3</v>
      </c>
      <c r="N1985">
        <v>68.356251</v>
      </c>
      <c r="O1985">
        <v>65.209924999999998</v>
      </c>
      <c r="P1985">
        <v>2.7807309999999998E-2</v>
      </c>
      <c r="Q1985">
        <v>-3.9908819999999998E-2</v>
      </c>
      <c r="R1985">
        <v>-2.9806369999999999E-2</v>
      </c>
      <c r="S1985">
        <v>-8.7520400000000009E-3</v>
      </c>
      <c r="T1985">
        <v>5.8301300000000002E-3</v>
      </c>
      <c r="U1985">
        <v>2.041229E-2</v>
      </c>
      <c r="V1985">
        <v>4.1466620000000003E-2</v>
      </c>
      <c r="W1985">
        <v>5.1569080000000003E-2</v>
      </c>
    </row>
    <row r="1986" spans="1:23" x14ac:dyDescent="0.2">
      <c r="A1986" t="s">
        <v>7642</v>
      </c>
      <c r="B1986" t="s">
        <v>67</v>
      </c>
      <c r="C1986" t="s">
        <v>59</v>
      </c>
      <c r="D1986" t="s">
        <v>12</v>
      </c>
      <c r="E1986" t="s">
        <v>5652</v>
      </c>
      <c r="F1986" t="s">
        <v>63</v>
      </c>
      <c r="G1986" t="s">
        <v>31</v>
      </c>
      <c r="H1986" t="s">
        <v>15</v>
      </c>
      <c r="I1986">
        <v>20</v>
      </c>
      <c r="J1986">
        <v>0.72650413999999996</v>
      </c>
      <c r="K1986">
        <v>0.71767024000000001</v>
      </c>
      <c r="L1986">
        <v>8.8339000000000004E-3</v>
      </c>
      <c r="M1986">
        <v>1.215946E-2</v>
      </c>
      <c r="N1986">
        <v>65.544252</v>
      </c>
      <c r="O1986">
        <v>65.209924999999998</v>
      </c>
      <c r="P1986">
        <v>2.290563E-2</v>
      </c>
      <c r="Q1986">
        <v>-2.8842509999999998E-2</v>
      </c>
      <c r="R1986">
        <v>-2.052085E-2</v>
      </c>
      <c r="S1986">
        <v>-3.17783E-3</v>
      </c>
      <c r="T1986">
        <v>8.8339000000000004E-3</v>
      </c>
      <c r="U1986">
        <v>2.0845619999999999E-2</v>
      </c>
      <c r="V1986">
        <v>3.8188649999999998E-2</v>
      </c>
      <c r="W1986">
        <v>4.6510309999999999E-2</v>
      </c>
    </row>
    <row r="1987" spans="1:23" x14ac:dyDescent="0.2">
      <c r="A1987" t="s">
        <v>7643</v>
      </c>
      <c r="B1987" t="s">
        <v>67</v>
      </c>
      <c r="C1987" t="s">
        <v>59</v>
      </c>
      <c r="D1987" t="s">
        <v>12</v>
      </c>
      <c r="E1987" t="s">
        <v>5652</v>
      </c>
      <c r="F1987" t="s">
        <v>63</v>
      </c>
      <c r="G1987" t="s">
        <v>31</v>
      </c>
      <c r="H1987" t="s">
        <v>15</v>
      </c>
      <c r="I1987">
        <v>21</v>
      </c>
      <c r="J1987">
        <v>0.70077038999999997</v>
      </c>
      <c r="K1987">
        <v>0.69367911000000004</v>
      </c>
      <c r="L1987">
        <v>7.0912800000000002E-3</v>
      </c>
      <c r="M1987">
        <v>1.011926E-2</v>
      </c>
      <c r="N1987">
        <v>63.962688999999997</v>
      </c>
      <c r="O1987">
        <v>65.209924999999998</v>
      </c>
      <c r="P1987">
        <v>2.2382369999999999E-2</v>
      </c>
      <c r="Q1987">
        <v>-2.9724440000000001E-2</v>
      </c>
      <c r="R1987">
        <v>-2.1592879999999998E-2</v>
      </c>
      <c r="S1987">
        <v>-4.6460499999999997E-3</v>
      </c>
      <c r="T1987">
        <v>7.0912800000000002E-3</v>
      </c>
      <c r="U1987">
        <v>1.8828609999999999E-2</v>
      </c>
      <c r="V1987">
        <v>3.5775439999999999E-2</v>
      </c>
      <c r="W1987">
        <v>4.3907000000000002E-2</v>
      </c>
    </row>
    <row r="1988" spans="1:23" x14ac:dyDescent="0.2">
      <c r="A1988" t="s">
        <v>7644</v>
      </c>
      <c r="B1988" t="s">
        <v>67</v>
      </c>
      <c r="C1988" t="s">
        <v>59</v>
      </c>
      <c r="D1988" t="s">
        <v>12</v>
      </c>
      <c r="E1988" t="s">
        <v>5652</v>
      </c>
      <c r="F1988" t="s">
        <v>63</v>
      </c>
      <c r="G1988" t="s">
        <v>31</v>
      </c>
      <c r="H1988" t="s">
        <v>13</v>
      </c>
      <c r="I1988">
        <v>1</v>
      </c>
      <c r="J1988">
        <v>0.43766756000000001</v>
      </c>
      <c r="K1988">
        <v>0.43564507000000002</v>
      </c>
      <c r="L1988">
        <v>2.0224900000000001E-3</v>
      </c>
      <c r="M1988">
        <v>4.6210499999999998E-3</v>
      </c>
      <c r="N1988">
        <v>61.226452000000002</v>
      </c>
      <c r="O1988">
        <v>65.209924999999998</v>
      </c>
      <c r="P1988">
        <v>1.33022E-2</v>
      </c>
      <c r="Q1988">
        <v>-1.9857690000000001E-2</v>
      </c>
      <c r="R1988">
        <v>-1.502497E-2</v>
      </c>
      <c r="S1988">
        <v>-4.9531999999999996E-3</v>
      </c>
      <c r="T1988">
        <v>2.0224900000000001E-3</v>
      </c>
      <c r="U1988">
        <v>8.9981699999999998E-3</v>
      </c>
      <c r="V1988">
        <v>1.9069940000000001E-2</v>
      </c>
      <c r="W1988">
        <v>2.3902659999999999E-2</v>
      </c>
    </row>
    <row r="1989" spans="1:23" x14ac:dyDescent="0.2">
      <c r="A1989" t="s">
        <v>7645</v>
      </c>
      <c r="B1989" t="s">
        <v>67</v>
      </c>
      <c r="C1989" t="s">
        <v>59</v>
      </c>
      <c r="D1989" t="s">
        <v>12</v>
      </c>
      <c r="E1989" t="s">
        <v>5652</v>
      </c>
      <c r="F1989" t="s">
        <v>63</v>
      </c>
      <c r="G1989" t="s">
        <v>31</v>
      </c>
      <c r="H1989" t="s">
        <v>13</v>
      </c>
      <c r="I1989">
        <v>2</v>
      </c>
      <c r="J1989">
        <v>0.40468471</v>
      </c>
      <c r="K1989">
        <v>0.40210203999999999</v>
      </c>
      <c r="L1989">
        <v>2.5826600000000001E-3</v>
      </c>
      <c r="M1989">
        <v>6.3819200000000001E-3</v>
      </c>
      <c r="N1989">
        <v>60.399985999999998</v>
      </c>
      <c r="O1989">
        <v>65.209924999999998</v>
      </c>
      <c r="P1989">
        <v>1.026029E-2</v>
      </c>
      <c r="Q1989">
        <v>-1.4294009999999999E-2</v>
      </c>
      <c r="R1989">
        <v>-1.056643E-2</v>
      </c>
      <c r="S1989">
        <v>-2.7978399999999998E-3</v>
      </c>
      <c r="T1989">
        <v>2.5826600000000001E-3</v>
      </c>
      <c r="U1989">
        <v>7.9631600000000004E-3</v>
      </c>
      <c r="V1989">
        <v>1.5731749999999999E-2</v>
      </c>
      <c r="W1989">
        <v>1.9459339999999999E-2</v>
      </c>
    </row>
    <row r="1990" spans="1:23" x14ac:dyDescent="0.2">
      <c r="A1990" t="s">
        <v>7646</v>
      </c>
      <c r="B1990" t="s">
        <v>67</v>
      </c>
      <c r="C1990" t="s">
        <v>59</v>
      </c>
      <c r="D1990" t="s">
        <v>12</v>
      </c>
      <c r="E1990" t="s">
        <v>5652</v>
      </c>
      <c r="F1990" t="s">
        <v>63</v>
      </c>
      <c r="G1990" t="s">
        <v>31</v>
      </c>
      <c r="H1990" t="s">
        <v>13</v>
      </c>
      <c r="I1990">
        <v>3</v>
      </c>
      <c r="J1990">
        <v>0.38388581999999999</v>
      </c>
      <c r="K1990">
        <v>0.38419017999999999</v>
      </c>
      <c r="L1990">
        <v>-3.0435999999999999E-4</v>
      </c>
      <c r="M1990">
        <v>-7.9283999999999995E-4</v>
      </c>
      <c r="N1990">
        <v>59.914548000000003</v>
      </c>
      <c r="O1990">
        <v>65.209924999999998</v>
      </c>
      <c r="P1990">
        <v>1.0108580000000001E-2</v>
      </c>
      <c r="Q1990">
        <v>-1.693149E-2</v>
      </c>
      <c r="R1990">
        <v>-1.325903E-2</v>
      </c>
      <c r="S1990">
        <v>-5.6052999999999997E-3</v>
      </c>
      <c r="T1990">
        <v>-3.0435999999999999E-4</v>
      </c>
      <c r="U1990">
        <v>4.9965900000000004E-3</v>
      </c>
      <c r="V1990">
        <v>1.265031E-2</v>
      </c>
      <c r="W1990">
        <v>1.632277E-2</v>
      </c>
    </row>
    <row r="1991" spans="1:23" x14ac:dyDescent="0.2">
      <c r="A1991" t="s">
        <v>7647</v>
      </c>
      <c r="B1991" t="s">
        <v>67</v>
      </c>
      <c r="C1991" t="s">
        <v>59</v>
      </c>
      <c r="D1991" t="s">
        <v>12</v>
      </c>
      <c r="E1991" t="s">
        <v>5652</v>
      </c>
      <c r="F1991" t="s">
        <v>63</v>
      </c>
      <c r="G1991" t="s">
        <v>31</v>
      </c>
      <c r="H1991" t="s">
        <v>13</v>
      </c>
      <c r="I1991">
        <v>4</v>
      </c>
      <c r="J1991">
        <v>0.37224214</v>
      </c>
      <c r="K1991">
        <v>0.37420868000000002</v>
      </c>
      <c r="L1991">
        <v>-1.9665400000000001E-3</v>
      </c>
      <c r="M1991">
        <v>-5.2829599999999997E-3</v>
      </c>
      <c r="N1991">
        <v>59.315795000000001</v>
      </c>
      <c r="O1991">
        <v>65.209924999999998</v>
      </c>
      <c r="P1991">
        <v>8.3773200000000006E-3</v>
      </c>
      <c r="Q1991">
        <v>-1.5746E-2</v>
      </c>
      <c r="R1991">
        <v>-1.27025E-2</v>
      </c>
      <c r="S1991">
        <v>-6.3596099999999999E-3</v>
      </c>
      <c r="T1991">
        <v>-1.9665400000000001E-3</v>
      </c>
      <c r="U1991">
        <v>2.4265300000000001E-3</v>
      </c>
      <c r="V1991">
        <v>8.76942E-3</v>
      </c>
      <c r="W1991">
        <v>1.1812919999999999E-2</v>
      </c>
    </row>
    <row r="1992" spans="1:23" x14ac:dyDescent="0.2">
      <c r="A1992" t="s">
        <v>7648</v>
      </c>
      <c r="B1992" t="s">
        <v>67</v>
      </c>
      <c r="C1992" t="s">
        <v>59</v>
      </c>
      <c r="D1992" t="s">
        <v>12</v>
      </c>
      <c r="E1992" t="s">
        <v>5652</v>
      </c>
      <c r="F1992" t="s">
        <v>63</v>
      </c>
      <c r="G1992" t="s">
        <v>31</v>
      </c>
      <c r="H1992" t="s">
        <v>13</v>
      </c>
      <c r="I1992">
        <v>5</v>
      </c>
      <c r="J1992">
        <v>0.37571255999999997</v>
      </c>
      <c r="K1992" s="1">
        <v>0.37952792000000002</v>
      </c>
      <c r="L1992">
        <v>-3.8153599999999998E-3</v>
      </c>
      <c r="M1992">
        <v>-1.0155010000000001E-2</v>
      </c>
      <c r="N1992">
        <v>58.740011000000003</v>
      </c>
      <c r="O1992">
        <v>65.209924999999998</v>
      </c>
      <c r="P1992">
        <v>7.5303200000000001E-3</v>
      </c>
      <c r="Q1992">
        <v>-1.6201630000000002E-2</v>
      </c>
      <c r="R1992">
        <v>-1.346585E-2</v>
      </c>
      <c r="S1992">
        <v>-7.7642700000000002E-3</v>
      </c>
      <c r="T1992">
        <v>-3.8153599999999998E-3</v>
      </c>
      <c r="U1992">
        <v>1.3354E-4</v>
      </c>
      <c r="V1992">
        <v>5.8351200000000001E-3</v>
      </c>
      <c r="W1992">
        <v>8.5708999999999994E-3</v>
      </c>
    </row>
    <row r="1993" spans="1:23" x14ac:dyDescent="0.2">
      <c r="A1993" t="s">
        <v>7649</v>
      </c>
      <c r="B1993" t="s">
        <v>67</v>
      </c>
      <c r="C1993" t="s">
        <v>59</v>
      </c>
      <c r="D1993" t="s">
        <v>12</v>
      </c>
      <c r="E1993" t="s">
        <v>5652</v>
      </c>
      <c r="F1993" t="s">
        <v>63</v>
      </c>
      <c r="G1993" t="s">
        <v>31</v>
      </c>
      <c r="H1993" t="s">
        <v>13</v>
      </c>
      <c r="I1993">
        <v>6</v>
      </c>
      <c r="J1993">
        <v>0.40946253999999999</v>
      </c>
      <c r="K1993">
        <v>0.41115159000000001</v>
      </c>
      <c r="L1993">
        <v>-1.6890500000000001E-3</v>
      </c>
      <c r="M1993">
        <v>-4.1250499999999999E-3</v>
      </c>
      <c r="N1993">
        <v>58.682459999999999</v>
      </c>
      <c r="O1993">
        <v>65.209924999999998</v>
      </c>
      <c r="P1993">
        <v>7.3030300000000003E-3</v>
      </c>
      <c r="Q1993">
        <v>-1.370146E-2</v>
      </c>
      <c r="R1993">
        <v>-1.1048260000000001E-2</v>
      </c>
      <c r="S1993">
        <v>-5.5187600000000002E-3</v>
      </c>
      <c r="T1993">
        <v>-1.6890500000000001E-3</v>
      </c>
      <c r="U1993">
        <v>2.14066E-3</v>
      </c>
      <c r="V1993">
        <v>7.6701499999999997E-3</v>
      </c>
      <c r="W1993">
        <v>1.032336E-2</v>
      </c>
    </row>
    <row r="1994" spans="1:23" x14ac:dyDescent="0.2">
      <c r="A1994" t="s">
        <v>7650</v>
      </c>
      <c r="B1994" t="s">
        <v>67</v>
      </c>
      <c r="C1994" t="s">
        <v>59</v>
      </c>
      <c r="D1994" t="s">
        <v>12</v>
      </c>
      <c r="E1994" t="s">
        <v>5652</v>
      </c>
      <c r="F1994" t="s">
        <v>63</v>
      </c>
      <c r="G1994" t="s">
        <v>24</v>
      </c>
      <c r="H1994" t="s">
        <v>14</v>
      </c>
      <c r="I1994">
        <v>10</v>
      </c>
      <c r="J1994">
        <v>0.43839494000000001</v>
      </c>
      <c r="K1994">
        <v>0.44713787999999999</v>
      </c>
      <c r="L1994">
        <v>-8.7429299999999995E-3</v>
      </c>
      <c r="M1994">
        <v>-1.994305E-2</v>
      </c>
      <c r="N1994">
        <v>69.221852999999996</v>
      </c>
      <c r="O1994">
        <v>70.341988000000001</v>
      </c>
      <c r="P1994">
        <v>3.1287559999999999E-2</v>
      </c>
      <c r="Q1994">
        <v>-6.0206389999999999E-2</v>
      </c>
      <c r="R1994">
        <v>-4.8839550000000002E-2</v>
      </c>
      <c r="S1994">
        <v>-2.5150140000000001E-2</v>
      </c>
      <c r="T1994">
        <v>-8.7429299999999995E-3</v>
      </c>
      <c r="U1994">
        <v>7.6642799999999999E-3</v>
      </c>
      <c r="V1994">
        <v>3.1353680000000002E-2</v>
      </c>
      <c r="W1994">
        <v>4.2720519999999998E-2</v>
      </c>
    </row>
    <row r="1995" spans="1:23" x14ac:dyDescent="0.2">
      <c r="A1995" t="s">
        <v>7651</v>
      </c>
      <c r="B1995" t="s">
        <v>67</v>
      </c>
      <c r="C1995" t="s">
        <v>59</v>
      </c>
      <c r="D1995" t="s">
        <v>12</v>
      </c>
      <c r="E1995" t="s">
        <v>5652</v>
      </c>
      <c r="F1995" t="s">
        <v>63</v>
      </c>
      <c r="G1995" t="s">
        <v>24</v>
      </c>
      <c r="H1995" t="s">
        <v>14</v>
      </c>
      <c r="I1995">
        <v>11</v>
      </c>
      <c r="J1995">
        <v>0.41671088000000001</v>
      </c>
      <c r="K1995">
        <v>0.42986434000000001</v>
      </c>
      <c r="L1995">
        <v>-1.315346E-2</v>
      </c>
      <c r="M1995">
        <v>-3.1564950000000001E-2</v>
      </c>
      <c r="N1995" s="1">
        <v>73.352247000000006</v>
      </c>
      <c r="O1995">
        <v>70.341988000000001</v>
      </c>
      <c r="P1995">
        <v>4.242187E-2</v>
      </c>
      <c r="Q1995">
        <v>-8.2931229999999995E-2</v>
      </c>
      <c r="R1995">
        <v>-6.7519270000000006E-2</v>
      </c>
      <c r="S1995">
        <v>-3.5399510000000002E-2</v>
      </c>
      <c r="T1995">
        <v>-1.315346E-2</v>
      </c>
      <c r="U1995">
        <v>9.0925899999999994E-3</v>
      </c>
      <c r="V1995">
        <v>4.1212350000000002E-2</v>
      </c>
      <c r="W1995">
        <v>5.6624309999999997E-2</v>
      </c>
    </row>
    <row r="1996" spans="1:23" x14ac:dyDescent="0.2">
      <c r="A1996" t="s">
        <v>7652</v>
      </c>
      <c r="B1996" t="s">
        <v>67</v>
      </c>
      <c r="C1996" t="s">
        <v>59</v>
      </c>
      <c r="D1996" t="s">
        <v>12</v>
      </c>
      <c r="E1996" t="s">
        <v>5652</v>
      </c>
      <c r="F1996" t="s">
        <v>63</v>
      </c>
      <c r="G1996" t="s">
        <v>24</v>
      </c>
      <c r="H1996" t="s">
        <v>14</v>
      </c>
      <c r="I1996">
        <v>12</v>
      </c>
      <c r="J1996">
        <v>0.41808845</v>
      </c>
      <c r="K1996">
        <v>0.43187716999999998</v>
      </c>
      <c r="L1996">
        <v>-1.3788720000000001E-2</v>
      </c>
      <c r="M1996">
        <v>-3.2980379999999997E-2</v>
      </c>
      <c r="N1996">
        <v>76.478632000000005</v>
      </c>
      <c r="O1996">
        <v>70.341988000000001</v>
      </c>
      <c r="P1996">
        <v>4.278734E-2</v>
      </c>
      <c r="Q1996">
        <v>-8.4167629999999993E-2</v>
      </c>
      <c r="R1996">
        <v>-6.8622900000000001E-2</v>
      </c>
      <c r="S1996">
        <v>-3.6226420000000002E-2</v>
      </c>
      <c r="T1996">
        <v>-1.3788720000000001E-2</v>
      </c>
      <c r="U1996">
        <v>8.6489900000000005E-3</v>
      </c>
      <c r="V1996">
        <v>4.1045470000000001E-2</v>
      </c>
      <c r="W1996">
        <v>5.65902E-2</v>
      </c>
    </row>
    <row r="1997" spans="1:23" x14ac:dyDescent="0.2">
      <c r="A1997" t="s">
        <v>7653</v>
      </c>
      <c r="B1997" t="s">
        <v>67</v>
      </c>
      <c r="C1997" t="s">
        <v>59</v>
      </c>
      <c r="D1997" t="s">
        <v>12</v>
      </c>
      <c r="E1997" t="s">
        <v>5652</v>
      </c>
      <c r="F1997" t="s">
        <v>63</v>
      </c>
      <c r="G1997" t="s">
        <v>24</v>
      </c>
      <c r="H1997" t="s">
        <v>14</v>
      </c>
      <c r="I1997">
        <v>13</v>
      </c>
      <c r="J1997">
        <v>0.44041795</v>
      </c>
      <c r="K1997">
        <v>0.45106544999999998</v>
      </c>
      <c r="L1997">
        <v>-1.0647500000000001E-2</v>
      </c>
      <c r="M1997">
        <v>-2.4175889999999998E-2</v>
      </c>
      <c r="N1997">
        <v>78.206670000000003</v>
      </c>
      <c r="O1997">
        <v>70.341988000000001</v>
      </c>
      <c r="P1997">
        <v>4.037611E-2</v>
      </c>
      <c r="Q1997">
        <v>-7.7060290000000004E-2</v>
      </c>
      <c r="R1997">
        <v>-6.2391559999999999E-2</v>
      </c>
      <c r="S1997">
        <v>-3.1820750000000002E-2</v>
      </c>
      <c r="T1997">
        <v>-1.0647500000000001E-2</v>
      </c>
      <c r="U1997">
        <v>1.052575E-2</v>
      </c>
      <c r="V1997">
        <v>4.1096569999999999E-2</v>
      </c>
      <c r="W1997">
        <v>5.5765290000000002E-2</v>
      </c>
    </row>
    <row r="1998" spans="1:23" x14ac:dyDescent="0.2">
      <c r="A1998" t="s">
        <v>7654</v>
      </c>
      <c r="B1998" t="s">
        <v>67</v>
      </c>
      <c r="C1998" t="s">
        <v>59</v>
      </c>
      <c r="D1998" t="s">
        <v>12</v>
      </c>
      <c r="E1998" t="s">
        <v>5652</v>
      </c>
      <c r="F1998" t="s">
        <v>63</v>
      </c>
      <c r="G1998" t="s">
        <v>24</v>
      </c>
      <c r="H1998" t="s">
        <v>14</v>
      </c>
      <c r="I1998">
        <v>14</v>
      </c>
      <c r="J1998">
        <v>0.47159067999999998</v>
      </c>
      <c r="K1998">
        <v>0.48012480000000002</v>
      </c>
      <c r="L1998">
        <v>-8.5341199999999992E-3</v>
      </c>
      <c r="M1998">
        <v>-1.8096460000000002E-2</v>
      </c>
      <c r="N1998">
        <v>79.313597000000001</v>
      </c>
      <c r="O1998">
        <v>70.341988000000001</v>
      </c>
      <c r="P1998">
        <v>3.5953989999999998E-2</v>
      </c>
      <c r="Q1998">
        <v>-6.7673179999999999E-2</v>
      </c>
      <c r="R1998">
        <v>-5.4611020000000003E-2</v>
      </c>
      <c r="S1998">
        <v>-2.7388409999999998E-2</v>
      </c>
      <c r="T1998">
        <v>-8.5341199999999992E-3</v>
      </c>
      <c r="U1998">
        <v>1.032017E-2</v>
      </c>
      <c r="V1998">
        <v>3.7542770000000003E-2</v>
      </c>
      <c r="W1998">
        <v>5.0604929999999999E-2</v>
      </c>
    </row>
    <row r="1999" spans="1:23" x14ac:dyDescent="0.2">
      <c r="A1999" t="s">
        <v>7655</v>
      </c>
      <c r="B1999" t="s">
        <v>67</v>
      </c>
      <c r="C1999" t="s">
        <v>59</v>
      </c>
      <c r="D1999" t="s">
        <v>12</v>
      </c>
      <c r="E1999" t="s">
        <v>5652</v>
      </c>
      <c r="F1999" t="s">
        <v>63</v>
      </c>
      <c r="G1999" t="s">
        <v>24</v>
      </c>
      <c r="H1999" t="s">
        <v>14</v>
      </c>
      <c r="I1999">
        <v>15</v>
      </c>
      <c r="J1999">
        <v>0.52316348999999995</v>
      </c>
      <c r="K1999">
        <v>0.52877465999999995</v>
      </c>
      <c r="L1999">
        <v>-5.6111700000000004E-3</v>
      </c>
      <c r="M1999">
        <v>-1.0725459999999999E-2</v>
      </c>
      <c r="N1999">
        <v>79.494629000000003</v>
      </c>
      <c r="O1999">
        <v>70.341988000000001</v>
      </c>
      <c r="P1999">
        <v>3.502715E-2</v>
      </c>
      <c r="Q1999">
        <v>-6.3225710000000004E-2</v>
      </c>
      <c r="R1999">
        <v>-5.050027E-2</v>
      </c>
      <c r="S1999">
        <v>-2.3979429999999999E-2</v>
      </c>
      <c r="T1999">
        <v>-5.6111700000000004E-3</v>
      </c>
      <c r="U1999">
        <v>1.275709E-2</v>
      </c>
      <c r="V1999">
        <v>3.9277930000000003E-2</v>
      </c>
      <c r="W1999">
        <v>5.200337E-2</v>
      </c>
    </row>
    <row r="2000" spans="1:23" x14ac:dyDescent="0.2">
      <c r="A2000" t="s">
        <v>7656</v>
      </c>
      <c r="B2000" t="s">
        <v>67</v>
      </c>
      <c r="C2000" t="s">
        <v>59</v>
      </c>
      <c r="D2000" t="s">
        <v>12</v>
      </c>
      <c r="E2000" t="s">
        <v>5652</v>
      </c>
      <c r="F2000" t="s">
        <v>63</v>
      </c>
      <c r="G2000" t="s">
        <v>24</v>
      </c>
      <c r="H2000" t="s">
        <v>14</v>
      </c>
      <c r="I2000">
        <v>16</v>
      </c>
      <c r="J2000">
        <v>0.60031741999999999</v>
      </c>
      <c r="K2000">
        <v>0.60276213999999995</v>
      </c>
      <c r="L2000">
        <v>-2.4447200000000001E-3</v>
      </c>
      <c r="M2000">
        <v>-4.0723699999999996E-3</v>
      </c>
      <c r="N2000">
        <v>79.077370000000002</v>
      </c>
      <c r="O2000">
        <v>70.341988000000001</v>
      </c>
      <c r="P2000">
        <v>3.115018E-2</v>
      </c>
      <c r="Q2000">
        <v>-5.3682199999999999E-2</v>
      </c>
      <c r="R2000">
        <v>-4.2365269999999997E-2</v>
      </c>
      <c r="S2000">
        <v>-1.8779879999999999E-2</v>
      </c>
      <c r="T2000">
        <v>-2.4447200000000001E-3</v>
      </c>
      <c r="U2000">
        <v>1.389045E-2</v>
      </c>
      <c r="V2000">
        <v>3.7475840000000003E-2</v>
      </c>
      <c r="W2000">
        <v>4.8792769999999999E-2</v>
      </c>
    </row>
    <row r="2001" spans="1:23" x14ac:dyDescent="0.2">
      <c r="A2001" t="s">
        <v>7657</v>
      </c>
      <c r="B2001" t="s">
        <v>67</v>
      </c>
      <c r="C2001" t="s">
        <v>59</v>
      </c>
      <c r="D2001" t="s">
        <v>12</v>
      </c>
      <c r="E2001" t="s">
        <v>5652</v>
      </c>
      <c r="F2001" t="s">
        <v>63</v>
      </c>
      <c r="G2001" t="s">
        <v>24</v>
      </c>
      <c r="H2001" t="s">
        <v>14</v>
      </c>
      <c r="I2001">
        <v>22</v>
      </c>
      <c r="J2001">
        <v>0.81290998000000003</v>
      </c>
      <c r="K2001">
        <v>0.81233434999999998</v>
      </c>
      <c r="L2001">
        <v>5.7563000000000004E-4</v>
      </c>
      <c r="M2001">
        <v>7.0810999999999997E-4</v>
      </c>
      <c r="N2001">
        <v>68.765814000000006</v>
      </c>
      <c r="O2001">
        <v>70.341988000000001</v>
      </c>
      <c r="P2001">
        <v>2.1292640000000002E-2</v>
      </c>
      <c r="Q2001">
        <v>-3.4447640000000002E-2</v>
      </c>
      <c r="R2001">
        <v>-2.671198E-2</v>
      </c>
      <c r="S2001">
        <v>-1.0590240000000001E-2</v>
      </c>
      <c r="T2001">
        <v>5.7563000000000004E-4</v>
      </c>
      <c r="U2001">
        <v>1.17415E-2</v>
      </c>
      <c r="V2001">
        <v>2.7863240000000001E-2</v>
      </c>
      <c r="W2001">
        <v>3.5598900000000003E-2</v>
      </c>
    </row>
    <row r="2002" spans="1:23" x14ac:dyDescent="0.2">
      <c r="A2002" t="s">
        <v>7658</v>
      </c>
      <c r="B2002" t="s">
        <v>67</v>
      </c>
      <c r="C2002" t="s">
        <v>59</v>
      </c>
      <c r="D2002" t="s">
        <v>12</v>
      </c>
      <c r="E2002" t="s">
        <v>5652</v>
      </c>
      <c r="F2002" t="s">
        <v>63</v>
      </c>
      <c r="G2002" t="s">
        <v>24</v>
      </c>
      <c r="H2002" t="s">
        <v>14</v>
      </c>
      <c r="I2002">
        <v>23</v>
      </c>
      <c r="J2002">
        <v>0.71746852999999999</v>
      </c>
      <c r="K2002">
        <v>0.72056757999999999</v>
      </c>
      <c r="L2002">
        <v>-3.0990499999999999E-3</v>
      </c>
      <c r="M2002">
        <v>-4.31942E-3</v>
      </c>
      <c r="N2002">
        <v>67.757101000000006</v>
      </c>
      <c r="O2002">
        <v>70.341988000000001</v>
      </c>
      <c r="P2002">
        <v>2.2501259999999999E-2</v>
      </c>
      <c r="Q2002">
        <v>-4.0110319999999998E-2</v>
      </c>
      <c r="R2002">
        <v>-3.1935570000000003E-2</v>
      </c>
      <c r="S2002">
        <v>-1.4898720000000001E-2</v>
      </c>
      <c r="T2002">
        <v>-3.0990499999999999E-3</v>
      </c>
      <c r="U2002">
        <v>8.7006199999999992E-3</v>
      </c>
      <c r="V2002">
        <v>2.5737469999999998E-2</v>
      </c>
      <c r="W2002">
        <v>3.391222E-2</v>
      </c>
    </row>
    <row r="2003" spans="1:23" x14ac:dyDescent="0.2">
      <c r="A2003" t="s">
        <v>7659</v>
      </c>
      <c r="B2003" t="s">
        <v>67</v>
      </c>
      <c r="C2003" t="s">
        <v>59</v>
      </c>
      <c r="D2003" t="s">
        <v>12</v>
      </c>
      <c r="E2003" t="s">
        <v>5652</v>
      </c>
      <c r="F2003" t="s">
        <v>63</v>
      </c>
      <c r="G2003" t="s">
        <v>24</v>
      </c>
      <c r="H2003" t="s">
        <v>14</v>
      </c>
      <c r="I2003">
        <v>24</v>
      </c>
      <c r="J2003">
        <v>0.61156763000000003</v>
      </c>
      <c r="K2003">
        <v>0.61605405999999996</v>
      </c>
      <c r="L2003">
        <v>-4.4864299999999996E-3</v>
      </c>
      <c r="M2003">
        <v>-7.3359499999999999E-3</v>
      </c>
      <c r="N2003">
        <v>66.887259</v>
      </c>
      <c r="O2003">
        <v>70.341988000000001</v>
      </c>
      <c r="P2003">
        <v>2.0534899999999998E-2</v>
      </c>
      <c r="Q2003">
        <v>-3.826334E-2</v>
      </c>
      <c r="R2003">
        <v>-3.0802960000000001E-2</v>
      </c>
      <c r="S2003">
        <v>-1.525494E-2</v>
      </c>
      <c r="T2003">
        <v>-4.4864299999999996E-3</v>
      </c>
      <c r="U2003">
        <v>6.2820799999999998E-3</v>
      </c>
      <c r="V2003">
        <v>2.183011E-2</v>
      </c>
      <c r="W2003">
        <v>2.9290480000000001E-2</v>
      </c>
    </row>
    <row r="2004" spans="1:23" x14ac:dyDescent="0.2">
      <c r="A2004" t="s">
        <v>7660</v>
      </c>
      <c r="B2004" t="s">
        <v>67</v>
      </c>
      <c r="C2004" t="s">
        <v>59</v>
      </c>
      <c r="D2004" t="s">
        <v>12</v>
      </c>
      <c r="E2004" t="s">
        <v>5652</v>
      </c>
      <c r="F2004" t="s">
        <v>63</v>
      </c>
      <c r="G2004" t="s">
        <v>24</v>
      </c>
      <c r="H2004" t="s">
        <v>14</v>
      </c>
      <c r="I2004">
        <v>7</v>
      </c>
      <c r="J2004">
        <v>0.52199786999999997</v>
      </c>
      <c r="K2004">
        <v>0.52342540999999998</v>
      </c>
      <c r="L2004">
        <v>-1.42753E-3</v>
      </c>
      <c r="M2004">
        <v>-2.7347500000000002E-3</v>
      </c>
      <c r="N2004">
        <v>64.022484000000006</v>
      </c>
      <c r="O2004">
        <v>70.341988000000001</v>
      </c>
      <c r="P2004">
        <v>8.5459000000000004E-3</v>
      </c>
      <c r="Q2004">
        <v>-1.548428E-2</v>
      </c>
      <c r="R2004">
        <v>-1.237954E-2</v>
      </c>
      <c r="S2004">
        <v>-5.9090100000000001E-3</v>
      </c>
      <c r="T2004">
        <v>-1.42753E-3</v>
      </c>
      <c r="U2004">
        <v>3.0539400000000002E-3</v>
      </c>
      <c r="V2004">
        <v>9.5244700000000002E-3</v>
      </c>
      <c r="W2004">
        <v>1.262921E-2</v>
      </c>
    </row>
    <row r="2005" spans="1:23" x14ac:dyDescent="0.2">
      <c r="A2005" t="s">
        <v>7661</v>
      </c>
      <c r="B2005" t="s">
        <v>67</v>
      </c>
      <c r="C2005" t="s">
        <v>59</v>
      </c>
      <c r="D2005" t="s">
        <v>12</v>
      </c>
      <c r="E2005" t="s">
        <v>5652</v>
      </c>
      <c r="F2005" t="s">
        <v>63</v>
      </c>
      <c r="G2005" t="s">
        <v>24</v>
      </c>
      <c r="H2005" t="s">
        <v>14</v>
      </c>
      <c r="I2005">
        <v>8</v>
      </c>
      <c r="J2005">
        <v>0.52041804000000003</v>
      </c>
      <c r="K2005">
        <v>0.52316868000000005</v>
      </c>
      <c r="L2005">
        <v>-2.7506399999999999E-3</v>
      </c>
      <c r="M2005">
        <v>-5.2854399999999998E-3</v>
      </c>
      <c r="N2005">
        <v>64.260859999999994</v>
      </c>
      <c r="O2005">
        <v>70.341988000000001</v>
      </c>
      <c r="P2005">
        <v>6.3523299999999998E-3</v>
      </c>
      <c r="Q2005">
        <v>-1.3199300000000001E-2</v>
      </c>
      <c r="R2005">
        <v>-1.089148E-2</v>
      </c>
      <c r="S2005">
        <v>-6.08181E-3</v>
      </c>
      <c r="T2005">
        <v>-2.7506399999999999E-3</v>
      </c>
      <c r="U2005">
        <v>5.8053E-4</v>
      </c>
      <c r="V2005">
        <v>5.3902000000000004E-3</v>
      </c>
      <c r="W2005">
        <v>7.6980199999999999E-3</v>
      </c>
    </row>
    <row r="2006" spans="1:23" x14ac:dyDescent="0.2">
      <c r="A2006" t="s">
        <v>7662</v>
      </c>
      <c r="B2006" t="s">
        <v>67</v>
      </c>
      <c r="C2006" t="s">
        <v>59</v>
      </c>
      <c r="D2006" t="s">
        <v>12</v>
      </c>
      <c r="E2006" t="s">
        <v>5652</v>
      </c>
      <c r="F2006" t="s">
        <v>63</v>
      </c>
      <c r="G2006" t="s">
        <v>24</v>
      </c>
      <c r="H2006" t="s">
        <v>14</v>
      </c>
      <c r="I2006">
        <v>9</v>
      </c>
      <c r="J2006">
        <v>0.48005949999999997</v>
      </c>
      <c r="K2006">
        <v>0.48347092000000003</v>
      </c>
      <c r="L2006">
        <v>-3.4114200000000001E-3</v>
      </c>
      <c r="M2006">
        <v>-7.1062399999999998E-3</v>
      </c>
      <c r="N2006">
        <v>65.975689000000003</v>
      </c>
      <c r="O2006">
        <v>70.341988000000001</v>
      </c>
      <c r="P2006">
        <v>1.7147079999999999E-2</v>
      </c>
      <c r="Q2006">
        <v>-3.1615860000000003E-2</v>
      </c>
      <c r="R2006">
        <v>-2.5386289999999999E-2</v>
      </c>
      <c r="S2006">
        <v>-1.240336E-2</v>
      </c>
      <c r="T2006">
        <v>-3.4114200000000001E-3</v>
      </c>
      <c r="U2006">
        <v>5.5805200000000003E-3</v>
      </c>
      <c r="V2006">
        <v>1.8563449999999999E-2</v>
      </c>
      <c r="W2006">
        <v>2.4793019999999999E-2</v>
      </c>
    </row>
    <row r="2007" spans="1:23" x14ac:dyDescent="0.2">
      <c r="A2007" t="s">
        <v>7663</v>
      </c>
      <c r="B2007" t="s">
        <v>67</v>
      </c>
      <c r="C2007" t="s">
        <v>59</v>
      </c>
      <c r="D2007" t="s">
        <v>12</v>
      </c>
      <c r="E2007" t="s">
        <v>5652</v>
      </c>
      <c r="F2007" t="s">
        <v>63</v>
      </c>
      <c r="G2007" t="s">
        <v>24</v>
      </c>
      <c r="H2007" t="s">
        <v>15</v>
      </c>
      <c r="I2007">
        <v>17</v>
      </c>
      <c r="J2007">
        <v>0.67883013999999997</v>
      </c>
      <c r="K2007">
        <v>0.67512958999999995</v>
      </c>
      <c r="L2007">
        <v>3.7005499999999999E-3</v>
      </c>
      <c r="M2007">
        <v>5.4513599999999997E-3</v>
      </c>
      <c r="N2007">
        <v>78.394634999999994</v>
      </c>
      <c r="O2007">
        <v>70.341988000000001</v>
      </c>
      <c r="P2007">
        <v>2.88735E-2</v>
      </c>
      <c r="Q2007">
        <v>-4.3792129999999999E-2</v>
      </c>
      <c r="R2007">
        <v>-3.3302329999999998E-2</v>
      </c>
      <c r="S2007">
        <v>-1.144073E-2</v>
      </c>
      <c r="T2007">
        <v>3.7005499999999999E-3</v>
      </c>
      <c r="U2007">
        <v>1.8841819999999999E-2</v>
      </c>
      <c r="V2007">
        <v>4.0703419999999997E-2</v>
      </c>
      <c r="W2007">
        <v>5.1193219999999998E-2</v>
      </c>
    </row>
    <row r="2008" spans="1:23" x14ac:dyDescent="0.2">
      <c r="A2008" t="s">
        <v>7664</v>
      </c>
      <c r="B2008" t="s">
        <v>67</v>
      </c>
      <c r="C2008" t="s">
        <v>59</v>
      </c>
      <c r="D2008" t="s">
        <v>12</v>
      </c>
      <c r="E2008" t="s">
        <v>5652</v>
      </c>
      <c r="F2008" t="s">
        <v>63</v>
      </c>
      <c r="G2008" t="s">
        <v>24</v>
      </c>
      <c r="H2008" t="s">
        <v>15</v>
      </c>
      <c r="I2008">
        <v>18</v>
      </c>
      <c r="J2008">
        <v>0.76314682</v>
      </c>
      <c r="K2008">
        <v>0.75512016999999998</v>
      </c>
      <c r="L2008">
        <v>8.0266399999999998E-3</v>
      </c>
      <c r="M2008">
        <v>1.0517820000000001E-2</v>
      </c>
      <c r="N2008">
        <v>77.008232000000007</v>
      </c>
      <c r="O2008">
        <v>70.341988000000001</v>
      </c>
      <c r="P2008">
        <v>2.389749E-2</v>
      </c>
      <c r="Q2008">
        <v>-3.128123E-2</v>
      </c>
      <c r="R2008">
        <v>-2.259922E-2</v>
      </c>
      <c r="S2008">
        <v>-4.5052099999999999E-3</v>
      </c>
      <c r="T2008">
        <v>8.0266399999999998E-3</v>
      </c>
      <c r="U2008">
        <v>2.05585E-2</v>
      </c>
      <c r="V2008">
        <v>3.8652510000000001E-2</v>
      </c>
      <c r="W2008">
        <v>4.7334519999999998E-2</v>
      </c>
    </row>
    <row r="2009" spans="1:23" x14ac:dyDescent="0.2">
      <c r="A2009" t="s">
        <v>7665</v>
      </c>
      <c r="B2009" t="s">
        <v>67</v>
      </c>
      <c r="C2009" t="s">
        <v>59</v>
      </c>
      <c r="D2009" t="s">
        <v>12</v>
      </c>
      <c r="E2009" t="s">
        <v>5652</v>
      </c>
      <c r="F2009" t="s">
        <v>63</v>
      </c>
      <c r="G2009" t="s">
        <v>24</v>
      </c>
      <c r="H2009" t="s">
        <v>15</v>
      </c>
      <c r="I2009">
        <v>19</v>
      </c>
      <c r="J2009">
        <v>0.81922678999999998</v>
      </c>
      <c r="K2009">
        <v>0.80550864</v>
      </c>
      <c r="L2009">
        <v>1.371815E-2</v>
      </c>
      <c r="M2009">
        <v>1.6745240000000002E-2</v>
      </c>
      <c r="N2009">
        <v>74.983165</v>
      </c>
      <c r="O2009">
        <v>70.341988000000001</v>
      </c>
      <c r="P2009">
        <v>2.7807309999999998E-2</v>
      </c>
      <c r="Q2009">
        <v>-3.2020800000000002E-2</v>
      </c>
      <c r="R2009">
        <v>-2.191835E-2</v>
      </c>
      <c r="S2009">
        <v>-8.6401999999999996E-4</v>
      </c>
      <c r="T2009">
        <v>1.371815E-2</v>
      </c>
      <c r="U2009">
        <v>2.830032E-2</v>
      </c>
      <c r="V2009">
        <v>4.935465E-2</v>
      </c>
      <c r="W2009">
        <v>5.9457099999999999E-2</v>
      </c>
    </row>
    <row r="2010" spans="1:23" x14ac:dyDescent="0.2">
      <c r="A2010" t="s">
        <v>7666</v>
      </c>
      <c r="B2010" t="s">
        <v>67</v>
      </c>
      <c r="C2010" t="s">
        <v>59</v>
      </c>
      <c r="D2010" t="s">
        <v>12</v>
      </c>
      <c r="E2010" t="s">
        <v>5652</v>
      </c>
      <c r="F2010" t="s">
        <v>63</v>
      </c>
      <c r="G2010" t="s">
        <v>24</v>
      </c>
      <c r="H2010" t="s">
        <v>15</v>
      </c>
      <c r="I2010">
        <v>20</v>
      </c>
      <c r="J2010">
        <v>0.87343554999999995</v>
      </c>
      <c r="K2010">
        <v>0.86010445000000002</v>
      </c>
      <c r="L2010">
        <v>1.33311E-2</v>
      </c>
      <c r="M2010">
        <v>1.526283E-2</v>
      </c>
      <c r="N2010">
        <v>71.921976999999998</v>
      </c>
      <c r="O2010">
        <v>70.341988000000001</v>
      </c>
      <c r="P2010">
        <v>2.290563E-2</v>
      </c>
      <c r="Q2010">
        <v>-2.4345309999999998E-2</v>
      </c>
      <c r="R2010">
        <v>-1.602365E-2</v>
      </c>
      <c r="S2010">
        <v>1.31938E-3</v>
      </c>
      <c r="T2010">
        <v>1.33311E-2</v>
      </c>
      <c r="U2010">
        <v>2.534283E-2</v>
      </c>
      <c r="V2010">
        <v>4.2685849999999997E-2</v>
      </c>
      <c r="W2010">
        <v>5.1007509999999999E-2</v>
      </c>
    </row>
    <row r="2011" spans="1:23" x14ac:dyDescent="0.2">
      <c r="A2011" t="s">
        <v>7667</v>
      </c>
      <c r="B2011" t="s">
        <v>67</v>
      </c>
      <c r="C2011" t="s">
        <v>59</v>
      </c>
      <c r="D2011" t="s">
        <v>12</v>
      </c>
      <c r="E2011" t="s">
        <v>5652</v>
      </c>
      <c r="F2011" t="s">
        <v>63</v>
      </c>
      <c r="G2011" t="s">
        <v>24</v>
      </c>
      <c r="H2011" t="s">
        <v>15</v>
      </c>
      <c r="I2011">
        <v>21</v>
      </c>
      <c r="J2011">
        <v>0.86432434999999996</v>
      </c>
      <c r="K2011">
        <v>0.85517838999999995</v>
      </c>
      <c r="L2011">
        <v>9.1459599999999999E-3</v>
      </c>
      <c r="M2011">
        <v>1.058163E-2</v>
      </c>
      <c r="N2011">
        <v>69.850751000000002</v>
      </c>
      <c r="O2011">
        <v>70.341988000000001</v>
      </c>
      <c r="P2011">
        <v>2.2382369999999999E-2</v>
      </c>
      <c r="Q2011">
        <v>-2.7669760000000002E-2</v>
      </c>
      <c r="R2011">
        <v>-1.9538199999999999E-2</v>
      </c>
      <c r="S2011">
        <v>-2.59137E-3</v>
      </c>
      <c r="T2011">
        <v>9.1459599999999999E-3</v>
      </c>
      <c r="U2011">
        <v>2.0883289999999999E-2</v>
      </c>
      <c r="V2011">
        <v>3.7830120000000002E-2</v>
      </c>
      <c r="W2011" s="1">
        <v>4.5961679999999998E-2</v>
      </c>
    </row>
    <row r="2012" spans="1:23" x14ac:dyDescent="0.2">
      <c r="A2012" t="s">
        <v>7668</v>
      </c>
      <c r="B2012" t="s">
        <v>67</v>
      </c>
      <c r="C2012" t="s">
        <v>59</v>
      </c>
      <c r="D2012" t="s">
        <v>12</v>
      </c>
      <c r="E2012" t="s">
        <v>5652</v>
      </c>
      <c r="F2012" t="s">
        <v>63</v>
      </c>
      <c r="G2012" t="s">
        <v>24</v>
      </c>
      <c r="H2012" t="s">
        <v>13</v>
      </c>
      <c r="I2012">
        <v>1</v>
      </c>
      <c r="J2012">
        <v>0.55021434000000002</v>
      </c>
      <c r="K2012" s="1">
        <v>0.55058439000000003</v>
      </c>
      <c r="L2012">
        <v>-3.7005000000000002E-4</v>
      </c>
      <c r="M2012">
        <v>-6.7256E-4</v>
      </c>
      <c r="N2012">
        <v>65.510007000000002</v>
      </c>
      <c r="O2012">
        <v>70.341988000000001</v>
      </c>
      <c r="P2012">
        <v>1.33022E-2</v>
      </c>
      <c r="Q2012">
        <v>-2.2250229999999999E-2</v>
      </c>
      <c r="R2012">
        <v>-1.7417510000000001E-2</v>
      </c>
      <c r="S2012">
        <v>-7.3457399999999999E-3</v>
      </c>
      <c r="T2012">
        <v>-3.7005000000000002E-4</v>
      </c>
      <c r="U2012">
        <v>6.6056300000000004E-3</v>
      </c>
      <c r="V2012">
        <v>1.6677399999999998E-2</v>
      </c>
      <c r="W2012">
        <v>2.1510120000000001E-2</v>
      </c>
    </row>
    <row r="2013" spans="1:23" x14ac:dyDescent="0.2">
      <c r="A2013" t="s">
        <v>7669</v>
      </c>
      <c r="B2013" t="s">
        <v>67</v>
      </c>
      <c r="C2013" t="s">
        <v>59</v>
      </c>
      <c r="D2013" t="s">
        <v>12</v>
      </c>
      <c r="E2013" t="s">
        <v>5652</v>
      </c>
      <c r="F2013" t="s">
        <v>63</v>
      </c>
      <c r="G2013" t="s">
        <v>24</v>
      </c>
      <c r="H2013" t="s">
        <v>13</v>
      </c>
      <c r="I2013">
        <v>2</v>
      </c>
      <c r="J2013">
        <v>0.50079715000000002</v>
      </c>
      <c r="K2013">
        <v>0.49956383999999998</v>
      </c>
      <c r="L2013">
        <v>1.23331E-3</v>
      </c>
      <c r="M2013">
        <v>2.4627E-3</v>
      </c>
      <c r="N2013">
        <v>65.103802999999999</v>
      </c>
      <c r="O2013">
        <v>70.341988000000001</v>
      </c>
      <c r="P2013">
        <v>1.026029E-2</v>
      </c>
      <c r="Q2013">
        <v>-1.5643359999999999E-2</v>
      </c>
      <c r="R2013">
        <v>-1.1915780000000001E-2</v>
      </c>
      <c r="S2013">
        <v>-4.1471900000000003E-3</v>
      </c>
      <c r="T2013">
        <v>1.23331E-3</v>
      </c>
      <c r="U2013">
        <v>6.6138200000000003E-3</v>
      </c>
      <c r="V2013">
        <v>1.43824E-2</v>
      </c>
      <c r="W2013">
        <v>1.8109989999999999E-2</v>
      </c>
    </row>
    <row r="2014" spans="1:23" x14ac:dyDescent="0.2">
      <c r="A2014" t="s">
        <v>7670</v>
      </c>
      <c r="B2014" t="s">
        <v>67</v>
      </c>
      <c r="C2014" t="s">
        <v>59</v>
      </c>
      <c r="D2014" t="s">
        <v>12</v>
      </c>
      <c r="E2014" t="s">
        <v>5652</v>
      </c>
      <c r="F2014" t="s">
        <v>63</v>
      </c>
      <c r="G2014" t="s">
        <v>24</v>
      </c>
      <c r="H2014" t="s">
        <v>13</v>
      </c>
      <c r="I2014">
        <v>3</v>
      </c>
      <c r="J2014">
        <v>0.46843522999999998</v>
      </c>
      <c r="K2014">
        <v>0.46928007999999999</v>
      </c>
      <c r="L2014">
        <v>-8.4484999999999996E-4</v>
      </c>
      <c r="M2014">
        <v>-1.8035499999999999E-3</v>
      </c>
      <c r="N2014">
        <v>64.85257</v>
      </c>
      <c r="O2014">
        <v>70.341988000000001</v>
      </c>
      <c r="P2014">
        <v>1.0108580000000001E-2</v>
      </c>
      <c r="Q2014">
        <v>-1.7471980000000002E-2</v>
      </c>
      <c r="R2014">
        <v>-1.3799509999999999E-2</v>
      </c>
      <c r="S2014">
        <v>-6.1457899999999999E-3</v>
      </c>
      <c r="T2014">
        <v>-8.4484999999999996E-4</v>
      </c>
      <c r="U2014">
        <v>4.4561000000000002E-3</v>
      </c>
      <c r="V2014">
        <v>1.210982E-2</v>
      </c>
      <c r="W2014">
        <v>1.5782290000000001E-2</v>
      </c>
    </row>
    <row r="2015" spans="1:23" x14ac:dyDescent="0.2">
      <c r="A2015" t="s">
        <v>7671</v>
      </c>
      <c r="B2015" t="s">
        <v>67</v>
      </c>
      <c r="C2015" t="s">
        <v>59</v>
      </c>
      <c r="D2015" t="s">
        <v>12</v>
      </c>
      <c r="E2015" t="s">
        <v>5652</v>
      </c>
      <c r="F2015" t="s">
        <v>63</v>
      </c>
      <c r="G2015" t="s">
        <v>24</v>
      </c>
      <c r="H2015" t="s">
        <v>13</v>
      </c>
      <c r="I2015">
        <v>4</v>
      </c>
      <c r="J2015">
        <v>0.44739198000000002</v>
      </c>
      <c r="K2015">
        <v>0.45088738</v>
      </c>
      <c r="L2015">
        <v>-3.4954000000000001E-3</v>
      </c>
      <c r="M2015">
        <v>-7.8128499999999997E-3</v>
      </c>
      <c r="N2015">
        <v>64.483260000000001</v>
      </c>
      <c r="O2015">
        <v>70.341988000000001</v>
      </c>
      <c r="P2015">
        <v>8.3773200000000006E-3</v>
      </c>
      <c r="Q2015">
        <v>-1.727486E-2</v>
      </c>
      <c r="R2015">
        <v>-1.423137E-2</v>
      </c>
      <c r="S2015">
        <v>-7.8884699999999999E-3</v>
      </c>
      <c r="T2015">
        <v>-3.4954000000000001E-3</v>
      </c>
      <c r="U2015">
        <v>8.9765999999999999E-4</v>
      </c>
      <c r="V2015">
        <v>7.2405600000000001E-3</v>
      </c>
      <c r="W2015">
        <v>1.0284049999999999E-2</v>
      </c>
    </row>
    <row r="2016" spans="1:23" x14ac:dyDescent="0.2">
      <c r="A2016" t="s">
        <v>7672</v>
      </c>
      <c r="B2016" t="s">
        <v>67</v>
      </c>
      <c r="C2016" t="s">
        <v>59</v>
      </c>
      <c r="D2016" t="s">
        <v>12</v>
      </c>
      <c r="E2016" t="s">
        <v>5652</v>
      </c>
      <c r="F2016" t="s">
        <v>63</v>
      </c>
      <c r="G2016" t="s">
        <v>24</v>
      </c>
      <c r="H2016" t="s">
        <v>13</v>
      </c>
      <c r="I2016">
        <v>5</v>
      </c>
      <c r="J2016">
        <v>0.44339866999999999</v>
      </c>
      <c r="K2016">
        <v>0.44892860000000001</v>
      </c>
      <c r="L2016">
        <v>-5.5299299999999997E-3</v>
      </c>
      <c r="M2016">
        <v>-1.2471690000000001E-2</v>
      </c>
      <c r="N2016">
        <v>64.109938999999997</v>
      </c>
      <c r="O2016">
        <v>70.341988000000001</v>
      </c>
      <c r="P2016">
        <v>7.5303200000000001E-3</v>
      </c>
      <c r="Q2016">
        <v>-1.79162E-2</v>
      </c>
      <c r="R2016">
        <v>-1.518042E-2</v>
      </c>
      <c r="S2016">
        <v>-9.4788300000000006E-3</v>
      </c>
      <c r="T2016">
        <v>-5.5299299999999997E-3</v>
      </c>
      <c r="U2016">
        <v>-1.58103E-3</v>
      </c>
      <c r="V2016">
        <v>4.1205599999999997E-3</v>
      </c>
      <c r="W2016">
        <v>6.8563399999999998E-3</v>
      </c>
    </row>
    <row r="2017" spans="1:23" x14ac:dyDescent="0.2">
      <c r="A2017" t="s">
        <v>7673</v>
      </c>
      <c r="B2017" t="s">
        <v>67</v>
      </c>
      <c r="C2017" t="s">
        <v>59</v>
      </c>
      <c r="D2017" t="s">
        <v>12</v>
      </c>
      <c r="E2017" t="s">
        <v>5652</v>
      </c>
      <c r="F2017" t="s">
        <v>63</v>
      </c>
      <c r="G2017" t="s">
        <v>24</v>
      </c>
      <c r="H2017" t="s">
        <v>13</v>
      </c>
      <c r="I2017">
        <v>6</v>
      </c>
      <c r="J2017">
        <v>0.46871543999999998</v>
      </c>
      <c r="K2017">
        <v>0.47283624000000002</v>
      </c>
      <c r="L2017">
        <v>-4.1208E-3</v>
      </c>
      <c r="M2017">
        <v>-8.7916899999999996E-3</v>
      </c>
      <c r="N2017">
        <v>63.955542999999999</v>
      </c>
      <c r="O2017">
        <v>70.341988000000001</v>
      </c>
      <c r="P2017">
        <v>7.3030300000000003E-3</v>
      </c>
      <c r="Q2017">
        <v>-1.6133209999999999E-2</v>
      </c>
      <c r="R2017">
        <v>-1.3480000000000001E-2</v>
      </c>
      <c r="S2017">
        <v>-7.9505099999999992E-3</v>
      </c>
      <c r="T2017">
        <v>-4.1208E-3</v>
      </c>
      <c r="U2017">
        <v>-2.9108999999999998E-4</v>
      </c>
      <c r="V2017">
        <v>5.2384099999999998E-3</v>
      </c>
      <c r="W2017">
        <v>7.8916100000000003E-3</v>
      </c>
    </row>
    <row r="2018" spans="1:23" x14ac:dyDescent="0.2">
      <c r="A2018" t="s">
        <v>7674</v>
      </c>
      <c r="B2018" t="s">
        <v>67</v>
      </c>
      <c r="C2018" t="s">
        <v>59</v>
      </c>
      <c r="D2018" t="s">
        <v>25</v>
      </c>
      <c r="E2018" t="s">
        <v>5652</v>
      </c>
      <c r="F2018" t="s">
        <v>63</v>
      </c>
      <c r="G2018" t="s">
        <v>36</v>
      </c>
      <c r="H2018" t="s">
        <v>14</v>
      </c>
      <c r="I2018">
        <v>10</v>
      </c>
      <c r="J2018">
        <v>0.33791563000000002</v>
      </c>
      <c r="K2018">
        <v>0.33899191000000001</v>
      </c>
      <c r="L2018">
        <v>-1.07628E-3</v>
      </c>
      <c r="M2018">
        <v>-3.18506E-3</v>
      </c>
      <c r="N2018">
        <v>68.474851000000001</v>
      </c>
      <c r="O2018">
        <v>66.494900999999999</v>
      </c>
      <c r="P2018">
        <v>2.3249470000000001E-2</v>
      </c>
      <c r="Q2018">
        <v>-3.9318260000000001E-2</v>
      </c>
      <c r="R2018">
        <v>-3.087167E-2</v>
      </c>
      <c r="S2018">
        <v>-1.326831E-2</v>
      </c>
      <c r="T2018">
        <v>-1.07628E-3</v>
      </c>
      <c r="U2018">
        <v>1.1115750000000001E-2</v>
      </c>
      <c r="V2018">
        <v>2.8719109999999999E-2</v>
      </c>
      <c r="W2018">
        <v>3.7165690000000001E-2</v>
      </c>
    </row>
    <row r="2019" spans="1:23" x14ac:dyDescent="0.2">
      <c r="A2019" t="s">
        <v>7675</v>
      </c>
      <c r="B2019" t="s">
        <v>67</v>
      </c>
      <c r="C2019" t="s">
        <v>59</v>
      </c>
      <c r="D2019" t="s">
        <v>25</v>
      </c>
      <c r="E2019" t="s">
        <v>5652</v>
      </c>
      <c r="F2019" t="s">
        <v>63</v>
      </c>
      <c r="G2019" t="s">
        <v>36</v>
      </c>
      <c r="H2019" t="s">
        <v>14</v>
      </c>
      <c r="I2019">
        <v>15</v>
      </c>
      <c r="J2019">
        <v>0.28225230000000001</v>
      </c>
      <c r="K2019">
        <v>0.28236474</v>
      </c>
      <c r="L2019">
        <v>-1.1244E-4</v>
      </c>
      <c r="M2019">
        <v>-3.9835000000000001E-4</v>
      </c>
      <c r="N2019">
        <v>78.934458000000006</v>
      </c>
      <c r="O2019">
        <v>66.494900999999999</v>
      </c>
      <c r="P2019">
        <v>2.1898379999999999E-2</v>
      </c>
      <c r="Q2019">
        <v>-3.6132060000000001E-2</v>
      </c>
      <c r="R2019">
        <v>-2.8176340000000001E-2</v>
      </c>
      <c r="S2019">
        <v>-1.1595960000000001E-2</v>
      </c>
      <c r="T2019">
        <v>-1.1244E-4</v>
      </c>
      <c r="U2019">
        <v>1.137109E-2</v>
      </c>
      <c r="V2019">
        <v>2.7951469999999999E-2</v>
      </c>
      <c r="W2019">
        <v>3.5907189999999999E-2</v>
      </c>
    </row>
    <row r="2020" spans="1:23" x14ac:dyDescent="0.2">
      <c r="A2020" t="s">
        <v>7676</v>
      </c>
      <c r="B2020" t="s">
        <v>67</v>
      </c>
      <c r="C2020" t="s">
        <v>59</v>
      </c>
      <c r="D2020" t="s">
        <v>25</v>
      </c>
      <c r="E2020" t="s">
        <v>5652</v>
      </c>
      <c r="F2020" t="s">
        <v>63</v>
      </c>
      <c r="G2020" t="s">
        <v>36</v>
      </c>
      <c r="H2020" t="s">
        <v>14</v>
      </c>
      <c r="I2020">
        <v>16</v>
      </c>
      <c r="J2020">
        <v>0.31863111999999999</v>
      </c>
      <c r="K2020">
        <v>0.31857616999999999</v>
      </c>
      <c r="L2020">
        <v>5.4950000000000001E-5</v>
      </c>
      <c r="M2020">
        <v>1.7247000000000001E-4</v>
      </c>
      <c r="N2020">
        <v>78.308931999999999</v>
      </c>
      <c r="O2020">
        <v>66.494900999999999</v>
      </c>
      <c r="P2020">
        <v>1.7341909999999999E-2</v>
      </c>
      <c r="Q2020">
        <v>-2.8469950000000001E-2</v>
      </c>
      <c r="R2020">
        <v>-2.2169600000000001E-2</v>
      </c>
      <c r="S2020">
        <v>-9.0391499999999993E-3</v>
      </c>
      <c r="T2020">
        <v>5.4950000000000001E-5</v>
      </c>
      <c r="U2020">
        <v>9.1490600000000005E-3</v>
      </c>
      <c r="V2020">
        <v>2.2279500000000001E-2</v>
      </c>
      <c r="W2020">
        <v>2.857985E-2</v>
      </c>
    </row>
    <row r="2021" spans="1:23" x14ac:dyDescent="0.2">
      <c r="A2021" t="s">
        <v>7677</v>
      </c>
      <c r="B2021" t="s">
        <v>67</v>
      </c>
      <c r="C2021" t="s">
        <v>59</v>
      </c>
      <c r="D2021" t="s">
        <v>25</v>
      </c>
      <c r="E2021" t="s">
        <v>5652</v>
      </c>
      <c r="F2021" t="s">
        <v>63</v>
      </c>
      <c r="G2021" t="s">
        <v>36</v>
      </c>
      <c r="H2021" t="s">
        <v>14</v>
      </c>
      <c r="I2021">
        <v>22</v>
      </c>
      <c r="J2021">
        <v>0.61102034999999999</v>
      </c>
      <c r="K2021">
        <v>0.61073060999999995</v>
      </c>
      <c r="L2021">
        <v>2.8973999999999997E-4</v>
      </c>
      <c r="M2021">
        <v>4.7419999999999998E-4</v>
      </c>
      <c r="N2021">
        <v>64.781447999999997</v>
      </c>
      <c r="O2021">
        <v>66.494900999999999</v>
      </c>
      <c r="P2021">
        <v>9.9621099999999997E-3</v>
      </c>
      <c r="Q2021">
        <v>-1.6096470000000002E-2</v>
      </c>
      <c r="R2021">
        <v>-1.2477220000000001E-2</v>
      </c>
      <c r="S2021">
        <v>-4.9343900000000003E-3</v>
      </c>
      <c r="T2021">
        <v>2.8973999999999997E-4</v>
      </c>
      <c r="U2021">
        <v>5.5138799999999996E-3</v>
      </c>
      <c r="V2021">
        <v>1.3056709999999999E-2</v>
      </c>
      <c r="W2021">
        <v>1.667596E-2</v>
      </c>
    </row>
    <row r="2022" spans="1:23" x14ac:dyDescent="0.2">
      <c r="A2022" t="s">
        <v>7678</v>
      </c>
      <c r="B2022" t="s">
        <v>67</v>
      </c>
      <c r="C2022" t="s">
        <v>59</v>
      </c>
      <c r="D2022" t="s">
        <v>25</v>
      </c>
      <c r="E2022" t="s">
        <v>5652</v>
      </c>
      <c r="F2022" t="s">
        <v>63</v>
      </c>
      <c r="G2022" t="s">
        <v>36</v>
      </c>
      <c r="H2022" t="s">
        <v>14</v>
      </c>
      <c r="I2022">
        <v>23</v>
      </c>
      <c r="J2022">
        <v>0.52296613999999997</v>
      </c>
      <c r="K2022">
        <v>0.52426207999999996</v>
      </c>
      <c r="L2022">
        <v>-1.29594E-3</v>
      </c>
      <c r="M2022">
        <v>-2.4780499999999999E-3</v>
      </c>
      <c r="N2022">
        <v>63.820256000000001</v>
      </c>
      <c r="O2022">
        <v>66.494900999999999</v>
      </c>
      <c r="P2022">
        <v>7.8996699999999993E-3</v>
      </c>
      <c r="Q2022">
        <v>-1.428973E-2</v>
      </c>
      <c r="R2022">
        <v>-1.1419769999999999E-2</v>
      </c>
      <c r="S2022">
        <v>-5.4385299999999996E-3</v>
      </c>
      <c r="T2022">
        <v>-1.29594E-3</v>
      </c>
      <c r="U2022">
        <v>2.84665E-3</v>
      </c>
      <c r="V2022">
        <v>8.8278999999999996E-3</v>
      </c>
      <c r="W2022">
        <v>1.1697859999999999E-2</v>
      </c>
    </row>
    <row r="2023" spans="1:23" x14ac:dyDescent="0.2">
      <c r="A2023" t="s">
        <v>7679</v>
      </c>
      <c r="B2023" t="s">
        <v>67</v>
      </c>
      <c r="C2023" t="s">
        <v>59</v>
      </c>
      <c r="D2023" t="s">
        <v>25</v>
      </c>
      <c r="E2023" t="s">
        <v>5652</v>
      </c>
      <c r="F2023" t="s">
        <v>63</v>
      </c>
      <c r="G2023" t="s">
        <v>36</v>
      </c>
      <c r="H2023" t="s">
        <v>14</v>
      </c>
      <c r="I2023">
        <v>24</v>
      </c>
      <c r="J2023">
        <v>0.43565315999999998</v>
      </c>
      <c r="K2023">
        <v>0.43557004999999999</v>
      </c>
      <c r="L2023">
        <v>8.3109999999999995E-5</v>
      </c>
      <c r="M2023">
        <v>1.9078000000000001E-4</v>
      </c>
      <c r="N2023">
        <v>61.433109999999999</v>
      </c>
      <c r="O2023">
        <v>66.494900999999999</v>
      </c>
      <c r="P2023">
        <v>8.5048099999999998E-3</v>
      </c>
      <c r="Q2023">
        <v>-1.390605E-2</v>
      </c>
      <c r="R2023">
        <v>-1.081623E-2</v>
      </c>
      <c r="S2023">
        <v>-4.3768100000000001E-3</v>
      </c>
      <c r="T2023">
        <v>8.3109999999999995E-5</v>
      </c>
      <c r="U2023">
        <v>4.5430399999999999E-3</v>
      </c>
      <c r="V2023">
        <v>1.0982459999999999E-2</v>
      </c>
      <c r="W2023">
        <v>1.407228E-2</v>
      </c>
    </row>
    <row r="2024" spans="1:23" x14ac:dyDescent="0.2">
      <c r="A2024" t="s">
        <v>7680</v>
      </c>
      <c r="B2024" t="s">
        <v>67</v>
      </c>
      <c r="C2024" t="s">
        <v>59</v>
      </c>
      <c r="D2024" t="s">
        <v>25</v>
      </c>
      <c r="E2024" t="s">
        <v>5652</v>
      </c>
      <c r="F2024" t="s">
        <v>63</v>
      </c>
      <c r="G2024" t="s">
        <v>36</v>
      </c>
      <c r="H2024" t="s">
        <v>14</v>
      </c>
      <c r="I2024">
        <v>7</v>
      </c>
      <c r="J2024">
        <v>0.42399263999999998</v>
      </c>
      <c r="K2024">
        <v>0.42775797999999998</v>
      </c>
      <c r="L2024">
        <v>-3.7653299999999999E-3</v>
      </c>
      <c r="M2024">
        <v>-8.8806600000000003E-3</v>
      </c>
      <c r="N2024">
        <v>56.15775</v>
      </c>
      <c r="O2024">
        <v>66.494900999999999</v>
      </c>
      <c r="P2024">
        <v>8.6634999999999993E-3</v>
      </c>
      <c r="Q2024">
        <v>-1.8015529999999998E-2</v>
      </c>
      <c r="R2024">
        <v>-1.4868060000000001E-2</v>
      </c>
      <c r="S2024">
        <v>-8.30848E-3</v>
      </c>
      <c r="T2024">
        <v>-3.7653299999999999E-3</v>
      </c>
      <c r="U2024">
        <v>7.7780999999999998E-4</v>
      </c>
      <c r="V2024">
        <v>7.3373900000000001E-3</v>
      </c>
      <c r="W2024">
        <v>1.048486E-2</v>
      </c>
    </row>
    <row r="2025" spans="1:23" x14ac:dyDescent="0.2">
      <c r="A2025" t="s">
        <v>7681</v>
      </c>
      <c r="B2025" t="s">
        <v>67</v>
      </c>
      <c r="C2025" t="s">
        <v>59</v>
      </c>
      <c r="D2025" t="s">
        <v>25</v>
      </c>
      <c r="E2025" t="s">
        <v>5652</v>
      </c>
      <c r="F2025" t="s">
        <v>63</v>
      </c>
      <c r="G2025" t="s">
        <v>36</v>
      </c>
      <c r="H2025" t="s">
        <v>14</v>
      </c>
      <c r="I2025">
        <v>8</v>
      </c>
      <c r="J2025">
        <v>0.42679238000000003</v>
      </c>
      <c r="K2025">
        <v>0.43044560999999998</v>
      </c>
      <c r="L2025">
        <v>-3.65322E-3</v>
      </c>
      <c r="M2025">
        <v>-8.5597199999999998E-3</v>
      </c>
      <c r="N2025">
        <v>57.510942999999997</v>
      </c>
      <c r="O2025">
        <v>66.494900999999999</v>
      </c>
      <c r="P2025">
        <v>9.1354100000000001E-3</v>
      </c>
      <c r="Q2025">
        <v>-1.8679640000000001E-2</v>
      </c>
      <c r="R2025">
        <v>-1.536072E-2</v>
      </c>
      <c r="S2025">
        <v>-8.4438399999999993E-3</v>
      </c>
      <c r="T2025">
        <v>-3.65322E-3</v>
      </c>
      <c r="U2025">
        <v>1.1373900000000001E-3</v>
      </c>
      <c r="V2025">
        <v>8.0542800000000005E-3</v>
      </c>
      <c r="W2025">
        <v>1.137319E-2</v>
      </c>
    </row>
    <row r="2026" spans="1:23" x14ac:dyDescent="0.2">
      <c r="A2026" t="s">
        <v>7682</v>
      </c>
      <c r="B2026" t="s">
        <v>67</v>
      </c>
      <c r="C2026" t="s">
        <v>59</v>
      </c>
      <c r="D2026" t="s">
        <v>25</v>
      </c>
      <c r="E2026" t="s">
        <v>5652</v>
      </c>
      <c r="F2026" t="s">
        <v>63</v>
      </c>
      <c r="G2026" t="s">
        <v>36</v>
      </c>
      <c r="H2026" t="s">
        <v>14</v>
      </c>
      <c r="I2026">
        <v>9</v>
      </c>
      <c r="J2026">
        <v>0.38510522000000003</v>
      </c>
      <c r="K2026">
        <v>0.38764054999999997</v>
      </c>
      <c r="L2026">
        <v>-2.5353300000000001E-3</v>
      </c>
      <c r="M2026">
        <v>-6.5834800000000001E-3</v>
      </c>
      <c r="N2026">
        <v>63.233756999999997</v>
      </c>
      <c r="O2026">
        <v>66.494900999999999</v>
      </c>
      <c r="P2026">
        <v>1.155109E-2</v>
      </c>
      <c r="Q2026">
        <v>-2.1535180000000001E-2</v>
      </c>
      <c r="R2026">
        <v>-1.7338650000000001E-2</v>
      </c>
      <c r="S2026">
        <v>-8.5927299999999998E-3</v>
      </c>
      <c r="T2026">
        <v>-2.5353300000000001E-3</v>
      </c>
      <c r="U2026">
        <v>3.52206E-3</v>
      </c>
      <c r="V2026">
        <v>1.226798E-2</v>
      </c>
      <c r="W2026">
        <v>1.646452E-2</v>
      </c>
    </row>
    <row r="2027" spans="1:23" x14ac:dyDescent="0.2">
      <c r="A2027" t="s">
        <v>7683</v>
      </c>
      <c r="B2027" t="s">
        <v>67</v>
      </c>
      <c r="C2027" t="s">
        <v>59</v>
      </c>
      <c r="D2027" t="s">
        <v>25</v>
      </c>
      <c r="E2027" t="s">
        <v>5652</v>
      </c>
      <c r="F2027" t="s">
        <v>63</v>
      </c>
      <c r="G2027" t="s">
        <v>36</v>
      </c>
      <c r="H2027" t="s">
        <v>15</v>
      </c>
      <c r="I2027">
        <v>17</v>
      </c>
      <c r="J2027">
        <v>0.38010982999999998</v>
      </c>
      <c r="K2027">
        <v>0.37397781000000002</v>
      </c>
      <c r="L2027">
        <v>6.1320200000000002E-3</v>
      </c>
      <c r="M2027">
        <v>1.6132219999999999E-2</v>
      </c>
      <c r="N2027">
        <v>77.754272</v>
      </c>
      <c r="O2027">
        <v>66.494900999999999</v>
      </c>
      <c r="P2027">
        <v>1.2662349999999999E-2</v>
      </c>
      <c r="Q2027">
        <v>-1.4695700000000001E-2</v>
      </c>
      <c r="R2027">
        <v>-1.0095440000000001E-2</v>
      </c>
      <c r="S2027">
        <v>-5.0812999999999997E-4</v>
      </c>
      <c r="T2027">
        <v>6.1320200000000002E-3</v>
      </c>
      <c r="U2027">
        <v>1.2772159999999999E-2</v>
      </c>
      <c r="V2027">
        <v>2.2359469999999999E-2</v>
      </c>
      <c r="W2027">
        <v>2.6959730000000001E-2</v>
      </c>
    </row>
    <row r="2028" spans="1:23" x14ac:dyDescent="0.2">
      <c r="A2028" t="s">
        <v>7684</v>
      </c>
      <c r="B2028" t="s">
        <v>67</v>
      </c>
      <c r="C2028" t="s">
        <v>59</v>
      </c>
      <c r="D2028" t="s">
        <v>25</v>
      </c>
      <c r="E2028" t="s">
        <v>5652</v>
      </c>
      <c r="F2028" t="s">
        <v>63</v>
      </c>
      <c r="G2028" t="s">
        <v>36</v>
      </c>
      <c r="H2028" t="s">
        <v>15</v>
      </c>
      <c r="I2028">
        <v>18</v>
      </c>
      <c r="J2028">
        <v>0.45312543</v>
      </c>
      <c r="K2028" s="1">
        <v>0.44411945000000003</v>
      </c>
      <c r="L2028">
        <v>9.0059800000000002E-3</v>
      </c>
      <c r="M2028">
        <v>1.9875239999999999E-2</v>
      </c>
      <c r="N2028">
        <v>75.831113999999999</v>
      </c>
      <c r="O2028">
        <v>66.494900999999999</v>
      </c>
      <c r="P2028">
        <v>1.142632E-2</v>
      </c>
      <c r="Q2028">
        <v>-9.7886499999999994E-3</v>
      </c>
      <c r="R2028">
        <v>-5.6374399999999996E-3</v>
      </c>
      <c r="S2028">
        <v>3.0140100000000001E-3</v>
      </c>
      <c r="T2028">
        <v>9.0059800000000002E-3</v>
      </c>
      <c r="U2028">
        <v>1.4997949999999999E-2</v>
      </c>
      <c r="V2028">
        <v>2.3649400000000001E-2</v>
      </c>
      <c r="W2028">
        <v>2.780061E-2</v>
      </c>
    </row>
    <row r="2029" spans="1:23" x14ac:dyDescent="0.2">
      <c r="A2029" t="s">
        <v>7685</v>
      </c>
      <c r="B2029" t="s">
        <v>67</v>
      </c>
      <c r="C2029" t="s">
        <v>59</v>
      </c>
      <c r="D2029" t="s">
        <v>25</v>
      </c>
      <c r="E2029" t="s">
        <v>5652</v>
      </c>
      <c r="F2029" t="s">
        <v>63</v>
      </c>
      <c r="G2029" t="s">
        <v>36</v>
      </c>
      <c r="H2029" t="s">
        <v>15</v>
      </c>
      <c r="I2029">
        <v>19</v>
      </c>
      <c r="J2029">
        <v>0.53049051000000003</v>
      </c>
      <c r="K2029">
        <v>0.52219214000000003</v>
      </c>
      <c r="L2029">
        <v>8.2983699999999994E-3</v>
      </c>
      <c r="M2029">
        <v>1.564283E-2</v>
      </c>
      <c r="N2029">
        <v>73.123178999999993</v>
      </c>
      <c r="O2029">
        <v>66.494900999999999</v>
      </c>
      <c r="P2029">
        <v>1.1559089999999999E-2</v>
      </c>
      <c r="Q2029">
        <v>-1.0714639999999999E-2</v>
      </c>
      <c r="R2029">
        <v>-6.5151999999999996E-3</v>
      </c>
      <c r="S2029">
        <v>2.2367799999999998E-3</v>
      </c>
      <c r="T2029">
        <v>8.2983699999999994E-3</v>
      </c>
      <c r="U2029">
        <v>1.435996E-2</v>
      </c>
      <c r="V2029">
        <v>2.3111940000000001E-2</v>
      </c>
      <c r="W2029">
        <v>2.731138E-2</v>
      </c>
    </row>
    <row r="2030" spans="1:23" x14ac:dyDescent="0.2">
      <c r="A2030" t="s">
        <v>7686</v>
      </c>
      <c r="B2030" t="s">
        <v>67</v>
      </c>
      <c r="C2030" t="s">
        <v>59</v>
      </c>
      <c r="D2030" t="s">
        <v>25</v>
      </c>
      <c r="E2030" t="s">
        <v>5652</v>
      </c>
      <c r="F2030" t="s">
        <v>63</v>
      </c>
      <c r="G2030" t="s">
        <v>36</v>
      </c>
      <c r="H2030" t="s">
        <v>15</v>
      </c>
      <c r="I2030">
        <v>20</v>
      </c>
      <c r="J2030">
        <v>0.62845503000000003</v>
      </c>
      <c r="K2030">
        <v>0.62545317</v>
      </c>
      <c r="L2030">
        <v>3.0018599999999999E-3</v>
      </c>
      <c r="M2030">
        <v>4.7765699999999999E-3</v>
      </c>
      <c r="N2030">
        <v>70.196173000000002</v>
      </c>
      <c r="O2030">
        <v>66.494900999999999</v>
      </c>
      <c r="P2030">
        <v>9.0879800000000007E-3</v>
      </c>
      <c r="Q2030">
        <v>-1.194653E-2</v>
      </c>
      <c r="R2030">
        <v>-8.6448500000000008E-3</v>
      </c>
      <c r="S2030">
        <v>-1.76388E-3</v>
      </c>
      <c r="T2030">
        <v>3.0018599999999999E-3</v>
      </c>
      <c r="U2030">
        <v>7.7676000000000004E-3</v>
      </c>
      <c r="V2030">
        <v>1.464857E-2</v>
      </c>
      <c r="W2030">
        <v>1.7950250000000001E-2</v>
      </c>
    </row>
    <row r="2031" spans="1:23" x14ac:dyDescent="0.2">
      <c r="A2031" t="s">
        <v>7687</v>
      </c>
      <c r="B2031" t="s">
        <v>67</v>
      </c>
      <c r="C2031" t="s">
        <v>59</v>
      </c>
      <c r="D2031" t="s">
        <v>25</v>
      </c>
      <c r="E2031" t="s">
        <v>5652</v>
      </c>
      <c r="F2031" t="s">
        <v>63</v>
      </c>
      <c r="G2031" t="s">
        <v>36</v>
      </c>
      <c r="H2031" t="s">
        <v>15</v>
      </c>
      <c r="I2031">
        <v>21</v>
      </c>
      <c r="J2031">
        <v>0.65809110000000004</v>
      </c>
      <c r="K2031">
        <v>0.65679571000000003</v>
      </c>
      <c r="L2031">
        <v>1.29539E-3</v>
      </c>
      <c r="M2031">
        <v>1.9684099999999999E-3</v>
      </c>
      <c r="N2031">
        <v>67.300388999999996</v>
      </c>
      <c r="O2031">
        <v>66.494900999999999</v>
      </c>
      <c r="P2031">
        <v>1.067827E-2</v>
      </c>
      <c r="Q2031">
        <v>-1.6268810000000002E-2</v>
      </c>
      <c r="R2031">
        <v>-1.238937E-2</v>
      </c>
      <c r="S2031">
        <v>-4.3042999999999996E-3</v>
      </c>
      <c r="T2031">
        <v>1.29539E-3</v>
      </c>
      <c r="U2031">
        <v>6.8950799999999996E-3</v>
      </c>
      <c r="V2031">
        <v>1.4980149999999999E-2</v>
      </c>
      <c r="W2031">
        <v>1.8859589999999999E-2</v>
      </c>
    </row>
    <row r="2032" spans="1:23" x14ac:dyDescent="0.2">
      <c r="A2032" t="s">
        <v>7688</v>
      </c>
      <c r="B2032" t="s">
        <v>67</v>
      </c>
      <c r="C2032" t="s">
        <v>59</v>
      </c>
      <c r="D2032" t="s">
        <v>25</v>
      </c>
      <c r="E2032" t="s">
        <v>5652</v>
      </c>
      <c r="F2032" t="s">
        <v>63</v>
      </c>
      <c r="G2032" t="s">
        <v>36</v>
      </c>
      <c r="H2032" t="s">
        <v>13</v>
      </c>
      <c r="I2032">
        <v>1</v>
      </c>
      <c r="J2032">
        <v>0.38589895000000002</v>
      </c>
      <c r="K2032">
        <v>0.38511578000000002</v>
      </c>
      <c r="L2032">
        <v>7.8317000000000002E-4</v>
      </c>
      <c r="M2032">
        <v>2.0294699999999998E-3</v>
      </c>
      <c r="N2032">
        <v>59.308320000000002</v>
      </c>
      <c r="O2032">
        <v>66.494900999999999</v>
      </c>
      <c r="P2032">
        <v>6.7855800000000003E-3</v>
      </c>
      <c r="Q2032">
        <v>-1.0378109999999999E-2</v>
      </c>
      <c r="R2032">
        <v>-7.9129000000000005E-3</v>
      </c>
      <c r="S2032">
        <v>-2.7751899999999999E-3</v>
      </c>
      <c r="T2032">
        <v>7.8317000000000002E-4</v>
      </c>
      <c r="U2032">
        <v>4.3415299999999997E-3</v>
      </c>
      <c r="V2032">
        <v>9.4792399999999999E-3</v>
      </c>
      <c r="W2032">
        <v>1.1944450000000001E-2</v>
      </c>
    </row>
    <row r="2033" spans="1:23" x14ac:dyDescent="0.2">
      <c r="A2033" t="s">
        <v>7689</v>
      </c>
      <c r="B2033" t="s">
        <v>67</v>
      </c>
      <c r="C2033" t="s">
        <v>59</v>
      </c>
      <c r="D2033" t="s">
        <v>25</v>
      </c>
      <c r="E2033" t="s">
        <v>5652</v>
      </c>
      <c r="F2033" t="s">
        <v>63</v>
      </c>
      <c r="G2033" t="s">
        <v>36</v>
      </c>
      <c r="H2033" t="s">
        <v>13</v>
      </c>
      <c r="I2033">
        <v>11</v>
      </c>
      <c r="J2033">
        <v>0.29836762</v>
      </c>
      <c r="K2033">
        <v>0.30356295999999999</v>
      </c>
      <c r="L2033">
        <v>-5.1953399999999997E-3</v>
      </c>
      <c r="M2033">
        <v>-1.7412549999999999E-2</v>
      </c>
      <c r="N2033">
        <v>72.48339</v>
      </c>
      <c r="O2033">
        <v>66.494900999999999</v>
      </c>
      <c r="P2033">
        <v>2.675309E-2</v>
      </c>
      <c r="Q2033">
        <v>-4.9200260000000003E-2</v>
      </c>
      <c r="R2033">
        <v>-3.9480809999999998E-2</v>
      </c>
      <c r="S2033">
        <v>-1.9224680000000001E-2</v>
      </c>
      <c r="T2033">
        <v>-5.1953399999999997E-3</v>
      </c>
      <c r="U2033">
        <v>8.8339899999999999E-3</v>
      </c>
      <c r="V2033">
        <v>2.9090129999999999E-2</v>
      </c>
      <c r="W2033">
        <v>3.8809580000000003E-2</v>
      </c>
    </row>
    <row r="2034" spans="1:23" x14ac:dyDescent="0.2">
      <c r="A2034" t="s">
        <v>7690</v>
      </c>
      <c r="B2034" t="s">
        <v>67</v>
      </c>
      <c r="C2034" t="s">
        <v>59</v>
      </c>
      <c r="D2034" t="s">
        <v>25</v>
      </c>
      <c r="E2034" t="s">
        <v>5652</v>
      </c>
      <c r="F2034" t="s">
        <v>63</v>
      </c>
      <c r="G2034" t="s">
        <v>36</v>
      </c>
      <c r="H2034" t="s">
        <v>13</v>
      </c>
      <c r="I2034">
        <v>12</v>
      </c>
      <c r="J2034">
        <v>0.28210934999999998</v>
      </c>
      <c r="K2034">
        <v>0.28387287</v>
      </c>
      <c r="L2034">
        <v>-1.76352E-3</v>
      </c>
      <c r="M2034">
        <v>-6.2511800000000003E-3</v>
      </c>
      <c r="N2034">
        <v>74.981639999999999</v>
      </c>
      <c r="O2034">
        <v>66.494900999999999</v>
      </c>
      <c r="P2034">
        <v>2.5031109999999999E-2</v>
      </c>
      <c r="Q2034">
        <v>-4.2936019999999998E-2</v>
      </c>
      <c r="R2034">
        <v>-3.3842169999999998E-2</v>
      </c>
      <c r="S2034">
        <v>-1.488984E-2</v>
      </c>
      <c r="T2034">
        <v>-1.76352E-3</v>
      </c>
      <c r="U2034">
        <v>1.1362809999999999E-2</v>
      </c>
      <c r="V2034">
        <v>3.0315129999999999E-2</v>
      </c>
      <c r="W2034">
        <v>3.9408989999999998E-2</v>
      </c>
    </row>
    <row r="2035" spans="1:23" x14ac:dyDescent="0.2">
      <c r="A2035" t="s">
        <v>7691</v>
      </c>
      <c r="B2035" t="s">
        <v>67</v>
      </c>
      <c r="C2035" t="s">
        <v>59</v>
      </c>
      <c r="D2035" t="s">
        <v>25</v>
      </c>
      <c r="E2035" t="s">
        <v>5652</v>
      </c>
      <c r="F2035" t="s">
        <v>63</v>
      </c>
      <c r="G2035" t="s">
        <v>36</v>
      </c>
      <c r="H2035" t="s">
        <v>13</v>
      </c>
      <c r="I2035">
        <v>13</v>
      </c>
      <c r="J2035">
        <v>0.27245510000000001</v>
      </c>
      <c r="K2035">
        <v>0.27312269</v>
      </c>
      <c r="L2035">
        <v>-6.6759000000000002E-4</v>
      </c>
      <c r="M2035">
        <v>-2.45028E-3</v>
      </c>
      <c r="N2035">
        <v>77.383201</v>
      </c>
      <c r="O2035">
        <v>66.494900999999999</v>
      </c>
      <c r="P2035">
        <v>2.465208E-2</v>
      </c>
      <c r="Q2035">
        <v>-4.1216660000000002E-2</v>
      </c>
      <c r="R2035">
        <v>-3.2260499999999998E-2</v>
      </c>
      <c r="S2035">
        <v>-1.359515E-2</v>
      </c>
      <c r="T2035">
        <v>-6.6759000000000002E-4</v>
      </c>
      <c r="U2035">
        <v>1.225997E-2</v>
      </c>
      <c r="V2035">
        <v>3.0925319999999999E-2</v>
      </c>
      <c r="W2035">
        <v>3.9881470000000002E-2</v>
      </c>
    </row>
    <row r="2036" spans="1:23" x14ac:dyDescent="0.2">
      <c r="A2036" t="s">
        <v>7692</v>
      </c>
      <c r="B2036" t="s">
        <v>67</v>
      </c>
      <c r="C2036" t="s">
        <v>59</v>
      </c>
      <c r="D2036" t="s">
        <v>25</v>
      </c>
      <c r="E2036" t="s">
        <v>5652</v>
      </c>
      <c r="F2036" t="s">
        <v>63</v>
      </c>
      <c r="G2036" t="s">
        <v>36</v>
      </c>
      <c r="H2036" t="s">
        <v>13</v>
      </c>
      <c r="I2036">
        <v>14</v>
      </c>
      <c r="J2036">
        <v>0.26747933000000002</v>
      </c>
      <c r="K2036">
        <v>0.26961458999999999</v>
      </c>
      <c r="L2036">
        <v>-2.1352599999999999E-3</v>
      </c>
      <c r="M2036">
        <v>-7.9828999999999994E-3</v>
      </c>
      <c r="N2036">
        <v>78.357425000000006</v>
      </c>
      <c r="O2036">
        <v>66.494900999999999</v>
      </c>
      <c r="P2036">
        <v>2.762759E-2</v>
      </c>
      <c r="Q2036">
        <v>-4.7578599999999999E-2</v>
      </c>
      <c r="R2036">
        <v>-3.7541440000000002E-2</v>
      </c>
      <c r="S2036">
        <v>-1.6623180000000001E-2</v>
      </c>
      <c r="T2036">
        <v>-2.1352599999999999E-3</v>
      </c>
      <c r="U2036">
        <v>1.235266E-2</v>
      </c>
      <c r="V2036">
        <v>3.3270920000000002E-2</v>
      </c>
      <c r="W2036">
        <v>4.3308079999999999E-2</v>
      </c>
    </row>
    <row r="2037" spans="1:23" x14ac:dyDescent="0.2">
      <c r="A2037" t="s">
        <v>7693</v>
      </c>
      <c r="B2037" t="s">
        <v>67</v>
      </c>
      <c r="C2037" t="s">
        <v>59</v>
      </c>
      <c r="D2037" t="s">
        <v>25</v>
      </c>
      <c r="E2037" t="s">
        <v>5652</v>
      </c>
      <c r="F2037" t="s">
        <v>63</v>
      </c>
      <c r="G2037" t="s">
        <v>36</v>
      </c>
      <c r="H2037" t="s">
        <v>13</v>
      </c>
      <c r="I2037">
        <v>2</v>
      </c>
      <c r="J2037">
        <v>0.3534446</v>
      </c>
      <c r="K2037">
        <v>0.35324804999999998</v>
      </c>
      <c r="L2037">
        <v>1.9656E-4</v>
      </c>
      <c r="M2037">
        <v>5.5612000000000001E-4</v>
      </c>
      <c r="N2037">
        <v>58.809685000000002</v>
      </c>
      <c r="O2037">
        <v>66.494900999999999</v>
      </c>
      <c r="P2037">
        <v>7.6414400000000002E-3</v>
      </c>
      <c r="Q2037">
        <v>-1.237249E-2</v>
      </c>
      <c r="R2037">
        <v>-9.5963400000000001E-3</v>
      </c>
      <c r="S2037">
        <v>-3.8106199999999998E-3</v>
      </c>
      <c r="T2037">
        <v>1.9656E-4</v>
      </c>
      <c r="U2037">
        <v>4.2037300000000001E-3</v>
      </c>
      <c r="V2037">
        <v>9.9894500000000004E-3</v>
      </c>
      <c r="W2037">
        <v>1.27656E-2</v>
      </c>
    </row>
    <row r="2038" spans="1:23" x14ac:dyDescent="0.2">
      <c r="A2038" t="s">
        <v>7694</v>
      </c>
      <c r="B2038" t="s">
        <v>67</v>
      </c>
      <c r="C2038" t="s">
        <v>59</v>
      </c>
      <c r="D2038" t="s">
        <v>25</v>
      </c>
      <c r="E2038" t="s">
        <v>5652</v>
      </c>
      <c r="F2038" t="s">
        <v>63</v>
      </c>
      <c r="G2038" t="s">
        <v>36</v>
      </c>
      <c r="H2038" t="s">
        <v>13</v>
      </c>
      <c r="I2038">
        <v>3</v>
      </c>
      <c r="J2038">
        <v>0.33427695000000002</v>
      </c>
      <c r="K2038">
        <v>0.33340540000000002</v>
      </c>
      <c r="L2038">
        <v>8.7155000000000002E-4</v>
      </c>
      <c r="M2038">
        <v>2.60728E-3</v>
      </c>
      <c r="N2038">
        <v>58.242598999999998</v>
      </c>
      <c r="O2038">
        <v>66.494900999999999</v>
      </c>
      <c r="P2038">
        <v>8.3284399999999995E-3</v>
      </c>
      <c r="Q2038">
        <v>-1.28275E-2</v>
      </c>
      <c r="R2038">
        <v>-9.8017699999999996E-3</v>
      </c>
      <c r="S2038">
        <v>-3.4958799999999998E-3</v>
      </c>
      <c r="T2038">
        <v>8.7155000000000002E-4</v>
      </c>
      <c r="U2038">
        <v>5.2389899999999998E-3</v>
      </c>
      <c r="V2038">
        <v>1.154487E-2</v>
      </c>
      <c r="W2038">
        <v>1.4570609999999999E-2</v>
      </c>
    </row>
    <row r="2039" spans="1:23" x14ac:dyDescent="0.2">
      <c r="A2039" t="s">
        <v>7695</v>
      </c>
      <c r="B2039" t="s">
        <v>67</v>
      </c>
      <c r="C2039" t="s">
        <v>59</v>
      </c>
      <c r="D2039" t="s">
        <v>25</v>
      </c>
      <c r="E2039" t="s">
        <v>5652</v>
      </c>
      <c r="F2039" t="s">
        <v>63</v>
      </c>
      <c r="G2039" t="s">
        <v>36</v>
      </c>
      <c r="H2039" t="s">
        <v>13</v>
      </c>
      <c r="I2039">
        <v>4</v>
      </c>
      <c r="J2039">
        <v>0.32239743999999998</v>
      </c>
      <c r="K2039">
        <v>0.32429891</v>
      </c>
      <c r="L2039">
        <v>-1.9014699999999999E-3</v>
      </c>
      <c r="M2039">
        <v>-5.8979000000000002E-3</v>
      </c>
      <c r="N2039">
        <v>57.188271999999998</v>
      </c>
      <c r="O2039">
        <v>66.494900999999999</v>
      </c>
      <c r="P2039">
        <v>6.7390100000000001E-3</v>
      </c>
      <c r="Q2039">
        <v>-1.298616E-2</v>
      </c>
      <c r="R2039">
        <v>-1.053786E-2</v>
      </c>
      <c r="S2039">
        <v>-5.4354099999999999E-3</v>
      </c>
      <c r="T2039">
        <v>-1.9014699999999999E-3</v>
      </c>
      <c r="U2039">
        <v>1.63247E-3</v>
      </c>
      <c r="V2039">
        <v>6.7349200000000001E-3</v>
      </c>
      <c r="W2039">
        <v>9.1832200000000006E-3</v>
      </c>
    </row>
    <row r="2040" spans="1:23" x14ac:dyDescent="0.2">
      <c r="A2040" t="s">
        <v>7696</v>
      </c>
      <c r="B2040" t="s">
        <v>67</v>
      </c>
      <c r="C2040" t="s">
        <v>59</v>
      </c>
      <c r="D2040" t="s">
        <v>25</v>
      </c>
      <c r="E2040" t="s">
        <v>5652</v>
      </c>
      <c r="F2040" t="s">
        <v>63</v>
      </c>
      <c r="G2040" t="s">
        <v>36</v>
      </c>
      <c r="H2040" t="s">
        <v>13</v>
      </c>
      <c r="I2040">
        <v>5</v>
      </c>
      <c r="J2040">
        <v>0.32767594</v>
      </c>
      <c r="K2040">
        <v>0.32897026000000001</v>
      </c>
      <c r="L2040">
        <v>-1.29433E-3</v>
      </c>
      <c r="M2040">
        <v>-3.9500200000000003E-3</v>
      </c>
      <c r="N2040">
        <v>56.971966000000002</v>
      </c>
      <c r="O2040">
        <v>66.494900999999999</v>
      </c>
      <c r="P2040">
        <v>6.8731699999999996E-3</v>
      </c>
      <c r="Q2040">
        <v>-1.259968E-2</v>
      </c>
      <c r="R2040">
        <v>-1.0102649999999999E-2</v>
      </c>
      <c r="S2040">
        <v>-4.8986200000000002E-3</v>
      </c>
      <c r="T2040">
        <v>-1.29433E-3</v>
      </c>
      <c r="U2040">
        <v>2.3099700000000002E-3</v>
      </c>
      <c r="V2040">
        <v>7.5139899999999999E-3</v>
      </c>
      <c r="W2040">
        <v>1.0011030000000001E-2</v>
      </c>
    </row>
    <row r="2041" spans="1:23" x14ac:dyDescent="0.2">
      <c r="A2041" t="s">
        <v>7697</v>
      </c>
      <c r="B2041" t="s">
        <v>67</v>
      </c>
      <c r="C2041" t="s">
        <v>59</v>
      </c>
      <c r="D2041" t="s">
        <v>25</v>
      </c>
      <c r="E2041" t="s">
        <v>5652</v>
      </c>
      <c r="F2041" t="s">
        <v>63</v>
      </c>
      <c r="G2041" t="s">
        <v>36</v>
      </c>
      <c r="H2041" t="s">
        <v>13</v>
      </c>
      <c r="I2041">
        <v>6</v>
      </c>
      <c r="J2041">
        <v>0.36052690999999998</v>
      </c>
      <c r="K2041">
        <v>0.36375827999999999</v>
      </c>
      <c r="L2041">
        <v>-3.2313699999999999E-3</v>
      </c>
      <c r="M2041">
        <v>-8.9629099999999993E-3</v>
      </c>
      <c r="N2041">
        <v>56.31185</v>
      </c>
      <c r="O2041">
        <v>66.494900999999999</v>
      </c>
      <c r="P2041">
        <v>8.3763399999999995E-3</v>
      </c>
      <c r="Q2041">
        <v>-1.7009219999999999E-2</v>
      </c>
      <c r="R2041">
        <v>-1.3966080000000001E-2</v>
      </c>
      <c r="S2041">
        <v>-7.6239200000000002E-3</v>
      </c>
      <c r="T2041">
        <v>-3.2313699999999999E-3</v>
      </c>
      <c r="U2041">
        <v>1.1611900000000001E-3</v>
      </c>
      <c r="V2041">
        <v>7.5033399999999998E-3</v>
      </c>
      <c r="W2041">
        <v>1.054648E-2</v>
      </c>
    </row>
    <row r="2042" spans="1:23" x14ac:dyDescent="0.2">
      <c r="A2042" t="s">
        <v>7698</v>
      </c>
      <c r="B2042" t="s">
        <v>67</v>
      </c>
      <c r="C2042" t="s">
        <v>59</v>
      </c>
      <c r="D2042" t="s">
        <v>25</v>
      </c>
      <c r="E2042" t="s">
        <v>5652</v>
      </c>
      <c r="F2042" t="s">
        <v>63</v>
      </c>
      <c r="G2042" t="s">
        <v>23</v>
      </c>
      <c r="H2042" t="s">
        <v>14</v>
      </c>
      <c r="I2042">
        <v>10</v>
      </c>
      <c r="J2042">
        <v>0.54705693</v>
      </c>
      <c r="K2042">
        <v>0.56095030000000001</v>
      </c>
      <c r="L2042">
        <v>-1.389337E-2</v>
      </c>
      <c r="M2042">
        <v>-2.5396579999999998E-2</v>
      </c>
      <c r="N2042">
        <v>78.982400999999996</v>
      </c>
      <c r="O2042">
        <v>78.028344000000004</v>
      </c>
      <c r="P2042">
        <v>3.1287559999999999E-2</v>
      </c>
      <c r="Q2042">
        <v>-6.5356830000000005E-2</v>
      </c>
      <c r="R2042">
        <v>-5.3989990000000002E-2</v>
      </c>
      <c r="S2042">
        <v>-3.0300589999999999E-2</v>
      </c>
      <c r="T2042">
        <v>-1.389337E-2</v>
      </c>
      <c r="U2042">
        <v>2.5138399999999998E-3</v>
      </c>
      <c r="V2042">
        <v>2.6203239999999999E-2</v>
      </c>
      <c r="W2042">
        <v>3.7570079999999999E-2</v>
      </c>
    </row>
    <row r="2043" spans="1:23" x14ac:dyDescent="0.2">
      <c r="A2043" t="s">
        <v>7699</v>
      </c>
      <c r="B2043" t="s">
        <v>67</v>
      </c>
      <c r="C2043" t="s">
        <v>59</v>
      </c>
      <c r="D2043" t="s">
        <v>25</v>
      </c>
      <c r="E2043" t="s">
        <v>5652</v>
      </c>
      <c r="F2043" t="s">
        <v>63</v>
      </c>
      <c r="G2043" t="s">
        <v>23</v>
      </c>
      <c r="H2043" t="s">
        <v>14</v>
      </c>
      <c r="I2043">
        <v>11</v>
      </c>
      <c r="J2043">
        <v>0.56086564000000005</v>
      </c>
      <c r="K2043">
        <v>0.57876026999999997</v>
      </c>
      <c r="L2043">
        <v>-1.7894630000000002E-2</v>
      </c>
      <c r="M2043">
        <v>-3.1905370000000002E-2</v>
      </c>
      <c r="N2043">
        <v>83.428410999999997</v>
      </c>
      <c r="O2043">
        <v>78.028344000000004</v>
      </c>
      <c r="P2043">
        <v>4.242187E-2</v>
      </c>
      <c r="Q2043">
        <v>-8.7672390000000003E-2</v>
      </c>
      <c r="R2043">
        <v>-7.2260439999999995E-2</v>
      </c>
      <c r="S2043">
        <v>-4.0140679999999998E-2</v>
      </c>
      <c r="T2043">
        <v>-1.7894630000000002E-2</v>
      </c>
      <c r="U2043">
        <v>4.3514199999999999E-3</v>
      </c>
      <c r="V2043">
        <v>3.6471190000000001E-2</v>
      </c>
      <c r="W2043">
        <v>5.1883140000000001E-2</v>
      </c>
    </row>
    <row r="2044" spans="1:23" x14ac:dyDescent="0.2">
      <c r="A2044" t="s">
        <v>7700</v>
      </c>
      <c r="B2044" t="s">
        <v>67</v>
      </c>
      <c r="C2044" t="s">
        <v>59</v>
      </c>
      <c r="D2044" t="s">
        <v>25</v>
      </c>
      <c r="E2044" t="s">
        <v>5652</v>
      </c>
      <c r="F2044" t="s">
        <v>63</v>
      </c>
      <c r="G2044" t="s">
        <v>23</v>
      </c>
      <c r="H2044" t="s">
        <v>14</v>
      </c>
      <c r="I2044">
        <v>12</v>
      </c>
      <c r="J2044">
        <v>0.61515639</v>
      </c>
      <c r="K2044">
        <v>0.63494187999999996</v>
      </c>
      <c r="L2044">
        <v>-1.9785489999999999E-2</v>
      </c>
      <c r="M2044">
        <v>-3.216335E-2</v>
      </c>
      <c r="N2044">
        <v>86.841892999999999</v>
      </c>
      <c r="O2044">
        <v>78.028344000000004</v>
      </c>
      <c r="P2044">
        <v>4.278734E-2</v>
      </c>
      <c r="Q2044">
        <v>-9.016441E-2</v>
      </c>
      <c r="R2044">
        <v>-7.4619679999999994E-2</v>
      </c>
      <c r="S2044">
        <v>-4.2223190000000001E-2</v>
      </c>
      <c r="T2044">
        <v>-1.9785489999999999E-2</v>
      </c>
      <c r="U2044">
        <v>2.6522199999999998E-3</v>
      </c>
      <c r="V2044">
        <v>3.5048700000000002E-2</v>
      </c>
      <c r="W2044">
        <v>5.0593430000000002E-2</v>
      </c>
    </row>
    <row r="2045" spans="1:23" x14ac:dyDescent="0.2">
      <c r="A2045" t="s">
        <v>7701</v>
      </c>
      <c r="B2045" t="s">
        <v>67</v>
      </c>
      <c r="C2045" t="s">
        <v>59</v>
      </c>
      <c r="D2045" t="s">
        <v>25</v>
      </c>
      <c r="E2045" t="s">
        <v>5652</v>
      </c>
      <c r="F2045" t="s">
        <v>63</v>
      </c>
      <c r="G2045" t="s">
        <v>23</v>
      </c>
      <c r="H2045" t="s">
        <v>14</v>
      </c>
      <c r="I2045">
        <v>13</v>
      </c>
      <c r="J2045">
        <v>0.69694427000000003</v>
      </c>
      <c r="K2045">
        <v>0.71759830000000002</v>
      </c>
      <c r="L2045">
        <v>-2.065403E-2</v>
      </c>
      <c r="M2045">
        <v>-2.9635129999999999E-2</v>
      </c>
      <c r="N2045">
        <v>88.897960999999995</v>
      </c>
      <c r="O2045">
        <v>78.028344000000004</v>
      </c>
      <c r="P2045">
        <v>4.037611E-2</v>
      </c>
      <c r="Q2045">
        <v>-8.7066820000000003E-2</v>
      </c>
      <c r="R2045">
        <v>-7.2398100000000007E-2</v>
      </c>
      <c r="S2045">
        <v>-4.1827280000000001E-2</v>
      </c>
      <c r="T2045">
        <v>-2.065403E-2</v>
      </c>
      <c r="U2045">
        <v>5.1922000000000003E-4</v>
      </c>
      <c r="V2045">
        <v>3.1090030000000001E-2</v>
      </c>
      <c r="W2045">
        <v>4.5758760000000002E-2</v>
      </c>
    </row>
    <row r="2046" spans="1:23" x14ac:dyDescent="0.2">
      <c r="A2046" t="s">
        <v>7702</v>
      </c>
      <c r="B2046" t="s">
        <v>67</v>
      </c>
      <c r="C2046" t="s">
        <v>59</v>
      </c>
      <c r="D2046" t="s">
        <v>25</v>
      </c>
      <c r="E2046" t="s">
        <v>5652</v>
      </c>
      <c r="F2046" t="s">
        <v>63</v>
      </c>
      <c r="G2046" t="s">
        <v>23</v>
      </c>
      <c r="H2046" t="s">
        <v>14</v>
      </c>
      <c r="I2046">
        <v>14</v>
      </c>
      <c r="J2046">
        <v>0.79931772000000001</v>
      </c>
      <c r="K2046">
        <v>0.81155993999999998</v>
      </c>
      <c r="L2046">
        <v>-1.224222E-2</v>
      </c>
      <c r="M2046">
        <v>-1.5315830000000001E-2</v>
      </c>
      <c r="N2046">
        <v>88.607665999999995</v>
      </c>
      <c r="O2046">
        <v>78.028344000000004</v>
      </c>
      <c r="P2046">
        <v>3.5953989999999998E-2</v>
      </c>
      <c r="Q2046">
        <v>-7.1381269999999997E-2</v>
      </c>
      <c r="R2046">
        <v>-5.831911E-2</v>
      </c>
      <c r="S2046">
        <v>-3.1096510000000001E-2</v>
      </c>
      <c r="T2046">
        <v>-1.224222E-2</v>
      </c>
      <c r="U2046">
        <v>6.6120700000000003E-3</v>
      </c>
      <c r="V2046">
        <v>3.3834679999999999E-2</v>
      </c>
      <c r="W2046">
        <v>4.6896840000000002E-2</v>
      </c>
    </row>
    <row r="2047" spans="1:23" x14ac:dyDescent="0.2">
      <c r="A2047" t="s">
        <v>7703</v>
      </c>
      <c r="B2047" t="s">
        <v>67</v>
      </c>
      <c r="C2047" t="s">
        <v>59</v>
      </c>
      <c r="D2047" t="s">
        <v>25</v>
      </c>
      <c r="E2047" t="s">
        <v>5652</v>
      </c>
      <c r="F2047" t="s">
        <v>63</v>
      </c>
      <c r="G2047" t="s">
        <v>23</v>
      </c>
      <c r="H2047" t="s">
        <v>14</v>
      </c>
      <c r="I2047">
        <v>15</v>
      </c>
      <c r="J2047">
        <v>0.91283389000000004</v>
      </c>
      <c r="K2047">
        <v>0.91487772999999994</v>
      </c>
      <c r="L2047">
        <v>-2.0438399999999999E-3</v>
      </c>
      <c r="M2047">
        <v>-2.2390000000000001E-3</v>
      </c>
      <c r="N2047">
        <v>87.649383</v>
      </c>
      <c r="O2047">
        <v>78.028344000000004</v>
      </c>
      <c r="P2047">
        <v>3.502715E-2</v>
      </c>
      <c r="Q2047">
        <v>-5.9658379999999997E-2</v>
      </c>
      <c r="R2047">
        <v>-4.6932939999999999E-2</v>
      </c>
      <c r="S2047">
        <v>-2.0412099999999999E-2</v>
      </c>
      <c r="T2047">
        <v>-2.0438399999999999E-3</v>
      </c>
      <c r="U2047">
        <v>1.6324419999999999E-2</v>
      </c>
      <c r="V2047">
        <v>4.2845260000000003E-2</v>
      </c>
      <c r="W2047" s="1">
        <v>5.5570700000000001E-2</v>
      </c>
    </row>
    <row r="2048" spans="1:23" x14ac:dyDescent="0.2">
      <c r="A2048" t="s">
        <v>7704</v>
      </c>
      <c r="B2048" t="s">
        <v>67</v>
      </c>
      <c r="C2048" t="s">
        <v>59</v>
      </c>
      <c r="D2048" t="s">
        <v>25</v>
      </c>
      <c r="E2048" t="s">
        <v>5652</v>
      </c>
      <c r="F2048" t="s">
        <v>63</v>
      </c>
      <c r="G2048" t="s">
        <v>23</v>
      </c>
      <c r="H2048" t="s">
        <v>14</v>
      </c>
      <c r="I2048">
        <v>16</v>
      </c>
      <c r="J2048">
        <v>1.0326903000000001</v>
      </c>
      <c r="K2048" s="1">
        <v>1.0277109</v>
      </c>
      <c r="L2048">
        <v>4.9794000000000001E-3</v>
      </c>
      <c r="M2048">
        <v>4.8217800000000003E-3</v>
      </c>
      <c r="N2048">
        <v>86.489480999999998</v>
      </c>
      <c r="O2048">
        <v>78.028344000000004</v>
      </c>
      <c r="P2048">
        <v>3.115018E-2</v>
      </c>
      <c r="Q2048">
        <v>-4.625808E-2</v>
      </c>
      <c r="R2048">
        <v>-3.4941159999999999E-2</v>
      </c>
      <c r="S2048">
        <v>-1.1355769999999999E-2</v>
      </c>
      <c r="T2048">
        <v>4.9794000000000001E-3</v>
      </c>
      <c r="U2048">
        <v>2.1314570000000001E-2</v>
      </c>
      <c r="V2048">
        <v>4.4899960000000003E-2</v>
      </c>
      <c r="W2048">
        <v>5.6216879999999997E-2</v>
      </c>
    </row>
    <row r="2049" spans="1:23" x14ac:dyDescent="0.2">
      <c r="A2049" t="s">
        <v>7705</v>
      </c>
      <c r="B2049" t="s">
        <v>67</v>
      </c>
      <c r="C2049" t="s">
        <v>59</v>
      </c>
      <c r="D2049" t="s">
        <v>25</v>
      </c>
      <c r="E2049" t="s">
        <v>5652</v>
      </c>
      <c r="F2049" t="s">
        <v>63</v>
      </c>
      <c r="G2049" t="s">
        <v>23</v>
      </c>
      <c r="H2049" t="s">
        <v>14</v>
      </c>
      <c r="I2049">
        <v>22</v>
      </c>
      <c r="J2049">
        <v>1.1009529</v>
      </c>
      <c r="K2049">
        <v>1.1091390000000001</v>
      </c>
      <c r="L2049">
        <v>-8.1860600000000002E-3</v>
      </c>
      <c r="M2049">
        <v>-7.4354299999999998E-3</v>
      </c>
      <c r="N2049">
        <v>75.923345999999995</v>
      </c>
      <c r="O2049">
        <v>78.028344000000004</v>
      </c>
      <c r="P2049">
        <v>2.1292640000000002E-2</v>
      </c>
      <c r="Q2049">
        <v>-4.3209329999999997E-2</v>
      </c>
      <c r="R2049">
        <v>-3.5473669999999999E-2</v>
      </c>
      <c r="S2049">
        <v>-1.935193E-2</v>
      </c>
      <c r="T2049">
        <v>-8.1860600000000002E-3</v>
      </c>
      <c r="U2049">
        <v>2.9798099999999998E-3</v>
      </c>
      <c r="V2049">
        <v>1.9101549999999998E-2</v>
      </c>
      <c r="W2049">
        <v>2.683721E-2</v>
      </c>
    </row>
    <row r="2050" spans="1:23" x14ac:dyDescent="0.2">
      <c r="A2050" t="s">
        <v>7706</v>
      </c>
      <c r="B2050" t="s">
        <v>67</v>
      </c>
      <c r="C2050" t="s">
        <v>59</v>
      </c>
      <c r="D2050" t="s">
        <v>25</v>
      </c>
      <c r="E2050" t="s">
        <v>5652</v>
      </c>
      <c r="F2050" t="s">
        <v>63</v>
      </c>
      <c r="G2050" t="s">
        <v>23</v>
      </c>
      <c r="H2050" t="s">
        <v>14</v>
      </c>
      <c r="I2050">
        <v>23</v>
      </c>
      <c r="J2050">
        <v>0.97203412</v>
      </c>
      <c r="K2050">
        <v>0.98075747000000002</v>
      </c>
      <c r="L2050">
        <v>-8.7233499999999995E-3</v>
      </c>
      <c r="M2050">
        <v>-8.9743199999999992E-3</v>
      </c>
      <c r="N2050">
        <v>74.398696000000001</v>
      </c>
      <c r="O2050">
        <v>78.028344000000004</v>
      </c>
      <c r="P2050">
        <v>2.2501259999999999E-2</v>
      </c>
      <c r="Q2050">
        <v>-4.5734619999999997E-2</v>
      </c>
      <c r="R2050">
        <v>-3.7559870000000002E-2</v>
      </c>
      <c r="S2050">
        <v>-2.0523019999999999E-2</v>
      </c>
      <c r="T2050">
        <v>-8.7233499999999995E-3</v>
      </c>
      <c r="U2050">
        <v>3.07632E-3</v>
      </c>
      <c r="V2050">
        <v>2.011317E-2</v>
      </c>
      <c r="W2050">
        <v>2.8287920000000001E-2</v>
      </c>
    </row>
    <row r="2051" spans="1:23" x14ac:dyDescent="0.2">
      <c r="A2051" t="s">
        <v>7707</v>
      </c>
      <c r="B2051" t="s">
        <v>67</v>
      </c>
      <c r="C2051" t="s">
        <v>59</v>
      </c>
      <c r="D2051" t="s">
        <v>25</v>
      </c>
      <c r="E2051" t="s">
        <v>5652</v>
      </c>
      <c r="F2051" t="s">
        <v>63</v>
      </c>
      <c r="G2051" t="s">
        <v>23</v>
      </c>
      <c r="H2051" t="s">
        <v>14</v>
      </c>
      <c r="I2051">
        <v>24</v>
      </c>
      <c r="J2051">
        <v>0.82655376000000003</v>
      </c>
      <c r="K2051">
        <v>0.83365204999999998</v>
      </c>
      <c r="L2051">
        <v>-7.0982800000000002E-3</v>
      </c>
      <c r="M2051">
        <v>-8.5878099999999995E-3</v>
      </c>
      <c r="N2051">
        <v>72.951896000000005</v>
      </c>
      <c r="O2051">
        <v>78.028344000000004</v>
      </c>
      <c r="P2051">
        <v>2.0534899999999998E-2</v>
      </c>
      <c r="Q2051">
        <v>-4.0875189999999999E-2</v>
      </c>
      <c r="R2051">
        <v>-3.3414819999999998E-2</v>
      </c>
      <c r="S2051">
        <v>-1.7866799999999999E-2</v>
      </c>
      <c r="T2051">
        <v>-7.0982800000000002E-3</v>
      </c>
      <c r="U2051">
        <v>3.67023E-3</v>
      </c>
      <c r="V2051">
        <v>1.9218249999999999E-2</v>
      </c>
      <c r="W2051">
        <v>2.667862E-2</v>
      </c>
    </row>
    <row r="2052" spans="1:23" x14ac:dyDescent="0.2">
      <c r="A2052" t="s">
        <v>7708</v>
      </c>
      <c r="B2052" t="s">
        <v>67</v>
      </c>
      <c r="C2052" t="s">
        <v>59</v>
      </c>
      <c r="D2052" t="s">
        <v>25</v>
      </c>
      <c r="E2052" t="s">
        <v>5652</v>
      </c>
      <c r="F2052" t="s">
        <v>63</v>
      </c>
      <c r="G2052" t="s">
        <v>23</v>
      </c>
      <c r="H2052" t="s">
        <v>14</v>
      </c>
      <c r="I2052">
        <v>7</v>
      </c>
      <c r="J2052">
        <v>0.58380845000000003</v>
      </c>
      <c r="K2052">
        <v>0.58983390999999996</v>
      </c>
      <c r="L2052">
        <v>-6.0254599999999998E-3</v>
      </c>
      <c r="M2052">
        <v>-1.0320950000000001E-2</v>
      </c>
      <c r="N2052">
        <v>69.559246000000002</v>
      </c>
      <c r="O2052">
        <v>78.028344000000004</v>
      </c>
      <c r="P2052">
        <v>8.5459000000000004E-3</v>
      </c>
      <c r="Q2052">
        <v>-2.008221E-2</v>
      </c>
      <c r="R2052">
        <v>-1.697746E-2</v>
      </c>
      <c r="S2052">
        <v>-1.0506929999999999E-2</v>
      </c>
      <c r="T2052">
        <v>-6.0254599999999998E-3</v>
      </c>
      <c r="U2052">
        <v>-1.5439799999999999E-3</v>
      </c>
      <c r="V2052">
        <v>4.92655E-3</v>
      </c>
      <c r="W2052">
        <v>8.03129E-3</v>
      </c>
    </row>
    <row r="2053" spans="1:23" x14ac:dyDescent="0.2">
      <c r="A2053" t="s">
        <v>7709</v>
      </c>
      <c r="B2053" t="s">
        <v>67</v>
      </c>
      <c r="C2053" t="s">
        <v>59</v>
      </c>
      <c r="D2053" t="s">
        <v>25</v>
      </c>
      <c r="E2053" t="s">
        <v>5652</v>
      </c>
      <c r="F2053" t="s">
        <v>63</v>
      </c>
      <c r="G2053" t="s">
        <v>23</v>
      </c>
      <c r="H2053" t="s">
        <v>14</v>
      </c>
      <c r="I2053">
        <v>8</v>
      </c>
      <c r="J2053">
        <v>0.58552715</v>
      </c>
      <c r="K2053">
        <v>0.59008817000000002</v>
      </c>
      <c r="L2053">
        <v>-4.5610199999999998E-3</v>
      </c>
      <c r="M2053">
        <v>-7.7895999999999998E-3</v>
      </c>
      <c r="N2053">
        <v>71.128495000000001</v>
      </c>
      <c r="O2053">
        <v>78.028344000000004</v>
      </c>
      <c r="P2053">
        <v>6.3523299999999998E-3</v>
      </c>
      <c r="Q2053">
        <v>-1.5009679999999999E-2</v>
      </c>
      <c r="R2053">
        <v>-1.2701860000000001E-2</v>
      </c>
      <c r="S2053">
        <v>-7.8921900000000003E-3</v>
      </c>
      <c r="T2053">
        <v>-4.5610199999999998E-3</v>
      </c>
      <c r="U2053">
        <v>-1.22985E-3</v>
      </c>
      <c r="V2053">
        <v>3.5798200000000001E-3</v>
      </c>
      <c r="W2053">
        <v>5.8876400000000004E-3</v>
      </c>
    </row>
    <row r="2054" spans="1:23" x14ac:dyDescent="0.2">
      <c r="A2054" t="s">
        <v>7710</v>
      </c>
      <c r="B2054" t="s">
        <v>67</v>
      </c>
      <c r="C2054" t="s">
        <v>59</v>
      </c>
      <c r="D2054" t="s">
        <v>25</v>
      </c>
      <c r="E2054" t="s">
        <v>5652</v>
      </c>
      <c r="F2054" t="s">
        <v>63</v>
      </c>
      <c r="G2054" t="s">
        <v>23</v>
      </c>
      <c r="H2054" t="s">
        <v>14</v>
      </c>
      <c r="I2054">
        <v>9</v>
      </c>
      <c r="J2054">
        <v>0.56697069</v>
      </c>
      <c r="K2054">
        <v>0.57522603999999999</v>
      </c>
      <c r="L2054">
        <v>-8.2553399999999999E-3</v>
      </c>
      <c r="M2054">
        <v>-1.4560439999999999E-2</v>
      </c>
      <c r="N2054">
        <v>74.244356999999994</v>
      </c>
      <c r="O2054">
        <v>78.028344000000004</v>
      </c>
      <c r="P2054">
        <v>1.7147079999999999E-2</v>
      </c>
      <c r="Q2054">
        <v>-3.6459779999999997E-2</v>
      </c>
      <c r="R2054">
        <v>-3.023021E-2</v>
      </c>
      <c r="S2054">
        <v>-1.724728E-2</v>
      </c>
      <c r="T2054">
        <v>-8.2553399999999999E-3</v>
      </c>
      <c r="U2054">
        <v>7.3660000000000002E-4</v>
      </c>
      <c r="V2054">
        <v>1.3719530000000001E-2</v>
      </c>
      <c r="W2054">
        <v>1.9949100000000001E-2</v>
      </c>
    </row>
    <row r="2055" spans="1:23" x14ac:dyDescent="0.2">
      <c r="A2055" t="s">
        <v>7711</v>
      </c>
      <c r="B2055" t="s">
        <v>67</v>
      </c>
      <c r="C2055" t="s">
        <v>59</v>
      </c>
      <c r="D2055" t="s">
        <v>25</v>
      </c>
      <c r="E2055" t="s">
        <v>5652</v>
      </c>
      <c r="F2055" t="s">
        <v>63</v>
      </c>
      <c r="G2055" t="s">
        <v>23</v>
      </c>
      <c r="H2055" t="s">
        <v>15</v>
      </c>
      <c r="I2055">
        <v>17</v>
      </c>
      <c r="J2055">
        <v>1.1112335</v>
      </c>
      <c r="K2055">
        <v>1.0936298</v>
      </c>
      <c r="L2055">
        <v>1.7603730000000001E-2</v>
      </c>
      <c r="M2055">
        <v>1.5841609999999999E-2</v>
      </c>
      <c r="N2055">
        <v>85.891039000000006</v>
      </c>
      <c r="O2055">
        <v>78.028344000000004</v>
      </c>
      <c r="P2055">
        <v>2.88735E-2</v>
      </c>
      <c r="Q2055">
        <v>-2.9888939999999999E-2</v>
      </c>
      <c r="R2055">
        <v>-1.9399139999999999E-2</v>
      </c>
      <c r="S2055">
        <v>2.4624600000000001E-3</v>
      </c>
      <c r="T2055">
        <v>1.7603730000000001E-2</v>
      </c>
      <c r="U2055">
        <v>3.2745009999999998E-2</v>
      </c>
      <c r="V2055">
        <v>5.460661E-2</v>
      </c>
      <c r="W2055">
        <v>6.5096409999999993E-2</v>
      </c>
    </row>
    <row r="2056" spans="1:23" x14ac:dyDescent="0.2">
      <c r="A2056" t="s">
        <v>7712</v>
      </c>
      <c r="B2056" t="s">
        <v>67</v>
      </c>
      <c r="C2056" t="s">
        <v>59</v>
      </c>
      <c r="D2056" t="s">
        <v>25</v>
      </c>
      <c r="E2056" t="s">
        <v>5652</v>
      </c>
      <c r="F2056" t="s">
        <v>63</v>
      </c>
      <c r="G2056" t="s">
        <v>23</v>
      </c>
      <c r="H2056" t="s">
        <v>15</v>
      </c>
      <c r="I2056">
        <v>18</v>
      </c>
      <c r="J2056">
        <v>1.1843401</v>
      </c>
      <c r="K2056">
        <v>1.1653642</v>
      </c>
      <c r="L2056">
        <v>1.897594E-2</v>
      </c>
      <c r="M2056">
        <v>1.6022370000000001E-2</v>
      </c>
      <c r="N2056">
        <v>84.650018000000003</v>
      </c>
      <c r="O2056">
        <v>78.028344000000004</v>
      </c>
      <c r="P2056">
        <v>2.389749E-2</v>
      </c>
      <c r="Q2056">
        <v>-2.033194E-2</v>
      </c>
      <c r="R2056">
        <v>-1.1649929999999999E-2</v>
      </c>
      <c r="S2056">
        <v>6.4440799999999996E-3</v>
      </c>
      <c r="T2056">
        <v>1.897594E-2</v>
      </c>
      <c r="U2056">
        <v>3.1507800000000002E-2</v>
      </c>
      <c r="V2056">
        <v>4.9601810000000003E-2</v>
      </c>
      <c r="W2056">
        <v>5.8283809999999998E-2</v>
      </c>
    </row>
    <row r="2057" spans="1:23" x14ac:dyDescent="0.2">
      <c r="A2057" t="s">
        <v>7713</v>
      </c>
      <c r="B2057" t="s">
        <v>67</v>
      </c>
      <c r="C2057" t="s">
        <v>59</v>
      </c>
      <c r="D2057" t="s">
        <v>25</v>
      </c>
      <c r="E2057" t="s">
        <v>5652</v>
      </c>
      <c r="F2057" t="s">
        <v>63</v>
      </c>
      <c r="G2057" t="s">
        <v>23</v>
      </c>
      <c r="H2057" t="s">
        <v>15</v>
      </c>
      <c r="I2057">
        <v>19</v>
      </c>
      <c r="J2057">
        <v>1.1867932000000001</v>
      </c>
      <c r="K2057">
        <v>1.1651783</v>
      </c>
      <c r="L2057">
        <v>2.161488E-2</v>
      </c>
      <c r="M2057">
        <v>1.8212849999999999E-2</v>
      </c>
      <c r="N2057">
        <v>82.553037000000003</v>
      </c>
      <c r="O2057">
        <v>78.028344000000004</v>
      </c>
      <c r="P2057">
        <v>2.7807309999999998E-2</v>
      </c>
      <c r="Q2057">
        <v>-2.4124070000000001E-2</v>
      </c>
      <c r="R2057">
        <v>-1.402161E-2</v>
      </c>
      <c r="S2057">
        <v>7.0327200000000001E-3</v>
      </c>
      <c r="T2057">
        <v>2.161488E-2</v>
      </c>
      <c r="U2057">
        <v>3.6197050000000001E-2</v>
      </c>
      <c r="V2057">
        <v>5.7251379999999998E-2</v>
      </c>
      <c r="W2057">
        <v>6.7353830000000003E-2</v>
      </c>
    </row>
    <row r="2058" spans="1:23" x14ac:dyDescent="0.2">
      <c r="A2058" t="s">
        <v>7714</v>
      </c>
      <c r="B2058" t="s">
        <v>67</v>
      </c>
      <c r="C2058" t="s">
        <v>59</v>
      </c>
      <c r="D2058" t="s">
        <v>25</v>
      </c>
      <c r="E2058" t="s">
        <v>5652</v>
      </c>
      <c r="F2058" t="s">
        <v>63</v>
      </c>
      <c r="G2058" t="s">
        <v>23</v>
      </c>
      <c r="H2058" t="s">
        <v>15</v>
      </c>
      <c r="I2058">
        <v>20</v>
      </c>
      <c r="J2058">
        <v>1.1556582</v>
      </c>
      <c r="K2058">
        <v>1.1371580999999999</v>
      </c>
      <c r="L2058">
        <v>1.850009E-2</v>
      </c>
      <c r="M2058">
        <v>1.6008270000000002E-2</v>
      </c>
      <c r="N2058">
        <v>80.150062000000005</v>
      </c>
      <c r="O2058">
        <v>78.028344000000004</v>
      </c>
      <c r="P2058">
        <v>2.290563E-2</v>
      </c>
      <c r="Q2058">
        <v>-1.917632E-2</v>
      </c>
      <c r="R2058">
        <v>-1.085466E-2</v>
      </c>
      <c r="S2058">
        <v>6.4883700000000002E-3</v>
      </c>
      <c r="T2058">
        <v>1.850009E-2</v>
      </c>
      <c r="U2058">
        <v>3.0511819999999999E-2</v>
      </c>
      <c r="V2058">
        <v>4.7854840000000003E-2</v>
      </c>
      <c r="W2058">
        <v>5.6176499999999997E-2</v>
      </c>
    </row>
    <row r="2059" spans="1:23" x14ac:dyDescent="0.2">
      <c r="A2059" t="s">
        <v>7715</v>
      </c>
      <c r="B2059" t="s">
        <v>67</v>
      </c>
      <c r="C2059" t="s">
        <v>59</v>
      </c>
      <c r="D2059" t="s">
        <v>25</v>
      </c>
      <c r="E2059" t="s">
        <v>5652</v>
      </c>
      <c r="F2059" t="s">
        <v>63</v>
      </c>
      <c r="G2059" t="s">
        <v>23</v>
      </c>
      <c r="H2059" t="s">
        <v>15</v>
      </c>
      <c r="I2059">
        <v>21</v>
      </c>
      <c r="J2059">
        <v>1.1608039000000001</v>
      </c>
      <c r="K2059">
        <v>1.1476345999999999</v>
      </c>
      <c r="L2059">
        <v>1.316934E-2</v>
      </c>
      <c r="M2059">
        <v>1.1345020000000001E-2</v>
      </c>
      <c r="N2059">
        <v>77.530482000000006</v>
      </c>
      <c r="O2059">
        <v>78.028344000000004</v>
      </c>
      <c r="P2059">
        <v>2.2382369999999999E-2</v>
      </c>
      <c r="Q2059">
        <v>-2.3646380000000002E-2</v>
      </c>
      <c r="R2059">
        <v>-1.551482E-2</v>
      </c>
      <c r="S2059">
        <v>1.4320100000000001E-3</v>
      </c>
      <c r="T2059">
        <v>1.316934E-2</v>
      </c>
      <c r="U2059">
        <v>2.4906669999999999E-2</v>
      </c>
      <c r="V2059">
        <v>4.1853500000000002E-2</v>
      </c>
      <c r="W2059">
        <v>4.9985059999999998E-2</v>
      </c>
    </row>
    <row r="2060" spans="1:23" x14ac:dyDescent="0.2">
      <c r="A2060" t="s">
        <v>7716</v>
      </c>
      <c r="B2060" t="s">
        <v>67</v>
      </c>
      <c r="C2060" t="s">
        <v>59</v>
      </c>
      <c r="D2060" t="s">
        <v>25</v>
      </c>
      <c r="E2060" t="s">
        <v>5652</v>
      </c>
      <c r="F2060" t="s">
        <v>63</v>
      </c>
      <c r="G2060" t="s">
        <v>23</v>
      </c>
      <c r="H2060" t="s">
        <v>13</v>
      </c>
      <c r="I2060">
        <v>1</v>
      </c>
      <c r="J2060">
        <v>0.70711977000000004</v>
      </c>
      <c r="K2060">
        <v>0.70914124000000001</v>
      </c>
      <c r="L2060">
        <v>-2.02147E-3</v>
      </c>
      <c r="M2060">
        <v>-2.8587299999999999E-3</v>
      </c>
      <c r="N2060">
        <v>71.956757999999994</v>
      </c>
      <c r="O2060">
        <v>78.028344000000004</v>
      </c>
      <c r="P2060">
        <v>1.33022E-2</v>
      </c>
      <c r="Q2060">
        <v>-2.3901639999999998E-2</v>
      </c>
      <c r="R2060">
        <v>-1.9068930000000001E-2</v>
      </c>
      <c r="S2060">
        <v>-8.9971500000000006E-3</v>
      </c>
      <c r="T2060">
        <v>-2.02147E-3</v>
      </c>
      <c r="U2060">
        <v>4.9542099999999997E-3</v>
      </c>
      <c r="V2060">
        <v>1.5025989999999999E-2</v>
      </c>
      <c r="W2060">
        <v>1.9858710000000002E-2</v>
      </c>
    </row>
    <row r="2061" spans="1:23" x14ac:dyDescent="0.2">
      <c r="A2061" t="s">
        <v>7717</v>
      </c>
      <c r="B2061" t="s">
        <v>67</v>
      </c>
      <c r="C2061" t="s">
        <v>59</v>
      </c>
      <c r="D2061" t="s">
        <v>25</v>
      </c>
      <c r="E2061" t="s">
        <v>5652</v>
      </c>
      <c r="F2061" t="s">
        <v>63</v>
      </c>
      <c r="G2061" t="s">
        <v>23</v>
      </c>
      <c r="H2061" t="s">
        <v>13</v>
      </c>
      <c r="I2061">
        <v>2</v>
      </c>
      <c r="J2061">
        <v>0.63265797000000001</v>
      </c>
      <c r="K2061">
        <v>0.63405787000000002</v>
      </c>
      <c r="L2061">
        <v>-1.3998999999999999E-3</v>
      </c>
      <c r="M2061">
        <v>-2.21273E-3</v>
      </c>
      <c r="N2061">
        <v>71.400548000000001</v>
      </c>
      <c r="O2061">
        <v>78.028344000000004</v>
      </c>
      <c r="P2061">
        <v>1.026029E-2</v>
      </c>
      <c r="Q2061">
        <v>-1.8276569999999999E-2</v>
      </c>
      <c r="R2061">
        <v>-1.4548989999999999E-2</v>
      </c>
      <c r="S2061">
        <v>-6.7803999999999998E-3</v>
      </c>
      <c r="T2061">
        <v>-1.3998999999999999E-3</v>
      </c>
      <c r="U2061">
        <v>3.9805999999999999E-3</v>
      </c>
      <c r="V2061">
        <v>1.174919E-2</v>
      </c>
      <c r="W2061">
        <v>1.5476770000000001E-2</v>
      </c>
    </row>
    <row r="2062" spans="1:23" x14ac:dyDescent="0.2">
      <c r="A2062" t="s">
        <v>7718</v>
      </c>
      <c r="B2062" t="s">
        <v>67</v>
      </c>
      <c r="C2062" t="s">
        <v>59</v>
      </c>
      <c r="D2062" t="s">
        <v>25</v>
      </c>
      <c r="E2062" t="s">
        <v>5652</v>
      </c>
      <c r="F2062" t="s">
        <v>63</v>
      </c>
      <c r="G2062" t="s">
        <v>23</v>
      </c>
      <c r="H2062" t="s">
        <v>13</v>
      </c>
      <c r="I2062">
        <v>3</v>
      </c>
      <c r="J2062">
        <v>0.58071596999999997</v>
      </c>
      <c r="K2062">
        <v>0.58501479000000001</v>
      </c>
      <c r="L2062">
        <v>-4.2988200000000001E-3</v>
      </c>
      <c r="M2062">
        <v>-7.4026300000000003E-3</v>
      </c>
      <c r="N2062">
        <v>70.971894000000006</v>
      </c>
      <c r="O2062">
        <v>78.028344000000004</v>
      </c>
      <c r="P2062">
        <v>1.0108580000000001E-2</v>
      </c>
      <c r="Q2062">
        <v>-2.092596E-2</v>
      </c>
      <c r="R2062">
        <v>-1.725349E-2</v>
      </c>
      <c r="S2062">
        <v>-9.5997700000000005E-3</v>
      </c>
      <c r="T2062">
        <v>-4.2988200000000001E-3</v>
      </c>
      <c r="U2062">
        <v>1.00212E-3</v>
      </c>
      <c r="V2062">
        <v>8.6558399999999997E-3</v>
      </c>
      <c r="W2062">
        <v>1.232831E-2</v>
      </c>
    </row>
    <row r="2063" spans="1:23" x14ac:dyDescent="0.2">
      <c r="A2063" t="s">
        <v>7719</v>
      </c>
      <c r="B2063" t="s">
        <v>67</v>
      </c>
      <c r="C2063" t="s">
        <v>59</v>
      </c>
      <c r="D2063" t="s">
        <v>25</v>
      </c>
      <c r="E2063" t="s">
        <v>5652</v>
      </c>
      <c r="F2063" t="s">
        <v>63</v>
      </c>
      <c r="G2063" t="s">
        <v>23</v>
      </c>
      <c r="H2063" t="s">
        <v>13</v>
      </c>
      <c r="I2063">
        <v>4</v>
      </c>
      <c r="J2063">
        <v>0.54494869999999995</v>
      </c>
      <c r="K2063">
        <v>0.55276159999999996</v>
      </c>
      <c r="L2063">
        <v>-7.8128999999999994E-3</v>
      </c>
      <c r="M2063">
        <v>-1.4336949999999999E-2</v>
      </c>
      <c r="N2063">
        <v>70.499125000000006</v>
      </c>
      <c r="O2063">
        <v>78.028344000000004</v>
      </c>
      <c r="P2063">
        <v>8.3773200000000006E-3</v>
      </c>
      <c r="Q2063">
        <v>-2.1592360000000001E-2</v>
      </c>
      <c r="R2063">
        <v>-1.854886E-2</v>
      </c>
      <c r="S2063">
        <v>-1.220597E-2</v>
      </c>
      <c r="T2063">
        <v>-7.8128999999999994E-3</v>
      </c>
      <c r="U2063">
        <v>-3.41983E-3</v>
      </c>
      <c r="V2063">
        <v>2.9230599999999999E-3</v>
      </c>
      <c r="W2063">
        <v>5.9665600000000001E-3</v>
      </c>
    </row>
    <row r="2064" spans="1:23" x14ac:dyDescent="0.2">
      <c r="A2064" t="s">
        <v>7720</v>
      </c>
      <c r="B2064" t="s">
        <v>67</v>
      </c>
      <c r="C2064" t="s">
        <v>59</v>
      </c>
      <c r="D2064" t="s">
        <v>25</v>
      </c>
      <c r="E2064" t="s">
        <v>5652</v>
      </c>
      <c r="F2064" t="s">
        <v>63</v>
      </c>
      <c r="G2064" t="s">
        <v>23</v>
      </c>
      <c r="H2064" t="s">
        <v>13</v>
      </c>
      <c r="I2064">
        <v>5</v>
      </c>
      <c r="J2064">
        <v>0.52972671000000005</v>
      </c>
      <c r="K2064" s="1">
        <v>0.53890970000000005</v>
      </c>
      <c r="L2064">
        <v>-9.1829800000000003E-3</v>
      </c>
      <c r="M2064">
        <v>-1.7335320000000001E-2</v>
      </c>
      <c r="N2064">
        <v>70.108568000000005</v>
      </c>
      <c r="O2064">
        <v>78.028344000000004</v>
      </c>
      <c r="P2064">
        <v>7.5303200000000001E-3</v>
      </c>
      <c r="Q2064">
        <v>-2.1569250000000002E-2</v>
      </c>
      <c r="R2064">
        <v>-1.8833470000000001E-2</v>
      </c>
      <c r="S2064">
        <v>-1.313188E-2</v>
      </c>
      <c r="T2064">
        <v>-9.1829800000000003E-3</v>
      </c>
      <c r="U2064">
        <v>-5.2340800000000003E-3</v>
      </c>
      <c r="V2064">
        <v>4.6750999999999997E-4</v>
      </c>
      <c r="W2064">
        <v>3.2032800000000002E-3</v>
      </c>
    </row>
    <row r="2065" spans="1:23" x14ac:dyDescent="0.2">
      <c r="A2065" t="s">
        <v>7721</v>
      </c>
      <c r="B2065" t="s">
        <v>67</v>
      </c>
      <c r="C2065" t="s">
        <v>59</v>
      </c>
      <c r="D2065" t="s">
        <v>25</v>
      </c>
      <c r="E2065" t="s">
        <v>5652</v>
      </c>
      <c r="F2065" t="s">
        <v>63</v>
      </c>
      <c r="G2065" t="s">
        <v>23</v>
      </c>
      <c r="H2065" t="s">
        <v>13</v>
      </c>
      <c r="I2065">
        <v>6</v>
      </c>
      <c r="J2065">
        <v>0.54451183999999997</v>
      </c>
      <c r="K2065" s="1">
        <v>0.55394390999999998</v>
      </c>
      <c r="L2065">
        <v>-9.4320700000000007E-3</v>
      </c>
      <c r="M2065">
        <v>-1.732206E-2</v>
      </c>
      <c r="N2065">
        <v>69.824619999999996</v>
      </c>
      <c r="O2065">
        <v>78.028344000000004</v>
      </c>
      <c r="P2065">
        <v>7.3030300000000003E-3</v>
      </c>
      <c r="Q2065">
        <v>-2.1444479999999998E-2</v>
      </c>
      <c r="R2065">
        <v>-1.8791269999999999E-2</v>
      </c>
      <c r="S2065">
        <v>-1.3261780000000001E-2</v>
      </c>
      <c r="T2065">
        <v>-9.4320700000000007E-3</v>
      </c>
      <c r="U2065">
        <v>-5.6023599999999998E-3</v>
      </c>
      <c r="V2065">
        <v>-7.2860000000000004E-5</v>
      </c>
      <c r="W2065">
        <v>2.58034E-3</v>
      </c>
    </row>
    <row r="2066" spans="1:23" x14ac:dyDescent="0.2">
      <c r="A2066" t="s">
        <v>7722</v>
      </c>
      <c r="B2066" t="s">
        <v>67</v>
      </c>
      <c r="C2066" t="s">
        <v>59</v>
      </c>
      <c r="D2066" t="s">
        <v>25</v>
      </c>
      <c r="E2066" t="s">
        <v>5652</v>
      </c>
      <c r="F2066" t="s">
        <v>63</v>
      </c>
      <c r="G2066" t="s">
        <v>33</v>
      </c>
      <c r="H2066" t="s">
        <v>14</v>
      </c>
      <c r="I2066">
        <v>10</v>
      </c>
      <c r="J2066">
        <v>0.57413122000000005</v>
      </c>
      <c r="K2066">
        <v>0.57839892999999998</v>
      </c>
      <c r="L2066">
        <v>-4.2677100000000001E-3</v>
      </c>
      <c r="M2066">
        <v>-7.4333400000000001E-3</v>
      </c>
      <c r="N2066">
        <v>50.471046000000001</v>
      </c>
      <c r="O2066">
        <v>49.796928999999999</v>
      </c>
      <c r="P2066">
        <v>2.3249470000000001E-2</v>
      </c>
      <c r="Q2066">
        <v>-4.2509680000000001E-2</v>
      </c>
      <c r="R2066">
        <v>-3.4063099999999999E-2</v>
      </c>
      <c r="S2066">
        <v>-1.645974E-2</v>
      </c>
      <c r="T2066">
        <v>-4.2677100000000001E-3</v>
      </c>
      <c r="U2066">
        <v>7.9243200000000003E-3</v>
      </c>
      <c r="V2066">
        <v>2.5527680000000001E-2</v>
      </c>
      <c r="W2066">
        <v>3.3974259999999999E-2</v>
      </c>
    </row>
    <row r="2067" spans="1:23" x14ac:dyDescent="0.2">
      <c r="A2067" t="s">
        <v>7723</v>
      </c>
      <c r="B2067" t="s">
        <v>67</v>
      </c>
      <c r="C2067" t="s">
        <v>59</v>
      </c>
      <c r="D2067" t="s">
        <v>25</v>
      </c>
      <c r="E2067" t="s">
        <v>5652</v>
      </c>
      <c r="F2067" t="s">
        <v>63</v>
      </c>
      <c r="G2067" t="s">
        <v>33</v>
      </c>
      <c r="H2067" t="s">
        <v>14</v>
      </c>
      <c r="I2067">
        <v>11</v>
      </c>
      <c r="J2067">
        <v>0.52903993000000005</v>
      </c>
      <c r="K2067">
        <v>0.52965843999999995</v>
      </c>
      <c r="L2067">
        <v>-6.1850999999999996E-4</v>
      </c>
      <c r="M2067">
        <v>-1.1691200000000001E-3</v>
      </c>
      <c r="N2067">
        <v>52.573124999999997</v>
      </c>
      <c r="O2067">
        <v>49.796928999999999</v>
      </c>
      <c r="P2067">
        <v>2.675309E-2</v>
      </c>
      <c r="Q2067">
        <v>-4.4623429999999999E-2</v>
      </c>
      <c r="R2067">
        <v>-3.4903980000000001E-2</v>
      </c>
      <c r="S2067">
        <v>-1.464785E-2</v>
      </c>
      <c r="T2067">
        <v>-6.1850999999999996E-4</v>
      </c>
      <c r="U2067">
        <v>1.341082E-2</v>
      </c>
      <c r="V2067">
        <v>3.3666960000000003E-2</v>
      </c>
      <c r="W2067">
        <v>4.338641E-2</v>
      </c>
    </row>
    <row r="2068" spans="1:23" x14ac:dyDescent="0.2">
      <c r="A2068" t="s">
        <v>7724</v>
      </c>
      <c r="B2068" t="s">
        <v>67</v>
      </c>
      <c r="C2068" t="s">
        <v>59</v>
      </c>
      <c r="D2068" t="s">
        <v>25</v>
      </c>
      <c r="E2068" t="s">
        <v>5652</v>
      </c>
      <c r="F2068" t="s">
        <v>63</v>
      </c>
      <c r="G2068" t="s">
        <v>33</v>
      </c>
      <c r="H2068" t="s">
        <v>14</v>
      </c>
      <c r="I2068">
        <v>12</v>
      </c>
      <c r="J2068">
        <v>0.48998808999999999</v>
      </c>
      <c r="K2068">
        <v>0.49103967999999998</v>
      </c>
      <c r="L2068">
        <v>-1.05159E-3</v>
      </c>
      <c r="M2068">
        <v>-2.1461499999999999E-3</v>
      </c>
      <c r="N2068">
        <v>53.326780999999997</v>
      </c>
      <c r="O2068">
        <v>49.796928999999999</v>
      </c>
      <c r="P2068">
        <v>2.5031109999999999E-2</v>
      </c>
      <c r="Q2068">
        <v>-4.2224089999999999E-2</v>
      </c>
      <c r="R2068">
        <v>-3.3130239999999998E-2</v>
      </c>
      <c r="S2068">
        <v>-1.417791E-2</v>
      </c>
      <c r="T2068">
        <v>-1.05159E-3</v>
      </c>
      <c r="U2068">
        <v>1.207474E-2</v>
      </c>
      <c r="V2068">
        <v>3.1027059999999999E-2</v>
      </c>
      <c r="W2068">
        <v>4.0120919999999997E-2</v>
      </c>
    </row>
    <row r="2069" spans="1:23" x14ac:dyDescent="0.2">
      <c r="A2069" t="s">
        <v>7725</v>
      </c>
      <c r="B2069" t="s">
        <v>67</v>
      </c>
      <c r="C2069" t="s">
        <v>59</v>
      </c>
      <c r="D2069" t="s">
        <v>25</v>
      </c>
      <c r="E2069" t="s">
        <v>5652</v>
      </c>
      <c r="F2069" t="s">
        <v>63</v>
      </c>
      <c r="G2069" t="s">
        <v>33</v>
      </c>
      <c r="H2069" t="s">
        <v>14</v>
      </c>
      <c r="I2069">
        <v>13</v>
      </c>
      <c r="J2069">
        <v>0.46759369000000001</v>
      </c>
      <c r="K2069">
        <v>0.47051568999999999</v>
      </c>
      <c r="L2069">
        <v>-2.9219900000000002E-3</v>
      </c>
      <c r="M2069">
        <v>-6.2490000000000002E-3</v>
      </c>
      <c r="N2069">
        <v>54.770786999999999</v>
      </c>
      <c r="O2069">
        <v>49.796928999999999</v>
      </c>
      <c r="P2069">
        <v>2.465208E-2</v>
      </c>
      <c r="Q2069">
        <v>-4.3471059999999999E-2</v>
      </c>
      <c r="R2069">
        <v>-3.4514910000000003E-2</v>
      </c>
      <c r="S2069">
        <v>-1.5849559999999999E-2</v>
      </c>
      <c r="T2069">
        <v>-2.9219900000000002E-3</v>
      </c>
      <c r="U2069">
        <v>1.000557E-2</v>
      </c>
      <c r="V2069">
        <v>2.8670919999999999E-2</v>
      </c>
      <c r="W2069">
        <v>3.7627069999999999E-2</v>
      </c>
    </row>
    <row r="2070" spans="1:23" x14ac:dyDescent="0.2">
      <c r="A2070" t="s">
        <v>7726</v>
      </c>
      <c r="B2070" t="s">
        <v>67</v>
      </c>
      <c r="C2070" t="s">
        <v>59</v>
      </c>
      <c r="D2070" t="s">
        <v>25</v>
      </c>
      <c r="E2070" t="s">
        <v>5652</v>
      </c>
      <c r="F2070" t="s">
        <v>63</v>
      </c>
      <c r="G2070" t="s">
        <v>33</v>
      </c>
      <c r="H2070" t="s">
        <v>14</v>
      </c>
      <c r="I2070">
        <v>14</v>
      </c>
      <c r="J2070">
        <v>0.46517652999999998</v>
      </c>
      <c r="K2070">
        <v>0.46550332999999999</v>
      </c>
      <c r="L2070">
        <v>-3.2679999999999997E-4</v>
      </c>
      <c r="M2070">
        <v>-7.0253999999999998E-4</v>
      </c>
      <c r="N2070">
        <v>55.712687000000003</v>
      </c>
      <c r="O2070">
        <v>49.796928999999999</v>
      </c>
      <c r="P2070">
        <v>2.762759E-2</v>
      </c>
      <c r="Q2070">
        <v>-4.5770150000000002E-2</v>
      </c>
      <c r="R2070">
        <v>-3.5732989999999999E-2</v>
      </c>
      <c r="S2070">
        <v>-1.481473E-2</v>
      </c>
      <c r="T2070">
        <v>-3.2679999999999997E-4</v>
      </c>
      <c r="U2070">
        <v>1.4161119999999999E-2</v>
      </c>
      <c r="V2070">
        <v>3.507938E-2</v>
      </c>
      <c r="W2070">
        <v>4.5116539999999997E-2</v>
      </c>
    </row>
    <row r="2071" spans="1:23" x14ac:dyDescent="0.2">
      <c r="A2071" t="s">
        <v>7727</v>
      </c>
      <c r="B2071" t="s">
        <v>67</v>
      </c>
      <c r="C2071" t="s">
        <v>59</v>
      </c>
      <c r="D2071" t="s">
        <v>25</v>
      </c>
      <c r="E2071" t="s">
        <v>5652</v>
      </c>
      <c r="F2071" t="s">
        <v>63</v>
      </c>
      <c r="G2071" t="s">
        <v>33</v>
      </c>
      <c r="H2071" t="s">
        <v>14</v>
      </c>
      <c r="I2071">
        <v>15</v>
      </c>
      <c r="J2071">
        <v>0.49555310000000002</v>
      </c>
      <c r="K2071">
        <v>0.49220856000000002</v>
      </c>
      <c r="L2071">
        <v>3.34454E-3</v>
      </c>
      <c r="M2071">
        <v>6.74911E-3</v>
      </c>
      <c r="N2071">
        <v>55.878233999999999</v>
      </c>
      <c r="O2071">
        <v>49.796928999999999</v>
      </c>
      <c r="P2071">
        <v>2.1898379999999999E-2</v>
      </c>
      <c r="Q2071">
        <v>-3.2675089999999997E-2</v>
      </c>
      <c r="R2071">
        <v>-2.4719359999999999E-2</v>
      </c>
      <c r="S2071">
        <v>-8.1389800000000005E-3</v>
      </c>
      <c r="T2071">
        <v>3.34454E-3</v>
      </c>
      <c r="U2071">
        <v>1.4828060000000001E-2</v>
      </c>
      <c r="V2071">
        <v>3.1408440000000003E-2</v>
      </c>
      <c r="W2071">
        <v>3.9364169999999997E-2</v>
      </c>
    </row>
    <row r="2072" spans="1:23" x14ac:dyDescent="0.2">
      <c r="A2072" t="s">
        <v>7728</v>
      </c>
      <c r="B2072" t="s">
        <v>67</v>
      </c>
      <c r="C2072" t="s">
        <v>59</v>
      </c>
      <c r="D2072" t="s">
        <v>25</v>
      </c>
      <c r="E2072" t="s">
        <v>5652</v>
      </c>
      <c r="F2072" t="s">
        <v>63</v>
      </c>
      <c r="G2072" t="s">
        <v>33</v>
      </c>
      <c r="H2072" t="s">
        <v>14</v>
      </c>
      <c r="I2072">
        <v>16</v>
      </c>
      <c r="J2072">
        <v>0.56416873999999995</v>
      </c>
      <c r="K2072">
        <v>0.55518318</v>
      </c>
      <c r="L2072">
        <v>8.9855600000000001E-3</v>
      </c>
      <c r="M2072">
        <v>1.592708E-2</v>
      </c>
      <c r="N2072">
        <v>55.316462000000001</v>
      </c>
      <c r="O2072">
        <v>49.796928999999999</v>
      </c>
      <c r="P2072">
        <v>1.7341909999999999E-2</v>
      </c>
      <c r="Q2072">
        <v>-1.9539339999999999E-2</v>
      </c>
      <c r="R2072">
        <v>-1.3238990000000001E-2</v>
      </c>
      <c r="S2072">
        <v>-1.0855E-4</v>
      </c>
      <c r="T2072">
        <v>8.9855600000000001E-3</v>
      </c>
      <c r="U2072">
        <v>1.8079669999999999E-2</v>
      </c>
      <c r="V2072">
        <v>3.1210109999999999E-2</v>
      </c>
      <c r="W2072">
        <v>3.7510460000000002E-2</v>
      </c>
    </row>
    <row r="2073" spans="1:23" x14ac:dyDescent="0.2">
      <c r="A2073" t="s">
        <v>7729</v>
      </c>
      <c r="B2073" t="s">
        <v>67</v>
      </c>
      <c r="C2073" t="s">
        <v>59</v>
      </c>
      <c r="D2073" t="s">
        <v>25</v>
      </c>
      <c r="E2073" t="s">
        <v>5652</v>
      </c>
      <c r="F2073" t="s">
        <v>63</v>
      </c>
      <c r="G2073" t="s">
        <v>33</v>
      </c>
      <c r="H2073" t="s">
        <v>14</v>
      </c>
      <c r="I2073">
        <v>22</v>
      </c>
      <c r="J2073">
        <v>0.89744409000000003</v>
      </c>
      <c r="K2073">
        <v>0.90328101000000005</v>
      </c>
      <c r="L2073">
        <v>-5.8369099999999998E-3</v>
      </c>
      <c r="M2073">
        <v>-6.5039299999999998E-3</v>
      </c>
      <c r="N2073">
        <v>50.224614000000003</v>
      </c>
      <c r="O2073">
        <v>49.796928999999999</v>
      </c>
      <c r="P2073">
        <v>9.9621099999999997E-3</v>
      </c>
      <c r="Q2073">
        <v>-2.2223130000000001E-2</v>
      </c>
      <c r="R2073">
        <v>-1.860388E-2</v>
      </c>
      <c r="S2073">
        <v>-1.1061049999999999E-2</v>
      </c>
      <c r="T2073">
        <v>-5.8369099999999998E-3</v>
      </c>
      <c r="U2073">
        <v>-6.1278000000000005E-4</v>
      </c>
      <c r="V2073">
        <v>6.9300500000000001E-3</v>
      </c>
      <c r="W2073">
        <v>1.0549299999999999E-2</v>
      </c>
    </row>
    <row r="2074" spans="1:23" x14ac:dyDescent="0.2">
      <c r="A2074" t="s">
        <v>7730</v>
      </c>
      <c r="B2074" t="s">
        <v>67</v>
      </c>
      <c r="C2074" t="s">
        <v>59</v>
      </c>
      <c r="D2074" t="s">
        <v>25</v>
      </c>
      <c r="E2074" t="s">
        <v>5652</v>
      </c>
      <c r="F2074" t="s">
        <v>63</v>
      </c>
      <c r="G2074" t="s">
        <v>33</v>
      </c>
      <c r="H2074" t="s">
        <v>14</v>
      </c>
      <c r="I2074">
        <v>23</v>
      </c>
      <c r="J2074">
        <v>0.78122838999999999</v>
      </c>
      <c r="K2074">
        <v>0.78667668000000002</v>
      </c>
      <c r="L2074">
        <v>-5.4482899999999997E-3</v>
      </c>
      <c r="M2074">
        <v>-6.9740100000000001E-3</v>
      </c>
      <c r="N2074">
        <v>49.121332000000002</v>
      </c>
      <c r="O2074">
        <v>49.796928999999999</v>
      </c>
      <c r="P2074">
        <v>7.8996699999999993E-3</v>
      </c>
      <c r="Q2074">
        <v>-1.8442090000000001E-2</v>
      </c>
      <c r="R2074">
        <v>-1.557212E-2</v>
      </c>
      <c r="S2074">
        <v>-9.5908799999999995E-3</v>
      </c>
      <c r="T2074">
        <v>-5.4482899999999997E-3</v>
      </c>
      <c r="U2074">
        <v>-1.3056999999999999E-3</v>
      </c>
      <c r="V2074">
        <v>4.6755399999999997E-3</v>
      </c>
      <c r="W2074">
        <v>7.5455100000000001E-3</v>
      </c>
    </row>
    <row r="2075" spans="1:23" x14ac:dyDescent="0.2">
      <c r="A2075" t="s">
        <v>7731</v>
      </c>
      <c r="B2075" t="s">
        <v>67</v>
      </c>
      <c r="C2075" t="s">
        <v>59</v>
      </c>
      <c r="D2075" t="s">
        <v>25</v>
      </c>
      <c r="E2075" t="s">
        <v>5652</v>
      </c>
      <c r="F2075" t="s">
        <v>63</v>
      </c>
      <c r="G2075" t="s">
        <v>33</v>
      </c>
      <c r="H2075" t="s">
        <v>14</v>
      </c>
      <c r="I2075">
        <v>24</v>
      </c>
      <c r="J2075">
        <v>0.65997561999999999</v>
      </c>
      <c r="K2075">
        <v>0.66755204000000001</v>
      </c>
      <c r="L2075">
        <v>-7.5764200000000004E-3</v>
      </c>
      <c r="M2075">
        <v>-1.147985E-2</v>
      </c>
      <c r="N2075">
        <v>48.284714999999998</v>
      </c>
      <c r="O2075">
        <v>49.796928999999999</v>
      </c>
      <c r="P2075">
        <v>8.5048099999999998E-3</v>
      </c>
      <c r="Q2075">
        <v>-2.1565580000000001E-2</v>
      </c>
      <c r="R2075">
        <v>-1.8475769999999999E-2</v>
      </c>
      <c r="S2075">
        <v>-1.2036349999999999E-2</v>
      </c>
      <c r="T2075">
        <v>-7.5764200000000004E-3</v>
      </c>
      <c r="U2075">
        <v>-3.1164999999999999E-3</v>
      </c>
      <c r="V2075">
        <v>3.32293E-3</v>
      </c>
      <c r="W2075">
        <v>6.4127400000000001E-3</v>
      </c>
    </row>
    <row r="2076" spans="1:23" x14ac:dyDescent="0.2">
      <c r="A2076" t="s">
        <v>7732</v>
      </c>
      <c r="B2076" t="s">
        <v>67</v>
      </c>
      <c r="C2076" t="s">
        <v>59</v>
      </c>
      <c r="D2076" t="s">
        <v>25</v>
      </c>
      <c r="E2076" t="s">
        <v>5652</v>
      </c>
      <c r="F2076" t="s">
        <v>63</v>
      </c>
      <c r="G2076" t="s">
        <v>33</v>
      </c>
      <c r="H2076" t="s">
        <v>14</v>
      </c>
      <c r="I2076">
        <v>7</v>
      </c>
      <c r="J2076">
        <v>0.65384648000000001</v>
      </c>
      <c r="K2076">
        <v>0.65687973</v>
      </c>
      <c r="L2076">
        <v>-3.03324E-3</v>
      </c>
      <c r="M2076">
        <v>-4.6390800000000003E-3</v>
      </c>
      <c r="N2076">
        <v>45.227277999999998</v>
      </c>
      <c r="O2076">
        <v>49.796928999999999</v>
      </c>
      <c r="P2076">
        <v>8.6634999999999993E-3</v>
      </c>
      <c r="Q2076">
        <v>-1.7283440000000001E-2</v>
      </c>
      <c r="R2076">
        <v>-1.4135969999999999E-2</v>
      </c>
      <c r="S2076">
        <v>-7.5763899999999997E-3</v>
      </c>
      <c r="T2076">
        <v>-3.03324E-3</v>
      </c>
      <c r="U2076">
        <v>1.5099E-3</v>
      </c>
      <c r="V2076">
        <v>8.0694800000000004E-3</v>
      </c>
      <c r="W2076">
        <v>1.121695E-2</v>
      </c>
    </row>
    <row r="2077" spans="1:23" x14ac:dyDescent="0.2">
      <c r="A2077" t="s">
        <v>7733</v>
      </c>
      <c r="B2077" t="s">
        <v>67</v>
      </c>
      <c r="C2077" t="s">
        <v>59</v>
      </c>
      <c r="D2077" t="s">
        <v>25</v>
      </c>
      <c r="E2077" t="s">
        <v>5652</v>
      </c>
      <c r="F2077" t="s">
        <v>63</v>
      </c>
      <c r="G2077" t="s">
        <v>33</v>
      </c>
      <c r="H2077" t="s">
        <v>14</v>
      </c>
      <c r="I2077">
        <v>8</v>
      </c>
      <c r="J2077">
        <v>0.68241291000000004</v>
      </c>
      <c r="K2077">
        <v>0.68357882000000003</v>
      </c>
      <c r="L2077">
        <v>-1.1659000000000001E-3</v>
      </c>
      <c r="M2077">
        <v>-1.7084999999999999E-3</v>
      </c>
      <c r="N2077">
        <v>45.425756999999997</v>
      </c>
      <c r="O2077">
        <v>49.796928999999999</v>
      </c>
      <c r="P2077">
        <v>9.1354100000000001E-3</v>
      </c>
      <c r="Q2077">
        <v>-1.619232E-2</v>
      </c>
      <c r="R2077">
        <v>-1.28734E-2</v>
      </c>
      <c r="S2077">
        <v>-5.9565199999999999E-3</v>
      </c>
      <c r="T2077">
        <v>-1.1659000000000001E-3</v>
      </c>
      <c r="U2077">
        <v>3.6247100000000002E-3</v>
      </c>
      <c r="V2077">
        <v>1.05416E-2</v>
      </c>
      <c r="W2077">
        <v>1.3860509999999999E-2</v>
      </c>
    </row>
    <row r="2078" spans="1:23" x14ac:dyDescent="0.2">
      <c r="A2078" t="s">
        <v>7734</v>
      </c>
      <c r="B2078" t="s">
        <v>67</v>
      </c>
      <c r="C2078" t="s">
        <v>59</v>
      </c>
      <c r="D2078" t="s">
        <v>25</v>
      </c>
      <c r="E2078" t="s">
        <v>5652</v>
      </c>
      <c r="F2078" t="s">
        <v>63</v>
      </c>
      <c r="G2078" t="s">
        <v>33</v>
      </c>
      <c r="H2078" t="s">
        <v>14</v>
      </c>
      <c r="I2078">
        <v>9</v>
      </c>
      <c r="J2078">
        <v>0.63910886</v>
      </c>
      <c r="K2078">
        <v>0.64083000999999995</v>
      </c>
      <c r="L2078">
        <v>-1.7211500000000001E-3</v>
      </c>
      <c r="M2078">
        <v>-2.6930399999999998E-3</v>
      </c>
      <c r="N2078">
        <v>48.142797000000002</v>
      </c>
      <c r="O2078">
        <v>49.796928999999999</v>
      </c>
      <c r="P2078">
        <v>1.155109E-2</v>
      </c>
      <c r="Q2078">
        <v>-2.0720990000000002E-2</v>
      </c>
      <c r="R2078">
        <v>-1.6524460000000001E-2</v>
      </c>
      <c r="S2078">
        <v>-7.7785399999999996E-3</v>
      </c>
      <c r="T2078">
        <v>-1.7211500000000001E-3</v>
      </c>
      <c r="U2078">
        <v>4.3362499999999998E-3</v>
      </c>
      <c r="V2078">
        <v>1.3082170000000001E-2</v>
      </c>
      <c r="W2078">
        <v>1.7278700000000001E-2</v>
      </c>
    </row>
    <row r="2079" spans="1:23" x14ac:dyDescent="0.2">
      <c r="A2079" t="s">
        <v>7735</v>
      </c>
      <c r="B2079" t="s">
        <v>67</v>
      </c>
      <c r="C2079" t="s">
        <v>59</v>
      </c>
      <c r="D2079" t="s">
        <v>25</v>
      </c>
      <c r="E2079" t="s">
        <v>5652</v>
      </c>
      <c r="F2079" t="s">
        <v>63</v>
      </c>
      <c r="G2079" t="s">
        <v>33</v>
      </c>
      <c r="H2079" t="s">
        <v>15</v>
      </c>
      <c r="I2079">
        <v>17</v>
      </c>
      <c r="J2079">
        <v>0.70578454999999996</v>
      </c>
      <c r="K2079">
        <v>0.69633601999999994</v>
      </c>
      <c r="L2079">
        <v>9.4485400000000001E-3</v>
      </c>
      <c r="M2079">
        <v>1.338728E-2</v>
      </c>
      <c r="N2079">
        <v>54.602992</v>
      </c>
      <c r="O2079">
        <v>49.796928999999999</v>
      </c>
      <c r="P2079">
        <v>1.2662349999999999E-2</v>
      </c>
      <c r="Q2079">
        <v>-1.1379179999999999E-2</v>
      </c>
      <c r="R2079">
        <v>-6.7789199999999999E-3</v>
      </c>
      <c r="S2079">
        <v>2.80839E-3</v>
      </c>
      <c r="T2079">
        <v>9.4485400000000001E-3</v>
      </c>
      <c r="U2079">
        <v>1.6088680000000001E-2</v>
      </c>
      <c r="V2079">
        <v>2.5675989999999999E-2</v>
      </c>
      <c r="W2079">
        <v>3.0276250000000001E-2</v>
      </c>
    </row>
    <row r="2080" spans="1:23" x14ac:dyDescent="0.2">
      <c r="A2080" t="s">
        <v>7736</v>
      </c>
      <c r="B2080" t="s">
        <v>67</v>
      </c>
      <c r="C2080" t="s">
        <v>59</v>
      </c>
      <c r="D2080" t="s">
        <v>25</v>
      </c>
      <c r="E2080" t="s">
        <v>5652</v>
      </c>
      <c r="F2080" t="s">
        <v>63</v>
      </c>
      <c r="G2080" t="s">
        <v>33</v>
      </c>
      <c r="H2080" t="s">
        <v>15</v>
      </c>
      <c r="I2080">
        <v>18</v>
      </c>
      <c r="J2080">
        <v>0.94415660000000001</v>
      </c>
      <c r="K2080">
        <v>0.93701257000000004</v>
      </c>
      <c r="L2080">
        <v>7.14403E-3</v>
      </c>
      <c r="M2080">
        <v>7.5665799999999998E-3</v>
      </c>
      <c r="N2080">
        <v>53.481143000000003</v>
      </c>
      <c r="O2080">
        <v>49.796928999999999</v>
      </c>
      <c r="P2080">
        <v>1.142632E-2</v>
      </c>
      <c r="Q2080">
        <v>-1.1650600000000001E-2</v>
      </c>
      <c r="R2080">
        <v>-7.4993899999999999E-3</v>
      </c>
      <c r="S2080">
        <v>1.1520600000000001E-3</v>
      </c>
      <c r="T2080">
        <v>7.14403E-3</v>
      </c>
      <c r="U2080">
        <v>1.3136E-2</v>
      </c>
      <c r="V2080">
        <v>2.1787460000000002E-2</v>
      </c>
      <c r="W2080">
        <v>2.5938659999999999E-2</v>
      </c>
    </row>
    <row r="2081" spans="1:23" x14ac:dyDescent="0.2">
      <c r="A2081" t="s">
        <v>7737</v>
      </c>
      <c r="B2081" t="s">
        <v>67</v>
      </c>
      <c r="C2081" t="s">
        <v>59</v>
      </c>
      <c r="D2081" t="s">
        <v>25</v>
      </c>
      <c r="E2081" t="s">
        <v>5652</v>
      </c>
      <c r="F2081" t="s">
        <v>63</v>
      </c>
      <c r="G2081" t="s">
        <v>33</v>
      </c>
      <c r="H2081" t="s">
        <v>15</v>
      </c>
      <c r="I2081">
        <v>19</v>
      </c>
      <c r="J2081">
        <v>1.0144086000000001</v>
      </c>
      <c r="K2081" s="1">
        <v>1.0152721</v>
      </c>
      <c r="L2081">
        <v>-8.6352E-4</v>
      </c>
      <c r="M2081">
        <v>-8.5125000000000001E-4</v>
      </c>
      <c r="N2081">
        <v>52.171503999999999</v>
      </c>
      <c r="O2081">
        <v>49.796928999999999</v>
      </c>
      <c r="P2081">
        <v>1.1559089999999999E-2</v>
      </c>
      <c r="Q2081">
        <v>-1.987653E-2</v>
      </c>
      <c r="R2081">
        <v>-1.5677090000000001E-2</v>
      </c>
      <c r="S2081">
        <v>-6.9251099999999999E-3</v>
      </c>
      <c r="T2081">
        <v>-8.6352E-4</v>
      </c>
      <c r="U2081">
        <v>5.1980799999999999E-3</v>
      </c>
      <c r="V2081">
        <v>1.395005E-2</v>
      </c>
      <c r="W2081">
        <v>1.8149499999999999E-2</v>
      </c>
    </row>
    <row r="2082" spans="1:23" x14ac:dyDescent="0.2">
      <c r="A2082" t="s">
        <v>7738</v>
      </c>
      <c r="B2082" t="s">
        <v>67</v>
      </c>
      <c r="C2082" t="s">
        <v>59</v>
      </c>
      <c r="D2082" t="s">
        <v>25</v>
      </c>
      <c r="E2082" t="s">
        <v>5652</v>
      </c>
      <c r="F2082" t="s">
        <v>63</v>
      </c>
      <c r="G2082" t="s">
        <v>33</v>
      </c>
      <c r="H2082" t="s">
        <v>15</v>
      </c>
      <c r="I2082">
        <v>20</v>
      </c>
      <c r="J2082">
        <v>1.0031049000000001</v>
      </c>
      <c r="K2082">
        <v>1.0011924000000001</v>
      </c>
      <c r="L2082">
        <v>1.91256E-3</v>
      </c>
      <c r="M2082">
        <v>1.90664E-3</v>
      </c>
      <c r="N2082">
        <v>51.057361</v>
      </c>
      <c r="O2082">
        <v>49.796928999999999</v>
      </c>
      <c r="P2082">
        <v>9.0879800000000007E-3</v>
      </c>
      <c r="Q2082">
        <v>-1.303583E-2</v>
      </c>
      <c r="R2082">
        <v>-9.7341500000000004E-3</v>
      </c>
      <c r="S2082">
        <v>-2.8531799999999999E-3</v>
      </c>
      <c r="T2082">
        <v>1.91256E-3</v>
      </c>
      <c r="U2082">
        <v>6.6782999999999999E-3</v>
      </c>
      <c r="V2082">
        <v>1.355927E-2</v>
      </c>
      <c r="W2082">
        <v>1.686095E-2</v>
      </c>
    </row>
    <row r="2083" spans="1:23" x14ac:dyDescent="0.2">
      <c r="A2083" t="s">
        <v>7739</v>
      </c>
      <c r="B2083" t="s">
        <v>67</v>
      </c>
      <c r="C2083" t="s">
        <v>59</v>
      </c>
      <c r="D2083" t="s">
        <v>25</v>
      </c>
      <c r="E2083" t="s">
        <v>5652</v>
      </c>
      <c r="F2083" t="s">
        <v>63</v>
      </c>
      <c r="G2083" t="s">
        <v>33</v>
      </c>
      <c r="H2083" t="s">
        <v>15</v>
      </c>
      <c r="I2083">
        <v>21</v>
      </c>
      <c r="J2083">
        <v>0.97060685999999996</v>
      </c>
      <c r="K2083">
        <v>0.97069735999999995</v>
      </c>
      <c r="L2083">
        <v>-9.0489999999999996E-5</v>
      </c>
      <c r="M2083">
        <v>-9.323E-5</v>
      </c>
      <c r="N2083">
        <v>50.683280000000003</v>
      </c>
      <c r="O2083">
        <v>49.796928999999999</v>
      </c>
      <c r="P2083">
        <v>1.067827E-2</v>
      </c>
      <c r="Q2083">
        <v>-1.7654690000000001E-2</v>
      </c>
      <c r="R2083">
        <v>-1.3775249999999999E-2</v>
      </c>
      <c r="S2083">
        <v>-5.6901900000000004E-3</v>
      </c>
      <c r="T2083">
        <v>-9.0489999999999996E-5</v>
      </c>
      <c r="U2083">
        <v>5.5091999999999997E-3</v>
      </c>
      <c r="V2083">
        <v>1.359426E-2</v>
      </c>
      <c r="W2083">
        <v>1.7473700000000002E-2</v>
      </c>
    </row>
    <row r="2084" spans="1:23" x14ac:dyDescent="0.2">
      <c r="A2084" t="s">
        <v>7740</v>
      </c>
      <c r="B2084" t="s">
        <v>67</v>
      </c>
      <c r="C2084" t="s">
        <v>59</v>
      </c>
      <c r="D2084" t="s">
        <v>25</v>
      </c>
      <c r="E2084" t="s">
        <v>5652</v>
      </c>
      <c r="F2084" t="s">
        <v>63</v>
      </c>
      <c r="G2084" t="s">
        <v>33</v>
      </c>
      <c r="H2084" t="s">
        <v>13</v>
      </c>
      <c r="I2084">
        <v>1</v>
      </c>
      <c r="J2084">
        <v>0.55946896999999995</v>
      </c>
      <c r="K2084">
        <v>0.56806332999999998</v>
      </c>
      <c r="L2084">
        <v>-8.5943600000000005E-3</v>
      </c>
      <c r="M2084">
        <v>-1.5361629999999999E-2</v>
      </c>
      <c r="N2084">
        <v>46.427207000000003</v>
      </c>
      <c r="O2084">
        <v>49.796928999999999</v>
      </c>
      <c r="P2084">
        <v>6.7855800000000003E-3</v>
      </c>
      <c r="Q2084">
        <v>-1.9755640000000001E-2</v>
      </c>
      <c r="R2084">
        <v>-1.7290420000000001E-2</v>
      </c>
      <c r="S2084">
        <v>-1.2152720000000001E-2</v>
      </c>
      <c r="T2084">
        <v>-8.5943600000000005E-3</v>
      </c>
      <c r="U2084">
        <v>-5.0359999999999997E-3</v>
      </c>
      <c r="V2084">
        <v>1.0171E-4</v>
      </c>
      <c r="W2084">
        <v>2.5669199999999999E-3</v>
      </c>
    </row>
    <row r="2085" spans="1:23" x14ac:dyDescent="0.2">
      <c r="A2085" t="s">
        <v>7741</v>
      </c>
      <c r="B2085" t="s">
        <v>67</v>
      </c>
      <c r="C2085" t="s">
        <v>59</v>
      </c>
      <c r="D2085" t="s">
        <v>25</v>
      </c>
      <c r="E2085" t="s">
        <v>5652</v>
      </c>
      <c r="F2085" t="s">
        <v>63</v>
      </c>
      <c r="G2085" t="s">
        <v>33</v>
      </c>
      <c r="H2085" t="s">
        <v>13</v>
      </c>
      <c r="I2085">
        <v>2</v>
      </c>
      <c r="J2085">
        <v>0.51609609999999995</v>
      </c>
      <c r="K2085">
        <v>0.52406945000000005</v>
      </c>
      <c r="L2085">
        <v>-7.9733400000000006E-3</v>
      </c>
      <c r="M2085">
        <v>-1.5449340000000001E-2</v>
      </c>
      <c r="N2085">
        <v>46.565348999999998</v>
      </c>
      <c r="O2085">
        <v>49.796928999999999</v>
      </c>
      <c r="P2085">
        <v>7.6414400000000002E-3</v>
      </c>
      <c r="Q2085">
        <v>-2.0542390000000001E-2</v>
      </c>
      <c r="R2085">
        <v>-1.7766239999999999E-2</v>
      </c>
      <c r="S2085">
        <v>-1.198052E-2</v>
      </c>
      <c r="T2085">
        <v>-7.9733400000000006E-3</v>
      </c>
      <c r="U2085">
        <v>-3.9661699999999998E-3</v>
      </c>
      <c r="V2085">
        <v>1.8195500000000001E-3</v>
      </c>
      <c r="W2085">
        <v>4.5957000000000003E-3</v>
      </c>
    </row>
    <row r="2086" spans="1:23" x14ac:dyDescent="0.2">
      <c r="A2086" t="s">
        <v>7742</v>
      </c>
      <c r="B2086" t="s">
        <v>67</v>
      </c>
      <c r="C2086" t="s">
        <v>59</v>
      </c>
      <c r="D2086" t="s">
        <v>25</v>
      </c>
      <c r="E2086" t="s">
        <v>5652</v>
      </c>
      <c r="F2086" t="s">
        <v>63</v>
      </c>
      <c r="G2086" t="s">
        <v>33</v>
      </c>
      <c r="H2086" t="s">
        <v>13</v>
      </c>
      <c r="I2086">
        <v>3</v>
      </c>
      <c r="J2086">
        <v>0.49422790999999999</v>
      </c>
      <c r="K2086">
        <v>0.50305630000000001</v>
      </c>
      <c r="L2086">
        <v>-8.8283900000000002E-3</v>
      </c>
      <c r="M2086">
        <v>-1.7862989999999999E-2</v>
      </c>
      <c r="N2086">
        <v>45.892654</v>
      </c>
      <c r="O2086">
        <v>49.796928999999999</v>
      </c>
      <c r="P2086">
        <v>8.3284399999999995E-3</v>
      </c>
      <c r="Q2086">
        <v>-2.2527439999999999E-2</v>
      </c>
      <c r="R2086">
        <v>-1.9501709999999998E-2</v>
      </c>
      <c r="S2086">
        <v>-1.319582E-2</v>
      </c>
      <c r="T2086">
        <v>-8.8283900000000002E-3</v>
      </c>
      <c r="U2086">
        <v>-4.46095E-3</v>
      </c>
      <c r="V2086">
        <v>1.8449300000000001E-3</v>
      </c>
      <c r="W2086">
        <v>4.8706699999999997E-3</v>
      </c>
    </row>
    <row r="2087" spans="1:23" x14ac:dyDescent="0.2">
      <c r="A2087" t="s">
        <v>7743</v>
      </c>
      <c r="B2087" t="s">
        <v>67</v>
      </c>
      <c r="C2087" t="s">
        <v>59</v>
      </c>
      <c r="D2087" t="s">
        <v>25</v>
      </c>
      <c r="E2087" t="s">
        <v>5652</v>
      </c>
      <c r="F2087" t="s">
        <v>63</v>
      </c>
      <c r="G2087" t="s">
        <v>33</v>
      </c>
      <c r="H2087" t="s">
        <v>13</v>
      </c>
      <c r="I2087">
        <v>4</v>
      </c>
      <c r="J2087">
        <v>0.49020605</v>
      </c>
      <c r="K2087">
        <v>0.49768728000000001</v>
      </c>
      <c r="L2087">
        <v>-7.4812300000000002E-3</v>
      </c>
      <c r="M2087">
        <v>-1.52614E-2</v>
      </c>
      <c r="N2087">
        <v>45.901488000000001</v>
      </c>
      <c r="O2087">
        <v>49.796928999999999</v>
      </c>
      <c r="P2087">
        <v>6.7390100000000001E-3</v>
      </c>
      <c r="Q2087">
        <v>-1.856592E-2</v>
      </c>
      <c r="R2087">
        <v>-1.6117619999999999E-2</v>
      </c>
      <c r="S2087">
        <v>-1.1015169999999999E-2</v>
      </c>
      <c r="T2087">
        <v>-7.4812300000000002E-3</v>
      </c>
      <c r="U2087">
        <v>-3.94729E-3</v>
      </c>
      <c r="V2087">
        <v>1.1551599999999999E-3</v>
      </c>
      <c r="W2087">
        <v>3.6034600000000002E-3</v>
      </c>
    </row>
    <row r="2088" spans="1:23" x14ac:dyDescent="0.2">
      <c r="A2088" t="s">
        <v>7744</v>
      </c>
      <c r="B2088" t="s">
        <v>67</v>
      </c>
      <c r="C2088" t="s">
        <v>59</v>
      </c>
      <c r="D2088" t="s">
        <v>25</v>
      </c>
      <c r="E2088" t="s">
        <v>5652</v>
      </c>
      <c r="F2088" t="s">
        <v>63</v>
      </c>
      <c r="G2088" t="s">
        <v>33</v>
      </c>
      <c r="H2088" t="s">
        <v>13</v>
      </c>
      <c r="I2088">
        <v>5</v>
      </c>
      <c r="J2088">
        <v>0.50704879999999997</v>
      </c>
      <c r="K2088">
        <v>0.51519806000000001</v>
      </c>
      <c r="L2088">
        <v>-8.1492600000000002E-3</v>
      </c>
      <c r="M2088">
        <v>-1.607194E-2</v>
      </c>
      <c r="N2088">
        <v>45.323056999999999</v>
      </c>
      <c r="O2088">
        <v>49.796928999999999</v>
      </c>
      <c r="P2088">
        <v>6.8731699999999996E-3</v>
      </c>
      <c r="Q2088">
        <v>-1.9454610000000001E-2</v>
      </c>
      <c r="R2088">
        <v>-1.695758E-2</v>
      </c>
      <c r="S2088">
        <v>-1.175355E-2</v>
      </c>
      <c r="T2088">
        <v>-8.1492600000000002E-3</v>
      </c>
      <c r="U2088">
        <v>-4.5449599999999998E-3</v>
      </c>
      <c r="V2088">
        <v>6.5906000000000005E-4</v>
      </c>
      <c r="W2088">
        <v>3.1560999999999998E-3</v>
      </c>
    </row>
    <row r="2089" spans="1:23" x14ac:dyDescent="0.2">
      <c r="A2089" t="s">
        <v>7745</v>
      </c>
      <c r="B2089" t="s">
        <v>67</v>
      </c>
      <c r="C2089" t="s">
        <v>59</v>
      </c>
      <c r="D2089" t="s">
        <v>25</v>
      </c>
      <c r="E2089" t="s">
        <v>5652</v>
      </c>
      <c r="F2089" t="s">
        <v>63</v>
      </c>
      <c r="G2089" t="s">
        <v>33</v>
      </c>
      <c r="H2089" t="s">
        <v>13</v>
      </c>
      <c r="I2089">
        <v>6</v>
      </c>
      <c r="J2089">
        <v>0.56242197999999999</v>
      </c>
      <c r="K2089">
        <v>0.56760900999999997</v>
      </c>
      <c r="L2089">
        <v>-5.1870299999999996E-3</v>
      </c>
      <c r="M2089">
        <v>-9.2226700000000005E-3</v>
      </c>
      <c r="N2089">
        <v>44.990099999999998</v>
      </c>
      <c r="O2089">
        <v>49.796928999999999</v>
      </c>
      <c r="P2089">
        <v>8.3763399999999995E-3</v>
      </c>
      <c r="Q2089">
        <v>-1.896488E-2</v>
      </c>
      <c r="R2089">
        <v>-1.592174E-2</v>
      </c>
      <c r="S2089">
        <v>-9.5795800000000007E-3</v>
      </c>
      <c r="T2089">
        <v>-5.1870299999999996E-3</v>
      </c>
      <c r="U2089">
        <v>-7.9447999999999997E-4</v>
      </c>
      <c r="V2089">
        <v>5.5476800000000001E-3</v>
      </c>
      <c r="W2089">
        <v>8.5908200000000007E-3</v>
      </c>
    </row>
    <row r="2090" spans="1:23" x14ac:dyDescent="0.2">
      <c r="A2090" t="s">
        <v>7746</v>
      </c>
      <c r="B2090" t="s">
        <v>67</v>
      </c>
      <c r="C2090" t="s">
        <v>59</v>
      </c>
      <c r="D2090" t="s">
        <v>25</v>
      </c>
      <c r="E2090" t="s">
        <v>5652</v>
      </c>
      <c r="F2090" t="s">
        <v>63</v>
      </c>
      <c r="G2090" t="s">
        <v>34</v>
      </c>
      <c r="H2090" t="s">
        <v>14</v>
      </c>
      <c r="I2090">
        <v>10</v>
      </c>
      <c r="J2090">
        <v>0.52758525999999994</v>
      </c>
      <c r="K2090">
        <v>0.53272830000000004</v>
      </c>
      <c r="L2090">
        <v>-5.1430399999999998E-3</v>
      </c>
      <c r="M2090">
        <v>-9.7482699999999999E-3</v>
      </c>
      <c r="N2090">
        <v>51.010429999999999</v>
      </c>
      <c r="O2090">
        <v>49.011341000000002</v>
      </c>
      <c r="P2090">
        <v>2.3249470000000001E-2</v>
      </c>
      <c r="Q2090">
        <v>-4.3385020000000003E-2</v>
      </c>
      <c r="R2090">
        <v>-3.4938440000000001E-2</v>
      </c>
      <c r="S2090">
        <v>-1.7335079999999999E-2</v>
      </c>
      <c r="T2090">
        <v>-5.1430399999999998E-3</v>
      </c>
      <c r="U2090">
        <v>7.0489899999999998E-3</v>
      </c>
      <c r="V2090">
        <v>2.465235E-2</v>
      </c>
      <c r="W2090">
        <v>3.3098929999999999E-2</v>
      </c>
    </row>
    <row r="2091" spans="1:23" x14ac:dyDescent="0.2">
      <c r="A2091" t="s">
        <v>7747</v>
      </c>
      <c r="B2091" t="s">
        <v>67</v>
      </c>
      <c r="C2091" t="s">
        <v>59</v>
      </c>
      <c r="D2091" t="s">
        <v>25</v>
      </c>
      <c r="E2091" t="s">
        <v>5652</v>
      </c>
      <c r="F2091" t="s">
        <v>63</v>
      </c>
      <c r="G2091" t="s">
        <v>34</v>
      </c>
      <c r="H2091" t="s">
        <v>14</v>
      </c>
      <c r="I2091">
        <v>11</v>
      </c>
      <c r="J2091">
        <v>0.47228831999999998</v>
      </c>
      <c r="K2091">
        <v>0.47515309999999999</v>
      </c>
      <c r="L2091">
        <v>-2.8647799999999999E-3</v>
      </c>
      <c r="M2091">
        <v>-6.06574E-3</v>
      </c>
      <c r="N2091">
        <v>55.031599</v>
      </c>
      <c r="O2091">
        <v>49.011341000000002</v>
      </c>
      <c r="P2091">
        <v>2.675309E-2</v>
      </c>
      <c r="Q2091">
        <v>-4.68697E-2</v>
      </c>
      <c r="R2091">
        <v>-3.7150250000000003E-2</v>
      </c>
      <c r="S2091">
        <v>-1.689411E-2</v>
      </c>
      <c r="T2091">
        <v>-2.8647799999999999E-3</v>
      </c>
      <c r="U2091">
        <v>1.116456E-2</v>
      </c>
      <c r="V2091">
        <v>3.1420690000000001E-2</v>
      </c>
      <c r="W2091">
        <v>4.1140139999999999E-2</v>
      </c>
    </row>
    <row r="2092" spans="1:23" x14ac:dyDescent="0.2">
      <c r="A2092" t="s">
        <v>7748</v>
      </c>
      <c r="B2092" t="s">
        <v>67</v>
      </c>
      <c r="C2092" t="s">
        <v>59</v>
      </c>
      <c r="D2092" t="s">
        <v>25</v>
      </c>
      <c r="E2092" t="s">
        <v>5652</v>
      </c>
      <c r="F2092" t="s">
        <v>63</v>
      </c>
      <c r="G2092" t="s">
        <v>34</v>
      </c>
      <c r="H2092" t="s">
        <v>14</v>
      </c>
      <c r="I2092">
        <v>12</v>
      </c>
      <c r="J2092">
        <v>0.44511859999999998</v>
      </c>
      <c r="K2092">
        <v>0.44747450999999999</v>
      </c>
      <c r="L2092">
        <v>-2.3559100000000001E-3</v>
      </c>
      <c r="M2092">
        <v>-5.2927699999999996E-3</v>
      </c>
      <c r="N2092">
        <v>58.574601000000001</v>
      </c>
      <c r="O2092">
        <v>49.011341000000002</v>
      </c>
      <c r="P2092">
        <v>2.5031109999999999E-2</v>
      </c>
      <c r="Q2092">
        <v>-4.3528419999999998E-2</v>
      </c>
      <c r="R2092">
        <v>-3.4434560000000003E-2</v>
      </c>
      <c r="S2092">
        <v>-1.548224E-2</v>
      </c>
      <c r="T2092">
        <v>-2.3559100000000001E-3</v>
      </c>
      <c r="U2092">
        <v>1.0770409999999999E-2</v>
      </c>
      <c r="V2092">
        <v>2.9722740000000001E-2</v>
      </c>
      <c r="W2092">
        <v>3.8816589999999998E-2</v>
      </c>
    </row>
    <row r="2093" spans="1:23" x14ac:dyDescent="0.2">
      <c r="A2093" t="s">
        <v>7749</v>
      </c>
      <c r="B2093" t="s">
        <v>67</v>
      </c>
      <c r="C2093" t="s">
        <v>59</v>
      </c>
      <c r="D2093" t="s">
        <v>25</v>
      </c>
      <c r="E2093" t="s">
        <v>5652</v>
      </c>
      <c r="F2093" t="s">
        <v>63</v>
      </c>
      <c r="G2093" t="s">
        <v>34</v>
      </c>
      <c r="H2093" t="s">
        <v>14</v>
      </c>
      <c r="I2093">
        <v>13</v>
      </c>
      <c r="J2093">
        <v>0.43039547</v>
      </c>
      <c r="K2093">
        <v>0.43429377000000002</v>
      </c>
      <c r="L2093">
        <v>-3.8982999999999999E-3</v>
      </c>
      <c r="M2093">
        <v>-9.0574799999999997E-3</v>
      </c>
      <c r="N2093">
        <v>59.461644</v>
      </c>
      <c r="O2093">
        <v>49.011341000000002</v>
      </c>
      <c r="P2093">
        <v>2.465208E-2</v>
      </c>
      <c r="Q2093">
        <v>-4.4447359999999998E-2</v>
      </c>
      <c r="R2093">
        <v>-3.5491210000000002E-2</v>
      </c>
      <c r="S2093">
        <v>-1.6825860000000002E-2</v>
      </c>
      <c r="T2093">
        <v>-3.8982999999999999E-3</v>
      </c>
      <c r="U2093">
        <v>9.0292600000000008E-3</v>
      </c>
      <c r="V2093">
        <v>2.7694610000000001E-2</v>
      </c>
      <c r="W2093">
        <v>3.6650759999999998E-2</v>
      </c>
    </row>
    <row r="2094" spans="1:23" x14ac:dyDescent="0.2">
      <c r="A2094" t="s">
        <v>7750</v>
      </c>
      <c r="B2094" t="s">
        <v>67</v>
      </c>
      <c r="C2094" t="s">
        <v>59</v>
      </c>
      <c r="D2094" t="s">
        <v>25</v>
      </c>
      <c r="E2094" t="s">
        <v>5652</v>
      </c>
      <c r="F2094" t="s">
        <v>63</v>
      </c>
      <c r="G2094" t="s">
        <v>34</v>
      </c>
      <c r="H2094" t="s">
        <v>14</v>
      </c>
      <c r="I2094">
        <v>14</v>
      </c>
      <c r="J2094">
        <v>0.42937007999999999</v>
      </c>
      <c r="K2094">
        <v>0.42985878999999999</v>
      </c>
      <c r="L2094">
        <v>-4.8870999999999995E-4</v>
      </c>
      <c r="M2094">
        <v>-1.1382E-3</v>
      </c>
      <c r="N2094">
        <v>59.645426999999998</v>
      </c>
      <c r="O2094">
        <v>49.011341000000002</v>
      </c>
      <c r="P2094">
        <v>2.762759E-2</v>
      </c>
      <c r="Q2094">
        <v>-4.5932050000000002E-2</v>
      </c>
      <c r="R2094">
        <v>-3.5894889999999999E-2</v>
      </c>
      <c r="S2094">
        <v>-1.4976629999999999E-2</v>
      </c>
      <c r="T2094">
        <v>-4.8870999999999995E-4</v>
      </c>
      <c r="U2094">
        <v>1.399921E-2</v>
      </c>
      <c r="V2094">
        <v>3.4917469999999999E-2</v>
      </c>
      <c r="W2094">
        <v>4.4954630000000002E-2</v>
      </c>
    </row>
    <row r="2095" spans="1:23" x14ac:dyDescent="0.2">
      <c r="A2095" t="s">
        <v>7751</v>
      </c>
      <c r="B2095" t="s">
        <v>67</v>
      </c>
      <c r="C2095" t="s">
        <v>59</v>
      </c>
      <c r="D2095" t="s">
        <v>25</v>
      </c>
      <c r="E2095" t="s">
        <v>5652</v>
      </c>
      <c r="F2095" t="s">
        <v>63</v>
      </c>
      <c r="G2095" t="s">
        <v>34</v>
      </c>
      <c r="H2095" t="s">
        <v>14</v>
      </c>
      <c r="I2095">
        <v>15</v>
      </c>
      <c r="J2095">
        <v>0.44600329</v>
      </c>
      <c r="K2095">
        <v>0.44499625999999998</v>
      </c>
      <c r="L2095">
        <v>1.0070299999999999E-3</v>
      </c>
      <c r="M2095">
        <v>2.2579000000000002E-3</v>
      </c>
      <c r="N2095">
        <v>59.334780000000002</v>
      </c>
      <c r="O2095">
        <v>49.011341000000002</v>
      </c>
      <c r="P2095">
        <v>2.1898379999999999E-2</v>
      </c>
      <c r="Q2095">
        <v>-3.5012599999999998E-2</v>
      </c>
      <c r="R2095">
        <v>-2.705687E-2</v>
      </c>
      <c r="S2095">
        <v>-1.047649E-2</v>
      </c>
      <c r="T2095">
        <v>1.0070299999999999E-3</v>
      </c>
      <c r="U2095">
        <v>1.249055E-2</v>
      </c>
      <c r="V2095">
        <v>2.9070929999999998E-2</v>
      </c>
      <c r="W2095">
        <v>3.7026660000000003E-2</v>
      </c>
    </row>
    <row r="2096" spans="1:23" x14ac:dyDescent="0.2">
      <c r="A2096" t="s">
        <v>7752</v>
      </c>
      <c r="B2096" t="s">
        <v>67</v>
      </c>
      <c r="C2096" t="s">
        <v>59</v>
      </c>
      <c r="D2096" t="s">
        <v>25</v>
      </c>
      <c r="E2096" t="s">
        <v>5652</v>
      </c>
      <c r="F2096" t="s">
        <v>63</v>
      </c>
      <c r="G2096" t="s">
        <v>34</v>
      </c>
      <c r="H2096" t="s">
        <v>14</v>
      </c>
      <c r="I2096">
        <v>16</v>
      </c>
      <c r="J2096">
        <v>0.50763117000000002</v>
      </c>
      <c r="K2096">
        <v>0.50467554000000003</v>
      </c>
      <c r="L2096">
        <v>2.9556299999999999E-3</v>
      </c>
      <c r="M2096">
        <v>5.8224000000000001E-3</v>
      </c>
      <c r="N2096">
        <v>58.750036999999999</v>
      </c>
      <c r="O2096">
        <v>49.011341000000002</v>
      </c>
      <c r="P2096">
        <v>1.7341909999999999E-2</v>
      </c>
      <c r="Q2096">
        <v>-2.5569270000000002E-2</v>
      </c>
      <c r="R2096">
        <v>-1.9268919999999998E-2</v>
      </c>
      <c r="S2096">
        <v>-6.13847E-3</v>
      </c>
      <c r="T2096">
        <v>2.9556299999999999E-3</v>
      </c>
      <c r="U2096">
        <v>1.204974E-2</v>
      </c>
      <c r="V2096">
        <v>2.518018E-2</v>
      </c>
      <c r="W2096">
        <v>3.148053E-2</v>
      </c>
    </row>
    <row r="2097" spans="1:23" x14ac:dyDescent="0.2">
      <c r="A2097" t="s">
        <v>7753</v>
      </c>
      <c r="B2097" t="s">
        <v>67</v>
      </c>
      <c r="C2097" t="s">
        <v>59</v>
      </c>
      <c r="D2097" t="s">
        <v>25</v>
      </c>
      <c r="E2097" t="s">
        <v>5652</v>
      </c>
      <c r="F2097" t="s">
        <v>63</v>
      </c>
      <c r="G2097" t="s">
        <v>34</v>
      </c>
      <c r="H2097" t="s">
        <v>14</v>
      </c>
      <c r="I2097">
        <v>22</v>
      </c>
      <c r="J2097">
        <v>0.82961728999999995</v>
      </c>
      <c r="K2097">
        <v>0.83670454999999999</v>
      </c>
      <c r="L2097">
        <v>-7.0872599999999997E-3</v>
      </c>
      <c r="M2097">
        <v>-8.5427999999999997E-3</v>
      </c>
      <c r="N2097">
        <v>49.392553999999997</v>
      </c>
      <c r="O2097">
        <v>49.011341000000002</v>
      </c>
      <c r="P2097">
        <v>9.9621099999999997E-3</v>
      </c>
      <c r="Q2097">
        <v>-2.347347E-2</v>
      </c>
      <c r="R2097">
        <v>-1.9854219999999999E-2</v>
      </c>
      <c r="S2097">
        <v>-1.231139E-2</v>
      </c>
      <c r="T2097">
        <v>-7.0872599999999997E-3</v>
      </c>
      <c r="U2097">
        <v>-1.86312E-3</v>
      </c>
      <c r="V2097">
        <v>5.6797100000000001E-3</v>
      </c>
      <c r="W2097">
        <v>9.2989600000000002E-3</v>
      </c>
    </row>
    <row r="2098" spans="1:23" x14ac:dyDescent="0.2">
      <c r="A2098" t="s">
        <v>7754</v>
      </c>
      <c r="B2098" t="s">
        <v>67</v>
      </c>
      <c r="C2098" t="s">
        <v>59</v>
      </c>
      <c r="D2098" t="s">
        <v>25</v>
      </c>
      <c r="E2098" t="s">
        <v>5652</v>
      </c>
      <c r="F2098" t="s">
        <v>63</v>
      </c>
      <c r="G2098" t="s">
        <v>34</v>
      </c>
      <c r="H2098" t="s">
        <v>14</v>
      </c>
      <c r="I2098">
        <v>23</v>
      </c>
      <c r="J2098">
        <v>0.72325366999999996</v>
      </c>
      <c r="K2098">
        <v>0.73147757000000002</v>
      </c>
      <c r="L2098">
        <v>-8.2238999999999993E-3</v>
      </c>
      <c r="M2098">
        <v>-1.1370699999999999E-2</v>
      </c>
      <c r="N2098">
        <v>48.674078000000002</v>
      </c>
      <c r="O2098">
        <v>49.011341000000002</v>
      </c>
      <c r="P2098">
        <v>7.8996699999999993E-3</v>
      </c>
      <c r="Q2098">
        <v>-2.1217699999999999E-2</v>
      </c>
      <c r="R2098">
        <v>-1.834773E-2</v>
      </c>
      <c r="S2098">
        <v>-1.2366490000000001E-2</v>
      </c>
      <c r="T2098">
        <v>-8.2238999999999993E-3</v>
      </c>
      <c r="U2098">
        <v>-4.0813100000000003E-3</v>
      </c>
      <c r="V2098">
        <v>1.89993E-3</v>
      </c>
      <c r="W2098">
        <v>4.7698999999999997E-3</v>
      </c>
    </row>
    <row r="2099" spans="1:23" x14ac:dyDescent="0.2">
      <c r="A2099" t="s">
        <v>7755</v>
      </c>
      <c r="B2099" t="s">
        <v>67</v>
      </c>
      <c r="C2099" t="s">
        <v>59</v>
      </c>
      <c r="D2099" t="s">
        <v>25</v>
      </c>
      <c r="E2099" t="s">
        <v>5652</v>
      </c>
      <c r="F2099" t="s">
        <v>63</v>
      </c>
      <c r="G2099" t="s">
        <v>34</v>
      </c>
      <c r="H2099" t="s">
        <v>14</v>
      </c>
      <c r="I2099">
        <v>24</v>
      </c>
      <c r="J2099">
        <v>0.61975071000000004</v>
      </c>
      <c r="K2099">
        <v>0.62657626</v>
      </c>
      <c r="L2099">
        <v>-6.8255499999999997E-3</v>
      </c>
      <c r="M2099">
        <v>-1.101338E-2</v>
      </c>
      <c r="N2099">
        <v>47.734009999999998</v>
      </c>
      <c r="O2099">
        <v>49.011341000000002</v>
      </c>
      <c r="P2099">
        <v>8.5048099999999998E-3</v>
      </c>
      <c r="Q2099">
        <v>-2.081471E-2</v>
      </c>
      <c r="R2099">
        <v>-1.7724899999999998E-2</v>
      </c>
      <c r="S2099">
        <v>-1.1285470000000001E-2</v>
      </c>
      <c r="T2099">
        <v>-6.8255499999999997E-3</v>
      </c>
      <c r="U2099">
        <v>-2.3656200000000001E-3</v>
      </c>
      <c r="V2099">
        <v>4.0737999999999998E-3</v>
      </c>
      <c r="W2099">
        <v>7.1636099999999999E-3</v>
      </c>
    </row>
    <row r="2100" spans="1:23" x14ac:dyDescent="0.2">
      <c r="A2100" t="s">
        <v>7756</v>
      </c>
      <c r="B2100" t="s">
        <v>67</v>
      </c>
      <c r="C2100" t="s">
        <v>59</v>
      </c>
      <c r="D2100" t="s">
        <v>25</v>
      </c>
      <c r="E2100" t="s">
        <v>5652</v>
      </c>
      <c r="F2100" t="s">
        <v>63</v>
      </c>
      <c r="G2100" t="s">
        <v>34</v>
      </c>
      <c r="H2100" t="s">
        <v>14</v>
      </c>
      <c r="I2100">
        <v>7</v>
      </c>
      <c r="J2100">
        <v>0.68419361999999995</v>
      </c>
      <c r="K2100">
        <v>0.68803318000000002</v>
      </c>
      <c r="L2100">
        <v>-3.8395600000000001E-3</v>
      </c>
      <c r="M2100">
        <v>-5.6118000000000001E-3</v>
      </c>
      <c r="N2100">
        <v>39.750301999999998</v>
      </c>
      <c r="O2100">
        <v>49.011341000000002</v>
      </c>
      <c r="P2100">
        <v>8.6634999999999993E-3</v>
      </c>
      <c r="Q2100">
        <v>-1.808976E-2</v>
      </c>
      <c r="R2100">
        <v>-1.494229E-2</v>
      </c>
      <c r="S2100">
        <v>-8.3827099999999998E-3</v>
      </c>
      <c r="T2100">
        <v>-3.8395600000000001E-3</v>
      </c>
      <c r="U2100">
        <v>7.0359000000000003E-4</v>
      </c>
      <c r="V2100">
        <v>7.2631700000000002E-3</v>
      </c>
      <c r="W2100">
        <v>1.0410640000000001E-2</v>
      </c>
    </row>
    <row r="2101" spans="1:23" x14ac:dyDescent="0.2">
      <c r="A2101" t="s">
        <v>7757</v>
      </c>
      <c r="B2101" t="s">
        <v>67</v>
      </c>
      <c r="C2101" t="s">
        <v>59</v>
      </c>
      <c r="D2101" t="s">
        <v>25</v>
      </c>
      <c r="E2101" t="s">
        <v>5652</v>
      </c>
      <c r="F2101" t="s">
        <v>63</v>
      </c>
      <c r="G2101" t="s">
        <v>34</v>
      </c>
      <c r="H2101" t="s">
        <v>14</v>
      </c>
      <c r="I2101">
        <v>8</v>
      </c>
      <c r="J2101">
        <v>0.69115424000000003</v>
      </c>
      <c r="K2101">
        <v>0.69539739</v>
      </c>
      <c r="L2101">
        <v>-4.2431600000000002E-3</v>
      </c>
      <c r="M2101">
        <v>-6.1392299999999999E-3</v>
      </c>
      <c r="N2101">
        <v>40.683503999999999</v>
      </c>
      <c r="O2101">
        <v>49.011341000000002</v>
      </c>
      <c r="P2101">
        <v>9.1354100000000001E-3</v>
      </c>
      <c r="Q2101">
        <v>-1.926957E-2</v>
      </c>
      <c r="R2101">
        <v>-1.5950659999999998E-2</v>
      </c>
      <c r="S2101">
        <v>-9.03377E-3</v>
      </c>
      <c r="T2101">
        <v>-4.2431600000000002E-3</v>
      </c>
      <c r="U2101">
        <v>5.4746000000000005E-4</v>
      </c>
      <c r="V2101">
        <v>7.4643399999999999E-3</v>
      </c>
      <c r="W2101">
        <v>1.0783259999999999E-2</v>
      </c>
    </row>
    <row r="2102" spans="1:23" x14ac:dyDescent="0.2">
      <c r="A2102" t="s">
        <v>7758</v>
      </c>
      <c r="B2102" t="s">
        <v>67</v>
      </c>
      <c r="C2102" t="s">
        <v>59</v>
      </c>
      <c r="D2102" t="s">
        <v>25</v>
      </c>
      <c r="E2102" t="s">
        <v>5652</v>
      </c>
      <c r="F2102" t="s">
        <v>63</v>
      </c>
      <c r="G2102" t="s">
        <v>34</v>
      </c>
      <c r="H2102" t="s">
        <v>14</v>
      </c>
      <c r="I2102">
        <v>9</v>
      </c>
      <c r="J2102">
        <v>0.60904097000000001</v>
      </c>
      <c r="K2102">
        <v>0.61451160000000005</v>
      </c>
      <c r="L2102">
        <v>-5.4706299999999998E-3</v>
      </c>
      <c r="M2102">
        <v>-8.9823699999999999E-3</v>
      </c>
      <c r="N2102">
        <v>45.517128999999997</v>
      </c>
      <c r="O2102">
        <v>49.011341000000002</v>
      </c>
      <c r="P2102">
        <v>1.155109E-2</v>
      </c>
      <c r="Q2102">
        <v>-2.4470479999999999E-2</v>
      </c>
      <c r="R2102">
        <v>-2.0273949999999999E-2</v>
      </c>
      <c r="S2102">
        <v>-1.152803E-2</v>
      </c>
      <c r="T2102">
        <v>-5.4706299999999998E-3</v>
      </c>
      <c r="U2102">
        <v>5.8675999999999997E-4</v>
      </c>
      <c r="V2102">
        <v>9.3326799999999994E-3</v>
      </c>
      <c r="W2102">
        <v>1.352922E-2</v>
      </c>
    </row>
    <row r="2103" spans="1:23" x14ac:dyDescent="0.2">
      <c r="A2103" t="s">
        <v>7759</v>
      </c>
      <c r="B2103" t="s">
        <v>67</v>
      </c>
      <c r="C2103" t="s">
        <v>59</v>
      </c>
      <c r="D2103" t="s">
        <v>25</v>
      </c>
      <c r="E2103" t="s">
        <v>5652</v>
      </c>
      <c r="F2103" t="s">
        <v>63</v>
      </c>
      <c r="G2103" t="s">
        <v>34</v>
      </c>
      <c r="H2103" t="s">
        <v>15</v>
      </c>
      <c r="I2103">
        <v>17</v>
      </c>
      <c r="J2103">
        <v>0.61236586000000004</v>
      </c>
      <c r="K2103">
        <v>0.60814135000000002</v>
      </c>
      <c r="L2103">
        <v>4.2245099999999999E-3</v>
      </c>
      <c r="M2103">
        <v>6.89867E-3</v>
      </c>
      <c r="N2103">
        <v>57.620659000000003</v>
      </c>
      <c r="O2103">
        <v>49.011341000000002</v>
      </c>
      <c r="P2103">
        <v>1.2662349999999999E-2</v>
      </c>
      <c r="Q2103">
        <v>-1.660321E-2</v>
      </c>
      <c r="R2103">
        <v>-1.200295E-2</v>
      </c>
      <c r="S2103">
        <v>-2.4156400000000001E-3</v>
      </c>
      <c r="T2103">
        <v>4.2245099999999999E-3</v>
      </c>
      <c r="U2103">
        <v>1.086465E-2</v>
      </c>
      <c r="V2103">
        <v>2.0451960000000002E-2</v>
      </c>
      <c r="W2103">
        <v>2.505222E-2</v>
      </c>
    </row>
    <row r="2104" spans="1:23" x14ac:dyDescent="0.2">
      <c r="A2104" t="s">
        <v>7760</v>
      </c>
      <c r="B2104" t="s">
        <v>67</v>
      </c>
      <c r="C2104" t="s">
        <v>59</v>
      </c>
      <c r="D2104" t="s">
        <v>25</v>
      </c>
      <c r="E2104" t="s">
        <v>5652</v>
      </c>
      <c r="F2104" t="s">
        <v>63</v>
      </c>
      <c r="G2104" t="s">
        <v>34</v>
      </c>
      <c r="H2104" t="s">
        <v>15</v>
      </c>
      <c r="I2104">
        <v>18</v>
      </c>
      <c r="J2104">
        <v>0.79828259999999995</v>
      </c>
      <c r="K2104">
        <v>0.79569250000000002</v>
      </c>
      <c r="L2104">
        <v>2.5901000000000001E-3</v>
      </c>
      <c r="M2104">
        <v>3.2445899999999999E-3</v>
      </c>
      <c r="N2104">
        <v>55.781267999999997</v>
      </c>
      <c r="O2104">
        <v>49.011341000000002</v>
      </c>
      <c r="P2104">
        <v>1.142632E-2</v>
      </c>
      <c r="Q2104">
        <v>-1.6204530000000002E-2</v>
      </c>
      <c r="R2104">
        <v>-1.2053329999999999E-2</v>
      </c>
      <c r="S2104">
        <v>-3.40187E-3</v>
      </c>
      <c r="T2104">
        <v>2.5901000000000001E-3</v>
      </c>
      <c r="U2104">
        <v>8.5820700000000007E-3</v>
      </c>
      <c r="V2104">
        <v>1.7233519999999999E-2</v>
      </c>
      <c r="W2104">
        <v>2.1384730000000001E-2</v>
      </c>
    </row>
    <row r="2105" spans="1:23" x14ac:dyDescent="0.2">
      <c r="A2105" t="s">
        <v>7761</v>
      </c>
      <c r="B2105" t="s">
        <v>67</v>
      </c>
      <c r="C2105" t="s">
        <v>59</v>
      </c>
      <c r="D2105" t="s">
        <v>25</v>
      </c>
      <c r="E2105" t="s">
        <v>5652</v>
      </c>
      <c r="F2105" t="s">
        <v>63</v>
      </c>
      <c r="G2105" t="s">
        <v>34</v>
      </c>
      <c r="H2105" t="s">
        <v>15</v>
      </c>
      <c r="I2105">
        <v>19</v>
      </c>
      <c r="J2105">
        <v>0.92735343000000003</v>
      </c>
      <c r="K2105">
        <v>0.92820422999999996</v>
      </c>
      <c r="L2105">
        <v>-8.5081000000000002E-4</v>
      </c>
      <c r="M2105">
        <v>-9.1746000000000004E-4</v>
      </c>
      <c r="N2105">
        <v>53.367854999999999</v>
      </c>
      <c r="O2105">
        <v>49.011341000000002</v>
      </c>
      <c r="P2105">
        <v>1.1559089999999999E-2</v>
      </c>
      <c r="Q2105">
        <v>-1.9863820000000001E-2</v>
      </c>
      <c r="R2105">
        <v>-1.5664379999999999E-2</v>
      </c>
      <c r="S2105">
        <v>-6.9124E-3</v>
      </c>
      <c r="T2105">
        <v>-8.5081000000000002E-4</v>
      </c>
      <c r="U2105">
        <v>5.2107899999999999E-3</v>
      </c>
      <c r="V2105">
        <v>1.3962769999999999E-2</v>
      </c>
      <c r="W2105">
        <v>1.8162210000000002E-2</v>
      </c>
    </row>
    <row r="2106" spans="1:23" x14ac:dyDescent="0.2">
      <c r="A2106" t="s">
        <v>7762</v>
      </c>
      <c r="B2106" t="s">
        <v>67</v>
      </c>
      <c r="C2106" t="s">
        <v>59</v>
      </c>
      <c r="D2106" t="s">
        <v>25</v>
      </c>
      <c r="E2106" t="s">
        <v>5652</v>
      </c>
      <c r="F2106" t="s">
        <v>63</v>
      </c>
      <c r="G2106" t="s">
        <v>34</v>
      </c>
      <c r="H2106" t="s">
        <v>15</v>
      </c>
      <c r="I2106">
        <v>20</v>
      </c>
      <c r="J2106">
        <v>0.92720197000000004</v>
      </c>
      <c r="K2106">
        <v>0.92894670000000001</v>
      </c>
      <c r="L2106">
        <v>-1.7447299999999999E-3</v>
      </c>
      <c r="M2106">
        <v>-1.88171E-3</v>
      </c>
      <c r="N2106">
        <v>51.860742999999999</v>
      </c>
      <c r="O2106">
        <v>49.011341000000002</v>
      </c>
      <c r="P2106">
        <v>9.0879800000000007E-3</v>
      </c>
      <c r="Q2106">
        <v>-1.6693119999999999E-2</v>
      </c>
      <c r="R2106">
        <v>-1.3391439999999999E-2</v>
      </c>
      <c r="S2106">
        <v>-6.51047E-3</v>
      </c>
      <c r="T2106">
        <v>-1.7447299999999999E-3</v>
      </c>
      <c r="U2106">
        <v>3.0210100000000002E-3</v>
      </c>
      <c r="V2106">
        <v>9.9019899999999994E-3</v>
      </c>
      <c r="W2106">
        <v>1.3203670000000001E-2</v>
      </c>
    </row>
    <row r="2107" spans="1:23" x14ac:dyDescent="0.2">
      <c r="A2107" t="s">
        <v>7763</v>
      </c>
      <c r="B2107" t="s">
        <v>67</v>
      </c>
      <c r="C2107" t="s">
        <v>59</v>
      </c>
      <c r="D2107" t="s">
        <v>25</v>
      </c>
      <c r="E2107" t="s">
        <v>5652</v>
      </c>
      <c r="F2107" t="s">
        <v>63</v>
      </c>
      <c r="G2107" t="s">
        <v>34</v>
      </c>
      <c r="H2107" t="s">
        <v>15</v>
      </c>
      <c r="I2107">
        <v>21</v>
      </c>
      <c r="J2107">
        <v>0.89701938000000003</v>
      </c>
      <c r="K2107">
        <v>0.90077826000000005</v>
      </c>
      <c r="L2107">
        <v>-3.75888E-3</v>
      </c>
      <c r="M2107">
        <v>-4.1904100000000003E-3</v>
      </c>
      <c r="N2107">
        <v>50.789724</v>
      </c>
      <c r="O2107">
        <v>49.011341000000002</v>
      </c>
      <c r="P2107">
        <v>1.067827E-2</v>
      </c>
      <c r="Q2107">
        <v>-2.132307E-2</v>
      </c>
      <c r="R2107">
        <v>-1.744364E-2</v>
      </c>
      <c r="S2107">
        <v>-9.3585700000000001E-3</v>
      </c>
      <c r="T2107">
        <v>-3.75888E-3</v>
      </c>
      <c r="U2107">
        <v>1.84082E-3</v>
      </c>
      <c r="V2107">
        <v>9.9258799999999998E-3</v>
      </c>
      <c r="W2107">
        <v>1.3805319999999999E-2</v>
      </c>
    </row>
    <row r="2108" spans="1:23" x14ac:dyDescent="0.2">
      <c r="A2108" t="s">
        <v>7764</v>
      </c>
      <c r="B2108" t="s">
        <v>67</v>
      </c>
      <c r="C2108" t="s">
        <v>59</v>
      </c>
      <c r="D2108" t="s">
        <v>25</v>
      </c>
      <c r="E2108" t="s">
        <v>5652</v>
      </c>
      <c r="F2108" t="s">
        <v>63</v>
      </c>
      <c r="G2108" t="s">
        <v>34</v>
      </c>
      <c r="H2108" t="s">
        <v>13</v>
      </c>
      <c r="I2108">
        <v>1</v>
      </c>
      <c r="J2108">
        <v>0.54834245000000004</v>
      </c>
      <c r="K2108">
        <v>0.55438721000000002</v>
      </c>
      <c r="L2108">
        <v>-6.0447599999999997E-3</v>
      </c>
      <c r="M2108">
        <v>-1.1023700000000001E-2</v>
      </c>
      <c r="N2108">
        <v>42.808861999999998</v>
      </c>
      <c r="O2108">
        <v>49.011341000000002</v>
      </c>
      <c r="P2108">
        <v>6.7855800000000003E-3</v>
      </c>
      <c r="Q2108">
        <v>-1.7206039999999999E-2</v>
      </c>
      <c r="R2108">
        <v>-1.474083E-2</v>
      </c>
      <c r="S2108">
        <v>-9.6031199999999997E-3</v>
      </c>
      <c r="T2108">
        <v>-6.0447599999999997E-3</v>
      </c>
      <c r="U2108">
        <v>-2.4864000000000002E-3</v>
      </c>
      <c r="V2108">
        <v>2.65131E-3</v>
      </c>
      <c r="W2108">
        <v>5.1165200000000003E-3</v>
      </c>
    </row>
    <row r="2109" spans="1:23" x14ac:dyDescent="0.2">
      <c r="A2109" t="s">
        <v>7765</v>
      </c>
      <c r="B2109" t="s">
        <v>67</v>
      </c>
      <c r="C2109" t="s">
        <v>59</v>
      </c>
      <c r="D2109" t="s">
        <v>25</v>
      </c>
      <c r="E2109" t="s">
        <v>5652</v>
      </c>
      <c r="F2109" t="s">
        <v>63</v>
      </c>
      <c r="G2109" t="s">
        <v>34</v>
      </c>
      <c r="H2109" t="s">
        <v>13</v>
      </c>
      <c r="I2109">
        <v>2</v>
      </c>
      <c r="J2109">
        <v>0.51263610000000004</v>
      </c>
      <c r="K2109">
        <v>0.51798162000000003</v>
      </c>
      <c r="L2109">
        <v>-5.3455200000000003E-3</v>
      </c>
      <c r="M2109">
        <v>-1.0427509999999999E-2</v>
      </c>
      <c r="N2109">
        <v>42.361809999999998</v>
      </c>
      <c r="O2109">
        <v>49.011341000000002</v>
      </c>
      <c r="P2109">
        <v>7.6414400000000002E-3</v>
      </c>
      <c r="Q2109">
        <v>-1.791456E-2</v>
      </c>
      <c r="R2109">
        <v>-1.513841E-2</v>
      </c>
      <c r="S2109">
        <v>-9.3526900000000003E-3</v>
      </c>
      <c r="T2109">
        <v>-5.3455200000000003E-3</v>
      </c>
      <c r="U2109">
        <v>-1.3383500000000001E-3</v>
      </c>
      <c r="V2109">
        <v>4.44737E-3</v>
      </c>
      <c r="W2109">
        <v>7.2235199999999998E-3</v>
      </c>
    </row>
    <row r="2110" spans="1:23" x14ac:dyDescent="0.2">
      <c r="A2110" t="s">
        <v>7766</v>
      </c>
      <c r="B2110" t="s">
        <v>67</v>
      </c>
      <c r="C2110" t="s">
        <v>59</v>
      </c>
      <c r="D2110" t="s">
        <v>25</v>
      </c>
      <c r="E2110" t="s">
        <v>5652</v>
      </c>
      <c r="F2110" t="s">
        <v>63</v>
      </c>
      <c r="G2110" t="s">
        <v>34</v>
      </c>
      <c r="H2110" t="s">
        <v>13</v>
      </c>
      <c r="I2110">
        <v>3</v>
      </c>
      <c r="J2110">
        <v>0.49414556999999998</v>
      </c>
      <c r="K2110">
        <v>0.50141619999999998</v>
      </c>
      <c r="L2110">
        <v>-7.2706300000000001E-3</v>
      </c>
      <c r="M2110">
        <v>-1.4713540000000001E-2</v>
      </c>
      <c r="N2110">
        <v>41.388145000000002</v>
      </c>
      <c r="O2110">
        <v>49.011341000000002</v>
      </c>
      <c r="P2110">
        <v>8.3284399999999995E-3</v>
      </c>
      <c r="Q2110">
        <v>-2.0969689999999999E-2</v>
      </c>
      <c r="R2110">
        <v>-1.794395E-2</v>
      </c>
      <c r="S2110">
        <v>-1.163807E-2</v>
      </c>
      <c r="T2110">
        <v>-7.2706300000000001E-3</v>
      </c>
      <c r="U2110">
        <v>-2.9031999999999999E-3</v>
      </c>
      <c r="V2110">
        <v>3.4026899999999999E-3</v>
      </c>
      <c r="W2110">
        <v>6.4284199999999998E-3</v>
      </c>
    </row>
    <row r="2111" spans="1:23" x14ac:dyDescent="0.2">
      <c r="A2111" t="s">
        <v>7767</v>
      </c>
      <c r="B2111" t="s">
        <v>67</v>
      </c>
      <c r="C2111" t="s">
        <v>59</v>
      </c>
      <c r="D2111" t="s">
        <v>25</v>
      </c>
      <c r="E2111" t="s">
        <v>5652</v>
      </c>
      <c r="F2111" t="s">
        <v>63</v>
      </c>
      <c r="G2111" t="s">
        <v>34</v>
      </c>
      <c r="H2111" t="s">
        <v>13</v>
      </c>
      <c r="I2111">
        <v>4</v>
      </c>
      <c r="J2111">
        <v>0.49369202000000001</v>
      </c>
      <c r="K2111">
        <v>0.49988906999999999</v>
      </c>
      <c r="L2111">
        <v>-6.19705E-3</v>
      </c>
      <c r="M2111">
        <v>-1.255247E-2</v>
      </c>
      <c r="N2111">
        <v>40.942498999999998</v>
      </c>
      <c r="O2111">
        <v>49.011341000000002</v>
      </c>
      <c r="P2111">
        <v>6.7390100000000001E-3</v>
      </c>
      <c r="Q2111">
        <v>-1.728174E-2</v>
      </c>
      <c r="R2111">
        <v>-1.483344E-2</v>
      </c>
      <c r="S2111">
        <v>-9.7309900000000001E-3</v>
      </c>
      <c r="T2111">
        <v>-6.19705E-3</v>
      </c>
      <c r="U2111">
        <v>-2.6631100000000002E-3</v>
      </c>
      <c r="V2111">
        <v>2.4393399999999999E-3</v>
      </c>
      <c r="W2111">
        <v>4.8876400000000004E-3</v>
      </c>
    </row>
    <row r="2112" spans="1:23" x14ac:dyDescent="0.2">
      <c r="A2112" t="s">
        <v>7768</v>
      </c>
      <c r="B2112" t="s">
        <v>67</v>
      </c>
      <c r="C2112" t="s">
        <v>59</v>
      </c>
      <c r="D2112" t="s">
        <v>25</v>
      </c>
      <c r="E2112" t="s">
        <v>5652</v>
      </c>
      <c r="F2112" t="s">
        <v>63</v>
      </c>
      <c r="G2112" t="s">
        <v>34</v>
      </c>
      <c r="H2112" t="s">
        <v>13</v>
      </c>
      <c r="I2112">
        <v>5</v>
      </c>
      <c r="J2112">
        <v>0.51406125999999996</v>
      </c>
      <c r="K2112">
        <v>0.52187130000000004</v>
      </c>
      <c r="L2112">
        <v>-7.8100399999999999E-3</v>
      </c>
      <c r="M2112">
        <v>-1.5192829999999999E-2</v>
      </c>
      <c r="N2112">
        <v>40.436314000000003</v>
      </c>
      <c r="O2112">
        <v>49.011341000000002</v>
      </c>
      <c r="P2112">
        <v>6.8731699999999996E-3</v>
      </c>
      <c r="Q2112">
        <v>-1.9115400000000001E-2</v>
      </c>
      <c r="R2112">
        <v>-1.6618359999999999E-2</v>
      </c>
      <c r="S2112">
        <v>-1.141434E-2</v>
      </c>
      <c r="T2112">
        <v>-7.8100399999999999E-3</v>
      </c>
      <c r="U2112">
        <v>-4.2057500000000003E-3</v>
      </c>
      <c r="V2112">
        <v>9.9828000000000004E-4</v>
      </c>
      <c r="W2112">
        <v>3.4953100000000002E-3</v>
      </c>
    </row>
    <row r="2113" spans="1:23" x14ac:dyDescent="0.2">
      <c r="A2113" t="s">
        <v>7769</v>
      </c>
      <c r="B2113" t="s">
        <v>67</v>
      </c>
      <c r="C2113" t="s">
        <v>59</v>
      </c>
      <c r="D2113" t="s">
        <v>25</v>
      </c>
      <c r="E2113" t="s">
        <v>5652</v>
      </c>
      <c r="F2113" t="s">
        <v>63</v>
      </c>
      <c r="G2113" t="s">
        <v>34</v>
      </c>
      <c r="H2113" t="s">
        <v>13</v>
      </c>
      <c r="I2113">
        <v>6</v>
      </c>
      <c r="J2113">
        <v>0.57815223000000004</v>
      </c>
      <c r="K2113">
        <v>0.58488388999999996</v>
      </c>
      <c r="L2113">
        <v>-6.7316600000000004E-3</v>
      </c>
      <c r="M2113">
        <v>-1.164341E-2</v>
      </c>
      <c r="N2113">
        <v>39.875062999999997</v>
      </c>
      <c r="O2113">
        <v>49.011341000000002</v>
      </c>
      <c r="P2113">
        <v>8.3763399999999995E-3</v>
      </c>
      <c r="Q2113">
        <v>-2.0509510000000002E-2</v>
      </c>
      <c r="R2113">
        <v>-1.7466369999999998E-2</v>
      </c>
      <c r="S2113">
        <v>-1.1124220000000001E-2</v>
      </c>
      <c r="T2113">
        <v>-6.7316600000000004E-3</v>
      </c>
      <c r="U2113">
        <v>-2.3391100000000001E-3</v>
      </c>
      <c r="V2113">
        <v>4.0030500000000002E-3</v>
      </c>
      <c r="W2113">
        <v>7.0461899999999999E-3</v>
      </c>
    </row>
    <row r="2114" spans="1:23" x14ac:dyDescent="0.2">
      <c r="A2114" t="s">
        <v>7770</v>
      </c>
      <c r="B2114" t="s">
        <v>67</v>
      </c>
      <c r="C2114" t="s">
        <v>59</v>
      </c>
      <c r="D2114" t="s">
        <v>25</v>
      </c>
      <c r="E2114" t="s">
        <v>5652</v>
      </c>
      <c r="F2114" t="s">
        <v>63</v>
      </c>
      <c r="G2114" t="s">
        <v>30</v>
      </c>
      <c r="H2114" t="s">
        <v>14</v>
      </c>
      <c r="I2114">
        <v>10</v>
      </c>
      <c r="J2114">
        <v>0.57138906</v>
      </c>
      <c r="K2114">
        <v>0.57866413000000005</v>
      </c>
      <c r="L2114">
        <v>-7.2750699999999998E-3</v>
      </c>
      <c r="M2114">
        <v>-1.273226E-2</v>
      </c>
      <c r="N2114">
        <v>50.658830999999999</v>
      </c>
      <c r="O2114">
        <v>49.939608</v>
      </c>
      <c r="P2114">
        <v>2.3249470000000001E-2</v>
      </c>
      <c r="Q2114">
        <v>-4.5517050000000003E-2</v>
      </c>
      <c r="R2114">
        <v>-3.7070470000000001E-2</v>
      </c>
      <c r="S2114">
        <v>-1.9467109999999999E-2</v>
      </c>
      <c r="T2114">
        <v>-7.2750699999999998E-3</v>
      </c>
      <c r="U2114">
        <v>4.9169599999999997E-3</v>
      </c>
      <c r="V2114">
        <v>2.252032E-2</v>
      </c>
      <c r="W2114">
        <v>3.0966899999999999E-2</v>
      </c>
    </row>
    <row r="2115" spans="1:23" x14ac:dyDescent="0.2">
      <c r="A2115" t="s">
        <v>7771</v>
      </c>
      <c r="B2115" t="s">
        <v>67</v>
      </c>
      <c r="C2115" t="s">
        <v>59</v>
      </c>
      <c r="D2115" t="s">
        <v>25</v>
      </c>
      <c r="E2115" t="s">
        <v>5652</v>
      </c>
      <c r="F2115" t="s">
        <v>63</v>
      </c>
      <c r="G2115" t="s">
        <v>30</v>
      </c>
      <c r="H2115" t="s">
        <v>14</v>
      </c>
      <c r="I2115">
        <v>11</v>
      </c>
      <c r="J2115">
        <v>0.51459500999999996</v>
      </c>
      <c r="K2115">
        <v>0.51759248999999996</v>
      </c>
      <c r="L2115">
        <v>-2.9974799999999998E-3</v>
      </c>
      <c r="M2115">
        <v>-5.8249199999999999E-3</v>
      </c>
      <c r="N2115">
        <v>53.382145999999999</v>
      </c>
      <c r="O2115">
        <v>49.939608</v>
      </c>
      <c r="P2115">
        <v>2.675309E-2</v>
      </c>
      <c r="Q2115">
        <v>-4.70024E-2</v>
      </c>
      <c r="R2115">
        <v>-3.7282940000000001E-2</v>
      </c>
      <c r="S2115">
        <v>-1.702681E-2</v>
      </c>
      <c r="T2115">
        <v>-2.9974799999999998E-3</v>
      </c>
      <c r="U2115">
        <v>1.1031859999999999E-2</v>
      </c>
      <c r="V2115">
        <v>3.1287990000000002E-2</v>
      </c>
      <c r="W2115">
        <v>4.1007450000000001E-2</v>
      </c>
    </row>
    <row r="2116" spans="1:23" x14ac:dyDescent="0.2">
      <c r="A2116" t="s">
        <v>7772</v>
      </c>
      <c r="B2116" t="s">
        <v>67</v>
      </c>
      <c r="C2116" t="s">
        <v>59</v>
      </c>
      <c r="D2116" t="s">
        <v>25</v>
      </c>
      <c r="E2116" t="s">
        <v>5652</v>
      </c>
      <c r="F2116" t="s">
        <v>63</v>
      </c>
      <c r="G2116" t="s">
        <v>30</v>
      </c>
      <c r="H2116" t="s">
        <v>14</v>
      </c>
      <c r="I2116">
        <v>12</v>
      </c>
      <c r="J2116">
        <v>0.46386717999999999</v>
      </c>
      <c r="K2116">
        <v>0.46671599000000002</v>
      </c>
      <c r="L2116">
        <v>-2.8488099999999998E-3</v>
      </c>
      <c r="M2116">
        <v>-6.1414399999999997E-3</v>
      </c>
      <c r="N2116">
        <v>55.181072</v>
      </c>
      <c r="O2116">
        <v>49.939608</v>
      </c>
      <c r="P2116">
        <v>2.5031109999999999E-2</v>
      </c>
      <c r="Q2116">
        <v>-4.4021320000000003E-2</v>
      </c>
      <c r="R2116">
        <v>-3.492746E-2</v>
      </c>
      <c r="S2116">
        <v>-1.5975139999999999E-2</v>
      </c>
      <c r="T2116">
        <v>-2.8488099999999998E-3</v>
      </c>
      <c r="U2116">
        <v>1.027751E-2</v>
      </c>
      <c r="V2116">
        <v>2.922984E-2</v>
      </c>
      <c r="W2116">
        <v>3.8323690000000001E-2</v>
      </c>
    </row>
    <row r="2117" spans="1:23" x14ac:dyDescent="0.2">
      <c r="A2117" t="s">
        <v>7773</v>
      </c>
      <c r="B2117" t="s">
        <v>67</v>
      </c>
      <c r="C2117" t="s">
        <v>59</v>
      </c>
      <c r="D2117" t="s">
        <v>25</v>
      </c>
      <c r="E2117" t="s">
        <v>5652</v>
      </c>
      <c r="F2117" t="s">
        <v>63</v>
      </c>
      <c r="G2117" t="s">
        <v>30</v>
      </c>
      <c r="H2117" t="s">
        <v>14</v>
      </c>
      <c r="I2117">
        <v>13</v>
      </c>
      <c r="J2117">
        <v>0.43589984999999998</v>
      </c>
      <c r="K2117">
        <v>0.44006269999999997</v>
      </c>
      <c r="L2117">
        <v>-4.1628500000000001E-3</v>
      </c>
      <c r="M2117">
        <v>-9.5500099999999994E-3</v>
      </c>
      <c r="N2117">
        <v>55.776775000000001</v>
      </c>
      <c r="O2117">
        <v>49.939608</v>
      </c>
      <c r="P2117">
        <v>2.465208E-2</v>
      </c>
      <c r="Q2117">
        <v>-4.4711910000000001E-2</v>
      </c>
      <c r="R2117">
        <v>-3.5755759999999998E-2</v>
      </c>
      <c r="S2117">
        <v>-1.709041E-2</v>
      </c>
      <c r="T2117">
        <v>-4.1628500000000001E-3</v>
      </c>
      <c r="U2117">
        <v>8.7647200000000001E-3</v>
      </c>
      <c r="V2117">
        <v>2.7430070000000001E-2</v>
      </c>
      <c r="W2117">
        <v>3.6386219999999997E-2</v>
      </c>
    </row>
    <row r="2118" spans="1:23" x14ac:dyDescent="0.2">
      <c r="A2118" t="s">
        <v>7774</v>
      </c>
      <c r="B2118" t="s">
        <v>67</v>
      </c>
      <c r="C2118" t="s">
        <v>59</v>
      </c>
      <c r="D2118" t="s">
        <v>25</v>
      </c>
      <c r="E2118" t="s">
        <v>5652</v>
      </c>
      <c r="F2118" t="s">
        <v>63</v>
      </c>
      <c r="G2118" t="s">
        <v>30</v>
      </c>
      <c r="H2118" t="s">
        <v>14</v>
      </c>
      <c r="I2118">
        <v>14</v>
      </c>
      <c r="J2118">
        <v>0.43379269999999998</v>
      </c>
      <c r="K2118">
        <v>0.43680727000000003</v>
      </c>
      <c r="L2118">
        <v>-3.0145699999999998E-3</v>
      </c>
      <c r="M2118">
        <v>-6.9493300000000001E-3</v>
      </c>
      <c r="N2118">
        <v>56.469814999999997</v>
      </c>
      <c r="O2118">
        <v>49.939608</v>
      </c>
      <c r="P2118">
        <v>2.762759E-2</v>
      </c>
      <c r="Q2118">
        <v>-4.845791E-2</v>
      </c>
      <c r="R2118">
        <v>-3.8420749999999997E-2</v>
      </c>
      <c r="S2118">
        <v>-1.7502489999999999E-2</v>
      </c>
      <c r="T2118">
        <v>-3.0145699999999998E-3</v>
      </c>
      <c r="U2118">
        <v>1.147335E-2</v>
      </c>
      <c r="V2118">
        <v>3.2391610000000001E-2</v>
      </c>
      <c r="W2118">
        <v>4.2428769999999998E-2</v>
      </c>
    </row>
    <row r="2119" spans="1:23" x14ac:dyDescent="0.2">
      <c r="A2119" t="s">
        <v>7775</v>
      </c>
      <c r="B2119" t="s">
        <v>67</v>
      </c>
      <c r="C2119" t="s">
        <v>59</v>
      </c>
      <c r="D2119" t="s">
        <v>25</v>
      </c>
      <c r="E2119" t="s">
        <v>5652</v>
      </c>
      <c r="F2119" t="s">
        <v>63</v>
      </c>
      <c r="G2119" t="s">
        <v>30</v>
      </c>
      <c r="H2119" t="s">
        <v>14</v>
      </c>
      <c r="I2119">
        <v>15</v>
      </c>
      <c r="J2119">
        <v>0.45643165000000002</v>
      </c>
      <c r="K2119">
        <v>0.45580838000000001</v>
      </c>
      <c r="L2119">
        <v>6.2326999999999999E-4</v>
      </c>
      <c r="M2119">
        <v>1.36553E-3</v>
      </c>
      <c r="N2119">
        <v>56.659806000000003</v>
      </c>
      <c r="O2119">
        <v>49.939608</v>
      </c>
      <c r="P2119">
        <v>2.1898379999999999E-2</v>
      </c>
      <c r="Q2119">
        <v>-3.5396360000000002E-2</v>
      </c>
      <c r="R2119">
        <v>-2.7440630000000001E-2</v>
      </c>
      <c r="S2119">
        <v>-1.086025E-2</v>
      </c>
      <c r="T2119">
        <v>6.2326999999999999E-4</v>
      </c>
      <c r="U2119">
        <v>1.2106789999999999E-2</v>
      </c>
      <c r="V2119">
        <v>2.8687170000000001E-2</v>
      </c>
      <c r="W2119">
        <v>3.6642899999999999E-2</v>
      </c>
    </row>
    <row r="2120" spans="1:23" x14ac:dyDescent="0.2">
      <c r="A2120" t="s">
        <v>7776</v>
      </c>
      <c r="B2120" t="s">
        <v>67</v>
      </c>
      <c r="C2120" t="s">
        <v>59</v>
      </c>
      <c r="D2120" t="s">
        <v>25</v>
      </c>
      <c r="E2120" t="s">
        <v>5652</v>
      </c>
      <c r="F2120" t="s">
        <v>63</v>
      </c>
      <c r="G2120" t="s">
        <v>30</v>
      </c>
      <c r="H2120" t="s">
        <v>14</v>
      </c>
      <c r="I2120">
        <v>16</v>
      </c>
      <c r="J2120">
        <v>0.51486410999999999</v>
      </c>
      <c r="K2120">
        <v>0.50916664</v>
      </c>
      <c r="L2120">
        <v>5.6974599999999997E-3</v>
      </c>
      <c r="M2120">
        <v>1.106596E-2</v>
      </c>
      <c r="N2120">
        <v>57.328364000000001</v>
      </c>
      <c r="O2120">
        <v>49.939608</v>
      </c>
      <c r="P2120">
        <v>1.7341909999999999E-2</v>
      </c>
      <c r="Q2120">
        <v>-2.2827440000000001E-2</v>
      </c>
      <c r="R2120">
        <v>-1.652708E-2</v>
      </c>
      <c r="S2120">
        <v>-3.3966399999999998E-3</v>
      </c>
      <c r="T2120">
        <v>5.6974599999999997E-3</v>
      </c>
      <c r="U2120">
        <v>1.479157E-2</v>
      </c>
      <c r="V2120">
        <v>2.7922010000000001E-2</v>
      </c>
      <c r="W2120">
        <v>3.422236E-2</v>
      </c>
    </row>
    <row r="2121" spans="1:23" x14ac:dyDescent="0.2">
      <c r="A2121" t="s">
        <v>7777</v>
      </c>
      <c r="B2121" t="s">
        <v>67</v>
      </c>
      <c r="C2121" t="s">
        <v>59</v>
      </c>
      <c r="D2121" t="s">
        <v>25</v>
      </c>
      <c r="E2121" t="s">
        <v>5652</v>
      </c>
      <c r="F2121" t="s">
        <v>63</v>
      </c>
      <c r="G2121" t="s">
        <v>30</v>
      </c>
      <c r="H2121" t="s">
        <v>14</v>
      </c>
      <c r="I2121">
        <v>22</v>
      </c>
      <c r="J2121">
        <v>0.83993532999999998</v>
      </c>
      <c r="K2121">
        <v>0.84628062000000004</v>
      </c>
      <c r="L2121">
        <v>-6.34529E-3</v>
      </c>
      <c r="M2121">
        <v>-7.5544999999999996E-3</v>
      </c>
      <c r="N2121">
        <v>51.111550999999999</v>
      </c>
      <c r="O2121">
        <v>49.939608</v>
      </c>
      <c r="P2121">
        <v>9.9621099999999997E-3</v>
      </c>
      <c r="Q2121">
        <v>-2.273151E-2</v>
      </c>
      <c r="R2121">
        <v>-1.9112250000000001E-2</v>
      </c>
      <c r="S2121">
        <v>-1.156943E-2</v>
      </c>
      <c r="T2121">
        <v>-6.34529E-3</v>
      </c>
      <c r="U2121">
        <v>-1.12115E-3</v>
      </c>
      <c r="V2121">
        <v>6.42167E-3</v>
      </c>
      <c r="W2121">
        <v>1.004093E-2</v>
      </c>
    </row>
    <row r="2122" spans="1:23" x14ac:dyDescent="0.2">
      <c r="A2122" t="s">
        <v>7778</v>
      </c>
      <c r="B2122" t="s">
        <v>67</v>
      </c>
      <c r="C2122" t="s">
        <v>59</v>
      </c>
      <c r="D2122" t="s">
        <v>25</v>
      </c>
      <c r="E2122" t="s">
        <v>5652</v>
      </c>
      <c r="F2122" t="s">
        <v>63</v>
      </c>
      <c r="G2122" t="s">
        <v>30</v>
      </c>
      <c r="H2122" t="s">
        <v>14</v>
      </c>
      <c r="I2122">
        <v>23</v>
      </c>
      <c r="J2122">
        <v>0.73581235</v>
      </c>
      <c r="K2122">
        <v>0.74365972000000002</v>
      </c>
      <c r="L2122">
        <v>-7.8473699999999993E-3</v>
      </c>
      <c r="M2122">
        <v>-1.066491E-2</v>
      </c>
      <c r="N2122">
        <v>50.221730999999998</v>
      </c>
      <c r="O2122">
        <v>49.939608</v>
      </c>
      <c r="P2122">
        <v>7.8996699999999993E-3</v>
      </c>
      <c r="Q2122">
        <v>-2.0841169999999999E-2</v>
      </c>
      <c r="R2122">
        <v>-1.79712E-2</v>
      </c>
      <c r="S2122">
        <v>-1.1989959999999999E-2</v>
      </c>
      <c r="T2122">
        <v>-7.8473699999999993E-3</v>
      </c>
      <c r="U2122">
        <v>-3.70478E-3</v>
      </c>
      <c r="V2122">
        <v>2.2764600000000001E-3</v>
      </c>
      <c r="W2122">
        <v>5.1464299999999996E-3</v>
      </c>
    </row>
    <row r="2123" spans="1:23" x14ac:dyDescent="0.2">
      <c r="A2123" t="s">
        <v>7779</v>
      </c>
      <c r="B2123" t="s">
        <v>67</v>
      </c>
      <c r="C2123" t="s">
        <v>59</v>
      </c>
      <c r="D2123" t="s">
        <v>25</v>
      </c>
      <c r="E2123" t="s">
        <v>5652</v>
      </c>
      <c r="F2123" t="s">
        <v>63</v>
      </c>
      <c r="G2123" t="s">
        <v>30</v>
      </c>
      <c r="H2123" t="s">
        <v>14</v>
      </c>
      <c r="I2123">
        <v>24</v>
      </c>
      <c r="J2123">
        <v>0.63063886999999996</v>
      </c>
      <c r="K2123">
        <v>0.63826830000000001</v>
      </c>
      <c r="L2123">
        <v>-7.6294300000000004E-3</v>
      </c>
      <c r="M2123">
        <v>-1.209794E-2</v>
      </c>
      <c r="N2123">
        <v>49.215682999999999</v>
      </c>
      <c r="O2123">
        <v>49.939608</v>
      </c>
      <c r="P2123">
        <v>8.5048099999999998E-3</v>
      </c>
      <c r="Q2123">
        <v>-2.161859E-2</v>
      </c>
      <c r="R2123">
        <v>-1.8528780000000002E-2</v>
      </c>
      <c r="S2123">
        <v>-1.208936E-2</v>
      </c>
      <c r="T2123">
        <v>-7.6294300000000004E-3</v>
      </c>
      <c r="U2123">
        <v>-3.1695099999999999E-3</v>
      </c>
      <c r="V2123">
        <v>3.2699199999999999E-3</v>
      </c>
      <c r="W2123">
        <v>6.3597300000000001E-3</v>
      </c>
    </row>
    <row r="2124" spans="1:23" x14ac:dyDescent="0.2">
      <c r="A2124" t="s">
        <v>7780</v>
      </c>
      <c r="B2124" t="s">
        <v>67</v>
      </c>
      <c r="C2124" t="s">
        <v>59</v>
      </c>
      <c r="D2124" t="s">
        <v>25</v>
      </c>
      <c r="E2124" t="s">
        <v>5652</v>
      </c>
      <c r="F2124" t="s">
        <v>63</v>
      </c>
      <c r="G2124" t="s">
        <v>30</v>
      </c>
      <c r="H2124" t="s">
        <v>14</v>
      </c>
      <c r="I2124">
        <v>7</v>
      </c>
      <c r="J2124">
        <v>0.68239963999999997</v>
      </c>
      <c r="K2124">
        <v>0.68505678000000003</v>
      </c>
      <c r="L2124">
        <v>-2.6571400000000001E-3</v>
      </c>
      <c r="M2124">
        <v>-3.8938200000000001E-3</v>
      </c>
      <c r="N2124">
        <v>44.417665999999997</v>
      </c>
      <c r="O2124">
        <v>49.939608</v>
      </c>
      <c r="P2124">
        <v>8.6634999999999993E-3</v>
      </c>
      <c r="Q2124">
        <v>-1.690734E-2</v>
      </c>
      <c r="R2124">
        <v>-1.375987E-2</v>
      </c>
      <c r="S2124">
        <v>-7.2002899999999998E-3</v>
      </c>
      <c r="T2124">
        <v>-2.6571400000000001E-3</v>
      </c>
      <c r="U2124">
        <v>1.8860000000000001E-3</v>
      </c>
      <c r="V2124">
        <v>8.4455799999999994E-3</v>
      </c>
      <c r="W2124">
        <v>1.1593050000000001E-2</v>
      </c>
    </row>
    <row r="2125" spans="1:23" x14ac:dyDescent="0.2">
      <c r="A2125" t="s">
        <v>7781</v>
      </c>
      <c r="B2125" t="s">
        <v>67</v>
      </c>
      <c r="C2125" t="s">
        <v>59</v>
      </c>
      <c r="D2125" t="s">
        <v>25</v>
      </c>
      <c r="E2125" t="s">
        <v>5652</v>
      </c>
      <c r="F2125" t="s">
        <v>63</v>
      </c>
      <c r="G2125" t="s">
        <v>30</v>
      </c>
      <c r="H2125" t="s">
        <v>14</v>
      </c>
      <c r="I2125">
        <v>8</v>
      </c>
      <c r="J2125">
        <v>0.71150648000000005</v>
      </c>
      <c r="K2125">
        <v>0.71256907000000003</v>
      </c>
      <c r="L2125">
        <v>-1.06259E-3</v>
      </c>
      <c r="M2125">
        <v>-1.49344E-3</v>
      </c>
      <c r="N2125">
        <v>44.634579000000002</v>
      </c>
      <c r="O2125">
        <v>49.939608</v>
      </c>
      <c r="P2125">
        <v>9.1354100000000001E-3</v>
      </c>
      <c r="Q2125">
        <v>-1.6088999999999999E-2</v>
      </c>
      <c r="R2125">
        <v>-1.277009E-2</v>
      </c>
      <c r="S2125">
        <v>-5.8532100000000002E-3</v>
      </c>
      <c r="T2125">
        <v>-1.06259E-3</v>
      </c>
      <c r="U2125">
        <v>3.7280199999999999E-3</v>
      </c>
      <c r="V2125">
        <v>1.064491E-2</v>
      </c>
      <c r="W2125">
        <v>1.396382E-2</v>
      </c>
    </row>
    <row r="2126" spans="1:23" x14ac:dyDescent="0.2">
      <c r="A2126" t="s">
        <v>7782</v>
      </c>
      <c r="B2126" t="s">
        <v>67</v>
      </c>
      <c r="C2126" t="s">
        <v>59</v>
      </c>
      <c r="D2126" t="s">
        <v>25</v>
      </c>
      <c r="E2126" t="s">
        <v>5652</v>
      </c>
      <c r="F2126" t="s">
        <v>63</v>
      </c>
      <c r="G2126" t="s">
        <v>30</v>
      </c>
      <c r="H2126" t="s">
        <v>14</v>
      </c>
      <c r="I2126">
        <v>9</v>
      </c>
      <c r="J2126">
        <v>0.64849864999999995</v>
      </c>
      <c r="K2126">
        <v>0.65349332999999998</v>
      </c>
      <c r="L2126">
        <v>-4.9946799999999996E-3</v>
      </c>
      <c r="M2126">
        <v>-7.7019100000000002E-3</v>
      </c>
      <c r="N2126">
        <v>47.323630999999999</v>
      </c>
      <c r="O2126">
        <v>49.939608</v>
      </c>
      <c r="P2126">
        <v>1.155109E-2</v>
      </c>
      <c r="Q2126">
        <v>-2.399453E-2</v>
      </c>
      <c r="R2126">
        <v>-1.9798E-2</v>
      </c>
      <c r="S2126">
        <v>-1.1052080000000001E-2</v>
      </c>
      <c r="T2126">
        <v>-4.9946799999999996E-3</v>
      </c>
      <c r="U2126">
        <v>1.0627200000000001E-3</v>
      </c>
      <c r="V2126">
        <v>9.8086300000000005E-3</v>
      </c>
      <c r="W2126">
        <v>1.4005170000000001E-2</v>
      </c>
    </row>
    <row r="2127" spans="1:23" x14ac:dyDescent="0.2">
      <c r="A2127" t="s">
        <v>7783</v>
      </c>
      <c r="B2127" t="s">
        <v>67</v>
      </c>
      <c r="C2127" t="s">
        <v>59</v>
      </c>
      <c r="D2127" t="s">
        <v>25</v>
      </c>
      <c r="E2127" t="s">
        <v>5652</v>
      </c>
      <c r="F2127" t="s">
        <v>63</v>
      </c>
      <c r="G2127" t="s">
        <v>30</v>
      </c>
      <c r="H2127" t="s">
        <v>15</v>
      </c>
      <c r="I2127">
        <v>17</v>
      </c>
      <c r="J2127">
        <v>0.63203178999999998</v>
      </c>
      <c r="K2127">
        <v>0.62420812999999997</v>
      </c>
      <c r="L2127">
        <v>7.8236599999999996E-3</v>
      </c>
      <c r="M2127">
        <v>1.237859E-2</v>
      </c>
      <c r="N2127">
        <v>56.467325000000002</v>
      </c>
      <c r="O2127">
        <v>49.939608</v>
      </c>
      <c r="P2127">
        <v>1.2662349999999999E-2</v>
      </c>
      <c r="Q2127">
        <v>-1.300405E-2</v>
      </c>
      <c r="R2127">
        <v>-8.4037999999999995E-3</v>
      </c>
      <c r="S2127">
        <v>1.18352E-3</v>
      </c>
      <c r="T2127">
        <v>7.8236599999999996E-3</v>
      </c>
      <c r="U2127">
        <v>1.4463800000000001E-2</v>
      </c>
      <c r="V2127">
        <v>2.4051119999999999E-2</v>
      </c>
      <c r="W2127">
        <v>2.8651380000000001E-2</v>
      </c>
    </row>
    <row r="2128" spans="1:23" x14ac:dyDescent="0.2">
      <c r="A2128" t="s">
        <v>7784</v>
      </c>
      <c r="B2128" t="s">
        <v>67</v>
      </c>
      <c r="C2128" t="s">
        <v>59</v>
      </c>
      <c r="D2128" t="s">
        <v>25</v>
      </c>
      <c r="E2128" t="s">
        <v>5652</v>
      </c>
      <c r="F2128" t="s">
        <v>63</v>
      </c>
      <c r="G2128" t="s">
        <v>30</v>
      </c>
      <c r="H2128" t="s">
        <v>15</v>
      </c>
      <c r="I2128">
        <v>18</v>
      </c>
      <c r="J2128">
        <v>0.85324244000000005</v>
      </c>
      <c r="K2128">
        <v>0.84758714999999996</v>
      </c>
      <c r="L2128">
        <v>5.6552800000000004E-3</v>
      </c>
      <c r="M2128">
        <v>6.6279900000000003E-3</v>
      </c>
      <c r="N2128">
        <v>55.012771000000001</v>
      </c>
      <c r="O2128">
        <v>49.939608</v>
      </c>
      <c r="P2128">
        <v>1.142632E-2</v>
      </c>
      <c r="Q2128">
        <v>-1.3139349999999999E-2</v>
      </c>
      <c r="R2128">
        <v>-8.9881400000000004E-3</v>
      </c>
      <c r="S2128">
        <v>-3.3669E-4</v>
      </c>
      <c r="T2128">
        <v>5.6552800000000004E-3</v>
      </c>
      <c r="U2128">
        <v>1.164725E-2</v>
      </c>
      <c r="V2128">
        <v>2.0298710000000001E-2</v>
      </c>
      <c r="W2128">
        <v>2.4449909999999998E-2</v>
      </c>
    </row>
    <row r="2129" spans="1:23" x14ac:dyDescent="0.2">
      <c r="A2129" t="s">
        <v>7785</v>
      </c>
      <c r="B2129" t="s">
        <v>67</v>
      </c>
      <c r="C2129" t="s">
        <v>59</v>
      </c>
      <c r="D2129" t="s">
        <v>25</v>
      </c>
      <c r="E2129" t="s">
        <v>5652</v>
      </c>
      <c r="F2129" t="s">
        <v>63</v>
      </c>
      <c r="G2129" t="s">
        <v>30</v>
      </c>
      <c r="H2129" t="s">
        <v>15</v>
      </c>
      <c r="I2129">
        <v>19</v>
      </c>
      <c r="J2129">
        <v>0.94773300000000005</v>
      </c>
      <c r="K2129">
        <v>0.94910092000000001</v>
      </c>
      <c r="L2129">
        <v>-1.3679199999999999E-3</v>
      </c>
      <c r="M2129">
        <v>-1.4433600000000001E-3</v>
      </c>
      <c r="N2129">
        <v>53.803587999999998</v>
      </c>
      <c r="O2129">
        <v>49.939608</v>
      </c>
      <c r="P2129">
        <v>1.1559089999999999E-2</v>
      </c>
      <c r="Q2129">
        <v>-2.0380929999999998E-2</v>
      </c>
      <c r="R2129">
        <v>-1.618149E-2</v>
      </c>
      <c r="S2129">
        <v>-7.4295100000000003E-3</v>
      </c>
      <c r="T2129">
        <v>-1.3679199999999999E-3</v>
      </c>
      <c r="U2129">
        <v>4.6936800000000004E-3</v>
      </c>
      <c r="V2129">
        <v>1.344566E-2</v>
      </c>
      <c r="W2129">
        <v>1.76451E-2</v>
      </c>
    </row>
    <row r="2130" spans="1:23" x14ac:dyDescent="0.2">
      <c r="A2130" t="s">
        <v>7786</v>
      </c>
      <c r="B2130" t="s">
        <v>67</v>
      </c>
      <c r="C2130" t="s">
        <v>59</v>
      </c>
      <c r="D2130" t="s">
        <v>25</v>
      </c>
      <c r="E2130" t="s">
        <v>5652</v>
      </c>
      <c r="F2130" t="s">
        <v>63</v>
      </c>
      <c r="G2130" t="s">
        <v>30</v>
      </c>
      <c r="H2130" t="s">
        <v>15</v>
      </c>
      <c r="I2130">
        <v>20</v>
      </c>
      <c r="J2130">
        <v>0.93867407999999997</v>
      </c>
      <c r="K2130">
        <v>0.93805148000000005</v>
      </c>
      <c r="L2130">
        <v>6.2259999999999995E-4</v>
      </c>
      <c r="M2130">
        <v>6.6328000000000003E-4</v>
      </c>
      <c r="N2130">
        <v>52.658558999999997</v>
      </c>
      <c r="O2130">
        <v>49.939608</v>
      </c>
      <c r="P2130">
        <v>9.0879800000000007E-3</v>
      </c>
      <c r="Q2130">
        <v>-1.432579E-2</v>
      </c>
      <c r="R2130">
        <v>-1.102411E-2</v>
      </c>
      <c r="S2130">
        <v>-4.14314E-3</v>
      </c>
      <c r="T2130">
        <v>6.2259999999999995E-4</v>
      </c>
      <c r="U2130">
        <v>5.3883400000000001E-3</v>
      </c>
      <c r="V2130">
        <v>1.226931E-2</v>
      </c>
      <c r="W2130">
        <v>1.557099E-2</v>
      </c>
    </row>
    <row r="2131" spans="1:23" x14ac:dyDescent="0.2">
      <c r="A2131" t="s">
        <v>7787</v>
      </c>
      <c r="B2131" t="s">
        <v>67</v>
      </c>
      <c r="C2131" t="s">
        <v>59</v>
      </c>
      <c r="D2131" t="s">
        <v>25</v>
      </c>
      <c r="E2131" t="s">
        <v>5652</v>
      </c>
      <c r="F2131" t="s">
        <v>63</v>
      </c>
      <c r="G2131" t="s">
        <v>30</v>
      </c>
      <c r="H2131" t="s">
        <v>15</v>
      </c>
      <c r="I2131">
        <v>21</v>
      </c>
      <c r="J2131">
        <v>0.90667651999999999</v>
      </c>
      <c r="K2131">
        <v>0.90709055000000005</v>
      </c>
      <c r="L2131">
        <v>-4.1403000000000002E-4</v>
      </c>
      <c r="M2131">
        <v>-4.5665000000000001E-4</v>
      </c>
      <c r="N2131">
        <v>52.337639000000003</v>
      </c>
      <c r="O2131">
        <v>49.939608</v>
      </c>
      <c r="P2131">
        <v>1.067827E-2</v>
      </c>
      <c r="Q2131" s="1">
        <v>-1.7978230000000001E-2</v>
      </c>
      <c r="R2131">
        <v>-1.409879E-2</v>
      </c>
      <c r="S2131">
        <v>-6.0137300000000001E-3</v>
      </c>
      <c r="T2131">
        <v>-4.1403000000000002E-4</v>
      </c>
      <c r="U2131">
        <v>5.1856599999999999E-3</v>
      </c>
      <c r="V2131">
        <v>1.327072E-2</v>
      </c>
      <c r="W2131">
        <v>1.7150160000000001E-2</v>
      </c>
    </row>
    <row r="2132" spans="1:23" x14ac:dyDescent="0.2">
      <c r="A2132" t="s">
        <v>7788</v>
      </c>
      <c r="B2132" t="s">
        <v>67</v>
      </c>
      <c r="C2132" t="s">
        <v>59</v>
      </c>
      <c r="D2132" t="s">
        <v>25</v>
      </c>
      <c r="E2132" t="s">
        <v>5652</v>
      </c>
      <c r="F2132" t="s">
        <v>63</v>
      </c>
      <c r="G2132" t="s">
        <v>30</v>
      </c>
      <c r="H2132" t="s">
        <v>13</v>
      </c>
      <c r="I2132">
        <v>1</v>
      </c>
      <c r="J2132">
        <v>0.56375849</v>
      </c>
      <c r="K2132">
        <v>0.57126538999999998</v>
      </c>
      <c r="L2132">
        <v>-7.5068899999999996E-3</v>
      </c>
      <c r="M2132">
        <v>-1.3315789999999999E-2</v>
      </c>
      <c r="N2132">
        <v>46.494273999999997</v>
      </c>
      <c r="O2132">
        <v>49.939608</v>
      </c>
      <c r="P2132">
        <v>6.7855800000000003E-3</v>
      </c>
      <c r="Q2132">
        <v>-1.8668170000000001E-2</v>
      </c>
      <c r="R2132">
        <v>-1.6202959999999999E-2</v>
      </c>
      <c r="S2132">
        <v>-1.106525E-2</v>
      </c>
      <c r="T2132">
        <v>-7.5068899999999996E-3</v>
      </c>
      <c r="U2132">
        <v>-3.9485299999999996E-3</v>
      </c>
      <c r="V2132">
        <v>1.18917E-3</v>
      </c>
      <c r="W2132">
        <v>3.65439E-3</v>
      </c>
    </row>
    <row r="2133" spans="1:23" x14ac:dyDescent="0.2">
      <c r="A2133" t="s">
        <v>7789</v>
      </c>
      <c r="B2133" t="s">
        <v>67</v>
      </c>
      <c r="C2133" t="s">
        <v>59</v>
      </c>
      <c r="D2133" t="s">
        <v>25</v>
      </c>
      <c r="E2133" t="s">
        <v>5652</v>
      </c>
      <c r="F2133" t="s">
        <v>63</v>
      </c>
      <c r="G2133" t="s">
        <v>30</v>
      </c>
      <c r="H2133" t="s">
        <v>13</v>
      </c>
      <c r="I2133">
        <v>2</v>
      </c>
      <c r="J2133">
        <v>0.52583405999999999</v>
      </c>
      <c r="K2133">
        <v>0.53203009000000001</v>
      </c>
      <c r="L2133">
        <v>-6.1960299999999999E-3</v>
      </c>
      <c r="M2133">
        <v>-1.178325E-2</v>
      </c>
      <c r="N2133">
        <v>45.843736</v>
      </c>
      <c r="O2133">
        <v>49.939608</v>
      </c>
      <c r="P2133">
        <v>7.6414400000000002E-3</v>
      </c>
      <c r="Q2133">
        <v>-1.876508E-2</v>
      </c>
      <c r="R2133">
        <v>-1.5988929999999998E-2</v>
      </c>
      <c r="S2133">
        <v>-1.0203210000000001E-2</v>
      </c>
      <c r="T2133">
        <v>-6.1960299999999999E-3</v>
      </c>
      <c r="U2133">
        <v>-2.1888599999999999E-3</v>
      </c>
      <c r="V2133">
        <v>3.5968599999999999E-3</v>
      </c>
      <c r="W2133">
        <v>6.3730100000000001E-3</v>
      </c>
    </row>
    <row r="2134" spans="1:23" x14ac:dyDescent="0.2">
      <c r="A2134" t="s">
        <v>7790</v>
      </c>
      <c r="B2134" t="s">
        <v>67</v>
      </c>
      <c r="C2134" t="s">
        <v>59</v>
      </c>
      <c r="D2134" t="s">
        <v>25</v>
      </c>
      <c r="E2134" t="s">
        <v>5652</v>
      </c>
      <c r="F2134" t="s">
        <v>63</v>
      </c>
      <c r="G2134" t="s">
        <v>30</v>
      </c>
      <c r="H2134" t="s">
        <v>13</v>
      </c>
      <c r="I2134">
        <v>3</v>
      </c>
      <c r="J2134">
        <v>0.50499015000000003</v>
      </c>
      <c r="K2134">
        <v>0.51400025999999999</v>
      </c>
      <c r="L2134">
        <v>-9.01011E-3</v>
      </c>
      <c r="M2134">
        <v>-1.7842150000000001E-2</v>
      </c>
      <c r="N2134">
        <v>45.488441000000002</v>
      </c>
      <c r="O2134">
        <v>49.939608</v>
      </c>
      <c r="P2134">
        <v>8.3284399999999995E-3</v>
      </c>
      <c r="Q2134">
        <v>-2.2709170000000001E-2</v>
      </c>
      <c r="R2134">
        <v>-1.9683429999999998E-2</v>
      </c>
      <c r="S2134">
        <v>-1.337755E-2</v>
      </c>
      <c r="T2134">
        <v>-9.01011E-3</v>
      </c>
      <c r="U2134">
        <v>-4.6426699999999998E-3</v>
      </c>
      <c r="V2134">
        <v>1.66321E-3</v>
      </c>
      <c r="W2134">
        <v>4.6889499999999999E-3</v>
      </c>
    </row>
    <row r="2135" spans="1:23" x14ac:dyDescent="0.2">
      <c r="A2135" t="s">
        <v>7791</v>
      </c>
      <c r="B2135" t="s">
        <v>67</v>
      </c>
      <c r="C2135" t="s">
        <v>59</v>
      </c>
      <c r="D2135" t="s">
        <v>25</v>
      </c>
      <c r="E2135" t="s">
        <v>5652</v>
      </c>
      <c r="F2135" t="s">
        <v>63</v>
      </c>
      <c r="G2135" t="s">
        <v>30</v>
      </c>
      <c r="H2135" t="s">
        <v>13</v>
      </c>
      <c r="I2135">
        <v>4</v>
      </c>
      <c r="J2135">
        <v>0.50296551</v>
      </c>
      <c r="K2135">
        <v>0.51083042000000001</v>
      </c>
      <c r="L2135">
        <v>-7.8649099999999993E-3</v>
      </c>
      <c r="M2135">
        <v>-1.5637069999999999E-2</v>
      </c>
      <c r="N2135">
        <v>44.453428000000002</v>
      </c>
      <c r="O2135">
        <v>49.939608</v>
      </c>
      <c r="P2135">
        <v>6.7390100000000001E-3</v>
      </c>
      <c r="Q2135">
        <v>-1.89496E-2</v>
      </c>
      <c r="R2135" s="1">
        <v>-1.65013E-2</v>
      </c>
      <c r="S2135">
        <v>-1.139885E-2</v>
      </c>
      <c r="T2135">
        <v>-7.8649099999999993E-3</v>
      </c>
      <c r="U2135">
        <v>-4.33097E-3</v>
      </c>
      <c r="V2135">
        <v>7.7147999999999995E-4</v>
      </c>
      <c r="W2135">
        <v>3.2197800000000002E-3</v>
      </c>
    </row>
    <row r="2136" spans="1:23" x14ac:dyDescent="0.2">
      <c r="A2136" t="s">
        <v>7792</v>
      </c>
      <c r="B2136" t="s">
        <v>67</v>
      </c>
      <c r="C2136" t="s">
        <v>59</v>
      </c>
      <c r="D2136" t="s">
        <v>25</v>
      </c>
      <c r="E2136" t="s">
        <v>5652</v>
      </c>
      <c r="F2136" t="s">
        <v>63</v>
      </c>
      <c r="G2136" t="s">
        <v>30</v>
      </c>
      <c r="H2136" t="s">
        <v>13</v>
      </c>
      <c r="I2136">
        <v>5</v>
      </c>
      <c r="J2136">
        <v>0.52299328</v>
      </c>
      <c r="K2136">
        <v>0.53179991999999998</v>
      </c>
      <c r="L2136">
        <v>-8.8066499999999992E-3</v>
      </c>
      <c r="M2136">
        <v>-1.6838929999999998E-2</v>
      </c>
      <c r="N2136">
        <v>43.991909999999997</v>
      </c>
      <c r="O2136">
        <v>49.939608</v>
      </c>
      <c r="P2136">
        <v>6.8731699999999996E-3</v>
      </c>
      <c r="Q2136">
        <v>-2.0112000000000001E-2</v>
      </c>
      <c r="R2136">
        <v>-1.7614970000000001E-2</v>
      </c>
      <c r="S2136">
        <v>-1.2410940000000001E-2</v>
      </c>
      <c r="T2136">
        <v>-8.8066499999999992E-3</v>
      </c>
      <c r="U2136">
        <v>-5.2023499999999997E-3</v>
      </c>
      <c r="V2136" s="1">
        <v>1.6729999999999999E-6</v>
      </c>
      <c r="W2136">
        <v>2.4987099999999999E-3</v>
      </c>
    </row>
    <row r="2137" spans="1:23" x14ac:dyDescent="0.2">
      <c r="A2137" t="s">
        <v>7793</v>
      </c>
      <c r="B2137" t="s">
        <v>67</v>
      </c>
      <c r="C2137" t="s">
        <v>59</v>
      </c>
      <c r="D2137" t="s">
        <v>25</v>
      </c>
      <c r="E2137" t="s">
        <v>5652</v>
      </c>
      <c r="F2137" t="s">
        <v>63</v>
      </c>
      <c r="G2137" t="s">
        <v>30</v>
      </c>
      <c r="H2137" t="s">
        <v>13</v>
      </c>
      <c r="I2137">
        <v>6</v>
      </c>
      <c r="J2137">
        <v>0.58342247000000003</v>
      </c>
      <c r="K2137">
        <v>0.58882389000000002</v>
      </c>
      <c r="L2137">
        <v>-5.4014199999999997E-3</v>
      </c>
      <c r="M2137">
        <v>-9.2581599999999997E-3</v>
      </c>
      <c r="N2137">
        <v>44.401530999999999</v>
      </c>
      <c r="O2137">
        <v>49.939608</v>
      </c>
      <c r="P2137">
        <v>8.3763399999999995E-3</v>
      </c>
      <c r="Q2137">
        <v>-1.917926E-2</v>
      </c>
      <c r="R2137">
        <v>-1.613612E-2</v>
      </c>
      <c r="S2137">
        <v>-9.7939700000000008E-3</v>
      </c>
      <c r="T2137">
        <v>-5.4014199999999997E-3</v>
      </c>
      <c r="U2137">
        <v>-1.0088600000000001E-3</v>
      </c>
      <c r="V2137">
        <v>5.3332900000000001E-3</v>
      </c>
      <c r="W2137">
        <v>8.3764300000000007E-3</v>
      </c>
    </row>
    <row r="2138" spans="1:23" x14ac:dyDescent="0.2">
      <c r="A2138" t="s">
        <v>7794</v>
      </c>
      <c r="B2138" t="s">
        <v>67</v>
      </c>
      <c r="C2138" t="s">
        <v>59</v>
      </c>
      <c r="D2138" t="s">
        <v>25</v>
      </c>
      <c r="E2138" t="s">
        <v>5652</v>
      </c>
      <c r="F2138" t="s">
        <v>63</v>
      </c>
      <c r="G2138" t="s">
        <v>22</v>
      </c>
      <c r="H2138" t="s">
        <v>14</v>
      </c>
      <c r="I2138">
        <v>10</v>
      </c>
      <c r="J2138">
        <v>0.50446247</v>
      </c>
      <c r="K2138">
        <v>0.51127778999999995</v>
      </c>
      <c r="L2138">
        <v>-6.8153199999999997E-3</v>
      </c>
      <c r="M2138">
        <v>-1.3510070000000001E-2</v>
      </c>
      <c r="N2138">
        <v>75.781441000000001</v>
      </c>
      <c r="O2138">
        <v>74.832137000000003</v>
      </c>
      <c r="P2138">
        <v>3.1287559999999999E-2</v>
      </c>
      <c r="Q2138">
        <v>-5.8278770000000001E-2</v>
      </c>
      <c r="R2138">
        <v>-4.6911939999999999E-2</v>
      </c>
      <c r="S2138">
        <v>-2.3222530000000002E-2</v>
      </c>
      <c r="T2138">
        <v>-6.8153199999999997E-3</v>
      </c>
      <c r="U2138">
        <v>9.5918900000000005E-3</v>
      </c>
      <c r="V2138">
        <v>3.3281289999999998E-2</v>
      </c>
      <c r="W2138">
        <v>4.4648130000000001E-2</v>
      </c>
    </row>
    <row r="2139" spans="1:23" x14ac:dyDescent="0.2">
      <c r="A2139" t="s">
        <v>7795</v>
      </c>
      <c r="B2139" t="s">
        <v>67</v>
      </c>
      <c r="C2139" t="s">
        <v>59</v>
      </c>
      <c r="D2139" t="s">
        <v>25</v>
      </c>
      <c r="E2139" t="s">
        <v>5652</v>
      </c>
      <c r="F2139" t="s">
        <v>63</v>
      </c>
      <c r="G2139" t="s">
        <v>22</v>
      </c>
      <c r="H2139" t="s">
        <v>14</v>
      </c>
      <c r="I2139">
        <v>11</v>
      </c>
      <c r="J2139">
        <v>0.50897174000000001</v>
      </c>
      <c r="K2139">
        <v>0.51870165999999995</v>
      </c>
      <c r="L2139">
        <v>-9.7299199999999995E-3</v>
      </c>
      <c r="M2139">
        <v>-1.911682E-2</v>
      </c>
      <c r="N2139">
        <v>79.190824000000006</v>
      </c>
      <c r="O2139">
        <v>74.832137000000003</v>
      </c>
      <c r="P2139">
        <v>4.242187E-2</v>
      </c>
      <c r="Q2139">
        <v>-7.9507690000000006E-2</v>
      </c>
      <c r="R2139">
        <v>-6.4095739999999998E-2</v>
      </c>
      <c r="S2139">
        <v>-3.1975969999999999E-2</v>
      </c>
      <c r="T2139">
        <v>-9.7299199999999995E-3</v>
      </c>
      <c r="U2139">
        <v>1.251613E-2</v>
      </c>
      <c r="V2139">
        <v>4.4635889999999998E-2</v>
      </c>
      <c r="W2139">
        <v>6.004785E-2</v>
      </c>
    </row>
    <row r="2140" spans="1:23" x14ac:dyDescent="0.2">
      <c r="A2140" t="s">
        <v>7796</v>
      </c>
      <c r="B2140" t="s">
        <v>67</v>
      </c>
      <c r="C2140" t="s">
        <v>59</v>
      </c>
      <c r="D2140" t="s">
        <v>25</v>
      </c>
      <c r="E2140" t="s">
        <v>5652</v>
      </c>
      <c r="F2140" t="s">
        <v>63</v>
      </c>
      <c r="G2140" t="s">
        <v>22</v>
      </c>
      <c r="H2140" t="s">
        <v>14</v>
      </c>
      <c r="I2140">
        <v>12</v>
      </c>
      <c r="J2140">
        <v>0.54205060000000005</v>
      </c>
      <c r="K2140">
        <v>0.55345997999999996</v>
      </c>
      <c r="L2140">
        <v>-1.140937E-2</v>
      </c>
      <c r="M2140">
        <v>-2.1048540000000001E-2</v>
      </c>
      <c r="N2140">
        <v>81.103577000000001</v>
      </c>
      <c r="O2140">
        <v>74.832137000000003</v>
      </c>
      <c r="P2140">
        <v>4.278734E-2</v>
      </c>
      <c r="Q2140">
        <v>-8.178829E-2</v>
      </c>
      <c r="R2140">
        <v>-6.6243560000000007E-2</v>
      </c>
      <c r="S2140">
        <v>-3.3847080000000002E-2</v>
      </c>
      <c r="T2140">
        <v>-1.140937E-2</v>
      </c>
      <c r="U2140">
        <v>1.1028329999999999E-2</v>
      </c>
      <c r="V2140">
        <v>4.3424810000000001E-2</v>
      </c>
      <c r="W2140">
        <v>5.8969550000000003E-2</v>
      </c>
    </row>
    <row r="2141" spans="1:23" x14ac:dyDescent="0.2">
      <c r="A2141" t="s">
        <v>7797</v>
      </c>
      <c r="B2141" t="s">
        <v>67</v>
      </c>
      <c r="C2141" t="s">
        <v>59</v>
      </c>
      <c r="D2141" t="s">
        <v>25</v>
      </c>
      <c r="E2141" t="s">
        <v>5652</v>
      </c>
      <c r="F2141" t="s">
        <v>63</v>
      </c>
      <c r="G2141" t="s">
        <v>22</v>
      </c>
      <c r="H2141" t="s">
        <v>14</v>
      </c>
      <c r="I2141">
        <v>13</v>
      </c>
      <c r="J2141">
        <v>0.59430733000000002</v>
      </c>
      <c r="K2141">
        <v>0.60591172999999998</v>
      </c>
      <c r="L2141">
        <v>-1.1604400000000001E-2</v>
      </c>
      <c r="M2141">
        <v>-1.952593E-2</v>
      </c>
      <c r="N2141">
        <v>82.876749000000004</v>
      </c>
      <c r="O2141">
        <v>74.832137000000003</v>
      </c>
      <c r="P2141">
        <v>4.037611E-2</v>
      </c>
      <c r="Q2141">
        <v>-7.801719E-2</v>
      </c>
      <c r="R2141">
        <v>-6.3348470000000004E-2</v>
      </c>
      <c r="S2141">
        <v>-3.2777649999999998E-2</v>
      </c>
      <c r="T2141">
        <v>-1.1604400000000001E-2</v>
      </c>
      <c r="U2141">
        <v>9.5688500000000003E-3</v>
      </c>
      <c r="V2141">
        <v>4.0139660000000001E-2</v>
      </c>
      <c r="W2141">
        <v>5.4808389999999998E-2</v>
      </c>
    </row>
    <row r="2142" spans="1:23" x14ac:dyDescent="0.2">
      <c r="A2142" t="s">
        <v>7798</v>
      </c>
      <c r="B2142" t="s">
        <v>67</v>
      </c>
      <c r="C2142" t="s">
        <v>59</v>
      </c>
      <c r="D2142" t="s">
        <v>25</v>
      </c>
      <c r="E2142" t="s">
        <v>5652</v>
      </c>
      <c r="F2142" t="s">
        <v>63</v>
      </c>
      <c r="G2142" t="s">
        <v>22</v>
      </c>
      <c r="H2142" t="s">
        <v>14</v>
      </c>
      <c r="I2142">
        <v>14</v>
      </c>
      <c r="J2142">
        <v>0.66496827000000003</v>
      </c>
      <c r="K2142">
        <v>0.67089529000000003</v>
      </c>
      <c r="L2142">
        <v>-5.9270099999999999E-3</v>
      </c>
      <c r="M2142">
        <v>-8.9132299999999994E-3</v>
      </c>
      <c r="N2142">
        <v>83.632247000000007</v>
      </c>
      <c r="O2142">
        <v>74.832137000000003</v>
      </c>
      <c r="P2142">
        <v>3.5953989999999998E-2</v>
      </c>
      <c r="Q2142">
        <v>-6.5066070000000004E-2</v>
      </c>
      <c r="R2142">
        <v>-5.200391E-2</v>
      </c>
      <c r="S2142">
        <v>-2.4781310000000001E-2</v>
      </c>
      <c r="T2142">
        <v>-5.9270099999999999E-3</v>
      </c>
      <c r="U2142">
        <v>1.2927279999999999E-2</v>
      </c>
      <c r="V2142">
        <v>4.0149879999999999E-2</v>
      </c>
      <c r="W2142">
        <v>5.3212040000000002E-2</v>
      </c>
    </row>
    <row r="2143" spans="1:23" x14ac:dyDescent="0.2">
      <c r="A2143" t="s">
        <v>7799</v>
      </c>
      <c r="B2143" t="s">
        <v>67</v>
      </c>
      <c r="C2143" t="s">
        <v>59</v>
      </c>
      <c r="D2143" t="s">
        <v>25</v>
      </c>
      <c r="E2143" t="s">
        <v>5652</v>
      </c>
      <c r="F2143" t="s">
        <v>63</v>
      </c>
      <c r="G2143" t="s">
        <v>22</v>
      </c>
      <c r="H2143" t="s">
        <v>14</v>
      </c>
      <c r="I2143">
        <v>15</v>
      </c>
      <c r="J2143">
        <v>0.74679775999999998</v>
      </c>
      <c r="K2143">
        <v>0.74292338000000002</v>
      </c>
      <c r="L2143">
        <v>3.8743800000000002E-3</v>
      </c>
      <c r="M2143">
        <v>5.18799E-3</v>
      </c>
      <c r="N2143">
        <v>83.227404000000007</v>
      </c>
      <c r="O2143">
        <v>74.832137000000003</v>
      </c>
      <c r="P2143">
        <v>3.502715E-2</v>
      </c>
      <c r="Q2143">
        <v>-5.3740160000000002E-2</v>
      </c>
      <c r="R2143">
        <v>-4.1014719999999998E-2</v>
      </c>
      <c r="S2143">
        <v>-1.4493870000000001E-2</v>
      </c>
      <c r="T2143">
        <v>3.8743800000000002E-3</v>
      </c>
      <c r="U2143">
        <v>2.2242640000000001E-2</v>
      </c>
      <c r="V2143">
        <v>4.876349E-2</v>
      </c>
      <c r="W2143">
        <v>6.1488920000000002E-2</v>
      </c>
    </row>
    <row r="2144" spans="1:23" x14ac:dyDescent="0.2">
      <c r="A2144" t="s">
        <v>7800</v>
      </c>
      <c r="B2144" t="s">
        <v>67</v>
      </c>
      <c r="C2144" t="s">
        <v>59</v>
      </c>
      <c r="D2144" t="s">
        <v>25</v>
      </c>
      <c r="E2144" t="s">
        <v>5652</v>
      </c>
      <c r="F2144" t="s">
        <v>63</v>
      </c>
      <c r="G2144" t="s">
        <v>22</v>
      </c>
      <c r="H2144" t="s">
        <v>14</v>
      </c>
      <c r="I2144">
        <v>16</v>
      </c>
      <c r="J2144">
        <v>0.82898888000000004</v>
      </c>
      <c r="K2144">
        <v>0.82699107999999999</v>
      </c>
      <c r="L2144" s="1">
        <v>1.9977900000000002E-3</v>
      </c>
      <c r="M2144" s="1">
        <v>2.4099199999999999E-3</v>
      </c>
      <c r="N2144" s="1">
        <v>83.285758999999999</v>
      </c>
      <c r="O2144" s="1">
        <v>74.832137000000003</v>
      </c>
      <c r="P2144">
        <v>3.115018E-2</v>
      </c>
      <c r="Q2144">
        <v>-4.9239690000000003E-2</v>
      </c>
      <c r="R2144">
        <v>-3.792276E-2</v>
      </c>
      <c r="S2144">
        <v>-1.433737E-2</v>
      </c>
      <c r="T2144" s="1">
        <v>1.9977900000000002E-3</v>
      </c>
      <c r="U2144">
        <v>1.8332959999999999E-2</v>
      </c>
      <c r="V2144" s="1">
        <v>4.191835E-2</v>
      </c>
      <c r="W2144">
        <v>5.3235280000000003E-2</v>
      </c>
    </row>
    <row r="2145" spans="1:23" x14ac:dyDescent="0.2">
      <c r="A2145" t="s">
        <v>7801</v>
      </c>
      <c r="B2145" t="s">
        <v>67</v>
      </c>
      <c r="C2145" t="s">
        <v>59</v>
      </c>
      <c r="D2145" t="s">
        <v>25</v>
      </c>
      <c r="E2145" t="s">
        <v>5652</v>
      </c>
      <c r="F2145" t="s">
        <v>63</v>
      </c>
      <c r="G2145" t="s">
        <v>22</v>
      </c>
      <c r="H2145" t="s">
        <v>14</v>
      </c>
      <c r="I2145">
        <v>22</v>
      </c>
      <c r="J2145">
        <v>0.99129098999999998</v>
      </c>
      <c r="K2145">
        <v>0.99184053999999999</v>
      </c>
      <c r="L2145">
        <v>-5.4955E-4</v>
      </c>
      <c r="M2145">
        <v>-5.5438000000000004E-4</v>
      </c>
      <c r="N2145">
        <v>71.940472999999997</v>
      </c>
      <c r="O2145">
        <v>74.832137000000003</v>
      </c>
      <c r="P2145">
        <v>2.1292640000000002E-2</v>
      </c>
      <c r="Q2145">
        <v>-3.5572819999999998E-2</v>
      </c>
      <c r="R2145">
        <v>-2.783716E-2</v>
      </c>
      <c r="S2145">
        <v>-1.1715420000000001E-2</v>
      </c>
      <c r="T2145">
        <v>-5.4955E-4</v>
      </c>
      <c r="U2145">
        <v>1.061632E-2</v>
      </c>
      <c r="V2145">
        <v>2.6738060000000001E-2</v>
      </c>
      <c r="W2145">
        <v>3.4473719999999999E-2</v>
      </c>
    </row>
    <row r="2146" spans="1:23" x14ac:dyDescent="0.2">
      <c r="A2146" t="s">
        <v>7802</v>
      </c>
      <c r="B2146" t="s">
        <v>67</v>
      </c>
      <c r="C2146" t="s">
        <v>59</v>
      </c>
      <c r="D2146" t="s">
        <v>25</v>
      </c>
      <c r="E2146" t="s">
        <v>5652</v>
      </c>
      <c r="F2146" t="s">
        <v>63</v>
      </c>
      <c r="G2146" t="s">
        <v>22</v>
      </c>
      <c r="H2146" t="s">
        <v>14</v>
      </c>
      <c r="I2146">
        <v>23</v>
      </c>
      <c r="J2146">
        <v>0.88320208</v>
      </c>
      <c r="K2146">
        <v>0.88766803000000005</v>
      </c>
      <c r="L2146">
        <v>-4.4659499999999998E-3</v>
      </c>
      <c r="M2146">
        <v>-5.05654E-3</v>
      </c>
      <c r="N2146">
        <v>70.787339000000003</v>
      </c>
      <c r="O2146">
        <v>74.832137000000003</v>
      </c>
      <c r="P2146">
        <v>2.2501259999999999E-2</v>
      </c>
      <c r="Q2146">
        <v>-4.1477220000000002E-2</v>
      </c>
      <c r="R2146">
        <v>-3.3302470000000001E-2</v>
      </c>
      <c r="S2146">
        <v>-1.6265620000000001E-2</v>
      </c>
      <c r="T2146">
        <v>-4.4659499999999998E-3</v>
      </c>
      <c r="U2146">
        <v>7.3337200000000002E-3</v>
      </c>
      <c r="V2146">
        <v>2.4370570000000001E-2</v>
      </c>
      <c r="W2146">
        <v>3.2545320000000003E-2</v>
      </c>
    </row>
    <row r="2147" spans="1:23" x14ac:dyDescent="0.2">
      <c r="A2147" t="s">
        <v>7803</v>
      </c>
      <c r="B2147" t="s">
        <v>67</v>
      </c>
      <c r="C2147" t="s">
        <v>59</v>
      </c>
      <c r="D2147" t="s">
        <v>25</v>
      </c>
      <c r="E2147" t="s">
        <v>5652</v>
      </c>
      <c r="F2147" t="s">
        <v>63</v>
      </c>
      <c r="G2147" t="s">
        <v>22</v>
      </c>
      <c r="H2147" t="s">
        <v>14</v>
      </c>
      <c r="I2147">
        <v>24</v>
      </c>
      <c r="J2147">
        <v>0.75161264999999999</v>
      </c>
      <c r="K2147">
        <v>0.75745490999999998</v>
      </c>
      <c r="L2147">
        <v>-5.8422600000000002E-3</v>
      </c>
      <c r="M2147">
        <v>-7.7729599999999998E-3</v>
      </c>
      <c r="N2147">
        <v>69.918751999999998</v>
      </c>
      <c r="O2147">
        <v>74.832137000000003</v>
      </c>
      <c r="P2147">
        <v>2.0534899999999998E-2</v>
      </c>
      <c r="Q2147">
        <v>-3.961916E-2</v>
      </c>
      <c r="R2147">
        <v>-3.215879E-2</v>
      </c>
      <c r="S2147">
        <v>-1.661077E-2</v>
      </c>
      <c r="T2147">
        <v>-5.8422600000000002E-3</v>
      </c>
      <c r="U2147">
        <v>4.92626E-3</v>
      </c>
      <c r="V2147">
        <v>2.0474280000000001E-2</v>
      </c>
      <c r="W2147">
        <v>2.7934649999999998E-2</v>
      </c>
    </row>
    <row r="2148" spans="1:23" x14ac:dyDescent="0.2">
      <c r="A2148" t="s">
        <v>7804</v>
      </c>
      <c r="B2148" t="s">
        <v>67</v>
      </c>
      <c r="C2148" t="s">
        <v>59</v>
      </c>
      <c r="D2148" t="s">
        <v>25</v>
      </c>
      <c r="E2148" t="s">
        <v>5652</v>
      </c>
      <c r="F2148" t="s">
        <v>63</v>
      </c>
      <c r="G2148" t="s">
        <v>22</v>
      </c>
      <c r="H2148" t="s">
        <v>14</v>
      </c>
      <c r="I2148">
        <v>7</v>
      </c>
      <c r="J2148">
        <v>0.52336910000000003</v>
      </c>
      <c r="K2148">
        <v>0.52574600000000005</v>
      </c>
      <c r="L2148">
        <v>-2.3769099999999999E-3</v>
      </c>
      <c r="M2148">
        <v>-4.5415500000000001E-3</v>
      </c>
      <c r="N2148">
        <v>68.209513000000001</v>
      </c>
      <c r="O2148">
        <v>74.832137000000003</v>
      </c>
      <c r="P2148">
        <v>8.5459000000000004E-3</v>
      </c>
      <c r="Q2148">
        <v>-1.6433659999999999E-2</v>
      </c>
      <c r="R2148">
        <v>-1.3328909999999999E-2</v>
      </c>
      <c r="S2148">
        <v>-6.8583799999999999E-3</v>
      </c>
      <c r="T2148">
        <v>-2.3769099999999999E-3</v>
      </c>
      <c r="U2148">
        <v>2.1045700000000001E-3</v>
      </c>
      <c r="V2148">
        <v>8.5751000000000004E-3</v>
      </c>
      <c r="W2148">
        <v>1.167984E-2</v>
      </c>
    </row>
    <row r="2149" spans="1:23" x14ac:dyDescent="0.2">
      <c r="A2149" t="s">
        <v>7805</v>
      </c>
      <c r="B2149" t="s">
        <v>67</v>
      </c>
      <c r="C2149" t="s">
        <v>59</v>
      </c>
      <c r="D2149" t="s">
        <v>25</v>
      </c>
      <c r="E2149" t="s">
        <v>5652</v>
      </c>
      <c r="F2149" t="s">
        <v>63</v>
      </c>
      <c r="G2149" t="s">
        <v>22</v>
      </c>
      <c r="H2149" t="s">
        <v>14</v>
      </c>
      <c r="I2149">
        <v>8</v>
      </c>
      <c r="J2149">
        <v>0.53569566000000002</v>
      </c>
      <c r="K2149" s="1">
        <v>0.53742104000000002</v>
      </c>
      <c r="L2149">
        <v>-1.72539E-3</v>
      </c>
      <c r="M2149">
        <v>-3.22083E-3</v>
      </c>
      <c r="N2149">
        <v>68.856114000000005</v>
      </c>
      <c r="O2149">
        <v>74.832137000000003</v>
      </c>
      <c r="P2149">
        <v>6.3523299999999998E-3</v>
      </c>
      <c r="Q2149">
        <v>-1.2174040000000001E-2</v>
      </c>
      <c r="R2149">
        <v>-9.8662300000000001E-3</v>
      </c>
      <c r="S2149">
        <v>-5.0565499999999999E-3</v>
      </c>
      <c r="T2149">
        <v>-1.72539E-3</v>
      </c>
      <c r="U2149">
        <v>1.60578E-3</v>
      </c>
      <c r="V2149">
        <v>6.4154499999999996E-3</v>
      </c>
      <c r="W2149">
        <v>8.72327E-3</v>
      </c>
    </row>
    <row r="2150" spans="1:23" x14ac:dyDescent="0.2">
      <c r="A2150" t="s">
        <v>7806</v>
      </c>
      <c r="B2150" t="s">
        <v>67</v>
      </c>
      <c r="C2150" t="s">
        <v>59</v>
      </c>
      <c r="D2150" t="s">
        <v>25</v>
      </c>
      <c r="E2150" t="s">
        <v>5652</v>
      </c>
      <c r="F2150" t="s">
        <v>63</v>
      </c>
      <c r="G2150" t="s">
        <v>22</v>
      </c>
      <c r="H2150" t="s">
        <v>14</v>
      </c>
      <c r="I2150">
        <v>9</v>
      </c>
      <c r="J2150">
        <v>0.52563817999999995</v>
      </c>
      <c r="K2150">
        <v>0.52956904000000005</v>
      </c>
      <c r="L2150">
        <v>-3.9308600000000004E-3</v>
      </c>
      <c r="M2150">
        <v>-7.4782599999999996E-3</v>
      </c>
      <c r="N2150">
        <v>71.969731999999993</v>
      </c>
      <c r="O2150">
        <v>74.832137000000003</v>
      </c>
      <c r="P2150">
        <v>1.7147079999999999E-2</v>
      </c>
      <c r="Q2150">
        <v>-3.2135299999999999E-2</v>
      </c>
      <c r="R2150">
        <v>-2.5905729999999998E-2</v>
      </c>
      <c r="S2150">
        <v>-1.29228E-2</v>
      </c>
      <c r="T2150">
        <v>-3.9308600000000004E-3</v>
      </c>
      <c r="U2150">
        <v>5.0610799999999999E-3</v>
      </c>
      <c r="V2150">
        <v>1.8044009999999999E-2</v>
      </c>
      <c r="W2150">
        <v>2.4273579999999999E-2</v>
      </c>
    </row>
    <row r="2151" spans="1:23" x14ac:dyDescent="0.2">
      <c r="A2151" t="s">
        <v>7807</v>
      </c>
      <c r="B2151" t="s">
        <v>67</v>
      </c>
      <c r="C2151" t="s">
        <v>59</v>
      </c>
      <c r="D2151" t="s">
        <v>25</v>
      </c>
      <c r="E2151" t="s">
        <v>5652</v>
      </c>
      <c r="F2151" t="s">
        <v>63</v>
      </c>
      <c r="G2151" t="s">
        <v>22</v>
      </c>
      <c r="H2151" t="s">
        <v>15</v>
      </c>
      <c r="I2151">
        <v>17</v>
      </c>
      <c r="J2151">
        <v>0.89173457</v>
      </c>
      <c r="K2151">
        <v>0.88332617999999996</v>
      </c>
      <c r="L2151">
        <v>8.40839E-3</v>
      </c>
      <c r="M2151">
        <v>9.4292500000000001E-3</v>
      </c>
      <c r="N2151">
        <v>81.667078000000004</v>
      </c>
      <c r="O2151">
        <v>74.832137000000003</v>
      </c>
      <c r="P2151">
        <v>2.88735E-2</v>
      </c>
      <c r="Q2151">
        <v>-3.9084290000000001E-2</v>
      </c>
      <c r="R2151">
        <v>-2.859449E-2</v>
      </c>
      <c r="S2151">
        <v>-6.7328900000000001E-3</v>
      </c>
      <c r="T2151">
        <v>8.40839E-3</v>
      </c>
      <c r="U2151">
        <v>2.354966E-2</v>
      </c>
      <c r="V2151">
        <v>4.5411260000000002E-2</v>
      </c>
      <c r="W2151">
        <v>5.5901060000000002E-2</v>
      </c>
    </row>
    <row r="2152" spans="1:23" x14ac:dyDescent="0.2">
      <c r="A2152" t="s">
        <v>7808</v>
      </c>
      <c r="B2152" t="s">
        <v>67</v>
      </c>
      <c r="C2152" t="s">
        <v>59</v>
      </c>
      <c r="D2152" t="s">
        <v>25</v>
      </c>
      <c r="E2152" t="s">
        <v>5652</v>
      </c>
      <c r="F2152" t="s">
        <v>63</v>
      </c>
      <c r="G2152" t="s">
        <v>22</v>
      </c>
      <c r="H2152" t="s">
        <v>15</v>
      </c>
      <c r="I2152">
        <v>18</v>
      </c>
      <c r="J2152">
        <v>0.97012273999999998</v>
      </c>
      <c r="K2152">
        <v>0.96004250999999996</v>
      </c>
      <c r="L2152">
        <v>1.0080230000000001E-2</v>
      </c>
      <c r="M2152">
        <v>1.0390669999999999E-2</v>
      </c>
      <c r="N2152">
        <v>80.205191999999997</v>
      </c>
      <c r="O2152">
        <v>74.832137000000003</v>
      </c>
      <c r="P2152">
        <v>2.389749E-2</v>
      </c>
      <c r="Q2152">
        <v>-2.9227650000000001E-2</v>
      </c>
      <c r="R2152">
        <v>-2.054564E-2</v>
      </c>
      <c r="S2152">
        <v>-2.4516300000000002E-3</v>
      </c>
      <c r="T2152">
        <v>1.0080230000000001E-2</v>
      </c>
      <c r="U2152">
        <v>2.261208E-2</v>
      </c>
      <c r="V2152">
        <v>4.070609E-2</v>
      </c>
      <c r="W2152">
        <v>4.9388099999999997E-2</v>
      </c>
    </row>
    <row r="2153" spans="1:23" x14ac:dyDescent="0.2">
      <c r="A2153" t="s">
        <v>7809</v>
      </c>
      <c r="B2153" t="s">
        <v>67</v>
      </c>
      <c r="C2153" t="s">
        <v>59</v>
      </c>
      <c r="D2153" t="s">
        <v>25</v>
      </c>
      <c r="E2153" t="s">
        <v>5652</v>
      </c>
      <c r="F2153" t="s">
        <v>63</v>
      </c>
      <c r="G2153" t="s">
        <v>22</v>
      </c>
      <c r="H2153" t="s">
        <v>15</v>
      </c>
      <c r="I2153">
        <v>19</v>
      </c>
      <c r="J2153">
        <v>1.0008584</v>
      </c>
      <c r="K2153">
        <v>0.98729204000000004</v>
      </c>
      <c r="L2153">
        <v>1.3566409999999999E-2</v>
      </c>
      <c r="M2153">
        <v>1.3554770000000001E-2</v>
      </c>
      <c r="N2153">
        <v>78.834241000000006</v>
      </c>
      <c r="O2153">
        <v>74.832137000000003</v>
      </c>
      <c r="P2153">
        <v>2.7807309999999998E-2</v>
      </c>
      <c r="Q2153">
        <v>-3.2172539999999999E-2</v>
      </c>
      <c r="R2153">
        <v>-2.2070090000000001E-2</v>
      </c>
      <c r="S2153">
        <v>-1.0157600000000001E-3</v>
      </c>
      <c r="T2153">
        <v>1.3566409999999999E-2</v>
      </c>
      <c r="U2153">
        <v>2.8148570000000001E-2</v>
      </c>
      <c r="V2153">
        <v>4.9202910000000002E-2</v>
      </c>
      <c r="W2153">
        <v>5.9305360000000001E-2</v>
      </c>
    </row>
    <row r="2154" spans="1:23" x14ac:dyDescent="0.2">
      <c r="A2154" t="s">
        <v>7810</v>
      </c>
      <c r="B2154" t="s">
        <v>67</v>
      </c>
      <c r="C2154" t="s">
        <v>59</v>
      </c>
      <c r="D2154" t="s">
        <v>25</v>
      </c>
      <c r="E2154" t="s">
        <v>5652</v>
      </c>
      <c r="F2154" t="s">
        <v>63</v>
      </c>
      <c r="G2154" t="s">
        <v>22</v>
      </c>
      <c r="H2154" t="s">
        <v>15</v>
      </c>
      <c r="I2154">
        <v>20</v>
      </c>
      <c r="J2154">
        <v>0.98704312999999999</v>
      </c>
      <c r="K2154">
        <v>0.97087623000000001</v>
      </c>
      <c r="L2154">
        <v>1.6166900000000001E-2</v>
      </c>
      <c r="M2154">
        <v>1.637912E-2</v>
      </c>
      <c r="N2154">
        <v>76.346840999999998</v>
      </c>
      <c r="O2154">
        <v>74.832137000000003</v>
      </c>
      <c r="P2154">
        <v>2.290563E-2</v>
      </c>
      <c r="Q2154">
        <v>-2.1509509999999999E-2</v>
      </c>
      <c r="R2154">
        <v>-1.3187849999999999E-2</v>
      </c>
      <c r="S2154">
        <v>4.1551699999999997E-3</v>
      </c>
      <c r="T2154">
        <v>1.6166900000000001E-2</v>
      </c>
      <c r="U2154">
        <v>2.8178620000000001E-2</v>
      </c>
      <c r="V2154">
        <v>4.5521649999999997E-2</v>
      </c>
      <c r="W2154">
        <v>5.3843309999999998E-2</v>
      </c>
    </row>
    <row r="2155" spans="1:23" x14ac:dyDescent="0.2">
      <c r="A2155" t="s">
        <v>7811</v>
      </c>
      <c r="B2155" t="s">
        <v>67</v>
      </c>
      <c r="C2155" t="s">
        <v>59</v>
      </c>
      <c r="D2155" t="s">
        <v>25</v>
      </c>
      <c r="E2155" t="s">
        <v>5652</v>
      </c>
      <c r="F2155" t="s">
        <v>63</v>
      </c>
      <c r="G2155" t="s">
        <v>22</v>
      </c>
      <c r="H2155" t="s">
        <v>15</v>
      </c>
      <c r="I2155">
        <v>21</v>
      </c>
      <c r="J2155">
        <v>1.017379</v>
      </c>
      <c r="K2155">
        <v>1.0048341999999999</v>
      </c>
      <c r="L2155">
        <v>1.254488E-2</v>
      </c>
      <c r="M2155">
        <v>1.2330580000000001E-2</v>
      </c>
      <c r="N2155">
        <v>73.598097999999993</v>
      </c>
      <c r="O2155">
        <v>74.832137000000003</v>
      </c>
      <c r="P2155">
        <v>2.2382369999999999E-2</v>
      </c>
      <c r="Q2155">
        <v>-2.427085E-2</v>
      </c>
      <c r="R2155">
        <v>-1.6139290000000001E-2</v>
      </c>
      <c r="S2155">
        <v>8.0754999999999998E-4</v>
      </c>
      <c r="T2155">
        <v>1.254488E-2</v>
      </c>
      <c r="U2155">
        <v>2.42822E-2</v>
      </c>
      <c r="V2155">
        <v>4.1229040000000002E-2</v>
      </c>
      <c r="W2155">
        <v>4.9360599999999998E-2</v>
      </c>
    </row>
    <row r="2156" spans="1:23" x14ac:dyDescent="0.2">
      <c r="A2156" t="s">
        <v>7812</v>
      </c>
      <c r="B2156" t="s">
        <v>67</v>
      </c>
      <c r="C2156" t="s">
        <v>59</v>
      </c>
      <c r="D2156" t="s">
        <v>25</v>
      </c>
      <c r="E2156" t="s">
        <v>5652</v>
      </c>
      <c r="F2156" t="s">
        <v>63</v>
      </c>
      <c r="G2156" t="s">
        <v>22</v>
      </c>
      <c r="H2156" t="s">
        <v>13</v>
      </c>
      <c r="I2156">
        <v>1</v>
      </c>
      <c r="J2156">
        <v>0.63524232999999997</v>
      </c>
      <c r="K2156">
        <v>0.63650932000000005</v>
      </c>
      <c r="L2156">
        <v>-1.26698E-3</v>
      </c>
      <c r="M2156">
        <v>-1.9944899999999998E-3</v>
      </c>
      <c r="N2156">
        <v>69.544805999999994</v>
      </c>
      <c r="O2156">
        <v>74.832137000000003</v>
      </c>
      <c r="P2156">
        <v>1.33022E-2</v>
      </c>
      <c r="Q2156">
        <v>-2.314716E-2</v>
      </c>
      <c r="R2156">
        <v>-1.8314440000000001E-2</v>
      </c>
      <c r="S2156">
        <v>-8.2426600000000006E-3</v>
      </c>
      <c r="T2156">
        <v>-1.26698E-3</v>
      </c>
      <c r="U2156">
        <v>5.7086999999999997E-3</v>
      </c>
      <c r="V2156">
        <v>1.578048E-2</v>
      </c>
      <c r="W2156">
        <v>2.061319E-2</v>
      </c>
    </row>
    <row r="2157" spans="1:23" x14ac:dyDescent="0.2">
      <c r="A2157" t="s">
        <v>7813</v>
      </c>
      <c r="B2157" t="s">
        <v>67</v>
      </c>
      <c r="C2157" t="s">
        <v>59</v>
      </c>
      <c r="D2157" t="s">
        <v>25</v>
      </c>
      <c r="E2157" t="s">
        <v>5652</v>
      </c>
      <c r="F2157" t="s">
        <v>63</v>
      </c>
      <c r="G2157" t="s">
        <v>22</v>
      </c>
      <c r="H2157" t="s">
        <v>13</v>
      </c>
      <c r="I2157">
        <v>2</v>
      </c>
      <c r="J2157">
        <v>0.56900459999999997</v>
      </c>
      <c r="K2157">
        <v>0.56976830999999994</v>
      </c>
      <c r="L2157">
        <v>-7.6371000000000002E-4</v>
      </c>
      <c r="M2157">
        <v>-1.34219E-3</v>
      </c>
      <c r="N2157">
        <v>69.302912000000006</v>
      </c>
      <c r="O2157">
        <v>74.832137000000003</v>
      </c>
      <c r="P2157">
        <v>1.026029E-2</v>
      </c>
      <c r="Q2157">
        <v>-1.7640380000000001E-2</v>
      </c>
      <c r="R2157">
        <v>-1.3912799999999999E-2</v>
      </c>
      <c r="S2157" s="1">
        <v>-6.1442099999999998E-3</v>
      </c>
      <c r="T2157">
        <v>-7.6371000000000002E-4</v>
      </c>
      <c r="U2157">
        <v>4.61679E-3</v>
      </c>
      <c r="V2157">
        <v>1.238538E-2</v>
      </c>
      <c r="W2157">
        <v>1.6112959999999999E-2</v>
      </c>
    </row>
    <row r="2158" spans="1:23" x14ac:dyDescent="0.2">
      <c r="A2158" t="s">
        <v>7814</v>
      </c>
      <c r="B2158" t="s">
        <v>67</v>
      </c>
      <c r="C2158" t="s">
        <v>59</v>
      </c>
      <c r="D2158" t="s">
        <v>25</v>
      </c>
      <c r="E2158" t="s">
        <v>5652</v>
      </c>
      <c r="F2158" t="s">
        <v>63</v>
      </c>
      <c r="G2158" t="s">
        <v>22</v>
      </c>
      <c r="H2158" t="s">
        <v>13</v>
      </c>
      <c r="I2158">
        <v>3</v>
      </c>
      <c r="J2158">
        <v>0.52361376000000004</v>
      </c>
      <c r="K2158">
        <v>0.52742730999999998</v>
      </c>
      <c r="L2158">
        <v>-3.8135399999999998E-3</v>
      </c>
      <c r="M2158">
        <v>-7.2831199999999997E-3</v>
      </c>
      <c r="N2158">
        <v>68.833747000000002</v>
      </c>
      <c r="O2158">
        <v>74.832137000000003</v>
      </c>
      <c r="P2158">
        <v>1.0108580000000001E-2</v>
      </c>
      <c r="Q2158">
        <v>-2.0440679999999999E-2</v>
      </c>
      <c r="R2158">
        <v>-1.6768209999999999E-2</v>
      </c>
      <c r="S2158">
        <v>-9.1144899999999994E-3</v>
      </c>
      <c r="T2158">
        <v>-3.8135399999999998E-3</v>
      </c>
      <c r="U2158">
        <v>1.4874000000000001E-3</v>
      </c>
      <c r="V2158">
        <v>9.1411300000000008E-3</v>
      </c>
      <c r="W2158">
        <v>1.281359E-2</v>
      </c>
    </row>
    <row r="2159" spans="1:23" x14ac:dyDescent="0.2">
      <c r="A2159" t="s">
        <v>7815</v>
      </c>
      <c r="B2159" t="s">
        <v>67</v>
      </c>
      <c r="C2159" t="s">
        <v>59</v>
      </c>
      <c r="D2159" t="s">
        <v>25</v>
      </c>
      <c r="E2159" t="s">
        <v>5652</v>
      </c>
      <c r="F2159" t="s">
        <v>63</v>
      </c>
      <c r="G2159" t="s">
        <v>22</v>
      </c>
      <c r="H2159" t="s">
        <v>13</v>
      </c>
      <c r="I2159">
        <v>4</v>
      </c>
      <c r="J2159">
        <v>0.49492333999999999</v>
      </c>
      <c r="K2159">
        <v>0.50117555000000003</v>
      </c>
      <c r="L2159">
        <v>-6.2522100000000002E-3</v>
      </c>
      <c r="M2159">
        <v>-1.263269E-2</v>
      </c>
      <c r="N2159">
        <v>68.447249999999997</v>
      </c>
      <c r="O2159">
        <v>74.832137000000003</v>
      </c>
      <c r="P2159">
        <v>8.3773200000000006E-3</v>
      </c>
      <c r="Q2159">
        <v>-2.0031670000000001E-2</v>
      </c>
      <c r="R2159">
        <v>-1.698817E-2</v>
      </c>
      <c r="S2159">
        <v>-1.064528E-2</v>
      </c>
      <c r="T2159">
        <v>-6.2522100000000002E-3</v>
      </c>
      <c r="U2159">
        <v>-1.85914E-3</v>
      </c>
      <c r="V2159">
        <v>4.4837499999999999E-3</v>
      </c>
      <c r="W2159">
        <v>7.5272500000000001E-3</v>
      </c>
    </row>
    <row r="2160" spans="1:23" x14ac:dyDescent="0.2">
      <c r="A2160" t="s">
        <v>7816</v>
      </c>
      <c r="B2160" t="s">
        <v>67</v>
      </c>
      <c r="C2160" t="s">
        <v>59</v>
      </c>
      <c r="D2160" t="s">
        <v>25</v>
      </c>
      <c r="E2160" t="s">
        <v>5652</v>
      </c>
      <c r="F2160" t="s">
        <v>63</v>
      </c>
      <c r="G2160" t="s">
        <v>22</v>
      </c>
      <c r="H2160" t="s">
        <v>13</v>
      </c>
      <c r="I2160">
        <v>5</v>
      </c>
      <c r="J2160">
        <v>0.48483787</v>
      </c>
      <c r="K2160">
        <v>0.49110426000000001</v>
      </c>
      <c r="L2160">
        <v>-6.2663900000000002E-3</v>
      </c>
      <c r="M2160">
        <v>-1.2924720000000001E-2</v>
      </c>
      <c r="N2160">
        <v>68.195533999999995</v>
      </c>
      <c r="O2160">
        <v>74.832137000000003</v>
      </c>
      <c r="P2160">
        <v>7.5303200000000001E-3</v>
      </c>
      <c r="Q2160">
        <v>-1.8652660000000001E-2</v>
      </c>
      <c r="R2160">
        <v>-1.5916880000000001E-2</v>
      </c>
      <c r="S2160">
        <v>-1.021529E-2</v>
      </c>
      <c r="T2160">
        <v>-6.2663900000000002E-3</v>
      </c>
      <c r="U2160">
        <v>-2.3174900000000002E-3</v>
      </c>
      <c r="V2160">
        <v>3.3841000000000001E-3</v>
      </c>
      <c r="W2160">
        <v>6.1198800000000003E-3</v>
      </c>
    </row>
    <row r="2161" spans="1:23" x14ac:dyDescent="0.2">
      <c r="A2161" t="s">
        <v>7817</v>
      </c>
      <c r="B2161" t="s">
        <v>67</v>
      </c>
      <c r="C2161" t="s">
        <v>59</v>
      </c>
      <c r="D2161" t="s">
        <v>25</v>
      </c>
      <c r="E2161" t="s">
        <v>5652</v>
      </c>
      <c r="F2161" t="s">
        <v>63</v>
      </c>
      <c r="G2161" t="s">
        <v>22</v>
      </c>
      <c r="H2161" t="s">
        <v>13</v>
      </c>
      <c r="I2161">
        <v>6</v>
      </c>
      <c r="J2161">
        <v>0.49940415999999999</v>
      </c>
      <c r="K2161">
        <v>0.50796965000000005</v>
      </c>
      <c r="L2161">
        <v>-8.5654900000000003E-3</v>
      </c>
      <c r="M2161">
        <v>-1.7151420000000001E-2</v>
      </c>
      <c r="N2161">
        <v>68.021646000000004</v>
      </c>
      <c r="O2161">
        <v>74.832137000000003</v>
      </c>
      <c r="P2161">
        <v>7.3030300000000003E-3</v>
      </c>
      <c r="Q2161">
        <v>-2.05779E-2</v>
      </c>
      <c r="R2161">
        <v>-1.7924699999999998E-2</v>
      </c>
      <c r="S2161">
        <v>-1.23952E-2</v>
      </c>
      <c r="T2161">
        <v>-8.5654900000000003E-3</v>
      </c>
      <c r="U2161">
        <v>-4.7357800000000002E-3</v>
      </c>
      <c r="V2161">
        <v>7.9370999999999999E-4</v>
      </c>
      <c r="W2161">
        <v>3.44692E-3</v>
      </c>
    </row>
    <row r="2162" spans="1:23" x14ac:dyDescent="0.2">
      <c r="A2162" t="s">
        <v>7818</v>
      </c>
      <c r="B2162" t="s">
        <v>67</v>
      </c>
      <c r="C2162" t="s">
        <v>59</v>
      </c>
      <c r="D2162" t="s">
        <v>25</v>
      </c>
      <c r="E2162" t="s">
        <v>5652</v>
      </c>
      <c r="F2162" t="s">
        <v>63</v>
      </c>
      <c r="G2162" t="s">
        <v>21</v>
      </c>
      <c r="H2162" t="s">
        <v>14</v>
      </c>
      <c r="I2162">
        <v>10</v>
      </c>
      <c r="J2162">
        <v>0.43767038000000003</v>
      </c>
      <c r="K2162">
        <v>0.43543210999999998</v>
      </c>
      <c r="L2162">
        <v>2.2382700000000001E-3</v>
      </c>
      <c r="M2162">
        <v>5.1140500000000002E-3</v>
      </c>
      <c r="N2162">
        <v>67.221509999999995</v>
      </c>
      <c r="O2162">
        <v>67.374086000000005</v>
      </c>
      <c r="P2162">
        <v>3.1287559999999999E-2</v>
      </c>
      <c r="Q2162">
        <v>-4.922518E-2</v>
      </c>
      <c r="R2162">
        <v>-3.7858349999999999E-2</v>
      </c>
      <c r="S2162">
        <v>-1.416894E-2</v>
      </c>
      <c r="T2162">
        <v>2.2382700000000001E-3</v>
      </c>
      <c r="U2162">
        <v>1.8645479999999999E-2</v>
      </c>
      <c r="V2162">
        <v>4.233489E-2</v>
      </c>
      <c r="W2162">
        <v>5.3701720000000001E-2</v>
      </c>
    </row>
    <row r="2163" spans="1:23" x14ac:dyDescent="0.2">
      <c r="A2163" t="s">
        <v>7819</v>
      </c>
      <c r="B2163" t="s">
        <v>67</v>
      </c>
      <c r="C2163" t="s">
        <v>59</v>
      </c>
      <c r="D2163" t="s">
        <v>25</v>
      </c>
      <c r="E2163" t="s">
        <v>5652</v>
      </c>
      <c r="F2163" t="s">
        <v>63</v>
      </c>
      <c r="G2163" t="s">
        <v>21</v>
      </c>
      <c r="H2163" t="s">
        <v>14</v>
      </c>
      <c r="I2163">
        <v>11</v>
      </c>
      <c r="J2163">
        <v>0.40224736</v>
      </c>
      <c r="K2163">
        <v>0.40416133999999998</v>
      </c>
      <c r="L2163">
        <v>-1.91398E-3</v>
      </c>
      <c r="M2163">
        <v>-4.7582199999999996E-3</v>
      </c>
      <c r="N2163">
        <v>70.552431999999996</v>
      </c>
      <c r="O2163">
        <v>67.374086000000005</v>
      </c>
      <c r="P2163">
        <v>4.242187E-2</v>
      </c>
      <c r="Q2163">
        <v>-7.1691749999999999E-2</v>
      </c>
      <c r="R2163">
        <v>-5.6279799999999998E-2</v>
      </c>
      <c r="S2163">
        <v>-2.4160029999999999E-2</v>
      </c>
      <c r="T2163">
        <v>-1.91398E-3</v>
      </c>
      <c r="U2163">
        <v>2.0332070000000001E-2</v>
      </c>
      <c r="V2163">
        <v>5.2451829999999998E-2</v>
      </c>
      <c r="W2163">
        <v>6.7863789999999993E-2</v>
      </c>
    </row>
    <row r="2164" spans="1:23" x14ac:dyDescent="0.2">
      <c r="A2164" t="s">
        <v>7820</v>
      </c>
      <c r="B2164" t="s">
        <v>67</v>
      </c>
      <c r="C2164" t="s">
        <v>59</v>
      </c>
      <c r="D2164" t="s">
        <v>25</v>
      </c>
      <c r="E2164" t="s">
        <v>5652</v>
      </c>
      <c r="F2164" t="s">
        <v>63</v>
      </c>
      <c r="G2164" t="s">
        <v>21</v>
      </c>
      <c r="H2164" t="s">
        <v>14</v>
      </c>
      <c r="I2164">
        <v>12</v>
      </c>
      <c r="J2164">
        <v>0.38015650000000001</v>
      </c>
      <c r="K2164">
        <v>0.38340615</v>
      </c>
      <c r="L2164">
        <v>-3.2496500000000002E-3</v>
      </c>
      <c r="M2164">
        <v>-8.5482000000000006E-3</v>
      </c>
      <c r="N2164">
        <v>73.803662000000003</v>
      </c>
      <c r="O2164">
        <v>67.374086000000005</v>
      </c>
      <c r="P2164">
        <v>4.278734E-2</v>
      </c>
      <c r="Q2164">
        <v>-7.3628570000000004E-2</v>
      </c>
      <c r="R2164">
        <v>-5.8083839999999998E-2</v>
      </c>
      <c r="S2164">
        <v>-2.5687359999999999E-2</v>
      </c>
      <c r="T2164">
        <v>-3.2496500000000002E-3</v>
      </c>
      <c r="U2164">
        <v>1.9188050000000002E-2</v>
      </c>
      <c r="V2164">
        <v>5.1584530000000003E-2</v>
      </c>
      <c r="W2164">
        <v>6.7129270000000005E-2</v>
      </c>
    </row>
    <row r="2165" spans="1:23" x14ac:dyDescent="0.2">
      <c r="A2165" t="s">
        <v>7821</v>
      </c>
      <c r="B2165" t="s">
        <v>67</v>
      </c>
      <c r="C2165" t="s">
        <v>59</v>
      </c>
      <c r="D2165" t="s">
        <v>25</v>
      </c>
      <c r="E2165" t="s">
        <v>5652</v>
      </c>
      <c r="F2165" t="s">
        <v>63</v>
      </c>
      <c r="G2165" t="s">
        <v>21</v>
      </c>
      <c r="H2165" t="s">
        <v>14</v>
      </c>
      <c r="I2165">
        <v>13</v>
      </c>
      <c r="J2165">
        <v>0.37361655999999999</v>
      </c>
      <c r="K2165">
        <v>0.37586462999999998</v>
      </c>
      <c r="L2165">
        <v>-2.24807E-3</v>
      </c>
      <c r="M2165">
        <v>-6.0170400000000004E-3</v>
      </c>
      <c r="N2165" s="1">
        <v>75.203373999999997</v>
      </c>
      <c r="O2165">
        <v>67.374086000000005</v>
      </c>
      <c r="P2165">
        <v>4.037611E-2</v>
      </c>
      <c r="Q2165">
        <v>-6.8660860000000004E-2</v>
      </c>
      <c r="R2165">
        <v>-5.3992129999999999E-2</v>
      </c>
      <c r="S2165">
        <v>-2.3421319999999999E-2</v>
      </c>
      <c r="T2165">
        <v>-2.24807E-3</v>
      </c>
      <c r="U2165">
        <v>1.8925190000000001E-2</v>
      </c>
      <c r="V2165">
        <v>4.9495999999999998E-2</v>
      </c>
      <c r="W2165">
        <v>6.4164719999999995E-2</v>
      </c>
    </row>
    <row r="2166" spans="1:23" x14ac:dyDescent="0.2">
      <c r="A2166" t="s">
        <v>7822</v>
      </c>
      <c r="B2166" t="s">
        <v>67</v>
      </c>
      <c r="C2166" t="s">
        <v>59</v>
      </c>
      <c r="D2166" t="s">
        <v>25</v>
      </c>
      <c r="E2166" t="s">
        <v>5652</v>
      </c>
      <c r="F2166" t="s">
        <v>63</v>
      </c>
      <c r="G2166" t="s">
        <v>21</v>
      </c>
      <c r="H2166" t="s">
        <v>14</v>
      </c>
      <c r="I2166">
        <v>14</v>
      </c>
      <c r="J2166">
        <v>0.38101966999999998</v>
      </c>
      <c r="K2166">
        <v>0.38036668000000001</v>
      </c>
      <c r="L2166">
        <v>6.5298999999999999E-4</v>
      </c>
      <c r="M2166">
        <v>1.7137999999999999E-3</v>
      </c>
      <c r="N2166" s="1">
        <v>76.489058999999997</v>
      </c>
      <c r="O2166">
        <v>67.374086000000005</v>
      </c>
      <c r="P2166">
        <v>3.5953989999999998E-2</v>
      </c>
      <c r="Q2166">
        <v>-5.8486059999999999E-2</v>
      </c>
      <c r="R2166">
        <v>-4.5423900000000003E-2</v>
      </c>
      <c r="S2166">
        <v>-1.82013E-2</v>
      </c>
      <c r="T2166">
        <v>6.5298999999999999E-4</v>
      </c>
      <c r="U2166">
        <v>1.9507279999999998E-2</v>
      </c>
      <c r="V2166">
        <v>4.6729890000000003E-2</v>
      </c>
      <c r="W2166">
        <v>5.9792049999999999E-2</v>
      </c>
    </row>
    <row r="2167" spans="1:23" x14ac:dyDescent="0.2">
      <c r="A2167" t="s">
        <v>7823</v>
      </c>
      <c r="B2167" t="s">
        <v>67</v>
      </c>
      <c r="C2167" t="s">
        <v>59</v>
      </c>
      <c r="D2167" t="s">
        <v>25</v>
      </c>
      <c r="E2167" t="s">
        <v>5652</v>
      </c>
      <c r="F2167" t="s">
        <v>63</v>
      </c>
      <c r="G2167" t="s">
        <v>21</v>
      </c>
      <c r="H2167" t="s">
        <v>14</v>
      </c>
      <c r="I2167">
        <v>15</v>
      </c>
      <c r="J2167">
        <v>0.40455714999999998</v>
      </c>
      <c r="K2167">
        <v>0.40102458000000002</v>
      </c>
      <c r="L2167">
        <v>3.5325700000000001E-3</v>
      </c>
      <c r="M2167">
        <v>8.7319400000000005E-3</v>
      </c>
      <c r="N2167">
        <v>77.160713000000001</v>
      </c>
      <c r="O2167">
        <v>67.374086000000005</v>
      </c>
      <c r="P2167">
        <v>3.502715E-2</v>
      </c>
      <c r="Q2167">
        <v>-5.408197E-2</v>
      </c>
      <c r="R2167">
        <v>-4.1356530000000002E-2</v>
      </c>
      <c r="S2167">
        <v>-1.483569E-2</v>
      </c>
      <c r="T2167">
        <v>3.5325700000000001E-3</v>
      </c>
      <c r="U2167">
        <v>2.190083E-2</v>
      </c>
      <c r="V2167">
        <v>4.842167E-2</v>
      </c>
      <c r="W2167">
        <v>6.1147109999999998E-2</v>
      </c>
    </row>
    <row r="2168" spans="1:23" x14ac:dyDescent="0.2">
      <c r="A2168" t="s">
        <v>7824</v>
      </c>
      <c r="B2168" t="s">
        <v>67</v>
      </c>
      <c r="C2168" t="s">
        <v>59</v>
      </c>
      <c r="D2168" t="s">
        <v>25</v>
      </c>
      <c r="E2168" t="s">
        <v>5652</v>
      </c>
      <c r="F2168" t="s">
        <v>63</v>
      </c>
      <c r="G2168" t="s">
        <v>21</v>
      </c>
      <c r="H2168" t="s">
        <v>14</v>
      </c>
      <c r="I2168">
        <v>16</v>
      </c>
      <c r="J2168">
        <v>0.44840848999999999</v>
      </c>
      <c r="K2168">
        <v>0.44496974</v>
      </c>
      <c r="L2168">
        <v>3.4387599999999999E-3</v>
      </c>
      <c r="M2168">
        <v>7.6687999999999999E-3</v>
      </c>
      <c r="N2168">
        <v>76.883328000000006</v>
      </c>
      <c r="O2168">
        <v>67.374086000000005</v>
      </c>
      <c r="P2168">
        <v>3.115018E-2</v>
      </c>
      <c r="Q2168">
        <v>-4.7798729999999998E-2</v>
      </c>
      <c r="R2168">
        <v>-3.6481800000000002E-2</v>
      </c>
      <c r="S2168">
        <v>-1.2896410000000001E-2</v>
      </c>
      <c r="T2168">
        <v>3.4387599999999999E-3</v>
      </c>
      <c r="U2168">
        <v>1.977392E-2</v>
      </c>
      <c r="V2168">
        <v>4.3359309999999998E-2</v>
      </c>
      <c r="W2168">
        <v>5.4676240000000001E-2</v>
      </c>
    </row>
    <row r="2169" spans="1:23" x14ac:dyDescent="0.2">
      <c r="A2169" t="s">
        <v>7825</v>
      </c>
      <c r="B2169" t="s">
        <v>67</v>
      </c>
      <c r="C2169" t="s">
        <v>59</v>
      </c>
      <c r="D2169" t="s">
        <v>25</v>
      </c>
      <c r="E2169" t="s">
        <v>5652</v>
      </c>
      <c r="F2169" t="s">
        <v>63</v>
      </c>
      <c r="G2169" t="s">
        <v>21</v>
      </c>
      <c r="H2169" t="s">
        <v>14</v>
      </c>
      <c r="I2169">
        <v>22</v>
      </c>
      <c r="J2169">
        <v>0.73037638000000005</v>
      </c>
      <c r="K2169">
        <v>0.73202487999999999</v>
      </c>
      <c r="L2169">
        <v>-1.6485E-3</v>
      </c>
      <c r="M2169">
        <v>-2.25706E-3</v>
      </c>
      <c r="N2169" s="1">
        <v>65.833806999999993</v>
      </c>
      <c r="O2169">
        <v>67.374086000000005</v>
      </c>
      <c r="P2169">
        <v>2.1292640000000002E-2</v>
      </c>
      <c r="Q2169">
        <v>-3.6671769999999999E-2</v>
      </c>
      <c r="R2169">
        <v>-2.8936110000000001E-2</v>
      </c>
      <c r="S2169">
        <v>-1.281437E-2</v>
      </c>
      <c r="T2169">
        <v>-1.6485E-3</v>
      </c>
      <c r="U2169">
        <v>9.5173700000000007E-3</v>
      </c>
      <c r="V2169">
        <v>2.563911E-2</v>
      </c>
      <c r="W2169">
        <v>3.3374769999999998E-2</v>
      </c>
    </row>
    <row r="2170" spans="1:23" x14ac:dyDescent="0.2">
      <c r="A2170" t="s">
        <v>7826</v>
      </c>
      <c r="B2170" t="s">
        <v>67</v>
      </c>
      <c r="C2170" t="s">
        <v>59</v>
      </c>
      <c r="D2170" t="s">
        <v>25</v>
      </c>
      <c r="E2170" t="s">
        <v>5652</v>
      </c>
      <c r="F2170" t="s">
        <v>63</v>
      </c>
      <c r="G2170" t="s">
        <v>21</v>
      </c>
      <c r="H2170" t="s">
        <v>14</v>
      </c>
      <c r="I2170">
        <v>23</v>
      </c>
      <c r="J2170">
        <v>0.64835801000000004</v>
      </c>
      <c r="K2170">
        <v>0.64878391999999996</v>
      </c>
      <c r="L2170">
        <v>-4.2590999999999999E-4</v>
      </c>
      <c r="M2170">
        <v>-6.5689999999999998E-4</v>
      </c>
      <c r="N2170">
        <v>64.417655999999994</v>
      </c>
      <c r="O2170">
        <v>67.374086000000005</v>
      </c>
      <c r="P2170">
        <v>2.2501259999999999E-2</v>
      </c>
      <c r="Q2170">
        <v>-3.743718E-2</v>
      </c>
      <c r="R2170">
        <v>-2.9262429999999999E-2</v>
      </c>
      <c r="S2170">
        <v>-1.222558E-2</v>
      </c>
      <c r="T2170">
        <v>-4.2590999999999999E-4</v>
      </c>
      <c r="U2170">
        <v>1.137376E-2</v>
      </c>
      <c r="V2170">
        <v>2.8410609999999999E-2</v>
      </c>
      <c r="W2170">
        <v>3.6585359999999997E-2</v>
      </c>
    </row>
    <row r="2171" spans="1:23" x14ac:dyDescent="0.2">
      <c r="A2171" t="s">
        <v>7827</v>
      </c>
      <c r="B2171" t="s">
        <v>67</v>
      </c>
      <c r="C2171" t="s">
        <v>59</v>
      </c>
      <c r="D2171" t="s">
        <v>25</v>
      </c>
      <c r="E2171" t="s">
        <v>5652</v>
      </c>
      <c r="F2171" t="s">
        <v>63</v>
      </c>
      <c r="G2171" t="s">
        <v>21</v>
      </c>
      <c r="H2171" t="s">
        <v>14</v>
      </c>
      <c r="I2171">
        <v>24</v>
      </c>
      <c r="J2171">
        <v>0.55012919999999998</v>
      </c>
      <c r="K2171">
        <v>0.55323783999999998</v>
      </c>
      <c r="L2171">
        <v>-3.1086400000000002E-3</v>
      </c>
      <c r="M2171">
        <v>-5.6507399999999996E-3</v>
      </c>
      <c r="N2171">
        <v>63.313637999999997</v>
      </c>
      <c r="O2171">
        <v>67.374086000000005</v>
      </c>
      <c r="P2171">
        <v>2.0534899999999998E-2</v>
      </c>
      <c r="Q2171">
        <v>-3.6885540000000001E-2</v>
      </c>
      <c r="R2171">
        <v>-2.942517E-2</v>
      </c>
      <c r="S2171">
        <v>-1.387715E-2</v>
      </c>
      <c r="T2171">
        <v>-3.1086400000000002E-3</v>
      </c>
      <c r="U2171">
        <v>7.65988E-3</v>
      </c>
      <c r="V2171">
        <v>2.32079E-2</v>
      </c>
      <c r="W2171">
        <v>3.0668270000000001E-2</v>
      </c>
    </row>
    <row r="2172" spans="1:23" x14ac:dyDescent="0.2">
      <c r="A2172" t="s">
        <v>7828</v>
      </c>
      <c r="B2172" t="s">
        <v>67</v>
      </c>
      <c r="C2172" t="s">
        <v>59</v>
      </c>
      <c r="D2172" t="s">
        <v>25</v>
      </c>
      <c r="E2172" t="s">
        <v>5652</v>
      </c>
      <c r="F2172" t="s">
        <v>63</v>
      </c>
      <c r="G2172" t="s">
        <v>21</v>
      </c>
      <c r="H2172" t="s">
        <v>14</v>
      </c>
      <c r="I2172">
        <v>7</v>
      </c>
      <c r="J2172">
        <v>0.45863827000000001</v>
      </c>
      <c r="K2172">
        <v>0.46009473000000001</v>
      </c>
      <c r="L2172">
        <v>-1.4564700000000001E-3</v>
      </c>
      <c r="M2172">
        <v>-3.17563E-3</v>
      </c>
      <c r="N2172">
        <v>59.703839000000002</v>
      </c>
      <c r="O2172">
        <v>67.374086000000005</v>
      </c>
      <c r="P2172">
        <v>8.5459000000000004E-3</v>
      </c>
      <c r="Q2172">
        <v>-1.5513209999999999E-2</v>
      </c>
      <c r="R2172">
        <v>-1.240847E-2</v>
      </c>
      <c r="S2172">
        <v>-5.9379400000000001E-3</v>
      </c>
      <c r="T2172">
        <v>-1.4564700000000001E-3</v>
      </c>
      <c r="U2172">
        <v>3.0250099999999999E-3</v>
      </c>
      <c r="V2172">
        <v>9.4955400000000002E-3</v>
      </c>
      <c r="W2172">
        <v>1.260028E-2</v>
      </c>
    </row>
    <row r="2173" spans="1:23" x14ac:dyDescent="0.2">
      <c r="A2173" t="s">
        <v>7829</v>
      </c>
      <c r="B2173" t="s">
        <v>67</v>
      </c>
      <c r="C2173" t="s">
        <v>59</v>
      </c>
      <c r="D2173" t="s">
        <v>25</v>
      </c>
      <c r="E2173" t="s">
        <v>5652</v>
      </c>
      <c r="F2173" t="s">
        <v>63</v>
      </c>
      <c r="G2173" t="s">
        <v>21</v>
      </c>
      <c r="H2173" t="s">
        <v>14</v>
      </c>
      <c r="I2173">
        <v>8</v>
      </c>
      <c r="J2173">
        <v>0.47900955000000001</v>
      </c>
      <c r="K2173">
        <v>0.47887663000000003</v>
      </c>
      <c r="L2173">
        <v>1.3292999999999999E-4</v>
      </c>
      <c r="M2173">
        <v>2.7750000000000002E-4</v>
      </c>
      <c r="N2173">
        <v>61.235967000000002</v>
      </c>
      <c r="O2173">
        <v>67.374086000000005</v>
      </c>
      <c r="P2173">
        <v>6.3523299999999998E-3</v>
      </c>
      <c r="Q2173">
        <v>-1.031573E-2</v>
      </c>
      <c r="R2173">
        <v>-8.00792E-3</v>
      </c>
      <c r="S2173">
        <v>-3.1982400000000002E-3</v>
      </c>
      <c r="T2173">
        <v>1.3292999999999999E-4</v>
      </c>
      <c r="U2173">
        <v>3.46409E-3</v>
      </c>
      <c r="V2173">
        <v>8.2737699999999997E-3</v>
      </c>
      <c r="W2173">
        <v>1.058158E-2</v>
      </c>
    </row>
    <row r="2174" spans="1:23" x14ac:dyDescent="0.2">
      <c r="A2174" t="s">
        <v>7830</v>
      </c>
      <c r="B2174" t="s">
        <v>67</v>
      </c>
      <c r="C2174" t="s">
        <v>59</v>
      </c>
      <c r="D2174" t="s">
        <v>25</v>
      </c>
      <c r="E2174" t="s">
        <v>5652</v>
      </c>
      <c r="F2174" t="s">
        <v>63</v>
      </c>
      <c r="G2174" t="s">
        <v>21</v>
      </c>
      <c r="H2174" t="s">
        <v>14</v>
      </c>
      <c r="I2174">
        <v>9</v>
      </c>
      <c r="J2174">
        <v>0.46754041000000002</v>
      </c>
      <c r="K2174">
        <v>0.46663949999999998</v>
      </c>
      <c r="L2174">
        <v>9.0090999999999999E-4</v>
      </c>
      <c r="M2174">
        <v>1.9269199999999999E-3</v>
      </c>
      <c r="N2174">
        <v>63.899236000000002</v>
      </c>
      <c r="O2174">
        <v>67.374086000000005</v>
      </c>
      <c r="P2174">
        <v>1.7147079999999999E-2</v>
      </c>
      <c r="Q2174">
        <v>-2.7303529999999999E-2</v>
      </c>
      <c r="R2174">
        <v>-2.1073959999999999E-2</v>
      </c>
      <c r="S2174">
        <v>-8.0910300000000008E-3</v>
      </c>
      <c r="T2174">
        <v>9.0090999999999999E-4</v>
      </c>
      <c r="U2174">
        <v>9.8928499999999999E-3</v>
      </c>
      <c r="V2174">
        <v>2.2875779999999998E-2</v>
      </c>
      <c r="W2174">
        <v>2.9105349999999999E-2</v>
      </c>
    </row>
    <row r="2175" spans="1:23" x14ac:dyDescent="0.2">
      <c r="A2175" t="s">
        <v>7831</v>
      </c>
      <c r="B2175" t="s">
        <v>67</v>
      </c>
      <c r="C2175" t="s">
        <v>59</v>
      </c>
      <c r="D2175" t="s">
        <v>25</v>
      </c>
      <c r="E2175" t="s">
        <v>5652</v>
      </c>
      <c r="F2175" t="s">
        <v>63</v>
      </c>
      <c r="G2175" t="s">
        <v>21</v>
      </c>
      <c r="H2175" t="s">
        <v>15</v>
      </c>
      <c r="I2175">
        <v>17</v>
      </c>
      <c r="J2175">
        <v>0.51110968999999995</v>
      </c>
      <c r="K2175">
        <v>0.50493867000000003</v>
      </c>
      <c r="L2175">
        <v>6.1710200000000002E-3</v>
      </c>
      <c r="M2175" s="1">
        <v>1.2073769999999999E-2</v>
      </c>
      <c r="N2175">
        <v>76.296070999999998</v>
      </c>
      <c r="O2175">
        <v>67.374086000000005</v>
      </c>
      <c r="P2175">
        <v>2.88735E-2</v>
      </c>
      <c r="Q2175">
        <v>-4.1321650000000001E-2</v>
      </c>
      <c r="R2175">
        <v>-3.0831850000000001E-2</v>
      </c>
      <c r="S2175">
        <v>-8.9702500000000008E-3</v>
      </c>
      <c r="T2175">
        <v>6.1710200000000002E-3</v>
      </c>
      <c r="U2175">
        <v>2.1312299999999999E-2</v>
      </c>
      <c r="V2175">
        <v>4.3173900000000001E-2</v>
      </c>
      <c r="W2175">
        <v>5.3663700000000002E-2</v>
      </c>
    </row>
    <row r="2176" spans="1:23" x14ac:dyDescent="0.2">
      <c r="A2176" t="s">
        <v>7832</v>
      </c>
      <c r="B2176" t="s">
        <v>67</v>
      </c>
      <c r="C2176" t="s">
        <v>59</v>
      </c>
      <c r="D2176" t="s">
        <v>25</v>
      </c>
      <c r="E2176" t="s">
        <v>5652</v>
      </c>
      <c r="F2176" t="s">
        <v>63</v>
      </c>
      <c r="G2176" t="s">
        <v>21</v>
      </c>
      <c r="H2176" t="s">
        <v>15</v>
      </c>
      <c r="I2176">
        <v>18</v>
      </c>
      <c r="J2176">
        <v>0.59460031999999996</v>
      </c>
      <c r="K2176">
        <v>0.59123884999999998</v>
      </c>
      <c r="L2176">
        <v>3.3614700000000001E-3</v>
      </c>
      <c r="M2176">
        <v>5.6533299999999998E-3</v>
      </c>
      <c r="N2176" s="1">
        <v>74.370311999999998</v>
      </c>
      <c r="O2176">
        <v>67.374086000000005</v>
      </c>
      <c r="P2176">
        <v>2.389749E-2</v>
      </c>
      <c r="Q2176">
        <v>-3.5946400000000003E-2</v>
      </c>
      <c r="R2176">
        <v>-2.7264400000000001E-2</v>
      </c>
      <c r="S2176">
        <v>-9.1703900000000005E-3</v>
      </c>
      <c r="T2176">
        <v>3.3614700000000001E-3</v>
      </c>
      <c r="U2176">
        <v>1.5893330000000001E-2</v>
      </c>
      <c r="V2176">
        <v>3.3987339999999998E-2</v>
      </c>
      <c r="W2176">
        <v>4.2669350000000002E-2</v>
      </c>
    </row>
    <row r="2177" spans="1:23" x14ac:dyDescent="0.2">
      <c r="A2177" t="s">
        <v>7833</v>
      </c>
      <c r="B2177" t="s">
        <v>67</v>
      </c>
      <c r="C2177" t="s">
        <v>59</v>
      </c>
      <c r="D2177" t="s">
        <v>25</v>
      </c>
      <c r="E2177" t="s">
        <v>5652</v>
      </c>
      <c r="F2177" t="s">
        <v>63</v>
      </c>
      <c r="G2177" t="s">
        <v>21</v>
      </c>
      <c r="H2177" t="s">
        <v>15</v>
      </c>
      <c r="I2177">
        <v>19</v>
      </c>
      <c r="J2177">
        <v>0.66169460999999996</v>
      </c>
      <c r="K2177">
        <v>0.65624895999999999</v>
      </c>
      <c r="L2177">
        <v>5.4456499999999998E-3</v>
      </c>
      <c r="M2177">
        <v>8.2298500000000004E-3</v>
      </c>
      <c r="N2177">
        <v>73.063670999999999</v>
      </c>
      <c r="O2177">
        <v>67.374086000000005</v>
      </c>
      <c r="P2177">
        <v>2.7807309999999998E-2</v>
      </c>
      <c r="Q2177">
        <v>-4.0293299999999997E-2</v>
      </c>
      <c r="R2177">
        <v>-3.0190850000000002E-2</v>
      </c>
      <c r="S2177">
        <v>-9.1365200000000004E-3</v>
      </c>
      <c r="T2177">
        <v>5.4456499999999998E-3</v>
      </c>
      <c r="U2177">
        <v>2.0027820000000002E-2</v>
      </c>
      <c r="V2177">
        <v>4.1082149999999998E-2</v>
      </c>
      <c r="W2177">
        <v>5.1184599999999997E-2</v>
      </c>
    </row>
    <row r="2178" spans="1:23" x14ac:dyDescent="0.2">
      <c r="A2178" t="s">
        <v>7834</v>
      </c>
      <c r="B2178" t="s">
        <v>67</v>
      </c>
      <c r="C2178" t="s">
        <v>59</v>
      </c>
      <c r="D2178" t="s">
        <v>25</v>
      </c>
      <c r="E2178" t="s">
        <v>5652</v>
      </c>
      <c r="F2178" t="s">
        <v>63</v>
      </c>
      <c r="G2178" t="s">
        <v>21</v>
      </c>
      <c r="H2178" t="s">
        <v>15</v>
      </c>
      <c r="I2178">
        <v>20</v>
      </c>
      <c r="J2178">
        <v>0.70430318000000003</v>
      </c>
      <c r="K2178">
        <v>0.69504730999999997</v>
      </c>
      <c r="L2178">
        <v>9.2558699999999994E-3</v>
      </c>
      <c r="M2178">
        <v>1.314189E-2</v>
      </c>
      <c r="N2178">
        <v>70.773880000000005</v>
      </c>
      <c r="O2178">
        <v>67.374086000000005</v>
      </c>
      <c r="P2178">
        <v>2.290563E-2</v>
      </c>
      <c r="Q2178">
        <v>-2.8420540000000001E-2</v>
      </c>
      <c r="R2178">
        <v>-2.009888E-2</v>
      </c>
      <c r="S2178">
        <v>-2.7558499999999998E-3</v>
      </c>
      <c r="T2178">
        <v>9.2558699999999994E-3</v>
      </c>
      <c r="U2178">
        <v>2.1267600000000001E-2</v>
      </c>
      <c r="V2178">
        <v>3.8610619999999998E-2</v>
      </c>
      <c r="W2178">
        <v>4.693228E-2</v>
      </c>
    </row>
    <row r="2179" spans="1:23" x14ac:dyDescent="0.2">
      <c r="A2179" t="s">
        <v>7835</v>
      </c>
      <c r="B2179" t="s">
        <v>67</v>
      </c>
      <c r="C2179" t="s">
        <v>59</v>
      </c>
      <c r="D2179" t="s">
        <v>25</v>
      </c>
      <c r="E2179" t="s">
        <v>5652</v>
      </c>
      <c r="F2179" t="s">
        <v>63</v>
      </c>
      <c r="G2179" t="s">
        <v>21</v>
      </c>
      <c r="H2179" t="s">
        <v>15</v>
      </c>
      <c r="I2179">
        <v>21</v>
      </c>
      <c r="J2179">
        <v>0.75314966000000005</v>
      </c>
      <c r="K2179">
        <v>0.74821568000000005</v>
      </c>
      <c r="L2179">
        <v>4.9339900000000001E-3</v>
      </c>
      <c r="M2179">
        <v>6.5511399999999996E-3</v>
      </c>
      <c r="N2179">
        <v>67.940430000000006</v>
      </c>
      <c r="O2179">
        <v>67.374086000000005</v>
      </c>
      <c r="P2179">
        <v>2.2382369999999999E-2</v>
      </c>
      <c r="Q2179">
        <v>-3.1881739999999999E-2</v>
      </c>
      <c r="R2179">
        <v>-2.3750179999999999E-2</v>
      </c>
      <c r="S2179">
        <v>-6.8033399999999997E-3</v>
      </c>
      <c r="T2179">
        <v>4.9339900000000001E-3</v>
      </c>
      <c r="U2179">
        <v>1.6671310000000002E-2</v>
      </c>
      <c r="V2179">
        <v>3.3618149999999999E-2</v>
      </c>
      <c r="W2179">
        <v>4.1749710000000002E-2</v>
      </c>
    </row>
    <row r="2180" spans="1:23" x14ac:dyDescent="0.2">
      <c r="A2180" t="s">
        <v>7836</v>
      </c>
      <c r="B2180" t="s">
        <v>67</v>
      </c>
      <c r="C2180" t="s">
        <v>59</v>
      </c>
      <c r="D2180" t="s">
        <v>25</v>
      </c>
      <c r="E2180" t="s">
        <v>5652</v>
      </c>
      <c r="F2180" t="s">
        <v>63</v>
      </c>
      <c r="G2180" t="s">
        <v>21</v>
      </c>
      <c r="H2180" t="s">
        <v>13</v>
      </c>
      <c r="I2180">
        <v>1</v>
      </c>
      <c r="J2180">
        <v>0.48061932000000002</v>
      </c>
      <c r="K2180">
        <v>0.48164920999999999</v>
      </c>
      <c r="L2180">
        <v>-1.0298799999999999E-3</v>
      </c>
      <c r="M2180">
        <v>-2.1428200000000001E-3</v>
      </c>
      <c r="N2180">
        <v>62.738515999999997</v>
      </c>
      <c r="O2180">
        <v>67.374086000000005</v>
      </c>
      <c r="P2180">
        <v>1.33022E-2</v>
      </c>
      <c r="Q2180">
        <v>-2.2910059999999999E-2</v>
      </c>
      <c r="R2180">
        <v>-1.8077340000000001E-2</v>
      </c>
      <c r="S2180">
        <v>-8.0055600000000001E-3</v>
      </c>
      <c r="T2180">
        <v>-1.0298799999999999E-3</v>
      </c>
      <c r="U2180">
        <v>5.9458000000000002E-3</v>
      </c>
      <c r="V2180">
        <v>1.601758E-2</v>
      </c>
      <c r="W2180">
        <v>2.085029E-2</v>
      </c>
    </row>
    <row r="2181" spans="1:23" x14ac:dyDescent="0.2">
      <c r="A2181" t="s">
        <v>7837</v>
      </c>
      <c r="B2181" t="s">
        <v>67</v>
      </c>
      <c r="C2181" t="s">
        <v>59</v>
      </c>
      <c r="D2181" t="s">
        <v>25</v>
      </c>
      <c r="E2181" t="s">
        <v>5652</v>
      </c>
      <c r="F2181" t="s">
        <v>63</v>
      </c>
      <c r="G2181" t="s">
        <v>21</v>
      </c>
      <c r="H2181" t="s">
        <v>13</v>
      </c>
      <c r="I2181">
        <v>2</v>
      </c>
      <c r="J2181">
        <v>0.43682905</v>
      </c>
      <c r="K2181">
        <v>0.43793007</v>
      </c>
      <c r="L2181">
        <v>-1.1010200000000001E-3</v>
      </c>
      <c r="M2181">
        <v>-2.5204799999999999E-3</v>
      </c>
      <c r="N2181">
        <v>62.017499000000001</v>
      </c>
      <c r="O2181">
        <v>67.374086000000005</v>
      </c>
      <c r="P2181">
        <v>1.026029E-2</v>
      </c>
      <c r="Q2181">
        <v>-1.7977690000000001E-2</v>
      </c>
      <c r="R2181">
        <v>-1.425011E-2</v>
      </c>
      <c r="S2181">
        <v>-6.4815200000000002E-3</v>
      </c>
      <c r="T2181">
        <v>-1.1010200000000001E-3</v>
      </c>
      <c r="U2181">
        <v>4.2794799999999996E-3</v>
      </c>
      <c r="V2181">
        <v>1.2048069999999999E-2</v>
      </c>
      <c r="W2181">
        <v>1.577566E-2</v>
      </c>
    </row>
    <row r="2182" spans="1:23" x14ac:dyDescent="0.2">
      <c r="A2182" t="s">
        <v>7838</v>
      </c>
      <c r="B2182" t="s">
        <v>67</v>
      </c>
      <c r="C2182" t="s">
        <v>59</v>
      </c>
      <c r="D2182" t="s">
        <v>25</v>
      </c>
      <c r="E2182" t="s">
        <v>5652</v>
      </c>
      <c r="F2182" t="s">
        <v>63</v>
      </c>
      <c r="G2182" t="s">
        <v>21</v>
      </c>
      <c r="H2182" t="s">
        <v>13</v>
      </c>
      <c r="I2182">
        <v>3</v>
      </c>
      <c r="J2182">
        <v>0.40933290999999999</v>
      </c>
      <c r="K2182">
        <v>0.41199736999999997</v>
      </c>
      <c r="L2182">
        <v>-2.6644500000000001E-3</v>
      </c>
      <c r="M2182">
        <v>-6.5092500000000003E-3</v>
      </c>
      <c r="N2182">
        <v>60.985633</v>
      </c>
      <c r="O2182">
        <v>67.374086000000005</v>
      </c>
      <c r="P2182">
        <v>1.0108580000000001E-2</v>
      </c>
      <c r="Q2182">
        <v>-1.9291590000000001E-2</v>
      </c>
      <c r="R2182">
        <v>-1.561912E-2</v>
      </c>
      <c r="S2182">
        <v>-7.9653999999999992E-3</v>
      </c>
      <c r="T2182">
        <v>-2.6644500000000001E-3</v>
      </c>
      <c r="U2182">
        <v>2.63649E-3</v>
      </c>
      <c r="V2182">
        <v>1.0290209999999999E-2</v>
      </c>
      <c r="W2182">
        <v>1.396268E-2</v>
      </c>
    </row>
    <row r="2183" spans="1:23" x14ac:dyDescent="0.2">
      <c r="A2183" t="s">
        <v>7839</v>
      </c>
      <c r="B2183" t="s">
        <v>67</v>
      </c>
      <c r="C2183" t="s">
        <v>59</v>
      </c>
      <c r="D2183" t="s">
        <v>25</v>
      </c>
      <c r="E2183" t="s">
        <v>5652</v>
      </c>
      <c r="F2183" t="s">
        <v>63</v>
      </c>
      <c r="G2183" t="s">
        <v>21</v>
      </c>
      <c r="H2183" t="s">
        <v>13</v>
      </c>
      <c r="I2183">
        <v>4</v>
      </c>
      <c r="J2183">
        <v>0.39536890000000002</v>
      </c>
      <c r="K2183">
        <v>0.39748158</v>
      </c>
      <c r="L2183">
        <v>-2.1126700000000001E-3</v>
      </c>
      <c r="M2183">
        <v>-5.3435499999999999E-3</v>
      </c>
      <c r="N2183">
        <v>60.266672</v>
      </c>
      <c r="O2183">
        <v>67.374086000000005</v>
      </c>
      <c r="P2183">
        <v>8.3773200000000006E-3</v>
      </c>
      <c r="Q2183">
        <v>-1.5892130000000001E-2</v>
      </c>
      <c r="R2183">
        <v>-1.284864E-2</v>
      </c>
      <c r="S2183">
        <v>-6.5057400000000003E-3</v>
      </c>
      <c r="T2183">
        <v>-2.1126700000000001E-3</v>
      </c>
      <c r="U2183">
        <v>2.2804000000000001E-3</v>
      </c>
      <c r="V2183">
        <v>8.6232900000000005E-3</v>
      </c>
      <c r="W2183">
        <v>1.166678E-2</v>
      </c>
    </row>
    <row r="2184" spans="1:23" x14ac:dyDescent="0.2">
      <c r="A2184" t="s">
        <v>7840</v>
      </c>
      <c r="B2184" t="s">
        <v>67</v>
      </c>
      <c r="C2184" t="s">
        <v>59</v>
      </c>
      <c r="D2184" t="s">
        <v>25</v>
      </c>
      <c r="E2184" t="s">
        <v>5652</v>
      </c>
      <c r="F2184" t="s">
        <v>63</v>
      </c>
      <c r="G2184" t="s">
        <v>21</v>
      </c>
      <c r="H2184" t="s">
        <v>13</v>
      </c>
      <c r="I2184">
        <v>5</v>
      </c>
      <c r="J2184">
        <v>0.39675909999999998</v>
      </c>
      <c r="K2184">
        <v>0.40028941000000001</v>
      </c>
      <c r="L2184">
        <v>-3.53031E-3</v>
      </c>
      <c r="M2184">
        <v>-8.8978600000000005E-3</v>
      </c>
      <c r="N2184">
        <v>60.543920999999997</v>
      </c>
      <c r="O2184">
        <v>67.374086000000005</v>
      </c>
      <c r="P2184">
        <v>7.5303200000000001E-3</v>
      </c>
      <c r="Q2184">
        <v>-1.591658E-2</v>
      </c>
      <c r="R2184">
        <v>-1.3180799999999999E-2</v>
      </c>
      <c r="S2184">
        <v>-7.47921E-3</v>
      </c>
      <c r="T2184">
        <v>-3.53031E-3</v>
      </c>
      <c r="U2184">
        <v>4.1858999999999999E-4</v>
      </c>
      <c r="V2184">
        <v>6.1201800000000002E-3</v>
      </c>
      <c r="W2184">
        <v>8.8559599999999995E-3</v>
      </c>
    </row>
    <row r="2185" spans="1:23" x14ac:dyDescent="0.2">
      <c r="A2185" t="s">
        <v>7841</v>
      </c>
      <c r="B2185" t="s">
        <v>67</v>
      </c>
      <c r="C2185" t="s">
        <v>59</v>
      </c>
      <c r="D2185" t="s">
        <v>25</v>
      </c>
      <c r="E2185" t="s">
        <v>5652</v>
      </c>
      <c r="F2185" t="s">
        <v>63</v>
      </c>
      <c r="G2185" t="s">
        <v>21</v>
      </c>
      <c r="H2185" t="s">
        <v>13</v>
      </c>
      <c r="I2185">
        <v>6</v>
      </c>
      <c r="J2185">
        <v>0.42195106999999998</v>
      </c>
      <c r="K2185">
        <v>0.42566846000000003</v>
      </c>
      <c r="L2185">
        <v>-3.7173900000000001E-3</v>
      </c>
      <c r="M2185">
        <v>-8.8100000000000001E-3</v>
      </c>
      <c r="N2185">
        <v>60.358035999999998</v>
      </c>
      <c r="O2185">
        <v>67.374086000000005</v>
      </c>
      <c r="P2185">
        <v>7.3030300000000003E-3</v>
      </c>
      <c r="Q2185">
        <v>-1.5729799999999999E-2</v>
      </c>
      <c r="R2185">
        <v>-1.3076600000000001E-2</v>
      </c>
      <c r="S2185">
        <v>-7.5471000000000002E-3</v>
      </c>
      <c r="T2185">
        <v>-3.7173900000000001E-3</v>
      </c>
      <c r="U2185">
        <v>1.1232E-4</v>
      </c>
      <c r="V2185">
        <v>5.6418199999999996E-3</v>
      </c>
      <c r="W2185">
        <v>8.2950200000000002E-3</v>
      </c>
    </row>
    <row r="2186" spans="1:23" x14ac:dyDescent="0.2">
      <c r="A2186" t="s">
        <v>7842</v>
      </c>
      <c r="B2186" t="s">
        <v>67</v>
      </c>
      <c r="C2186" t="s">
        <v>59</v>
      </c>
      <c r="D2186" t="s">
        <v>25</v>
      </c>
      <c r="E2186" t="s">
        <v>5652</v>
      </c>
      <c r="F2186" t="s">
        <v>63</v>
      </c>
      <c r="G2186" t="s">
        <v>35</v>
      </c>
      <c r="H2186" t="s">
        <v>14</v>
      </c>
      <c r="I2186">
        <v>10</v>
      </c>
      <c r="J2186">
        <v>0.47960117000000002</v>
      </c>
      <c r="K2186">
        <v>0.48515712999999999</v>
      </c>
      <c r="L2186">
        <v>-5.5559600000000004E-3</v>
      </c>
      <c r="M2186">
        <v>-1.1584550000000001E-2</v>
      </c>
      <c r="N2186">
        <v>52.404631000000002</v>
      </c>
      <c r="O2186">
        <v>52.486393999999997</v>
      </c>
      <c r="P2186">
        <v>2.3249470000000001E-2</v>
      </c>
      <c r="Q2186">
        <v>-4.379794E-2</v>
      </c>
      <c r="R2186">
        <v>-3.5351359999999998E-2</v>
      </c>
      <c r="S2186">
        <v>-1.7748E-2</v>
      </c>
      <c r="T2186">
        <v>-5.5559600000000004E-3</v>
      </c>
      <c r="U2186">
        <v>6.63607E-3</v>
      </c>
      <c r="V2186">
        <v>2.4239429999999999E-2</v>
      </c>
      <c r="W2186">
        <v>3.2686010000000001E-2</v>
      </c>
    </row>
    <row r="2187" spans="1:23" x14ac:dyDescent="0.2">
      <c r="A2187" t="s">
        <v>7843</v>
      </c>
      <c r="B2187" t="s">
        <v>67</v>
      </c>
      <c r="C2187" t="s">
        <v>59</v>
      </c>
      <c r="D2187" t="s">
        <v>25</v>
      </c>
      <c r="E2187" t="s">
        <v>5652</v>
      </c>
      <c r="F2187" t="s">
        <v>63</v>
      </c>
      <c r="G2187" t="s">
        <v>35</v>
      </c>
      <c r="H2187" t="s">
        <v>14</v>
      </c>
      <c r="I2187">
        <v>15</v>
      </c>
      <c r="J2187">
        <v>0.33991877999999998</v>
      </c>
      <c r="K2187">
        <v>0.3434142</v>
      </c>
      <c r="L2187">
        <v>-3.4954299999999999E-3</v>
      </c>
      <c r="M2187">
        <v>-1.028312E-2</v>
      </c>
      <c r="N2187">
        <v>62.158853000000001</v>
      </c>
      <c r="O2187">
        <v>52.486393999999997</v>
      </c>
      <c r="P2187">
        <v>2.1898379999999999E-2</v>
      </c>
      <c r="Q2187">
        <v>-3.9515050000000003E-2</v>
      </c>
      <c r="R2187">
        <v>-3.1559329999999997E-2</v>
      </c>
      <c r="S2187">
        <v>-1.497895E-2</v>
      </c>
      <c r="T2187">
        <v>-3.4954299999999999E-3</v>
      </c>
      <c r="U2187">
        <v>7.9880899999999998E-3</v>
      </c>
      <c r="V2187">
        <v>2.4568469999999999E-2</v>
      </c>
      <c r="W2187">
        <v>3.2524200000000003E-2</v>
      </c>
    </row>
    <row r="2188" spans="1:23" x14ac:dyDescent="0.2">
      <c r="A2188" t="s">
        <v>7844</v>
      </c>
      <c r="B2188" t="s">
        <v>67</v>
      </c>
      <c r="C2188" t="s">
        <v>59</v>
      </c>
      <c r="D2188" t="s">
        <v>25</v>
      </c>
      <c r="E2188" t="s">
        <v>5652</v>
      </c>
      <c r="F2188" t="s">
        <v>63</v>
      </c>
      <c r="G2188" t="s">
        <v>35</v>
      </c>
      <c r="H2188" t="s">
        <v>14</v>
      </c>
      <c r="I2188">
        <v>16</v>
      </c>
      <c r="J2188">
        <v>0.38126099000000002</v>
      </c>
      <c r="K2188">
        <v>0.38220235000000002</v>
      </c>
      <c r="L2188">
        <v>-9.4136000000000003E-4</v>
      </c>
      <c r="M2188">
        <v>-2.4690699999999999E-3</v>
      </c>
      <c r="N2188">
        <v>62.028104999999996</v>
      </c>
      <c r="O2188">
        <v>52.486393999999997</v>
      </c>
      <c r="P2188">
        <v>1.7341909999999999E-2</v>
      </c>
      <c r="Q2188">
        <v>-2.9466260000000001E-2</v>
      </c>
      <c r="R2188">
        <v>-2.3165910000000001E-2</v>
      </c>
      <c r="S2188">
        <v>-1.003546E-2</v>
      </c>
      <c r="T2188">
        <v>-9.4136000000000003E-4</v>
      </c>
      <c r="U2188">
        <v>8.1527500000000003E-3</v>
      </c>
      <c r="V2188">
        <v>2.128319E-2</v>
      </c>
      <c r="W2188">
        <v>2.758354E-2</v>
      </c>
    </row>
    <row r="2189" spans="1:23" x14ac:dyDescent="0.2">
      <c r="A2189" t="s">
        <v>7845</v>
      </c>
      <c r="B2189" t="s">
        <v>67</v>
      </c>
      <c r="C2189" t="s">
        <v>59</v>
      </c>
      <c r="D2189" t="s">
        <v>25</v>
      </c>
      <c r="E2189" t="s">
        <v>5652</v>
      </c>
      <c r="F2189" t="s">
        <v>63</v>
      </c>
      <c r="G2189" t="s">
        <v>35</v>
      </c>
      <c r="H2189" t="s">
        <v>14</v>
      </c>
      <c r="I2189">
        <v>22</v>
      </c>
      <c r="J2189">
        <v>0.76140173</v>
      </c>
      <c r="K2189">
        <v>0.76727471000000003</v>
      </c>
      <c r="L2189">
        <v>-5.8729799999999999E-3</v>
      </c>
      <c r="M2189">
        <v>-7.7133899999999997E-3</v>
      </c>
      <c r="N2189">
        <v>54.934010000000001</v>
      </c>
      <c r="O2189">
        <v>52.486393999999997</v>
      </c>
      <c r="P2189">
        <v>9.9621099999999997E-3</v>
      </c>
      <c r="Q2189">
        <v>-2.22592E-2</v>
      </c>
      <c r="R2189">
        <v>-1.8639949999999999E-2</v>
      </c>
      <c r="S2189">
        <v>-1.109712E-2</v>
      </c>
      <c r="T2189">
        <v>-5.8729799999999999E-3</v>
      </c>
      <c r="U2189">
        <v>-6.4884999999999997E-4</v>
      </c>
      <c r="V2189">
        <v>6.8939800000000001E-3</v>
      </c>
      <c r="W2189">
        <v>1.051323E-2</v>
      </c>
    </row>
    <row r="2190" spans="1:23" x14ac:dyDescent="0.2">
      <c r="A2190" t="s">
        <v>7846</v>
      </c>
      <c r="B2190" t="s">
        <v>67</v>
      </c>
      <c r="C2190" t="s">
        <v>59</v>
      </c>
      <c r="D2190" t="s">
        <v>25</v>
      </c>
      <c r="E2190" t="s">
        <v>5652</v>
      </c>
      <c r="F2190" t="s">
        <v>63</v>
      </c>
      <c r="G2190" t="s">
        <v>35</v>
      </c>
      <c r="H2190" t="s">
        <v>14</v>
      </c>
      <c r="I2190">
        <v>23</v>
      </c>
      <c r="J2190">
        <v>0.66539457999999996</v>
      </c>
      <c r="K2190">
        <v>0.67185408999999996</v>
      </c>
      <c r="L2190">
        <v>-6.4595099999999999E-3</v>
      </c>
      <c r="M2190">
        <v>-9.7077900000000009E-3</v>
      </c>
      <c r="N2190">
        <v>53.743986</v>
      </c>
      <c r="O2190">
        <v>52.486393999999997</v>
      </c>
      <c r="P2190">
        <v>7.8996699999999993E-3</v>
      </c>
      <c r="Q2190">
        <v>-1.9453310000000001E-2</v>
      </c>
      <c r="R2190">
        <v>-1.6583339999999998E-2</v>
      </c>
      <c r="S2190">
        <v>-1.06021E-2</v>
      </c>
      <c r="T2190">
        <v>-6.4595099999999999E-3</v>
      </c>
      <c r="U2190">
        <v>-2.3169200000000001E-3</v>
      </c>
      <c r="V2190">
        <v>3.66432E-3</v>
      </c>
      <c r="W2190">
        <v>6.5342899999999999E-3</v>
      </c>
    </row>
    <row r="2191" spans="1:23" x14ac:dyDescent="0.2">
      <c r="A2191" t="s">
        <v>7847</v>
      </c>
      <c r="B2191" t="s">
        <v>67</v>
      </c>
      <c r="C2191" t="s">
        <v>59</v>
      </c>
      <c r="D2191" t="s">
        <v>25</v>
      </c>
      <c r="E2191" t="s">
        <v>5652</v>
      </c>
      <c r="F2191" t="s">
        <v>63</v>
      </c>
      <c r="G2191" t="s">
        <v>35</v>
      </c>
      <c r="H2191" t="s">
        <v>14</v>
      </c>
      <c r="I2191">
        <v>24</v>
      </c>
      <c r="J2191">
        <v>0.56808793999999996</v>
      </c>
      <c r="K2191">
        <v>0.57360597999999996</v>
      </c>
      <c r="L2191">
        <v>-5.51805E-3</v>
      </c>
      <c r="M2191">
        <v>-9.7133600000000007E-3</v>
      </c>
      <c r="N2191">
        <v>52.716017000000001</v>
      </c>
      <c r="O2191">
        <v>52.486393999999997</v>
      </c>
      <c r="P2191">
        <v>8.5048099999999998E-3</v>
      </c>
      <c r="Q2191">
        <v>-1.9507210000000001E-2</v>
      </c>
      <c r="R2191">
        <v>-1.641739E-2</v>
      </c>
      <c r="S2191">
        <v>-9.9779699999999992E-3</v>
      </c>
      <c r="T2191">
        <v>-5.51805E-3</v>
      </c>
      <c r="U2191">
        <v>-1.0581200000000001E-3</v>
      </c>
      <c r="V2191">
        <v>5.3813000000000003E-3</v>
      </c>
      <c r="W2191">
        <v>8.4711200000000004E-3</v>
      </c>
    </row>
    <row r="2192" spans="1:23" x14ac:dyDescent="0.2">
      <c r="A2192" t="s">
        <v>7848</v>
      </c>
      <c r="B2192" t="s">
        <v>67</v>
      </c>
      <c r="C2192" t="s">
        <v>59</v>
      </c>
      <c r="D2192" t="s">
        <v>25</v>
      </c>
      <c r="E2192" t="s">
        <v>5652</v>
      </c>
      <c r="F2192" t="s">
        <v>63</v>
      </c>
      <c r="G2192" t="s">
        <v>35</v>
      </c>
      <c r="H2192" t="s">
        <v>14</v>
      </c>
      <c r="I2192">
        <v>7</v>
      </c>
      <c r="J2192">
        <v>0.60611150000000003</v>
      </c>
      <c r="K2192">
        <v>0.60852008000000002</v>
      </c>
      <c r="L2192">
        <v>-2.40858E-3</v>
      </c>
      <c r="M2192">
        <v>-3.9738200000000003E-3</v>
      </c>
      <c r="N2192">
        <v>44.519981000000001</v>
      </c>
      <c r="O2192">
        <v>52.486393999999997</v>
      </c>
      <c r="P2192">
        <v>8.6634999999999993E-3</v>
      </c>
      <c r="Q2192">
        <v>-1.6658780000000002E-2</v>
      </c>
      <c r="R2192">
        <v>-1.351131E-2</v>
      </c>
      <c r="S2192">
        <v>-6.9517299999999997E-3</v>
      </c>
      <c r="T2192">
        <v>-2.40858E-3</v>
      </c>
      <c r="U2192">
        <v>2.1345700000000001E-3</v>
      </c>
      <c r="V2192">
        <v>8.6941499999999994E-3</v>
      </c>
      <c r="W2192">
        <v>1.1841620000000001E-2</v>
      </c>
    </row>
    <row r="2193" spans="1:23" x14ac:dyDescent="0.2">
      <c r="A2193" t="s">
        <v>7849</v>
      </c>
      <c r="B2193" t="s">
        <v>67</v>
      </c>
      <c r="C2193" t="s">
        <v>59</v>
      </c>
      <c r="D2193" t="s">
        <v>25</v>
      </c>
      <c r="E2193" t="s">
        <v>5652</v>
      </c>
      <c r="F2193" t="s">
        <v>63</v>
      </c>
      <c r="G2193" t="s">
        <v>35</v>
      </c>
      <c r="H2193" t="s">
        <v>14</v>
      </c>
      <c r="I2193">
        <v>8</v>
      </c>
      <c r="J2193">
        <v>0.61517993000000004</v>
      </c>
      <c r="K2193">
        <v>0.62039559</v>
      </c>
      <c r="L2193">
        <v>-5.2156599999999996E-3</v>
      </c>
      <c r="M2193">
        <v>-8.4782699999999996E-3</v>
      </c>
      <c r="N2193">
        <v>44.709558000000001</v>
      </c>
      <c r="O2193">
        <v>52.486393999999997</v>
      </c>
      <c r="P2193">
        <v>9.1354100000000001E-3</v>
      </c>
      <c r="Q2193">
        <v>-2.0242079999999999E-2</v>
      </c>
      <c r="R2193">
        <v>-1.692316E-2</v>
      </c>
      <c r="S2193">
        <v>-1.0006279999999999E-2</v>
      </c>
      <c r="T2193">
        <v>-5.2156599999999996E-3</v>
      </c>
      <c r="U2193">
        <v>-4.2505E-4</v>
      </c>
      <c r="V2193">
        <v>6.4918399999999996E-3</v>
      </c>
      <c r="W2193">
        <v>9.81075E-3</v>
      </c>
    </row>
    <row r="2194" spans="1:23" x14ac:dyDescent="0.2">
      <c r="A2194" t="s">
        <v>7850</v>
      </c>
      <c r="B2194" t="s">
        <v>67</v>
      </c>
      <c r="C2194" t="s">
        <v>59</v>
      </c>
      <c r="D2194" t="s">
        <v>25</v>
      </c>
      <c r="E2194" t="s">
        <v>5652</v>
      </c>
      <c r="F2194" t="s">
        <v>63</v>
      </c>
      <c r="G2194" t="s">
        <v>35</v>
      </c>
      <c r="H2194" t="s">
        <v>14</v>
      </c>
      <c r="I2194">
        <v>9</v>
      </c>
      <c r="J2194">
        <v>0.55244778999999999</v>
      </c>
      <c r="K2194">
        <v>0.55621100000000001</v>
      </c>
      <c r="L2194">
        <v>-3.7632099999999999E-3</v>
      </c>
      <c r="M2194">
        <v>-6.8118900000000001E-3</v>
      </c>
      <c r="N2194">
        <v>47.380378999999998</v>
      </c>
      <c r="O2194">
        <v>52.486393999999997</v>
      </c>
      <c r="P2194">
        <v>1.155109E-2</v>
      </c>
      <c r="Q2194">
        <v>-2.2763060000000002E-2</v>
      </c>
      <c r="R2194">
        <v>-1.8566530000000001E-2</v>
      </c>
      <c r="S2194">
        <v>-9.8206100000000005E-3</v>
      </c>
      <c r="T2194">
        <v>-3.7632099999999999E-3</v>
      </c>
      <c r="U2194">
        <v>2.2941799999999998E-3</v>
      </c>
      <c r="V2194">
        <v>1.1040100000000001E-2</v>
      </c>
      <c r="W2194">
        <v>1.5236639999999999E-2</v>
      </c>
    </row>
    <row r="2195" spans="1:23" x14ac:dyDescent="0.2">
      <c r="A2195" t="s">
        <v>7851</v>
      </c>
      <c r="B2195" t="s">
        <v>67</v>
      </c>
      <c r="C2195" t="s">
        <v>59</v>
      </c>
      <c r="D2195" t="s">
        <v>25</v>
      </c>
      <c r="E2195" t="s">
        <v>5652</v>
      </c>
      <c r="F2195" t="s">
        <v>63</v>
      </c>
      <c r="G2195" t="s">
        <v>35</v>
      </c>
      <c r="H2195" t="s">
        <v>15</v>
      </c>
      <c r="I2195">
        <v>17</v>
      </c>
      <c r="J2195">
        <v>0.46047778</v>
      </c>
      <c r="K2195">
        <v>0.45800763</v>
      </c>
      <c r="L2195">
        <v>2.4701499999999999E-3</v>
      </c>
      <c r="M2195">
        <v>5.3643299999999996E-3</v>
      </c>
      <c r="N2195">
        <v>61.326371000000002</v>
      </c>
      <c r="O2195">
        <v>52.486393999999997</v>
      </c>
      <c r="P2195">
        <v>1.2662349999999999E-2</v>
      </c>
      <c r="Q2195">
        <v>-1.8357559999999998E-2</v>
      </c>
      <c r="R2195">
        <v>-1.37573E-2</v>
      </c>
      <c r="S2195">
        <v>-4.1699900000000002E-3</v>
      </c>
      <c r="T2195">
        <v>2.4701499999999999E-3</v>
      </c>
      <c r="U2195">
        <v>9.1103E-3</v>
      </c>
      <c r="V2195">
        <v>1.869761E-2</v>
      </c>
      <c r="W2195">
        <v>2.3297869999999998E-2</v>
      </c>
    </row>
    <row r="2196" spans="1:23" x14ac:dyDescent="0.2">
      <c r="A2196" t="s">
        <v>7852</v>
      </c>
      <c r="B2196" t="s">
        <v>67</v>
      </c>
      <c r="C2196" t="s">
        <v>59</v>
      </c>
      <c r="D2196" t="s">
        <v>25</v>
      </c>
      <c r="E2196" t="s">
        <v>5652</v>
      </c>
      <c r="F2196" t="s">
        <v>63</v>
      </c>
      <c r="G2196" t="s">
        <v>35</v>
      </c>
      <c r="H2196" t="s">
        <v>15</v>
      </c>
      <c r="I2196">
        <v>18</v>
      </c>
      <c r="J2196">
        <v>0.60941354000000003</v>
      </c>
      <c r="K2196">
        <v>0.60592699000000005</v>
      </c>
      <c r="L2196">
        <v>3.4865600000000001E-3</v>
      </c>
      <c r="M2196">
        <v>5.7211700000000002E-3</v>
      </c>
      <c r="N2196">
        <v>60.915694000000002</v>
      </c>
      <c r="O2196">
        <v>52.486393999999997</v>
      </c>
      <c r="P2196">
        <v>1.142632E-2</v>
      </c>
      <c r="Q2196">
        <v>-1.530807E-2</v>
      </c>
      <c r="R2196">
        <v>-1.1156869999999999E-2</v>
      </c>
      <c r="S2196">
        <v>-2.50541E-3</v>
      </c>
      <c r="T2196">
        <v>3.4865600000000001E-3</v>
      </c>
      <c r="U2196">
        <v>9.4785300000000006E-3</v>
      </c>
      <c r="V2196">
        <v>1.812998E-2</v>
      </c>
      <c r="W2196">
        <v>2.2281189999999999E-2</v>
      </c>
    </row>
    <row r="2197" spans="1:23" x14ac:dyDescent="0.2">
      <c r="A2197" t="s">
        <v>7853</v>
      </c>
      <c r="B2197" t="s">
        <v>67</v>
      </c>
      <c r="C2197" t="s">
        <v>59</v>
      </c>
      <c r="D2197" t="s">
        <v>25</v>
      </c>
      <c r="E2197" t="s">
        <v>5652</v>
      </c>
      <c r="F2197" t="s">
        <v>63</v>
      </c>
      <c r="G2197" t="s">
        <v>35</v>
      </c>
      <c r="H2197" t="s">
        <v>15</v>
      </c>
      <c r="I2197">
        <v>19</v>
      </c>
      <c r="J2197">
        <v>0.74710410000000005</v>
      </c>
      <c r="K2197">
        <v>0.74947149000000002</v>
      </c>
      <c r="L2197">
        <v>-2.36739E-3</v>
      </c>
      <c r="M2197">
        <v>-3.1687600000000001E-3</v>
      </c>
      <c r="N2197">
        <v>58.859135000000002</v>
      </c>
      <c r="O2197">
        <v>52.486393999999997</v>
      </c>
      <c r="P2197">
        <v>1.1559089999999999E-2</v>
      </c>
      <c r="Q2197">
        <v>-2.1380400000000001E-2</v>
      </c>
      <c r="R2197">
        <v>-1.7180959999999999E-2</v>
      </c>
      <c r="S2197">
        <v>-8.4289800000000008E-3</v>
      </c>
      <c r="T2197">
        <v>-2.36739E-3</v>
      </c>
      <c r="U2197">
        <v>3.6941999999999999E-3</v>
      </c>
      <c r="V2197" s="1">
        <v>1.2446179999999999E-2</v>
      </c>
      <c r="W2197">
        <v>1.664562E-2</v>
      </c>
    </row>
    <row r="2198" spans="1:23" x14ac:dyDescent="0.2">
      <c r="A2198" t="s">
        <v>7854</v>
      </c>
      <c r="B2198" t="s">
        <v>67</v>
      </c>
      <c r="C2198" t="s">
        <v>59</v>
      </c>
      <c r="D2198" t="s">
        <v>25</v>
      </c>
      <c r="E2198" t="s">
        <v>5652</v>
      </c>
      <c r="F2198" t="s">
        <v>63</v>
      </c>
      <c r="G2198" t="s">
        <v>35</v>
      </c>
      <c r="H2198" t="s">
        <v>15</v>
      </c>
      <c r="I2198">
        <v>20</v>
      </c>
      <c r="J2198">
        <v>0.81981002999999997</v>
      </c>
      <c r="K2198">
        <v>0.82342760999999998</v>
      </c>
      <c r="L2198">
        <v>-3.61758E-3</v>
      </c>
      <c r="M2198">
        <v>-4.4127100000000002E-3</v>
      </c>
      <c r="N2198">
        <v>56.940573000000001</v>
      </c>
      <c r="O2198">
        <v>52.486393999999997</v>
      </c>
      <c r="P2198">
        <v>9.0879800000000007E-3</v>
      </c>
      <c r="Q2198">
        <v>-1.8565970000000001E-2</v>
      </c>
      <c r="R2198">
        <v>-1.526429E-2</v>
      </c>
      <c r="S2198">
        <v>-8.3833199999999997E-3</v>
      </c>
      <c r="T2198">
        <v>-3.61758E-3</v>
      </c>
      <c r="U2198">
        <v>1.1481600000000001E-3</v>
      </c>
      <c r="V2198">
        <v>8.0291300000000006E-3</v>
      </c>
      <c r="W2198">
        <v>1.133081E-2</v>
      </c>
    </row>
    <row r="2199" spans="1:23" x14ac:dyDescent="0.2">
      <c r="A2199" t="s">
        <v>7855</v>
      </c>
      <c r="B2199" t="s">
        <v>67</v>
      </c>
      <c r="C2199" t="s">
        <v>59</v>
      </c>
      <c r="D2199" t="s">
        <v>25</v>
      </c>
      <c r="E2199" t="s">
        <v>5652</v>
      </c>
      <c r="F2199" t="s">
        <v>63</v>
      </c>
      <c r="G2199" t="s">
        <v>35</v>
      </c>
      <c r="H2199" t="s">
        <v>15</v>
      </c>
      <c r="I2199">
        <v>21</v>
      </c>
      <c r="J2199">
        <v>0.81557579000000002</v>
      </c>
      <c r="K2199">
        <v>0.81857124000000003</v>
      </c>
      <c r="L2199">
        <v>-2.9954500000000002E-3</v>
      </c>
      <c r="M2199">
        <v>-3.6727999999999999E-3</v>
      </c>
      <c r="N2199">
        <v>56.113785999999998</v>
      </c>
      <c r="O2199">
        <v>52.486393999999997</v>
      </c>
      <c r="P2199">
        <v>1.067827E-2</v>
      </c>
      <c r="Q2199">
        <v>-2.0559640000000001E-2</v>
      </c>
      <c r="R2199">
        <v>-1.6680199999999999E-2</v>
      </c>
      <c r="S2199">
        <v>-8.5951399999999994E-3</v>
      </c>
      <c r="T2199">
        <v>-2.9954500000000002E-3</v>
      </c>
      <c r="U2199">
        <v>2.6042499999999998E-3</v>
      </c>
      <c r="V2199">
        <v>1.068931E-2</v>
      </c>
      <c r="W2199">
        <v>1.456875E-2</v>
      </c>
    </row>
    <row r="2200" spans="1:23" x14ac:dyDescent="0.2">
      <c r="A2200" t="s">
        <v>7856</v>
      </c>
      <c r="B2200" t="s">
        <v>67</v>
      </c>
      <c r="C2200" t="s">
        <v>59</v>
      </c>
      <c r="D2200" t="s">
        <v>25</v>
      </c>
      <c r="E2200" t="s">
        <v>5652</v>
      </c>
      <c r="F2200" t="s">
        <v>63</v>
      </c>
      <c r="G2200" t="s">
        <v>35</v>
      </c>
      <c r="H2200" t="s">
        <v>13</v>
      </c>
      <c r="I2200">
        <v>1</v>
      </c>
      <c r="J2200">
        <v>0.50359681000000001</v>
      </c>
      <c r="K2200">
        <v>0.50995725000000003</v>
      </c>
      <c r="L2200">
        <v>-6.3604400000000002E-3</v>
      </c>
      <c r="M2200">
        <v>-1.263003E-2</v>
      </c>
      <c r="N2200">
        <v>47.980285000000002</v>
      </c>
      <c r="O2200">
        <v>52.486393999999997</v>
      </c>
      <c r="P2200">
        <v>6.7855800000000003E-3</v>
      </c>
      <c r="Q2200">
        <v>-1.7521720000000001E-2</v>
      </c>
      <c r="R2200">
        <v>-1.505651E-2</v>
      </c>
      <c r="S2200">
        <v>-9.9188000000000002E-3</v>
      </c>
      <c r="T2200">
        <v>-6.3604400000000002E-3</v>
      </c>
      <c r="U2200">
        <v>-2.8020800000000002E-3</v>
      </c>
      <c r="V2200">
        <v>2.33563E-3</v>
      </c>
      <c r="W2200">
        <v>4.8008399999999998E-3</v>
      </c>
    </row>
    <row r="2201" spans="1:23" x14ac:dyDescent="0.2">
      <c r="A2201" t="s">
        <v>7857</v>
      </c>
      <c r="B2201" t="s">
        <v>67</v>
      </c>
      <c r="C2201" t="s">
        <v>59</v>
      </c>
      <c r="D2201" t="s">
        <v>25</v>
      </c>
      <c r="E2201" t="s">
        <v>5652</v>
      </c>
      <c r="F2201" t="s">
        <v>63</v>
      </c>
      <c r="G2201" t="s">
        <v>35</v>
      </c>
      <c r="H2201" t="s">
        <v>13</v>
      </c>
      <c r="I2201">
        <v>11</v>
      </c>
      <c r="J2201">
        <v>0.41987495000000002</v>
      </c>
      <c r="K2201">
        <v>0.42476230999999998</v>
      </c>
      <c r="L2201">
        <v>-4.8873600000000003E-3</v>
      </c>
      <c r="M2201">
        <v>-1.1640030000000001E-2</v>
      </c>
      <c r="N2201">
        <v>56.876387000000001</v>
      </c>
      <c r="O2201">
        <v>52.486393999999997</v>
      </c>
      <c r="P2201">
        <v>2.675309E-2</v>
      </c>
      <c r="Q2201">
        <v>-4.8892280000000003E-2</v>
      </c>
      <c r="R2201" s="1">
        <v>-3.9172829999999999E-2</v>
      </c>
      <c r="S2201">
        <v>-1.891669E-2</v>
      </c>
      <c r="T2201" s="1">
        <v>-4.8873600000000003E-3</v>
      </c>
      <c r="U2201">
        <v>9.1419799999999992E-3</v>
      </c>
      <c r="V2201">
        <v>2.9398110000000002E-2</v>
      </c>
      <c r="W2201">
        <v>3.9117569999999997E-2</v>
      </c>
    </row>
    <row r="2202" spans="1:23" x14ac:dyDescent="0.2">
      <c r="A2202" t="s">
        <v>7858</v>
      </c>
      <c r="B2202" t="s">
        <v>67</v>
      </c>
      <c r="C2202" t="s">
        <v>59</v>
      </c>
      <c r="D2202" t="s">
        <v>25</v>
      </c>
      <c r="E2202" t="s">
        <v>5652</v>
      </c>
      <c r="F2202" t="s">
        <v>63</v>
      </c>
      <c r="G2202" t="s">
        <v>35</v>
      </c>
      <c r="H2202" t="s">
        <v>13</v>
      </c>
      <c r="I2202">
        <v>12</v>
      </c>
      <c r="J2202">
        <v>0.37423884000000002</v>
      </c>
      <c r="K2202">
        <v>0.37960609000000001</v>
      </c>
      <c r="L2202">
        <v>-5.3672499999999996E-3</v>
      </c>
      <c r="M2202">
        <v>-1.434177E-2</v>
      </c>
      <c r="N2202">
        <v>59.601052000000003</v>
      </c>
      <c r="O2202">
        <v>52.486393999999997</v>
      </c>
      <c r="P2202">
        <v>2.5031109999999999E-2</v>
      </c>
      <c r="Q2202">
        <v>-4.6539749999999998E-2</v>
      </c>
      <c r="R2202">
        <v>-3.7445899999999997E-2</v>
      </c>
      <c r="S2202">
        <v>-1.8493570000000001E-2</v>
      </c>
      <c r="T2202">
        <v>-5.3672499999999996E-3</v>
      </c>
      <c r="U2202">
        <v>7.7590799999999998E-3</v>
      </c>
      <c r="V2202">
        <v>2.67114E-2</v>
      </c>
      <c r="W2202">
        <v>3.5805259999999998E-2</v>
      </c>
    </row>
    <row r="2203" spans="1:23" x14ac:dyDescent="0.2">
      <c r="A2203" t="s">
        <v>7859</v>
      </c>
      <c r="B2203" t="s">
        <v>67</v>
      </c>
      <c r="C2203" t="s">
        <v>59</v>
      </c>
      <c r="D2203" t="s">
        <v>25</v>
      </c>
      <c r="E2203" t="s">
        <v>5652</v>
      </c>
      <c r="F2203" t="s">
        <v>63</v>
      </c>
      <c r="G2203" t="s">
        <v>35</v>
      </c>
      <c r="H2203" t="s">
        <v>13</v>
      </c>
      <c r="I2203">
        <v>13</v>
      </c>
      <c r="J2203">
        <v>0.33497702000000001</v>
      </c>
      <c r="K2203">
        <v>0.34053424999999998</v>
      </c>
      <c r="L2203">
        <v>-5.5572299999999998E-3</v>
      </c>
      <c r="M2203">
        <v>-1.6589889999999999E-2</v>
      </c>
      <c r="N2203">
        <v>61.306344000000003</v>
      </c>
      <c r="O2203">
        <v>52.486393999999997</v>
      </c>
      <c r="P2203">
        <v>2.465208E-2</v>
      </c>
      <c r="Q2203">
        <v>-4.6106300000000003E-2</v>
      </c>
      <c r="R2203">
        <v>-3.715015E-2</v>
      </c>
      <c r="S2203">
        <v>-1.8484799999999999E-2</v>
      </c>
      <c r="T2203">
        <v>-5.5572299999999998E-3</v>
      </c>
      <c r="U2203">
        <v>7.3703299999999996E-3</v>
      </c>
      <c r="V2203">
        <v>2.6035679999999999E-2</v>
      </c>
      <c r="W2203">
        <v>3.4991830000000002E-2</v>
      </c>
    </row>
    <row r="2204" spans="1:23" x14ac:dyDescent="0.2">
      <c r="A2204" t="s">
        <v>7860</v>
      </c>
      <c r="B2204" t="s">
        <v>67</v>
      </c>
      <c r="C2204" t="s">
        <v>59</v>
      </c>
      <c r="D2204" t="s">
        <v>25</v>
      </c>
      <c r="E2204" t="s">
        <v>5652</v>
      </c>
      <c r="F2204" t="s">
        <v>63</v>
      </c>
      <c r="G2204" t="s">
        <v>35</v>
      </c>
      <c r="H2204" t="s">
        <v>13</v>
      </c>
      <c r="I2204">
        <v>14</v>
      </c>
      <c r="J2204">
        <v>0.32345102999999997</v>
      </c>
      <c r="K2204">
        <v>0.32790227999999999</v>
      </c>
      <c r="L2204">
        <v>-4.4512500000000003E-3</v>
      </c>
      <c r="M2204">
        <v>-1.376173E-2</v>
      </c>
      <c r="N2204">
        <v>62.035502999999999</v>
      </c>
      <c r="O2204">
        <v>52.486393999999997</v>
      </c>
      <c r="P2204">
        <v>2.762759E-2</v>
      </c>
      <c r="Q2204">
        <v>-4.9894590000000003E-2</v>
      </c>
      <c r="R2204">
        <v>-3.9857429999999999E-2</v>
      </c>
      <c r="S2204">
        <v>-1.8939170000000002E-2</v>
      </c>
      <c r="T2204">
        <v>-4.4512500000000003E-3</v>
      </c>
      <c r="U2204">
        <v>1.0036679999999999E-2</v>
      </c>
      <c r="V2204">
        <v>3.095494E-2</v>
      </c>
      <c r="W2204">
        <v>4.0992099999999997E-2</v>
      </c>
    </row>
    <row r="2205" spans="1:23" x14ac:dyDescent="0.2">
      <c r="A2205" t="s">
        <v>7861</v>
      </c>
      <c r="B2205" t="s">
        <v>67</v>
      </c>
      <c r="C2205" t="s">
        <v>59</v>
      </c>
      <c r="D2205" t="s">
        <v>25</v>
      </c>
      <c r="E2205" t="s">
        <v>5652</v>
      </c>
      <c r="F2205" t="s">
        <v>63</v>
      </c>
      <c r="G2205" t="s">
        <v>35</v>
      </c>
      <c r="H2205" t="s">
        <v>13</v>
      </c>
      <c r="I2205">
        <v>2</v>
      </c>
      <c r="J2205">
        <v>0.46762808</v>
      </c>
      <c r="K2205">
        <v>0.47337622000000001</v>
      </c>
      <c r="L2205">
        <v>-5.7481399999999997E-3</v>
      </c>
      <c r="M2205">
        <v>-1.229212E-2</v>
      </c>
      <c r="N2205">
        <v>47.639023000000002</v>
      </c>
      <c r="O2205">
        <v>52.486393999999997</v>
      </c>
      <c r="P2205">
        <v>7.6414400000000002E-3</v>
      </c>
      <c r="Q2205">
        <v>-1.8317179999999999E-2</v>
      </c>
      <c r="R2205">
        <v>-1.5541030000000001E-2</v>
      </c>
      <c r="S2205">
        <v>-9.7553099999999997E-3</v>
      </c>
      <c r="T2205">
        <v>-5.7481399999999997E-3</v>
      </c>
      <c r="U2205">
        <v>-1.7409700000000001E-3</v>
      </c>
      <c r="V2205">
        <v>4.0447499999999997E-3</v>
      </c>
      <c r="W2205">
        <v>6.8209000000000004E-3</v>
      </c>
    </row>
    <row r="2206" spans="1:23" x14ac:dyDescent="0.2">
      <c r="A2206" t="s">
        <v>7862</v>
      </c>
      <c r="B2206" t="s">
        <v>67</v>
      </c>
      <c r="C2206" t="s">
        <v>59</v>
      </c>
      <c r="D2206" t="s">
        <v>25</v>
      </c>
      <c r="E2206" t="s">
        <v>5652</v>
      </c>
      <c r="F2206" t="s">
        <v>63</v>
      </c>
      <c r="G2206" t="s">
        <v>35</v>
      </c>
      <c r="H2206" t="s">
        <v>13</v>
      </c>
      <c r="I2206">
        <v>3</v>
      </c>
      <c r="J2206">
        <v>0.44940033000000001</v>
      </c>
      <c r="K2206">
        <v>0.45600025</v>
      </c>
      <c r="L2206">
        <v>-6.5999199999999996E-3</v>
      </c>
      <c r="M2206">
        <v>-1.4686070000000001E-2</v>
      </c>
      <c r="N2206">
        <v>46.573891000000003</v>
      </c>
      <c r="O2206">
        <v>52.486393999999997</v>
      </c>
      <c r="P2206">
        <v>8.3284399999999995E-3</v>
      </c>
      <c r="Q2206">
        <v>-2.0298980000000001E-2</v>
      </c>
      <c r="R2206">
        <v>-1.7273239999999999E-2</v>
      </c>
      <c r="S2206">
        <v>-1.0967360000000001E-2</v>
      </c>
      <c r="T2206">
        <v>-6.5999199999999996E-3</v>
      </c>
      <c r="U2206">
        <v>-2.2324900000000002E-3</v>
      </c>
      <c r="V2206">
        <v>4.0733999999999996E-3</v>
      </c>
      <c r="W2206">
        <v>7.0991300000000004E-3</v>
      </c>
    </row>
    <row r="2207" spans="1:23" x14ac:dyDescent="0.2">
      <c r="A2207" t="s">
        <v>7863</v>
      </c>
      <c r="B2207" t="s">
        <v>67</v>
      </c>
      <c r="C2207" t="s">
        <v>59</v>
      </c>
      <c r="D2207" t="s">
        <v>25</v>
      </c>
      <c r="E2207" t="s">
        <v>5652</v>
      </c>
      <c r="F2207" t="s">
        <v>63</v>
      </c>
      <c r="G2207" t="s">
        <v>35</v>
      </c>
      <c r="H2207" t="s">
        <v>13</v>
      </c>
      <c r="I2207">
        <v>4</v>
      </c>
      <c r="J2207">
        <v>0.44508804000000002</v>
      </c>
      <c r="K2207">
        <v>0.45109090000000002</v>
      </c>
      <c r="L2207">
        <v>-6.0028700000000004E-3</v>
      </c>
      <c r="M2207">
        <v>-1.3486919999999999E-2</v>
      </c>
      <c r="N2207">
        <v>45.562354999999997</v>
      </c>
      <c r="O2207">
        <v>52.486393999999997</v>
      </c>
      <c r="P2207">
        <v>6.7390100000000001E-3</v>
      </c>
      <c r="Q2207">
        <v>-1.708755E-2</v>
      </c>
      <c r="R2207">
        <v>-1.4639259999999999E-2</v>
      </c>
      <c r="S2207">
        <v>-9.5368099999999997E-3</v>
      </c>
      <c r="T2207">
        <v>-6.0028700000000004E-3</v>
      </c>
      <c r="U2207">
        <v>-2.4689199999999999E-3</v>
      </c>
      <c r="V2207">
        <v>2.6335299999999998E-3</v>
      </c>
      <c r="W2207">
        <v>5.0818199999999999E-3</v>
      </c>
    </row>
    <row r="2208" spans="1:23" x14ac:dyDescent="0.2">
      <c r="A2208" t="s">
        <v>7864</v>
      </c>
      <c r="B2208" t="s">
        <v>67</v>
      </c>
      <c r="C2208" t="s">
        <v>59</v>
      </c>
      <c r="D2208" t="s">
        <v>25</v>
      </c>
      <c r="E2208" t="s">
        <v>5652</v>
      </c>
      <c r="F2208" t="s">
        <v>63</v>
      </c>
      <c r="G2208" t="s">
        <v>35</v>
      </c>
      <c r="H2208" t="s">
        <v>13</v>
      </c>
      <c r="I2208">
        <v>5</v>
      </c>
      <c r="J2208">
        <v>0.46175375000000002</v>
      </c>
      <c r="K2208">
        <v>0.46820161999999999</v>
      </c>
      <c r="L2208">
        <v>-6.4478699999999996E-3</v>
      </c>
      <c r="M2208">
        <v>-1.396387E-2</v>
      </c>
      <c r="N2208">
        <v>45.297364000000002</v>
      </c>
      <c r="O2208">
        <v>52.486393999999997</v>
      </c>
      <c r="P2208">
        <v>6.8731699999999996E-3</v>
      </c>
      <c r="Q2208">
        <v>-1.775322E-2</v>
      </c>
      <c r="R2208">
        <v>-1.5256189999999999E-2</v>
      </c>
      <c r="S2208">
        <v>-1.0052159999999999E-2</v>
      </c>
      <c r="T2208">
        <v>-6.4478699999999996E-3</v>
      </c>
      <c r="U2208">
        <v>-2.8435700000000001E-3</v>
      </c>
      <c r="V2208">
        <v>2.36045E-3</v>
      </c>
      <c r="W2208">
        <v>4.8574899999999999E-3</v>
      </c>
    </row>
    <row r="2209" spans="1:23" x14ac:dyDescent="0.2">
      <c r="A2209" t="s">
        <v>7865</v>
      </c>
      <c r="B2209" t="s">
        <v>67</v>
      </c>
      <c r="C2209" t="s">
        <v>59</v>
      </c>
      <c r="D2209" t="s">
        <v>25</v>
      </c>
      <c r="E2209" t="s">
        <v>5652</v>
      </c>
      <c r="F2209" t="s">
        <v>63</v>
      </c>
      <c r="G2209" t="s">
        <v>35</v>
      </c>
      <c r="H2209" t="s">
        <v>13</v>
      </c>
      <c r="I2209">
        <v>6</v>
      </c>
      <c r="J2209">
        <v>0.51586198999999999</v>
      </c>
      <c r="K2209">
        <v>0.52166626000000005</v>
      </c>
      <c r="L2209">
        <v>-5.8042700000000003E-3</v>
      </c>
      <c r="M2209">
        <v>-1.1251590000000001E-2</v>
      </c>
      <c r="N2209">
        <v>44.868609999999997</v>
      </c>
      <c r="O2209">
        <v>52.486393999999997</v>
      </c>
      <c r="P2209">
        <v>8.3763399999999995E-3</v>
      </c>
      <c r="Q2209">
        <v>-1.9582120000000001E-2</v>
      </c>
      <c r="R2209">
        <v>-1.6538980000000002E-2</v>
      </c>
      <c r="S2209">
        <v>-1.0196820000000001E-2</v>
      </c>
      <c r="T2209">
        <v>-5.8042700000000003E-3</v>
      </c>
      <c r="U2209">
        <v>-1.41171E-3</v>
      </c>
      <c r="V2209">
        <v>4.9304400000000003E-3</v>
      </c>
      <c r="W2209">
        <v>7.9735799999999992E-3</v>
      </c>
    </row>
    <row r="2210" spans="1:23" x14ac:dyDescent="0.2">
      <c r="A2210" t="s">
        <v>7866</v>
      </c>
      <c r="B2210" t="s">
        <v>67</v>
      </c>
      <c r="C2210" t="s">
        <v>59</v>
      </c>
      <c r="D2210" t="s">
        <v>25</v>
      </c>
      <c r="E2210" t="s">
        <v>5652</v>
      </c>
      <c r="F2210" t="s">
        <v>63</v>
      </c>
      <c r="G2210" t="s">
        <v>37</v>
      </c>
      <c r="H2210" t="s">
        <v>14</v>
      </c>
      <c r="I2210">
        <v>10</v>
      </c>
      <c r="J2210">
        <v>0.34005488</v>
      </c>
      <c r="K2210">
        <v>0.33650664000000002</v>
      </c>
      <c r="L2210">
        <v>3.5482500000000002E-3</v>
      </c>
      <c r="M2210">
        <v>1.043434E-2</v>
      </c>
      <c r="N2210">
        <v>72.460685999999995</v>
      </c>
      <c r="O2210">
        <v>69.361001999999999</v>
      </c>
      <c r="P2210">
        <v>2.3249470000000001E-2</v>
      </c>
      <c r="Q2210">
        <v>-3.4693729999999999E-2</v>
      </c>
      <c r="R2210">
        <v>-2.624715E-2</v>
      </c>
      <c r="S2210">
        <v>-8.6437900000000002E-3</v>
      </c>
      <c r="T2210">
        <v>3.5482500000000002E-3</v>
      </c>
      <c r="U2210">
        <v>1.5740279999999999E-2</v>
      </c>
      <c r="V2210">
        <v>3.3343640000000001E-2</v>
      </c>
      <c r="W2210">
        <v>4.1790220000000003E-2</v>
      </c>
    </row>
    <row r="2211" spans="1:23" x14ac:dyDescent="0.2">
      <c r="A2211" t="s">
        <v>7867</v>
      </c>
      <c r="B2211" t="s">
        <v>67</v>
      </c>
      <c r="C2211" t="s">
        <v>59</v>
      </c>
      <c r="D2211" t="s">
        <v>25</v>
      </c>
      <c r="E2211" t="s">
        <v>5652</v>
      </c>
      <c r="F2211" t="s">
        <v>63</v>
      </c>
      <c r="G2211" t="s">
        <v>37</v>
      </c>
      <c r="H2211" t="s">
        <v>14</v>
      </c>
      <c r="I2211">
        <v>11</v>
      </c>
      <c r="J2211">
        <v>0.30880180000000002</v>
      </c>
      <c r="K2211">
        <v>0.30822180999999998</v>
      </c>
      <c r="L2211">
        <v>5.7998999999999995E-4</v>
      </c>
      <c r="M2211" s="1">
        <v>1.8781900000000001E-3</v>
      </c>
      <c r="N2211">
        <v>76.612319999999997</v>
      </c>
      <c r="O2211">
        <v>69.361001999999999</v>
      </c>
      <c r="P2211">
        <v>2.675309E-2</v>
      </c>
      <c r="Q2211">
        <v>-4.342493E-2</v>
      </c>
      <c r="R2211">
        <v>-3.3705480000000003E-2</v>
      </c>
      <c r="S2211">
        <v>-1.3449350000000001E-2</v>
      </c>
      <c r="T2211">
        <v>5.7998999999999995E-4</v>
      </c>
      <c r="U2211">
        <v>1.460932E-2</v>
      </c>
      <c r="V2211">
        <v>3.4865460000000001E-2</v>
      </c>
      <c r="W2211">
        <v>4.4584909999999998E-2</v>
      </c>
    </row>
    <row r="2212" spans="1:23" x14ac:dyDescent="0.2">
      <c r="A2212" t="s">
        <v>7868</v>
      </c>
      <c r="B2212" t="s">
        <v>67</v>
      </c>
      <c r="C2212" t="s">
        <v>59</v>
      </c>
      <c r="D2212" t="s">
        <v>25</v>
      </c>
      <c r="E2212" t="s">
        <v>5652</v>
      </c>
      <c r="F2212" t="s">
        <v>63</v>
      </c>
      <c r="G2212" t="s">
        <v>37</v>
      </c>
      <c r="H2212" t="s">
        <v>14</v>
      </c>
      <c r="I2212">
        <v>12</v>
      </c>
      <c r="J2212">
        <v>0.29105174</v>
      </c>
      <c r="K2212">
        <v>0.28980537000000001</v>
      </c>
      <c r="L2212">
        <v>1.2463699999999999E-3</v>
      </c>
      <c r="M2212">
        <v>4.2823000000000002E-3</v>
      </c>
      <c r="N2212">
        <v>81.063958999999997</v>
      </c>
      <c r="O2212">
        <v>69.361001999999999</v>
      </c>
      <c r="P2212">
        <v>2.5031109999999999E-2</v>
      </c>
      <c r="Q2212">
        <v>-3.9926129999999997E-2</v>
      </c>
      <c r="R2212">
        <v>-3.083228E-2</v>
      </c>
      <c r="S2212">
        <v>-1.187995E-2</v>
      </c>
      <c r="T2212">
        <v>1.2463699999999999E-3</v>
      </c>
      <c r="U2212">
        <v>1.43727E-2</v>
      </c>
      <c r="V2212">
        <v>3.3325019999999997E-2</v>
      </c>
      <c r="W2212">
        <v>4.2418879999999999E-2</v>
      </c>
    </row>
    <row r="2213" spans="1:23" x14ac:dyDescent="0.2">
      <c r="A2213" t="s">
        <v>7869</v>
      </c>
      <c r="B2213" t="s">
        <v>67</v>
      </c>
      <c r="C2213" t="s">
        <v>59</v>
      </c>
      <c r="D2213" t="s">
        <v>25</v>
      </c>
      <c r="E2213" t="s">
        <v>5652</v>
      </c>
      <c r="F2213" t="s">
        <v>63</v>
      </c>
      <c r="G2213" t="s">
        <v>37</v>
      </c>
      <c r="H2213" t="s">
        <v>14</v>
      </c>
      <c r="I2213">
        <v>13</v>
      </c>
      <c r="J2213">
        <v>0.28653390000000001</v>
      </c>
      <c r="K2213">
        <v>0.28553024999999999</v>
      </c>
      <c r="L2213">
        <v>1.00365E-3</v>
      </c>
      <c r="M2213">
        <v>3.50272E-3</v>
      </c>
      <c r="N2213">
        <v>81.350032999999996</v>
      </c>
      <c r="O2213">
        <v>69.361001999999999</v>
      </c>
      <c r="P2213">
        <v>2.465208E-2</v>
      </c>
      <c r="Q2213">
        <v>-3.9545419999999998E-2</v>
      </c>
      <c r="R2213">
        <v>-3.058926E-2</v>
      </c>
      <c r="S2213">
        <v>-1.1923919999999999E-2</v>
      </c>
      <c r="T2213">
        <v>1.00365E-3</v>
      </c>
      <c r="U2213">
        <v>1.3931209999999999E-2</v>
      </c>
      <c r="V2213">
        <v>3.2596559999999997E-2</v>
      </c>
      <c r="W2213">
        <v>4.155271E-2</v>
      </c>
    </row>
    <row r="2214" spans="1:23" x14ac:dyDescent="0.2">
      <c r="A2214" t="s">
        <v>7870</v>
      </c>
      <c r="B2214" t="s">
        <v>67</v>
      </c>
      <c r="C2214" t="s">
        <v>59</v>
      </c>
      <c r="D2214" t="s">
        <v>25</v>
      </c>
      <c r="E2214" t="s">
        <v>5652</v>
      </c>
      <c r="F2214" t="s">
        <v>63</v>
      </c>
      <c r="G2214" t="s">
        <v>37</v>
      </c>
      <c r="H2214" t="s">
        <v>14</v>
      </c>
      <c r="I2214">
        <v>14</v>
      </c>
      <c r="J2214">
        <v>0.28377941000000001</v>
      </c>
      <c r="K2214">
        <v>0.28460820999999997</v>
      </c>
      <c r="L2214">
        <v>-8.2879999999999998E-4</v>
      </c>
      <c r="M2214">
        <v>-2.9205799999999999E-3</v>
      </c>
      <c r="N2214">
        <v>82.599828000000002</v>
      </c>
      <c r="O2214">
        <v>69.361001999999999</v>
      </c>
      <c r="P2214">
        <v>2.762759E-2</v>
      </c>
      <c r="Q2214">
        <v>-4.6272140000000003E-2</v>
      </c>
      <c r="R2214">
        <v>-3.623498E-2</v>
      </c>
      <c r="S2214">
        <v>-1.5316720000000001E-2</v>
      </c>
      <c r="T2214">
        <v>-8.2879999999999998E-4</v>
      </c>
      <c r="U2214">
        <v>1.365912E-2</v>
      </c>
      <c r="V2214">
        <v>3.4577379999999998E-2</v>
      </c>
      <c r="W2214">
        <v>4.4614540000000001E-2</v>
      </c>
    </row>
    <row r="2215" spans="1:23" x14ac:dyDescent="0.2">
      <c r="A2215" t="s">
        <v>7871</v>
      </c>
      <c r="B2215" t="s">
        <v>67</v>
      </c>
      <c r="C2215" t="s">
        <v>59</v>
      </c>
      <c r="D2215" t="s">
        <v>25</v>
      </c>
      <c r="E2215" t="s">
        <v>5652</v>
      </c>
      <c r="F2215" t="s">
        <v>63</v>
      </c>
      <c r="G2215" t="s">
        <v>37</v>
      </c>
      <c r="H2215" t="s">
        <v>14</v>
      </c>
      <c r="I2215">
        <v>15</v>
      </c>
      <c r="J2215">
        <v>0.29188594000000001</v>
      </c>
      <c r="K2215">
        <v>0.29035518999999999</v>
      </c>
      <c r="L2215">
        <v>1.53075E-3</v>
      </c>
      <c r="M2215">
        <v>5.2443400000000001E-3</v>
      </c>
      <c r="N2215">
        <v>82.518209999999996</v>
      </c>
      <c r="O2215">
        <v>69.361001999999999</v>
      </c>
      <c r="P2215">
        <v>2.1898379999999999E-2</v>
      </c>
      <c r="Q2215">
        <v>-3.448888E-2</v>
      </c>
      <c r="R2215">
        <v>-2.6533149999999998E-2</v>
      </c>
      <c r="S2215">
        <v>-9.9527699999999997E-3</v>
      </c>
      <c r="T2215">
        <v>1.53075E-3</v>
      </c>
      <c r="U2215">
        <v>1.301427E-2</v>
      </c>
      <c r="V2215">
        <v>2.959465E-2</v>
      </c>
      <c r="W2215" s="1">
        <v>3.7550380000000001E-2</v>
      </c>
    </row>
    <row r="2216" spans="1:23" x14ac:dyDescent="0.2">
      <c r="A2216" t="s">
        <v>7872</v>
      </c>
      <c r="B2216" t="s">
        <v>67</v>
      </c>
      <c r="C2216" t="s">
        <v>59</v>
      </c>
      <c r="D2216" t="s">
        <v>25</v>
      </c>
      <c r="E2216" t="s">
        <v>5652</v>
      </c>
      <c r="F2216" t="s">
        <v>63</v>
      </c>
      <c r="G2216" t="s">
        <v>37</v>
      </c>
      <c r="H2216" t="s">
        <v>14</v>
      </c>
      <c r="I2216">
        <v>16</v>
      </c>
      <c r="J2216">
        <v>0.32555911999999998</v>
      </c>
      <c r="K2216">
        <v>0.32582572999999998</v>
      </c>
      <c r="L2216">
        <v>-2.6661000000000002E-4</v>
      </c>
      <c r="M2216">
        <v>-8.1893999999999999E-4</v>
      </c>
      <c r="N2216">
        <v>82.282745000000006</v>
      </c>
      <c r="O2216">
        <v>69.361001999999999</v>
      </c>
      <c r="P2216">
        <v>1.7341909999999999E-2</v>
      </c>
      <c r="Q2216">
        <v>-2.8791509999999999E-2</v>
      </c>
      <c r="R2216">
        <v>-2.249116E-2</v>
      </c>
      <c r="S2216">
        <v>-9.3607199999999995E-3</v>
      </c>
      <c r="T2216">
        <v>-2.6661000000000002E-4</v>
      </c>
      <c r="U2216">
        <v>8.8274900000000003E-3</v>
      </c>
      <c r="V2216">
        <v>2.1957930000000001E-2</v>
      </c>
      <c r="W2216">
        <v>2.825828E-2</v>
      </c>
    </row>
    <row r="2217" spans="1:23" x14ac:dyDescent="0.2">
      <c r="A2217" t="s">
        <v>7873</v>
      </c>
      <c r="B2217" t="s">
        <v>67</v>
      </c>
      <c r="C2217" t="s">
        <v>59</v>
      </c>
      <c r="D2217" t="s">
        <v>25</v>
      </c>
      <c r="E2217" t="s">
        <v>5652</v>
      </c>
      <c r="F2217" t="s">
        <v>63</v>
      </c>
      <c r="G2217" t="s">
        <v>37</v>
      </c>
      <c r="H2217" t="s">
        <v>14</v>
      </c>
      <c r="I2217">
        <v>22</v>
      </c>
      <c r="J2217">
        <v>0.57326644999999998</v>
      </c>
      <c r="K2217">
        <v>0.56980125999999998</v>
      </c>
      <c r="L2217">
        <v>3.4651999999999999E-3</v>
      </c>
      <c r="M2217">
        <v>6.0446500000000004E-3</v>
      </c>
      <c r="N2217">
        <v>67.143722999999994</v>
      </c>
      <c r="O2217">
        <v>69.361001999999999</v>
      </c>
      <c r="P2217">
        <v>9.9621099999999997E-3</v>
      </c>
      <c r="Q2217">
        <v>-1.292102E-2</v>
      </c>
      <c r="R2217">
        <v>-9.3017699999999991E-3</v>
      </c>
      <c r="S2217">
        <v>-1.7589400000000001E-3</v>
      </c>
      <c r="T2217">
        <v>3.4651999999999999E-3</v>
      </c>
      <c r="U2217">
        <v>8.6893300000000003E-3</v>
      </c>
      <c r="V2217">
        <v>1.6232159999999999E-2</v>
      </c>
      <c r="W2217">
        <v>1.985141E-2</v>
      </c>
    </row>
    <row r="2218" spans="1:23" x14ac:dyDescent="0.2">
      <c r="A2218" t="s">
        <v>7874</v>
      </c>
      <c r="B2218" t="s">
        <v>67</v>
      </c>
      <c r="C2218" t="s">
        <v>59</v>
      </c>
      <c r="D2218" t="s">
        <v>25</v>
      </c>
      <c r="E2218" t="s">
        <v>5652</v>
      </c>
      <c r="F2218" t="s">
        <v>63</v>
      </c>
      <c r="G2218" t="s">
        <v>37</v>
      </c>
      <c r="H2218" t="s">
        <v>14</v>
      </c>
      <c r="I2218">
        <v>23</v>
      </c>
      <c r="J2218">
        <v>0.48969112999999997</v>
      </c>
      <c r="K2218" s="1">
        <v>0.48734781999999999</v>
      </c>
      <c r="L2218">
        <v>2.3433099999999999E-3</v>
      </c>
      <c r="M2218" s="1">
        <v>4.7852900000000002E-3</v>
      </c>
      <c r="N2218">
        <v>65.204335</v>
      </c>
      <c r="O2218">
        <v>69.361001999999999</v>
      </c>
      <c r="P2218">
        <v>7.8996699999999993E-3</v>
      </c>
      <c r="Q2218">
        <v>-1.065048E-2</v>
      </c>
      <c r="R2218">
        <v>-7.78052E-3</v>
      </c>
      <c r="S2218">
        <v>-1.7992800000000001E-3</v>
      </c>
      <c r="T2218">
        <v>2.3433099999999999E-3</v>
      </c>
      <c r="U2218">
        <v>6.4859000000000002E-3</v>
      </c>
      <c r="V2218">
        <v>1.246715E-2</v>
      </c>
      <c r="W2218">
        <v>1.5337109999999999E-2</v>
      </c>
    </row>
    <row r="2219" spans="1:23" x14ac:dyDescent="0.2">
      <c r="A2219" t="s">
        <v>7875</v>
      </c>
      <c r="B2219" t="s">
        <v>67</v>
      </c>
      <c r="C2219" t="s">
        <v>59</v>
      </c>
      <c r="D2219" t="s">
        <v>25</v>
      </c>
      <c r="E2219" t="s">
        <v>5652</v>
      </c>
      <c r="F2219" t="s">
        <v>63</v>
      </c>
      <c r="G2219" t="s">
        <v>37</v>
      </c>
      <c r="H2219" t="s">
        <v>14</v>
      </c>
      <c r="I2219">
        <v>24</v>
      </c>
      <c r="J2219">
        <v>0.40474399</v>
      </c>
      <c r="K2219">
        <v>0.40218010999999998</v>
      </c>
      <c r="L2219">
        <v>2.5638700000000002E-3</v>
      </c>
      <c r="M2219">
        <v>6.3345600000000004E-3</v>
      </c>
      <c r="N2219">
        <v>63.104354000000001</v>
      </c>
      <c r="O2219">
        <v>69.361001999999999</v>
      </c>
      <c r="P2219">
        <v>8.5048099999999998E-3</v>
      </c>
      <c r="Q2219">
        <v>-1.1425289999999999E-2</v>
      </c>
      <c r="R2219">
        <v>-8.3354699999999993E-3</v>
      </c>
      <c r="S2219">
        <v>-1.89605E-3</v>
      </c>
      <c r="T2219">
        <v>2.5638700000000002E-3</v>
      </c>
      <c r="U2219">
        <v>7.0238000000000002E-3</v>
      </c>
      <c r="V2219">
        <v>1.346322E-2</v>
      </c>
      <c r="W2219">
        <v>1.6553040000000002E-2</v>
      </c>
    </row>
    <row r="2220" spans="1:23" x14ac:dyDescent="0.2">
      <c r="A2220" t="s">
        <v>7876</v>
      </c>
      <c r="B2220" t="s">
        <v>67</v>
      </c>
      <c r="C2220" t="s">
        <v>59</v>
      </c>
      <c r="D2220" t="s">
        <v>25</v>
      </c>
      <c r="E2220" t="s">
        <v>5652</v>
      </c>
      <c r="F2220" t="s">
        <v>63</v>
      </c>
      <c r="G2220" t="s">
        <v>37</v>
      </c>
      <c r="H2220" t="s">
        <v>14</v>
      </c>
      <c r="I2220">
        <v>7</v>
      </c>
      <c r="J2220">
        <v>0.38988789000000001</v>
      </c>
      <c r="K2220">
        <v>0.39039088</v>
      </c>
      <c r="L2220">
        <v>-5.0299000000000003E-4</v>
      </c>
      <c r="M2220" s="1">
        <v>-1.2901E-3</v>
      </c>
      <c r="N2220">
        <v>56.240813000000003</v>
      </c>
      <c r="O2220">
        <v>69.361001999999999</v>
      </c>
      <c r="P2220">
        <v>8.6634999999999993E-3</v>
      </c>
      <c r="Q2220">
        <v>-1.4753189999999999E-2</v>
      </c>
      <c r="R2220">
        <v>-1.160572E-2</v>
      </c>
      <c r="S2220">
        <v>-5.0461400000000002E-3</v>
      </c>
      <c r="T2220">
        <v>-5.0299000000000003E-4</v>
      </c>
      <c r="U2220">
        <v>4.0401500000000002E-3</v>
      </c>
      <c r="V2220">
        <v>1.059973E-2</v>
      </c>
      <c r="W2220">
        <v>1.3747199999999999E-2</v>
      </c>
    </row>
    <row r="2221" spans="1:23" x14ac:dyDescent="0.2">
      <c r="A2221" t="s">
        <v>7877</v>
      </c>
      <c r="B2221" t="s">
        <v>67</v>
      </c>
      <c r="C2221" t="s">
        <v>59</v>
      </c>
      <c r="D2221" t="s">
        <v>25</v>
      </c>
      <c r="E2221" t="s">
        <v>5652</v>
      </c>
      <c r="F2221" t="s">
        <v>63</v>
      </c>
      <c r="G2221" t="s">
        <v>37</v>
      </c>
      <c r="H2221" t="s">
        <v>14</v>
      </c>
      <c r="I2221">
        <v>8</v>
      </c>
      <c r="J2221">
        <v>0.39649172999999999</v>
      </c>
      <c r="K2221">
        <v>0.39746692</v>
      </c>
      <c r="L2221">
        <v>-9.7517999999999997E-4</v>
      </c>
      <c r="M2221">
        <v>-2.4595300000000001E-3</v>
      </c>
      <c r="N2221">
        <v>59.180568000000001</v>
      </c>
      <c r="O2221">
        <v>69.361001999999999</v>
      </c>
      <c r="P2221">
        <v>9.1354100000000001E-3</v>
      </c>
      <c r="Q2221">
        <v>-1.6001600000000001E-2</v>
      </c>
      <c r="R2221">
        <v>-1.268268E-2</v>
      </c>
      <c r="S2221">
        <v>-5.7657999999999997E-3</v>
      </c>
      <c r="T2221">
        <v>-9.7517999999999997E-4</v>
      </c>
      <c r="U2221">
        <v>3.8154299999999999E-3</v>
      </c>
      <c r="V2221">
        <v>1.073231E-2</v>
      </c>
      <c r="W2221">
        <v>1.405123E-2</v>
      </c>
    </row>
    <row r="2222" spans="1:23" x14ac:dyDescent="0.2">
      <c r="A2222" t="s">
        <v>7878</v>
      </c>
      <c r="B2222" t="s">
        <v>67</v>
      </c>
      <c r="C2222" t="s">
        <v>59</v>
      </c>
      <c r="D2222" t="s">
        <v>25</v>
      </c>
      <c r="E2222" t="s">
        <v>5652</v>
      </c>
      <c r="F2222" t="s">
        <v>63</v>
      </c>
      <c r="G2222" t="s">
        <v>37</v>
      </c>
      <c r="H2222" t="s">
        <v>14</v>
      </c>
      <c r="I2222">
        <v>9</v>
      </c>
      <c r="J2222">
        <v>0.36262311000000003</v>
      </c>
      <c r="K2222">
        <v>0.36358829999999998</v>
      </c>
      <c r="L2222">
        <v>-9.6518999999999999E-4</v>
      </c>
      <c r="M2222" s="1">
        <v>-2.66169E-3</v>
      </c>
      <c r="N2222">
        <v>66.607922000000002</v>
      </c>
      <c r="O2222">
        <v>69.361001999999999</v>
      </c>
      <c r="P2222">
        <v>1.155109E-2</v>
      </c>
      <c r="Q2222">
        <v>-1.996504E-2</v>
      </c>
      <c r="R2222">
        <v>-1.5768509999999999E-2</v>
      </c>
      <c r="S2222">
        <v>-7.0225900000000004E-3</v>
      </c>
      <c r="T2222">
        <v>-9.6518999999999999E-4</v>
      </c>
      <c r="U2222">
        <v>5.0922099999999998E-3</v>
      </c>
      <c r="V2222">
        <v>1.3838130000000001E-2</v>
      </c>
      <c r="W2222">
        <v>1.8034660000000001E-2</v>
      </c>
    </row>
    <row r="2223" spans="1:23" x14ac:dyDescent="0.2">
      <c r="A2223" t="s">
        <v>7879</v>
      </c>
      <c r="B2223" t="s">
        <v>67</v>
      </c>
      <c r="C2223" t="s">
        <v>59</v>
      </c>
      <c r="D2223" t="s">
        <v>25</v>
      </c>
      <c r="E2223" t="s">
        <v>5652</v>
      </c>
      <c r="F2223" t="s">
        <v>63</v>
      </c>
      <c r="G2223" t="s">
        <v>37</v>
      </c>
      <c r="H2223" t="s">
        <v>15</v>
      </c>
      <c r="I2223">
        <v>17</v>
      </c>
      <c r="J2223">
        <v>0.37225953000000001</v>
      </c>
      <c r="K2223" s="1">
        <v>0.36716219</v>
      </c>
      <c r="L2223">
        <v>5.0973299999999997E-3</v>
      </c>
      <c r="M2223">
        <v>1.3692960000000001E-2</v>
      </c>
      <c r="N2223">
        <v>81.624553000000006</v>
      </c>
      <c r="O2223">
        <v>69.361001999999999</v>
      </c>
      <c r="P2223">
        <v>1.2662349999999999E-2</v>
      </c>
      <c r="Q2223">
        <v>-1.5730379999999999E-2</v>
      </c>
      <c r="R2223">
        <v>-1.113012E-2</v>
      </c>
      <c r="S2223">
        <v>-1.5428099999999999E-3</v>
      </c>
      <c r="T2223">
        <v>5.0973299999999997E-3</v>
      </c>
      <c r="U2223">
        <v>1.173748E-2</v>
      </c>
      <c r="V2223">
        <v>2.132479E-2</v>
      </c>
      <c r="W2223">
        <v>2.5925050000000002E-2</v>
      </c>
    </row>
    <row r="2224" spans="1:23" x14ac:dyDescent="0.2">
      <c r="A2224" t="s">
        <v>7880</v>
      </c>
      <c r="B2224" t="s">
        <v>67</v>
      </c>
      <c r="C2224" t="s">
        <v>59</v>
      </c>
      <c r="D2224" t="s">
        <v>25</v>
      </c>
      <c r="E2224" t="s">
        <v>5652</v>
      </c>
      <c r="F2224" t="s">
        <v>63</v>
      </c>
      <c r="G2224" t="s">
        <v>37</v>
      </c>
      <c r="H2224" t="s">
        <v>15</v>
      </c>
      <c r="I2224">
        <v>18</v>
      </c>
      <c r="J2224">
        <v>0.42167104999999999</v>
      </c>
      <c r="K2224">
        <v>0.41656749999999998</v>
      </c>
      <c r="L2224">
        <v>5.1035500000000001E-3</v>
      </c>
      <c r="M2224">
        <v>1.210315E-2</v>
      </c>
      <c r="N2224">
        <v>79.370236000000006</v>
      </c>
      <c r="O2224">
        <v>69.361001999999999</v>
      </c>
      <c r="P2224">
        <v>1.142632E-2</v>
      </c>
      <c r="Q2224">
        <v>-1.369108E-2</v>
      </c>
      <c r="R2224">
        <v>-9.5398800000000006E-3</v>
      </c>
      <c r="S2224">
        <v>-8.8842000000000001E-4</v>
      </c>
      <c r="T2224">
        <v>5.1035500000000001E-3</v>
      </c>
      <c r="U2224">
        <v>1.1095519999999999E-2</v>
      </c>
      <c r="V2224">
        <v>1.9746969999999999E-2</v>
      </c>
      <c r="W2224">
        <v>2.3898180000000002E-2</v>
      </c>
    </row>
    <row r="2225" spans="1:23" x14ac:dyDescent="0.2">
      <c r="A2225" t="s">
        <v>7881</v>
      </c>
      <c r="B2225" t="s">
        <v>67</v>
      </c>
      <c r="C2225" t="s">
        <v>59</v>
      </c>
      <c r="D2225" t="s">
        <v>25</v>
      </c>
      <c r="E2225" t="s">
        <v>5652</v>
      </c>
      <c r="F2225" t="s">
        <v>63</v>
      </c>
      <c r="G2225" t="s">
        <v>37</v>
      </c>
      <c r="H2225" t="s">
        <v>15</v>
      </c>
      <c r="I2225">
        <v>19</v>
      </c>
      <c r="J2225">
        <v>0.47966424000000002</v>
      </c>
      <c r="K2225">
        <v>0.47103867999999999</v>
      </c>
      <c r="L2225">
        <v>8.6255499999999992E-3</v>
      </c>
      <c r="M2225">
        <v>1.7982479999999999E-2</v>
      </c>
      <c r="N2225">
        <v>77.303604000000007</v>
      </c>
      <c r="O2225">
        <v>69.361001999999999</v>
      </c>
      <c r="P2225">
        <v>1.1559089999999999E-2</v>
      </c>
      <c r="Q2225">
        <v>-1.0387459999999999E-2</v>
      </c>
      <c r="R2225">
        <v>-6.1880199999999998E-3</v>
      </c>
      <c r="S2225">
        <v>2.5639600000000001E-3</v>
      </c>
      <c r="T2225">
        <v>8.6255499999999992E-3</v>
      </c>
      <c r="U2225">
        <v>1.468715E-2</v>
      </c>
      <c r="V2225">
        <v>2.3439129999999999E-2</v>
      </c>
      <c r="W2225">
        <v>2.7638570000000001E-2</v>
      </c>
    </row>
    <row r="2226" spans="1:23" x14ac:dyDescent="0.2">
      <c r="A2226" t="s">
        <v>7882</v>
      </c>
      <c r="B2226" t="s">
        <v>67</v>
      </c>
      <c r="C2226" t="s">
        <v>59</v>
      </c>
      <c r="D2226" t="s">
        <v>25</v>
      </c>
      <c r="E2226" t="s">
        <v>5652</v>
      </c>
      <c r="F2226" t="s">
        <v>63</v>
      </c>
      <c r="G2226" t="s">
        <v>37</v>
      </c>
      <c r="H2226" t="s">
        <v>15</v>
      </c>
      <c r="I2226">
        <v>20</v>
      </c>
      <c r="J2226">
        <v>0.55833491000000002</v>
      </c>
      <c r="K2226">
        <v>0.55232473999999998</v>
      </c>
      <c r="L2226">
        <v>6.0101599999999996E-3</v>
      </c>
      <c r="M2226">
        <v>1.076444E-2</v>
      </c>
      <c r="N2226">
        <v>73.888676000000004</v>
      </c>
      <c r="O2226">
        <v>69.361001999999999</v>
      </c>
      <c r="P2226">
        <v>9.0879800000000007E-3</v>
      </c>
      <c r="Q2226">
        <v>-8.9382300000000001E-3</v>
      </c>
      <c r="R2226">
        <v>-5.6365499999999997E-3</v>
      </c>
      <c r="S2226">
        <v>1.24442E-3</v>
      </c>
      <c r="T2226">
        <v>6.0101599999999996E-3</v>
      </c>
      <c r="U2226">
        <v>1.07759E-2</v>
      </c>
      <c r="V2226">
        <v>1.7656870000000002E-2</v>
      </c>
      <c r="W2226">
        <v>2.0958549999999999E-2</v>
      </c>
    </row>
    <row r="2227" spans="1:23" x14ac:dyDescent="0.2">
      <c r="A2227" t="s">
        <v>7883</v>
      </c>
      <c r="B2227" t="s">
        <v>67</v>
      </c>
      <c r="C2227" t="s">
        <v>59</v>
      </c>
      <c r="D2227" t="s">
        <v>25</v>
      </c>
      <c r="E2227" t="s">
        <v>5652</v>
      </c>
      <c r="F2227" t="s">
        <v>63</v>
      </c>
      <c r="G2227" t="s">
        <v>37</v>
      </c>
      <c r="H2227" t="s">
        <v>15</v>
      </c>
      <c r="I2227">
        <v>21</v>
      </c>
      <c r="J2227">
        <v>0.61024772000000005</v>
      </c>
      <c r="K2227">
        <v>0.60784106000000004</v>
      </c>
      <c r="L2227">
        <v>2.4066600000000001E-3</v>
      </c>
      <c r="M2227">
        <v>3.9437400000000003E-3</v>
      </c>
      <c r="N2227">
        <v>69.593418</v>
      </c>
      <c r="O2227">
        <v>69.361001999999999</v>
      </c>
      <c r="P2227">
        <v>1.067827E-2</v>
      </c>
      <c r="Q2227">
        <v>-1.5157540000000001E-2</v>
      </c>
      <c r="R2227">
        <v>-1.1278099999999999E-2</v>
      </c>
      <c r="S2227">
        <v>-3.1930299999999999E-3</v>
      </c>
      <c r="T2227">
        <v>2.4066600000000001E-3</v>
      </c>
      <c r="U2227">
        <v>8.0063500000000006E-3</v>
      </c>
      <c r="V2227">
        <v>1.6091419999999999E-2</v>
      </c>
      <c r="W2227">
        <v>1.997086E-2</v>
      </c>
    </row>
    <row r="2228" spans="1:23" x14ac:dyDescent="0.2">
      <c r="A2228" t="s">
        <v>7884</v>
      </c>
      <c r="B2228" t="s">
        <v>67</v>
      </c>
      <c r="C2228" t="s">
        <v>59</v>
      </c>
      <c r="D2228" t="s">
        <v>25</v>
      </c>
      <c r="E2228" t="s">
        <v>5652</v>
      </c>
      <c r="F2228" t="s">
        <v>63</v>
      </c>
      <c r="G2228" t="s">
        <v>37</v>
      </c>
      <c r="H2228" t="s">
        <v>13</v>
      </c>
      <c r="I2228">
        <v>1</v>
      </c>
      <c r="J2228">
        <v>0.36094572000000003</v>
      </c>
      <c r="K2228">
        <v>0.35680383999999998</v>
      </c>
      <c r="L2228">
        <v>4.1418799999999997E-3</v>
      </c>
      <c r="M2228">
        <v>1.147508E-2</v>
      </c>
      <c r="N2228">
        <v>62.119546999999997</v>
      </c>
      <c r="O2228">
        <v>69.361001999999999</v>
      </c>
      <c r="P2228">
        <v>6.7855800000000003E-3</v>
      </c>
      <c r="Q2228">
        <v>-7.0194000000000003E-3</v>
      </c>
      <c r="R2228">
        <v>-4.5541899999999996E-3</v>
      </c>
      <c r="S2228">
        <v>5.8352000000000002E-4</v>
      </c>
      <c r="T2228">
        <v>4.1418799999999997E-3</v>
      </c>
      <c r="U2228">
        <v>7.7002399999999997E-3</v>
      </c>
      <c r="V2228" s="1">
        <v>1.2837950000000001E-2</v>
      </c>
      <c r="W2228">
        <v>1.530316E-2</v>
      </c>
    </row>
    <row r="2229" spans="1:23" x14ac:dyDescent="0.2">
      <c r="A2229" t="s">
        <v>7885</v>
      </c>
      <c r="B2229" t="s">
        <v>67</v>
      </c>
      <c r="C2229" t="s">
        <v>59</v>
      </c>
      <c r="D2229" t="s">
        <v>25</v>
      </c>
      <c r="E2229" t="s">
        <v>5652</v>
      </c>
      <c r="F2229" t="s">
        <v>63</v>
      </c>
      <c r="G2229" t="s">
        <v>37</v>
      </c>
      <c r="H2229" t="s">
        <v>13</v>
      </c>
      <c r="I2229">
        <v>2</v>
      </c>
      <c r="J2229">
        <v>0.32935931000000002</v>
      </c>
      <c r="K2229">
        <v>0.32839868999999999</v>
      </c>
      <c r="L2229">
        <v>9.6062999999999997E-4</v>
      </c>
      <c r="M2229">
        <v>2.9166499999999998E-3</v>
      </c>
      <c r="N2229">
        <v>60.895150000000001</v>
      </c>
      <c r="O2229">
        <v>69.361001999999999</v>
      </c>
      <c r="P2229">
        <v>7.6414400000000002E-3</v>
      </c>
      <c r="Q2229">
        <v>-1.160842E-2</v>
      </c>
      <c r="R2229">
        <v>-8.8322699999999997E-3</v>
      </c>
      <c r="S2229">
        <v>-3.0465499999999999E-3</v>
      </c>
      <c r="T2229">
        <v>9.6062999999999997E-4</v>
      </c>
      <c r="U2229">
        <v>4.9677999999999996E-3</v>
      </c>
      <c r="V2229">
        <v>1.0753520000000001E-2</v>
      </c>
      <c r="W2229">
        <v>1.3529670000000001E-2</v>
      </c>
    </row>
    <row r="2230" spans="1:23" x14ac:dyDescent="0.2">
      <c r="A2230" t="s">
        <v>7886</v>
      </c>
      <c r="B2230" t="s">
        <v>67</v>
      </c>
      <c r="C2230" t="s">
        <v>59</v>
      </c>
      <c r="D2230" t="s">
        <v>25</v>
      </c>
      <c r="E2230" t="s">
        <v>5652</v>
      </c>
      <c r="F2230" t="s">
        <v>63</v>
      </c>
      <c r="G2230" t="s">
        <v>37</v>
      </c>
      <c r="H2230" t="s">
        <v>13</v>
      </c>
      <c r="I2230">
        <v>3</v>
      </c>
      <c r="J2230">
        <v>0.31097243000000002</v>
      </c>
      <c r="K2230">
        <v>0.30937756</v>
      </c>
      <c r="L2230">
        <v>1.59487E-3</v>
      </c>
      <c r="M2230">
        <v>5.1286700000000001E-3</v>
      </c>
      <c r="N2230">
        <v>60.020814999999999</v>
      </c>
      <c r="O2230">
        <v>69.361001999999999</v>
      </c>
      <c r="P2230">
        <v>8.3284399999999995E-3</v>
      </c>
      <c r="Q2230">
        <v>-1.2104180000000001E-2</v>
      </c>
      <c r="R2230" s="1">
        <v>-9.0784400000000001E-3</v>
      </c>
      <c r="S2230">
        <v>-2.7725599999999999E-3</v>
      </c>
      <c r="T2230">
        <v>1.59487E-3</v>
      </c>
      <c r="U2230">
        <v>5.9623100000000002E-3</v>
      </c>
      <c r="V2230">
        <v>1.226819E-2</v>
      </c>
      <c r="W2230">
        <v>1.5293930000000001E-2</v>
      </c>
    </row>
    <row r="2231" spans="1:23" x14ac:dyDescent="0.2">
      <c r="A2231" t="s">
        <v>7887</v>
      </c>
      <c r="B2231" t="s">
        <v>67</v>
      </c>
      <c r="C2231" t="s">
        <v>59</v>
      </c>
      <c r="D2231" t="s">
        <v>25</v>
      </c>
      <c r="E2231" t="s">
        <v>5652</v>
      </c>
      <c r="F2231" t="s">
        <v>63</v>
      </c>
      <c r="G2231" t="s">
        <v>37</v>
      </c>
      <c r="H2231" t="s">
        <v>13</v>
      </c>
      <c r="I2231">
        <v>4</v>
      </c>
      <c r="J2231">
        <v>0.29933368999999999</v>
      </c>
      <c r="K2231">
        <v>0.29907375000000003</v>
      </c>
      <c r="L2231">
        <v>2.5994000000000001E-4</v>
      </c>
      <c r="M2231">
        <v>8.6839999999999997E-4</v>
      </c>
      <c r="N2231">
        <v>58.630580000000002</v>
      </c>
      <c r="O2231">
        <v>69.361001999999999</v>
      </c>
      <c r="P2231">
        <v>6.7390100000000001E-3</v>
      </c>
      <c r="Q2231">
        <v>-1.0824749999999999E-2</v>
      </c>
      <c r="R2231">
        <v>-8.3764500000000006E-3</v>
      </c>
      <c r="S2231">
        <v>-3.274E-3</v>
      </c>
      <c r="T2231">
        <v>2.5994000000000001E-4</v>
      </c>
      <c r="U2231">
        <v>3.7938799999999999E-3</v>
      </c>
      <c r="V2231">
        <v>8.8963299999999992E-3</v>
      </c>
      <c r="W2231">
        <v>1.134463E-2</v>
      </c>
    </row>
    <row r="2232" spans="1:23" x14ac:dyDescent="0.2">
      <c r="A2232" t="s">
        <v>7888</v>
      </c>
      <c r="B2232" t="s">
        <v>67</v>
      </c>
      <c r="C2232" t="s">
        <v>59</v>
      </c>
      <c r="D2232" t="s">
        <v>25</v>
      </c>
      <c r="E2232" t="s">
        <v>5652</v>
      </c>
      <c r="F2232" t="s">
        <v>63</v>
      </c>
      <c r="G2232" t="s">
        <v>37</v>
      </c>
      <c r="H2232" t="s">
        <v>13</v>
      </c>
      <c r="I2232">
        <v>5</v>
      </c>
      <c r="J2232">
        <v>0.30278094999999999</v>
      </c>
      <c r="K2232">
        <v>0.30158942999999999</v>
      </c>
      <c r="L2232">
        <v>1.1915199999999999E-3</v>
      </c>
      <c r="M2232">
        <v>3.9352500000000004E-3</v>
      </c>
      <c r="N2232">
        <v>57.920878999999999</v>
      </c>
      <c r="O2232">
        <v>69.361001999999999</v>
      </c>
      <c r="P2232">
        <v>6.8731699999999996E-3</v>
      </c>
      <c r="Q2232">
        <v>-1.0113840000000001E-2</v>
      </c>
      <c r="R2232">
        <v>-7.6168E-3</v>
      </c>
      <c r="S2232">
        <v>-2.4127699999999998E-3</v>
      </c>
      <c r="T2232">
        <v>1.1915199999999999E-3</v>
      </c>
      <c r="U2232">
        <v>4.7958100000000002E-3</v>
      </c>
      <c r="V2232">
        <v>9.9998399999999994E-3</v>
      </c>
      <c r="W2232">
        <v>1.249688E-2</v>
      </c>
    </row>
    <row r="2233" spans="1:23" x14ac:dyDescent="0.2">
      <c r="A2233" t="s">
        <v>7889</v>
      </c>
      <c r="B2233" t="s">
        <v>67</v>
      </c>
      <c r="C2233" t="s">
        <v>59</v>
      </c>
      <c r="D2233" t="s">
        <v>25</v>
      </c>
      <c r="E2233" t="s">
        <v>5652</v>
      </c>
      <c r="F2233" t="s">
        <v>63</v>
      </c>
      <c r="G2233" t="s">
        <v>37</v>
      </c>
      <c r="H2233" t="s">
        <v>13</v>
      </c>
      <c r="I2233">
        <v>6</v>
      </c>
      <c r="J2233">
        <v>0.33230039</v>
      </c>
      <c r="K2233">
        <v>0.33457811999999998</v>
      </c>
      <c r="L2233">
        <v>-2.2777399999999999E-3</v>
      </c>
      <c r="M2233">
        <v>-6.8544499999999998E-3</v>
      </c>
      <c r="N2233">
        <v>57.008426999999998</v>
      </c>
      <c r="O2233">
        <v>69.361001999999999</v>
      </c>
      <c r="P2233">
        <v>8.3763399999999995E-3</v>
      </c>
      <c r="Q2233">
        <v>-1.605558E-2</v>
      </c>
      <c r="R2233">
        <v>-1.301244E-2</v>
      </c>
      <c r="S2233">
        <v>-6.6702899999999997E-3</v>
      </c>
      <c r="T2233">
        <v>-2.2777399999999999E-3</v>
      </c>
      <c r="U2233">
        <v>2.1148199999999999E-3</v>
      </c>
      <c r="V2233">
        <v>8.4569699999999994E-3</v>
      </c>
      <c r="W2233">
        <v>1.1500109999999999E-2</v>
      </c>
    </row>
    <row r="2234" spans="1:23" x14ac:dyDescent="0.2">
      <c r="A2234" t="s">
        <v>7890</v>
      </c>
      <c r="B2234" t="s">
        <v>67</v>
      </c>
      <c r="C2234" t="s">
        <v>59</v>
      </c>
      <c r="D2234" t="s">
        <v>25</v>
      </c>
      <c r="E2234" t="s">
        <v>5652</v>
      </c>
      <c r="F2234" t="s">
        <v>63</v>
      </c>
      <c r="G2234" t="s">
        <v>32</v>
      </c>
      <c r="H2234" t="s">
        <v>14</v>
      </c>
      <c r="I2234">
        <v>10</v>
      </c>
      <c r="J2234">
        <v>0.39149243</v>
      </c>
      <c r="K2234">
        <v>0.39730723000000001</v>
      </c>
      <c r="L2234">
        <v>-5.8148100000000001E-3</v>
      </c>
      <c r="M2234">
        <v>-1.485292E-2</v>
      </c>
      <c r="N2234">
        <v>68.695679999999996</v>
      </c>
      <c r="O2234">
        <v>64.496422999999993</v>
      </c>
      <c r="P2234">
        <v>2.3249470000000001E-2</v>
      </c>
      <c r="Q2234">
        <v>-4.4056779999999997E-2</v>
      </c>
      <c r="R2234">
        <v>-3.5610200000000002E-2</v>
      </c>
      <c r="S2234">
        <v>-1.800684E-2</v>
      </c>
      <c r="T2234">
        <v>-5.8148100000000001E-3</v>
      </c>
      <c r="U2234">
        <v>6.3772300000000002E-3</v>
      </c>
      <c r="V2234">
        <v>2.398059E-2</v>
      </c>
      <c r="W2234">
        <v>3.2427169999999998E-2</v>
      </c>
    </row>
    <row r="2235" spans="1:23" x14ac:dyDescent="0.2">
      <c r="A2235" t="s">
        <v>7891</v>
      </c>
      <c r="B2235" t="s">
        <v>67</v>
      </c>
      <c r="C2235" t="s">
        <v>59</v>
      </c>
      <c r="D2235" t="s">
        <v>25</v>
      </c>
      <c r="E2235" t="s">
        <v>5652</v>
      </c>
      <c r="F2235" t="s">
        <v>63</v>
      </c>
      <c r="G2235" t="s">
        <v>32</v>
      </c>
      <c r="H2235" t="s">
        <v>14</v>
      </c>
      <c r="I2235">
        <v>11</v>
      </c>
      <c r="J2235">
        <v>0.36331382000000001</v>
      </c>
      <c r="K2235">
        <v>0.36770933</v>
      </c>
      <c r="L2235">
        <v>-4.39552E-3</v>
      </c>
      <c r="M2235">
        <v>-1.209841E-2</v>
      </c>
      <c r="N2235">
        <v>73.689310000000006</v>
      </c>
      <c r="O2235">
        <v>64.496422999999993</v>
      </c>
      <c r="P2235">
        <v>2.675309E-2</v>
      </c>
      <c r="Q2235">
        <v>-4.8400440000000003E-2</v>
      </c>
      <c r="R2235">
        <v>-3.8680989999999998E-2</v>
      </c>
      <c r="S2235">
        <v>-1.842485E-2</v>
      </c>
      <c r="T2235">
        <v>-4.39552E-3</v>
      </c>
      <c r="U2235" s="1">
        <v>9.6338199999999995E-3</v>
      </c>
      <c r="V2235">
        <v>2.9889949999999998E-2</v>
      </c>
      <c r="W2235">
        <v>3.9609400000000003E-2</v>
      </c>
    </row>
    <row r="2236" spans="1:23" x14ac:dyDescent="0.2">
      <c r="A2236" t="s">
        <v>7892</v>
      </c>
      <c r="B2236" t="s">
        <v>67</v>
      </c>
      <c r="C2236" t="s">
        <v>59</v>
      </c>
      <c r="D2236" t="s">
        <v>25</v>
      </c>
      <c r="E2236" t="s">
        <v>5652</v>
      </c>
      <c r="F2236" t="s">
        <v>63</v>
      </c>
      <c r="G2236" t="s">
        <v>32</v>
      </c>
      <c r="H2236" t="s">
        <v>14</v>
      </c>
      <c r="I2236">
        <v>12</v>
      </c>
      <c r="J2236">
        <v>0.35198047999999998</v>
      </c>
      <c r="K2236">
        <v>0.35367280000000001</v>
      </c>
      <c r="L2236">
        <v>-1.69232E-3</v>
      </c>
      <c r="M2236">
        <v>-4.8079799999999999E-3</v>
      </c>
      <c r="N2236">
        <v>77.451549999999997</v>
      </c>
      <c r="O2236">
        <v>64.496422999999993</v>
      </c>
      <c r="P2236">
        <v>2.5031109999999999E-2</v>
      </c>
      <c r="Q2236">
        <v>-4.2864819999999998E-2</v>
      </c>
      <c r="R2236">
        <v>-3.3770969999999997E-2</v>
      </c>
      <c r="S2236">
        <v>-1.4818639999999999E-2</v>
      </c>
      <c r="T2236">
        <v>-1.69232E-3</v>
      </c>
      <c r="U2236">
        <v>1.143401E-2</v>
      </c>
      <c r="V2236">
        <v>3.0386340000000001E-2</v>
      </c>
      <c r="W2236">
        <v>3.9480189999999998E-2</v>
      </c>
    </row>
    <row r="2237" spans="1:23" x14ac:dyDescent="0.2">
      <c r="A2237" t="s">
        <v>7893</v>
      </c>
      <c r="B2237" t="s">
        <v>67</v>
      </c>
      <c r="C2237" t="s">
        <v>59</v>
      </c>
      <c r="D2237" t="s">
        <v>25</v>
      </c>
      <c r="E2237" t="s">
        <v>5652</v>
      </c>
      <c r="F2237" t="s">
        <v>63</v>
      </c>
      <c r="G2237" t="s">
        <v>32</v>
      </c>
      <c r="H2237" t="s">
        <v>14</v>
      </c>
      <c r="I2237">
        <v>13</v>
      </c>
      <c r="J2237">
        <v>0.35863938000000001</v>
      </c>
      <c r="K2237">
        <v>0.36163655</v>
      </c>
      <c r="L2237">
        <v>-2.99717E-3</v>
      </c>
      <c r="M2237">
        <v>-8.3570399999999996E-3</v>
      </c>
      <c r="N2237">
        <v>79.204633000000001</v>
      </c>
      <c r="O2237">
        <v>64.496422999999993</v>
      </c>
      <c r="P2237">
        <v>2.465208E-2</v>
      </c>
      <c r="Q2237">
        <v>-4.3546229999999998E-2</v>
      </c>
      <c r="R2237">
        <v>-3.4590080000000002E-2</v>
      </c>
      <c r="S2237">
        <v>-1.5924730000000002E-2</v>
      </c>
      <c r="T2237">
        <v>-2.99717E-3</v>
      </c>
      <c r="U2237">
        <v>9.9304000000000007E-3</v>
      </c>
      <c r="V2237">
        <v>2.859575E-2</v>
      </c>
      <c r="W2237">
        <v>3.7551899999999999E-2</v>
      </c>
    </row>
    <row r="2238" spans="1:23" x14ac:dyDescent="0.2">
      <c r="A2238" t="s">
        <v>7894</v>
      </c>
      <c r="B2238" t="s">
        <v>67</v>
      </c>
      <c r="C2238" t="s">
        <v>59</v>
      </c>
      <c r="D2238" t="s">
        <v>25</v>
      </c>
      <c r="E2238" t="s">
        <v>5652</v>
      </c>
      <c r="F2238" t="s">
        <v>63</v>
      </c>
      <c r="G2238" t="s">
        <v>32</v>
      </c>
      <c r="H2238" t="s">
        <v>14</v>
      </c>
      <c r="I2238">
        <v>14</v>
      </c>
      <c r="J2238">
        <v>0.38283043</v>
      </c>
      <c r="K2238">
        <v>0.38263542</v>
      </c>
      <c r="L2238">
        <v>1.9502000000000001E-4</v>
      </c>
      <c r="M2238">
        <v>5.0940000000000002E-4</v>
      </c>
      <c r="N2238">
        <v>78.605682999999999</v>
      </c>
      <c r="O2238">
        <v>64.496422999999993</v>
      </c>
      <c r="P2238">
        <v>2.762759E-2</v>
      </c>
      <c r="Q2238">
        <v>-4.5248330000000003E-2</v>
      </c>
      <c r="R2238">
        <v>-3.5211159999999998E-2</v>
      </c>
      <c r="S2238">
        <v>-1.4292910000000001E-2</v>
      </c>
      <c r="T2238">
        <v>1.9502000000000001E-4</v>
      </c>
      <c r="U2238">
        <v>1.468294E-2</v>
      </c>
      <c r="V2238">
        <v>3.56012E-2</v>
      </c>
      <c r="W2238">
        <v>4.5638360000000003E-2</v>
      </c>
    </row>
    <row r="2239" spans="1:23" x14ac:dyDescent="0.2">
      <c r="A2239" t="s">
        <v>7895</v>
      </c>
      <c r="B2239" t="s">
        <v>67</v>
      </c>
      <c r="C2239" t="s">
        <v>59</v>
      </c>
      <c r="D2239" t="s">
        <v>25</v>
      </c>
      <c r="E2239" t="s">
        <v>5652</v>
      </c>
      <c r="F2239" t="s">
        <v>63</v>
      </c>
      <c r="G2239" t="s">
        <v>32</v>
      </c>
      <c r="H2239" t="s">
        <v>14</v>
      </c>
      <c r="I2239">
        <v>15</v>
      </c>
      <c r="J2239">
        <v>0.42327907999999997</v>
      </c>
      <c r="K2239" s="1">
        <v>0.41770477</v>
      </c>
      <c r="L2239">
        <v>5.5743099999999999E-3</v>
      </c>
      <c r="M2239">
        <v>1.316934E-2</v>
      </c>
      <c r="N2239">
        <v>77.142932000000002</v>
      </c>
      <c r="O2239">
        <v>64.496422999999993</v>
      </c>
      <c r="P2239">
        <v>2.1898379999999999E-2</v>
      </c>
      <c r="Q2239">
        <v>-3.0445320000000001E-2</v>
      </c>
      <c r="R2239">
        <v>-2.248959E-2</v>
      </c>
      <c r="S2239">
        <v>-5.9092099999999998E-3</v>
      </c>
      <c r="T2239">
        <v>5.5743099999999999E-3</v>
      </c>
      <c r="U2239">
        <v>1.705783E-2</v>
      </c>
      <c r="V2239">
        <v>3.3638210000000002E-2</v>
      </c>
      <c r="W2239">
        <v>4.1593930000000001E-2</v>
      </c>
    </row>
    <row r="2240" spans="1:23" x14ac:dyDescent="0.2">
      <c r="A2240" t="s">
        <v>7896</v>
      </c>
      <c r="B2240" t="s">
        <v>67</v>
      </c>
      <c r="C2240" t="s">
        <v>59</v>
      </c>
      <c r="D2240" t="s">
        <v>25</v>
      </c>
      <c r="E2240" t="s">
        <v>5652</v>
      </c>
      <c r="F2240" t="s">
        <v>63</v>
      </c>
      <c r="G2240" t="s">
        <v>32</v>
      </c>
      <c r="H2240" t="s">
        <v>14</v>
      </c>
      <c r="I2240">
        <v>16</v>
      </c>
      <c r="J2240">
        <v>0.48877129000000002</v>
      </c>
      <c r="K2240">
        <v>0.48216330000000002</v>
      </c>
      <c r="L2240">
        <v>6.6079900000000002E-3</v>
      </c>
      <c r="M2240">
        <v>1.35196E-2</v>
      </c>
      <c r="N2240">
        <v>76.198885000000004</v>
      </c>
      <c r="O2240">
        <v>64.496422999999993</v>
      </c>
      <c r="P2240">
        <v>1.7341909999999999E-2</v>
      </c>
      <c r="Q2240">
        <v>-2.1916910000000001E-2</v>
      </c>
      <c r="R2240">
        <v>-1.561656E-2</v>
      </c>
      <c r="S2240">
        <v>-2.4861100000000001E-3</v>
      </c>
      <c r="T2240">
        <v>6.6079900000000002E-3</v>
      </c>
      <c r="U2240">
        <v>1.57021E-2</v>
      </c>
      <c r="V2240">
        <v>2.883254E-2</v>
      </c>
      <c r="W2240">
        <v>3.513289E-2</v>
      </c>
    </row>
    <row r="2241" spans="1:27" x14ac:dyDescent="0.2">
      <c r="A2241" t="s">
        <v>7897</v>
      </c>
      <c r="B2241" t="s">
        <v>67</v>
      </c>
      <c r="C2241" t="s">
        <v>59</v>
      </c>
      <c r="D2241" t="s">
        <v>25</v>
      </c>
      <c r="E2241" t="s">
        <v>5652</v>
      </c>
      <c r="F2241" t="s">
        <v>63</v>
      </c>
      <c r="G2241" t="s">
        <v>32</v>
      </c>
      <c r="H2241" t="s">
        <v>14</v>
      </c>
      <c r="I2241">
        <v>22</v>
      </c>
      <c r="J2241">
        <v>0.65322495999999997</v>
      </c>
      <c r="K2241">
        <v>0.65730239999999995</v>
      </c>
      <c r="L2241">
        <v>-4.0774499999999998E-3</v>
      </c>
      <c r="M2241">
        <v>-6.24202E-3</v>
      </c>
      <c r="N2241">
        <v>58.067672999999999</v>
      </c>
      <c r="O2241">
        <v>64.496422999999993</v>
      </c>
      <c r="P2241">
        <v>9.9621099999999997E-3</v>
      </c>
      <c r="Q2241">
        <v>-2.0463660000000002E-2</v>
      </c>
      <c r="R2241">
        <v>-1.6844410000000001E-2</v>
      </c>
      <c r="S2241">
        <v>-9.3015800000000003E-3</v>
      </c>
      <c r="T2241">
        <v>-4.0774499999999998E-3</v>
      </c>
      <c r="U2241">
        <v>1.1466899999999999E-3</v>
      </c>
      <c r="V2241">
        <v>8.6895199999999992E-3</v>
      </c>
      <c r="W2241">
        <v>1.230877E-2</v>
      </c>
    </row>
    <row r="2242" spans="1:27" x14ac:dyDescent="0.2">
      <c r="A2242" t="s">
        <v>7898</v>
      </c>
      <c r="B2242" t="s">
        <v>67</v>
      </c>
      <c r="C2242" t="s">
        <v>59</v>
      </c>
      <c r="D2242" t="s">
        <v>25</v>
      </c>
      <c r="E2242" t="s">
        <v>5652</v>
      </c>
      <c r="F2242" t="s">
        <v>63</v>
      </c>
      <c r="G2242" t="s">
        <v>32</v>
      </c>
      <c r="H2242" t="s">
        <v>14</v>
      </c>
      <c r="I2242">
        <v>23</v>
      </c>
      <c r="J2242">
        <v>0.56032751999999997</v>
      </c>
      <c r="K2242">
        <v>0.56301778999999996</v>
      </c>
      <c r="L2242">
        <v>-2.6902800000000002E-3</v>
      </c>
      <c r="M2242">
        <v>-4.8012599999999999E-3</v>
      </c>
      <c r="N2242">
        <v>56.573672999999999</v>
      </c>
      <c r="O2242">
        <v>64.496422999999993</v>
      </c>
      <c r="P2242">
        <v>7.8996699999999993E-3</v>
      </c>
      <c r="Q2242">
        <v>-1.568408E-2</v>
      </c>
      <c r="R2242">
        <v>-1.281411E-2</v>
      </c>
      <c r="S2242">
        <v>-6.8328699999999996E-3</v>
      </c>
      <c r="T2242">
        <v>-2.6902800000000002E-3</v>
      </c>
      <c r="U2242">
        <v>1.4523100000000001E-3</v>
      </c>
      <c r="V2242">
        <v>7.4335499999999997E-3</v>
      </c>
      <c r="W2242">
        <v>1.030352E-2</v>
      </c>
    </row>
    <row r="2243" spans="1:27" x14ac:dyDescent="0.2">
      <c r="A2243" t="s">
        <v>7899</v>
      </c>
      <c r="B2243" t="s">
        <v>67</v>
      </c>
      <c r="C2243" t="s">
        <v>59</v>
      </c>
      <c r="D2243" t="s">
        <v>25</v>
      </c>
      <c r="E2243" t="s">
        <v>5652</v>
      </c>
      <c r="F2243" t="s">
        <v>63</v>
      </c>
      <c r="G2243" t="s">
        <v>32</v>
      </c>
      <c r="H2243" t="s">
        <v>14</v>
      </c>
      <c r="I2243">
        <v>24</v>
      </c>
      <c r="J2243">
        <v>0.47162632999999998</v>
      </c>
      <c r="K2243">
        <v>0.47576402000000001</v>
      </c>
      <c r="L2243" s="1">
        <v>-4.1376900000000003E-3</v>
      </c>
      <c r="M2243" s="1">
        <v>-8.7732299999999999E-3</v>
      </c>
      <c r="N2243">
        <v>55.369962999999998</v>
      </c>
      <c r="O2243">
        <v>64.496422999999993</v>
      </c>
      <c r="P2243">
        <v>8.5048099999999998E-3</v>
      </c>
      <c r="Q2243">
        <v>-1.812685E-2</v>
      </c>
      <c r="R2243">
        <v>-1.503704E-2</v>
      </c>
      <c r="S2243">
        <v>-8.5976100000000003E-3</v>
      </c>
      <c r="T2243" s="1">
        <v>-4.1376900000000003E-3</v>
      </c>
      <c r="U2243">
        <v>3.2224E-4</v>
      </c>
      <c r="V2243">
        <v>6.7616600000000001E-3</v>
      </c>
      <c r="W2243">
        <v>9.8514699999999993E-3</v>
      </c>
    </row>
    <row r="2244" spans="1:27" x14ac:dyDescent="0.2">
      <c r="A2244" t="s">
        <v>7900</v>
      </c>
      <c r="B2244" t="s">
        <v>67</v>
      </c>
      <c r="C2244" t="s">
        <v>59</v>
      </c>
      <c r="D2244" t="s">
        <v>25</v>
      </c>
      <c r="E2244" t="s">
        <v>5652</v>
      </c>
      <c r="F2244" t="s">
        <v>63</v>
      </c>
      <c r="G2244" t="s">
        <v>32</v>
      </c>
      <c r="H2244" t="s">
        <v>14</v>
      </c>
      <c r="I2244">
        <v>7</v>
      </c>
      <c r="J2244">
        <v>0.48223340999999997</v>
      </c>
      <c r="K2244">
        <v>0.48914563</v>
      </c>
      <c r="L2244">
        <v>-6.9122100000000002E-3</v>
      </c>
      <c r="M2244">
        <v>-1.4333749999999999E-2</v>
      </c>
      <c r="N2244">
        <v>51.878847</v>
      </c>
      <c r="O2244">
        <v>64.496422999999993</v>
      </c>
      <c r="P2244">
        <v>8.6634999999999993E-3</v>
      </c>
      <c r="Q2244">
        <v>-2.116241E-2</v>
      </c>
      <c r="R2244">
        <v>-1.801494E-2</v>
      </c>
      <c r="S2244">
        <v>-1.145536E-2</v>
      </c>
      <c r="T2244">
        <v>-6.9122100000000002E-3</v>
      </c>
      <c r="U2244">
        <v>-2.36907E-3</v>
      </c>
      <c r="V2244">
        <v>4.1905099999999997E-3</v>
      </c>
      <c r="W2244">
        <v>7.33798E-3</v>
      </c>
    </row>
    <row r="2245" spans="1:27" x14ac:dyDescent="0.2">
      <c r="A2245" t="s">
        <v>7901</v>
      </c>
      <c r="B2245" t="s">
        <v>67</v>
      </c>
      <c r="C2245" t="s">
        <v>59</v>
      </c>
      <c r="D2245" t="s">
        <v>25</v>
      </c>
      <c r="E2245" t="s">
        <v>5652</v>
      </c>
      <c r="F2245" t="s">
        <v>63</v>
      </c>
      <c r="G2245" t="s">
        <v>32</v>
      </c>
      <c r="H2245" t="s">
        <v>14</v>
      </c>
      <c r="I2245">
        <v>8</v>
      </c>
      <c r="J2245">
        <v>0.48564939000000001</v>
      </c>
      <c r="K2245">
        <v>0.49063785999999998</v>
      </c>
      <c r="L2245">
        <v>-4.98848E-3</v>
      </c>
      <c r="M2245">
        <v>-1.027176E-2</v>
      </c>
      <c r="N2245">
        <v>53.338977</v>
      </c>
      <c r="O2245">
        <v>64.496422999999993</v>
      </c>
      <c r="P2245">
        <v>9.1354100000000001E-3</v>
      </c>
      <c r="Q2245">
        <v>-2.001489E-2</v>
      </c>
      <c r="R2245">
        <v>-1.6695979999999999E-2</v>
      </c>
      <c r="S2245">
        <v>-9.7790900000000007E-3</v>
      </c>
      <c r="T2245">
        <v>-4.98848E-3</v>
      </c>
      <c r="U2245">
        <v>-1.9786000000000001E-4</v>
      </c>
      <c r="V2245">
        <v>6.71902E-3</v>
      </c>
      <c r="W2245">
        <v>1.003794E-2</v>
      </c>
    </row>
    <row r="2246" spans="1:27" x14ac:dyDescent="0.2">
      <c r="A2246" t="s">
        <v>7902</v>
      </c>
      <c r="B2246" t="s">
        <v>67</v>
      </c>
      <c r="C2246" t="s">
        <v>59</v>
      </c>
      <c r="D2246" t="s">
        <v>25</v>
      </c>
      <c r="E2246" t="s">
        <v>5652</v>
      </c>
      <c r="F2246" t="s">
        <v>63</v>
      </c>
      <c r="G2246" t="s">
        <v>32</v>
      </c>
      <c r="H2246" t="s">
        <v>14</v>
      </c>
      <c r="I2246">
        <v>9</v>
      </c>
      <c r="J2246">
        <v>0.43882175000000001</v>
      </c>
      <c r="K2246">
        <v>0.44188497999999998</v>
      </c>
      <c r="L2246">
        <v>-3.0632300000000001E-3</v>
      </c>
      <c r="M2246" s="1">
        <v>-6.9805800000000001E-3</v>
      </c>
      <c r="N2246">
        <v>61.801676999999998</v>
      </c>
      <c r="O2246">
        <v>64.496422999999993</v>
      </c>
      <c r="P2246">
        <v>1.155109E-2</v>
      </c>
      <c r="Q2246">
        <v>-2.2063079999999999E-2</v>
      </c>
      <c r="R2246">
        <v>-1.7866549999999998E-2</v>
      </c>
      <c r="S2246">
        <v>-9.1206299999999994E-3</v>
      </c>
      <c r="T2246">
        <v>-3.0632300000000001E-3</v>
      </c>
      <c r="U2246">
        <v>2.99417E-3</v>
      </c>
      <c r="V2246">
        <v>1.174008E-2</v>
      </c>
      <c r="W2246">
        <v>1.5936619999999999E-2</v>
      </c>
    </row>
    <row r="2247" spans="1:27" x14ac:dyDescent="0.2">
      <c r="A2247" t="s">
        <v>7903</v>
      </c>
      <c r="B2247" t="s">
        <v>67</v>
      </c>
      <c r="C2247" t="s">
        <v>59</v>
      </c>
      <c r="D2247" t="s">
        <v>25</v>
      </c>
      <c r="E2247" t="s">
        <v>5652</v>
      </c>
      <c r="F2247" t="s">
        <v>63</v>
      </c>
      <c r="G2247" t="s">
        <v>32</v>
      </c>
      <c r="H2247" t="s">
        <v>15</v>
      </c>
      <c r="I2247">
        <v>17</v>
      </c>
      <c r="J2247">
        <v>0.59260003999999999</v>
      </c>
      <c r="K2247">
        <v>0.58435499999999996</v>
      </c>
      <c r="L2247">
        <v>8.2450300000000004E-3</v>
      </c>
      <c r="M2247">
        <v>1.391332E-2</v>
      </c>
      <c r="N2247">
        <v>73.498022000000006</v>
      </c>
      <c r="O2247">
        <v>64.496422999999993</v>
      </c>
      <c r="P2247">
        <v>1.2662349999999999E-2</v>
      </c>
      <c r="Q2247">
        <v>-1.2582680000000001E-2</v>
      </c>
      <c r="R2247">
        <v>-7.9824200000000005E-3</v>
      </c>
      <c r="S2247">
        <v>1.6048900000000001E-3</v>
      </c>
      <c r="T2247">
        <v>8.2450300000000004E-3</v>
      </c>
      <c r="U2247">
        <v>1.488518E-2</v>
      </c>
      <c r="V2247">
        <v>2.447249E-2</v>
      </c>
      <c r="W2247">
        <v>2.9072750000000001E-2</v>
      </c>
    </row>
    <row r="2248" spans="1:27" x14ac:dyDescent="0.2">
      <c r="A2248" t="s">
        <v>7904</v>
      </c>
      <c r="B2248" t="s">
        <v>67</v>
      </c>
      <c r="C2248" t="s">
        <v>59</v>
      </c>
      <c r="D2248" t="s">
        <v>25</v>
      </c>
      <c r="E2248" t="s">
        <v>5652</v>
      </c>
      <c r="F2248" t="s">
        <v>63</v>
      </c>
      <c r="G2248" t="s">
        <v>32</v>
      </c>
      <c r="H2248" t="s">
        <v>15</v>
      </c>
      <c r="I2248">
        <v>18</v>
      </c>
      <c r="J2248">
        <v>0.74375391999999996</v>
      </c>
      <c r="K2248">
        <v>0.73494196999999994</v>
      </c>
      <c r="L2248">
        <v>8.8119500000000007E-3</v>
      </c>
      <c r="M2248">
        <v>1.184793E-2</v>
      </c>
      <c r="N2248">
        <v>68.660300000000007</v>
      </c>
      <c r="O2248">
        <v>64.496422999999993</v>
      </c>
      <c r="P2248">
        <v>1.142632E-2</v>
      </c>
      <c r="Q2248">
        <v>-9.9826800000000007E-3</v>
      </c>
      <c r="R2248">
        <v>-5.83148E-3</v>
      </c>
      <c r="S2248">
        <v>2.8199800000000001E-3</v>
      </c>
      <c r="T2248">
        <v>8.8119500000000007E-3</v>
      </c>
      <c r="U2248">
        <v>1.480392E-2</v>
      </c>
      <c r="V2248">
        <v>2.345537E-2</v>
      </c>
      <c r="W2248">
        <v>2.7606579999999999E-2</v>
      </c>
    </row>
    <row r="2249" spans="1:27" x14ac:dyDescent="0.2">
      <c r="A2249" t="s">
        <v>7905</v>
      </c>
      <c r="B2249" t="s">
        <v>67</v>
      </c>
      <c r="C2249" t="s">
        <v>59</v>
      </c>
      <c r="D2249" t="s">
        <v>25</v>
      </c>
      <c r="E2249" t="s">
        <v>5652</v>
      </c>
      <c r="F2249" t="s">
        <v>63</v>
      </c>
      <c r="G2249" t="s">
        <v>32</v>
      </c>
      <c r="H2249" t="s">
        <v>15</v>
      </c>
      <c r="I2249">
        <v>19</v>
      </c>
      <c r="J2249">
        <v>0.77373216</v>
      </c>
      <c r="K2249">
        <v>0.76753640000000001</v>
      </c>
      <c r="L2249">
        <v>6.1957599999999998E-3</v>
      </c>
      <c r="M2249">
        <v>8.00763E-3</v>
      </c>
      <c r="N2249">
        <v>65.263467000000006</v>
      </c>
      <c r="O2249">
        <v>64.496422999999993</v>
      </c>
      <c r="P2249">
        <v>1.1559089999999999E-2</v>
      </c>
      <c r="Q2249">
        <v>-1.2817250000000001E-2</v>
      </c>
      <c r="R2249">
        <v>-8.6178100000000001E-3</v>
      </c>
      <c r="S2249">
        <v>1.3417E-4</v>
      </c>
      <c r="T2249">
        <v>6.1957599999999998E-3</v>
      </c>
      <c r="U2249">
        <v>1.225735E-2</v>
      </c>
      <c r="V2249">
        <v>2.100933E-2</v>
      </c>
      <c r="W2249">
        <v>2.5208769999999998E-2</v>
      </c>
    </row>
    <row r="2250" spans="1:27" x14ac:dyDescent="0.2">
      <c r="A2250" t="s">
        <v>7906</v>
      </c>
      <c r="B2250" t="s">
        <v>67</v>
      </c>
      <c r="C2250" t="s">
        <v>59</v>
      </c>
      <c r="D2250" t="s">
        <v>25</v>
      </c>
      <c r="E2250" t="s">
        <v>5652</v>
      </c>
      <c r="F2250" t="s">
        <v>63</v>
      </c>
      <c r="G2250" t="s">
        <v>32</v>
      </c>
      <c r="H2250" t="s">
        <v>15</v>
      </c>
      <c r="I2250">
        <v>20</v>
      </c>
      <c r="J2250">
        <v>0.75939168000000001</v>
      </c>
      <c r="K2250">
        <v>0.75600641000000002</v>
      </c>
      <c r="L2250">
        <v>3.3852700000000001E-3</v>
      </c>
      <c r="M2250">
        <v>4.4578700000000001E-3</v>
      </c>
      <c r="N2250">
        <v>61.878352</v>
      </c>
      <c r="O2250">
        <v>64.496422999999993</v>
      </c>
      <c r="P2250">
        <v>9.0879800000000007E-3</v>
      </c>
      <c r="Q2250">
        <v>-1.156313E-2</v>
      </c>
      <c r="R2250">
        <v>-8.2614400000000001E-3</v>
      </c>
      <c r="S2250">
        <v>-1.38047E-3</v>
      </c>
      <c r="T2250">
        <v>3.3852700000000001E-3</v>
      </c>
      <c r="U2250">
        <v>8.1510100000000002E-3</v>
      </c>
      <c r="V2250">
        <v>1.503198E-2</v>
      </c>
      <c r="W2250">
        <v>1.8333660000000002E-2</v>
      </c>
    </row>
    <row r="2251" spans="1:27" x14ac:dyDescent="0.2">
      <c r="A2251" t="s">
        <v>7907</v>
      </c>
      <c r="B2251" t="s">
        <v>67</v>
      </c>
      <c r="C2251" t="s">
        <v>59</v>
      </c>
      <c r="D2251" t="s">
        <v>25</v>
      </c>
      <c r="E2251" t="s">
        <v>5652</v>
      </c>
      <c r="F2251" t="s">
        <v>63</v>
      </c>
      <c r="G2251" t="s">
        <v>32</v>
      </c>
      <c r="H2251" t="s">
        <v>15</v>
      </c>
      <c r="I2251">
        <v>21</v>
      </c>
      <c r="J2251">
        <v>0.72134034000000002</v>
      </c>
      <c r="K2251">
        <v>0.72248385999999998</v>
      </c>
      <c r="L2251">
        <v>-1.1435200000000001E-3</v>
      </c>
      <c r="M2251">
        <v>-1.5852799999999999E-3</v>
      </c>
      <c r="N2251">
        <v>59.861125000000001</v>
      </c>
      <c r="O2251">
        <v>64.496422999999993</v>
      </c>
      <c r="P2251">
        <v>1.067827E-2</v>
      </c>
      <c r="Q2251">
        <v>-1.8707720000000001E-2</v>
      </c>
      <c r="R2251">
        <v>-1.4828279999999999E-2</v>
      </c>
      <c r="S2251">
        <v>-6.7432200000000003E-3</v>
      </c>
      <c r="T2251">
        <v>-1.1435200000000001E-3</v>
      </c>
      <c r="U2251">
        <v>4.4561699999999997E-3</v>
      </c>
      <c r="V2251">
        <v>1.254124E-2</v>
      </c>
      <c r="W2251">
        <v>1.6420669999999998E-2</v>
      </c>
    </row>
    <row r="2252" spans="1:27" x14ac:dyDescent="0.2">
      <c r="A2252" t="s">
        <v>7908</v>
      </c>
      <c r="B2252" t="s">
        <v>67</v>
      </c>
      <c r="C2252" t="s">
        <v>59</v>
      </c>
      <c r="D2252" t="s">
        <v>25</v>
      </c>
      <c r="E2252" t="s">
        <v>5652</v>
      </c>
      <c r="F2252" t="s">
        <v>63</v>
      </c>
      <c r="G2252" t="s">
        <v>32</v>
      </c>
      <c r="H2252" t="s">
        <v>13</v>
      </c>
      <c r="I2252">
        <v>1</v>
      </c>
      <c r="J2252">
        <v>0.41666123999999999</v>
      </c>
      <c r="K2252" s="1">
        <v>0.42263134000000002</v>
      </c>
      <c r="L2252">
        <v>-5.9700999999999999E-3</v>
      </c>
      <c r="M2252">
        <v>-1.432843E-2</v>
      </c>
      <c r="N2252">
        <v>56.006096999999997</v>
      </c>
      <c r="O2252">
        <v>64.496422999999993</v>
      </c>
      <c r="P2252">
        <v>6.7855800000000003E-3</v>
      </c>
      <c r="Q2252">
        <v>-1.7131380000000002E-2</v>
      </c>
      <c r="R2252">
        <v>-1.4666169999999999E-2</v>
      </c>
      <c r="S2252">
        <v>-9.5284600000000007E-3</v>
      </c>
      <c r="T2252">
        <v>-5.9700999999999999E-3</v>
      </c>
      <c r="U2252">
        <v>-2.4117399999999999E-3</v>
      </c>
      <c r="V2252">
        <v>2.7259599999999999E-3</v>
      </c>
      <c r="W2252">
        <v>5.1911800000000001E-3</v>
      </c>
    </row>
    <row r="2253" spans="1:27" x14ac:dyDescent="0.2">
      <c r="A2253" t="s">
        <v>7909</v>
      </c>
      <c r="B2253" t="s">
        <v>67</v>
      </c>
      <c r="C2253" t="s">
        <v>59</v>
      </c>
      <c r="D2253" t="s">
        <v>25</v>
      </c>
      <c r="E2253" t="s">
        <v>5652</v>
      </c>
      <c r="F2253" t="s">
        <v>63</v>
      </c>
      <c r="G2253" t="s">
        <v>32</v>
      </c>
      <c r="H2253" t="s">
        <v>13</v>
      </c>
      <c r="I2253">
        <v>2</v>
      </c>
      <c r="J2253">
        <v>0.38574132</v>
      </c>
      <c r="K2253">
        <v>0.39335026000000001</v>
      </c>
      <c r="L2253">
        <v>-7.6089499999999997E-3</v>
      </c>
      <c r="M2253">
        <v>-1.972552E-2</v>
      </c>
      <c r="N2253">
        <v>54.978726000000002</v>
      </c>
      <c r="O2253">
        <v>64.496422999999993</v>
      </c>
      <c r="P2253">
        <v>7.6414400000000002E-3</v>
      </c>
      <c r="Q2253">
        <v>-2.017799E-2</v>
      </c>
      <c r="R2253">
        <v>-1.7401839999999998E-2</v>
      </c>
      <c r="S2253">
        <v>-1.1616120000000001E-2</v>
      </c>
      <c r="T2253">
        <v>-7.6089499999999997E-3</v>
      </c>
      <c r="U2253">
        <v>-3.6017699999999998E-3</v>
      </c>
      <c r="V2253">
        <v>2.18395E-3</v>
      </c>
      <c r="W2253">
        <v>4.9601000000000003E-3</v>
      </c>
    </row>
    <row r="2254" spans="1:27" x14ac:dyDescent="0.2">
      <c r="A2254" t="s">
        <v>7910</v>
      </c>
      <c r="B2254" t="s">
        <v>67</v>
      </c>
      <c r="C2254" t="s">
        <v>59</v>
      </c>
      <c r="D2254" t="s">
        <v>25</v>
      </c>
      <c r="E2254" t="s">
        <v>5652</v>
      </c>
      <c r="F2254" t="s">
        <v>63</v>
      </c>
      <c r="G2254" t="s">
        <v>32</v>
      </c>
      <c r="H2254" t="s">
        <v>13</v>
      </c>
      <c r="I2254">
        <v>3</v>
      </c>
      <c r="J2254">
        <v>0.36707878999999999</v>
      </c>
      <c r="K2254">
        <v>0.37477210999999999</v>
      </c>
      <c r="L2254">
        <v>-7.69333E-3</v>
      </c>
      <c r="M2254">
        <v>-2.0958250000000001E-2</v>
      </c>
      <c r="N2254">
        <v>54.468440000000001</v>
      </c>
      <c r="O2254">
        <v>64.496422999999993</v>
      </c>
      <c r="P2254">
        <v>8.3284399999999995E-3</v>
      </c>
      <c r="Q2254">
        <v>-2.1392379999999999E-2</v>
      </c>
      <c r="R2254">
        <v>-1.8366650000000002E-2</v>
      </c>
      <c r="S2254">
        <v>-1.206076E-2</v>
      </c>
      <c r="T2254">
        <v>-7.69333E-3</v>
      </c>
      <c r="U2254">
        <v>-3.3258900000000002E-3</v>
      </c>
      <c r="V2254">
        <v>2.9799900000000001E-3</v>
      </c>
      <c r="W2254">
        <v>6.0057299999999999E-3</v>
      </c>
    </row>
    <row r="2255" spans="1:27" x14ac:dyDescent="0.2">
      <c r="A2255" t="s">
        <v>7911</v>
      </c>
      <c r="B2255" t="s">
        <v>67</v>
      </c>
      <c r="C2255" t="s">
        <v>59</v>
      </c>
      <c r="D2255" t="s">
        <v>25</v>
      </c>
      <c r="E2255" t="s">
        <v>5652</v>
      </c>
      <c r="F2255" t="s">
        <v>63</v>
      </c>
      <c r="G2255" t="s">
        <v>32</v>
      </c>
      <c r="H2255" t="s">
        <v>13</v>
      </c>
      <c r="I2255">
        <v>4</v>
      </c>
      <c r="J2255">
        <v>0.36067775000000002</v>
      </c>
      <c r="K2255" s="1">
        <v>0.36805821</v>
      </c>
      <c r="L2255">
        <v>-7.3804600000000001E-3</v>
      </c>
      <c r="M2255">
        <v>-2.0462749999999998E-2</v>
      </c>
      <c r="N2255">
        <v>53.467638999999998</v>
      </c>
      <c r="O2255">
        <v>64.496422999999993</v>
      </c>
      <c r="P2255">
        <v>6.7390100000000001E-3</v>
      </c>
      <c r="Q2255">
        <v>-1.846515E-2</v>
      </c>
      <c r="R2255">
        <v>-1.6016849999999999E-2</v>
      </c>
      <c r="S2255">
        <v>-1.0914399999999999E-2</v>
      </c>
      <c r="T2255">
        <v>-7.3804600000000001E-3</v>
      </c>
      <c r="U2255">
        <v>-3.84652E-3</v>
      </c>
      <c r="V2255">
        <v>1.2559299999999999E-3</v>
      </c>
      <c r="W2255">
        <v>3.7042300000000002E-3</v>
      </c>
    </row>
    <row r="2256" spans="1:27" x14ac:dyDescent="0.2">
      <c r="A2256" t="s">
        <v>7912</v>
      </c>
      <c r="B2256" t="s">
        <v>67</v>
      </c>
      <c r="C2256" t="s">
        <v>59</v>
      </c>
      <c r="D2256" t="s">
        <v>25</v>
      </c>
      <c r="E2256" t="s">
        <v>5652</v>
      </c>
      <c r="F2256" t="s">
        <v>63</v>
      </c>
      <c r="G2256" t="s">
        <v>32</v>
      </c>
      <c r="H2256" t="s">
        <v>13</v>
      </c>
      <c r="I2256">
        <v>5</v>
      </c>
      <c r="J2256">
        <v>0.37052526000000002</v>
      </c>
      <c r="K2256" s="1">
        <v>0.37714729000000002</v>
      </c>
      <c r="L2256">
        <v>-6.62204E-3</v>
      </c>
      <c r="M2256" s="1">
        <v>-1.7872019999999999E-2</v>
      </c>
      <c r="N2256">
        <v>53.453136000000001</v>
      </c>
      <c r="O2256" s="1">
        <v>64.496422999999993</v>
      </c>
      <c r="P2256">
        <v>6.8731699999999996E-3</v>
      </c>
      <c r="Q2256">
        <v>-1.7927390000000001E-2</v>
      </c>
      <c r="R2256">
        <v>-1.5430360000000001E-2</v>
      </c>
      <c r="S2256">
        <v>-1.022633E-2</v>
      </c>
      <c r="T2256">
        <v>-6.62204E-3</v>
      </c>
      <c r="U2256">
        <v>-3.0177400000000001E-3</v>
      </c>
      <c r="V2256">
        <v>2.1862800000000001E-3</v>
      </c>
      <c r="W2256">
        <v>4.6833200000000004E-3</v>
      </c>
      <c r="Y2256" s="1"/>
      <c r="AA2256" s="1"/>
    </row>
    <row r="2257" spans="1:23" x14ac:dyDescent="0.2">
      <c r="A2257" t="s">
        <v>7913</v>
      </c>
      <c r="B2257" t="s">
        <v>67</v>
      </c>
      <c r="C2257" t="s">
        <v>59</v>
      </c>
      <c r="D2257" t="s">
        <v>25</v>
      </c>
      <c r="E2257" t="s">
        <v>5652</v>
      </c>
      <c r="F2257" t="s">
        <v>63</v>
      </c>
      <c r="G2257" t="s">
        <v>32</v>
      </c>
      <c r="H2257" t="s">
        <v>13</v>
      </c>
      <c r="I2257">
        <v>6</v>
      </c>
      <c r="J2257">
        <v>0.41298363999999999</v>
      </c>
      <c r="K2257">
        <v>0.41722551000000002</v>
      </c>
      <c r="L2257">
        <v>-4.24187E-3</v>
      </c>
      <c r="M2257">
        <v>-1.0271270000000001E-2</v>
      </c>
      <c r="N2257">
        <v>52.558959000000002</v>
      </c>
      <c r="O2257">
        <v>64.496422999999993</v>
      </c>
      <c r="P2257">
        <v>8.3763399999999995E-3</v>
      </c>
      <c r="Q2257">
        <v>-1.8019710000000001E-2</v>
      </c>
      <c r="R2257">
        <v>-1.497657E-2</v>
      </c>
      <c r="S2257">
        <v>-8.6344200000000003E-3</v>
      </c>
      <c r="T2257">
        <v>-4.24187E-3</v>
      </c>
      <c r="U2257">
        <v>1.5069000000000001E-4</v>
      </c>
      <c r="V2257">
        <v>6.4928399999999997E-3</v>
      </c>
      <c r="W2257">
        <v>9.5359799999999995E-3</v>
      </c>
    </row>
    <row r="2258" spans="1:23" x14ac:dyDescent="0.2">
      <c r="A2258" t="s">
        <v>7914</v>
      </c>
      <c r="B2258" t="s">
        <v>67</v>
      </c>
      <c r="C2258" t="s">
        <v>59</v>
      </c>
      <c r="D2258" t="s">
        <v>25</v>
      </c>
      <c r="E2258" t="s">
        <v>5652</v>
      </c>
      <c r="F2258" t="s">
        <v>63</v>
      </c>
      <c r="G2258" t="s">
        <v>31</v>
      </c>
      <c r="H2258" t="s">
        <v>14</v>
      </c>
      <c r="I2258">
        <v>10</v>
      </c>
      <c r="J2258">
        <v>0.50775925</v>
      </c>
      <c r="K2258">
        <v>0.52629455000000003</v>
      </c>
      <c r="L2258">
        <v>-1.8535300000000001E-2</v>
      </c>
      <c r="M2258">
        <v>-3.6504099999999998E-2</v>
      </c>
      <c r="N2258">
        <v>75.326364999999996</v>
      </c>
      <c r="O2258">
        <v>74.477515999999994</v>
      </c>
      <c r="P2258">
        <v>3.1287559999999999E-2</v>
      </c>
      <c r="Q2258">
        <v>-6.9998749999999998E-2</v>
      </c>
      <c r="R2258">
        <v>-5.8631910000000002E-2</v>
      </c>
      <c r="S2258">
        <v>-3.4942510000000003E-2</v>
      </c>
      <c r="T2258">
        <v>-1.8535300000000001E-2</v>
      </c>
      <c r="U2258">
        <v>-2.1280800000000001E-3</v>
      </c>
      <c r="V2258">
        <v>2.1561319999999998E-2</v>
      </c>
      <c r="W2258">
        <v>3.2928159999999998E-2</v>
      </c>
    </row>
    <row r="2259" spans="1:23" x14ac:dyDescent="0.2">
      <c r="A2259" t="s">
        <v>7915</v>
      </c>
      <c r="B2259" t="s">
        <v>67</v>
      </c>
      <c r="C2259" t="s">
        <v>59</v>
      </c>
      <c r="D2259" t="s">
        <v>25</v>
      </c>
      <c r="E2259" t="s">
        <v>5652</v>
      </c>
      <c r="F2259" t="s">
        <v>63</v>
      </c>
      <c r="G2259" t="s">
        <v>31</v>
      </c>
      <c r="H2259" t="s">
        <v>14</v>
      </c>
      <c r="I2259">
        <v>11</v>
      </c>
      <c r="J2259">
        <v>0.50952364999999999</v>
      </c>
      <c r="K2259">
        <v>0.52954025999999998</v>
      </c>
      <c r="L2259">
        <v>-2.0016610000000001E-2</v>
      </c>
      <c r="M2259">
        <v>-3.9284939999999997E-2</v>
      </c>
      <c r="N2259">
        <v>83.073099999999997</v>
      </c>
      <c r="O2259">
        <v>74.477515999999994</v>
      </c>
      <c r="P2259">
        <v>4.242187E-2</v>
      </c>
      <c r="Q2259">
        <v>-8.9794379999999993E-2</v>
      </c>
      <c r="R2259">
        <v>-7.4382420000000005E-2</v>
      </c>
      <c r="S2259">
        <v>-4.2262660000000001E-2</v>
      </c>
      <c r="T2259">
        <v>-2.0016610000000001E-2</v>
      </c>
      <c r="U2259">
        <v>2.2294400000000001E-3</v>
      </c>
      <c r="V2259">
        <v>3.4349209999999998E-2</v>
      </c>
      <c r="W2259">
        <v>4.9761159999999999E-2</v>
      </c>
    </row>
    <row r="2260" spans="1:23" x14ac:dyDescent="0.2">
      <c r="A2260" t="s">
        <v>7916</v>
      </c>
      <c r="B2260" t="s">
        <v>67</v>
      </c>
      <c r="C2260" t="s">
        <v>59</v>
      </c>
      <c r="D2260" t="s">
        <v>25</v>
      </c>
      <c r="E2260" t="s">
        <v>5652</v>
      </c>
      <c r="F2260" t="s">
        <v>63</v>
      </c>
      <c r="G2260" t="s">
        <v>31</v>
      </c>
      <c r="H2260" t="s">
        <v>14</v>
      </c>
      <c r="I2260">
        <v>12</v>
      </c>
      <c r="J2260">
        <v>0.54491414000000005</v>
      </c>
      <c r="K2260">
        <v>0.56819012000000002</v>
      </c>
      <c r="L2260">
        <v>-2.3275980000000002E-2</v>
      </c>
      <c r="M2260">
        <v>-4.2714960000000003E-2</v>
      </c>
      <c r="N2260">
        <v>87.853460999999996</v>
      </c>
      <c r="O2260">
        <v>74.477515999999994</v>
      </c>
      <c r="P2260">
        <v>4.278734E-2</v>
      </c>
      <c r="Q2260">
        <v>-9.3654899999999999E-2</v>
      </c>
      <c r="R2260">
        <v>-7.8110170000000007E-2</v>
      </c>
      <c r="S2260">
        <v>-4.5713690000000001E-2</v>
      </c>
      <c r="T2260">
        <v>-2.3275980000000002E-2</v>
      </c>
      <c r="U2260">
        <v>-8.3827999999999995E-4</v>
      </c>
      <c r="V2260">
        <v>3.1558200000000002E-2</v>
      </c>
      <c r="W2260">
        <v>4.7102930000000001E-2</v>
      </c>
    </row>
    <row r="2261" spans="1:23" x14ac:dyDescent="0.2">
      <c r="A2261" t="s">
        <v>7917</v>
      </c>
      <c r="B2261" t="s">
        <v>67</v>
      </c>
      <c r="C2261" t="s">
        <v>59</v>
      </c>
      <c r="D2261" t="s">
        <v>25</v>
      </c>
      <c r="E2261" t="s">
        <v>5652</v>
      </c>
      <c r="F2261" t="s">
        <v>63</v>
      </c>
      <c r="G2261" t="s">
        <v>31</v>
      </c>
      <c r="H2261" t="s">
        <v>14</v>
      </c>
      <c r="I2261">
        <v>13</v>
      </c>
      <c r="J2261">
        <v>0.60279132000000002</v>
      </c>
      <c r="K2261">
        <v>0.62434372000000005</v>
      </c>
      <c r="L2261">
        <v>-2.1552390000000001E-2</v>
      </c>
      <c r="M2261">
        <v>-3.5754319999999999E-2</v>
      </c>
      <c r="N2261">
        <v>89.872793999999999</v>
      </c>
      <c r="O2261">
        <v>74.477515999999994</v>
      </c>
      <c r="P2261">
        <v>4.037611E-2</v>
      </c>
      <c r="Q2261">
        <v>-8.7965180000000004E-2</v>
      </c>
      <c r="R2261">
        <v>-7.3296459999999994E-2</v>
      </c>
      <c r="S2261">
        <v>-4.2725640000000002E-2</v>
      </c>
      <c r="T2261">
        <v>-2.1552390000000001E-2</v>
      </c>
      <c r="U2261">
        <v>-3.7913999999999998E-4</v>
      </c>
      <c r="V2261">
        <v>3.019167E-2</v>
      </c>
      <c r="W2261">
        <v>4.4860400000000002E-2</v>
      </c>
    </row>
    <row r="2262" spans="1:23" x14ac:dyDescent="0.2">
      <c r="A2262" t="s">
        <v>7918</v>
      </c>
      <c r="B2262" t="s">
        <v>67</v>
      </c>
      <c r="C2262" t="s">
        <v>59</v>
      </c>
      <c r="D2262" t="s">
        <v>25</v>
      </c>
      <c r="E2262" t="s">
        <v>5652</v>
      </c>
      <c r="F2262" t="s">
        <v>63</v>
      </c>
      <c r="G2262" t="s">
        <v>31</v>
      </c>
      <c r="H2262" t="s">
        <v>14</v>
      </c>
      <c r="I2262">
        <v>14</v>
      </c>
      <c r="J2262">
        <v>0.68245496999999999</v>
      </c>
      <c r="K2262">
        <v>0.69182926</v>
      </c>
      <c r="L2262">
        <v>-9.3742900000000004E-3</v>
      </c>
      <c r="M2262">
        <v>-1.3736129999999999E-2</v>
      </c>
      <c r="N2262">
        <v>89.860507999999996</v>
      </c>
      <c r="O2262">
        <v>74.477515999999994</v>
      </c>
      <c r="P2262">
        <v>3.5953989999999998E-2</v>
      </c>
      <c r="Q2262">
        <v>-6.8513350000000001E-2</v>
      </c>
      <c r="R2262">
        <v>-5.5451189999999997E-2</v>
      </c>
      <c r="S2262">
        <v>-2.822858E-2</v>
      </c>
      <c r="T2262">
        <v>-9.3742900000000004E-3</v>
      </c>
      <c r="U2262">
        <v>9.4800000000000006E-3</v>
      </c>
      <c r="V2262">
        <v>3.6702600000000002E-2</v>
      </c>
      <c r="W2262">
        <v>4.9764759999999998E-2</v>
      </c>
    </row>
    <row r="2263" spans="1:23" x14ac:dyDescent="0.2">
      <c r="A2263" t="s">
        <v>7919</v>
      </c>
      <c r="B2263" t="s">
        <v>67</v>
      </c>
      <c r="C2263" t="s">
        <v>59</v>
      </c>
      <c r="D2263" t="s">
        <v>25</v>
      </c>
      <c r="E2263" t="s">
        <v>5652</v>
      </c>
      <c r="F2263" t="s">
        <v>63</v>
      </c>
      <c r="G2263" t="s">
        <v>31</v>
      </c>
      <c r="H2263" t="s">
        <v>14</v>
      </c>
      <c r="I2263">
        <v>15</v>
      </c>
      <c r="J2263">
        <v>0.77607428000000001</v>
      </c>
      <c r="K2263">
        <v>0.77405257000000005</v>
      </c>
      <c r="L2263">
        <v>2.0217E-3</v>
      </c>
      <c r="M2263">
        <v>2.6050399999999999E-3</v>
      </c>
      <c r="N2263">
        <v>89.724981999999997</v>
      </c>
      <c r="O2263">
        <v>74.477515999999994</v>
      </c>
      <c r="P2263">
        <v>3.502715E-2</v>
      </c>
      <c r="Q2263">
        <v>-5.5592839999999998E-2</v>
      </c>
      <c r="R2263">
        <v>-4.28674E-2</v>
      </c>
      <c r="S2263">
        <v>-1.6346550000000001E-2</v>
      </c>
      <c r="T2263">
        <v>2.0217E-3</v>
      </c>
      <c r="U2263">
        <v>2.0389959999999999E-2</v>
      </c>
      <c r="V2263">
        <v>4.6910809999999997E-2</v>
      </c>
      <c r="W2263">
        <v>5.963624E-2</v>
      </c>
    </row>
    <row r="2264" spans="1:23" x14ac:dyDescent="0.2">
      <c r="A2264" t="s">
        <v>7920</v>
      </c>
      <c r="B2264" t="s">
        <v>67</v>
      </c>
      <c r="C2264" t="s">
        <v>59</v>
      </c>
      <c r="D2264" t="s">
        <v>25</v>
      </c>
      <c r="E2264" t="s">
        <v>5652</v>
      </c>
      <c r="F2264" t="s">
        <v>63</v>
      </c>
      <c r="G2264" t="s">
        <v>31</v>
      </c>
      <c r="H2264" t="s">
        <v>14</v>
      </c>
      <c r="I2264">
        <v>16</v>
      </c>
      <c r="J2264">
        <v>0.87955963999999998</v>
      </c>
      <c r="K2264">
        <v>0.87209402999999996</v>
      </c>
      <c r="L2264">
        <v>7.4656100000000001E-3</v>
      </c>
      <c r="M2264">
        <v>8.4878999999999996E-3</v>
      </c>
      <c r="N2264">
        <v>89.368540999999993</v>
      </c>
      <c r="O2264">
        <v>74.477515999999994</v>
      </c>
      <c r="P2264">
        <v>3.115018E-2</v>
      </c>
      <c r="Q2264">
        <v>-4.3771869999999997E-2</v>
      </c>
      <c r="R2264">
        <v>-3.2454940000000002E-2</v>
      </c>
      <c r="S2264">
        <v>-8.8695500000000004E-3</v>
      </c>
      <c r="T2264">
        <v>7.4656100000000001E-3</v>
      </c>
      <c r="U2264">
        <v>2.3800780000000001E-2</v>
      </c>
      <c r="V2264">
        <v>4.7386169999999998E-2</v>
      </c>
      <c r="W2264">
        <v>5.8703100000000001E-2</v>
      </c>
    </row>
    <row r="2265" spans="1:23" x14ac:dyDescent="0.2">
      <c r="A2265" t="s">
        <v>7921</v>
      </c>
      <c r="B2265" t="s">
        <v>67</v>
      </c>
      <c r="C2265" t="s">
        <v>59</v>
      </c>
      <c r="D2265" t="s">
        <v>25</v>
      </c>
      <c r="E2265" t="s">
        <v>5652</v>
      </c>
      <c r="F2265" t="s">
        <v>63</v>
      </c>
      <c r="G2265" t="s">
        <v>31</v>
      </c>
      <c r="H2265" t="s">
        <v>14</v>
      </c>
      <c r="I2265">
        <v>22</v>
      </c>
      <c r="J2265">
        <v>0.97531254000000001</v>
      </c>
      <c r="K2265">
        <v>0.97944220999999998</v>
      </c>
      <c r="L2265">
        <v>-4.1296800000000002E-3</v>
      </c>
      <c r="M2265">
        <v>-4.2342100000000004E-3</v>
      </c>
      <c r="N2265">
        <v>69.796104</v>
      </c>
      <c r="O2265">
        <v>74.477515999999994</v>
      </c>
      <c r="P2265">
        <v>2.1292640000000002E-2</v>
      </c>
      <c r="Q2265">
        <v>-3.9152939999999997E-2</v>
      </c>
      <c r="R2265">
        <v>-3.141729E-2</v>
      </c>
      <c r="S2265">
        <v>-1.529554E-2</v>
      </c>
      <c r="T2265">
        <v>-4.1296800000000002E-3</v>
      </c>
      <c r="U2265">
        <v>7.0361900000000003E-3</v>
      </c>
      <c r="V2265">
        <v>2.3157939999999998E-2</v>
      </c>
      <c r="W2265">
        <v>3.0893589999999999E-2</v>
      </c>
    </row>
    <row r="2266" spans="1:23" x14ac:dyDescent="0.2">
      <c r="A2266" t="s">
        <v>7922</v>
      </c>
      <c r="B2266" t="s">
        <v>67</v>
      </c>
      <c r="C2266" t="s">
        <v>59</v>
      </c>
      <c r="D2266" t="s">
        <v>25</v>
      </c>
      <c r="E2266" t="s">
        <v>5652</v>
      </c>
      <c r="F2266" t="s">
        <v>63</v>
      </c>
      <c r="G2266" t="s">
        <v>31</v>
      </c>
      <c r="H2266" t="s">
        <v>14</v>
      </c>
      <c r="I2266">
        <v>23</v>
      </c>
      <c r="J2266">
        <v>0.85414226999999998</v>
      </c>
      <c r="K2266">
        <v>0.86073940000000004</v>
      </c>
      <c r="L2266">
        <v>-6.5971299999999997E-3</v>
      </c>
      <c r="M2266">
        <v>-7.7236900000000001E-3</v>
      </c>
      <c r="N2266">
        <v>67.675048000000004</v>
      </c>
      <c r="O2266">
        <v>74.477515999999994</v>
      </c>
      <c r="P2266">
        <v>2.2501259999999999E-2</v>
      </c>
      <c r="Q2266">
        <v>-4.3608399999999999E-2</v>
      </c>
      <c r="R2266">
        <v>-3.5433649999999997E-2</v>
      </c>
      <c r="S2266">
        <v>-1.8396800000000001E-2</v>
      </c>
      <c r="T2266">
        <v>-6.5971299999999997E-3</v>
      </c>
      <c r="U2266">
        <v>5.2025400000000003E-3</v>
      </c>
      <c r="V2266">
        <v>2.2239390000000001E-2</v>
      </c>
      <c r="W2266">
        <v>3.0414139999999999E-2</v>
      </c>
    </row>
    <row r="2267" spans="1:23" x14ac:dyDescent="0.2">
      <c r="A2267" t="s">
        <v>7923</v>
      </c>
      <c r="B2267" t="s">
        <v>67</v>
      </c>
      <c r="C2267" t="s">
        <v>59</v>
      </c>
      <c r="D2267" t="s">
        <v>25</v>
      </c>
      <c r="E2267" t="s">
        <v>5652</v>
      </c>
      <c r="F2267" t="s">
        <v>63</v>
      </c>
      <c r="G2267" t="s">
        <v>31</v>
      </c>
      <c r="H2267" t="s">
        <v>14</v>
      </c>
      <c r="I2267">
        <v>24</v>
      </c>
      <c r="J2267">
        <v>0.72660486000000002</v>
      </c>
      <c r="K2267">
        <v>0.73503711999999999</v>
      </c>
      <c r="L2267">
        <v>-8.4322600000000004E-3</v>
      </c>
      <c r="M2267">
        <v>-1.1605010000000001E-2</v>
      </c>
      <c r="N2267">
        <v>66.101961000000003</v>
      </c>
      <c r="O2267">
        <v>74.477515999999994</v>
      </c>
      <c r="P2267">
        <v>2.0534899999999998E-2</v>
      </c>
      <c r="Q2267">
        <v>-4.2209169999999997E-2</v>
      </c>
      <c r="R2267">
        <v>-3.4748790000000002E-2</v>
      </c>
      <c r="S2267">
        <v>-1.9200769999999999E-2</v>
      </c>
      <c r="T2267">
        <v>-8.4322600000000004E-3</v>
      </c>
      <c r="U2267">
        <v>2.3362499999999998E-3</v>
      </c>
      <c r="V2267">
        <v>1.7884279999999999E-2</v>
      </c>
      <c r="W2267">
        <v>2.534465E-2</v>
      </c>
    </row>
    <row r="2268" spans="1:23" x14ac:dyDescent="0.2">
      <c r="A2268" t="s">
        <v>7924</v>
      </c>
      <c r="B2268" t="s">
        <v>67</v>
      </c>
      <c r="C2268" t="s">
        <v>59</v>
      </c>
      <c r="D2268" t="s">
        <v>25</v>
      </c>
      <c r="E2268" t="s">
        <v>5652</v>
      </c>
      <c r="F2268" t="s">
        <v>63</v>
      </c>
      <c r="G2268" t="s">
        <v>31</v>
      </c>
      <c r="H2268" t="s">
        <v>14</v>
      </c>
      <c r="I2268">
        <v>7</v>
      </c>
      <c r="J2268">
        <v>0.57363498000000002</v>
      </c>
      <c r="K2268">
        <v>0.58015693000000002</v>
      </c>
      <c r="L2268">
        <v>-6.5219500000000003E-3</v>
      </c>
      <c r="M2268">
        <v>-1.1369509999999999E-2</v>
      </c>
      <c r="N2268">
        <v>62.630093000000002</v>
      </c>
      <c r="O2268">
        <v>74.477515999999994</v>
      </c>
      <c r="P2268">
        <v>8.5459000000000004E-3</v>
      </c>
      <c r="Q2268">
        <v>-2.0578699999999998E-2</v>
      </c>
      <c r="R2268">
        <v>-1.747396E-2</v>
      </c>
      <c r="S2268">
        <v>-1.100342E-2</v>
      </c>
      <c r="T2268">
        <v>-6.5219500000000003E-3</v>
      </c>
      <c r="U2268">
        <v>-2.0404799999999999E-3</v>
      </c>
      <c r="V2268">
        <v>4.4300600000000004E-3</v>
      </c>
      <c r="W2268">
        <v>7.5348000000000004E-3</v>
      </c>
    </row>
    <row r="2269" spans="1:23" x14ac:dyDescent="0.2">
      <c r="A2269" t="s">
        <v>7925</v>
      </c>
      <c r="B2269" t="s">
        <v>67</v>
      </c>
      <c r="C2269" t="s">
        <v>59</v>
      </c>
      <c r="D2269" t="s">
        <v>25</v>
      </c>
      <c r="E2269" t="s">
        <v>5652</v>
      </c>
      <c r="F2269" t="s">
        <v>63</v>
      </c>
      <c r="G2269" t="s">
        <v>31</v>
      </c>
      <c r="H2269" t="s">
        <v>14</v>
      </c>
      <c r="I2269">
        <v>8</v>
      </c>
      <c r="J2269">
        <v>0.57775829999999995</v>
      </c>
      <c r="K2269">
        <v>0.58322843999999996</v>
      </c>
      <c r="L2269">
        <v>-5.4701400000000001E-3</v>
      </c>
      <c r="M2269">
        <v>-9.4678699999999998E-3</v>
      </c>
      <c r="N2269">
        <v>61.911135999999999</v>
      </c>
      <c r="O2269">
        <v>74.477515999999994</v>
      </c>
      <c r="P2269">
        <v>6.3523299999999998E-3</v>
      </c>
      <c r="Q2269">
        <v>-1.59188E-2</v>
      </c>
      <c r="R2269">
        <v>-1.361098E-2</v>
      </c>
      <c r="S2269">
        <v>-8.8013099999999997E-3</v>
      </c>
      <c r="T2269">
        <v>-5.4701400000000001E-3</v>
      </c>
      <c r="U2269">
        <v>-2.13897E-3</v>
      </c>
      <c r="V2269">
        <v>2.6706999999999998E-3</v>
      </c>
      <c r="W2269">
        <v>4.9785200000000002E-3</v>
      </c>
    </row>
    <row r="2270" spans="1:23" x14ac:dyDescent="0.2">
      <c r="A2270" t="s">
        <v>7926</v>
      </c>
      <c r="B2270" t="s">
        <v>67</v>
      </c>
      <c r="C2270" t="s">
        <v>59</v>
      </c>
      <c r="D2270" t="s">
        <v>25</v>
      </c>
      <c r="E2270" t="s">
        <v>5652</v>
      </c>
      <c r="F2270" t="s">
        <v>63</v>
      </c>
      <c r="G2270" t="s">
        <v>31</v>
      </c>
      <c r="H2270" t="s">
        <v>14</v>
      </c>
      <c r="I2270">
        <v>9</v>
      </c>
      <c r="J2270">
        <v>0.53268130999999996</v>
      </c>
      <c r="K2270">
        <v>0.54692251000000003</v>
      </c>
      <c r="L2270">
        <v>-1.4241200000000001E-2</v>
      </c>
      <c r="M2270">
        <v>-2.6734939999999999E-2</v>
      </c>
      <c r="N2270">
        <v>67.003027000000003</v>
      </c>
      <c r="O2270">
        <v>74.477515999999994</v>
      </c>
      <c r="P2270">
        <v>1.7147079999999999E-2</v>
      </c>
      <c r="Q2270">
        <v>-4.2445650000000001E-2</v>
      </c>
      <c r="R2270">
        <v>-3.6216070000000003E-2</v>
      </c>
      <c r="S2270">
        <v>-2.3233139999999999E-2</v>
      </c>
      <c r="T2270">
        <v>-1.4241200000000001E-2</v>
      </c>
      <c r="U2270">
        <v>-5.2492600000000004E-3</v>
      </c>
      <c r="V2270">
        <v>7.7336699999999998E-3</v>
      </c>
      <c r="W2270">
        <v>1.396324E-2</v>
      </c>
    </row>
    <row r="2271" spans="1:23" x14ac:dyDescent="0.2">
      <c r="A2271" t="s">
        <v>7927</v>
      </c>
      <c r="B2271" t="s">
        <v>67</v>
      </c>
      <c r="C2271" t="s">
        <v>59</v>
      </c>
      <c r="D2271" t="s">
        <v>25</v>
      </c>
      <c r="E2271" t="s">
        <v>5652</v>
      </c>
      <c r="F2271" t="s">
        <v>63</v>
      </c>
      <c r="G2271" t="s">
        <v>31</v>
      </c>
      <c r="H2271" t="s">
        <v>15</v>
      </c>
      <c r="I2271">
        <v>17</v>
      </c>
      <c r="J2271">
        <v>0.95206855999999995</v>
      </c>
      <c r="K2271">
        <v>0.93867895000000001</v>
      </c>
      <c r="L2271">
        <v>1.338961E-2</v>
      </c>
      <c r="M2271">
        <v>1.40637E-2</v>
      </c>
      <c r="N2271">
        <v>87.955529999999996</v>
      </c>
      <c r="O2271">
        <v>74.477515999999994</v>
      </c>
      <c r="P2271">
        <v>2.88735E-2</v>
      </c>
      <c r="Q2271">
        <v>-3.4103069999999999E-2</v>
      </c>
      <c r="R2271">
        <v>-2.3613269999999999E-2</v>
      </c>
      <c r="S2271">
        <v>-1.7516700000000001E-3</v>
      </c>
      <c r="T2271">
        <v>1.338961E-2</v>
      </c>
      <c r="U2271">
        <v>2.8530880000000002E-2</v>
      </c>
      <c r="V2271">
        <v>5.0392480000000003E-2</v>
      </c>
      <c r="W2271">
        <v>6.0882279999999997E-2</v>
      </c>
    </row>
    <row r="2272" spans="1:23" x14ac:dyDescent="0.2">
      <c r="A2272" t="s">
        <v>7928</v>
      </c>
      <c r="B2272" t="s">
        <v>67</v>
      </c>
      <c r="C2272" t="s">
        <v>59</v>
      </c>
      <c r="D2272" t="s">
        <v>25</v>
      </c>
      <c r="E2272" t="s">
        <v>5652</v>
      </c>
      <c r="F2272" t="s">
        <v>63</v>
      </c>
      <c r="G2272" t="s">
        <v>31</v>
      </c>
      <c r="H2272" t="s">
        <v>15</v>
      </c>
      <c r="I2272">
        <v>18</v>
      </c>
      <c r="J2272">
        <v>1.0310539999999999</v>
      </c>
      <c r="K2272">
        <v>1.0188531000000001</v>
      </c>
      <c r="L2272">
        <v>1.2200920000000001E-2</v>
      </c>
      <c r="M2272">
        <v>1.1833440000000001E-2</v>
      </c>
      <c r="N2272">
        <v>85.308606999999995</v>
      </c>
      <c r="O2272">
        <v>74.477515999999994</v>
      </c>
      <c r="P2272">
        <v>2.389749E-2</v>
      </c>
      <c r="Q2272">
        <v>-2.7106959999999999E-2</v>
      </c>
      <c r="R2272">
        <v>-1.8424949999999999E-2</v>
      </c>
      <c r="S2272">
        <v>-3.3094E-4</v>
      </c>
      <c r="T2272">
        <v>1.2200920000000001E-2</v>
      </c>
      <c r="U2272">
        <v>2.4732779999999999E-2</v>
      </c>
      <c r="V2272">
        <v>4.2826790000000003E-2</v>
      </c>
      <c r="W2272">
        <v>5.1508789999999999E-2</v>
      </c>
    </row>
    <row r="2273" spans="1:23" x14ac:dyDescent="0.2">
      <c r="A2273" t="s">
        <v>7929</v>
      </c>
      <c r="B2273" t="s">
        <v>67</v>
      </c>
      <c r="C2273" t="s">
        <v>59</v>
      </c>
      <c r="D2273" t="s">
        <v>25</v>
      </c>
      <c r="E2273" t="s">
        <v>5652</v>
      </c>
      <c r="F2273" t="s">
        <v>63</v>
      </c>
      <c r="G2273" t="s">
        <v>31</v>
      </c>
      <c r="H2273" t="s">
        <v>15</v>
      </c>
      <c r="I2273">
        <v>19</v>
      </c>
      <c r="J2273">
        <v>1.0908567</v>
      </c>
      <c r="K2273">
        <v>1.0735075000000001</v>
      </c>
      <c r="L2273">
        <v>1.7349170000000001E-2</v>
      </c>
      <c r="M2273">
        <v>1.5904169999999999E-2</v>
      </c>
      <c r="N2273">
        <v>81.631950000000003</v>
      </c>
      <c r="O2273">
        <v>74.477515999999994</v>
      </c>
      <c r="P2273">
        <v>2.7807309999999998E-2</v>
      </c>
      <c r="Q2273">
        <v>-2.838978E-2</v>
      </c>
      <c r="R2273">
        <v>-1.8287330000000001E-2</v>
      </c>
      <c r="S2273">
        <v>2.7670099999999999E-3</v>
      </c>
      <c r="T2273">
        <v>1.7349170000000001E-2</v>
      </c>
      <c r="U2273">
        <v>3.1931340000000002E-2</v>
      </c>
      <c r="V2273">
        <v>5.2985669999999999E-2</v>
      </c>
      <c r="W2273">
        <v>6.3088119999999998E-2</v>
      </c>
    </row>
    <row r="2274" spans="1:23" x14ac:dyDescent="0.2">
      <c r="A2274" t="s">
        <v>7930</v>
      </c>
      <c r="B2274" t="s">
        <v>67</v>
      </c>
      <c r="C2274" t="s">
        <v>59</v>
      </c>
      <c r="D2274" t="s">
        <v>25</v>
      </c>
      <c r="E2274" t="s">
        <v>5652</v>
      </c>
      <c r="F2274" t="s">
        <v>63</v>
      </c>
      <c r="G2274" t="s">
        <v>31</v>
      </c>
      <c r="H2274" t="s">
        <v>15</v>
      </c>
      <c r="I2274">
        <v>20</v>
      </c>
      <c r="J2274">
        <v>1.08952</v>
      </c>
      <c r="K2274">
        <v>1.0710656000000001</v>
      </c>
      <c r="L2274">
        <v>1.8454390000000001E-2</v>
      </c>
      <c r="M2274">
        <v>1.6938089999999999E-2</v>
      </c>
      <c r="N2274">
        <v>76.075098999999994</v>
      </c>
      <c r="O2274">
        <v>74.477515999999994</v>
      </c>
      <c r="P2274">
        <v>2.290563E-2</v>
      </c>
      <c r="Q2274">
        <v>-1.9222019999999999E-2</v>
      </c>
      <c r="R2274">
        <v>-1.090036E-2</v>
      </c>
      <c r="S2274">
        <v>6.4426700000000002E-3</v>
      </c>
      <c r="T2274">
        <v>1.8454390000000001E-2</v>
      </c>
      <c r="U2274">
        <v>3.0466119999999999E-2</v>
      </c>
      <c r="V2274">
        <v>4.780914E-2</v>
      </c>
      <c r="W2274">
        <v>5.6130800000000002E-2</v>
      </c>
    </row>
    <row r="2275" spans="1:23" x14ac:dyDescent="0.2">
      <c r="A2275" t="s">
        <v>7931</v>
      </c>
      <c r="B2275" t="s">
        <v>67</v>
      </c>
      <c r="C2275" t="s">
        <v>59</v>
      </c>
      <c r="D2275" t="s">
        <v>25</v>
      </c>
      <c r="E2275" t="s">
        <v>5652</v>
      </c>
      <c r="F2275" t="s">
        <v>63</v>
      </c>
      <c r="G2275" t="s">
        <v>31</v>
      </c>
      <c r="H2275" t="s">
        <v>15</v>
      </c>
      <c r="I2275">
        <v>21</v>
      </c>
      <c r="J2275">
        <v>1.0421393999999999</v>
      </c>
      <c r="K2275">
        <v>1.0319281</v>
      </c>
      <c r="L2275">
        <v>1.021129E-2</v>
      </c>
      <c r="M2275">
        <v>9.7983900000000006E-3</v>
      </c>
      <c r="N2275">
        <v>73.038381000000001</v>
      </c>
      <c r="O2275">
        <v>74.477515999999994</v>
      </c>
      <c r="P2275">
        <v>2.2382369999999999E-2</v>
      </c>
      <c r="Q2275">
        <v>-2.660444E-2</v>
      </c>
      <c r="R2275">
        <v>-1.8472869999999999E-2</v>
      </c>
      <c r="S2275">
        <v>-1.52604E-3</v>
      </c>
      <c r="T2275">
        <v>1.021129E-2</v>
      </c>
      <c r="U2275">
        <v>2.194861E-2</v>
      </c>
      <c r="V2275">
        <v>3.8895449999999998E-2</v>
      </c>
      <c r="W2275">
        <v>4.7027010000000001E-2</v>
      </c>
    </row>
    <row r="2276" spans="1:23" x14ac:dyDescent="0.2">
      <c r="A2276" t="s">
        <v>7932</v>
      </c>
      <c r="B2276" t="s">
        <v>67</v>
      </c>
      <c r="C2276" t="s">
        <v>59</v>
      </c>
      <c r="D2276" t="s">
        <v>25</v>
      </c>
      <c r="E2276" t="s">
        <v>5652</v>
      </c>
      <c r="F2276" t="s">
        <v>63</v>
      </c>
      <c r="G2276" t="s">
        <v>31</v>
      </c>
      <c r="H2276" t="s">
        <v>13</v>
      </c>
      <c r="I2276">
        <v>1</v>
      </c>
      <c r="J2276">
        <v>0.62359516000000004</v>
      </c>
      <c r="K2276">
        <v>0.62319849999999999</v>
      </c>
      <c r="L2276">
        <v>3.9666000000000001E-4</v>
      </c>
      <c r="M2276">
        <v>6.3608999999999996E-4</v>
      </c>
      <c r="N2276">
        <v>65.068393</v>
      </c>
      <c r="O2276">
        <v>74.477515999999994</v>
      </c>
      <c r="P2276">
        <v>1.33022E-2</v>
      </c>
      <c r="Q2276">
        <v>-2.1483510000000001E-2</v>
      </c>
      <c r="R2276">
        <v>-1.66508E-2</v>
      </c>
      <c r="S2276">
        <v>-6.5790199999999997E-3</v>
      </c>
      <c r="T2276">
        <v>3.9666000000000001E-4</v>
      </c>
      <c r="U2276">
        <v>7.3723399999999998E-3</v>
      </c>
      <c r="V2276">
        <v>1.744412E-2</v>
      </c>
      <c r="W2276">
        <v>2.2276839999999999E-2</v>
      </c>
    </row>
    <row r="2277" spans="1:23" x14ac:dyDescent="0.2">
      <c r="A2277" t="s">
        <v>7933</v>
      </c>
      <c r="B2277" t="s">
        <v>67</v>
      </c>
      <c r="C2277" t="s">
        <v>59</v>
      </c>
      <c r="D2277" t="s">
        <v>25</v>
      </c>
      <c r="E2277" t="s">
        <v>5652</v>
      </c>
      <c r="F2277" t="s">
        <v>63</v>
      </c>
      <c r="G2277" t="s">
        <v>31</v>
      </c>
      <c r="H2277" t="s">
        <v>13</v>
      </c>
      <c r="I2277">
        <v>2</v>
      </c>
      <c r="J2277">
        <v>0.56509622999999998</v>
      </c>
      <c r="K2277">
        <v>0.56404783999999997</v>
      </c>
      <c r="L2277">
        <v>1.04839E-3</v>
      </c>
      <c r="M2277">
        <v>1.85524E-3</v>
      </c>
      <c r="N2277">
        <v>64.037930000000003</v>
      </c>
      <c r="O2277">
        <v>74.477515999999994</v>
      </c>
      <c r="P2277">
        <v>1.026029E-2</v>
      </c>
      <c r="Q2277">
        <v>-1.582828E-2</v>
      </c>
      <c r="R2277">
        <v>-1.2100700000000001E-2</v>
      </c>
      <c r="S2277">
        <v>-4.3321100000000001E-3</v>
      </c>
      <c r="T2277">
        <v>1.04839E-3</v>
      </c>
      <c r="U2277">
        <v>6.4288899999999996E-3</v>
      </c>
      <c r="V2277">
        <v>1.419748E-2</v>
      </c>
      <c r="W2277">
        <v>1.7925070000000001E-2</v>
      </c>
    </row>
    <row r="2278" spans="1:23" x14ac:dyDescent="0.2">
      <c r="A2278" t="s">
        <v>7934</v>
      </c>
      <c r="B2278" t="s">
        <v>67</v>
      </c>
      <c r="C2278" t="s">
        <v>59</v>
      </c>
      <c r="D2278" t="s">
        <v>25</v>
      </c>
      <c r="E2278" t="s">
        <v>5652</v>
      </c>
      <c r="F2278" t="s">
        <v>63</v>
      </c>
      <c r="G2278" t="s">
        <v>31</v>
      </c>
      <c r="H2278" t="s">
        <v>13</v>
      </c>
      <c r="I2278">
        <v>3</v>
      </c>
      <c r="J2278">
        <v>0.52352065999999997</v>
      </c>
      <c r="K2278">
        <v>0.52659325999999995</v>
      </c>
      <c r="L2278">
        <v>-3.0726E-3</v>
      </c>
      <c r="M2278">
        <v>-5.8691100000000003E-3</v>
      </c>
      <c r="N2278">
        <v>63.319701000000002</v>
      </c>
      <c r="O2278">
        <v>74.477515999999994</v>
      </c>
      <c r="P2278">
        <v>1.0108580000000001E-2</v>
      </c>
      <c r="Q2278">
        <v>-1.9699729999999999E-2</v>
      </c>
      <c r="R2278">
        <v>-1.602727E-2</v>
      </c>
      <c r="S2278">
        <v>-8.3735400000000005E-3</v>
      </c>
      <c r="T2278">
        <v>-3.0726E-3</v>
      </c>
      <c r="U2278">
        <v>2.22835E-3</v>
      </c>
      <c r="V2278">
        <v>9.8820699999999997E-3</v>
      </c>
      <c r="W2278">
        <v>1.355454E-2</v>
      </c>
    </row>
    <row r="2279" spans="1:23" x14ac:dyDescent="0.2">
      <c r="A2279" t="s">
        <v>7935</v>
      </c>
      <c r="B2279" t="s">
        <v>67</v>
      </c>
      <c r="C2279" t="s">
        <v>59</v>
      </c>
      <c r="D2279" t="s">
        <v>25</v>
      </c>
      <c r="E2279" t="s">
        <v>5652</v>
      </c>
      <c r="F2279" t="s">
        <v>63</v>
      </c>
      <c r="G2279" t="s">
        <v>31</v>
      </c>
      <c r="H2279" t="s">
        <v>13</v>
      </c>
      <c r="I2279">
        <v>4</v>
      </c>
      <c r="J2279">
        <v>0.49485230000000002</v>
      </c>
      <c r="K2279">
        <v>0.50129522000000004</v>
      </c>
      <c r="L2279">
        <v>-6.4429200000000004E-3</v>
      </c>
      <c r="M2279">
        <v>-1.3019889999999999E-2</v>
      </c>
      <c r="N2279">
        <v>63.214294000000002</v>
      </c>
      <c r="O2279">
        <v>74.477515999999994</v>
      </c>
      <c r="P2279">
        <v>8.3773200000000006E-3</v>
      </c>
      <c r="Q2279">
        <v>-2.0222380000000002E-2</v>
      </c>
      <c r="R2279">
        <v>-1.7178880000000001E-2</v>
      </c>
      <c r="S2279">
        <v>-1.083599E-2</v>
      </c>
      <c r="T2279">
        <v>-6.4429200000000004E-3</v>
      </c>
      <c r="U2279">
        <v>-2.0498500000000002E-3</v>
      </c>
      <c r="V2279">
        <v>4.2930399999999997E-3</v>
      </c>
      <c r="W2279">
        <v>7.3365399999999999E-3</v>
      </c>
    </row>
    <row r="2280" spans="1:23" x14ac:dyDescent="0.2">
      <c r="A2280" t="s">
        <v>7936</v>
      </c>
      <c r="B2280" t="s">
        <v>67</v>
      </c>
      <c r="C2280" t="s">
        <v>59</v>
      </c>
      <c r="D2280" t="s">
        <v>25</v>
      </c>
      <c r="E2280" t="s">
        <v>5652</v>
      </c>
      <c r="F2280" t="s">
        <v>63</v>
      </c>
      <c r="G2280" t="s">
        <v>31</v>
      </c>
      <c r="H2280" t="s">
        <v>13</v>
      </c>
      <c r="I2280">
        <v>5</v>
      </c>
      <c r="J2280">
        <v>0.48549153</v>
      </c>
      <c r="K2280">
        <v>0.49351484000000001</v>
      </c>
      <c r="L2280">
        <v>-8.0233100000000005E-3</v>
      </c>
      <c r="M2280">
        <v>-1.6526160000000002E-2</v>
      </c>
      <c r="N2280">
        <v>63.210016000000003</v>
      </c>
      <c r="O2280">
        <v>74.477515999999994</v>
      </c>
      <c r="P2280">
        <v>7.5303200000000001E-3</v>
      </c>
      <c r="Q2280">
        <v>-2.040958E-2</v>
      </c>
      <c r="R2280">
        <v>-1.76738E-2</v>
      </c>
      <c r="S2280">
        <v>-1.197221E-2</v>
      </c>
      <c r="T2280">
        <v>-8.0233100000000005E-3</v>
      </c>
      <c r="U2280">
        <v>-4.0744099999999997E-3</v>
      </c>
      <c r="V2280">
        <v>1.62718E-3</v>
      </c>
      <c r="W2280">
        <v>4.3629599999999999E-3</v>
      </c>
    </row>
    <row r="2281" spans="1:23" x14ac:dyDescent="0.2">
      <c r="A2281" t="s">
        <v>7937</v>
      </c>
      <c r="B2281" t="s">
        <v>67</v>
      </c>
      <c r="C2281" t="s">
        <v>59</v>
      </c>
      <c r="D2281" t="s">
        <v>25</v>
      </c>
      <c r="E2281" t="s">
        <v>5652</v>
      </c>
      <c r="F2281" t="s">
        <v>63</v>
      </c>
      <c r="G2281" t="s">
        <v>31</v>
      </c>
      <c r="H2281" t="s">
        <v>13</v>
      </c>
      <c r="I2281">
        <v>6</v>
      </c>
      <c r="J2281">
        <v>0.51114274999999998</v>
      </c>
      <c r="K2281">
        <v>0.51792906000000005</v>
      </c>
      <c r="L2281">
        <v>-6.7863100000000003E-3</v>
      </c>
      <c r="M2281">
        <v>-1.327674E-2</v>
      </c>
      <c r="N2281">
        <v>62.687902000000001</v>
      </c>
      <c r="O2281">
        <v>74.477515999999994</v>
      </c>
      <c r="P2281">
        <v>7.3030300000000003E-3</v>
      </c>
      <c r="Q2281">
        <v>-1.8798720000000001E-2</v>
      </c>
      <c r="R2281">
        <v>-1.6145509999999998E-2</v>
      </c>
      <c r="S2281">
        <v>-1.061602E-2</v>
      </c>
      <c r="T2281">
        <v>-6.7863100000000003E-3</v>
      </c>
      <c r="U2281">
        <v>-2.9566000000000002E-3</v>
      </c>
      <c r="V2281">
        <v>2.5728999999999999E-3</v>
      </c>
      <c r="W2281">
        <v>5.2261E-3</v>
      </c>
    </row>
    <row r="2282" spans="1:23" x14ac:dyDescent="0.2">
      <c r="A2282" t="s">
        <v>7938</v>
      </c>
      <c r="B2282" t="s">
        <v>67</v>
      </c>
      <c r="C2282" t="s">
        <v>59</v>
      </c>
      <c r="D2282" t="s">
        <v>25</v>
      </c>
      <c r="E2282" t="s">
        <v>5652</v>
      </c>
      <c r="F2282" t="s">
        <v>63</v>
      </c>
      <c r="G2282" t="s">
        <v>24</v>
      </c>
      <c r="H2282" t="s">
        <v>14</v>
      </c>
      <c r="I2282">
        <v>10</v>
      </c>
      <c r="J2282">
        <v>0.62004236999999995</v>
      </c>
      <c r="K2282">
        <v>0.63881809000000001</v>
      </c>
      <c r="L2282">
        <v>-1.8775719999999999E-2</v>
      </c>
      <c r="M2282">
        <v>-3.0281349999999999E-2</v>
      </c>
      <c r="N2282">
        <v>83.453872000000004</v>
      </c>
      <c r="O2282">
        <v>81.737796000000003</v>
      </c>
      <c r="P2282">
        <v>3.1287559999999999E-2</v>
      </c>
      <c r="Q2282">
        <v>-7.0239170000000004E-2</v>
      </c>
      <c r="R2282">
        <v>-5.8872340000000002E-2</v>
      </c>
      <c r="S2282">
        <v>-3.5182930000000001E-2</v>
      </c>
      <c r="T2282">
        <v>-1.8775719999999999E-2</v>
      </c>
      <c r="U2282">
        <v>-2.3685099999999999E-3</v>
      </c>
      <c r="V2282">
        <v>2.1320889999999999E-2</v>
      </c>
      <c r="W2282">
        <v>3.2687729999999998E-2</v>
      </c>
    </row>
    <row r="2283" spans="1:23" x14ac:dyDescent="0.2">
      <c r="A2283" t="s">
        <v>7939</v>
      </c>
      <c r="B2283" t="s">
        <v>67</v>
      </c>
      <c r="C2283" t="s">
        <v>59</v>
      </c>
      <c r="D2283" t="s">
        <v>25</v>
      </c>
      <c r="E2283" t="s">
        <v>5652</v>
      </c>
      <c r="F2283" t="s">
        <v>63</v>
      </c>
      <c r="G2283" t="s">
        <v>24</v>
      </c>
      <c r="H2283" t="s">
        <v>14</v>
      </c>
      <c r="I2283">
        <v>11</v>
      </c>
      <c r="J2283">
        <v>0.65772054999999996</v>
      </c>
      <c r="K2283">
        <v>0.67940294999999995</v>
      </c>
      <c r="L2283">
        <v>-2.1682400000000001E-2</v>
      </c>
      <c r="M2283">
        <v>-3.2965969999999997E-2</v>
      </c>
      <c r="N2283">
        <v>89.774365000000003</v>
      </c>
      <c r="O2283">
        <v>81.737796000000003</v>
      </c>
      <c r="P2283">
        <v>4.242187E-2</v>
      </c>
      <c r="Q2283">
        <v>-9.1460159999999999E-2</v>
      </c>
      <c r="R2283">
        <v>-7.6048210000000005E-2</v>
      </c>
      <c r="S2283">
        <v>-4.3928450000000001E-2</v>
      </c>
      <c r="T2283">
        <v>-2.1682400000000001E-2</v>
      </c>
      <c r="U2283">
        <v>5.6364999999999996E-4</v>
      </c>
      <c r="V2283">
        <v>3.2683419999999998E-2</v>
      </c>
      <c r="W2283">
        <v>4.8095369999999998E-2</v>
      </c>
    </row>
    <row r="2284" spans="1:23" x14ac:dyDescent="0.2">
      <c r="A2284" t="s">
        <v>7940</v>
      </c>
      <c r="B2284" t="s">
        <v>67</v>
      </c>
      <c r="C2284" t="s">
        <v>59</v>
      </c>
      <c r="D2284" t="s">
        <v>25</v>
      </c>
      <c r="E2284" t="s">
        <v>5652</v>
      </c>
      <c r="F2284" t="s">
        <v>63</v>
      </c>
      <c r="G2284" t="s">
        <v>24</v>
      </c>
      <c r="H2284" t="s">
        <v>14</v>
      </c>
      <c r="I2284">
        <v>12</v>
      </c>
      <c r="J2284">
        <v>0.73619619000000003</v>
      </c>
      <c r="K2284">
        <v>0.76067653000000002</v>
      </c>
      <c r="L2284">
        <v>-2.448034E-2</v>
      </c>
      <c r="M2284">
        <v>-3.3252469999999999E-2</v>
      </c>
      <c r="N2284">
        <v>94.457840000000004</v>
      </c>
      <c r="O2284">
        <v>81.737796000000003</v>
      </c>
      <c r="P2284">
        <v>4.278734E-2</v>
      </c>
      <c r="Q2284">
        <v>-9.4859260000000001E-2</v>
      </c>
      <c r="R2284">
        <v>-7.9314529999999994E-2</v>
      </c>
      <c r="S2284">
        <v>-4.6918050000000003E-2</v>
      </c>
      <c r="T2284">
        <v>-2.448034E-2</v>
      </c>
      <c r="U2284">
        <v>-2.0426400000000001E-3</v>
      </c>
      <c r="V2284">
        <v>3.0353850000000002E-2</v>
      </c>
      <c r="W2284">
        <v>4.5898580000000001E-2</v>
      </c>
    </row>
    <row r="2285" spans="1:23" x14ac:dyDescent="0.2">
      <c r="A2285" t="s">
        <v>7941</v>
      </c>
      <c r="B2285" t="s">
        <v>67</v>
      </c>
      <c r="C2285" t="s">
        <v>59</v>
      </c>
      <c r="D2285" t="s">
        <v>25</v>
      </c>
      <c r="E2285" t="s">
        <v>5652</v>
      </c>
      <c r="F2285" t="s">
        <v>63</v>
      </c>
      <c r="G2285" t="s">
        <v>24</v>
      </c>
      <c r="H2285" t="s">
        <v>14</v>
      </c>
      <c r="I2285">
        <v>13</v>
      </c>
      <c r="J2285">
        <v>0.83875986000000002</v>
      </c>
      <c r="K2285">
        <v>0.86236990999999996</v>
      </c>
      <c r="L2285">
        <v>-2.361005E-2</v>
      </c>
      <c r="M2285">
        <v>-2.8148759999999998E-2</v>
      </c>
      <c r="N2285">
        <v>95.524542999999994</v>
      </c>
      <c r="O2285">
        <v>81.737796000000003</v>
      </c>
      <c r="P2285">
        <v>4.037611E-2</v>
      </c>
      <c r="Q2285">
        <v>-9.0022840000000007E-2</v>
      </c>
      <c r="R2285">
        <v>-7.5354119999999997E-2</v>
      </c>
      <c r="S2285">
        <v>-4.4783299999999998E-2</v>
      </c>
      <c r="T2285">
        <v>-2.361005E-2</v>
      </c>
      <c r="U2285">
        <v>-2.4367999999999998E-3</v>
      </c>
      <c r="V2285">
        <v>2.8134010000000001E-2</v>
      </c>
      <c r="W2285">
        <v>4.2802739999999999E-2</v>
      </c>
    </row>
    <row r="2286" spans="1:23" x14ac:dyDescent="0.2">
      <c r="A2286" t="s">
        <v>7942</v>
      </c>
      <c r="B2286" t="s">
        <v>67</v>
      </c>
      <c r="C2286" t="s">
        <v>59</v>
      </c>
      <c r="D2286" t="s">
        <v>25</v>
      </c>
      <c r="E2286" t="s">
        <v>5652</v>
      </c>
      <c r="F2286" t="s">
        <v>63</v>
      </c>
      <c r="G2286" t="s">
        <v>24</v>
      </c>
      <c r="H2286" t="s">
        <v>14</v>
      </c>
      <c r="I2286">
        <v>14</v>
      </c>
      <c r="J2286">
        <v>0.95689405999999999</v>
      </c>
      <c r="K2286">
        <v>0.96818329000000003</v>
      </c>
      <c r="L2286" s="1">
        <v>-1.1289240000000001E-2</v>
      </c>
      <c r="M2286">
        <v>-1.1797790000000001E-2</v>
      </c>
      <c r="N2286" s="1">
        <v>95.091479000000007</v>
      </c>
      <c r="O2286">
        <v>81.737796000000003</v>
      </c>
      <c r="P2286">
        <v>3.5953989999999998E-2</v>
      </c>
      <c r="Q2286">
        <v>-7.0428290000000005E-2</v>
      </c>
      <c r="R2286">
        <v>-5.7366130000000001E-2</v>
      </c>
      <c r="S2286">
        <v>-3.0143530000000002E-2</v>
      </c>
      <c r="T2286" s="1">
        <v>-1.1289240000000001E-2</v>
      </c>
      <c r="U2286">
        <v>7.5650500000000002E-3</v>
      </c>
      <c r="V2286" s="1">
        <v>3.4787659999999998E-2</v>
      </c>
      <c r="W2286">
        <v>4.7849820000000001E-2</v>
      </c>
    </row>
    <row r="2287" spans="1:23" x14ac:dyDescent="0.2">
      <c r="A2287" t="s">
        <v>7943</v>
      </c>
      <c r="B2287" t="s">
        <v>67</v>
      </c>
      <c r="C2287" t="s">
        <v>59</v>
      </c>
      <c r="D2287" t="s">
        <v>25</v>
      </c>
      <c r="E2287" t="s">
        <v>5652</v>
      </c>
      <c r="F2287" t="s">
        <v>63</v>
      </c>
      <c r="G2287" t="s">
        <v>24</v>
      </c>
      <c r="H2287" t="s">
        <v>14</v>
      </c>
      <c r="I2287">
        <v>15</v>
      </c>
      <c r="J2287">
        <v>1.0869977</v>
      </c>
      <c r="K2287">
        <v>1.0835558000000001</v>
      </c>
      <c r="L2287">
        <v>3.4418399999999998E-3</v>
      </c>
      <c r="M2287">
        <v>3.1663799999999999E-3</v>
      </c>
      <c r="N2287">
        <v>95.398083</v>
      </c>
      <c r="O2287">
        <v>81.737796000000003</v>
      </c>
      <c r="P2287">
        <v>3.502715E-2</v>
      </c>
      <c r="Q2287">
        <v>-5.4172699999999997E-2</v>
      </c>
      <c r="R2287">
        <v>-4.144726E-2</v>
      </c>
      <c r="S2287">
        <v>-1.4926409999999999E-2</v>
      </c>
      <c r="T2287">
        <v>3.4418399999999998E-3</v>
      </c>
      <c r="U2287">
        <v>2.1810099999999999E-2</v>
      </c>
      <c r="V2287">
        <v>4.8330949999999998E-2</v>
      </c>
      <c r="W2287">
        <v>6.105638E-2</v>
      </c>
    </row>
    <row r="2288" spans="1:23" x14ac:dyDescent="0.2">
      <c r="A2288" t="s">
        <v>7944</v>
      </c>
      <c r="B2288" t="s">
        <v>67</v>
      </c>
      <c r="C2288" t="s">
        <v>59</v>
      </c>
      <c r="D2288" t="s">
        <v>25</v>
      </c>
      <c r="E2288" t="s">
        <v>5652</v>
      </c>
      <c r="F2288" t="s">
        <v>63</v>
      </c>
      <c r="G2288" t="s">
        <v>24</v>
      </c>
      <c r="H2288" t="s">
        <v>14</v>
      </c>
      <c r="I2288">
        <v>16</v>
      </c>
      <c r="J2288">
        <v>1.2113700000000001</v>
      </c>
      <c r="K2288">
        <v>1.2015682999999999</v>
      </c>
      <c r="L2288">
        <v>9.8016300000000004E-3</v>
      </c>
      <c r="M2288">
        <v>8.0913600000000006E-3</v>
      </c>
      <c r="N2288">
        <v>95.454361000000006</v>
      </c>
      <c r="O2288">
        <v>81.737796000000003</v>
      </c>
      <c r="P2288">
        <v>3.115018E-2</v>
      </c>
      <c r="Q2288">
        <v>-4.1435859999999998E-2</v>
      </c>
      <c r="R2288">
        <v>-3.0118929999999999E-2</v>
      </c>
      <c r="S2288">
        <v>-6.53354E-3</v>
      </c>
      <c r="T2288">
        <v>9.8016300000000004E-3</v>
      </c>
      <c r="U2288">
        <v>2.6136800000000002E-2</v>
      </c>
      <c r="V2288">
        <v>4.9722179999999998E-2</v>
      </c>
      <c r="W2288">
        <v>6.1039110000000001E-2</v>
      </c>
    </row>
    <row r="2289" spans="1:23" x14ac:dyDescent="0.2">
      <c r="A2289" t="s">
        <v>7945</v>
      </c>
      <c r="B2289" t="s">
        <v>67</v>
      </c>
      <c r="C2289" t="s">
        <v>59</v>
      </c>
      <c r="D2289" t="s">
        <v>25</v>
      </c>
      <c r="E2289" t="s">
        <v>5652</v>
      </c>
      <c r="F2289" t="s">
        <v>63</v>
      </c>
      <c r="G2289" t="s">
        <v>24</v>
      </c>
      <c r="H2289" t="s">
        <v>14</v>
      </c>
      <c r="I2289">
        <v>22</v>
      </c>
      <c r="J2289">
        <v>1.2107281999999999</v>
      </c>
      <c r="K2289">
        <v>1.2173678999999999</v>
      </c>
      <c r="L2289">
        <v>-6.63972E-3</v>
      </c>
      <c r="M2289">
        <v>-5.4840699999999997E-3</v>
      </c>
      <c r="N2289">
        <v>79.600155999999998</v>
      </c>
      <c r="O2289">
        <v>81.737796000000003</v>
      </c>
      <c r="P2289">
        <v>2.1292640000000002E-2</v>
      </c>
      <c r="Q2289">
        <v>-4.1662989999999997E-2</v>
      </c>
      <c r="R2289">
        <v>-3.3927329999999999E-2</v>
      </c>
      <c r="S2289">
        <v>-1.780559E-2</v>
      </c>
      <c r="T2289">
        <v>-6.63972E-3</v>
      </c>
      <c r="U2289">
        <v>4.5261499999999996E-3</v>
      </c>
      <c r="V2289">
        <v>2.0647889999999999E-2</v>
      </c>
      <c r="W2289">
        <v>2.838355E-2</v>
      </c>
    </row>
    <row r="2290" spans="1:23" x14ac:dyDescent="0.2">
      <c r="A2290" t="s">
        <v>7946</v>
      </c>
      <c r="B2290" t="s">
        <v>67</v>
      </c>
      <c r="C2290" t="s">
        <v>59</v>
      </c>
      <c r="D2290" t="s">
        <v>25</v>
      </c>
      <c r="E2290" t="s">
        <v>5652</v>
      </c>
      <c r="F2290" t="s">
        <v>63</v>
      </c>
      <c r="G2290" t="s">
        <v>24</v>
      </c>
      <c r="H2290" t="s">
        <v>14</v>
      </c>
      <c r="I2290">
        <v>23</v>
      </c>
      <c r="J2290">
        <v>1.0663157000000001</v>
      </c>
      <c r="K2290">
        <v>1.0764292</v>
      </c>
      <c r="L2290">
        <v>-1.011345E-2</v>
      </c>
      <c r="M2290">
        <v>-9.48448E-3</v>
      </c>
      <c r="N2290">
        <v>77.499905999999996</v>
      </c>
      <c r="O2290">
        <v>81.737796000000003</v>
      </c>
      <c r="P2290">
        <v>2.2501259999999999E-2</v>
      </c>
      <c r="Q2290">
        <v>-4.7124720000000002E-2</v>
      </c>
      <c r="R2290">
        <v>-3.894997E-2</v>
      </c>
      <c r="S2290">
        <v>-2.1913120000000001E-2</v>
      </c>
      <c r="T2290">
        <v>-1.011345E-2</v>
      </c>
      <c r="U2290">
        <v>1.68622E-3</v>
      </c>
      <c r="V2290">
        <v>1.8723070000000001E-2</v>
      </c>
      <c r="W2290">
        <v>2.6897819999999999E-2</v>
      </c>
    </row>
    <row r="2291" spans="1:23" x14ac:dyDescent="0.2">
      <c r="A2291" t="s">
        <v>7947</v>
      </c>
      <c r="B2291" t="s">
        <v>67</v>
      </c>
      <c r="C2291" t="s">
        <v>59</v>
      </c>
      <c r="D2291" t="s">
        <v>25</v>
      </c>
      <c r="E2291" t="s">
        <v>5652</v>
      </c>
      <c r="F2291" t="s">
        <v>63</v>
      </c>
      <c r="G2291" t="s">
        <v>24</v>
      </c>
      <c r="H2291" t="s">
        <v>14</v>
      </c>
      <c r="I2291">
        <v>24</v>
      </c>
      <c r="J2291">
        <v>0.90758433999999999</v>
      </c>
      <c r="K2291">
        <v>0.91795377</v>
      </c>
      <c r="L2291">
        <v>-1.0369430000000001E-2</v>
      </c>
      <c r="M2291">
        <v>-1.1425309999999999E-2</v>
      </c>
      <c r="N2291">
        <v>76.211685000000003</v>
      </c>
      <c r="O2291">
        <v>81.737796000000003</v>
      </c>
      <c r="P2291">
        <v>2.0534899999999998E-2</v>
      </c>
      <c r="Q2291">
        <v>-4.4146339999999999E-2</v>
      </c>
      <c r="R2291">
        <v>-3.6685969999999998E-2</v>
      </c>
      <c r="S2291">
        <v>-2.1137949999999999E-2</v>
      </c>
      <c r="T2291">
        <v>-1.0369430000000001E-2</v>
      </c>
      <c r="U2291">
        <v>3.9908000000000001E-4</v>
      </c>
      <c r="V2291">
        <v>1.5947099999999999E-2</v>
      </c>
      <c r="W2291">
        <v>2.340747E-2</v>
      </c>
    </row>
    <row r="2292" spans="1:23" x14ac:dyDescent="0.2">
      <c r="A2292" t="s">
        <v>7948</v>
      </c>
      <c r="B2292" t="s">
        <v>67</v>
      </c>
      <c r="C2292" t="s">
        <v>59</v>
      </c>
      <c r="D2292" t="s">
        <v>25</v>
      </c>
      <c r="E2292" t="s">
        <v>5652</v>
      </c>
      <c r="F2292" t="s">
        <v>63</v>
      </c>
      <c r="G2292" t="s">
        <v>24</v>
      </c>
      <c r="H2292" t="s">
        <v>14</v>
      </c>
      <c r="I2292">
        <v>7</v>
      </c>
      <c r="J2292">
        <v>0.64349500000000004</v>
      </c>
      <c r="K2292">
        <v>0.64928973999999995</v>
      </c>
      <c r="L2292">
        <v>-5.7947399999999996E-3</v>
      </c>
      <c r="M2292">
        <v>-9.0051100000000002E-3</v>
      </c>
      <c r="N2292">
        <v>70.273887000000002</v>
      </c>
      <c r="O2292">
        <v>81.737796000000003</v>
      </c>
      <c r="P2292">
        <v>8.5459000000000004E-3</v>
      </c>
      <c r="Q2292">
        <v>-1.9851489999999999E-2</v>
      </c>
      <c r="R2292">
        <v>-1.6746750000000001E-2</v>
      </c>
      <c r="S2292">
        <v>-1.0276220000000001E-2</v>
      </c>
      <c r="T2292">
        <v>-5.7947399999999996E-3</v>
      </c>
      <c r="U2292">
        <v>-1.3132700000000001E-3</v>
      </c>
      <c r="V2292">
        <v>5.1572600000000003E-3</v>
      </c>
      <c r="W2292">
        <v>8.2620000000000002E-3</v>
      </c>
    </row>
    <row r="2293" spans="1:23" x14ac:dyDescent="0.2">
      <c r="A2293" t="s">
        <v>7949</v>
      </c>
      <c r="B2293" t="s">
        <v>67</v>
      </c>
      <c r="C2293" t="s">
        <v>59</v>
      </c>
      <c r="D2293" t="s">
        <v>25</v>
      </c>
      <c r="E2293" t="s">
        <v>5652</v>
      </c>
      <c r="F2293" t="s">
        <v>63</v>
      </c>
      <c r="G2293" t="s">
        <v>24</v>
      </c>
      <c r="H2293" t="s">
        <v>14</v>
      </c>
      <c r="I2293">
        <v>8</v>
      </c>
      <c r="J2293">
        <v>0.63837482999999995</v>
      </c>
      <c r="K2293">
        <v>0.64546506999999997</v>
      </c>
      <c r="L2293">
        <v>-7.0902400000000003E-3</v>
      </c>
      <c r="M2293">
        <v>-1.1106710000000001E-2</v>
      </c>
      <c r="N2293">
        <v>70.820650999999998</v>
      </c>
      <c r="O2293">
        <v>81.737796000000003</v>
      </c>
      <c r="P2293">
        <v>6.3523299999999998E-3</v>
      </c>
      <c r="Q2293">
        <v>-1.75389E-2</v>
      </c>
      <c r="R2293">
        <v>-1.5231079999999999E-2</v>
      </c>
      <c r="S2293">
        <v>-1.0421410000000001E-2</v>
      </c>
      <c r="T2293">
        <v>-7.0902400000000003E-3</v>
      </c>
      <c r="U2293">
        <v>-3.7590800000000001E-3</v>
      </c>
      <c r="V2293">
        <v>1.0506000000000001E-3</v>
      </c>
      <c r="W2293">
        <v>3.35841E-3</v>
      </c>
    </row>
    <row r="2294" spans="1:23" x14ac:dyDescent="0.2">
      <c r="A2294" t="s">
        <v>7950</v>
      </c>
      <c r="B2294" t="s">
        <v>67</v>
      </c>
      <c r="C2294" t="s">
        <v>59</v>
      </c>
      <c r="D2294" t="s">
        <v>25</v>
      </c>
      <c r="E2294" t="s">
        <v>5652</v>
      </c>
      <c r="F2294" t="s">
        <v>63</v>
      </c>
      <c r="G2294" t="s">
        <v>24</v>
      </c>
      <c r="H2294" t="s">
        <v>14</v>
      </c>
      <c r="I2294">
        <v>9</v>
      </c>
      <c r="J2294">
        <v>0.61595157</v>
      </c>
      <c r="K2294">
        <v>0.63027604000000004</v>
      </c>
      <c r="L2294">
        <v>-1.4324480000000001E-2</v>
      </c>
      <c r="M2294">
        <v>-2.3255850000000002E-2</v>
      </c>
      <c r="N2294">
        <v>76.371622000000002</v>
      </c>
      <c r="O2294">
        <v>81.737796000000003</v>
      </c>
      <c r="P2294">
        <v>1.7147079999999999E-2</v>
      </c>
      <c r="Q2294">
        <v>-4.2528919999999998E-2</v>
      </c>
      <c r="R2294">
        <v>-3.6299350000000001E-2</v>
      </c>
      <c r="S2294">
        <v>-2.3316420000000001E-2</v>
      </c>
      <c r="T2294">
        <v>-1.4324480000000001E-2</v>
      </c>
      <c r="U2294">
        <v>-5.3325400000000002E-3</v>
      </c>
      <c r="V2294">
        <v>7.65039E-3</v>
      </c>
      <c r="W2294">
        <v>1.387997E-2</v>
      </c>
    </row>
    <row r="2295" spans="1:23" x14ac:dyDescent="0.2">
      <c r="A2295" t="s">
        <v>7951</v>
      </c>
      <c r="B2295" t="s">
        <v>67</v>
      </c>
      <c r="C2295" t="s">
        <v>59</v>
      </c>
      <c r="D2295" t="s">
        <v>25</v>
      </c>
      <c r="E2295" t="s">
        <v>5652</v>
      </c>
      <c r="F2295" t="s">
        <v>63</v>
      </c>
      <c r="G2295" t="s">
        <v>24</v>
      </c>
      <c r="H2295" t="s">
        <v>15</v>
      </c>
      <c r="I2295">
        <v>17</v>
      </c>
      <c r="J2295">
        <v>1.2739453999999999</v>
      </c>
      <c r="K2295">
        <v>1.2545175</v>
      </c>
      <c r="L2295">
        <v>1.942789E-2</v>
      </c>
      <c r="M2295">
        <v>1.525018E-2</v>
      </c>
      <c r="N2295">
        <v>94.388947999999999</v>
      </c>
      <c r="O2295">
        <v>81.737796000000003</v>
      </c>
      <c r="P2295">
        <v>2.88735E-2</v>
      </c>
      <c r="Q2295">
        <v>-2.8064780000000001E-2</v>
      </c>
      <c r="R2295">
        <v>-1.757498E-2</v>
      </c>
      <c r="S2295">
        <v>4.2866099999999997E-3</v>
      </c>
      <c r="T2295">
        <v>1.942789E-2</v>
      </c>
      <c r="U2295">
        <v>3.4569170000000003E-2</v>
      </c>
      <c r="V2295">
        <v>5.6430769999999998E-2</v>
      </c>
      <c r="W2295">
        <v>6.6920569999999999E-2</v>
      </c>
    </row>
    <row r="2296" spans="1:23" x14ac:dyDescent="0.2">
      <c r="A2296" t="s">
        <v>7952</v>
      </c>
      <c r="B2296" t="s">
        <v>67</v>
      </c>
      <c r="C2296" t="s">
        <v>59</v>
      </c>
      <c r="D2296" t="s">
        <v>25</v>
      </c>
      <c r="E2296" t="s">
        <v>5652</v>
      </c>
      <c r="F2296" t="s">
        <v>63</v>
      </c>
      <c r="G2296" t="s">
        <v>24</v>
      </c>
      <c r="H2296" t="s">
        <v>15</v>
      </c>
      <c r="I2296">
        <v>18</v>
      </c>
      <c r="J2296">
        <v>1.3334064999999999</v>
      </c>
      <c r="K2296">
        <v>1.3129839000000001</v>
      </c>
      <c r="L2296">
        <v>2.0422579999999999E-2</v>
      </c>
      <c r="M2296">
        <v>1.5316099999999999E-2</v>
      </c>
      <c r="N2296">
        <v>93.574528999999998</v>
      </c>
      <c r="O2296">
        <v>81.737796000000003</v>
      </c>
      <c r="P2296">
        <v>2.389749E-2</v>
      </c>
      <c r="Q2296">
        <v>-1.8885289999999999E-2</v>
      </c>
      <c r="R2296">
        <v>-1.020328E-2</v>
      </c>
      <c r="S2296">
        <v>7.8907300000000003E-3</v>
      </c>
      <c r="T2296">
        <v>2.0422579999999999E-2</v>
      </c>
      <c r="U2296">
        <v>3.2954440000000002E-2</v>
      </c>
      <c r="V2296">
        <v>5.1048450000000002E-2</v>
      </c>
      <c r="W2296">
        <v>5.9730459999999999E-2</v>
      </c>
    </row>
    <row r="2297" spans="1:23" x14ac:dyDescent="0.2">
      <c r="A2297" t="s">
        <v>7953</v>
      </c>
      <c r="B2297" t="s">
        <v>67</v>
      </c>
      <c r="C2297" t="s">
        <v>59</v>
      </c>
      <c r="D2297" t="s">
        <v>25</v>
      </c>
      <c r="E2297" t="s">
        <v>5652</v>
      </c>
      <c r="F2297" t="s">
        <v>63</v>
      </c>
      <c r="G2297" t="s">
        <v>24</v>
      </c>
      <c r="H2297" t="s">
        <v>15</v>
      </c>
      <c r="I2297">
        <v>19</v>
      </c>
      <c r="J2297">
        <v>1.3288188000000001</v>
      </c>
      <c r="K2297">
        <v>1.3012326000000001</v>
      </c>
      <c r="L2297">
        <v>2.7586159999999998E-2</v>
      </c>
      <c r="M2297">
        <v>2.0759909999999999E-2</v>
      </c>
      <c r="N2297">
        <v>90.502848</v>
      </c>
      <c r="O2297">
        <v>81.737796000000003</v>
      </c>
      <c r="P2297">
        <v>2.7807309999999998E-2</v>
      </c>
      <c r="Q2297">
        <v>-1.8152789999999999E-2</v>
      </c>
      <c r="R2297">
        <v>-8.0503399999999996E-3</v>
      </c>
      <c r="S2297">
        <v>1.300399E-2</v>
      </c>
      <c r="T2297">
        <v>2.7586159999999998E-2</v>
      </c>
      <c r="U2297">
        <v>4.2168320000000002E-2</v>
      </c>
      <c r="V2297">
        <v>6.322266E-2</v>
      </c>
      <c r="W2297">
        <v>7.3325109999999999E-2</v>
      </c>
    </row>
    <row r="2298" spans="1:23" x14ac:dyDescent="0.2">
      <c r="A2298" t="s">
        <v>7954</v>
      </c>
      <c r="B2298" t="s">
        <v>67</v>
      </c>
      <c r="C2298" t="s">
        <v>59</v>
      </c>
      <c r="D2298" t="s">
        <v>25</v>
      </c>
      <c r="E2298" t="s">
        <v>5652</v>
      </c>
      <c r="F2298" t="s">
        <v>63</v>
      </c>
      <c r="G2298" t="s">
        <v>24</v>
      </c>
      <c r="H2298" t="s">
        <v>15</v>
      </c>
      <c r="I2298">
        <v>20</v>
      </c>
      <c r="J2298">
        <v>1.3170495</v>
      </c>
      <c r="K2298">
        <v>1.2920577</v>
      </c>
      <c r="L2298">
        <v>2.4991869999999999E-2</v>
      </c>
      <c r="M2298">
        <v>1.897565E-2</v>
      </c>
      <c r="N2298">
        <v>86.336340000000007</v>
      </c>
      <c r="O2298">
        <v>81.737796000000003</v>
      </c>
      <c r="P2298">
        <v>2.290563E-2</v>
      </c>
      <c r="Q2298">
        <v>-1.2684549999999999E-2</v>
      </c>
      <c r="R2298">
        <v>-4.3628800000000004E-3</v>
      </c>
      <c r="S2298">
        <v>1.2980139999999999E-2</v>
      </c>
      <c r="T2298">
        <v>2.4991869999999999E-2</v>
      </c>
      <c r="U2298">
        <v>3.7003590000000003E-2</v>
      </c>
      <c r="V2298">
        <v>5.4346609999999997E-2</v>
      </c>
      <c r="W2298">
        <v>6.2668280000000007E-2</v>
      </c>
    </row>
    <row r="2299" spans="1:23" x14ac:dyDescent="0.2">
      <c r="A2299" t="s">
        <v>7955</v>
      </c>
      <c r="B2299" t="s">
        <v>67</v>
      </c>
      <c r="C2299" t="s">
        <v>59</v>
      </c>
      <c r="D2299" t="s">
        <v>25</v>
      </c>
      <c r="E2299" t="s">
        <v>5652</v>
      </c>
      <c r="F2299" t="s">
        <v>63</v>
      </c>
      <c r="G2299" t="s">
        <v>24</v>
      </c>
      <c r="H2299" t="s">
        <v>15</v>
      </c>
      <c r="I2299">
        <v>21</v>
      </c>
      <c r="J2299">
        <v>1.2818603</v>
      </c>
      <c r="K2299">
        <v>1.2688740000000001</v>
      </c>
      <c r="L2299">
        <v>1.2986340000000001E-2</v>
      </c>
      <c r="M2299">
        <v>1.013085E-2</v>
      </c>
      <c r="N2299">
        <v>81.977103999999997</v>
      </c>
      <c r="O2299">
        <v>81.737796000000003</v>
      </c>
      <c r="P2299">
        <v>2.2382369999999999E-2</v>
      </c>
      <c r="Q2299">
        <v>-2.3829389999999999E-2</v>
      </c>
      <c r="R2299">
        <v>-1.5697820000000001E-2</v>
      </c>
      <c r="S2299">
        <v>1.2490100000000001E-3</v>
      </c>
      <c r="T2299">
        <v>1.2986340000000001E-2</v>
      </c>
      <c r="U2299">
        <v>2.4723660000000001E-2</v>
      </c>
      <c r="V2299">
        <v>4.1670499999999999E-2</v>
      </c>
      <c r="W2299">
        <v>4.9802060000000002E-2</v>
      </c>
    </row>
    <row r="2300" spans="1:23" x14ac:dyDescent="0.2">
      <c r="A2300" t="s">
        <v>7956</v>
      </c>
      <c r="B2300" t="s">
        <v>67</v>
      </c>
      <c r="C2300" t="s">
        <v>59</v>
      </c>
      <c r="D2300" t="s">
        <v>25</v>
      </c>
      <c r="E2300" t="s">
        <v>5652</v>
      </c>
      <c r="F2300" t="s">
        <v>63</v>
      </c>
      <c r="G2300" t="s">
        <v>24</v>
      </c>
      <c r="H2300" t="s">
        <v>13</v>
      </c>
      <c r="I2300">
        <v>1</v>
      </c>
      <c r="J2300">
        <v>0.77745171999999996</v>
      </c>
      <c r="K2300">
        <v>0.78022201000000002</v>
      </c>
      <c r="L2300">
        <v>-2.7702899999999999E-3</v>
      </c>
      <c r="M2300">
        <v>-3.5632900000000002E-3</v>
      </c>
      <c r="N2300">
        <v>72.862285</v>
      </c>
      <c r="O2300">
        <v>81.737796000000003</v>
      </c>
      <c r="P2300">
        <v>1.33022E-2</v>
      </c>
      <c r="Q2300">
        <v>-2.4650459999999999E-2</v>
      </c>
      <c r="R2300">
        <v>-1.9817749999999999E-2</v>
      </c>
      <c r="S2300">
        <v>-9.7459699999999996E-3</v>
      </c>
      <c r="T2300">
        <v>-2.7702899999999999E-3</v>
      </c>
      <c r="U2300">
        <v>4.2053899999999998E-3</v>
      </c>
      <c r="V2300">
        <v>1.427717E-2</v>
      </c>
      <c r="W2300">
        <v>1.9109890000000001E-2</v>
      </c>
    </row>
    <row r="2301" spans="1:23" x14ac:dyDescent="0.2">
      <c r="A2301" t="s">
        <v>7957</v>
      </c>
      <c r="B2301" t="s">
        <v>67</v>
      </c>
      <c r="C2301" t="s">
        <v>59</v>
      </c>
      <c r="D2301" t="s">
        <v>25</v>
      </c>
      <c r="E2301" t="s">
        <v>5652</v>
      </c>
      <c r="F2301" t="s">
        <v>63</v>
      </c>
      <c r="G2301" t="s">
        <v>24</v>
      </c>
      <c r="H2301" t="s">
        <v>13</v>
      </c>
      <c r="I2301">
        <v>2</v>
      </c>
      <c r="J2301">
        <v>0.69689429999999997</v>
      </c>
      <c r="K2301">
        <v>0.69786798000000005</v>
      </c>
      <c r="L2301">
        <v>-9.7369000000000004E-4</v>
      </c>
      <c r="M2301">
        <v>-1.39718E-3</v>
      </c>
      <c r="N2301">
        <v>72.175787999999997</v>
      </c>
      <c r="O2301">
        <v>81.737796000000003</v>
      </c>
      <c r="P2301">
        <v>1.026029E-2</v>
      </c>
      <c r="Q2301">
        <v>-1.7850359999999999E-2</v>
      </c>
      <c r="R2301">
        <v>-1.412278E-2</v>
      </c>
      <c r="S2301">
        <v>-6.35419E-3</v>
      </c>
      <c r="T2301">
        <v>-9.7369000000000004E-4</v>
      </c>
      <c r="U2301">
        <v>4.4068099999999997E-3</v>
      </c>
      <c r="V2301">
        <v>1.2175399999999999E-2</v>
      </c>
      <c r="W2301">
        <v>1.5902989999999999E-2</v>
      </c>
    </row>
    <row r="2302" spans="1:23" x14ac:dyDescent="0.2">
      <c r="A2302" t="s">
        <v>7958</v>
      </c>
      <c r="B2302" t="s">
        <v>67</v>
      </c>
      <c r="C2302" t="s">
        <v>59</v>
      </c>
      <c r="D2302" t="s">
        <v>25</v>
      </c>
      <c r="E2302" t="s">
        <v>5652</v>
      </c>
      <c r="F2302" t="s">
        <v>63</v>
      </c>
      <c r="G2302" t="s">
        <v>24</v>
      </c>
      <c r="H2302" t="s">
        <v>13</v>
      </c>
      <c r="I2302">
        <v>3</v>
      </c>
      <c r="J2302">
        <v>0.63925136999999999</v>
      </c>
      <c r="K2302">
        <v>0.64368764999999994</v>
      </c>
      <c r="L2302">
        <v>-4.4362799999999999E-3</v>
      </c>
      <c r="M2302">
        <v>-6.9398100000000002E-3</v>
      </c>
      <c r="N2302">
        <v>71.092213999999998</v>
      </c>
      <c r="O2302">
        <v>81.737796000000003</v>
      </c>
      <c r="P2302">
        <v>1.0108580000000001E-2</v>
      </c>
      <c r="Q2302">
        <v>-2.1063419999999999E-2</v>
      </c>
      <c r="R2302">
        <v>-1.7390949999999999E-2</v>
      </c>
      <c r="S2302">
        <v>-9.7372299999999995E-3</v>
      </c>
      <c r="T2302">
        <v>-4.4362799999999999E-3</v>
      </c>
      <c r="U2302">
        <v>8.6465999999999995E-4</v>
      </c>
      <c r="V2302">
        <v>8.5183900000000007E-3</v>
      </c>
      <c r="W2302">
        <v>1.219085E-2</v>
      </c>
    </row>
    <row r="2303" spans="1:23" x14ac:dyDescent="0.2">
      <c r="A2303" t="s">
        <v>7959</v>
      </c>
      <c r="B2303" t="s">
        <v>67</v>
      </c>
      <c r="C2303" t="s">
        <v>59</v>
      </c>
      <c r="D2303" t="s">
        <v>25</v>
      </c>
      <c r="E2303" t="s">
        <v>5652</v>
      </c>
      <c r="F2303" t="s">
        <v>63</v>
      </c>
      <c r="G2303" t="s">
        <v>24</v>
      </c>
      <c r="H2303" t="s">
        <v>13</v>
      </c>
      <c r="I2303">
        <v>4</v>
      </c>
      <c r="J2303">
        <v>0.59753566000000002</v>
      </c>
      <c r="K2303">
        <v>0.60659423000000001</v>
      </c>
      <c r="L2303">
        <v>-9.0585700000000002E-3</v>
      </c>
      <c r="M2303">
        <v>-1.5159880000000001E-2</v>
      </c>
      <c r="N2303">
        <v>70.740854999999996</v>
      </c>
      <c r="O2303">
        <v>81.737796000000003</v>
      </c>
      <c r="P2303">
        <v>8.3773200000000006E-3</v>
      </c>
      <c r="Q2303">
        <v>-2.2838029999999999E-2</v>
      </c>
      <c r="R2303">
        <v>-1.9794530000000001E-2</v>
      </c>
      <c r="S2303">
        <v>-1.3451640000000001E-2</v>
      </c>
      <c r="T2303">
        <v>-9.0585700000000002E-3</v>
      </c>
      <c r="U2303">
        <v>-4.6655000000000004E-3</v>
      </c>
      <c r="V2303">
        <v>1.67739E-3</v>
      </c>
      <c r="W2303">
        <v>4.7208900000000002E-3</v>
      </c>
    </row>
    <row r="2304" spans="1:23" x14ac:dyDescent="0.2">
      <c r="A2304" t="s">
        <v>7960</v>
      </c>
      <c r="B2304" t="s">
        <v>67</v>
      </c>
      <c r="C2304" t="s">
        <v>59</v>
      </c>
      <c r="D2304" t="s">
        <v>25</v>
      </c>
      <c r="E2304" t="s">
        <v>5652</v>
      </c>
      <c r="F2304" t="s">
        <v>63</v>
      </c>
      <c r="G2304" t="s">
        <v>24</v>
      </c>
      <c r="H2304" t="s">
        <v>13</v>
      </c>
      <c r="I2304">
        <v>5</v>
      </c>
      <c r="J2304">
        <v>0.57787579</v>
      </c>
      <c r="K2304">
        <v>0.58852811999999999</v>
      </c>
      <c r="L2304">
        <v>-1.065233E-2</v>
      </c>
      <c r="M2304">
        <v>-1.843359E-2</v>
      </c>
      <c r="N2304">
        <v>70.864768999999995</v>
      </c>
      <c r="O2304">
        <v>81.737796000000003</v>
      </c>
      <c r="P2304">
        <v>7.5303200000000001E-3</v>
      </c>
      <c r="Q2304">
        <v>-2.3038599999999999E-2</v>
      </c>
      <c r="R2304">
        <v>-2.0302819999999999E-2</v>
      </c>
      <c r="S2304">
        <v>-1.460123E-2</v>
      </c>
      <c r="T2304">
        <v>-1.065233E-2</v>
      </c>
      <c r="U2304">
        <v>-6.7034299999999998E-3</v>
      </c>
      <c r="V2304">
        <v>-1.0018399999999999E-3</v>
      </c>
      <c r="W2304">
        <v>1.73394E-3</v>
      </c>
    </row>
    <row r="2305" spans="1:23" x14ac:dyDescent="0.2">
      <c r="A2305" t="s">
        <v>7961</v>
      </c>
      <c r="B2305" t="s">
        <v>67</v>
      </c>
      <c r="C2305" t="s">
        <v>59</v>
      </c>
      <c r="D2305" t="s">
        <v>25</v>
      </c>
      <c r="E2305" t="s">
        <v>5652</v>
      </c>
      <c r="F2305" t="s">
        <v>63</v>
      </c>
      <c r="G2305" t="s">
        <v>24</v>
      </c>
      <c r="H2305" t="s">
        <v>13</v>
      </c>
      <c r="I2305">
        <v>6</v>
      </c>
      <c r="J2305">
        <v>0.59328873000000004</v>
      </c>
      <c r="K2305">
        <v>0.60356058999999995</v>
      </c>
      <c r="L2305">
        <v>-1.0271850000000001E-2</v>
      </c>
      <c r="M2305">
        <v>-1.7313410000000001E-2</v>
      </c>
      <c r="N2305">
        <v>70.796969000000004</v>
      </c>
      <c r="O2305">
        <v>81.737796000000003</v>
      </c>
      <c r="P2305">
        <v>7.3030300000000003E-3</v>
      </c>
      <c r="Q2305">
        <v>-2.228426E-2</v>
      </c>
      <c r="R2305">
        <v>-1.9631059999999999E-2</v>
      </c>
      <c r="S2305">
        <v>-1.4101560000000001E-2</v>
      </c>
      <c r="T2305">
        <v>-1.0271850000000001E-2</v>
      </c>
      <c r="U2305">
        <v>-6.4421399999999998E-3</v>
      </c>
      <c r="V2305">
        <v>-9.1264999999999998E-4</v>
      </c>
      <c r="W2305">
        <v>1.7405599999999999E-3</v>
      </c>
    </row>
    <row r="2306" spans="1:23" x14ac:dyDescent="0.2">
      <c r="A2306" t="s">
        <v>68</v>
      </c>
      <c r="B2306" t="s">
        <v>57</v>
      </c>
      <c r="C2306" t="s">
        <v>58</v>
      </c>
      <c r="D2306" t="s">
        <v>12</v>
      </c>
      <c r="E2306" t="s">
        <v>65</v>
      </c>
      <c r="F2306" t="s">
        <v>63</v>
      </c>
      <c r="G2306" t="s">
        <v>30</v>
      </c>
      <c r="H2306" t="s">
        <v>13</v>
      </c>
      <c r="I2306">
        <v>1</v>
      </c>
      <c r="J2306">
        <v>0.51289379000000002</v>
      </c>
      <c r="K2306">
        <v>0.51831567999999995</v>
      </c>
      <c r="L2306">
        <v>-5.4218900000000004E-3</v>
      </c>
      <c r="M2306">
        <v>-1.0571179999999999E-2</v>
      </c>
      <c r="N2306">
        <v>49.198359000000004</v>
      </c>
      <c r="O2306">
        <v>52.851202000000001</v>
      </c>
      <c r="P2306">
        <v>2.20412E-3</v>
      </c>
      <c r="Q2306">
        <v>-9.0473399999999992E-3</v>
      </c>
      <c r="R2306">
        <v>-8.2465799999999999E-3</v>
      </c>
      <c r="S2306">
        <v>-6.5777300000000004E-3</v>
      </c>
      <c r="T2306">
        <v>-5.4218900000000004E-3</v>
      </c>
      <c r="U2306">
        <v>-4.2660500000000004E-3</v>
      </c>
      <c r="V2306">
        <v>-2.5972E-3</v>
      </c>
      <c r="W2306">
        <v>-1.7964400000000001E-3</v>
      </c>
    </row>
    <row r="2307" spans="1:23" x14ac:dyDescent="0.2">
      <c r="A2307" t="s">
        <v>69</v>
      </c>
      <c r="B2307" t="s">
        <v>57</v>
      </c>
      <c r="C2307" t="s">
        <v>58</v>
      </c>
      <c r="D2307" t="s">
        <v>12</v>
      </c>
      <c r="E2307" t="s">
        <v>65</v>
      </c>
      <c r="F2307" t="s">
        <v>63</v>
      </c>
      <c r="G2307" t="s">
        <v>30</v>
      </c>
      <c r="H2307" t="s">
        <v>13</v>
      </c>
      <c r="I2307">
        <v>2</v>
      </c>
      <c r="J2307">
        <v>0.47707123000000001</v>
      </c>
      <c r="K2307">
        <v>0.48201165000000001</v>
      </c>
      <c r="L2307">
        <v>-4.9404200000000001E-3</v>
      </c>
      <c r="M2307">
        <v>-1.0355720000000001E-2</v>
      </c>
      <c r="N2307">
        <v>48.840437999999999</v>
      </c>
      <c r="O2307">
        <v>52.851202000000001</v>
      </c>
      <c r="P2307">
        <v>1.92191E-3</v>
      </c>
      <c r="Q2307">
        <v>-8.1016700000000001E-3</v>
      </c>
      <c r="R2307">
        <v>-7.4034399999999998E-3</v>
      </c>
      <c r="S2307">
        <v>-5.9482700000000003E-3</v>
      </c>
      <c r="T2307">
        <v>-4.9404200000000001E-3</v>
      </c>
      <c r="U2307">
        <v>-3.9325699999999998E-3</v>
      </c>
      <c r="V2307">
        <v>-2.4773899999999999E-3</v>
      </c>
      <c r="W2307">
        <v>-1.7791599999999999E-3</v>
      </c>
    </row>
    <row r="2308" spans="1:23" x14ac:dyDescent="0.2">
      <c r="A2308" t="s">
        <v>70</v>
      </c>
      <c r="B2308" t="s">
        <v>57</v>
      </c>
      <c r="C2308" t="s">
        <v>58</v>
      </c>
      <c r="D2308" t="s">
        <v>12</v>
      </c>
      <c r="E2308" t="s">
        <v>65</v>
      </c>
      <c r="F2308" t="s">
        <v>63</v>
      </c>
      <c r="G2308" t="s">
        <v>30</v>
      </c>
      <c r="H2308" t="s">
        <v>13</v>
      </c>
      <c r="I2308">
        <v>3</v>
      </c>
      <c r="J2308">
        <v>0.45810120999999998</v>
      </c>
      <c r="K2308">
        <v>0.46307448000000001</v>
      </c>
      <c r="L2308">
        <v>-4.9732700000000001E-3</v>
      </c>
      <c r="M2308">
        <v>-1.0856269999999999E-2</v>
      </c>
      <c r="N2308">
        <v>48.409658999999998</v>
      </c>
      <c r="O2308">
        <v>52.851202000000001</v>
      </c>
      <c r="P2308">
        <v>1.67392E-3</v>
      </c>
      <c r="Q2308">
        <v>-7.72662E-3</v>
      </c>
      <c r="R2308">
        <v>-7.1184799999999999E-3</v>
      </c>
      <c r="S2308">
        <v>-5.8510699999999999E-3</v>
      </c>
      <c r="T2308">
        <v>-4.9732700000000001E-3</v>
      </c>
      <c r="U2308">
        <v>-4.0954700000000004E-3</v>
      </c>
      <c r="V2308">
        <v>-2.8280599999999999E-3</v>
      </c>
      <c r="W2308">
        <v>-2.2199199999999998E-3</v>
      </c>
    </row>
    <row r="2309" spans="1:23" x14ac:dyDescent="0.2">
      <c r="A2309" t="s">
        <v>71</v>
      </c>
      <c r="B2309" t="s">
        <v>57</v>
      </c>
      <c r="C2309" t="s">
        <v>58</v>
      </c>
      <c r="D2309" t="s">
        <v>12</v>
      </c>
      <c r="E2309" t="s">
        <v>65</v>
      </c>
      <c r="F2309" t="s">
        <v>63</v>
      </c>
      <c r="G2309" t="s">
        <v>30</v>
      </c>
      <c r="H2309" t="s">
        <v>13</v>
      </c>
      <c r="I2309">
        <v>4</v>
      </c>
      <c r="J2309">
        <v>0.45416806999999998</v>
      </c>
      <c r="K2309">
        <v>0.45939163999999999</v>
      </c>
      <c r="L2309">
        <v>-5.2235700000000003E-3</v>
      </c>
      <c r="M2309">
        <v>-1.150139E-2</v>
      </c>
      <c r="N2309">
        <v>48.078147999999999</v>
      </c>
      <c r="O2309">
        <v>52.851202000000001</v>
      </c>
      <c r="P2309">
        <v>1.3856000000000001E-3</v>
      </c>
      <c r="Q2309">
        <v>-7.5026800000000003E-3</v>
      </c>
      <c r="R2309">
        <v>-6.99929E-3</v>
      </c>
      <c r="S2309">
        <v>-5.9501800000000002E-3</v>
      </c>
      <c r="T2309">
        <v>-5.2235700000000003E-3</v>
      </c>
      <c r="U2309">
        <v>-4.4969500000000004E-3</v>
      </c>
      <c r="V2309">
        <v>-3.4478400000000002E-3</v>
      </c>
      <c r="W2309">
        <v>-2.9444499999999999E-3</v>
      </c>
    </row>
    <row r="2310" spans="1:23" x14ac:dyDescent="0.2">
      <c r="A2310" t="s">
        <v>72</v>
      </c>
      <c r="B2310" t="s">
        <v>57</v>
      </c>
      <c r="C2310" t="s">
        <v>58</v>
      </c>
      <c r="D2310" t="s">
        <v>12</v>
      </c>
      <c r="E2310" t="s">
        <v>65</v>
      </c>
      <c r="F2310" t="s">
        <v>63</v>
      </c>
      <c r="G2310" t="s">
        <v>30</v>
      </c>
      <c r="H2310" t="s">
        <v>13</v>
      </c>
      <c r="I2310">
        <v>5</v>
      </c>
      <c r="J2310">
        <v>0.4733426</v>
      </c>
      <c r="K2310">
        <v>0.47888112999999999</v>
      </c>
      <c r="L2310">
        <v>-5.5385299999999998E-3</v>
      </c>
      <c r="M2310">
        <v>-1.170088E-2</v>
      </c>
      <c r="N2310">
        <v>47.550094999999999</v>
      </c>
      <c r="O2310">
        <v>52.851202000000001</v>
      </c>
      <c r="P2310">
        <v>1.8502499999999999E-3</v>
      </c>
      <c r="Q2310">
        <v>-8.5819099999999999E-3</v>
      </c>
      <c r="R2310">
        <v>-7.9097100000000004E-3</v>
      </c>
      <c r="S2310">
        <v>-6.5088000000000003E-3</v>
      </c>
      <c r="T2310">
        <v>-5.5385299999999998E-3</v>
      </c>
      <c r="U2310">
        <v>-4.5682600000000002E-3</v>
      </c>
      <c r="V2310">
        <v>-3.1673399999999998E-3</v>
      </c>
      <c r="W2310" s="1">
        <v>-2.4951399999999999E-3</v>
      </c>
    </row>
    <row r="2311" spans="1:23" x14ac:dyDescent="0.2">
      <c r="A2311" t="s">
        <v>73</v>
      </c>
      <c r="B2311" t="s">
        <v>57</v>
      </c>
      <c r="C2311" t="s">
        <v>58</v>
      </c>
      <c r="D2311" t="s">
        <v>12</v>
      </c>
      <c r="E2311" t="s">
        <v>65</v>
      </c>
      <c r="F2311" t="s">
        <v>63</v>
      </c>
      <c r="G2311" t="s">
        <v>30</v>
      </c>
      <c r="H2311" t="s">
        <v>13</v>
      </c>
      <c r="I2311">
        <v>6</v>
      </c>
      <c r="J2311">
        <v>0.53033204</v>
      </c>
      <c r="K2311">
        <v>0.53412468999999996</v>
      </c>
      <c r="L2311">
        <v>-3.7926399999999999E-3</v>
      </c>
      <c r="M2311">
        <v>-7.1514500000000002E-3</v>
      </c>
      <c r="N2311">
        <v>47.439678000000001</v>
      </c>
      <c r="O2311">
        <v>52.851202000000001</v>
      </c>
      <c r="P2311">
        <v>2.85075E-3</v>
      </c>
      <c r="Q2311">
        <v>-8.4817E-3</v>
      </c>
      <c r="R2311">
        <v>-7.4460200000000002E-3</v>
      </c>
      <c r="S2311">
        <v>-5.2875700000000001E-3</v>
      </c>
      <c r="T2311">
        <v>-3.7926399999999999E-3</v>
      </c>
      <c r="U2311">
        <v>-2.2977100000000001E-3</v>
      </c>
      <c r="V2311">
        <v>-1.3925999999999999E-4</v>
      </c>
      <c r="W2311">
        <v>8.9641999999999999E-4</v>
      </c>
    </row>
    <row r="2312" spans="1:23" x14ac:dyDescent="0.2">
      <c r="A2312" t="s">
        <v>74</v>
      </c>
      <c r="B2312" t="s">
        <v>57</v>
      </c>
      <c r="C2312" t="s">
        <v>58</v>
      </c>
      <c r="D2312" t="s">
        <v>12</v>
      </c>
      <c r="E2312" t="s">
        <v>65</v>
      </c>
      <c r="F2312" t="s">
        <v>63</v>
      </c>
      <c r="G2312" t="s">
        <v>30</v>
      </c>
      <c r="H2312" t="s">
        <v>14</v>
      </c>
      <c r="I2312">
        <v>7</v>
      </c>
      <c r="J2312">
        <v>0.62226349000000003</v>
      </c>
      <c r="K2312">
        <v>0.62576858999999996</v>
      </c>
      <c r="L2312">
        <v>-3.5050900000000002E-3</v>
      </c>
      <c r="M2312">
        <v>-5.6328100000000002E-3</v>
      </c>
      <c r="N2312">
        <v>47.216994999999997</v>
      </c>
      <c r="O2312">
        <v>52.851202000000001</v>
      </c>
      <c r="P2312">
        <v>3.2520100000000001E-3</v>
      </c>
      <c r="Q2312">
        <v>-8.8541799999999997E-3</v>
      </c>
      <c r="R2312">
        <v>-7.6727100000000001E-3</v>
      </c>
      <c r="S2312">
        <v>-5.2104500000000002E-3</v>
      </c>
      <c r="T2312">
        <v>-3.5050900000000002E-3</v>
      </c>
      <c r="U2312">
        <v>-1.79973E-3</v>
      </c>
      <c r="V2312">
        <v>6.6253000000000004E-4</v>
      </c>
      <c r="W2312">
        <v>1.84399E-3</v>
      </c>
    </row>
    <row r="2313" spans="1:23" x14ac:dyDescent="0.2">
      <c r="A2313" t="s">
        <v>75</v>
      </c>
      <c r="B2313" t="s">
        <v>57</v>
      </c>
      <c r="C2313" t="s">
        <v>58</v>
      </c>
      <c r="D2313" t="s">
        <v>12</v>
      </c>
      <c r="E2313" t="s">
        <v>65</v>
      </c>
      <c r="F2313" t="s">
        <v>63</v>
      </c>
      <c r="G2313" t="s">
        <v>30</v>
      </c>
      <c r="H2313" t="s">
        <v>14</v>
      </c>
      <c r="I2313">
        <v>8</v>
      </c>
      <c r="J2313">
        <v>0.65996591999999998</v>
      </c>
      <c r="K2313">
        <v>0.66242020000000001</v>
      </c>
      <c r="L2313">
        <v>-2.4542800000000001E-3</v>
      </c>
      <c r="M2313">
        <v>-3.7188E-3</v>
      </c>
      <c r="N2313">
        <v>46.932856999999998</v>
      </c>
      <c r="O2313">
        <v>52.851202000000001</v>
      </c>
      <c r="P2313">
        <v>2.9161E-3</v>
      </c>
      <c r="Q2313">
        <v>-7.2508299999999998E-3</v>
      </c>
      <c r="R2313">
        <v>-6.1914099999999996E-3</v>
      </c>
      <c r="S2313">
        <v>-3.9834800000000002E-3</v>
      </c>
      <c r="T2313">
        <v>-2.4542800000000001E-3</v>
      </c>
      <c r="U2313">
        <v>-9.2508E-4</v>
      </c>
      <c r="V2313">
        <v>1.2828500000000001E-3</v>
      </c>
      <c r="W2313">
        <v>2.34227E-3</v>
      </c>
    </row>
    <row r="2314" spans="1:23" x14ac:dyDescent="0.2">
      <c r="A2314" t="s">
        <v>76</v>
      </c>
      <c r="B2314" t="s">
        <v>57</v>
      </c>
      <c r="C2314" t="s">
        <v>58</v>
      </c>
      <c r="D2314" t="s">
        <v>12</v>
      </c>
      <c r="E2314" t="s">
        <v>65</v>
      </c>
      <c r="F2314" t="s">
        <v>63</v>
      </c>
      <c r="G2314" t="s">
        <v>30</v>
      </c>
      <c r="H2314" t="s">
        <v>14</v>
      </c>
      <c r="I2314">
        <v>9</v>
      </c>
      <c r="J2314">
        <v>0.63552257999999995</v>
      </c>
      <c r="K2314">
        <v>0.63793089000000003</v>
      </c>
      <c r="L2314">
        <v>-2.4083099999999999E-3</v>
      </c>
      <c r="M2314">
        <v>-3.7894999999999999E-3</v>
      </c>
      <c r="N2314">
        <v>49.376230999999997</v>
      </c>
      <c r="O2314">
        <v>52.851202000000001</v>
      </c>
      <c r="P2314">
        <v>2.48102E-3</v>
      </c>
      <c r="Q2314">
        <v>-6.4892200000000004E-3</v>
      </c>
      <c r="R2314">
        <v>-5.58786E-3</v>
      </c>
      <c r="S2314">
        <v>-3.7093600000000001E-3</v>
      </c>
      <c r="T2314">
        <v>-2.4083099999999999E-3</v>
      </c>
      <c r="U2314">
        <v>-1.1072600000000001E-3</v>
      </c>
      <c r="V2314">
        <v>7.7123999999999997E-4</v>
      </c>
      <c r="W2314">
        <v>1.6726E-3</v>
      </c>
    </row>
    <row r="2315" spans="1:23" x14ac:dyDescent="0.2">
      <c r="A2315" t="s">
        <v>77</v>
      </c>
      <c r="B2315" t="s">
        <v>57</v>
      </c>
      <c r="C2315" t="s">
        <v>58</v>
      </c>
      <c r="D2315" t="s">
        <v>12</v>
      </c>
      <c r="E2315" t="s">
        <v>65</v>
      </c>
      <c r="F2315" t="s">
        <v>63</v>
      </c>
      <c r="G2315" t="s">
        <v>30</v>
      </c>
      <c r="H2315" t="s">
        <v>14</v>
      </c>
      <c r="I2315">
        <v>10</v>
      </c>
      <c r="J2315">
        <v>0.60962172999999997</v>
      </c>
      <c r="K2315">
        <v>0.61111073999999999</v>
      </c>
      <c r="L2315">
        <v>-1.48901E-3</v>
      </c>
      <c r="M2315">
        <v>-2.4425100000000002E-3</v>
      </c>
      <c r="N2315">
        <v>53.175544000000002</v>
      </c>
      <c r="O2315">
        <v>52.851202000000001</v>
      </c>
      <c r="P2315">
        <v>2.3248700000000001E-3</v>
      </c>
      <c r="Q2315">
        <v>-5.3130699999999996E-3</v>
      </c>
      <c r="R2315">
        <v>-4.4684399999999997E-3</v>
      </c>
      <c r="S2315">
        <v>-2.7081700000000002E-3</v>
      </c>
      <c r="T2315">
        <v>-1.48901E-3</v>
      </c>
      <c r="U2315">
        <v>-2.6985000000000003E-4</v>
      </c>
      <c r="V2315">
        <v>1.4904300000000001E-3</v>
      </c>
      <c r="W2315">
        <v>2.3350599999999999E-3</v>
      </c>
    </row>
    <row r="2316" spans="1:23" x14ac:dyDescent="0.2">
      <c r="A2316" t="s">
        <v>78</v>
      </c>
      <c r="B2316" t="s">
        <v>57</v>
      </c>
      <c r="C2316" t="s">
        <v>58</v>
      </c>
      <c r="D2316" t="s">
        <v>12</v>
      </c>
      <c r="E2316" t="s">
        <v>65</v>
      </c>
      <c r="F2316" t="s">
        <v>63</v>
      </c>
      <c r="G2316" t="s">
        <v>30</v>
      </c>
      <c r="H2316" t="s">
        <v>14</v>
      </c>
      <c r="I2316">
        <v>11</v>
      </c>
      <c r="J2316">
        <v>0.58881503000000002</v>
      </c>
      <c r="K2316">
        <v>0.58809270000000002</v>
      </c>
      <c r="L2316">
        <v>7.2232999999999998E-4</v>
      </c>
      <c r="M2316">
        <v>1.22675E-3</v>
      </c>
      <c r="N2316">
        <v>56.541269</v>
      </c>
      <c r="O2316">
        <v>52.851202000000001</v>
      </c>
      <c r="P2316">
        <v>1.96167E-3</v>
      </c>
      <c r="Q2316">
        <v>-2.5043299999999999E-3</v>
      </c>
      <c r="R2316">
        <v>-1.79166E-3</v>
      </c>
      <c r="S2316">
        <v>-3.0636999999999998E-4</v>
      </c>
      <c r="T2316">
        <v>7.2232999999999998E-4</v>
      </c>
      <c r="U2316">
        <v>1.75103E-3</v>
      </c>
      <c r="V2316">
        <v>3.2363100000000001E-3</v>
      </c>
      <c r="W2316">
        <v>3.9489900000000003E-3</v>
      </c>
    </row>
    <row r="2317" spans="1:23" x14ac:dyDescent="0.2">
      <c r="A2317" t="s">
        <v>79</v>
      </c>
      <c r="B2317" t="s">
        <v>57</v>
      </c>
      <c r="C2317" t="s">
        <v>58</v>
      </c>
      <c r="D2317" t="s">
        <v>12</v>
      </c>
      <c r="E2317" t="s">
        <v>65</v>
      </c>
      <c r="F2317" t="s">
        <v>63</v>
      </c>
      <c r="G2317" t="s">
        <v>30</v>
      </c>
      <c r="H2317" t="s">
        <v>14</v>
      </c>
      <c r="I2317">
        <v>12</v>
      </c>
      <c r="J2317">
        <v>0.56921025999999997</v>
      </c>
      <c r="K2317">
        <v>0.56857716000000003</v>
      </c>
      <c r="L2317">
        <v>6.3310000000000005E-4</v>
      </c>
      <c r="M2317">
        <v>1.11224E-3</v>
      </c>
      <c r="N2317">
        <v>58.732031999999997</v>
      </c>
      <c r="O2317">
        <v>52.851202000000001</v>
      </c>
      <c r="P2317">
        <v>1.9610000000000001E-3</v>
      </c>
      <c r="Q2317">
        <v>-2.5924699999999999E-3</v>
      </c>
      <c r="R2317">
        <v>-1.88003E-3</v>
      </c>
      <c r="S2317">
        <v>-3.9524999999999999E-4</v>
      </c>
      <c r="T2317">
        <v>6.3310000000000005E-4</v>
      </c>
      <c r="U2317">
        <v>1.6614500000000001E-3</v>
      </c>
      <c r="V2317">
        <v>3.1462299999999999E-3</v>
      </c>
      <c r="W2317">
        <v>3.8586599999999999E-3</v>
      </c>
    </row>
    <row r="2318" spans="1:23" x14ac:dyDescent="0.2">
      <c r="A2318" t="s">
        <v>80</v>
      </c>
      <c r="B2318" t="s">
        <v>57</v>
      </c>
      <c r="C2318" t="s">
        <v>58</v>
      </c>
      <c r="D2318" t="s">
        <v>12</v>
      </c>
      <c r="E2318" t="s">
        <v>65</v>
      </c>
      <c r="F2318" t="s">
        <v>63</v>
      </c>
      <c r="G2318" t="s">
        <v>30</v>
      </c>
      <c r="H2318" t="s">
        <v>14</v>
      </c>
      <c r="I2318">
        <v>13</v>
      </c>
      <c r="J2318">
        <v>0.55148282000000004</v>
      </c>
      <c r="K2318">
        <v>0.55032323999999999</v>
      </c>
      <c r="L2318">
        <v>1.1595799999999999E-3</v>
      </c>
      <c r="M2318">
        <v>2.1026500000000002E-3</v>
      </c>
      <c r="N2318">
        <v>59.992198000000002</v>
      </c>
      <c r="O2318">
        <v>52.851202000000001</v>
      </c>
      <c r="P2318">
        <v>2.3939E-3</v>
      </c>
      <c r="Q2318">
        <v>-2.7780299999999999E-3</v>
      </c>
      <c r="R2318">
        <v>-1.90832E-3</v>
      </c>
      <c r="S2318">
        <v>-9.5779999999999994E-5</v>
      </c>
      <c r="T2318">
        <v>1.1595799999999999E-3</v>
      </c>
      <c r="U2318">
        <v>2.41494E-3</v>
      </c>
      <c r="V2318">
        <v>4.2274799999999996E-3</v>
      </c>
      <c r="W2318">
        <v>5.0971899999999997E-3</v>
      </c>
    </row>
    <row r="2319" spans="1:23" x14ac:dyDescent="0.2">
      <c r="A2319" t="s">
        <v>81</v>
      </c>
      <c r="B2319" t="s">
        <v>57</v>
      </c>
      <c r="C2319" t="s">
        <v>58</v>
      </c>
      <c r="D2319" t="s">
        <v>12</v>
      </c>
      <c r="E2319" t="s">
        <v>65</v>
      </c>
      <c r="F2319" t="s">
        <v>63</v>
      </c>
      <c r="G2319" t="s">
        <v>30</v>
      </c>
      <c r="H2319" t="s">
        <v>14</v>
      </c>
      <c r="I2319">
        <v>14</v>
      </c>
      <c r="J2319">
        <v>0.53040518000000003</v>
      </c>
      <c r="K2319">
        <v>0.53021322000000004</v>
      </c>
      <c r="L2319">
        <v>1.9196E-4</v>
      </c>
      <c r="M2319">
        <v>3.6192E-4</v>
      </c>
      <c r="N2319">
        <v>60.200888999999997</v>
      </c>
      <c r="O2319">
        <v>52.851202000000001</v>
      </c>
      <c r="P2319">
        <v>2.68447E-3</v>
      </c>
      <c r="Q2319">
        <v>-4.2235900000000002E-3</v>
      </c>
      <c r="R2319">
        <v>-3.2483199999999999E-3</v>
      </c>
      <c r="S2319">
        <v>-1.2157699999999999E-3</v>
      </c>
      <c r="T2319">
        <v>1.9196E-4</v>
      </c>
      <c r="U2319">
        <v>1.5996999999999999E-3</v>
      </c>
      <c r="V2319">
        <v>3.6322500000000001E-3</v>
      </c>
      <c r="W2319">
        <v>4.6075200000000004E-3</v>
      </c>
    </row>
    <row r="2320" spans="1:23" x14ac:dyDescent="0.2">
      <c r="A2320" t="s">
        <v>82</v>
      </c>
      <c r="B2320" t="s">
        <v>57</v>
      </c>
      <c r="C2320" t="s">
        <v>58</v>
      </c>
      <c r="D2320" t="s">
        <v>12</v>
      </c>
      <c r="E2320" t="s">
        <v>65</v>
      </c>
      <c r="F2320" t="s">
        <v>63</v>
      </c>
      <c r="G2320" t="s">
        <v>30</v>
      </c>
      <c r="H2320" t="s">
        <v>14</v>
      </c>
      <c r="I2320">
        <v>15</v>
      </c>
      <c r="J2320">
        <v>0.51872026999999998</v>
      </c>
      <c r="K2320">
        <v>0.51606543000000005</v>
      </c>
      <c r="L2320">
        <v>2.6548399999999999E-3</v>
      </c>
      <c r="M2320">
        <v>5.1180599999999998E-3</v>
      </c>
      <c r="N2320">
        <v>59.843195000000001</v>
      </c>
      <c r="O2320">
        <v>52.851202000000001</v>
      </c>
      <c r="P2320">
        <v>2.51351E-3</v>
      </c>
      <c r="Q2320">
        <v>-1.47952E-3</v>
      </c>
      <c r="R2320">
        <v>-5.6636000000000002E-4</v>
      </c>
      <c r="S2320">
        <v>1.33675E-3</v>
      </c>
      <c r="T2320">
        <v>2.6548399999999999E-3</v>
      </c>
      <c r="U2320">
        <v>3.9729300000000004E-3</v>
      </c>
      <c r="V2320">
        <v>5.8760399999999999E-3</v>
      </c>
      <c r="W2320">
        <v>6.7891999999999996E-3</v>
      </c>
    </row>
    <row r="2321" spans="1:23" x14ac:dyDescent="0.2">
      <c r="A2321" t="s">
        <v>83</v>
      </c>
      <c r="B2321" t="s">
        <v>57</v>
      </c>
      <c r="C2321" t="s">
        <v>58</v>
      </c>
      <c r="D2321" t="s">
        <v>12</v>
      </c>
      <c r="E2321" t="s">
        <v>65</v>
      </c>
      <c r="F2321" t="s">
        <v>63</v>
      </c>
      <c r="G2321" t="s">
        <v>30</v>
      </c>
      <c r="H2321" t="s">
        <v>14</v>
      </c>
      <c r="I2321">
        <v>16</v>
      </c>
      <c r="J2321">
        <v>0.53179874000000005</v>
      </c>
      <c r="K2321">
        <v>0.52653397000000002</v>
      </c>
      <c r="L2321">
        <v>5.2647700000000002E-3</v>
      </c>
      <c r="M2321">
        <v>9.8999299999999995E-3</v>
      </c>
      <c r="N2321">
        <v>59.039385000000003</v>
      </c>
      <c r="O2321">
        <v>52.851202000000001</v>
      </c>
      <c r="P2321">
        <v>2.38039E-3</v>
      </c>
      <c r="Q2321">
        <v>1.3493699999999999E-3</v>
      </c>
      <c r="R2321">
        <v>2.2141700000000001E-3</v>
      </c>
      <c r="S2321">
        <v>4.0164900000000002E-3</v>
      </c>
      <c r="T2321">
        <v>5.2647700000000002E-3</v>
      </c>
      <c r="U2321">
        <v>6.5130500000000003E-3</v>
      </c>
      <c r="V2321">
        <v>8.3153600000000008E-3</v>
      </c>
      <c r="W2321">
        <v>9.1801699999999996E-3</v>
      </c>
    </row>
    <row r="2322" spans="1:23" x14ac:dyDescent="0.2">
      <c r="A2322" t="s">
        <v>84</v>
      </c>
      <c r="B2322" t="s">
        <v>57</v>
      </c>
      <c r="C2322" t="s">
        <v>58</v>
      </c>
      <c r="D2322" t="s">
        <v>12</v>
      </c>
      <c r="E2322" t="s">
        <v>65</v>
      </c>
      <c r="F2322" t="s">
        <v>63</v>
      </c>
      <c r="G2322" t="s">
        <v>30</v>
      </c>
      <c r="H2322" t="s">
        <v>15</v>
      </c>
      <c r="I2322">
        <v>17</v>
      </c>
      <c r="J2322">
        <v>0.60170215000000005</v>
      </c>
      <c r="K2322">
        <v>0.59251306999999998</v>
      </c>
      <c r="L2322">
        <v>9.1890900000000005E-3</v>
      </c>
      <c r="M2322">
        <v>1.527182E-2</v>
      </c>
      <c r="N2322">
        <v>57.903458999999998</v>
      </c>
      <c r="O2322">
        <v>52.851202000000001</v>
      </c>
      <c r="P2322">
        <v>2.2491799999999999E-3</v>
      </c>
      <c r="Q2322">
        <v>5.4895200000000003E-3</v>
      </c>
      <c r="R2322">
        <v>6.3066499999999996E-3</v>
      </c>
      <c r="S2322">
        <v>8.0096200000000003E-3</v>
      </c>
      <c r="T2322">
        <v>9.1890900000000005E-3</v>
      </c>
      <c r="U2322">
        <v>1.0368560000000001E-2</v>
      </c>
      <c r="V2322">
        <v>1.2071520000000001E-2</v>
      </c>
      <c r="W2322">
        <v>1.288866E-2</v>
      </c>
    </row>
    <row r="2323" spans="1:23" x14ac:dyDescent="0.2">
      <c r="A2323" t="s">
        <v>85</v>
      </c>
      <c r="B2323" t="s">
        <v>57</v>
      </c>
      <c r="C2323" t="s">
        <v>58</v>
      </c>
      <c r="D2323" t="s">
        <v>12</v>
      </c>
      <c r="E2323" t="s">
        <v>65</v>
      </c>
      <c r="F2323" t="s">
        <v>63</v>
      </c>
      <c r="G2323" t="s">
        <v>30</v>
      </c>
      <c r="H2323" t="s">
        <v>15</v>
      </c>
      <c r="I2323">
        <v>18</v>
      </c>
      <c r="J2323">
        <v>0.78743361000000001</v>
      </c>
      <c r="K2323">
        <v>0.77974253999999998</v>
      </c>
      <c r="L2323">
        <v>7.6910700000000004E-3</v>
      </c>
      <c r="M2323">
        <v>9.7672699999999998E-3</v>
      </c>
      <c r="N2323">
        <v>55.835909000000001</v>
      </c>
      <c r="O2323">
        <v>52.851202000000001</v>
      </c>
      <c r="P2323">
        <v>2.1461499999999999E-3</v>
      </c>
      <c r="Q2323">
        <v>4.1609799999999999E-3</v>
      </c>
      <c r="R2323">
        <v>4.9406800000000002E-3</v>
      </c>
      <c r="S2323">
        <v>6.5656300000000003E-3</v>
      </c>
      <c r="T2323">
        <v>7.6910700000000004E-3</v>
      </c>
      <c r="U2323">
        <v>8.8165099999999996E-3</v>
      </c>
      <c r="V2323">
        <v>1.044147E-2</v>
      </c>
      <c r="W2323">
        <v>1.1221170000000001E-2</v>
      </c>
    </row>
    <row r="2324" spans="1:23" x14ac:dyDescent="0.2">
      <c r="A2324" t="s">
        <v>86</v>
      </c>
      <c r="B2324" t="s">
        <v>57</v>
      </c>
      <c r="C2324" t="s">
        <v>58</v>
      </c>
      <c r="D2324" t="s">
        <v>12</v>
      </c>
      <c r="E2324" t="s">
        <v>65</v>
      </c>
      <c r="F2324" t="s">
        <v>63</v>
      </c>
      <c r="G2324" t="s">
        <v>30</v>
      </c>
      <c r="H2324" t="s">
        <v>15</v>
      </c>
      <c r="I2324">
        <v>19</v>
      </c>
      <c r="J2324">
        <v>0.87232001000000003</v>
      </c>
      <c r="K2324">
        <v>0.86788741000000003</v>
      </c>
      <c r="L2324" s="1">
        <v>4.4326000000000001E-3</v>
      </c>
      <c r="M2324" s="1">
        <v>5.0813999999999998E-3</v>
      </c>
      <c r="N2324">
        <v>53.875222999999998</v>
      </c>
      <c r="O2324">
        <v>52.851202000000001</v>
      </c>
      <c r="P2324">
        <v>2.6698500000000001E-3</v>
      </c>
      <c r="Q2324">
        <v>4.1100000000000003E-5</v>
      </c>
      <c r="R2324">
        <v>1.01106E-3</v>
      </c>
      <c r="S2324">
        <v>3.0325299999999999E-3</v>
      </c>
      <c r="T2324" s="1">
        <v>4.4326000000000001E-3</v>
      </c>
      <c r="U2324">
        <v>5.8326699999999999E-3</v>
      </c>
      <c r="V2324">
        <v>7.8541500000000007E-3</v>
      </c>
      <c r="W2324">
        <v>8.8241099999999996E-3</v>
      </c>
    </row>
    <row r="2325" spans="1:23" x14ac:dyDescent="0.2">
      <c r="A2325" t="s">
        <v>87</v>
      </c>
      <c r="B2325" t="s">
        <v>57</v>
      </c>
      <c r="C2325" t="s">
        <v>58</v>
      </c>
      <c r="D2325" t="s">
        <v>12</v>
      </c>
      <c r="E2325" t="s">
        <v>65</v>
      </c>
      <c r="F2325" t="s">
        <v>63</v>
      </c>
      <c r="G2325" t="s">
        <v>30</v>
      </c>
      <c r="H2325" t="s">
        <v>15</v>
      </c>
      <c r="I2325">
        <v>20</v>
      </c>
      <c r="J2325">
        <v>0.86520622999999997</v>
      </c>
      <c r="K2325">
        <v>0.85923841000000001</v>
      </c>
      <c r="L2325">
        <v>5.9678200000000004E-3</v>
      </c>
      <c r="M2325">
        <v>6.8975699999999996E-3</v>
      </c>
      <c r="N2325">
        <v>52.307270000000003</v>
      </c>
      <c r="O2325">
        <v>52.851202000000001</v>
      </c>
      <c r="P2325">
        <v>2.3189500000000002E-3</v>
      </c>
      <c r="Q2325">
        <v>2.1534900000000001E-3</v>
      </c>
      <c r="R2325">
        <v>2.9959700000000001E-3</v>
      </c>
      <c r="S2325">
        <v>4.7517599999999998E-3</v>
      </c>
      <c r="T2325">
        <v>5.9678200000000004E-3</v>
      </c>
      <c r="U2325">
        <v>7.1838800000000001E-3</v>
      </c>
      <c r="V2325">
        <v>8.9396800000000002E-3</v>
      </c>
      <c r="W2325">
        <v>9.7821599999999998E-3</v>
      </c>
    </row>
    <row r="2326" spans="1:23" x14ac:dyDescent="0.2">
      <c r="A2326" t="s">
        <v>88</v>
      </c>
      <c r="B2326" t="s">
        <v>57</v>
      </c>
      <c r="C2326" t="s">
        <v>58</v>
      </c>
      <c r="D2326" t="s">
        <v>12</v>
      </c>
      <c r="E2326" t="s">
        <v>65</v>
      </c>
      <c r="F2326" t="s">
        <v>63</v>
      </c>
      <c r="G2326" t="s">
        <v>30</v>
      </c>
      <c r="H2326" t="s">
        <v>15</v>
      </c>
      <c r="I2326">
        <v>21</v>
      </c>
      <c r="J2326">
        <v>0.83395752000000001</v>
      </c>
      <c r="K2326">
        <v>0.83040433000000002</v>
      </c>
      <c r="L2326">
        <v>3.5531899999999999E-3</v>
      </c>
      <c r="M2326">
        <v>4.2606299999999996E-3</v>
      </c>
      <c r="N2326">
        <v>50.959094</v>
      </c>
      <c r="O2326">
        <v>52.851202000000001</v>
      </c>
      <c r="P2326">
        <v>1.9776699999999999E-3</v>
      </c>
      <c r="Q2326">
        <v>3.0019999999999998E-4</v>
      </c>
      <c r="R2326">
        <v>1.0187E-3</v>
      </c>
      <c r="S2326">
        <v>2.5160899999999999E-3</v>
      </c>
      <c r="T2326">
        <v>3.5531899999999999E-3</v>
      </c>
      <c r="U2326">
        <v>4.5902800000000004E-3</v>
      </c>
      <c r="V2326">
        <v>6.0876799999999998E-3</v>
      </c>
      <c r="W2326">
        <v>6.8061700000000003E-3</v>
      </c>
    </row>
    <row r="2327" spans="1:23" x14ac:dyDescent="0.2">
      <c r="A2327" t="s">
        <v>89</v>
      </c>
      <c r="B2327" t="s">
        <v>57</v>
      </c>
      <c r="C2327" t="s">
        <v>58</v>
      </c>
      <c r="D2327" t="s">
        <v>12</v>
      </c>
      <c r="E2327" t="s">
        <v>65</v>
      </c>
      <c r="F2327" t="s">
        <v>63</v>
      </c>
      <c r="G2327" t="s">
        <v>30</v>
      </c>
      <c r="H2327" t="s">
        <v>14</v>
      </c>
      <c r="I2327">
        <v>22</v>
      </c>
      <c r="J2327">
        <v>0.77099861000000003</v>
      </c>
      <c r="K2327">
        <v>0.77235635999999996</v>
      </c>
      <c r="L2327">
        <v>-1.35775E-3</v>
      </c>
      <c r="M2327">
        <v>-1.7610200000000001E-3</v>
      </c>
      <c r="N2327">
        <v>50.108125000000001</v>
      </c>
      <c r="O2327">
        <v>52.851202000000001</v>
      </c>
      <c r="P2327">
        <v>2.9975399999999999E-3</v>
      </c>
      <c r="Q2327">
        <v>-6.2882700000000003E-3</v>
      </c>
      <c r="R2327">
        <v>-5.1992499999999999E-3</v>
      </c>
      <c r="S2327">
        <v>-2.9296600000000002E-3</v>
      </c>
      <c r="T2327">
        <v>-1.35775E-3</v>
      </c>
      <c r="U2327">
        <v>2.1416999999999999E-4</v>
      </c>
      <c r="V2327">
        <v>2.4837599999999998E-3</v>
      </c>
      <c r="W2327">
        <v>3.5727699999999999E-3</v>
      </c>
    </row>
    <row r="2328" spans="1:23" x14ac:dyDescent="0.2">
      <c r="A2328" t="s">
        <v>90</v>
      </c>
      <c r="B2328" t="s">
        <v>57</v>
      </c>
      <c r="C2328" t="s">
        <v>58</v>
      </c>
      <c r="D2328" t="s">
        <v>12</v>
      </c>
      <c r="E2328" t="s">
        <v>65</v>
      </c>
      <c r="F2328" t="s">
        <v>63</v>
      </c>
      <c r="G2328" t="s">
        <v>30</v>
      </c>
      <c r="H2328" t="s">
        <v>14</v>
      </c>
      <c r="I2328">
        <v>23</v>
      </c>
      <c r="J2328">
        <v>0.67221671000000005</v>
      </c>
      <c r="K2328">
        <v>0.67756587999999995</v>
      </c>
      <c r="L2328">
        <v>-5.3491700000000003E-3</v>
      </c>
      <c r="M2328">
        <v>-7.9575099999999992E-3</v>
      </c>
      <c r="N2328">
        <v>49.283991999999998</v>
      </c>
      <c r="O2328">
        <v>52.851202000000001</v>
      </c>
      <c r="P2328">
        <v>2.6624800000000001E-3</v>
      </c>
      <c r="Q2328">
        <v>-9.7285500000000007E-3</v>
      </c>
      <c r="R2328">
        <v>-8.7612699999999998E-3</v>
      </c>
      <c r="S2328">
        <v>-6.7453699999999997E-3</v>
      </c>
      <c r="T2328">
        <v>-5.3491700000000003E-3</v>
      </c>
      <c r="U2328">
        <v>-3.9529600000000002E-3</v>
      </c>
      <c r="V2328">
        <v>-1.9370699999999999E-3</v>
      </c>
      <c r="W2328">
        <v>-9.6977999999999995E-4</v>
      </c>
    </row>
    <row r="2329" spans="1:23" x14ac:dyDescent="0.2">
      <c r="A2329" t="s">
        <v>91</v>
      </c>
      <c r="B2329" t="s">
        <v>57</v>
      </c>
      <c r="C2329" t="s">
        <v>58</v>
      </c>
      <c r="D2329" t="s">
        <v>12</v>
      </c>
      <c r="E2329" t="s">
        <v>65</v>
      </c>
      <c r="F2329" t="s">
        <v>63</v>
      </c>
      <c r="G2329" t="s">
        <v>30</v>
      </c>
      <c r="H2329" t="s">
        <v>14</v>
      </c>
      <c r="I2329">
        <v>24</v>
      </c>
      <c r="J2329">
        <v>0.57416069999999997</v>
      </c>
      <c r="K2329">
        <v>0.57897471</v>
      </c>
      <c r="L2329">
        <v>-4.8140099999999996E-3</v>
      </c>
      <c r="M2329">
        <v>-8.38443E-3</v>
      </c>
      <c r="N2329">
        <v>48.583055999999999</v>
      </c>
      <c r="O2329">
        <v>52.851202000000001</v>
      </c>
      <c r="P2329">
        <v>2.3557000000000001E-3</v>
      </c>
      <c r="Q2329">
        <v>-8.6887900000000001E-3</v>
      </c>
      <c r="R2329">
        <v>-7.8329599999999999E-3</v>
      </c>
      <c r="S2329">
        <v>-6.0493400000000003E-3</v>
      </c>
      <c r="T2329">
        <v>-4.8140099999999996E-3</v>
      </c>
      <c r="U2329">
        <v>-3.5786799999999999E-3</v>
      </c>
      <c r="V2329">
        <v>-1.79506E-3</v>
      </c>
      <c r="W2329">
        <v>-9.3922999999999999E-4</v>
      </c>
    </row>
    <row r="2330" spans="1:23" x14ac:dyDescent="0.2">
      <c r="A2330" t="s">
        <v>7962</v>
      </c>
      <c r="B2330" t="s">
        <v>57</v>
      </c>
      <c r="C2330" t="s">
        <v>58</v>
      </c>
      <c r="D2330" t="s">
        <v>12</v>
      </c>
      <c r="E2330" t="s">
        <v>5652</v>
      </c>
      <c r="F2330" t="s">
        <v>64</v>
      </c>
      <c r="G2330" t="s">
        <v>30</v>
      </c>
      <c r="H2330" t="s">
        <v>14</v>
      </c>
      <c r="I2330">
        <v>1</v>
      </c>
      <c r="J2330">
        <v>0.51062001000000001</v>
      </c>
      <c r="K2330">
        <v>0.51385435000000002</v>
      </c>
      <c r="L2330">
        <v>-3.23434E-3</v>
      </c>
      <c r="M2330">
        <v>-6.3341500000000002E-3</v>
      </c>
      <c r="N2330">
        <v>49.197690000000001</v>
      </c>
      <c r="O2330">
        <v>52.853178</v>
      </c>
      <c r="P2330">
        <v>3.9762900000000004E-3</v>
      </c>
      <c r="Q2330">
        <v>-9.7747500000000005E-3</v>
      </c>
      <c r="R2330">
        <v>-8.3301599999999996E-3</v>
      </c>
      <c r="S2330">
        <v>-5.3195100000000004E-3</v>
      </c>
      <c r="T2330">
        <v>-3.23434E-3</v>
      </c>
      <c r="U2330">
        <v>-1.1491800000000001E-3</v>
      </c>
      <c r="V2330">
        <v>1.8614700000000001E-3</v>
      </c>
      <c r="W2330">
        <v>3.3060699999999999E-3</v>
      </c>
    </row>
    <row r="2331" spans="1:23" x14ac:dyDescent="0.2">
      <c r="A2331" t="s">
        <v>7963</v>
      </c>
      <c r="B2331" t="s">
        <v>57</v>
      </c>
      <c r="C2331" t="s">
        <v>58</v>
      </c>
      <c r="D2331" t="s">
        <v>12</v>
      </c>
      <c r="E2331" t="s">
        <v>5652</v>
      </c>
      <c r="F2331" t="s">
        <v>64</v>
      </c>
      <c r="G2331" t="s">
        <v>30</v>
      </c>
      <c r="H2331" t="s">
        <v>14</v>
      </c>
      <c r="I2331">
        <v>2</v>
      </c>
      <c r="J2331">
        <v>0.47296998000000001</v>
      </c>
      <c r="K2331">
        <v>0.47893614000000001</v>
      </c>
      <c r="L2331">
        <v>-5.9661599999999999E-3</v>
      </c>
      <c r="M2331">
        <v>-1.261425E-2</v>
      </c>
      <c r="N2331">
        <v>48.843145999999997</v>
      </c>
      <c r="O2331">
        <v>52.853178</v>
      </c>
      <c r="P2331">
        <v>3.6432600000000002E-3</v>
      </c>
      <c r="Q2331">
        <v>-1.195879E-2</v>
      </c>
      <c r="R2331">
        <v>-1.0635189999999999E-2</v>
      </c>
      <c r="S2331">
        <v>-7.8766900000000004E-3</v>
      </c>
      <c r="T2331">
        <v>-5.9661599999999999E-3</v>
      </c>
      <c r="U2331">
        <v>-4.0556300000000002E-3</v>
      </c>
      <c r="V2331">
        <v>-1.2971300000000001E-3</v>
      </c>
      <c r="W2331">
        <v>2.6469999999999999E-5</v>
      </c>
    </row>
    <row r="2332" spans="1:23" x14ac:dyDescent="0.2">
      <c r="A2332" t="s">
        <v>7964</v>
      </c>
      <c r="B2332" t="s">
        <v>57</v>
      </c>
      <c r="C2332" t="s">
        <v>58</v>
      </c>
      <c r="D2332" t="s">
        <v>12</v>
      </c>
      <c r="E2332" t="s">
        <v>5652</v>
      </c>
      <c r="F2332" t="s">
        <v>64</v>
      </c>
      <c r="G2332" t="s">
        <v>30</v>
      </c>
      <c r="H2332" t="s">
        <v>14</v>
      </c>
      <c r="I2332">
        <v>3</v>
      </c>
      <c r="J2332">
        <v>0.45355392</v>
      </c>
      <c r="K2332">
        <v>0.46108676999999998</v>
      </c>
      <c r="L2332">
        <v>-7.5328499999999998E-3</v>
      </c>
      <c r="M2332">
        <v>-1.6608499999999998E-2</v>
      </c>
      <c r="N2332">
        <v>48.413288000000001</v>
      </c>
      <c r="O2332">
        <v>52.853178</v>
      </c>
      <c r="P2332">
        <v>3.1533400000000001E-3</v>
      </c>
      <c r="Q2332">
        <v>-1.2719630000000001E-2</v>
      </c>
      <c r="R2332">
        <v>-1.1574009999999999E-2</v>
      </c>
      <c r="S2332">
        <v>-9.1864600000000005E-3</v>
      </c>
      <c r="T2332">
        <v>-7.5328499999999998E-3</v>
      </c>
      <c r="U2332">
        <v>-5.87924E-3</v>
      </c>
      <c r="V2332">
        <v>-3.49169E-3</v>
      </c>
      <c r="W2332">
        <v>-2.34608E-3</v>
      </c>
    </row>
    <row r="2333" spans="1:23" x14ac:dyDescent="0.2">
      <c r="A2333" t="s">
        <v>7965</v>
      </c>
      <c r="B2333" t="s">
        <v>57</v>
      </c>
      <c r="C2333" t="s">
        <v>58</v>
      </c>
      <c r="D2333" t="s">
        <v>12</v>
      </c>
      <c r="E2333" t="s">
        <v>5652</v>
      </c>
      <c r="F2333" t="s">
        <v>64</v>
      </c>
      <c r="G2333" t="s">
        <v>30</v>
      </c>
      <c r="H2333" t="s">
        <v>14</v>
      </c>
      <c r="I2333">
        <v>4</v>
      </c>
      <c r="J2333">
        <v>0.44960098999999998</v>
      </c>
      <c r="K2333">
        <v>0.45793094000000001</v>
      </c>
      <c r="L2333">
        <v>-8.3299499999999992E-3</v>
      </c>
      <c r="M2333">
        <v>-1.8527430000000001E-2</v>
      </c>
      <c r="N2333">
        <v>48.081290000000003</v>
      </c>
      <c r="O2333">
        <v>52.853178</v>
      </c>
      <c r="P2333">
        <v>3.5086200000000001E-3</v>
      </c>
      <c r="Q2333">
        <v>-1.410112E-2</v>
      </c>
      <c r="R2333">
        <v>-1.282643E-2</v>
      </c>
      <c r="S2333">
        <v>-1.0169869999999999E-2</v>
      </c>
      <c r="T2333">
        <v>-8.3299499999999992E-3</v>
      </c>
      <c r="U2333">
        <v>-6.4900299999999999E-3</v>
      </c>
      <c r="V2333" s="1">
        <v>-3.8334799999999998E-3</v>
      </c>
      <c r="W2333">
        <v>-2.55879E-3</v>
      </c>
    </row>
    <row r="2334" spans="1:23" x14ac:dyDescent="0.2">
      <c r="A2334" t="s">
        <v>7966</v>
      </c>
      <c r="B2334" t="s">
        <v>57</v>
      </c>
      <c r="C2334" t="s">
        <v>58</v>
      </c>
      <c r="D2334" t="s">
        <v>12</v>
      </c>
      <c r="E2334" t="s">
        <v>5652</v>
      </c>
      <c r="F2334" t="s">
        <v>64</v>
      </c>
      <c r="G2334" t="s">
        <v>30</v>
      </c>
      <c r="H2334" t="s">
        <v>14</v>
      </c>
      <c r="I2334">
        <v>5</v>
      </c>
      <c r="J2334">
        <v>0.47021911</v>
      </c>
      <c r="K2334">
        <v>0.47603490999999998</v>
      </c>
      <c r="L2334">
        <v>-5.8158000000000003E-3</v>
      </c>
      <c r="M2334">
        <v>-1.2368280000000001E-2</v>
      </c>
      <c r="N2334">
        <v>47.553941000000002</v>
      </c>
      <c r="O2334">
        <v>52.853178</v>
      </c>
      <c r="P2334">
        <v>3.5741900000000001E-3</v>
      </c>
      <c r="Q2334">
        <v>-1.169482E-2</v>
      </c>
      <c r="R2334">
        <v>-1.0396310000000001E-2</v>
      </c>
      <c r="S2334">
        <v>-7.69011E-3</v>
      </c>
      <c r="T2334">
        <v>-5.8158000000000003E-3</v>
      </c>
      <c r="U2334">
        <v>-3.9414899999999998E-3</v>
      </c>
      <c r="V2334">
        <v>-1.23529E-3</v>
      </c>
      <c r="W2334">
        <v>6.3219999999999994E-5</v>
      </c>
    </row>
    <row r="2335" spans="1:23" x14ac:dyDescent="0.2">
      <c r="A2335" t="s">
        <v>7967</v>
      </c>
      <c r="B2335" t="s">
        <v>57</v>
      </c>
      <c r="C2335" t="s">
        <v>58</v>
      </c>
      <c r="D2335" t="s">
        <v>12</v>
      </c>
      <c r="E2335" t="s">
        <v>5652</v>
      </c>
      <c r="F2335" t="s">
        <v>64</v>
      </c>
      <c r="G2335" t="s">
        <v>30</v>
      </c>
      <c r="H2335" t="s">
        <v>14</v>
      </c>
      <c r="I2335">
        <v>6</v>
      </c>
      <c r="J2335">
        <v>0.53013062</v>
      </c>
      <c r="K2335">
        <v>0.53450598999999999</v>
      </c>
      <c r="L2335">
        <v>-4.37537E-3</v>
      </c>
      <c r="M2335">
        <v>-8.2533799999999994E-3</v>
      </c>
      <c r="N2335">
        <v>47.444218999999997</v>
      </c>
      <c r="O2335">
        <v>52.853178</v>
      </c>
      <c r="P2335">
        <v>3.8907099999999999E-3</v>
      </c>
      <c r="Q2335">
        <v>-1.077502E-2</v>
      </c>
      <c r="R2335">
        <v>-9.36151E-3</v>
      </c>
      <c r="S2335">
        <v>-6.4156600000000001E-3</v>
      </c>
      <c r="T2335">
        <v>-4.37537E-3</v>
      </c>
      <c r="U2335">
        <v>-2.3350799999999998E-3</v>
      </c>
      <c r="V2335">
        <v>6.1078E-4</v>
      </c>
      <c r="W2335">
        <v>2.0242799999999998E-3</v>
      </c>
    </row>
    <row r="2336" spans="1:23" x14ac:dyDescent="0.2">
      <c r="A2336" t="s">
        <v>7968</v>
      </c>
      <c r="B2336" t="s">
        <v>57</v>
      </c>
      <c r="C2336" t="s">
        <v>58</v>
      </c>
      <c r="D2336" t="s">
        <v>12</v>
      </c>
      <c r="E2336" t="s">
        <v>5652</v>
      </c>
      <c r="F2336" t="s">
        <v>64</v>
      </c>
      <c r="G2336" t="s">
        <v>30</v>
      </c>
      <c r="H2336" t="s">
        <v>14</v>
      </c>
      <c r="I2336">
        <v>7</v>
      </c>
      <c r="J2336">
        <v>0.62573259000000003</v>
      </c>
      <c r="K2336">
        <v>0.63278345999999996</v>
      </c>
      <c r="L2336">
        <v>-7.0508599999999999E-3</v>
      </c>
      <c r="M2336">
        <v>-1.1268179999999999E-2</v>
      </c>
      <c r="N2336">
        <v>47.222467000000002</v>
      </c>
      <c r="O2336">
        <v>52.853178</v>
      </c>
      <c r="P2336">
        <v>5.0254999999999996E-3</v>
      </c>
      <c r="Q2336">
        <v>-1.531708E-2</v>
      </c>
      <c r="R2336">
        <v>-1.3491309999999999E-2</v>
      </c>
      <c r="S2336">
        <v>-9.6862400000000005E-3</v>
      </c>
      <c r="T2336">
        <v>-7.0508599999999999E-3</v>
      </c>
      <c r="U2336">
        <v>-4.4154900000000002E-3</v>
      </c>
      <c r="V2336">
        <v>-6.1041999999999997E-4</v>
      </c>
      <c r="W2336">
        <v>1.21535E-3</v>
      </c>
    </row>
    <row r="2337" spans="1:23" x14ac:dyDescent="0.2">
      <c r="A2337" t="s">
        <v>7969</v>
      </c>
      <c r="B2337" t="s">
        <v>57</v>
      </c>
      <c r="C2337" t="s">
        <v>58</v>
      </c>
      <c r="D2337" t="s">
        <v>12</v>
      </c>
      <c r="E2337" t="s">
        <v>5652</v>
      </c>
      <c r="F2337" t="s">
        <v>64</v>
      </c>
      <c r="G2337" t="s">
        <v>30</v>
      </c>
      <c r="H2337" t="s">
        <v>14</v>
      </c>
      <c r="I2337">
        <v>8</v>
      </c>
      <c r="J2337">
        <v>0.66542119</v>
      </c>
      <c r="K2337">
        <v>0.67731872000000004</v>
      </c>
      <c r="L2337">
        <v>-1.189753E-2</v>
      </c>
      <c r="M2337">
        <v>-1.7879699999999998E-2</v>
      </c>
      <c r="N2337">
        <v>46.937002999999997</v>
      </c>
      <c r="O2337">
        <v>52.853178</v>
      </c>
      <c r="P2337">
        <v>4.9142700000000001E-3</v>
      </c>
      <c r="Q2337">
        <v>-1.9980789999999998E-2</v>
      </c>
      <c r="R2337">
        <v>-1.8195429999999999E-2</v>
      </c>
      <c r="S2337">
        <v>-1.4474580000000001E-2</v>
      </c>
      <c r="T2337">
        <v>-1.189753E-2</v>
      </c>
      <c r="U2337">
        <v>-9.3204800000000008E-3</v>
      </c>
      <c r="V2337">
        <v>-5.5996400000000003E-3</v>
      </c>
      <c r="W2337">
        <v>-3.8142699999999998E-3</v>
      </c>
    </row>
    <row r="2338" spans="1:23" x14ac:dyDescent="0.2">
      <c r="A2338" t="s">
        <v>7970</v>
      </c>
      <c r="B2338" t="s">
        <v>57</v>
      </c>
      <c r="C2338" t="s">
        <v>58</v>
      </c>
      <c r="D2338" t="s">
        <v>12</v>
      </c>
      <c r="E2338" t="s">
        <v>5652</v>
      </c>
      <c r="F2338" t="s">
        <v>64</v>
      </c>
      <c r="G2338" t="s">
        <v>30</v>
      </c>
      <c r="H2338" t="s">
        <v>14</v>
      </c>
      <c r="I2338">
        <v>9</v>
      </c>
      <c r="J2338">
        <v>0.64209373999999997</v>
      </c>
      <c r="K2338">
        <v>0.65397735999999995</v>
      </c>
      <c r="L2338">
        <v>-1.1883619999999999E-2</v>
      </c>
      <c r="M2338">
        <v>-1.8507619999999999E-2</v>
      </c>
      <c r="N2338">
        <v>49.385115999999996</v>
      </c>
      <c r="O2338">
        <v>52.853178</v>
      </c>
      <c r="P2338">
        <v>3.3421000000000002E-3</v>
      </c>
      <c r="Q2338">
        <v>-1.738089E-2</v>
      </c>
      <c r="R2338">
        <v>-1.6166699999999999E-2</v>
      </c>
      <c r="S2338">
        <v>-1.3636219999999999E-2</v>
      </c>
      <c r="T2338">
        <v>-1.1883619999999999E-2</v>
      </c>
      <c r="U2338">
        <v>-1.0131029999999999E-2</v>
      </c>
      <c r="V2338">
        <v>-7.6005500000000002E-3</v>
      </c>
      <c r="W2338">
        <v>-6.3863599999999998E-3</v>
      </c>
    </row>
    <row r="2339" spans="1:23" x14ac:dyDescent="0.2">
      <c r="A2339" t="s">
        <v>7971</v>
      </c>
      <c r="B2339" t="s">
        <v>57</v>
      </c>
      <c r="C2339" t="s">
        <v>58</v>
      </c>
      <c r="D2339" t="s">
        <v>12</v>
      </c>
      <c r="E2339" t="s">
        <v>5652</v>
      </c>
      <c r="F2339" t="s">
        <v>64</v>
      </c>
      <c r="G2339" t="s">
        <v>30</v>
      </c>
      <c r="H2339" t="s">
        <v>14</v>
      </c>
      <c r="I2339">
        <v>10</v>
      </c>
      <c r="J2339">
        <v>0.61637410999999998</v>
      </c>
      <c r="K2339">
        <v>0.62696505999999996</v>
      </c>
      <c r="L2339">
        <v>-1.059095E-2</v>
      </c>
      <c r="M2339">
        <v>-1.7182659999999999E-2</v>
      </c>
      <c r="N2339">
        <v>53.188752999999998</v>
      </c>
      <c r="O2339">
        <v>52.853178</v>
      </c>
      <c r="P2339">
        <v>3.3001599999999999E-3</v>
      </c>
      <c r="Q2339">
        <v>-1.6019229999999999E-2</v>
      </c>
      <c r="R2339">
        <v>-1.482027E-2</v>
      </c>
      <c r="S2339">
        <v>-1.2321550000000001E-2</v>
      </c>
      <c r="T2339">
        <v>-1.059095E-2</v>
      </c>
      <c r="U2339">
        <v>-8.8603399999999995E-3</v>
      </c>
      <c r="V2339">
        <v>-6.3616200000000001E-3</v>
      </c>
      <c r="W2339">
        <v>-5.1626600000000003E-3</v>
      </c>
    </row>
    <row r="2340" spans="1:23" x14ac:dyDescent="0.2">
      <c r="A2340" t="s">
        <v>7972</v>
      </c>
      <c r="B2340" t="s">
        <v>57</v>
      </c>
      <c r="C2340" t="s">
        <v>58</v>
      </c>
      <c r="D2340" t="s">
        <v>12</v>
      </c>
      <c r="E2340" t="s">
        <v>5652</v>
      </c>
      <c r="F2340" t="s">
        <v>64</v>
      </c>
      <c r="G2340" t="s">
        <v>30</v>
      </c>
      <c r="H2340" t="s">
        <v>14</v>
      </c>
      <c r="I2340">
        <v>11</v>
      </c>
      <c r="J2340">
        <v>0.59211756999999998</v>
      </c>
      <c r="K2340">
        <v>0.59952645000000004</v>
      </c>
      <c r="L2340">
        <v>-7.4088799999999996E-3</v>
      </c>
      <c r="M2340">
        <v>-1.2512519999999999E-2</v>
      </c>
      <c r="N2340">
        <v>56.547018000000001</v>
      </c>
      <c r="O2340">
        <v>52.853178</v>
      </c>
      <c r="P2340">
        <v>4.2206199999999996E-3</v>
      </c>
      <c r="Q2340">
        <v>-1.435119E-2</v>
      </c>
      <c r="R2340">
        <v>-1.2817830000000001E-2</v>
      </c>
      <c r="S2340">
        <v>-9.6221799999999993E-3</v>
      </c>
      <c r="T2340">
        <v>-7.4088799999999996E-3</v>
      </c>
      <c r="U2340">
        <v>-5.1955899999999999E-3</v>
      </c>
      <c r="V2340">
        <v>-1.99994E-3</v>
      </c>
      <c r="W2340">
        <v>-4.6658000000000002E-4</v>
      </c>
    </row>
    <row r="2341" spans="1:23" x14ac:dyDescent="0.2">
      <c r="A2341" t="s">
        <v>7973</v>
      </c>
      <c r="B2341" t="s">
        <v>57</v>
      </c>
      <c r="C2341" t="s">
        <v>58</v>
      </c>
      <c r="D2341" t="s">
        <v>12</v>
      </c>
      <c r="E2341" t="s">
        <v>5652</v>
      </c>
      <c r="F2341" t="s">
        <v>64</v>
      </c>
      <c r="G2341" t="s">
        <v>30</v>
      </c>
      <c r="H2341" t="s">
        <v>14</v>
      </c>
      <c r="I2341">
        <v>12</v>
      </c>
      <c r="J2341">
        <v>0.57187776000000001</v>
      </c>
      <c r="K2341">
        <v>0.57867528999999995</v>
      </c>
      <c r="L2341">
        <v>-6.7975300000000004E-3</v>
      </c>
      <c r="M2341">
        <v>-1.1886330000000001E-2</v>
      </c>
      <c r="N2341">
        <v>58.732484999999997</v>
      </c>
      <c r="O2341">
        <v>52.853178</v>
      </c>
      <c r="P2341">
        <v>3.9673699999999996E-3</v>
      </c>
      <c r="Q2341">
        <v>-1.332327E-2</v>
      </c>
      <c r="R2341">
        <v>-1.1881920000000001E-2</v>
      </c>
      <c r="S2341">
        <v>-8.8780200000000004E-3</v>
      </c>
      <c r="T2341">
        <v>-6.7975300000000004E-3</v>
      </c>
      <c r="U2341">
        <v>-4.7170399999999996E-3</v>
      </c>
      <c r="V2341">
        <v>-1.7131399999999999E-3</v>
      </c>
      <c r="W2341">
        <v>-2.7178E-4</v>
      </c>
    </row>
    <row r="2342" spans="1:23" x14ac:dyDescent="0.2">
      <c r="A2342" t="s">
        <v>7974</v>
      </c>
      <c r="B2342" t="s">
        <v>57</v>
      </c>
      <c r="C2342" t="s">
        <v>58</v>
      </c>
      <c r="D2342" t="s">
        <v>12</v>
      </c>
      <c r="E2342" t="s">
        <v>5652</v>
      </c>
      <c r="F2342" t="s">
        <v>64</v>
      </c>
      <c r="G2342" t="s">
        <v>30</v>
      </c>
      <c r="H2342" t="s">
        <v>14</v>
      </c>
      <c r="I2342">
        <v>13</v>
      </c>
      <c r="J2342">
        <v>0.55493530000000002</v>
      </c>
      <c r="K2342">
        <v>0.55935590000000002</v>
      </c>
      <c r="L2342">
        <v>-4.4206000000000002E-3</v>
      </c>
      <c r="M2342">
        <v>-7.9659699999999993E-3</v>
      </c>
      <c r="N2342">
        <v>59.989128999999998</v>
      </c>
      <c r="O2342">
        <v>52.853178</v>
      </c>
      <c r="P2342">
        <v>3.2179399999999999E-3</v>
      </c>
      <c r="Q2342">
        <v>-9.7136299999999991E-3</v>
      </c>
      <c r="R2342">
        <v>-8.5445499999999997E-3</v>
      </c>
      <c r="S2342">
        <v>-6.10809E-3</v>
      </c>
      <c r="T2342">
        <v>-4.4206000000000002E-3</v>
      </c>
      <c r="U2342">
        <v>-2.73311E-3</v>
      </c>
      <c r="V2342">
        <v>-2.9664999999999997E-4</v>
      </c>
      <c r="W2342">
        <v>8.7244000000000004E-4</v>
      </c>
    </row>
    <row r="2343" spans="1:23" x14ac:dyDescent="0.2">
      <c r="A2343" t="s">
        <v>7975</v>
      </c>
      <c r="B2343" t="s">
        <v>57</v>
      </c>
      <c r="C2343" t="s">
        <v>58</v>
      </c>
      <c r="D2343" t="s">
        <v>12</v>
      </c>
      <c r="E2343" t="s">
        <v>5652</v>
      </c>
      <c r="F2343" t="s">
        <v>64</v>
      </c>
      <c r="G2343" t="s">
        <v>30</v>
      </c>
      <c r="H2343" t="s">
        <v>14</v>
      </c>
      <c r="I2343">
        <v>14</v>
      </c>
      <c r="J2343">
        <v>0.53393100999999998</v>
      </c>
      <c r="K2343">
        <v>0.53942635999999999</v>
      </c>
      <c r="L2343">
        <v>-5.4953500000000004E-3</v>
      </c>
      <c r="M2343">
        <v>-1.0292239999999999E-2</v>
      </c>
      <c r="N2343">
        <v>60.195973000000002</v>
      </c>
      <c r="O2343">
        <v>52.853178</v>
      </c>
      <c r="P2343">
        <v>3.46817E-3</v>
      </c>
      <c r="Q2343">
        <v>-1.119998E-2</v>
      </c>
      <c r="R2343">
        <v>-9.9399799999999993E-3</v>
      </c>
      <c r="S2343">
        <v>-7.3140599999999998E-3</v>
      </c>
      <c r="T2343">
        <v>-5.4953500000000004E-3</v>
      </c>
      <c r="U2343">
        <v>-3.6766400000000001E-3</v>
      </c>
      <c r="V2343">
        <v>-1.0507100000000001E-3</v>
      </c>
      <c r="W2343">
        <v>2.0928E-4</v>
      </c>
    </row>
    <row r="2344" spans="1:23" x14ac:dyDescent="0.2">
      <c r="A2344" t="s">
        <v>7976</v>
      </c>
      <c r="B2344" t="s">
        <v>57</v>
      </c>
      <c r="C2344" t="s">
        <v>58</v>
      </c>
      <c r="D2344" t="s">
        <v>12</v>
      </c>
      <c r="E2344" t="s">
        <v>5652</v>
      </c>
      <c r="F2344" t="s">
        <v>64</v>
      </c>
      <c r="G2344" t="s">
        <v>30</v>
      </c>
      <c r="H2344" t="s">
        <v>14</v>
      </c>
      <c r="I2344">
        <v>15</v>
      </c>
      <c r="J2344">
        <v>0.52139584000000005</v>
      </c>
      <c r="K2344">
        <v>0.52101237</v>
      </c>
      <c r="L2344">
        <v>3.8347000000000001E-4</v>
      </c>
      <c r="M2344">
        <v>7.3545999999999995E-4</v>
      </c>
      <c r="N2344">
        <v>59.842550000000003</v>
      </c>
      <c r="O2344">
        <v>52.853178</v>
      </c>
      <c r="P2344">
        <v>2.9509499999999999E-3</v>
      </c>
      <c r="Q2344">
        <v>-4.4704100000000002E-3</v>
      </c>
      <c r="R2344">
        <v>-3.3983199999999998E-3</v>
      </c>
      <c r="S2344">
        <v>-1.16401E-3</v>
      </c>
      <c r="T2344">
        <v>3.8347000000000001E-4</v>
      </c>
      <c r="U2344">
        <v>1.9309399999999999E-3</v>
      </c>
      <c r="V2344">
        <v>4.1652599999999996E-3</v>
      </c>
      <c r="W2344">
        <v>5.2373400000000001E-3</v>
      </c>
    </row>
    <row r="2345" spans="1:23" x14ac:dyDescent="0.2">
      <c r="A2345" t="s">
        <v>7977</v>
      </c>
      <c r="B2345" t="s">
        <v>57</v>
      </c>
      <c r="C2345" t="s">
        <v>58</v>
      </c>
      <c r="D2345" t="s">
        <v>12</v>
      </c>
      <c r="E2345" t="s">
        <v>5652</v>
      </c>
      <c r="F2345" t="s">
        <v>64</v>
      </c>
      <c r="G2345" t="s">
        <v>30</v>
      </c>
      <c r="H2345" t="s">
        <v>14</v>
      </c>
      <c r="I2345">
        <v>16</v>
      </c>
      <c r="J2345">
        <v>0.53357337000000005</v>
      </c>
      <c r="K2345">
        <v>0.52973515999999998</v>
      </c>
      <c r="L2345">
        <v>3.8381999999999999E-3</v>
      </c>
      <c r="M2345">
        <v>7.1934E-3</v>
      </c>
      <c r="N2345">
        <v>59.034416</v>
      </c>
      <c r="O2345">
        <v>52.853178</v>
      </c>
      <c r="P2345">
        <v>3.9536700000000003E-3</v>
      </c>
      <c r="Q2345">
        <v>-2.6650100000000002E-3</v>
      </c>
      <c r="R2345">
        <v>-1.2286300000000001E-3</v>
      </c>
      <c r="S2345">
        <v>1.7649E-3</v>
      </c>
      <c r="T2345">
        <v>3.8381999999999999E-3</v>
      </c>
      <c r="U2345">
        <v>5.91151E-3</v>
      </c>
      <c r="V2345">
        <v>8.9050399999999995E-3</v>
      </c>
      <c r="W2345">
        <v>1.034142E-2</v>
      </c>
    </row>
    <row r="2346" spans="1:23" x14ac:dyDescent="0.2">
      <c r="A2346" t="s">
        <v>7978</v>
      </c>
      <c r="B2346" t="s">
        <v>57</v>
      </c>
      <c r="C2346" t="s">
        <v>58</v>
      </c>
      <c r="D2346" t="s">
        <v>12</v>
      </c>
      <c r="E2346" t="s">
        <v>5652</v>
      </c>
      <c r="F2346" t="s">
        <v>64</v>
      </c>
      <c r="G2346" t="s">
        <v>30</v>
      </c>
      <c r="H2346" t="s">
        <v>15</v>
      </c>
      <c r="I2346">
        <v>17</v>
      </c>
      <c r="J2346">
        <v>0.60623302999999995</v>
      </c>
      <c r="K2346">
        <v>0.59984397</v>
      </c>
      <c r="L2346">
        <v>6.3890700000000002E-3</v>
      </c>
      <c r="M2346">
        <v>1.053896E-2</v>
      </c>
      <c r="N2346">
        <v>57.895538000000002</v>
      </c>
      <c r="O2346">
        <v>52.853178</v>
      </c>
      <c r="P2346">
        <v>3.6782899999999999E-3</v>
      </c>
      <c r="Q2346">
        <v>3.3882999999999998E-4</v>
      </c>
      <c r="R2346">
        <v>1.67515E-3</v>
      </c>
      <c r="S2346">
        <v>4.4601700000000003E-3</v>
      </c>
      <c r="T2346">
        <v>6.3890700000000002E-3</v>
      </c>
      <c r="U2346">
        <v>8.3179599999999992E-3</v>
      </c>
      <c r="V2346">
        <v>1.110298E-2</v>
      </c>
      <c r="W2346">
        <v>1.243931E-2</v>
      </c>
    </row>
    <row r="2347" spans="1:23" x14ac:dyDescent="0.2">
      <c r="A2347" t="s">
        <v>7979</v>
      </c>
      <c r="B2347" t="s">
        <v>57</v>
      </c>
      <c r="C2347" t="s">
        <v>58</v>
      </c>
      <c r="D2347" t="s">
        <v>12</v>
      </c>
      <c r="E2347" t="s">
        <v>5652</v>
      </c>
      <c r="F2347" t="s">
        <v>64</v>
      </c>
      <c r="G2347" t="s">
        <v>30</v>
      </c>
      <c r="H2347" t="s">
        <v>15</v>
      </c>
      <c r="I2347">
        <v>18</v>
      </c>
      <c r="J2347">
        <v>0.80001264000000005</v>
      </c>
      <c r="K2347">
        <v>0.79532594000000001</v>
      </c>
      <c r="L2347">
        <v>4.6867000000000002E-3</v>
      </c>
      <c r="M2347">
        <v>5.8582800000000004E-3</v>
      </c>
      <c r="N2347">
        <v>55.827680000000001</v>
      </c>
      <c r="O2347">
        <v>52.853178</v>
      </c>
      <c r="P2347">
        <v>3.7556600000000001E-3</v>
      </c>
      <c r="Q2347">
        <v>-1.4908199999999999E-3</v>
      </c>
      <c r="R2347">
        <v>-1.2637999999999999E-4</v>
      </c>
      <c r="S2347">
        <v>2.7172300000000002E-3</v>
      </c>
      <c r="T2347">
        <v>4.6867000000000002E-3</v>
      </c>
      <c r="U2347">
        <v>6.6561700000000003E-3</v>
      </c>
      <c r="V2347">
        <v>9.4997699999999994E-3</v>
      </c>
      <c r="W2347">
        <v>1.0864209999999999E-2</v>
      </c>
    </row>
    <row r="2348" spans="1:23" x14ac:dyDescent="0.2">
      <c r="A2348" t="s">
        <v>7980</v>
      </c>
      <c r="B2348" t="s">
        <v>57</v>
      </c>
      <c r="C2348" t="s">
        <v>58</v>
      </c>
      <c r="D2348" t="s">
        <v>12</v>
      </c>
      <c r="E2348" t="s">
        <v>5652</v>
      </c>
      <c r="F2348" t="s">
        <v>64</v>
      </c>
      <c r="G2348" t="s">
        <v>30</v>
      </c>
      <c r="H2348" t="s">
        <v>15</v>
      </c>
      <c r="I2348">
        <v>19</v>
      </c>
      <c r="J2348">
        <v>0.88701817000000005</v>
      </c>
      <c r="K2348">
        <v>0.88241692999999999</v>
      </c>
      <c r="L2348">
        <v>4.6012400000000004E-3</v>
      </c>
      <c r="M2348">
        <v>5.1873099999999997E-3</v>
      </c>
      <c r="N2348">
        <v>53.865682</v>
      </c>
      <c r="O2348">
        <v>52.853178</v>
      </c>
      <c r="P2348">
        <v>4.4735900000000004E-3</v>
      </c>
      <c r="Q2348">
        <v>-2.7571599999999998E-3</v>
      </c>
      <c r="R2348">
        <v>-1.13189E-3</v>
      </c>
      <c r="S2348">
        <v>2.2552900000000001E-3</v>
      </c>
      <c r="T2348">
        <v>4.6012400000000004E-3</v>
      </c>
      <c r="U2348">
        <v>6.9471899999999998E-3</v>
      </c>
      <c r="V2348">
        <v>1.0334370000000001E-2</v>
      </c>
      <c r="W2348">
        <v>1.1959630000000001E-2</v>
      </c>
    </row>
    <row r="2349" spans="1:23" x14ac:dyDescent="0.2">
      <c r="A2349" t="s">
        <v>7981</v>
      </c>
      <c r="B2349" t="s">
        <v>57</v>
      </c>
      <c r="C2349" t="s">
        <v>58</v>
      </c>
      <c r="D2349" t="s">
        <v>12</v>
      </c>
      <c r="E2349" t="s">
        <v>5652</v>
      </c>
      <c r="F2349" t="s">
        <v>64</v>
      </c>
      <c r="G2349" t="s">
        <v>30</v>
      </c>
      <c r="H2349" t="s">
        <v>15</v>
      </c>
      <c r="I2349">
        <v>20</v>
      </c>
      <c r="J2349">
        <v>0.87715399000000005</v>
      </c>
      <c r="K2349">
        <v>0.87337697000000003</v>
      </c>
      <c r="L2349">
        <v>3.7770199999999999E-3</v>
      </c>
      <c r="M2349">
        <v>4.30599E-3</v>
      </c>
      <c r="N2349">
        <v>52.300261999999996</v>
      </c>
      <c r="O2349">
        <v>52.853178</v>
      </c>
      <c r="P2349">
        <v>4.5684499999999999E-3</v>
      </c>
      <c r="Q2349">
        <v>-3.73742E-3</v>
      </c>
      <c r="R2349">
        <v>-2.0776900000000001E-3</v>
      </c>
      <c r="S2349">
        <v>1.3813199999999999E-3</v>
      </c>
      <c r="T2349">
        <v>3.7770199999999999E-3</v>
      </c>
      <c r="U2349">
        <v>6.1727199999999996E-3</v>
      </c>
      <c r="V2349">
        <v>9.6317299999999998E-3</v>
      </c>
      <c r="W2349">
        <v>1.129146E-2</v>
      </c>
    </row>
    <row r="2350" spans="1:23" x14ac:dyDescent="0.2">
      <c r="A2350" t="s">
        <v>7982</v>
      </c>
      <c r="B2350" t="s">
        <v>57</v>
      </c>
      <c r="C2350" t="s">
        <v>58</v>
      </c>
      <c r="D2350" t="s">
        <v>12</v>
      </c>
      <c r="E2350" t="s">
        <v>5652</v>
      </c>
      <c r="F2350" t="s">
        <v>64</v>
      </c>
      <c r="G2350" t="s">
        <v>30</v>
      </c>
      <c r="H2350" t="s">
        <v>15</v>
      </c>
      <c r="I2350">
        <v>21</v>
      </c>
      <c r="J2350">
        <v>0.84320991999999995</v>
      </c>
      <c r="K2350">
        <v>0.84071253000000001</v>
      </c>
      <c r="L2350">
        <v>2.4973899999999999E-3</v>
      </c>
      <c r="M2350">
        <v>2.9617699999999999E-3</v>
      </c>
      <c r="N2350">
        <v>50.952052999999999</v>
      </c>
      <c r="O2350">
        <v>52.853178</v>
      </c>
      <c r="P2350">
        <v>5.7144099999999996E-3</v>
      </c>
      <c r="Q2350">
        <v>-6.9019700000000003E-3</v>
      </c>
      <c r="R2350">
        <v>-4.8259100000000001E-3</v>
      </c>
      <c r="S2350">
        <v>-4.9923999999999997E-4</v>
      </c>
      <c r="T2350">
        <v>2.4973899999999999E-3</v>
      </c>
      <c r="U2350">
        <v>5.4940299999999996E-3</v>
      </c>
      <c r="V2350">
        <v>9.8206999999999999E-3</v>
      </c>
      <c r="W2350">
        <v>1.1896759999999999E-2</v>
      </c>
    </row>
    <row r="2351" spans="1:23" x14ac:dyDescent="0.2">
      <c r="A2351" t="s">
        <v>7983</v>
      </c>
      <c r="B2351" t="s">
        <v>57</v>
      </c>
      <c r="C2351" t="s">
        <v>58</v>
      </c>
      <c r="D2351" t="s">
        <v>12</v>
      </c>
      <c r="E2351" t="s">
        <v>5652</v>
      </c>
      <c r="F2351" t="s">
        <v>64</v>
      </c>
      <c r="G2351" t="s">
        <v>30</v>
      </c>
      <c r="H2351" t="s">
        <v>14</v>
      </c>
      <c r="I2351">
        <v>22</v>
      </c>
      <c r="J2351">
        <v>0.77727698999999995</v>
      </c>
      <c r="K2351">
        <v>0.77794909999999995</v>
      </c>
      <c r="L2351">
        <v>-6.7210999999999996E-4</v>
      </c>
      <c r="M2351">
        <v>-8.6468999999999999E-4</v>
      </c>
      <c r="N2351">
        <v>50.105432</v>
      </c>
      <c r="O2351">
        <v>52.853178</v>
      </c>
      <c r="P2351">
        <v>5.2861699999999998E-3</v>
      </c>
      <c r="Q2351">
        <v>-9.3670699999999999E-3</v>
      </c>
      <c r="R2351">
        <v>-7.4466000000000003E-3</v>
      </c>
      <c r="S2351">
        <v>-3.4441699999999999E-3</v>
      </c>
      <c r="T2351">
        <v>-6.7210999999999996E-4</v>
      </c>
      <c r="U2351">
        <v>2.0999600000000001E-3</v>
      </c>
      <c r="V2351">
        <v>6.1023900000000001E-3</v>
      </c>
      <c r="W2351">
        <v>8.0228599999999997E-3</v>
      </c>
    </row>
    <row r="2352" spans="1:23" x14ac:dyDescent="0.2">
      <c r="A2352" t="s">
        <v>7984</v>
      </c>
      <c r="B2352" t="s">
        <v>57</v>
      </c>
      <c r="C2352" t="s">
        <v>58</v>
      </c>
      <c r="D2352" t="s">
        <v>12</v>
      </c>
      <c r="E2352" t="s">
        <v>5652</v>
      </c>
      <c r="F2352" t="s">
        <v>64</v>
      </c>
      <c r="G2352" t="s">
        <v>30</v>
      </c>
      <c r="H2352" t="s">
        <v>14</v>
      </c>
      <c r="I2352">
        <v>23</v>
      </c>
      <c r="J2352">
        <v>0.67456627000000002</v>
      </c>
      <c r="K2352">
        <v>0.67953943999999999</v>
      </c>
      <c r="L2352">
        <v>-4.9731699999999998E-3</v>
      </c>
      <c r="M2352">
        <v>-7.3724000000000003E-3</v>
      </c>
      <c r="N2352">
        <v>49.279077999999998</v>
      </c>
      <c r="O2352">
        <v>52.853178</v>
      </c>
      <c r="P2352">
        <v>4.29678E-3</v>
      </c>
      <c r="Q2352">
        <v>-1.2040749999999999E-2</v>
      </c>
      <c r="R2352">
        <v>-1.047972E-2</v>
      </c>
      <c r="S2352">
        <v>-7.22641E-3</v>
      </c>
      <c r="T2352">
        <v>-4.9731699999999998E-3</v>
      </c>
      <c r="U2352">
        <v>-2.7199400000000001E-3</v>
      </c>
      <c r="V2352">
        <v>5.3337000000000002E-4</v>
      </c>
      <c r="W2352">
        <v>2.0944000000000002E-3</v>
      </c>
    </row>
    <row r="2353" spans="1:23" x14ac:dyDescent="0.2">
      <c r="A2353" t="s">
        <v>7985</v>
      </c>
      <c r="B2353" t="s">
        <v>57</v>
      </c>
      <c r="C2353" t="s">
        <v>58</v>
      </c>
      <c r="D2353" t="s">
        <v>12</v>
      </c>
      <c r="E2353" t="s">
        <v>5652</v>
      </c>
      <c r="F2353" t="s">
        <v>64</v>
      </c>
      <c r="G2353" t="s">
        <v>30</v>
      </c>
      <c r="H2353" t="s">
        <v>14</v>
      </c>
      <c r="I2353">
        <v>24</v>
      </c>
      <c r="J2353">
        <v>0.57210558</v>
      </c>
      <c r="K2353">
        <v>0.57548087999999997</v>
      </c>
      <c r="L2353">
        <v>-3.3752999999999999E-3</v>
      </c>
      <c r="M2353">
        <v>-5.8997900000000002E-3</v>
      </c>
      <c r="N2353">
        <v>48.579047000000003</v>
      </c>
      <c r="O2353">
        <v>52.853178</v>
      </c>
      <c r="P2353">
        <v>3.6733299999999998E-3</v>
      </c>
      <c r="Q2353">
        <v>-9.4173899999999994E-3</v>
      </c>
      <c r="R2353">
        <v>-8.0828700000000007E-3</v>
      </c>
      <c r="S2353">
        <v>-5.3016000000000001E-3</v>
      </c>
      <c r="T2353">
        <v>-3.3752999999999999E-3</v>
      </c>
      <c r="U2353">
        <v>-1.4490099999999999E-3</v>
      </c>
      <c r="V2353">
        <v>1.33226E-3</v>
      </c>
      <c r="W2353">
        <v>2.66679E-3</v>
      </c>
    </row>
    <row r="2354" spans="1:23" x14ac:dyDescent="0.2">
      <c r="A2354" t="s">
        <v>92</v>
      </c>
      <c r="B2354" t="s">
        <v>57</v>
      </c>
      <c r="C2354" t="s">
        <v>58</v>
      </c>
      <c r="D2354" t="s">
        <v>12</v>
      </c>
      <c r="E2354" t="s">
        <v>66</v>
      </c>
      <c r="F2354" t="s">
        <v>63</v>
      </c>
      <c r="G2354" t="s">
        <v>30</v>
      </c>
      <c r="H2354" t="s">
        <v>13</v>
      </c>
      <c r="I2354">
        <v>1</v>
      </c>
      <c r="J2354">
        <v>0.97685237999999996</v>
      </c>
      <c r="K2354">
        <v>0.99456438000000003</v>
      </c>
      <c r="L2354">
        <v>-1.7711999999999999E-2</v>
      </c>
      <c r="M2354">
        <v>-1.8131709999999999E-2</v>
      </c>
      <c r="N2354">
        <v>48.590676000000002</v>
      </c>
      <c r="O2354">
        <v>52.615147999999998</v>
      </c>
      <c r="P2354">
        <v>1.8109219999999999E-2</v>
      </c>
      <c r="Q2354">
        <v>-4.7499029999999998E-2</v>
      </c>
      <c r="R2354">
        <v>-4.0919909999999997E-2</v>
      </c>
      <c r="S2354">
        <v>-2.7208489999999998E-2</v>
      </c>
      <c r="T2354">
        <v>-1.7711999999999999E-2</v>
      </c>
      <c r="U2354">
        <v>-8.2155200000000005E-3</v>
      </c>
      <c r="V2354">
        <v>5.4958999999999997E-3</v>
      </c>
      <c r="W2354">
        <v>1.2075020000000001E-2</v>
      </c>
    </row>
    <row r="2355" spans="1:23" x14ac:dyDescent="0.2">
      <c r="A2355" t="s">
        <v>93</v>
      </c>
      <c r="B2355" t="s">
        <v>57</v>
      </c>
      <c r="C2355" t="s">
        <v>58</v>
      </c>
      <c r="D2355" t="s">
        <v>12</v>
      </c>
      <c r="E2355" t="s">
        <v>66</v>
      </c>
      <c r="F2355" t="s">
        <v>63</v>
      </c>
      <c r="G2355" t="s">
        <v>30</v>
      </c>
      <c r="H2355" t="s">
        <v>13</v>
      </c>
      <c r="I2355">
        <v>2</v>
      </c>
      <c r="J2355">
        <v>0.92498857999999995</v>
      </c>
      <c r="K2355">
        <v>0.93138198000000005</v>
      </c>
      <c r="L2355">
        <v>-6.3933999999999996E-3</v>
      </c>
      <c r="M2355" s="1">
        <v>-6.9118699999999996E-3</v>
      </c>
      <c r="N2355">
        <v>48.226515999999997</v>
      </c>
      <c r="O2355">
        <v>52.615147999999998</v>
      </c>
      <c r="P2355">
        <v>2.13847E-2</v>
      </c>
      <c r="Q2355">
        <v>-4.1568090000000002E-2</v>
      </c>
      <c r="R2355">
        <v>-3.3798990000000001E-2</v>
      </c>
      <c r="S2355">
        <v>-1.7607540000000001E-2</v>
      </c>
      <c r="T2355">
        <v>-6.3933999999999996E-3</v>
      </c>
      <c r="U2355">
        <v>4.8207500000000004E-3</v>
      </c>
      <c r="V2355">
        <v>2.101219E-2</v>
      </c>
      <c r="W2355">
        <v>2.8781299999999999E-2</v>
      </c>
    </row>
    <row r="2356" spans="1:23" x14ac:dyDescent="0.2">
      <c r="A2356" t="s">
        <v>94</v>
      </c>
      <c r="B2356" t="s">
        <v>57</v>
      </c>
      <c r="C2356" t="s">
        <v>58</v>
      </c>
      <c r="D2356" t="s">
        <v>12</v>
      </c>
      <c r="E2356" t="s">
        <v>66</v>
      </c>
      <c r="F2356" t="s">
        <v>63</v>
      </c>
      <c r="G2356" t="s">
        <v>30</v>
      </c>
      <c r="H2356" t="s">
        <v>13</v>
      </c>
      <c r="I2356">
        <v>3</v>
      </c>
      <c r="J2356">
        <v>0.87557024000000006</v>
      </c>
      <c r="K2356">
        <v>0.92651249999999996</v>
      </c>
      <c r="L2356">
        <v>-5.0942260000000003E-2</v>
      </c>
      <c r="M2356">
        <v>-5.8181799999999999E-2</v>
      </c>
      <c r="N2356">
        <v>47.927309000000001</v>
      </c>
      <c r="O2356">
        <v>52.615147999999998</v>
      </c>
      <c r="P2356">
        <v>2.387152E-2</v>
      </c>
      <c r="Q2356">
        <v>-9.0207419999999996E-2</v>
      </c>
      <c r="R2356">
        <v>-8.1534850000000006E-2</v>
      </c>
      <c r="S2356">
        <v>-6.3460500000000003E-2</v>
      </c>
      <c r="T2356">
        <v>-5.0942260000000003E-2</v>
      </c>
      <c r="U2356">
        <v>-3.8424020000000003E-2</v>
      </c>
      <c r="V2356">
        <v>-2.034967E-2</v>
      </c>
      <c r="W2356">
        <v>-1.1677089999999999E-2</v>
      </c>
    </row>
    <row r="2357" spans="1:23" x14ac:dyDescent="0.2">
      <c r="A2357" t="s">
        <v>95</v>
      </c>
      <c r="B2357" t="s">
        <v>57</v>
      </c>
      <c r="C2357" t="s">
        <v>58</v>
      </c>
      <c r="D2357" t="s">
        <v>12</v>
      </c>
      <c r="E2357" t="s">
        <v>66</v>
      </c>
      <c r="F2357" t="s">
        <v>63</v>
      </c>
      <c r="G2357" t="s">
        <v>30</v>
      </c>
      <c r="H2357" t="s">
        <v>13</v>
      </c>
      <c r="I2357">
        <v>4</v>
      </c>
      <c r="J2357">
        <v>0.88799488999999998</v>
      </c>
      <c r="K2357">
        <v>0.92329477999999998</v>
      </c>
      <c r="L2357">
        <v>-3.529989E-2</v>
      </c>
      <c r="M2357">
        <v>-3.9752349999999999E-2</v>
      </c>
      <c r="N2357">
        <v>47.636676000000001</v>
      </c>
      <c r="O2357">
        <v>52.615147999999998</v>
      </c>
      <c r="P2357">
        <v>1.9278690000000001E-2</v>
      </c>
      <c r="Q2357">
        <v>-6.7010520000000004E-2</v>
      </c>
      <c r="R2357">
        <v>-6.0006530000000002E-2</v>
      </c>
      <c r="S2357">
        <v>-4.5409640000000001E-2</v>
      </c>
      <c r="T2357">
        <v>-3.529989E-2</v>
      </c>
      <c r="U2357">
        <v>-2.5190130000000002E-2</v>
      </c>
      <c r="V2357">
        <v>-1.059325E-2</v>
      </c>
      <c r="W2357">
        <v>-3.5892599999999999E-3</v>
      </c>
    </row>
    <row r="2358" spans="1:23" x14ac:dyDescent="0.2">
      <c r="A2358" t="s">
        <v>96</v>
      </c>
      <c r="B2358" t="s">
        <v>57</v>
      </c>
      <c r="C2358" t="s">
        <v>58</v>
      </c>
      <c r="D2358" t="s">
        <v>12</v>
      </c>
      <c r="E2358" t="s">
        <v>66</v>
      </c>
      <c r="F2358" t="s">
        <v>63</v>
      </c>
      <c r="G2358" t="s">
        <v>30</v>
      </c>
      <c r="H2358" t="s">
        <v>13</v>
      </c>
      <c r="I2358">
        <v>5</v>
      </c>
      <c r="J2358">
        <v>0.89671690000000004</v>
      </c>
      <c r="K2358">
        <v>0.93844859999999997</v>
      </c>
      <c r="L2358">
        <v>-4.1731699999999997E-2</v>
      </c>
      <c r="M2358">
        <v>-4.6538320000000001E-2</v>
      </c>
      <c r="N2358">
        <v>47.054102</v>
      </c>
      <c r="O2358">
        <v>52.615147999999998</v>
      </c>
      <c r="P2358">
        <v>1.9043879999999999E-2</v>
      </c>
      <c r="Q2358">
        <v>-7.3056099999999999E-2</v>
      </c>
      <c r="R2358">
        <v>-6.6137409999999994E-2</v>
      </c>
      <c r="S2358">
        <v>-5.1718319999999998E-2</v>
      </c>
      <c r="T2358">
        <v>-4.1731699999999997E-2</v>
      </c>
      <c r="U2358">
        <v>-3.1745080000000002E-2</v>
      </c>
      <c r="V2358">
        <v>-1.7325980000000001E-2</v>
      </c>
      <c r="W2358">
        <v>-1.04073E-2</v>
      </c>
    </row>
    <row r="2359" spans="1:23" x14ac:dyDescent="0.2">
      <c r="A2359" t="s">
        <v>97</v>
      </c>
      <c r="B2359" t="s">
        <v>57</v>
      </c>
      <c r="C2359" t="s">
        <v>58</v>
      </c>
      <c r="D2359" t="s">
        <v>12</v>
      </c>
      <c r="E2359" t="s">
        <v>66</v>
      </c>
      <c r="F2359" t="s">
        <v>63</v>
      </c>
      <c r="G2359" t="s">
        <v>30</v>
      </c>
      <c r="H2359" t="s">
        <v>13</v>
      </c>
      <c r="I2359">
        <v>6</v>
      </c>
      <c r="J2359">
        <v>0.98076556000000004</v>
      </c>
      <c r="K2359">
        <v>1.004923</v>
      </c>
      <c r="L2359">
        <v>-2.4157439999999999E-2</v>
      </c>
      <c r="M2359">
        <v>-2.4631210000000001E-2</v>
      </c>
      <c r="N2359">
        <v>46.887956000000003</v>
      </c>
      <c r="O2359">
        <v>52.615147999999998</v>
      </c>
      <c r="P2359">
        <v>2.2081170000000001E-2</v>
      </c>
      <c r="Q2359">
        <v>-6.0477719999999999E-2</v>
      </c>
      <c r="R2359">
        <v>-5.2455590000000003E-2</v>
      </c>
      <c r="S2359">
        <v>-3.5736810000000001E-2</v>
      </c>
      <c r="T2359">
        <v>-2.4157439999999999E-2</v>
      </c>
      <c r="U2359">
        <v>-1.257806E-2</v>
      </c>
      <c r="V2359">
        <v>4.1407199999999996E-3</v>
      </c>
      <c r="W2359">
        <v>1.2162849999999999E-2</v>
      </c>
    </row>
    <row r="2360" spans="1:23" x14ac:dyDescent="0.2">
      <c r="A2360" t="s">
        <v>98</v>
      </c>
      <c r="B2360" t="s">
        <v>57</v>
      </c>
      <c r="C2360" t="s">
        <v>58</v>
      </c>
      <c r="D2360" t="s">
        <v>12</v>
      </c>
      <c r="E2360" t="s">
        <v>66</v>
      </c>
      <c r="F2360" t="s">
        <v>63</v>
      </c>
      <c r="G2360" t="s">
        <v>30</v>
      </c>
      <c r="H2360" t="s">
        <v>14</v>
      </c>
      <c r="I2360">
        <v>7</v>
      </c>
      <c r="J2360">
        <v>1.1832834000000001</v>
      </c>
      <c r="K2360">
        <v>1.175368</v>
      </c>
      <c r="L2360" s="1">
        <v>7.9153899999999996E-3</v>
      </c>
      <c r="M2360" s="1">
        <v>6.6893400000000002E-3</v>
      </c>
      <c r="N2360">
        <v>46.658622000000001</v>
      </c>
      <c r="O2360">
        <v>52.615147999999998</v>
      </c>
      <c r="P2360">
        <v>2.213567E-2</v>
      </c>
      <c r="Q2360">
        <v>-2.849455E-2</v>
      </c>
      <c r="R2360">
        <v>-2.045261E-2</v>
      </c>
      <c r="S2360">
        <v>-3.6925700000000001E-3</v>
      </c>
      <c r="T2360" s="1">
        <v>7.9153899999999996E-3</v>
      </c>
      <c r="U2360">
        <v>1.9523349999999998E-2</v>
      </c>
      <c r="V2360">
        <v>3.6283389999999999E-2</v>
      </c>
      <c r="W2360">
        <v>4.4325330000000003E-2</v>
      </c>
    </row>
    <row r="2361" spans="1:23" x14ac:dyDescent="0.2">
      <c r="A2361" t="s">
        <v>99</v>
      </c>
      <c r="B2361" t="s">
        <v>57</v>
      </c>
      <c r="C2361" t="s">
        <v>58</v>
      </c>
      <c r="D2361" t="s">
        <v>12</v>
      </c>
      <c r="E2361" t="s">
        <v>66</v>
      </c>
      <c r="F2361" t="s">
        <v>63</v>
      </c>
      <c r="G2361" t="s">
        <v>30</v>
      </c>
      <c r="H2361" t="s">
        <v>14</v>
      </c>
      <c r="I2361">
        <v>8</v>
      </c>
      <c r="J2361">
        <v>1.0652607999999999</v>
      </c>
      <c r="K2361">
        <v>1.0393589000000001</v>
      </c>
      <c r="L2361">
        <v>2.590187E-2</v>
      </c>
      <c r="M2361">
        <v>2.4315050000000001E-2</v>
      </c>
      <c r="N2361">
        <v>46.349327000000002</v>
      </c>
      <c r="O2361">
        <v>52.615147999999998</v>
      </c>
      <c r="P2361">
        <v>2.4484120000000002E-2</v>
      </c>
      <c r="Q2361">
        <v>-1.4370920000000001E-2</v>
      </c>
      <c r="R2361">
        <v>-5.4757900000000003E-3</v>
      </c>
      <c r="S2361">
        <v>1.306239E-2</v>
      </c>
      <c r="T2361">
        <v>2.590187E-2</v>
      </c>
      <c r="U2361">
        <v>3.8741350000000001E-2</v>
      </c>
      <c r="V2361">
        <v>5.7279530000000002E-2</v>
      </c>
      <c r="W2361">
        <v>6.6174659999999996E-2</v>
      </c>
    </row>
    <row r="2362" spans="1:23" x14ac:dyDescent="0.2">
      <c r="A2362" t="s">
        <v>100</v>
      </c>
      <c r="B2362" t="s">
        <v>57</v>
      </c>
      <c r="C2362" t="s">
        <v>58</v>
      </c>
      <c r="D2362" t="s">
        <v>12</v>
      </c>
      <c r="E2362" t="s">
        <v>66</v>
      </c>
      <c r="F2362" t="s">
        <v>63</v>
      </c>
      <c r="G2362" t="s">
        <v>30</v>
      </c>
      <c r="H2362" t="s">
        <v>14</v>
      </c>
      <c r="I2362">
        <v>9</v>
      </c>
      <c r="J2362">
        <v>0.34993085000000002</v>
      </c>
      <c r="K2362">
        <v>0.40401938999999998</v>
      </c>
      <c r="L2362">
        <v>-5.4088539999999997E-2</v>
      </c>
      <c r="M2362">
        <v>-0.15456922000000001</v>
      </c>
      <c r="N2362">
        <v>49.100124999999998</v>
      </c>
      <c r="O2362">
        <v>52.615147999999998</v>
      </c>
      <c r="P2362">
        <v>3.2913869999999998E-2</v>
      </c>
      <c r="Q2362">
        <v>-0.10822705000000001</v>
      </c>
      <c r="R2362">
        <v>-9.6269370000000007E-2</v>
      </c>
      <c r="S2362">
        <v>-7.1348590000000003E-2</v>
      </c>
      <c r="T2362">
        <v>-5.4088539999999997E-2</v>
      </c>
      <c r="U2362">
        <v>-3.6828489999999998E-2</v>
      </c>
      <c r="V2362">
        <v>-1.190771E-2</v>
      </c>
      <c r="W2362">
        <v>4.9969999999999998E-5</v>
      </c>
    </row>
    <row r="2363" spans="1:23" x14ac:dyDescent="0.2">
      <c r="A2363" t="s">
        <v>101</v>
      </c>
      <c r="B2363" t="s">
        <v>57</v>
      </c>
      <c r="C2363" t="s">
        <v>58</v>
      </c>
      <c r="D2363" t="s">
        <v>12</v>
      </c>
      <c r="E2363" t="s">
        <v>66</v>
      </c>
      <c r="F2363" t="s">
        <v>63</v>
      </c>
      <c r="G2363" t="s">
        <v>30</v>
      </c>
      <c r="H2363" t="s">
        <v>14</v>
      </c>
      <c r="I2363">
        <v>10</v>
      </c>
      <c r="J2363">
        <v>-0.51041758000000004</v>
      </c>
      <c r="K2363">
        <v>-0.42236320999999999</v>
      </c>
      <c r="L2363">
        <v>-8.8054370000000007E-2</v>
      </c>
      <c r="M2363" s="1">
        <v>0.17251437</v>
      </c>
      <c r="N2363">
        <v>53.050826000000001</v>
      </c>
      <c r="O2363">
        <v>52.615147999999998</v>
      </c>
      <c r="P2363">
        <v>6.8677580000000002E-2</v>
      </c>
      <c r="Q2363">
        <v>-0.20101891999999999</v>
      </c>
      <c r="R2363">
        <v>-0.17606822</v>
      </c>
      <c r="S2363">
        <v>-0.12406892</v>
      </c>
      <c r="T2363">
        <v>-8.8054370000000007E-2</v>
      </c>
      <c r="U2363">
        <v>-5.2039809999999999E-2</v>
      </c>
      <c r="V2363">
        <v>-4.0509999999999997E-5</v>
      </c>
      <c r="W2363">
        <v>2.4910189999999999E-2</v>
      </c>
    </row>
    <row r="2364" spans="1:23" x14ac:dyDescent="0.2">
      <c r="A2364" t="s">
        <v>102</v>
      </c>
      <c r="B2364" t="s">
        <v>57</v>
      </c>
      <c r="C2364" t="s">
        <v>58</v>
      </c>
      <c r="D2364" t="s">
        <v>12</v>
      </c>
      <c r="E2364" t="s">
        <v>66</v>
      </c>
      <c r="F2364" t="s">
        <v>63</v>
      </c>
      <c r="G2364" t="s">
        <v>30</v>
      </c>
      <c r="H2364" t="s">
        <v>14</v>
      </c>
      <c r="I2364">
        <v>11</v>
      </c>
      <c r="J2364">
        <v>-1.1170724999999999</v>
      </c>
      <c r="K2364">
        <v>-1.0477194000000001</v>
      </c>
      <c r="L2364">
        <v>-6.9353090000000006E-2</v>
      </c>
      <c r="M2364">
        <v>6.2084680000000003E-2</v>
      </c>
      <c r="N2364">
        <v>56.562179999999998</v>
      </c>
      <c r="O2364">
        <v>52.615147999999998</v>
      </c>
      <c r="P2364">
        <v>7.9377710000000004E-2</v>
      </c>
      <c r="Q2364">
        <v>-0.19991781</v>
      </c>
      <c r="R2364">
        <v>-0.17107971999999999</v>
      </c>
      <c r="S2364">
        <v>-0.1109788</v>
      </c>
      <c r="T2364">
        <v>-6.9353090000000006E-2</v>
      </c>
      <c r="U2364">
        <v>-2.7727370000000001E-2</v>
      </c>
      <c r="V2364">
        <v>3.2373550000000001E-2</v>
      </c>
      <c r="W2364">
        <v>6.1211639999999998E-2</v>
      </c>
    </row>
    <row r="2365" spans="1:23" x14ac:dyDescent="0.2">
      <c r="A2365" t="s">
        <v>103</v>
      </c>
      <c r="B2365" t="s">
        <v>57</v>
      </c>
      <c r="C2365" t="s">
        <v>58</v>
      </c>
      <c r="D2365" t="s">
        <v>12</v>
      </c>
      <c r="E2365" t="s">
        <v>66</v>
      </c>
      <c r="F2365" t="s">
        <v>63</v>
      </c>
      <c r="G2365" t="s">
        <v>30</v>
      </c>
      <c r="H2365" t="s">
        <v>14</v>
      </c>
      <c r="I2365">
        <v>12</v>
      </c>
      <c r="J2365">
        <v>-1.5819063</v>
      </c>
      <c r="K2365">
        <v>-1.5250048</v>
      </c>
      <c r="L2365">
        <v>-5.6901449999999999E-2</v>
      </c>
      <c r="M2365">
        <v>3.5970179999999997E-2</v>
      </c>
      <c r="N2365">
        <v>58.803359999999998</v>
      </c>
      <c r="O2365">
        <v>52.615147999999998</v>
      </c>
      <c r="P2365">
        <v>7.4214580000000002E-2</v>
      </c>
      <c r="Q2365">
        <v>-0.17897357999999999</v>
      </c>
      <c r="R2365">
        <v>-0.15201127</v>
      </c>
      <c r="S2365">
        <v>-9.581961E-2</v>
      </c>
      <c r="T2365">
        <v>-5.6901449999999999E-2</v>
      </c>
      <c r="U2365">
        <v>-1.7983280000000001E-2</v>
      </c>
      <c r="V2365">
        <v>3.8208369999999998E-2</v>
      </c>
      <c r="W2365">
        <v>6.5170679999999995E-2</v>
      </c>
    </row>
    <row r="2366" spans="1:23" x14ac:dyDescent="0.2">
      <c r="A2366" t="s">
        <v>104</v>
      </c>
      <c r="B2366" t="s">
        <v>57</v>
      </c>
      <c r="C2366" t="s">
        <v>58</v>
      </c>
      <c r="D2366" t="s">
        <v>12</v>
      </c>
      <c r="E2366" t="s">
        <v>66</v>
      </c>
      <c r="F2366" t="s">
        <v>63</v>
      </c>
      <c r="G2366" t="s">
        <v>30</v>
      </c>
      <c r="H2366" t="s">
        <v>14</v>
      </c>
      <c r="I2366">
        <v>13</v>
      </c>
      <c r="J2366">
        <v>-1.6586833999999999</v>
      </c>
      <c r="K2366">
        <v>-1.5681620999999999</v>
      </c>
      <c r="L2366">
        <v>-9.0521270000000001E-2</v>
      </c>
      <c r="M2366">
        <v>5.4574169999999998E-2</v>
      </c>
      <c r="N2366">
        <v>60.096885</v>
      </c>
      <c r="O2366">
        <v>52.615147999999998</v>
      </c>
      <c r="P2366">
        <v>7.2860690000000006E-2</v>
      </c>
      <c r="Q2366">
        <v>-0.21036642999999999</v>
      </c>
      <c r="R2366">
        <v>-0.183896</v>
      </c>
      <c r="S2366">
        <v>-0.12872945</v>
      </c>
      <c r="T2366">
        <v>-9.0521270000000001E-2</v>
      </c>
      <c r="U2366">
        <v>-5.2313079999999998E-2</v>
      </c>
      <c r="V2366">
        <v>2.8534599999999999E-3</v>
      </c>
      <c r="W2366">
        <v>2.93239E-2</v>
      </c>
    </row>
    <row r="2367" spans="1:23" x14ac:dyDescent="0.2">
      <c r="A2367" t="s">
        <v>105</v>
      </c>
      <c r="B2367" t="s">
        <v>57</v>
      </c>
      <c r="C2367" t="s">
        <v>58</v>
      </c>
      <c r="D2367" t="s">
        <v>12</v>
      </c>
      <c r="E2367" t="s">
        <v>66</v>
      </c>
      <c r="F2367" t="s">
        <v>63</v>
      </c>
      <c r="G2367" t="s">
        <v>30</v>
      </c>
      <c r="H2367" t="s">
        <v>14</v>
      </c>
      <c r="I2367">
        <v>14</v>
      </c>
      <c r="J2367">
        <v>-1.2767804</v>
      </c>
      <c r="K2367">
        <v>-1.2206195</v>
      </c>
      <c r="L2367">
        <v>-5.6160880000000003E-2</v>
      </c>
      <c r="M2367">
        <v>4.3986329999999997E-2</v>
      </c>
      <c r="N2367">
        <v>60.319488</v>
      </c>
      <c r="O2367">
        <v>52.615147999999998</v>
      </c>
      <c r="P2367">
        <v>8.1654080000000004E-2</v>
      </c>
      <c r="Q2367">
        <v>-0.19046989</v>
      </c>
      <c r="R2367">
        <v>-0.1608048</v>
      </c>
      <c r="S2367">
        <v>-9.8980319999999997E-2</v>
      </c>
      <c r="T2367">
        <v>-5.6160880000000003E-2</v>
      </c>
      <c r="U2367">
        <v>-1.334143E-2</v>
      </c>
      <c r="V2367">
        <v>4.8483039999999998E-2</v>
      </c>
      <c r="W2367">
        <v>7.8148140000000005E-2</v>
      </c>
    </row>
    <row r="2368" spans="1:23" x14ac:dyDescent="0.2">
      <c r="A2368" t="s">
        <v>106</v>
      </c>
      <c r="B2368" t="s">
        <v>57</v>
      </c>
      <c r="C2368" t="s">
        <v>58</v>
      </c>
      <c r="D2368" t="s">
        <v>12</v>
      </c>
      <c r="E2368" t="s">
        <v>66</v>
      </c>
      <c r="F2368" t="s">
        <v>63</v>
      </c>
      <c r="G2368" t="s">
        <v>30</v>
      </c>
      <c r="H2368" t="s">
        <v>14</v>
      </c>
      <c r="I2368">
        <v>15</v>
      </c>
      <c r="J2368">
        <v>-0.68776042000000004</v>
      </c>
      <c r="K2368">
        <v>-0.65708800000000001</v>
      </c>
      <c r="L2368">
        <v>-3.0672419999999999E-2</v>
      </c>
      <c r="M2368" s="1">
        <v>4.4597539999999998E-2</v>
      </c>
      <c r="N2368">
        <v>60.010728999999998</v>
      </c>
      <c r="O2368">
        <v>52.615147999999998</v>
      </c>
      <c r="P2368">
        <v>6.4488649999999995E-2</v>
      </c>
      <c r="Q2368">
        <v>-0.1367468</v>
      </c>
      <c r="R2368">
        <v>-0.11331795</v>
      </c>
      <c r="S2368">
        <v>-6.44903E-2</v>
      </c>
      <c r="T2368">
        <v>-3.0672419999999999E-2</v>
      </c>
      <c r="U2368">
        <v>3.1454600000000001E-3</v>
      </c>
      <c r="V2368">
        <v>5.1973110000000003E-2</v>
      </c>
      <c r="W2368">
        <v>7.5401960000000004E-2</v>
      </c>
    </row>
    <row r="2369" spans="1:23" x14ac:dyDescent="0.2">
      <c r="A2369" t="s">
        <v>107</v>
      </c>
      <c r="B2369" t="s">
        <v>57</v>
      </c>
      <c r="C2369" t="s">
        <v>58</v>
      </c>
      <c r="D2369" t="s">
        <v>12</v>
      </c>
      <c r="E2369" t="s">
        <v>66</v>
      </c>
      <c r="F2369" t="s">
        <v>63</v>
      </c>
      <c r="G2369" t="s">
        <v>30</v>
      </c>
      <c r="H2369" t="s">
        <v>14</v>
      </c>
      <c r="I2369">
        <v>16</v>
      </c>
      <c r="J2369">
        <v>0.1169195</v>
      </c>
      <c r="K2369">
        <v>0.11187263</v>
      </c>
      <c r="L2369">
        <v>5.0468700000000002E-3</v>
      </c>
      <c r="M2369">
        <v>4.3165340000000003E-2</v>
      </c>
      <c r="N2369">
        <v>59.210309000000002</v>
      </c>
      <c r="O2369">
        <v>52.615147999999998</v>
      </c>
      <c r="P2369">
        <v>5.0789420000000002E-2</v>
      </c>
      <c r="Q2369">
        <v>-7.8494300000000003E-2</v>
      </c>
      <c r="R2369">
        <v>-6.0042390000000001E-2</v>
      </c>
      <c r="S2369">
        <v>-2.158713E-2</v>
      </c>
      <c r="T2369">
        <v>5.0468700000000002E-3</v>
      </c>
      <c r="U2369">
        <v>3.168087E-2</v>
      </c>
      <c r="V2369">
        <v>7.0136130000000005E-2</v>
      </c>
      <c r="W2369">
        <v>8.8588040000000007E-2</v>
      </c>
    </row>
    <row r="2370" spans="1:23" x14ac:dyDescent="0.2">
      <c r="A2370" t="s">
        <v>108</v>
      </c>
      <c r="B2370" t="s">
        <v>57</v>
      </c>
      <c r="C2370" t="s">
        <v>58</v>
      </c>
      <c r="D2370" t="s">
        <v>12</v>
      </c>
      <c r="E2370" t="s">
        <v>66</v>
      </c>
      <c r="F2370" t="s">
        <v>63</v>
      </c>
      <c r="G2370" t="s">
        <v>30</v>
      </c>
      <c r="H2370" t="s">
        <v>15</v>
      </c>
      <c r="I2370">
        <v>17</v>
      </c>
      <c r="J2370">
        <v>0.94825904000000005</v>
      </c>
      <c r="K2370">
        <v>0.95501588000000004</v>
      </c>
      <c r="L2370">
        <v>-6.7568400000000001E-3</v>
      </c>
      <c r="M2370">
        <v>-7.1255199999999998E-3</v>
      </c>
      <c r="N2370">
        <v>57.972430000000003</v>
      </c>
      <c r="O2370">
        <v>52.615147999999998</v>
      </c>
      <c r="P2370">
        <v>3.6620189999999997E-2</v>
      </c>
      <c r="Q2370">
        <v>-6.6991690000000007E-2</v>
      </c>
      <c r="R2370">
        <v>-5.3687499999999999E-2</v>
      </c>
      <c r="S2370">
        <v>-2.5960489999999999E-2</v>
      </c>
      <c r="T2370">
        <v>-6.7568400000000001E-3</v>
      </c>
      <c r="U2370">
        <v>1.2446810000000001E-2</v>
      </c>
      <c r="V2370">
        <v>4.0173819999999999E-2</v>
      </c>
      <c r="W2370">
        <v>5.3478009999999999E-2</v>
      </c>
    </row>
    <row r="2371" spans="1:23" x14ac:dyDescent="0.2">
      <c r="A2371" t="s">
        <v>109</v>
      </c>
      <c r="B2371" t="s">
        <v>57</v>
      </c>
      <c r="C2371" t="s">
        <v>58</v>
      </c>
      <c r="D2371" t="s">
        <v>12</v>
      </c>
      <c r="E2371" t="s">
        <v>66</v>
      </c>
      <c r="F2371" t="s">
        <v>63</v>
      </c>
      <c r="G2371" t="s">
        <v>30</v>
      </c>
      <c r="H2371" t="s">
        <v>15</v>
      </c>
      <c r="I2371">
        <v>18</v>
      </c>
      <c r="J2371">
        <v>1.5183416000000001</v>
      </c>
      <c r="K2371">
        <v>1.5348537</v>
      </c>
      <c r="L2371">
        <v>-1.651213E-2</v>
      </c>
      <c r="M2371">
        <v>-1.087511E-2</v>
      </c>
      <c r="N2371">
        <v>55.601880999999999</v>
      </c>
      <c r="O2371">
        <v>52.615147999999998</v>
      </c>
      <c r="P2371">
        <v>3.292171E-2</v>
      </c>
      <c r="Q2371">
        <v>-7.0663530000000002E-2</v>
      </c>
      <c r="R2371">
        <v>-5.8702999999999998E-2</v>
      </c>
      <c r="S2371">
        <v>-3.377629E-2</v>
      </c>
      <c r="T2371">
        <v>-1.651213E-2</v>
      </c>
      <c r="U2371">
        <v>7.5202999999999999E-4</v>
      </c>
      <c r="V2371">
        <v>2.5678739999999999E-2</v>
      </c>
      <c r="W2371">
        <v>3.7639270000000002E-2</v>
      </c>
    </row>
    <row r="2372" spans="1:23" x14ac:dyDescent="0.2">
      <c r="A2372" t="s">
        <v>110</v>
      </c>
      <c r="B2372" t="s">
        <v>57</v>
      </c>
      <c r="C2372" t="s">
        <v>58</v>
      </c>
      <c r="D2372" t="s">
        <v>12</v>
      </c>
      <c r="E2372" t="s">
        <v>66</v>
      </c>
      <c r="F2372" t="s">
        <v>63</v>
      </c>
      <c r="G2372" t="s">
        <v>30</v>
      </c>
      <c r="H2372" t="s">
        <v>15</v>
      </c>
      <c r="I2372">
        <v>19</v>
      </c>
      <c r="J2372">
        <v>1.6213147999999999</v>
      </c>
      <c r="K2372">
        <v>1.6789776000000001</v>
      </c>
      <c r="L2372">
        <v>-5.76628E-2</v>
      </c>
      <c r="M2372">
        <v>-3.556546E-2</v>
      </c>
      <c r="N2372">
        <v>53.415635999999999</v>
      </c>
      <c r="O2372">
        <v>52.615147999999998</v>
      </c>
      <c r="P2372">
        <v>3.269006E-2</v>
      </c>
      <c r="Q2372">
        <v>-0.11143317</v>
      </c>
      <c r="R2372">
        <v>-9.9556800000000001E-2</v>
      </c>
      <c r="S2372">
        <v>-7.4805490000000002E-2</v>
      </c>
      <c r="T2372">
        <v>-5.76628E-2</v>
      </c>
      <c r="U2372">
        <v>-4.0520109999999998E-2</v>
      </c>
      <c r="V2372">
        <v>-1.5768799999999999E-2</v>
      </c>
      <c r="W2372">
        <v>-3.8924300000000001E-3</v>
      </c>
    </row>
    <row r="2373" spans="1:23" x14ac:dyDescent="0.2">
      <c r="A2373" t="s">
        <v>111</v>
      </c>
      <c r="B2373" t="s">
        <v>57</v>
      </c>
      <c r="C2373" t="s">
        <v>58</v>
      </c>
      <c r="D2373" t="s">
        <v>12</v>
      </c>
      <c r="E2373" t="s">
        <v>66</v>
      </c>
      <c r="F2373" t="s">
        <v>63</v>
      </c>
      <c r="G2373" t="s">
        <v>30</v>
      </c>
      <c r="H2373" t="s">
        <v>15</v>
      </c>
      <c r="I2373">
        <v>20</v>
      </c>
      <c r="J2373">
        <v>1.6100003000000001</v>
      </c>
      <c r="K2373">
        <v>1.6754445</v>
      </c>
      <c r="L2373">
        <v>-6.5444189999999999E-2</v>
      </c>
      <c r="M2373">
        <v>-4.064856E-2</v>
      </c>
      <c r="N2373">
        <v>51.709088000000001</v>
      </c>
      <c r="O2373">
        <v>52.615147999999998</v>
      </c>
      <c r="P2373">
        <v>2.5382330000000002E-2</v>
      </c>
      <c r="Q2373">
        <v>-0.10719442</v>
      </c>
      <c r="R2373">
        <v>-9.7972959999999998E-2</v>
      </c>
      <c r="S2373">
        <v>-7.8754699999999997E-2</v>
      </c>
      <c r="T2373">
        <v>-6.5444189999999999E-2</v>
      </c>
      <c r="U2373">
        <v>-5.2133690000000003E-2</v>
      </c>
      <c r="V2373">
        <v>-3.2915430000000002E-2</v>
      </c>
      <c r="W2373">
        <v>-2.3693970000000002E-2</v>
      </c>
    </row>
    <row r="2374" spans="1:23" x14ac:dyDescent="0.2">
      <c r="A2374" t="s">
        <v>112</v>
      </c>
      <c r="B2374" t="s">
        <v>57</v>
      </c>
      <c r="C2374" t="s">
        <v>58</v>
      </c>
      <c r="D2374" t="s">
        <v>12</v>
      </c>
      <c r="E2374" t="s">
        <v>66</v>
      </c>
      <c r="F2374" t="s">
        <v>63</v>
      </c>
      <c r="G2374" t="s">
        <v>30</v>
      </c>
      <c r="H2374" t="s">
        <v>15</v>
      </c>
      <c r="I2374">
        <v>21</v>
      </c>
      <c r="J2374">
        <v>1.5576296000000001</v>
      </c>
      <c r="K2374">
        <v>1.6104972</v>
      </c>
      <c r="L2374">
        <v>-5.2867570000000003E-2</v>
      </c>
      <c r="M2374">
        <v>-3.3941039999999999E-2</v>
      </c>
      <c r="N2374">
        <v>50.243544999999997</v>
      </c>
      <c r="O2374">
        <v>52.615147999999998</v>
      </c>
      <c r="P2374">
        <v>3.0796799999999999E-2</v>
      </c>
      <c r="Q2374">
        <v>-0.1035238</v>
      </c>
      <c r="R2374">
        <v>-9.2335260000000002E-2</v>
      </c>
      <c r="S2374">
        <v>-6.9017430000000005E-2</v>
      </c>
      <c r="T2374">
        <v>-5.2867570000000003E-2</v>
      </c>
      <c r="U2374">
        <v>-3.6717710000000001E-2</v>
      </c>
      <c r="V2374">
        <v>-1.3399879999999999E-2</v>
      </c>
      <c r="W2374">
        <v>-2.21134E-3</v>
      </c>
    </row>
    <row r="2375" spans="1:23" x14ac:dyDescent="0.2">
      <c r="A2375" t="s">
        <v>113</v>
      </c>
      <c r="B2375" t="s">
        <v>57</v>
      </c>
      <c r="C2375" t="s">
        <v>58</v>
      </c>
      <c r="D2375" t="s">
        <v>12</v>
      </c>
      <c r="E2375" t="s">
        <v>66</v>
      </c>
      <c r="F2375" t="s">
        <v>63</v>
      </c>
      <c r="G2375" t="s">
        <v>30</v>
      </c>
      <c r="H2375" t="s">
        <v>14</v>
      </c>
      <c r="I2375">
        <v>22</v>
      </c>
      <c r="J2375">
        <v>1.4301302</v>
      </c>
      <c r="K2375">
        <v>1.4854849000000001</v>
      </c>
      <c r="L2375">
        <v>-5.5354670000000002E-2</v>
      </c>
      <c r="M2375" s="1">
        <v>-3.8706039999999997E-2</v>
      </c>
      <c r="N2375">
        <v>49.354861999999997</v>
      </c>
      <c r="O2375">
        <v>52.615147999999998</v>
      </c>
      <c r="P2375">
        <v>2.7051780000000001E-2</v>
      </c>
      <c r="Q2375">
        <v>-9.9850889999999998E-2</v>
      </c>
      <c r="R2375">
        <v>-9.0022930000000001E-2</v>
      </c>
      <c r="S2375">
        <v>-6.9540640000000001E-2</v>
      </c>
      <c r="T2375">
        <v>-5.5354670000000002E-2</v>
      </c>
      <c r="U2375">
        <v>-4.1168700000000003E-2</v>
      </c>
      <c r="V2375">
        <v>-2.0686420000000001E-2</v>
      </c>
      <c r="W2375">
        <v>-1.085845E-2</v>
      </c>
    </row>
    <row r="2376" spans="1:23" x14ac:dyDescent="0.2">
      <c r="A2376" t="s">
        <v>114</v>
      </c>
      <c r="B2376" t="s">
        <v>57</v>
      </c>
      <c r="C2376" t="s">
        <v>58</v>
      </c>
      <c r="D2376" t="s">
        <v>12</v>
      </c>
      <c r="E2376" t="s">
        <v>66</v>
      </c>
      <c r="F2376" t="s">
        <v>63</v>
      </c>
      <c r="G2376" t="s">
        <v>30</v>
      </c>
      <c r="H2376" t="s">
        <v>14</v>
      </c>
      <c r="I2376">
        <v>23</v>
      </c>
      <c r="J2376">
        <v>1.2429102000000001</v>
      </c>
      <c r="K2376">
        <v>1.2680897</v>
      </c>
      <c r="L2376">
        <v>-2.517954E-2</v>
      </c>
      <c r="M2376">
        <v>-2.0258539999999998E-2</v>
      </c>
      <c r="N2376">
        <v>48.505580999999999</v>
      </c>
      <c r="O2376">
        <v>52.615147999999998</v>
      </c>
      <c r="P2376">
        <v>2.0880699999999999E-2</v>
      </c>
      <c r="Q2376">
        <v>-5.952524E-2</v>
      </c>
      <c r="R2376">
        <v>-5.1939230000000003E-2</v>
      </c>
      <c r="S2376">
        <v>-3.6129389999999997E-2</v>
      </c>
      <c r="T2376">
        <v>-2.517954E-2</v>
      </c>
      <c r="U2376">
        <v>-1.422969E-2</v>
      </c>
      <c r="V2376">
        <v>1.58015E-3</v>
      </c>
      <c r="W2376">
        <v>9.1661499999999996E-3</v>
      </c>
    </row>
    <row r="2377" spans="1:23" x14ac:dyDescent="0.2">
      <c r="A2377" t="s">
        <v>115</v>
      </c>
      <c r="B2377" t="s">
        <v>57</v>
      </c>
      <c r="C2377" t="s">
        <v>58</v>
      </c>
      <c r="D2377" t="s">
        <v>12</v>
      </c>
      <c r="E2377" t="s">
        <v>66</v>
      </c>
      <c r="F2377" t="s">
        <v>63</v>
      </c>
      <c r="G2377" t="s">
        <v>30</v>
      </c>
      <c r="H2377" t="s">
        <v>14</v>
      </c>
      <c r="I2377">
        <v>24</v>
      </c>
      <c r="J2377">
        <v>1.0530698999999999</v>
      </c>
      <c r="K2377">
        <v>1.0852248</v>
      </c>
      <c r="L2377">
        <v>-3.2154849999999999E-2</v>
      </c>
      <c r="M2377">
        <v>-3.0534390000000002E-2</v>
      </c>
      <c r="N2377">
        <v>47.841278000000003</v>
      </c>
      <c r="O2377">
        <v>52.615147999999998</v>
      </c>
      <c r="P2377">
        <v>2.3454929999999999E-2</v>
      </c>
      <c r="Q2377">
        <v>-7.0734779999999997E-2</v>
      </c>
      <c r="R2377">
        <v>-6.2213549999999999E-2</v>
      </c>
      <c r="S2377">
        <v>-4.4454630000000002E-2</v>
      </c>
      <c r="T2377">
        <v>-3.2154849999999999E-2</v>
      </c>
      <c r="U2377">
        <v>-1.9855069999999999E-2</v>
      </c>
      <c r="V2377">
        <v>-2.0961399999999998E-3</v>
      </c>
      <c r="W2377">
        <v>6.4250899999999996E-3</v>
      </c>
    </row>
    <row r="2378" spans="1:23" x14ac:dyDescent="0.2">
      <c r="A2378" t="s">
        <v>116</v>
      </c>
      <c r="B2378" t="s">
        <v>57</v>
      </c>
      <c r="C2378" t="s">
        <v>58</v>
      </c>
      <c r="D2378" t="s">
        <v>25</v>
      </c>
      <c r="E2378" t="s">
        <v>65</v>
      </c>
      <c r="F2378" t="s">
        <v>63</v>
      </c>
      <c r="G2378" t="s">
        <v>30</v>
      </c>
      <c r="H2378" t="s">
        <v>13</v>
      </c>
      <c r="I2378">
        <v>1</v>
      </c>
      <c r="J2378">
        <v>0.53862549999999998</v>
      </c>
      <c r="K2378">
        <v>0.54579270999999996</v>
      </c>
      <c r="L2378">
        <v>-7.1672100000000002E-3</v>
      </c>
      <c r="M2378">
        <v>-1.3306470000000001E-2</v>
      </c>
      <c r="N2378">
        <v>46.920189000000001</v>
      </c>
      <c r="O2378">
        <v>49.744984000000002</v>
      </c>
      <c r="P2378">
        <v>2.20412E-3</v>
      </c>
      <c r="Q2378">
        <v>-1.0792660000000001E-2</v>
      </c>
      <c r="R2378">
        <v>-9.9918999999999997E-3</v>
      </c>
      <c r="S2378">
        <v>-8.3230500000000002E-3</v>
      </c>
      <c r="T2378">
        <v>-7.1672100000000002E-3</v>
      </c>
      <c r="U2378">
        <v>-6.0113700000000003E-3</v>
      </c>
      <c r="V2378">
        <v>-4.3425099999999999E-3</v>
      </c>
      <c r="W2378">
        <v>-3.5417500000000002E-3</v>
      </c>
    </row>
    <row r="2379" spans="1:23" x14ac:dyDescent="0.2">
      <c r="A2379" t="s">
        <v>117</v>
      </c>
      <c r="B2379" t="s">
        <v>57</v>
      </c>
      <c r="C2379" t="s">
        <v>58</v>
      </c>
      <c r="D2379" t="s">
        <v>25</v>
      </c>
      <c r="E2379" t="s">
        <v>65</v>
      </c>
      <c r="F2379" t="s">
        <v>63</v>
      </c>
      <c r="G2379" t="s">
        <v>30</v>
      </c>
      <c r="H2379" t="s">
        <v>13</v>
      </c>
      <c r="I2379">
        <v>2</v>
      </c>
      <c r="J2379">
        <v>0.50166763999999997</v>
      </c>
      <c r="K2379">
        <v>0.50784761</v>
      </c>
      <c r="L2379">
        <v>-6.1799699999999999E-3</v>
      </c>
      <c r="M2379">
        <v>-1.2318849999999999E-2</v>
      </c>
      <c r="N2379">
        <v>46.870393999999997</v>
      </c>
      <c r="O2379">
        <v>49.744984000000002</v>
      </c>
      <c r="P2379">
        <v>1.92191E-3</v>
      </c>
      <c r="Q2379">
        <v>-9.3412200000000008E-3</v>
      </c>
      <c r="R2379">
        <v>-8.6429899999999997E-3</v>
      </c>
      <c r="S2379">
        <v>-7.1878200000000001E-3</v>
      </c>
      <c r="T2379">
        <v>-6.1799699999999999E-3</v>
      </c>
      <c r="U2379">
        <v>-5.1721199999999997E-3</v>
      </c>
      <c r="V2379">
        <v>-3.7169500000000001E-3</v>
      </c>
      <c r="W2379">
        <v>-3.01871E-3</v>
      </c>
    </row>
    <row r="2380" spans="1:23" x14ac:dyDescent="0.2">
      <c r="A2380" t="s">
        <v>118</v>
      </c>
      <c r="B2380" t="s">
        <v>57</v>
      </c>
      <c r="C2380" t="s">
        <v>58</v>
      </c>
      <c r="D2380" t="s">
        <v>25</v>
      </c>
      <c r="E2380" t="s">
        <v>65</v>
      </c>
      <c r="F2380" t="s">
        <v>63</v>
      </c>
      <c r="G2380" t="s">
        <v>30</v>
      </c>
      <c r="H2380" t="s">
        <v>13</v>
      </c>
      <c r="I2380">
        <v>3</v>
      </c>
      <c r="J2380">
        <v>0.48236018000000003</v>
      </c>
      <c r="K2380">
        <v>0.48876322</v>
      </c>
      <c r="L2380">
        <v>-6.4030399999999996E-3</v>
      </c>
      <c r="M2380">
        <v>-1.327439E-2</v>
      </c>
      <c r="N2380">
        <v>46.373669999999997</v>
      </c>
      <c r="O2380">
        <v>49.744984000000002</v>
      </c>
      <c r="P2380">
        <v>1.67392E-3</v>
      </c>
      <c r="Q2380">
        <v>-9.1563900000000004E-3</v>
      </c>
      <c r="R2380">
        <v>-8.5482500000000003E-3</v>
      </c>
      <c r="S2380">
        <v>-7.2808400000000002E-3</v>
      </c>
      <c r="T2380">
        <v>-6.4030399999999996E-3</v>
      </c>
      <c r="U2380">
        <v>-5.5252399999999998E-3</v>
      </c>
      <c r="V2380">
        <v>-4.2578299999999998E-3</v>
      </c>
      <c r="W2380">
        <v>-3.6496900000000001E-3</v>
      </c>
    </row>
    <row r="2381" spans="1:23" x14ac:dyDescent="0.2">
      <c r="A2381" t="s">
        <v>119</v>
      </c>
      <c r="B2381" t="s">
        <v>57</v>
      </c>
      <c r="C2381" t="s">
        <v>58</v>
      </c>
      <c r="D2381" t="s">
        <v>25</v>
      </c>
      <c r="E2381" t="s">
        <v>65</v>
      </c>
      <c r="F2381" t="s">
        <v>63</v>
      </c>
      <c r="G2381" t="s">
        <v>30</v>
      </c>
      <c r="H2381" t="s">
        <v>13</v>
      </c>
      <c r="I2381">
        <v>4</v>
      </c>
      <c r="J2381">
        <v>0.47904041000000003</v>
      </c>
      <c r="K2381">
        <v>0.48554841999999998</v>
      </c>
      <c r="L2381">
        <v>-6.5080199999999998E-3</v>
      </c>
      <c r="M2381">
        <v>-1.358553E-2</v>
      </c>
      <c r="N2381">
        <v>45.596907999999999</v>
      </c>
      <c r="O2381">
        <v>49.744984000000002</v>
      </c>
      <c r="P2381">
        <v>1.3856000000000001E-3</v>
      </c>
      <c r="Q2381">
        <v>-8.7871300000000006E-3</v>
      </c>
      <c r="R2381">
        <v>-8.2837399999999995E-3</v>
      </c>
      <c r="S2381">
        <v>-7.2346299999999997E-3</v>
      </c>
      <c r="T2381">
        <v>-6.5080199999999998E-3</v>
      </c>
      <c r="U2381">
        <v>-5.7814099999999998E-3</v>
      </c>
      <c r="V2381">
        <v>-4.7322900000000001E-3</v>
      </c>
      <c r="W2381">
        <v>-4.2288999999999998E-3</v>
      </c>
    </row>
    <row r="2382" spans="1:23" x14ac:dyDescent="0.2">
      <c r="A2382" t="s">
        <v>120</v>
      </c>
      <c r="B2382" t="s">
        <v>57</v>
      </c>
      <c r="C2382" t="s">
        <v>58</v>
      </c>
      <c r="D2382" t="s">
        <v>25</v>
      </c>
      <c r="E2382" t="s">
        <v>65</v>
      </c>
      <c r="F2382" t="s">
        <v>63</v>
      </c>
      <c r="G2382" t="s">
        <v>30</v>
      </c>
      <c r="H2382" t="s">
        <v>13</v>
      </c>
      <c r="I2382">
        <v>5</v>
      </c>
      <c r="J2382">
        <v>0.49984076999999999</v>
      </c>
      <c r="K2382">
        <v>0.50675665000000003</v>
      </c>
      <c r="L2382">
        <v>-6.9158700000000002E-3</v>
      </c>
      <c r="M2382">
        <v>-1.383615E-2</v>
      </c>
      <c r="N2382">
        <v>45.694676000000001</v>
      </c>
      <c r="O2382">
        <v>49.744984000000002</v>
      </c>
      <c r="P2382">
        <v>1.8502499999999999E-3</v>
      </c>
      <c r="Q2382">
        <v>-9.9592599999999993E-3</v>
      </c>
      <c r="R2382">
        <v>-9.2870599999999998E-3</v>
      </c>
      <c r="S2382">
        <v>-7.8861399999999998E-3</v>
      </c>
      <c r="T2382">
        <v>-6.9158700000000002E-3</v>
      </c>
      <c r="U2382">
        <v>-5.9455999999999997E-3</v>
      </c>
      <c r="V2382">
        <v>-4.5446899999999997E-3</v>
      </c>
      <c r="W2382">
        <v>-3.8724900000000001E-3</v>
      </c>
    </row>
    <row r="2383" spans="1:23" x14ac:dyDescent="0.2">
      <c r="A2383" t="s">
        <v>121</v>
      </c>
      <c r="B2383" t="s">
        <v>57</v>
      </c>
      <c r="C2383" t="s">
        <v>58</v>
      </c>
      <c r="D2383" t="s">
        <v>25</v>
      </c>
      <c r="E2383" t="s">
        <v>65</v>
      </c>
      <c r="F2383" t="s">
        <v>63</v>
      </c>
      <c r="G2383" t="s">
        <v>30</v>
      </c>
      <c r="H2383" t="s">
        <v>13</v>
      </c>
      <c r="I2383">
        <v>6</v>
      </c>
      <c r="J2383">
        <v>0.55880061999999997</v>
      </c>
      <c r="K2383">
        <v>0.56337232999999998</v>
      </c>
      <c r="L2383">
        <v>-4.5716999999999997E-3</v>
      </c>
      <c r="M2383">
        <v>-8.1812800000000008E-3</v>
      </c>
      <c r="N2383">
        <v>44.748001000000002</v>
      </c>
      <c r="O2383">
        <v>49.744984000000002</v>
      </c>
      <c r="P2383">
        <v>2.85075E-3</v>
      </c>
      <c r="Q2383">
        <v>-9.2607599999999998E-3</v>
      </c>
      <c r="R2383">
        <v>-8.2250799999999992E-3</v>
      </c>
      <c r="S2383">
        <v>-6.0666399999999999E-3</v>
      </c>
      <c r="T2383">
        <v>-4.5716999999999997E-3</v>
      </c>
      <c r="U2383">
        <v>-3.0767699999999999E-3</v>
      </c>
      <c r="V2383">
        <v>-9.1832000000000003E-4</v>
      </c>
      <c r="W2383">
        <v>1.1736E-4</v>
      </c>
    </row>
    <row r="2384" spans="1:23" x14ac:dyDescent="0.2">
      <c r="A2384" t="s">
        <v>122</v>
      </c>
      <c r="B2384" t="s">
        <v>57</v>
      </c>
      <c r="C2384" t="s">
        <v>58</v>
      </c>
      <c r="D2384" t="s">
        <v>25</v>
      </c>
      <c r="E2384" t="s">
        <v>65</v>
      </c>
      <c r="F2384" t="s">
        <v>63</v>
      </c>
      <c r="G2384" t="s">
        <v>30</v>
      </c>
      <c r="H2384" t="s">
        <v>14</v>
      </c>
      <c r="I2384">
        <v>7</v>
      </c>
      <c r="J2384">
        <v>0.65077284999999996</v>
      </c>
      <c r="K2384">
        <v>0.65520486</v>
      </c>
      <c r="L2384">
        <v>-4.4320200000000001E-3</v>
      </c>
      <c r="M2384">
        <v>-6.8103900000000004E-3</v>
      </c>
      <c r="N2384">
        <v>43.971119000000002</v>
      </c>
      <c r="O2384">
        <v>49.744984000000002</v>
      </c>
      <c r="P2384">
        <v>3.2520100000000001E-3</v>
      </c>
      <c r="Q2384">
        <v>-9.7810999999999992E-3</v>
      </c>
      <c r="R2384">
        <v>-8.5996400000000004E-3</v>
      </c>
      <c r="S2384">
        <v>-6.1373699999999996E-3</v>
      </c>
      <c r="T2384">
        <v>-4.4320200000000001E-3</v>
      </c>
      <c r="U2384">
        <v>-2.7266600000000001E-3</v>
      </c>
      <c r="V2384">
        <v>-2.6438999999999998E-4</v>
      </c>
      <c r="W2384">
        <v>9.1706999999999997E-4</v>
      </c>
    </row>
    <row r="2385" spans="1:23" x14ac:dyDescent="0.2">
      <c r="A2385" t="s">
        <v>123</v>
      </c>
      <c r="B2385" t="s">
        <v>57</v>
      </c>
      <c r="C2385" t="s">
        <v>58</v>
      </c>
      <c r="D2385" t="s">
        <v>25</v>
      </c>
      <c r="E2385" t="s">
        <v>65</v>
      </c>
      <c r="F2385" t="s">
        <v>63</v>
      </c>
      <c r="G2385" t="s">
        <v>30</v>
      </c>
      <c r="H2385" t="s">
        <v>14</v>
      </c>
      <c r="I2385">
        <v>8</v>
      </c>
      <c r="J2385">
        <v>0.69145449999999997</v>
      </c>
      <c r="K2385" s="1">
        <v>0.69484243999999995</v>
      </c>
      <c r="L2385">
        <v>-3.3879399999999999E-3</v>
      </c>
      <c r="M2385">
        <v>-4.8997299999999997E-3</v>
      </c>
      <c r="N2385">
        <v>43.529429</v>
      </c>
      <c r="O2385">
        <v>49.744984000000002</v>
      </c>
      <c r="P2385">
        <v>2.9161E-3</v>
      </c>
      <c r="Q2385">
        <v>-8.1844900000000009E-3</v>
      </c>
      <c r="R2385">
        <v>-7.1250699999999998E-3</v>
      </c>
      <c r="S2385">
        <v>-4.9171400000000004E-3</v>
      </c>
      <c r="T2385">
        <v>-3.3879399999999999E-3</v>
      </c>
      <c r="U2385">
        <v>-1.85874E-3</v>
      </c>
      <c r="V2385">
        <v>3.4918999999999998E-4</v>
      </c>
      <c r="W2385">
        <v>1.40861E-3</v>
      </c>
    </row>
    <row r="2386" spans="1:23" x14ac:dyDescent="0.2">
      <c r="A2386" t="s">
        <v>124</v>
      </c>
      <c r="B2386" t="s">
        <v>57</v>
      </c>
      <c r="C2386" t="s">
        <v>58</v>
      </c>
      <c r="D2386" t="s">
        <v>25</v>
      </c>
      <c r="E2386" t="s">
        <v>65</v>
      </c>
      <c r="F2386" t="s">
        <v>63</v>
      </c>
      <c r="G2386" t="s">
        <v>30</v>
      </c>
      <c r="H2386" t="s">
        <v>14</v>
      </c>
      <c r="I2386">
        <v>9</v>
      </c>
      <c r="J2386">
        <v>0.66942261999999997</v>
      </c>
      <c r="K2386">
        <v>0.67229430000000001</v>
      </c>
      <c r="L2386">
        <v>-2.8716800000000002E-3</v>
      </c>
      <c r="M2386">
        <v>-4.2897899999999999E-3</v>
      </c>
      <c r="N2386">
        <v>46.348185999999998</v>
      </c>
      <c r="O2386">
        <v>49.744984000000002</v>
      </c>
      <c r="P2386">
        <v>2.48102E-3</v>
      </c>
      <c r="Q2386">
        <v>-6.9525899999999998E-3</v>
      </c>
      <c r="R2386">
        <v>-6.0512400000000003E-3</v>
      </c>
      <c r="S2386">
        <v>-4.1727300000000004E-3</v>
      </c>
      <c r="T2386">
        <v>-2.8716800000000002E-3</v>
      </c>
      <c r="U2386">
        <v>-1.5706400000000001E-3</v>
      </c>
      <c r="V2386">
        <v>3.0787000000000002E-4</v>
      </c>
      <c r="W2386">
        <v>1.2092299999999999E-3</v>
      </c>
    </row>
    <row r="2387" spans="1:23" x14ac:dyDescent="0.2">
      <c r="A2387" t="s">
        <v>125</v>
      </c>
      <c r="B2387" t="s">
        <v>57</v>
      </c>
      <c r="C2387" t="s">
        <v>58</v>
      </c>
      <c r="D2387" t="s">
        <v>25</v>
      </c>
      <c r="E2387" t="s">
        <v>65</v>
      </c>
      <c r="F2387" t="s">
        <v>63</v>
      </c>
      <c r="G2387" t="s">
        <v>30</v>
      </c>
      <c r="H2387" t="s">
        <v>14</v>
      </c>
      <c r="I2387">
        <v>10</v>
      </c>
      <c r="J2387">
        <v>0.64060958000000001</v>
      </c>
      <c r="K2387">
        <v>0.64251422999999996</v>
      </c>
      <c r="L2387">
        <v>-1.9046600000000001E-3</v>
      </c>
      <c r="M2387" s="1">
        <v>-2.9731900000000001E-3</v>
      </c>
      <c r="N2387">
        <v>50.211506</v>
      </c>
      <c r="O2387">
        <v>49.744984000000002</v>
      </c>
      <c r="P2387">
        <v>2.3248700000000001E-3</v>
      </c>
      <c r="Q2387">
        <v>-5.7287199999999996E-3</v>
      </c>
      <c r="R2387">
        <v>-4.8840899999999998E-3</v>
      </c>
      <c r="S2387">
        <v>-3.1238199999999998E-3</v>
      </c>
      <c r="T2387">
        <v>-1.9046600000000001E-3</v>
      </c>
      <c r="U2387">
        <v>-6.8550000000000002E-4</v>
      </c>
      <c r="V2387">
        <v>1.07478E-3</v>
      </c>
      <c r="W2387">
        <v>1.9194100000000001E-3</v>
      </c>
    </row>
    <row r="2388" spans="1:23" x14ac:dyDescent="0.2">
      <c r="A2388" t="s">
        <v>126</v>
      </c>
      <c r="B2388" t="s">
        <v>57</v>
      </c>
      <c r="C2388" t="s">
        <v>58</v>
      </c>
      <c r="D2388" t="s">
        <v>25</v>
      </c>
      <c r="E2388" t="s">
        <v>65</v>
      </c>
      <c r="F2388" t="s">
        <v>63</v>
      </c>
      <c r="G2388" t="s">
        <v>30</v>
      </c>
      <c r="H2388" t="s">
        <v>14</v>
      </c>
      <c r="I2388">
        <v>11</v>
      </c>
      <c r="J2388">
        <v>0.61614630999999997</v>
      </c>
      <c r="K2388">
        <v>0.61495635999999998</v>
      </c>
      <c r="L2388">
        <v>1.1899499999999999E-3</v>
      </c>
      <c r="M2388">
        <v>1.9312800000000001E-3</v>
      </c>
      <c r="N2388">
        <v>53.114224999999998</v>
      </c>
      <c r="O2388">
        <v>49.744984000000002</v>
      </c>
      <c r="P2388">
        <v>1.96167E-3</v>
      </c>
      <c r="Q2388">
        <v>-2.0367100000000002E-3</v>
      </c>
      <c r="R2388">
        <v>-1.3240299999999999E-3</v>
      </c>
      <c r="S2388">
        <v>1.6124999999999999E-4</v>
      </c>
      <c r="T2388">
        <v>1.1899499999999999E-3</v>
      </c>
      <c r="U2388">
        <v>2.21865E-3</v>
      </c>
      <c r="V2388">
        <v>3.7039299999999998E-3</v>
      </c>
      <c r="W2388">
        <v>4.4166099999999996E-3</v>
      </c>
    </row>
    <row r="2389" spans="1:23" x14ac:dyDescent="0.2">
      <c r="A2389" t="s">
        <v>127</v>
      </c>
      <c r="B2389" t="s">
        <v>57</v>
      </c>
      <c r="C2389" t="s">
        <v>58</v>
      </c>
      <c r="D2389" t="s">
        <v>25</v>
      </c>
      <c r="E2389" t="s">
        <v>65</v>
      </c>
      <c r="F2389" t="s">
        <v>63</v>
      </c>
      <c r="G2389" t="s">
        <v>30</v>
      </c>
      <c r="H2389" t="s">
        <v>14</v>
      </c>
      <c r="I2389">
        <v>12</v>
      </c>
      <c r="J2389">
        <v>0.59258348999999999</v>
      </c>
      <c r="K2389">
        <v>0.59181872000000002</v>
      </c>
      <c r="L2389">
        <v>7.6477000000000001E-4</v>
      </c>
      <c r="M2389">
        <v>1.29057E-3</v>
      </c>
      <c r="N2389">
        <v>55.169471999999999</v>
      </c>
      <c r="O2389">
        <v>49.744984000000002</v>
      </c>
      <c r="P2389">
        <v>1.9610000000000001E-3</v>
      </c>
      <c r="Q2389">
        <v>-2.4608E-3</v>
      </c>
      <c r="R2389">
        <v>-1.74836E-3</v>
      </c>
      <c r="S2389">
        <v>-2.6358000000000002E-4</v>
      </c>
      <c r="T2389">
        <v>7.6477000000000001E-4</v>
      </c>
      <c r="U2389">
        <v>1.79312E-3</v>
      </c>
      <c r="V2389">
        <v>3.2778999999999998E-3</v>
      </c>
      <c r="W2389">
        <v>3.9903300000000003E-3</v>
      </c>
    </row>
    <row r="2390" spans="1:23" x14ac:dyDescent="0.2">
      <c r="A2390" t="s">
        <v>128</v>
      </c>
      <c r="B2390" t="s">
        <v>57</v>
      </c>
      <c r="C2390" t="s">
        <v>58</v>
      </c>
      <c r="D2390" t="s">
        <v>25</v>
      </c>
      <c r="E2390" t="s">
        <v>65</v>
      </c>
      <c r="F2390" t="s">
        <v>63</v>
      </c>
      <c r="G2390" t="s">
        <v>30</v>
      </c>
      <c r="H2390" t="s">
        <v>14</v>
      </c>
      <c r="I2390">
        <v>13</v>
      </c>
      <c r="J2390">
        <v>0.56999686999999999</v>
      </c>
      <c r="K2390">
        <v>0.56810400999999999</v>
      </c>
      <c r="L2390">
        <v>1.8928599999999999E-3</v>
      </c>
      <c r="M2390">
        <v>3.3208299999999999E-3</v>
      </c>
      <c r="N2390">
        <v>56.017771000000003</v>
      </c>
      <c r="O2390">
        <v>49.744984000000002</v>
      </c>
      <c r="P2390">
        <v>2.3939E-3</v>
      </c>
      <c r="Q2390">
        <v>-2.0447500000000001E-3</v>
      </c>
      <c r="R2390">
        <v>-1.17504E-3</v>
      </c>
      <c r="S2390">
        <v>6.3750000000000005E-4</v>
      </c>
      <c r="T2390">
        <v>1.8928599999999999E-3</v>
      </c>
      <c r="U2390">
        <v>3.1482200000000002E-3</v>
      </c>
      <c r="V2390">
        <v>4.9607599999999998E-3</v>
      </c>
      <c r="W2390">
        <v>5.8304699999999999E-3</v>
      </c>
    </row>
    <row r="2391" spans="1:23" x14ac:dyDescent="0.2">
      <c r="A2391" t="s">
        <v>129</v>
      </c>
      <c r="B2391" t="s">
        <v>57</v>
      </c>
      <c r="C2391" t="s">
        <v>58</v>
      </c>
      <c r="D2391" t="s">
        <v>25</v>
      </c>
      <c r="E2391" t="s">
        <v>65</v>
      </c>
      <c r="F2391" t="s">
        <v>63</v>
      </c>
      <c r="G2391" t="s">
        <v>30</v>
      </c>
      <c r="H2391" t="s">
        <v>14</v>
      </c>
      <c r="I2391">
        <v>14</v>
      </c>
      <c r="J2391">
        <v>0.54252157000000001</v>
      </c>
      <c r="K2391">
        <v>0.54191493000000002</v>
      </c>
      <c r="L2391">
        <v>6.0663999999999998E-4</v>
      </c>
      <c r="M2391" s="1">
        <v>1.11819E-3</v>
      </c>
      <c r="N2391">
        <v>56.691259000000002</v>
      </c>
      <c r="O2391">
        <v>49.744984000000002</v>
      </c>
      <c r="P2391">
        <v>2.68447E-3</v>
      </c>
      <c r="Q2391">
        <v>-3.80891E-3</v>
      </c>
      <c r="R2391">
        <v>-2.8336400000000001E-3</v>
      </c>
      <c r="S2391">
        <v>-8.0110000000000001E-4</v>
      </c>
      <c r="T2391">
        <v>6.0663999999999998E-4</v>
      </c>
      <c r="U2391">
        <v>2.0143800000000001E-3</v>
      </c>
      <c r="V2391">
        <v>4.0469199999999999E-3</v>
      </c>
      <c r="W2391">
        <v>5.0221900000000002E-3</v>
      </c>
    </row>
    <row r="2392" spans="1:23" x14ac:dyDescent="0.2">
      <c r="A2392" t="s">
        <v>130</v>
      </c>
      <c r="B2392" t="s">
        <v>57</v>
      </c>
      <c r="C2392" t="s">
        <v>58</v>
      </c>
      <c r="D2392" t="s">
        <v>25</v>
      </c>
      <c r="E2392" t="s">
        <v>65</v>
      </c>
      <c r="F2392" t="s">
        <v>63</v>
      </c>
      <c r="G2392" t="s">
        <v>30</v>
      </c>
      <c r="H2392" t="s">
        <v>14</v>
      </c>
      <c r="I2392">
        <v>15</v>
      </c>
      <c r="J2392">
        <v>0.52568722000000001</v>
      </c>
      <c r="K2392">
        <v>0.52317398999999998</v>
      </c>
      <c r="L2392">
        <v>2.5132399999999999E-3</v>
      </c>
      <c r="M2392">
        <v>4.7808599999999996E-3</v>
      </c>
      <c r="N2392">
        <v>55.734321000000001</v>
      </c>
      <c r="O2392">
        <v>49.744984000000002</v>
      </c>
      <c r="P2392">
        <v>2.51351E-3</v>
      </c>
      <c r="Q2392">
        <v>-1.6211299999999999E-3</v>
      </c>
      <c r="R2392">
        <v>-7.0795999999999999E-4</v>
      </c>
      <c r="S2392">
        <v>1.1951500000000001E-3</v>
      </c>
      <c r="T2392">
        <v>2.5132399999999999E-3</v>
      </c>
      <c r="U2392">
        <v>3.83132E-3</v>
      </c>
      <c r="V2392">
        <v>5.7344300000000004E-3</v>
      </c>
      <c r="W2392">
        <v>6.6476E-3</v>
      </c>
    </row>
    <row r="2393" spans="1:23" x14ac:dyDescent="0.2">
      <c r="A2393" t="s">
        <v>131</v>
      </c>
      <c r="B2393" t="s">
        <v>57</v>
      </c>
      <c r="C2393" t="s">
        <v>58</v>
      </c>
      <c r="D2393" t="s">
        <v>25</v>
      </c>
      <c r="E2393" t="s">
        <v>65</v>
      </c>
      <c r="F2393" t="s">
        <v>63</v>
      </c>
      <c r="G2393" t="s">
        <v>30</v>
      </c>
      <c r="H2393" t="s">
        <v>14</v>
      </c>
      <c r="I2393">
        <v>16</v>
      </c>
      <c r="J2393">
        <v>0.53540840000000001</v>
      </c>
      <c r="K2393">
        <v>0.53023171000000002</v>
      </c>
      <c r="L2393">
        <v>5.1766900000000003E-3</v>
      </c>
      <c r="M2393" s="1">
        <v>9.6686800000000007E-3</v>
      </c>
      <c r="N2393">
        <v>54.727308000000001</v>
      </c>
      <c r="O2393">
        <v>49.744984000000002</v>
      </c>
      <c r="P2393">
        <v>2.38039E-3</v>
      </c>
      <c r="Q2393">
        <v>1.26129E-3</v>
      </c>
      <c r="R2393">
        <v>2.1260900000000002E-3</v>
      </c>
      <c r="S2393">
        <v>3.9284100000000002E-3</v>
      </c>
      <c r="T2393">
        <v>5.1766900000000003E-3</v>
      </c>
      <c r="U2393">
        <v>6.4249700000000003E-3</v>
      </c>
      <c r="V2393">
        <v>8.22729E-3</v>
      </c>
      <c r="W2393">
        <v>9.0920900000000006E-3</v>
      </c>
    </row>
    <row r="2394" spans="1:23" x14ac:dyDescent="0.2">
      <c r="A2394" t="s">
        <v>132</v>
      </c>
      <c r="B2394" t="s">
        <v>57</v>
      </c>
      <c r="C2394" t="s">
        <v>58</v>
      </c>
      <c r="D2394" t="s">
        <v>25</v>
      </c>
      <c r="E2394" t="s">
        <v>65</v>
      </c>
      <c r="F2394" t="s">
        <v>63</v>
      </c>
      <c r="G2394" t="s">
        <v>30</v>
      </c>
      <c r="H2394" t="s">
        <v>15</v>
      </c>
      <c r="I2394">
        <v>17</v>
      </c>
      <c r="J2394">
        <v>0.60928258000000002</v>
      </c>
      <c r="K2394">
        <v>0.60078661</v>
      </c>
      <c r="L2394">
        <v>8.4959700000000003E-3</v>
      </c>
      <c r="M2394">
        <v>1.394422E-2</v>
      </c>
      <c r="N2394">
        <v>53.946288000000003</v>
      </c>
      <c r="O2394">
        <v>49.744984000000002</v>
      </c>
      <c r="P2394">
        <v>2.2491799999999999E-3</v>
      </c>
      <c r="Q2394">
        <v>4.7964000000000001E-3</v>
      </c>
      <c r="R2394">
        <v>5.6135300000000003E-3</v>
      </c>
      <c r="S2394">
        <v>7.3165000000000001E-3</v>
      </c>
      <c r="T2394">
        <v>8.4959700000000003E-3</v>
      </c>
      <c r="U2394">
        <v>9.6754400000000004E-3</v>
      </c>
      <c r="V2394">
        <v>1.137841E-2</v>
      </c>
      <c r="W2394">
        <v>1.219554E-2</v>
      </c>
    </row>
    <row r="2395" spans="1:23" x14ac:dyDescent="0.2">
      <c r="A2395" t="s">
        <v>133</v>
      </c>
      <c r="B2395" t="s">
        <v>57</v>
      </c>
      <c r="C2395" t="s">
        <v>58</v>
      </c>
      <c r="D2395" t="s">
        <v>25</v>
      </c>
      <c r="E2395" t="s">
        <v>65</v>
      </c>
      <c r="F2395" t="s">
        <v>63</v>
      </c>
      <c r="G2395" t="s">
        <v>30</v>
      </c>
      <c r="H2395" t="s">
        <v>15</v>
      </c>
      <c r="I2395">
        <v>18</v>
      </c>
      <c r="J2395">
        <v>0.80935522999999998</v>
      </c>
      <c r="K2395">
        <v>0.80249466999999997</v>
      </c>
      <c r="L2395">
        <v>6.8605699999999999E-3</v>
      </c>
      <c r="M2395">
        <v>8.4765799999999992E-3</v>
      </c>
      <c r="N2395">
        <v>52.057616000000003</v>
      </c>
      <c r="O2395">
        <v>49.744984000000002</v>
      </c>
      <c r="P2395">
        <v>2.1461499999999999E-3</v>
      </c>
      <c r="Q2395">
        <v>3.3304699999999999E-3</v>
      </c>
      <c r="R2395">
        <v>4.1101699999999998E-3</v>
      </c>
      <c r="S2395">
        <v>5.7351299999999997E-3</v>
      </c>
      <c r="T2395">
        <v>6.8605699999999999E-3</v>
      </c>
      <c r="U2395">
        <v>7.98601E-3</v>
      </c>
      <c r="V2395">
        <v>9.61096E-3</v>
      </c>
      <c r="W2395">
        <v>1.0390659999999999E-2</v>
      </c>
    </row>
    <row r="2396" spans="1:23" x14ac:dyDescent="0.2">
      <c r="A2396" t="s">
        <v>134</v>
      </c>
      <c r="B2396" t="s">
        <v>57</v>
      </c>
      <c r="C2396" t="s">
        <v>58</v>
      </c>
      <c r="D2396" t="s">
        <v>25</v>
      </c>
      <c r="E2396" t="s">
        <v>65</v>
      </c>
      <c r="F2396" t="s">
        <v>63</v>
      </c>
      <c r="G2396" t="s">
        <v>30</v>
      </c>
      <c r="H2396" t="s">
        <v>15</v>
      </c>
      <c r="I2396">
        <v>19</v>
      </c>
      <c r="J2396">
        <v>0.90623907000000004</v>
      </c>
      <c r="K2396">
        <v>0.9040608</v>
      </c>
      <c r="L2396">
        <v>2.17826E-3</v>
      </c>
      <c r="M2396">
        <v>2.4036299999999999E-3</v>
      </c>
      <c r="N2396">
        <v>50.360998000000002</v>
      </c>
      <c r="O2396">
        <v>49.744984000000002</v>
      </c>
      <c r="P2396">
        <v>2.6698500000000001E-3</v>
      </c>
      <c r="Q2396">
        <v>-2.2132499999999999E-3</v>
      </c>
      <c r="R2396">
        <v>-1.24329E-3</v>
      </c>
      <c r="S2396">
        <v>7.7819E-4</v>
      </c>
      <c r="T2396">
        <v>2.17826E-3</v>
      </c>
      <c r="U2396">
        <v>3.5783299999999998E-3</v>
      </c>
      <c r="V2396">
        <v>5.5998100000000002E-3</v>
      </c>
      <c r="W2396">
        <v>6.56977E-3</v>
      </c>
    </row>
    <row r="2397" spans="1:23" x14ac:dyDescent="0.2">
      <c r="A2397" t="s">
        <v>135</v>
      </c>
      <c r="B2397" t="s">
        <v>57</v>
      </c>
      <c r="C2397" t="s">
        <v>58</v>
      </c>
      <c r="D2397" t="s">
        <v>25</v>
      </c>
      <c r="E2397" t="s">
        <v>65</v>
      </c>
      <c r="F2397" t="s">
        <v>63</v>
      </c>
      <c r="G2397" t="s">
        <v>30</v>
      </c>
      <c r="H2397" t="s">
        <v>15</v>
      </c>
      <c r="I2397">
        <v>20</v>
      </c>
      <c r="J2397">
        <v>0.89824300999999995</v>
      </c>
      <c r="K2397">
        <v>0.89369297000000003</v>
      </c>
      <c r="L2397">
        <v>4.55004E-3</v>
      </c>
      <c r="M2397">
        <v>5.0654899999999997E-3</v>
      </c>
      <c r="N2397">
        <v>48.491945000000001</v>
      </c>
      <c r="O2397">
        <v>49.744984000000002</v>
      </c>
      <c r="P2397">
        <v>2.3189500000000002E-3</v>
      </c>
      <c r="Q2397">
        <v>7.3570000000000005E-4</v>
      </c>
      <c r="R2397">
        <v>1.57818E-3</v>
      </c>
      <c r="S2397">
        <v>3.3339799999999998E-3</v>
      </c>
      <c r="T2397">
        <v>4.55004E-3</v>
      </c>
      <c r="U2397">
        <v>5.7660999999999997E-3</v>
      </c>
      <c r="V2397">
        <v>7.5218899999999998E-3</v>
      </c>
      <c r="W2397">
        <v>8.3643699999999994E-3</v>
      </c>
    </row>
    <row r="2398" spans="1:23" x14ac:dyDescent="0.2">
      <c r="A2398" t="s">
        <v>136</v>
      </c>
      <c r="B2398" t="s">
        <v>57</v>
      </c>
      <c r="C2398" t="s">
        <v>58</v>
      </c>
      <c r="D2398" t="s">
        <v>25</v>
      </c>
      <c r="E2398" t="s">
        <v>65</v>
      </c>
      <c r="F2398" t="s">
        <v>63</v>
      </c>
      <c r="G2398" t="s">
        <v>30</v>
      </c>
      <c r="H2398" t="s">
        <v>15</v>
      </c>
      <c r="I2398">
        <v>21</v>
      </c>
      <c r="J2398">
        <v>0.86765764999999995</v>
      </c>
      <c r="K2398">
        <v>0.86517531999999997</v>
      </c>
      <c r="L2398">
        <v>2.48233E-3</v>
      </c>
      <c r="M2398">
        <v>2.8609500000000001E-3</v>
      </c>
      <c r="N2398">
        <v>47.290382999999999</v>
      </c>
      <c r="O2398">
        <v>49.744984000000002</v>
      </c>
      <c r="P2398">
        <v>1.9776699999999999E-3</v>
      </c>
      <c r="Q2398">
        <v>-7.7066000000000005E-4</v>
      </c>
      <c r="R2398">
        <v>-5.2160000000000002E-5</v>
      </c>
      <c r="S2398">
        <v>1.44523E-3</v>
      </c>
      <c r="T2398">
        <v>2.48233E-3</v>
      </c>
      <c r="U2398">
        <v>3.5194200000000001E-3</v>
      </c>
      <c r="V2398">
        <v>5.01682E-3</v>
      </c>
      <c r="W2398">
        <v>5.7353100000000004E-3</v>
      </c>
    </row>
    <row r="2399" spans="1:23" x14ac:dyDescent="0.2">
      <c r="A2399" t="s">
        <v>137</v>
      </c>
      <c r="B2399" t="s">
        <v>57</v>
      </c>
      <c r="C2399" t="s">
        <v>58</v>
      </c>
      <c r="D2399" t="s">
        <v>25</v>
      </c>
      <c r="E2399" t="s">
        <v>65</v>
      </c>
      <c r="F2399" t="s">
        <v>63</v>
      </c>
      <c r="G2399" t="s">
        <v>30</v>
      </c>
      <c r="H2399" t="s">
        <v>14</v>
      </c>
      <c r="I2399">
        <v>22</v>
      </c>
      <c r="J2399">
        <v>0.80463514999999997</v>
      </c>
      <c r="K2399">
        <v>0.80764875000000003</v>
      </c>
      <c r="L2399">
        <v>-3.0136E-3</v>
      </c>
      <c r="M2399">
        <v>-3.7453E-3</v>
      </c>
      <c r="N2399">
        <v>46.493881000000002</v>
      </c>
      <c r="O2399">
        <v>49.744984000000002</v>
      </c>
      <c r="P2399">
        <v>2.9975399999999999E-3</v>
      </c>
      <c r="Q2399">
        <v>-7.9441200000000007E-3</v>
      </c>
      <c r="R2399">
        <v>-6.8551100000000002E-3</v>
      </c>
      <c r="S2399">
        <v>-4.58552E-3</v>
      </c>
      <c r="T2399">
        <v>-3.0136E-3</v>
      </c>
      <c r="U2399">
        <v>-1.44169E-3</v>
      </c>
      <c r="V2399">
        <v>8.2790000000000001E-4</v>
      </c>
      <c r="W2399">
        <v>1.9169199999999999E-3</v>
      </c>
    </row>
    <row r="2400" spans="1:23" x14ac:dyDescent="0.2">
      <c r="A2400" t="s">
        <v>138</v>
      </c>
      <c r="B2400" t="s">
        <v>57</v>
      </c>
      <c r="C2400" t="s">
        <v>58</v>
      </c>
      <c r="D2400" t="s">
        <v>25</v>
      </c>
      <c r="E2400" t="s">
        <v>65</v>
      </c>
      <c r="F2400" t="s">
        <v>63</v>
      </c>
      <c r="G2400" t="s">
        <v>30</v>
      </c>
      <c r="H2400" t="s">
        <v>14</v>
      </c>
      <c r="I2400">
        <v>23</v>
      </c>
      <c r="J2400">
        <v>0.70497206999999995</v>
      </c>
      <c r="K2400">
        <v>0.71193766999999997</v>
      </c>
      <c r="L2400">
        <v>-6.9655999999999997E-3</v>
      </c>
      <c r="M2400">
        <v>-9.8806699999999994E-3</v>
      </c>
      <c r="N2400">
        <v>46.175924999999999</v>
      </c>
      <c r="O2400">
        <v>49.744984000000002</v>
      </c>
      <c r="P2400">
        <v>2.6624800000000001E-3</v>
      </c>
      <c r="Q2400">
        <v>-1.1344979999999999E-2</v>
      </c>
      <c r="R2400">
        <v>-1.03777E-2</v>
      </c>
      <c r="S2400">
        <v>-8.3618000000000008E-3</v>
      </c>
      <c r="T2400">
        <v>-6.9655999999999997E-3</v>
      </c>
      <c r="U2400">
        <v>-5.5693899999999996E-3</v>
      </c>
      <c r="V2400">
        <v>-3.5534899999999999E-3</v>
      </c>
      <c r="W2400">
        <v>-2.5862099999999998E-3</v>
      </c>
    </row>
    <row r="2401" spans="1:23" x14ac:dyDescent="0.2">
      <c r="A2401" t="s">
        <v>139</v>
      </c>
      <c r="B2401" t="s">
        <v>57</v>
      </c>
      <c r="C2401" t="s">
        <v>58</v>
      </c>
      <c r="D2401" t="s">
        <v>25</v>
      </c>
      <c r="E2401" t="s">
        <v>65</v>
      </c>
      <c r="F2401" t="s">
        <v>63</v>
      </c>
      <c r="G2401" t="s">
        <v>30</v>
      </c>
      <c r="H2401" t="s">
        <v>14</v>
      </c>
      <c r="I2401">
        <v>24</v>
      </c>
      <c r="J2401">
        <v>0.60473756999999995</v>
      </c>
      <c r="K2401">
        <v>0.61097891999999998</v>
      </c>
      <c r="L2401">
        <v>-6.2413499999999997E-3</v>
      </c>
      <c r="M2401">
        <v>-1.032076E-2</v>
      </c>
      <c r="N2401">
        <v>45.807071999999998</v>
      </c>
      <c r="O2401">
        <v>49.744984000000002</v>
      </c>
      <c r="P2401">
        <v>2.3557000000000001E-3</v>
      </c>
      <c r="Q2401">
        <v>-1.0116129999999999E-2</v>
      </c>
      <c r="R2401">
        <v>-9.2603000000000008E-3</v>
      </c>
      <c r="S2401">
        <v>-7.4766800000000003E-3</v>
      </c>
      <c r="T2401">
        <v>-6.2413499999999997E-3</v>
      </c>
      <c r="U2401">
        <v>-5.0060199999999999E-3</v>
      </c>
      <c r="V2401">
        <v>-3.2223999999999998E-3</v>
      </c>
      <c r="W2401">
        <v>-2.3665700000000001E-3</v>
      </c>
    </row>
    <row r="2402" spans="1:23" x14ac:dyDescent="0.2">
      <c r="A2402" t="s">
        <v>7986</v>
      </c>
      <c r="B2402" t="s">
        <v>57</v>
      </c>
      <c r="C2402" t="s">
        <v>58</v>
      </c>
      <c r="D2402" t="s">
        <v>25</v>
      </c>
      <c r="E2402" t="s">
        <v>5652</v>
      </c>
      <c r="F2402" t="s">
        <v>64</v>
      </c>
      <c r="G2402" t="s">
        <v>30</v>
      </c>
      <c r="H2402" t="s">
        <v>14</v>
      </c>
      <c r="I2402">
        <v>1</v>
      </c>
      <c r="J2402">
        <v>0.53579180999999998</v>
      </c>
      <c r="K2402">
        <v>0.53942206999999998</v>
      </c>
      <c r="L2402">
        <v>-3.6302600000000002E-3</v>
      </c>
      <c r="M2402">
        <v>-6.7755000000000003E-3</v>
      </c>
      <c r="N2402">
        <v>46.931914999999996</v>
      </c>
      <c r="O2402">
        <v>49.751317</v>
      </c>
      <c r="P2402">
        <v>3.9762900000000004E-3</v>
      </c>
      <c r="Q2402">
        <v>-1.017067E-2</v>
      </c>
      <c r="R2402">
        <v>-8.7260700000000007E-3</v>
      </c>
      <c r="S2402">
        <v>-5.7154199999999997E-3</v>
      </c>
      <c r="T2402">
        <v>-3.6302600000000002E-3</v>
      </c>
      <c r="U2402">
        <v>-1.54509E-3</v>
      </c>
      <c r="V2402">
        <v>1.4655600000000001E-3</v>
      </c>
      <c r="W2402">
        <v>2.9101499999999998E-3</v>
      </c>
    </row>
    <row r="2403" spans="1:23" x14ac:dyDescent="0.2">
      <c r="A2403" t="s">
        <v>7987</v>
      </c>
      <c r="B2403" t="s">
        <v>57</v>
      </c>
      <c r="C2403" t="s">
        <v>58</v>
      </c>
      <c r="D2403" t="s">
        <v>25</v>
      </c>
      <c r="E2403" t="s">
        <v>5652</v>
      </c>
      <c r="F2403" t="s">
        <v>64</v>
      </c>
      <c r="G2403" t="s">
        <v>30</v>
      </c>
      <c r="H2403" t="s">
        <v>14</v>
      </c>
      <c r="I2403">
        <v>2</v>
      </c>
      <c r="J2403">
        <v>0.49662764999999998</v>
      </c>
      <c r="K2403">
        <v>0.50369593000000001</v>
      </c>
      <c r="L2403">
        <v>-7.0682799999999997E-3</v>
      </c>
      <c r="M2403">
        <v>-1.423255E-2</v>
      </c>
      <c r="N2403">
        <v>46.882787</v>
      </c>
      <c r="O2403">
        <v>49.751317</v>
      </c>
      <c r="P2403">
        <v>3.6432600000000002E-3</v>
      </c>
      <c r="Q2403">
        <v>-1.306091E-2</v>
      </c>
      <c r="R2403">
        <v>-1.1737310000000001E-2</v>
      </c>
      <c r="S2403">
        <v>-8.9788100000000003E-3</v>
      </c>
      <c r="T2403">
        <v>-7.0682799999999997E-3</v>
      </c>
      <c r="U2403">
        <v>-5.15775E-3</v>
      </c>
      <c r="V2403">
        <v>-2.3992499999999999E-3</v>
      </c>
      <c r="W2403">
        <v>-1.0756400000000001E-3</v>
      </c>
    </row>
    <row r="2404" spans="1:23" x14ac:dyDescent="0.2">
      <c r="A2404" t="s">
        <v>7988</v>
      </c>
      <c r="B2404" t="s">
        <v>57</v>
      </c>
      <c r="C2404" t="s">
        <v>58</v>
      </c>
      <c r="D2404" t="s">
        <v>25</v>
      </c>
      <c r="E2404" t="s">
        <v>5652</v>
      </c>
      <c r="F2404" t="s">
        <v>64</v>
      </c>
      <c r="G2404" t="s">
        <v>30</v>
      </c>
      <c r="H2404" t="s">
        <v>14</v>
      </c>
      <c r="I2404">
        <v>3</v>
      </c>
      <c r="J2404">
        <v>0.47712254999999998</v>
      </c>
      <c r="K2404">
        <v>0.48529182999999998</v>
      </c>
      <c r="L2404">
        <v>-8.1692799999999993E-3</v>
      </c>
      <c r="M2404">
        <v>-1.712197E-2</v>
      </c>
      <c r="N2404">
        <v>46.392021</v>
      </c>
      <c r="O2404">
        <v>49.751317</v>
      </c>
      <c r="P2404">
        <v>3.1533400000000001E-3</v>
      </c>
      <c r="Q2404">
        <v>-1.335605E-2</v>
      </c>
      <c r="R2404">
        <v>-1.2210439999999999E-2</v>
      </c>
      <c r="S2404">
        <v>-9.8228900000000008E-3</v>
      </c>
      <c r="T2404">
        <v>-8.1692799999999993E-3</v>
      </c>
      <c r="U2404">
        <v>-6.5156700000000003E-3</v>
      </c>
      <c r="V2404">
        <v>-4.1281199999999999E-3</v>
      </c>
      <c r="W2404">
        <v>-2.9824999999999999E-3</v>
      </c>
    </row>
    <row r="2405" spans="1:23" x14ac:dyDescent="0.2">
      <c r="A2405" t="s">
        <v>7989</v>
      </c>
      <c r="B2405" t="s">
        <v>57</v>
      </c>
      <c r="C2405" t="s">
        <v>58</v>
      </c>
      <c r="D2405" t="s">
        <v>25</v>
      </c>
      <c r="E2405" t="s">
        <v>5652</v>
      </c>
      <c r="F2405" t="s">
        <v>64</v>
      </c>
      <c r="G2405" t="s">
        <v>30</v>
      </c>
      <c r="H2405" t="s">
        <v>14</v>
      </c>
      <c r="I2405">
        <v>4</v>
      </c>
      <c r="J2405">
        <v>0.47389388999999998</v>
      </c>
      <c r="K2405">
        <v>0.48301941999999998</v>
      </c>
      <c r="L2405">
        <v>-9.1255299999999998E-3</v>
      </c>
      <c r="M2405">
        <v>-1.9256479999999999E-2</v>
      </c>
      <c r="N2405">
        <v>45.627090000000003</v>
      </c>
      <c r="O2405">
        <v>49.751317</v>
      </c>
      <c r="P2405">
        <v>3.5086200000000001E-3</v>
      </c>
      <c r="Q2405">
        <v>-1.4896690000000001E-2</v>
      </c>
      <c r="R2405">
        <v>-1.362201E-2</v>
      </c>
      <c r="S2405">
        <v>-1.096545E-2</v>
      </c>
      <c r="T2405">
        <v>-9.1255299999999998E-3</v>
      </c>
      <c r="U2405">
        <v>-7.2856099999999997E-3</v>
      </c>
      <c r="V2405">
        <v>-4.62905E-3</v>
      </c>
      <c r="W2405">
        <v>-3.3543599999999998E-3</v>
      </c>
    </row>
    <row r="2406" spans="1:23" x14ac:dyDescent="0.2">
      <c r="A2406" t="s">
        <v>7990</v>
      </c>
      <c r="B2406" t="s">
        <v>57</v>
      </c>
      <c r="C2406" t="s">
        <v>58</v>
      </c>
      <c r="D2406" t="s">
        <v>25</v>
      </c>
      <c r="E2406" t="s">
        <v>5652</v>
      </c>
      <c r="F2406" t="s">
        <v>64</v>
      </c>
      <c r="G2406" t="s">
        <v>30</v>
      </c>
      <c r="H2406" t="s">
        <v>14</v>
      </c>
      <c r="I2406">
        <v>5</v>
      </c>
      <c r="J2406">
        <v>0.49613315000000002</v>
      </c>
      <c r="K2406">
        <v>0.50273957999999996</v>
      </c>
      <c r="L2406">
        <v>-6.6064299999999999E-3</v>
      </c>
      <c r="M2406">
        <v>-1.3315840000000001E-2</v>
      </c>
      <c r="N2406">
        <v>45.713642999999998</v>
      </c>
      <c r="O2406">
        <v>49.751317</v>
      </c>
      <c r="P2406">
        <v>3.5741900000000001E-3</v>
      </c>
      <c r="Q2406">
        <v>-1.248545E-2</v>
      </c>
      <c r="R2406">
        <v>-1.1186939999999999E-2</v>
      </c>
      <c r="S2406">
        <v>-8.4807300000000006E-3</v>
      </c>
      <c r="T2406">
        <v>-6.6064299999999999E-3</v>
      </c>
      <c r="U2406">
        <v>-4.7321200000000002E-3</v>
      </c>
      <c r="V2406">
        <v>-2.0259200000000001E-3</v>
      </c>
      <c r="W2406">
        <v>-7.2740999999999995E-4</v>
      </c>
    </row>
    <row r="2407" spans="1:23" x14ac:dyDescent="0.2">
      <c r="A2407" t="s">
        <v>7991</v>
      </c>
      <c r="B2407" t="s">
        <v>57</v>
      </c>
      <c r="C2407" t="s">
        <v>58</v>
      </c>
      <c r="D2407" t="s">
        <v>25</v>
      </c>
      <c r="E2407" t="s">
        <v>5652</v>
      </c>
      <c r="F2407" t="s">
        <v>64</v>
      </c>
      <c r="G2407" t="s">
        <v>30</v>
      </c>
      <c r="H2407" t="s">
        <v>14</v>
      </c>
      <c r="I2407">
        <v>6</v>
      </c>
      <c r="J2407">
        <v>0.55835064999999995</v>
      </c>
      <c r="K2407">
        <v>0.56330760000000002</v>
      </c>
      <c r="L2407">
        <v>-4.9569499999999999E-3</v>
      </c>
      <c r="M2407">
        <v>-8.8778499999999996E-3</v>
      </c>
      <c r="N2407">
        <v>44.764879999999998</v>
      </c>
      <c r="O2407">
        <v>49.751317</v>
      </c>
      <c r="P2407">
        <v>3.8907099999999999E-3</v>
      </c>
      <c r="Q2407">
        <v>-1.13566E-2</v>
      </c>
      <c r="R2407">
        <v>-9.9430999999999999E-3</v>
      </c>
      <c r="S2407">
        <v>-6.9972400000000001E-3</v>
      </c>
      <c r="T2407">
        <v>-4.9569499999999999E-3</v>
      </c>
      <c r="U2407">
        <v>-2.9166600000000002E-3</v>
      </c>
      <c r="V2407">
        <v>2.919E-5</v>
      </c>
      <c r="W2407">
        <v>1.4427000000000001E-3</v>
      </c>
    </row>
    <row r="2408" spans="1:23" x14ac:dyDescent="0.2">
      <c r="A2408" t="s">
        <v>7992</v>
      </c>
      <c r="B2408" t="s">
        <v>57</v>
      </c>
      <c r="C2408" t="s">
        <v>58</v>
      </c>
      <c r="D2408" t="s">
        <v>25</v>
      </c>
      <c r="E2408" t="s">
        <v>5652</v>
      </c>
      <c r="F2408" t="s">
        <v>64</v>
      </c>
      <c r="G2408" t="s">
        <v>30</v>
      </c>
      <c r="H2408" t="s">
        <v>14</v>
      </c>
      <c r="I2408">
        <v>7</v>
      </c>
      <c r="J2408">
        <v>0.65404636999999999</v>
      </c>
      <c r="K2408">
        <v>0.66119289000000003</v>
      </c>
      <c r="L2408">
        <v>-7.14652E-3</v>
      </c>
      <c r="M2408">
        <v>-1.092662E-2</v>
      </c>
      <c r="N2408">
        <v>43.979756999999999</v>
      </c>
      <c r="O2408">
        <v>49.751317</v>
      </c>
      <c r="P2408">
        <v>5.0254999999999996E-3</v>
      </c>
      <c r="Q2408">
        <v>-1.5412729999999999E-2</v>
      </c>
      <c r="R2408">
        <v>-1.358696E-2</v>
      </c>
      <c r="S2408">
        <v>-9.7818899999999997E-3</v>
      </c>
      <c r="T2408">
        <v>-7.14652E-3</v>
      </c>
      <c r="U2408">
        <v>-4.5111400000000003E-3</v>
      </c>
      <c r="V2408">
        <v>-7.0607999999999999E-4</v>
      </c>
      <c r="W2408">
        <v>1.1196999999999999E-3</v>
      </c>
    </row>
    <row r="2409" spans="1:23" x14ac:dyDescent="0.2">
      <c r="A2409" t="s">
        <v>7993</v>
      </c>
      <c r="B2409" t="s">
        <v>57</v>
      </c>
      <c r="C2409" t="s">
        <v>58</v>
      </c>
      <c r="D2409" t="s">
        <v>25</v>
      </c>
      <c r="E2409" t="s">
        <v>5652</v>
      </c>
      <c r="F2409" t="s">
        <v>64</v>
      </c>
      <c r="G2409" t="s">
        <v>30</v>
      </c>
      <c r="H2409" t="s">
        <v>14</v>
      </c>
      <c r="I2409">
        <v>8</v>
      </c>
      <c r="J2409">
        <v>0.69721913000000002</v>
      </c>
      <c r="K2409">
        <v>0.70970321999999997</v>
      </c>
      <c r="L2409">
        <v>-1.248409E-2</v>
      </c>
      <c r="M2409">
        <v>-1.7905540000000001E-2</v>
      </c>
      <c r="N2409">
        <v>43.526622000000003</v>
      </c>
      <c r="O2409">
        <v>49.751317</v>
      </c>
      <c r="P2409">
        <v>4.9142700000000001E-3</v>
      </c>
      <c r="Q2409">
        <v>-2.0567350000000002E-2</v>
      </c>
      <c r="R2409">
        <v>-1.878198E-2</v>
      </c>
      <c r="S2409">
        <v>-1.5061130000000001E-2</v>
      </c>
      <c r="T2409">
        <v>-1.248409E-2</v>
      </c>
      <c r="U2409">
        <v>-9.9070400000000006E-3</v>
      </c>
      <c r="V2409">
        <v>-6.1861900000000003E-3</v>
      </c>
      <c r="W2409">
        <v>-4.4008299999999997E-3</v>
      </c>
    </row>
    <row r="2410" spans="1:23" x14ac:dyDescent="0.2">
      <c r="A2410" t="s">
        <v>7994</v>
      </c>
      <c r="B2410" t="s">
        <v>57</v>
      </c>
      <c r="C2410" t="s">
        <v>58</v>
      </c>
      <c r="D2410" t="s">
        <v>25</v>
      </c>
      <c r="E2410" t="s">
        <v>5652</v>
      </c>
      <c r="F2410" t="s">
        <v>64</v>
      </c>
      <c r="G2410" t="s">
        <v>30</v>
      </c>
      <c r="H2410" t="s">
        <v>14</v>
      </c>
      <c r="I2410">
        <v>9</v>
      </c>
      <c r="J2410">
        <v>0.67604085999999997</v>
      </c>
      <c r="K2410">
        <v>0.68867153999999997</v>
      </c>
      <c r="L2410">
        <v>-1.263068E-2</v>
      </c>
      <c r="M2410">
        <v>-1.8683310000000002E-2</v>
      </c>
      <c r="N2410">
        <v>46.367431000000003</v>
      </c>
      <c r="O2410">
        <v>49.751317</v>
      </c>
      <c r="P2410">
        <v>3.3421000000000002E-3</v>
      </c>
      <c r="Q2410">
        <v>-1.8127939999999999E-2</v>
      </c>
      <c r="R2410">
        <v>-1.6913750000000002E-2</v>
      </c>
      <c r="S2410">
        <v>-1.438328E-2</v>
      </c>
      <c r="T2410">
        <v>-1.263068E-2</v>
      </c>
      <c r="U2410">
        <v>-1.087808E-2</v>
      </c>
      <c r="V2410">
        <v>-8.3476100000000001E-3</v>
      </c>
      <c r="W2410">
        <v>-7.1334199999999997E-3</v>
      </c>
    </row>
    <row r="2411" spans="1:23" x14ac:dyDescent="0.2">
      <c r="A2411" t="s">
        <v>7995</v>
      </c>
      <c r="B2411" t="s">
        <v>57</v>
      </c>
      <c r="C2411" t="s">
        <v>58</v>
      </c>
      <c r="D2411" t="s">
        <v>25</v>
      </c>
      <c r="E2411" t="s">
        <v>5652</v>
      </c>
      <c r="F2411" t="s">
        <v>64</v>
      </c>
      <c r="G2411" t="s">
        <v>30</v>
      </c>
      <c r="H2411" t="s">
        <v>14</v>
      </c>
      <c r="I2411">
        <v>10</v>
      </c>
      <c r="J2411">
        <v>0.64694989999999997</v>
      </c>
      <c r="K2411">
        <v>0.65882890999999999</v>
      </c>
      <c r="L2411">
        <v>-1.1879010000000001E-2</v>
      </c>
      <c r="M2411">
        <v>-1.8361570000000001E-2</v>
      </c>
      <c r="N2411">
        <v>50.225757000000002</v>
      </c>
      <c r="O2411">
        <v>49.751317</v>
      </c>
      <c r="P2411">
        <v>3.3001599999999999E-3</v>
      </c>
      <c r="Q2411">
        <v>-1.7307300000000001E-2</v>
      </c>
      <c r="R2411">
        <v>-1.6108339999999999E-2</v>
      </c>
      <c r="S2411">
        <v>-1.3609619999999999E-2</v>
      </c>
      <c r="T2411">
        <v>-1.1879010000000001E-2</v>
      </c>
      <c r="U2411">
        <v>-1.014841E-2</v>
      </c>
      <c r="V2411">
        <v>-7.6496899999999998E-3</v>
      </c>
      <c r="W2411">
        <v>-6.45073E-3</v>
      </c>
    </row>
    <row r="2412" spans="1:23" x14ac:dyDescent="0.2">
      <c r="A2412" t="s">
        <v>7996</v>
      </c>
      <c r="B2412" t="s">
        <v>57</v>
      </c>
      <c r="C2412" t="s">
        <v>58</v>
      </c>
      <c r="D2412" t="s">
        <v>25</v>
      </c>
      <c r="E2412" t="s">
        <v>5652</v>
      </c>
      <c r="F2412" t="s">
        <v>64</v>
      </c>
      <c r="G2412" t="s">
        <v>30</v>
      </c>
      <c r="H2412" t="s">
        <v>14</v>
      </c>
      <c r="I2412">
        <v>11</v>
      </c>
      <c r="J2412">
        <v>0.61861394000000003</v>
      </c>
      <c r="K2412">
        <v>0.62640472999999997</v>
      </c>
      <c r="L2412">
        <v>-7.7907999999999996E-3</v>
      </c>
      <c r="M2412">
        <v>-1.259395E-2</v>
      </c>
      <c r="N2412">
        <v>53.117521000000004</v>
      </c>
      <c r="O2412">
        <v>49.751317</v>
      </c>
      <c r="P2412">
        <v>4.2206199999999996E-3</v>
      </c>
      <c r="Q2412">
        <v>-1.4733100000000001E-2</v>
      </c>
      <c r="R2412">
        <v>-1.319974E-2</v>
      </c>
      <c r="S2412">
        <v>-1.000409E-2</v>
      </c>
      <c r="T2412">
        <v>-7.7907999999999996E-3</v>
      </c>
      <c r="U2412">
        <v>-5.5775E-3</v>
      </c>
      <c r="V2412">
        <v>-2.38185E-3</v>
      </c>
      <c r="W2412">
        <v>-8.4849000000000003E-4</v>
      </c>
    </row>
    <row r="2413" spans="1:23" x14ac:dyDescent="0.2">
      <c r="A2413" t="s">
        <v>7997</v>
      </c>
      <c r="B2413" t="s">
        <v>57</v>
      </c>
      <c r="C2413" t="s">
        <v>58</v>
      </c>
      <c r="D2413" t="s">
        <v>25</v>
      </c>
      <c r="E2413" t="s">
        <v>5652</v>
      </c>
      <c r="F2413" t="s">
        <v>64</v>
      </c>
      <c r="G2413" t="s">
        <v>30</v>
      </c>
      <c r="H2413" t="s">
        <v>14</v>
      </c>
      <c r="I2413">
        <v>12</v>
      </c>
      <c r="J2413">
        <v>0.59413581999999998</v>
      </c>
      <c r="K2413">
        <v>0.60008662000000002</v>
      </c>
      <c r="L2413">
        <v>-5.95081E-3</v>
      </c>
      <c r="M2413">
        <v>-1.0015909999999999E-2</v>
      </c>
      <c r="N2413">
        <v>55.159010000000002</v>
      </c>
      <c r="O2413">
        <v>49.751317</v>
      </c>
      <c r="P2413">
        <v>3.9673699999999996E-3</v>
      </c>
      <c r="Q2413">
        <v>-1.2476549999999999E-2</v>
      </c>
      <c r="R2413">
        <v>-1.10352E-2</v>
      </c>
      <c r="S2413">
        <v>-8.0312999999999999E-3</v>
      </c>
      <c r="T2413">
        <v>-5.95081E-3</v>
      </c>
      <c r="U2413">
        <v>-3.87032E-3</v>
      </c>
      <c r="V2413">
        <v>-8.6642000000000002E-4</v>
      </c>
      <c r="W2413">
        <v>5.7494000000000002E-4</v>
      </c>
    </row>
    <row r="2414" spans="1:23" x14ac:dyDescent="0.2">
      <c r="A2414" t="s">
        <v>7998</v>
      </c>
      <c r="B2414" t="s">
        <v>57</v>
      </c>
      <c r="C2414" t="s">
        <v>58</v>
      </c>
      <c r="D2414" t="s">
        <v>25</v>
      </c>
      <c r="E2414" t="s">
        <v>5652</v>
      </c>
      <c r="F2414" t="s">
        <v>64</v>
      </c>
      <c r="G2414" t="s">
        <v>30</v>
      </c>
      <c r="H2414" t="s">
        <v>14</v>
      </c>
      <c r="I2414">
        <v>13</v>
      </c>
      <c r="J2414">
        <v>0.57225258999999995</v>
      </c>
      <c r="K2414">
        <v>0.57538942000000004</v>
      </c>
      <c r="L2414">
        <v>-3.1368300000000002E-3</v>
      </c>
      <c r="M2414">
        <v>-5.48154E-3</v>
      </c>
      <c r="N2414">
        <v>56.024667000000001</v>
      </c>
      <c r="O2414">
        <v>49.751317</v>
      </c>
      <c r="P2414">
        <v>3.2179399999999999E-3</v>
      </c>
      <c r="Q2414">
        <v>-8.4298600000000008E-3</v>
      </c>
      <c r="R2414">
        <v>-7.2607799999999997E-3</v>
      </c>
      <c r="S2414">
        <v>-4.8243100000000001E-3</v>
      </c>
      <c r="T2414">
        <v>-3.1368300000000002E-3</v>
      </c>
      <c r="U2414">
        <v>-1.4493399999999999E-3</v>
      </c>
      <c r="V2414">
        <v>9.8712999999999991E-4</v>
      </c>
      <c r="W2414">
        <v>2.15621E-3</v>
      </c>
    </row>
    <row r="2415" spans="1:23" x14ac:dyDescent="0.2">
      <c r="A2415" t="s">
        <v>7999</v>
      </c>
      <c r="B2415" t="s">
        <v>57</v>
      </c>
      <c r="C2415" t="s">
        <v>58</v>
      </c>
      <c r="D2415" t="s">
        <v>25</v>
      </c>
      <c r="E2415" t="s">
        <v>5652</v>
      </c>
      <c r="F2415" t="s">
        <v>64</v>
      </c>
      <c r="G2415" t="s">
        <v>30</v>
      </c>
      <c r="H2415" t="s">
        <v>14</v>
      </c>
      <c r="I2415">
        <v>14</v>
      </c>
      <c r="J2415">
        <v>0.54507886000000005</v>
      </c>
      <c r="K2415">
        <v>0.55029251000000001</v>
      </c>
      <c r="L2415">
        <v>-5.2136400000000003E-3</v>
      </c>
      <c r="M2415">
        <v>-9.5649299999999993E-3</v>
      </c>
      <c r="N2415">
        <v>56.681927999999999</v>
      </c>
      <c r="O2415">
        <v>49.751317</v>
      </c>
      <c r="P2415">
        <v>3.46817E-3</v>
      </c>
      <c r="Q2415">
        <v>-1.0918270000000001E-2</v>
      </c>
      <c r="R2415">
        <v>-9.65828E-3</v>
      </c>
      <c r="S2415">
        <v>-7.0323499999999997E-3</v>
      </c>
      <c r="T2415">
        <v>-5.2136400000000003E-3</v>
      </c>
      <c r="U2415">
        <v>-3.39493E-3</v>
      </c>
      <c r="V2415">
        <v>-7.6900000000000004E-4</v>
      </c>
      <c r="W2415">
        <v>4.9098999999999996E-4</v>
      </c>
    </row>
    <row r="2416" spans="1:23" x14ac:dyDescent="0.2">
      <c r="A2416" t="s">
        <v>8000</v>
      </c>
      <c r="B2416" t="s">
        <v>57</v>
      </c>
      <c r="C2416" t="s">
        <v>58</v>
      </c>
      <c r="D2416" t="s">
        <v>25</v>
      </c>
      <c r="E2416" t="s">
        <v>5652</v>
      </c>
      <c r="F2416" t="s">
        <v>64</v>
      </c>
      <c r="G2416" t="s">
        <v>30</v>
      </c>
      <c r="H2416" t="s">
        <v>14</v>
      </c>
      <c r="I2416">
        <v>15</v>
      </c>
      <c r="J2416">
        <v>0.52732064999999995</v>
      </c>
      <c r="K2416">
        <v>0.52713578999999999</v>
      </c>
      <c r="L2416">
        <v>1.8485999999999999E-4</v>
      </c>
      <c r="M2416">
        <v>3.5055999999999998E-4</v>
      </c>
      <c r="N2416">
        <v>55.723443000000003</v>
      </c>
      <c r="O2416">
        <v>49.751317</v>
      </c>
      <c r="P2416">
        <v>2.9509499999999999E-3</v>
      </c>
      <c r="Q2416">
        <v>-4.6690200000000003E-3</v>
      </c>
      <c r="R2416">
        <v>-3.5969299999999999E-3</v>
      </c>
      <c r="S2416">
        <v>-1.3626199999999999E-3</v>
      </c>
      <c r="T2416">
        <v>1.8485999999999999E-4</v>
      </c>
      <c r="U2416">
        <v>1.73233E-3</v>
      </c>
      <c r="V2416">
        <v>3.9666500000000004E-3</v>
      </c>
      <c r="W2416">
        <v>5.0387299999999999E-3</v>
      </c>
    </row>
    <row r="2417" spans="1:23" x14ac:dyDescent="0.2">
      <c r="A2417" t="s">
        <v>8001</v>
      </c>
      <c r="B2417" t="s">
        <v>57</v>
      </c>
      <c r="C2417" t="s">
        <v>58</v>
      </c>
      <c r="D2417" t="s">
        <v>25</v>
      </c>
      <c r="E2417" t="s">
        <v>5652</v>
      </c>
      <c r="F2417" t="s">
        <v>64</v>
      </c>
      <c r="G2417" t="s">
        <v>30</v>
      </c>
      <c r="H2417" t="s">
        <v>14</v>
      </c>
      <c r="I2417">
        <v>16</v>
      </c>
      <c r="J2417">
        <v>0.53605506999999997</v>
      </c>
      <c r="K2417">
        <v>0.53177028000000004</v>
      </c>
      <c r="L2417">
        <v>4.2847800000000002E-3</v>
      </c>
      <c r="M2417">
        <v>7.9931700000000008E-3</v>
      </c>
      <c r="N2417">
        <v>54.722130999999997</v>
      </c>
      <c r="O2417">
        <v>49.751317</v>
      </c>
      <c r="P2417">
        <v>3.9536700000000003E-3</v>
      </c>
      <c r="Q2417">
        <v>-2.21843E-3</v>
      </c>
      <c r="R2417">
        <v>-7.8206E-4</v>
      </c>
      <c r="S2417">
        <v>2.2114700000000001E-3</v>
      </c>
      <c r="T2417">
        <v>4.2847800000000002E-3</v>
      </c>
      <c r="U2417">
        <v>6.3580900000000003E-3</v>
      </c>
      <c r="V2417">
        <v>9.3516199999999997E-3</v>
      </c>
      <c r="W2417">
        <v>1.0788000000000001E-2</v>
      </c>
    </row>
    <row r="2418" spans="1:23" x14ac:dyDescent="0.2">
      <c r="A2418" t="s">
        <v>8002</v>
      </c>
      <c r="B2418" t="s">
        <v>57</v>
      </c>
      <c r="C2418" t="s">
        <v>58</v>
      </c>
      <c r="D2418" t="s">
        <v>25</v>
      </c>
      <c r="E2418" t="s">
        <v>5652</v>
      </c>
      <c r="F2418" t="s">
        <v>64</v>
      </c>
      <c r="G2418" t="s">
        <v>30</v>
      </c>
      <c r="H2418" t="s">
        <v>15</v>
      </c>
      <c r="I2418">
        <v>17</v>
      </c>
      <c r="J2418">
        <v>0.61219115000000002</v>
      </c>
      <c r="K2418">
        <v>0.60607522999999996</v>
      </c>
      <c r="L2418">
        <v>6.1159200000000004E-3</v>
      </c>
      <c r="M2418">
        <v>9.9902099999999994E-3</v>
      </c>
      <c r="N2418">
        <v>53.931787</v>
      </c>
      <c r="O2418">
        <v>49.751317</v>
      </c>
      <c r="P2418">
        <v>3.6782899999999999E-3</v>
      </c>
      <c r="Q2418">
        <v>6.5679999999999995E-5</v>
      </c>
      <c r="R2418">
        <v>1.40201E-3</v>
      </c>
      <c r="S2418">
        <v>4.1870199999999996E-3</v>
      </c>
      <c r="T2418">
        <v>6.1159200000000004E-3</v>
      </c>
      <c r="U2418">
        <v>8.0448099999999995E-3</v>
      </c>
      <c r="V2418">
        <v>1.082983E-2</v>
      </c>
      <c r="W2418">
        <v>1.2166160000000001E-2</v>
      </c>
    </row>
    <row r="2419" spans="1:23" x14ac:dyDescent="0.2">
      <c r="A2419" t="s">
        <v>8003</v>
      </c>
      <c r="B2419" t="s">
        <v>57</v>
      </c>
      <c r="C2419" t="s">
        <v>58</v>
      </c>
      <c r="D2419" t="s">
        <v>25</v>
      </c>
      <c r="E2419" t="s">
        <v>5652</v>
      </c>
      <c r="F2419" t="s">
        <v>64</v>
      </c>
      <c r="G2419" t="s">
        <v>30</v>
      </c>
      <c r="H2419" t="s">
        <v>15</v>
      </c>
      <c r="I2419">
        <v>18</v>
      </c>
      <c r="J2419">
        <v>0.82157537999999997</v>
      </c>
      <c r="K2419">
        <v>0.81769899999999995</v>
      </c>
      <c r="L2419">
        <v>3.87638E-3</v>
      </c>
      <c r="M2419">
        <v>4.7182300000000003E-3</v>
      </c>
      <c r="N2419">
        <v>52.053140999999997</v>
      </c>
      <c r="O2419">
        <v>49.751317</v>
      </c>
      <c r="P2419">
        <v>3.7556600000000001E-3</v>
      </c>
      <c r="Q2419">
        <v>-2.3011300000000002E-3</v>
      </c>
      <c r="R2419">
        <v>-9.3669000000000001E-4</v>
      </c>
      <c r="S2419">
        <v>1.9069099999999999E-3</v>
      </c>
      <c r="T2419">
        <v>3.87638E-3</v>
      </c>
      <c r="U2419">
        <v>5.8458499999999997E-3</v>
      </c>
      <c r="V2419">
        <v>8.6894499999999996E-3</v>
      </c>
      <c r="W2419">
        <v>1.0053889999999999E-2</v>
      </c>
    </row>
    <row r="2420" spans="1:23" x14ac:dyDescent="0.2">
      <c r="A2420" t="s">
        <v>8004</v>
      </c>
      <c r="B2420" t="s">
        <v>57</v>
      </c>
      <c r="C2420" t="s">
        <v>58</v>
      </c>
      <c r="D2420" t="s">
        <v>25</v>
      </c>
      <c r="E2420" t="s">
        <v>5652</v>
      </c>
      <c r="F2420" t="s">
        <v>64</v>
      </c>
      <c r="G2420" t="s">
        <v>30</v>
      </c>
      <c r="H2420" t="s">
        <v>15</v>
      </c>
      <c r="I2420">
        <v>19</v>
      </c>
      <c r="J2420">
        <v>0.92177045000000002</v>
      </c>
      <c r="K2420">
        <v>0.91837394999999999</v>
      </c>
      <c r="L2420">
        <v>3.3965000000000002E-3</v>
      </c>
      <c r="M2420">
        <v>3.68476E-3</v>
      </c>
      <c r="N2420">
        <v>50.356603</v>
      </c>
      <c r="O2420">
        <v>49.751317</v>
      </c>
      <c r="P2420">
        <v>4.4735900000000004E-3</v>
      </c>
      <c r="Q2420">
        <v>-3.96189E-3</v>
      </c>
      <c r="R2420">
        <v>-2.3366300000000001E-3</v>
      </c>
      <c r="S2420">
        <v>1.0505499999999999E-3</v>
      </c>
      <c r="T2420">
        <v>3.3965000000000002E-3</v>
      </c>
      <c r="U2420">
        <v>5.7424499999999996E-3</v>
      </c>
      <c r="V2420">
        <v>9.1296399999999996E-3</v>
      </c>
      <c r="W2420">
        <v>1.07549E-2</v>
      </c>
    </row>
    <row r="2421" spans="1:23" x14ac:dyDescent="0.2">
      <c r="A2421" t="s">
        <v>8005</v>
      </c>
      <c r="B2421" t="s">
        <v>57</v>
      </c>
      <c r="C2421" t="s">
        <v>58</v>
      </c>
      <c r="D2421" t="s">
        <v>25</v>
      </c>
      <c r="E2421" t="s">
        <v>5652</v>
      </c>
      <c r="F2421" t="s">
        <v>64</v>
      </c>
      <c r="G2421" t="s">
        <v>30</v>
      </c>
      <c r="H2421" t="s">
        <v>15</v>
      </c>
      <c r="I2421">
        <v>20</v>
      </c>
      <c r="J2421">
        <v>0.91129870999999996</v>
      </c>
      <c r="K2421">
        <v>0.90815754000000004</v>
      </c>
      <c r="L2421">
        <v>3.14116E-3</v>
      </c>
      <c r="M2421">
        <v>3.4469100000000001E-3</v>
      </c>
      <c r="N2421">
        <v>48.485030000000002</v>
      </c>
      <c r="O2421">
        <v>49.751317</v>
      </c>
      <c r="P2421">
        <v>4.5684499999999999E-3</v>
      </c>
      <c r="Q2421">
        <v>-4.3732700000000003E-3</v>
      </c>
      <c r="R2421">
        <v>-2.71354E-3</v>
      </c>
      <c r="S2421">
        <v>7.4547000000000003E-4</v>
      </c>
      <c r="T2421">
        <v>3.14116E-3</v>
      </c>
      <c r="U2421">
        <v>5.5368600000000002E-3</v>
      </c>
      <c r="V2421">
        <v>8.9958699999999996E-3</v>
      </c>
      <c r="W2421">
        <v>1.0655599999999999E-2</v>
      </c>
    </row>
    <row r="2422" spans="1:23" x14ac:dyDescent="0.2">
      <c r="A2422" t="s">
        <v>8006</v>
      </c>
      <c r="B2422" t="s">
        <v>57</v>
      </c>
      <c r="C2422" t="s">
        <v>58</v>
      </c>
      <c r="D2422" t="s">
        <v>25</v>
      </c>
      <c r="E2422" t="s">
        <v>5652</v>
      </c>
      <c r="F2422" t="s">
        <v>64</v>
      </c>
      <c r="G2422" t="s">
        <v>30</v>
      </c>
      <c r="H2422" t="s">
        <v>15</v>
      </c>
      <c r="I2422">
        <v>21</v>
      </c>
      <c r="J2422">
        <v>0.87736294000000004</v>
      </c>
      <c r="K2422">
        <v>0.87587353000000001</v>
      </c>
      <c r="L2422">
        <v>1.48941E-3</v>
      </c>
      <c r="M2422">
        <v>1.6976000000000001E-3</v>
      </c>
      <c r="N2422">
        <v>47.295360000000002</v>
      </c>
      <c r="O2422">
        <v>49.751317</v>
      </c>
      <c r="P2422">
        <v>5.7144099999999996E-3</v>
      </c>
      <c r="Q2422">
        <v>-7.9099500000000007E-3</v>
      </c>
      <c r="R2422">
        <v>-5.8339000000000004E-3</v>
      </c>
      <c r="S2422">
        <v>-1.50723E-3</v>
      </c>
      <c r="T2422">
        <v>1.48941E-3</v>
      </c>
      <c r="U2422">
        <v>4.4860500000000001E-3</v>
      </c>
      <c r="V2422">
        <v>8.8127099999999996E-3</v>
      </c>
      <c r="W2422">
        <v>1.0888770000000001E-2</v>
      </c>
    </row>
    <row r="2423" spans="1:23" x14ac:dyDescent="0.2">
      <c r="A2423" t="s">
        <v>8007</v>
      </c>
      <c r="B2423" t="s">
        <v>57</v>
      </c>
      <c r="C2423" t="s">
        <v>58</v>
      </c>
      <c r="D2423" t="s">
        <v>25</v>
      </c>
      <c r="E2423" t="s">
        <v>5652</v>
      </c>
      <c r="F2423" t="s">
        <v>64</v>
      </c>
      <c r="G2423" t="s">
        <v>30</v>
      </c>
      <c r="H2423" t="s">
        <v>14</v>
      </c>
      <c r="I2423">
        <v>22</v>
      </c>
      <c r="J2423">
        <v>0.81174374999999999</v>
      </c>
      <c r="K2423">
        <v>0.81262913999999997</v>
      </c>
      <c r="L2423">
        <v>-8.8539000000000001E-4</v>
      </c>
      <c r="M2423">
        <v>-1.09073E-3</v>
      </c>
      <c r="N2423">
        <v>46.504578000000002</v>
      </c>
      <c r="O2423">
        <v>49.751317</v>
      </c>
      <c r="P2423">
        <v>5.2861699999999998E-3</v>
      </c>
      <c r="Q2423">
        <v>-9.5803599999999996E-3</v>
      </c>
      <c r="R2423">
        <v>-7.6598899999999999E-3</v>
      </c>
      <c r="S2423">
        <v>-3.65746E-3</v>
      </c>
      <c r="T2423">
        <v>-8.8539000000000001E-4</v>
      </c>
      <c r="U2423">
        <v>1.88667E-3</v>
      </c>
      <c r="V2423">
        <v>5.8891000000000004E-3</v>
      </c>
      <c r="W2423">
        <v>7.8095700000000001E-3</v>
      </c>
    </row>
    <row r="2424" spans="1:23" x14ac:dyDescent="0.2">
      <c r="A2424" t="s">
        <v>8008</v>
      </c>
      <c r="B2424" t="s">
        <v>57</v>
      </c>
      <c r="C2424" t="s">
        <v>58</v>
      </c>
      <c r="D2424" t="s">
        <v>25</v>
      </c>
      <c r="E2424" t="s">
        <v>5652</v>
      </c>
      <c r="F2424" t="s">
        <v>64</v>
      </c>
      <c r="G2424" t="s">
        <v>30</v>
      </c>
      <c r="H2424" t="s">
        <v>14</v>
      </c>
      <c r="I2424">
        <v>23</v>
      </c>
      <c r="J2424">
        <v>0.70761989000000003</v>
      </c>
      <c r="K2424">
        <v>0.71328955000000005</v>
      </c>
      <c r="L2424">
        <v>-5.66965E-3</v>
      </c>
      <c r="M2424">
        <v>-8.01229E-3</v>
      </c>
      <c r="N2424">
        <v>46.192036999999999</v>
      </c>
      <c r="O2424">
        <v>49.751317</v>
      </c>
      <c r="P2424">
        <v>4.29678E-3</v>
      </c>
      <c r="Q2424">
        <v>-1.273723E-2</v>
      </c>
      <c r="R2424">
        <v>-1.1176200000000001E-2</v>
      </c>
      <c r="S2424">
        <v>-7.9228900000000001E-3</v>
      </c>
      <c r="T2424">
        <v>-5.66965E-3</v>
      </c>
      <c r="U2424">
        <v>-3.4164199999999999E-3</v>
      </c>
      <c r="V2424">
        <v>-1.6311E-4</v>
      </c>
      <c r="W2424">
        <v>1.39792E-3</v>
      </c>
    </row>
    <row r="2425" spans="1:23" x14ac:dyDescent="0.2">
      <c r="A2425" t="s">
        <v>8009</v>
      </c>
      <c r="B2425" t="s">
        <v>57</v>
      </c>
      <c r="C2425" t="s">
        <v>58</v>
      </c>
      <c r="D2425" t="s">
        <v>25</v>
      </c>
      <c r="E2425" t="s">
        <v>5652</v>
      </c>
      <c r="F2425" t="s">
        <v>64</v>
      </c>
      <c r="G2425" t="s">
        <v>30</v>
      </c>
      <c r="H2425" t="s">
        <v>14</v>
      </c>
      <c r="I2425">
        <v>24</v>
      </c>
      <c r="J2425">
        <v>0.60289267999999996</v>
      </c>
      <c r="K2425">
        <v>0.60654861999999998</v>
      </c>
      <c r="L2425">
        <v>-3.6559299999999999E-3</v>
      </c>
      <c r="M2425">
        <v>-6.06399E-3</v>
      </c>
      <c r="N2425">
        <v>45.835510999999997</v>
      </c>
      <c r="O2425">
        <v>49.751317</v>
      </c>
      <c r="P2425">
        <v>3.6733299999999998E-3</v>
      </c>
      <c r="Q2425">
        <v>-9.6980299999999998E-3</v>
      </c>
      <c r="R2425">
        <v>-8.3634999999999994E-3</v>
      </c>
      <c r="S2425">
        <v>-5.5822299999999997E-3</v>
      </c>
      <c r="T2425">
        <v>-3.6559299999999999E-3</v>
      </c>
      <c r="U2425">
        <v>-1.72964E-3</v>
      </c>
      <c r="V2425">
        <v>1.05163E-3</v>
      </c>
      <c r="W2425">
        <v>2.38616E-3</v>
      </c>
    </row>
    <row r="2426" spans="1:23" x14ac:dyDescent="0.2">
      <c r="A2426" t="s">
        <v>140</v>
      </c>
      <c r="B2426" t="s">
        <v>57</v>
      </c>
      <c r="C2426" t="s">
        <v>58</v>
      </c>
      <c r="D2426" t="s">
        <v>25</v>
      </c>
      <c r="E2426" t="s">
        <v>66</v>
      </c>
      <c r="F2426" t="s">
        <v>63</v>
      </c>
      <c r="G2426" t="s">
        <v>30</v>
      </c>
      <c r="H2426" t="s">
        <v>13</v>
      </c>
      <c r="I2426">
        <v>1</v>
      </c>
      <c r="J2426">
        <v>1.0219716999999999</v>
      </c>
      <c r="K2426">
        <v>1.0372125000000001</v>
      </c>
      <c r="L2426">
        <v>-1.524086E-2</v>
      </c>
      <c r="M2426">
        <v>-1.491319E-2</v>
      </c>
      <c r="N2426">
        <v>45.968386000000002</v>
      </c>
      <c r="O2426">
        <v>48.964745000000001</v>
      </c>
      <c r="P2426">
        <v>1.8109219999999999E-2</v>
      </c>
      <c r="Q2426">
        <v>-4.5027879999999999E-2</v>
      </c>
      <c r="R2426">
        <v>-3.8448759999999998E-2</v>
      </c>
      <c r="S2426">
        <v>-2.473734E-2</v>
      </c>
      <c r="T2426">
        <v>-1.524086E-2</v>
      </c>
      <c r="U2426">
        <v>-5.7443700000000004E-3</v>
      </c>
      <c r="V2426">
        <v>7.9670499999999998E-3</v>
      </c>
      <c r="W2426">
        <v>1.4546170000000001E-2</v>
      </c>
    </row>
    <row r="2427" spans="1:23" x14ac:dyDescent="0.2">
      <c r="A2427" t="s">
        <v>141</v>
      </c>
      <c r="B2427" t="s">
        <v>57</v>
      </c>
      <c r="C2427" t="s">
        <v>58</v>
      </c>
      <c r="D2427" t="s">
        <v>25</v>
      </c>
      <c r="E2427" t="s">
        <v>66</v>
      </c>
      <c r="F2427" t="s">
        <v>63</v>
      </c>
      <c r="G2427" t="s">
        <v>30</v>
      </c>
      <c r="H2427" t="s">
        <v>13</v>
      </c>
      <c r="I2427">
        <v>2</v>
      </c>
      <c r="J2427">
        <v>0.96605947000000003</v>
      </c>
      <c r="K2427">
        <v>0.97424405999999997</v>
      </c>
      <c r="L2427">
        <v>-8.1845900000000003E-3</v>
      </c>
      <c r="M2427">
        <v>-8.4721399999999995E-3</v>
      </c>
      <c r="N2427">
        <v>45.789462</v>
      </c>
      <c r="O2427">
        <v>48.964745000000001</v>
      </c>
      <c r="P2427">
        <v>2.13847E-2</v>
      </c>
      <c r="Q2427">
        <v>-4.335928E-2</v>
      </c>
      <c r="R2427">
        <v>-3.5590179999999999E-2</v>
      </c>
      <c r="S2427">
        <v>-1.9398729999999999E-2</v>
      </c>
      <c r="T2427">
        <v>-8.1845900000000003E-3</v>
      </c>
      <c r="U2427">
        <v>3.0295600000000002E-3</v>
      </c>
      <c r="V2427">
        <v>1.9220999999999999E-2</v>
      </c>
      <c r="W2427">
        <v>2.6990110000000001E-2</v>
      </c>
    </row>
    <row r="2428" spans="1:23" x14ac:dyDescent="0.2">
      <c r="A2428" t="s">
        <v>142</v>
      </c>
      <c r="B2428" t="s">
        <v>57</v>
      </c>
      <c r="C2428" t="s">
        <v>58</v>
      </c>
      <c r="D2428" t="s">
        <v>25</v>
      </c>
      <c r="E2428" t="s">
        <v>66</v>
      </c>
      <c r="F2428" t="s">
        <v>63</v>
      </c>
      <c r="G2428" t="s">
        <v>30</v>
      </c>
      <c r="H2428" t="s">
        <v>13</v>
      </c>
      <c r="I2428">
        <v>3</v>
      </c>
      <c r="J2428">
        <v>0.91919121000000004</v>
      </c>
      <c r="K2428">
        <v>0.97409723999999998</v>
      </c>
      <c r="L2428">
        <v>-5.4906030000000002E-2</v>
      </c>
      <c r="M2428">
        <v>-5.9732979999999998E-2</v>
      </c>
      <c r="N2428">
        <v>45.083184000000003</v>
      </c>
      <c r="O2428">
        <v>48.964745000000001</v>
      </c>
      <c r="P2428">
        <v>2.387152E-2</v>
      </c>
      <c r="Q2428">
        <v>-9.4171190000000002E-2</v>
      </c>
      <c r="R2428">
        <v>-8.5498619999999997E-2</v>
      </c>
      <c r="S2428">
        <v>-6.7424269999999994E-2</v>
      </c>
      <c r="T2428">
        <v>-5.4906030000000002E-2</v>
      </c>
      <c r="U2428">
        <v>-4.2387790000000002E-2</v>
      </c>
      <c r="V2428">
        <v>-2.4313439999999999E-2</v>
      </c>
      <c r="W2428">
        <v>-1.5640870000000001E-2</v>
      </c>
    </row>
    <row r="2429" spans="1:23" x14ac:dyDescent="0.2">
      <c r="A2429" t="s">
        <v>143</v>
      </c>
      <c r="B2429" t="s">
        <v>57</v>
      </c>
      <c r="C2429" t="s">
        <v>58</v>
      </c>
      <c r="D2429" t="s">
        <v>25</v>
      </c>
      <c r="E2429" t="s">
        <v>66</v>
      </c>
      <c r="F2429" t="s">
        <v>63</v>
      </c>
      <c r="G2429" t="s">
        <v>30</v>
      </c>
      <c r="H2429" t="s">
        <v>13</v>
      </c>
      <c r="I2429">
        <v>4</v>
      </c>
      <c r="J2429">
        <v>0.94037141000000002</v>
      </c>
      <c r="K2429">
        <v>0.97239660999999999</v>
      </c>
      <c r="L2429">
        <v>-3.2025199999999997E-2</v>
      </c>
      <c r="M2429">
        <v>-3.4055910000000002E-2</v>
      </c>
      <c r="N2429">
        <v>44.556054000000003</v>
      </c>
      <c r="O2429">
        <v>48.964745000000001</v>
      </c>
      <c r="P2429">
        <v>1.9278690000000001E-2</v>
      </c>
      <c r="Q2429">
        <v>-6.3735829999999993E-2</v>
      </c>
      <c r="R2429">
        <v>-5.6731839999999999E-2</v>
      </c>
      <c r="S2429">
        <v>-4.2134959999999999E-2</v>
      </c>
      <c r="T2429">
        <v>-3.2025199999999997E-2</v>
      </c>
      <c r="U2429">
        <v>-2.1915440000000001E-2</v>
      </c>
      <c r="V2429">
        <v>-7.31856E-3</v>
      </c>
      <c r="W2429">
        <v>-3.1457000000000002E-4</v>
      </c>
    </row>
    <row r="2430" spans="1:23" x14ac:dyDescent="0.2">
      <c r="A2430" t="s">
        <v>144</v>
      </c>
      <c r="B2430" t="s">
        <v>57</v>
      </c>
      <c r="C2430" t="s">
        <v>58</v>
      </c>
      <c r="D2430" t="s">
        <v>25</v>
      </c>
      <c r="E2430" t="s">
        <v>66</v>
      </c>
      <c r="F2430" t="s">
        <v>63</v>
      </c>
      <c r="G2430" t="s">
        <v>30</v>
      </c>
      <c r="H2430" t="s">
        <v>13</v>
      </c>
      <c r="I2430">
        <v>5</v>
      </c>
      <c r="J2430">
        <v>0.94953536000000005</v>
      </c>
      <c r="K2430">
        <v>0.99188611999999998</v>
      </c>
      <c r="L2430">
        <v>-4.2350770000000003E-2</v>
      </c>
      <c r="M2430">
        <v>-4.460157E-2</v>
      </c>
      <c r="N2430">
        <v>44.631838999999999</v>
      </c>
      <c r="O2430">
        <v>48.964745000000001</v>
      </c>
      <c r="P2430">
        <v>1.9043879999999999E-2</v>
      </c>
      <c r="Q2430">
        <v>-7.3675160000000003E-2</v>
      </c>
      <c r="R2430">
        <v>-6.6756480000000007E-2</v>
      </c>
      <c r="S2430">
        <v>-5.2337389999999998E-2</v>
      </c>
      <c r="T2430">
        <v>-4.2350770000000003E-2</v>
      </c>
      <c r="U2430">
        <v>-3.2364150000000001E-2</v>
      </c>
      <c r="V2430">
        <v>-1.7945050000000001E-2</v>
      </c>
      <c r="W2430">
        <v>-1.1026370000000001E-2</v>
      </c>
    </row>
    <row r="2431" spans="1:23" x14ac:dyDescent="0.2">
      <c r="A2431" t="s">
        <v>145</v>
      </c>
      <c r="B2431" t="s">
        <v>57</v>
      </c>
      <c r="C2431" t="s">
        <v>58</v>
      </c>
      <c r="D2431" t="s">
        <v>25</v>
      </c>
      <c r="E2431" t="s">
        <v>66</v>
      </c>
      <c r="F2431" t="s">
        <v>63</v>
      </c>
      <c r="G2431" t="s">
        <v>30</v>
      </c>
      <c r="H2431" t="s">
        <v>13</v>
      </c>
      <c r="I2431">
        <v>6</v>
      </c>
      <c r="J2431">
        <v>1.0374418000000001</v>
      </c>
      <c r="K2431">
        <v>1.0574409</v>
      </c>
      <c r="L2431">
        <v>-1.9999079999999999E-2</v>
      </c>
      <c r="M2431">
        <v>-1.9277300000000001E-2</v>
      </c>
      <c r="N2431">
        <v>43.859864999999999</v>
      </c>
      <c r="O2431">
        <v>48.964745000000001</v>
      </c>
      <c r="P2431">
        <v>2.2081170000000001E-2</v>
      </c>
      <c r="Q2431">
        <v>-5.6319370000000001E-2</v>
      </c>
      <c r="R2431">
        <v>-4.8297229999999997E-2</v>
      </c>
      <c r="S2431">
        <v>-3.1578460000000003E-2</v>
      </c>
      <c r="T2431">
        <v>-1.9999079999999999E-2</v>
      </c>
      <c r="U2431">
        <v>-8.4197100000000004E-3</v>
      </c>
      <c r="V2431">
        <v>8.2990700000000004E-3</v>
      </c>
      <c r="W2431">
        <v>1.6321209999999999E-2</v>
      </c>
    </row>
    <row r="2432" spans="1:23" x14ac:dyDescent="0.2">
      <c r="A2432" t="s">
        <v>146</v>
      </c>
      <c r="B2432" t="s">
        <v>57</v>
      </c>
      <c r="C2432" t="s">
        <v>58</v>
      </c>
      <c r="D2432" t="s">
        <v>25</v>
      </c>
      <c r="E2432" t="s">
        <v>66</v>
      </c>
      <c r="F2432" t="s">
        <v>63</v>
      </c>
      <c r="G2432" t="s">
        <v>30</v>
      </c>
      <c r="H2432" t="s">
        <v>14</v>
      </c>
      <c r="I2432">
        <v>7</v>
      </c>
      <c r="J2432">
        <v>1.2552551999999999</v>
      </c>
      <c r="K2432">
        <v>1.2277754999999999</v>
      </c>
      <c r="L2432">
        <v>2.7479690000000001E-2</v>
      </c>
      <c r="M2432">
        <v>2.1891710000000002E-2</v>
      </c>
      <c r="N2432">
        <v>42.534528999999999</v>
      </c>
      <c r="O2432">
        <v>48.964745000000001</v>
      </c>
      <c r="P2432">
        <v>2.213567E-2</v>
      </c>
      <c r="Q2432">
        <v>-8.9302500000000007E-3</v>
      </c>
      <c r="R2432">
        <v>-8.8831999999999995E-4</v>
      </c>
      <c r="S2432">
        <v>1.5871730000000001E-2</v>
      </c>
      <c r="T2432">
        <v>2.7479690000000001E-2</v>
      </c>
      <c r="U2432">
        <v>3.908764E-2</v>
      </c>
      <c r="V2432">
        <v>5.5847689999999998E-2</v>
      </c>
      <c r="W2432">
        <v>6.3889630000000003E-2</v>
      </c>
    </row>
    <row r="2433" spans="1:23" x14ac:dyDescent="0.2">
      <c r="A2433" t="s">
        <v>147</v>
      </c>
      <c r="B2433" t="s">
        <v>57</v>
      </c>
      <c r="C2433" t="s">
        <v>58</v>
      </c>
      <c r="D2433" t="s">
        <v>25</v>
      </c>
      <c r="E2433" t="s">
        <v>66</v>
      </c>
      <c r="F2433" t="s">
        <v>63</v>
      </c>
      <c r="G2433" t="s">
        <v>30</v>
      </c>
      <c r="H2433" t="s">
        <v>14</v>
      </c>
      <c r="I2433">
        <v>8</v>
      </c>
      <c r="J2433">
        <v>1.0901871999999999</v>
      </c>
      <c r="K2433">
        <v>1.0524848</v>
      </c>
      <c r="L2433">
        <v>3.7702439999999997E-2</v>
      </c>
      <c r="M2433">
        <v>3.4583450000000002E-2</v>
      </c>
      <c r="N2433">
        <v>42.313901000000001</v>
      </c>
      <c r="O2433">
        <v>48.964745000000001</v>
      </c>
      <c r="P2433">
        <v>2.4484120000000002E-2</v>
      </c>
      <c r="Q2433">
        <v>-2.5703499999999999E-3</v>
      </c>
      <c r="R2433">
        <v>6.3247800000000003E-3</v>
      </c>
      <c r="S2433">
        <v>2.486296E-2</v>
      </c>
      <c r="T2433">
        <v>3.7702439999999997E-2</v>
      </c>
      <c r="U2433">
        <v>5.0541919999999997E-2</v>
      </c>
      <c r="V2433">
        <v>6.9080100000000005E-2</v>
      </c>
      <c r="W2433">
        <v>7.7975230000000006E-2</v>
      </c>
    </row>
    <row r="2434" spans="1:23" x14ac:dyDescent="0.2">
      <c r="A2434" t="s">
        <v>148</v>
      </c>
      <c r="B2434" t="s">
        <v>57</v>
      </c>
      <c r="C2434" t="s">
        <v>58</v>
      </c>
      <c r="D2434" t="s">
        <v>25</v>
      </c>
      <c r="E2434" t="s">
        <v>66</v>
      </c>
      <c r="F2434" t="s">
        <v>63</v>
      </c>
      <c r="G2434" t="s">
        <v>30</v>
      </c>
      <c r="H2434" t="s">
        <v>14</v>
      </c>
      <c r="I2434">
        <v>9</v>
      </c>
      <c r="J2434">
        <v>0.33963683</v>
      </c>
      <c r="K2434">
        <v>0.37977559</v>
      </c>
      <c r="L2434">
        <v>-4.0138760000000002E-2</v>
      </c>
      <c r="M2434">
        <v>-0.11818141</v>
      </c>
      <c r="N2434">
        <v>45.349775999999999</v>
      </c>
      <c r="O2434">
        <v>48.964745000000001</v>
      </c>
      <c r="P2434">
        <v>3.2913869999999998E-2</v>
      </c>
      <c r="Q2434">
        <v>-9.4277269999999996E-2</v>
      </c>
      <c r="R2434">
        <v>-8.2319589999999998E-2</v>
      </c>
      <c r="S2434">
        <v>-5.7398810000000001E-2</v>
      </c>
      <c r="T2434">
        <v>-4.0138760000000002E-2</v>
      </c>
      <c r="U2434" s="1">
        <v>-2.287871E-2</v>
      </c>
      <c r="V2434">
        <v>2.04207E-3</v>
      </c>
      <c r="W2434">
        <v>1.399975E-2</v>
      </c>
    </row>
    <row r="2435" spans="1:23" x14ac:dyDescent="0.2">
      <c r="A2435" t="s">
        <v>149</v>
      </c>
      <c r="B2435" t="s">
        <v>57</v>
      </c>
      <c r="C2435" t="s">
        <v>58</v>
      </c>
      <c r="D2435" t="s">
        <v>25</v>
      </c>
      <c r="E2435" t="s">
        <v>66</v>
      </c>
      <c r="F2435" t="s">
        <v>63</v>
      </c>
      <c r="G2435" t="s">
        <v>30</v>
      </c>
      <c r="H2435" t="s">
        <v>14</v>
      </c>
      <c r="I2435">
        <v>10</v>
      </c>
      <c r="J2435">
        <v>-0.55458682000000004</v>
      </c>
      <c r="K2435">
        <v>-0.45579155999999998</v>
      </c>
      <c r="L2435">
        <v>-9.8795270000000004E-2</v>
      </c>
      <c r="M2435">
        <v>0.17814210999999999</v>
      </c>
      <c r="N2435">
        <v>49.524664000000001</v>
      </c>
      <c r="O2435">
        <v>48.964745000000001</v>
      </c>
      <c r="P2435">
        <v>6.8677580000000002E-2</v>
      </c>
      <c r="Q2435">
        <v>-0.21175981999999999</v>
      </c>
      <c r="R2435">
        <v>-0.18680912</v>
      </c>
      <c r="S2435">
        <v>-0.13480982</v>
      </c>
      <c r="T2435">
        <v>-9.8795270000000004E-2</v>
      </c>
      <c r="U2435">
        <v>-6.2780710000000003E-2</v>
      </c>
      <c r="V2435">
        <v>-1.078141E-2</v>
      </c>
      <c r="W2435">
        <v>1.4169289999999999E-2</v>
      </c>
    </row>
    <row r="2436" spans="1:23" x14ac:dyDescent="0.2">
      <c r="A2436" t="s">
        <v>150</v>
      </c>
      <c r="B2436" t="s">
        <v>57</v>
      </c>
      <c r="C2436" t="s">
        <v>58</v>
      </c>
      <c r="D2436" t="s">
        <v>25</v>
      </c>
      <c r="E2436" t="s">
        <v>66</v>
      </c>
      <c r="F2436" t="s">
        <v>63</v>
      </c>
      <c r="G2436" t="s">
        <v>30</v>
      </c>
      <c r="H2436" t="s">
        <v>14</v>
      </c>
      <c r="I2436">
        <v>11</v>
      </c>
      <c r="J2436">
        <v>-1.1585782</v>
      </c>
      <c r="K2436">
        <v>-1.0855988999999999</v>
      </c>
      <c r="L2436">
        <v>-7.2979299999999997E-2</v>
      </c>
      <c r="M2436">
        <v>6.2990389999999993E-2</v>
      </c>
      <c r="N2436">
        <v>52.633856999999999</v>
      </c>
      <c r="O2436">
        <v>48.964745000000001</v>
      </c>
      <c r="P2436">
        <v>7.9377710000000004E-2</v>
      </c>
      <c r="Q2436">
        <v>-0.20354401999999999</v>
      </c>
      <c r="R2436">
        <v>-0.17470593000000001</v>
      </c>
      <c r="S2436">
        <v>-0.11460500999999999</v>
      </c>
      <c r="T2436">
        <v>-7.2979299999999997E-2</v>
      </c>
      <c r="U2436">
        <v>-3.1353579999999999E-2</v>
      </c>
      <c r="V2436">
        <v>2.874734E-2</v>
      </c>
      <c r="W2436">
        <v>5.758543E-2</v>
      </c>
    </row>
    <row r="2437" spans="1:23" x14ac:dyDescent="0.2">
      <c r="A2437" t="s">
        <v>151</v>
      </c>
      <c r="B2437" t="s">
        <v>57</v>
      </c>
      <c r="C2437" t="s">
        <v>58</v>
      </c>
      <c r="D2437" t="s">
        <v>25</v>
      </c>
      <c r="E2437" t="s">
        <v>66</v>
      </c>
      <c r="F2437" t="s">
        <v>63</v>
      </c>
      <c r="G2437" t="s">
        <v>30</v>
      </c>
      <c r="H2437" t="s">
        <v>14</v>
      </c>
      <c r="I2437">
        <v>12</v>
      </c>
      <c r="J2437">
        <v>-1.6743391999999999</v>
      </c>
      <c r="K2437">
        <v>-1.6104524</v>
      </c>
      <c r="L2437">
        <v>-6.3886819999999997E-2</v>
      </c>
      <c r="M2437">
        <v>3.815644E-2</v>
      </c>
      <c r="N2437">
        <v>55.013004000000002</v>
      </c>
      <c r="O2437">
        <v>48.964745000000001</v>
      </c>
      <c r="P2437">
        <v>7.4214580000000002E-2</v>
      </c>
      <c r="Q2437">
        <v>-0.18595895000000001</v>
      </c>
      <c r="R2437">
        <v>-0.15899663999999999</v>
      </c>
      <c r="S2437">
        <v>-0.10280498</v>
      </c>
      <c r="T2437">
        <v>-6.3886819999999997E-2</v>
      </c>
      <c r="U2437">
        <v>-2.4968649999999998E-2</v>
      </c>
      <c r="V2437">
        <v>3.1223000000000001E-2</v>
      </c>
      <c r="W2437">
        <v>5.8185309999999997E-2</v>
      </c>
    </row>
    <row r="2438" spans="1:23" x14ac:dyDescent="0.2">
      <c r="A2438" t="s">
        <v>152</v>
      </c>
      <c r="B2438" t="s">
        <v>57</v>
      </c>
      <c r="C2438" t="s">
        <v>58</v>
      </c>
      <c r="D2438" t="s">
        <v>25</v>
      </c>
      <c r="E2438" t="s">
        <v>66</v>
      </c>
      <c r="F2438" t="s">
        <v>63</v>
      </c>
      <c r="G2438" t="s">
        <v>30</v>
      </c>
      <c r="H2438" t="s">
        <v>14</v>
      </c>
      <c r="I2438">
        <v>13</v>
      </c>
      <c r="J2438">
        <v>-1.8028519999999999</v>
      </c>
      <c r="K2438">
        <v>-1.6967523</v>
      </c>
      <c r="L2438">
        <v>-0.10609971999999999</v>
      </c>
      <c r="M2438">
        <v>5.885104E-2</v>
      </c>
      <c r="N2438">
        <v>55.816367999999997</v>
      </c>
      <c r="O2438">
        <v>48.964745000000001</v>
      </c>
      <c r="P2438">
        <v>7.2860690000000006E-2</v>
      </c>
      <c r="Q2438">
        <v>-0.22594489000000001</v>
      </c>
      <c r="R2438">
        <v>-0.19947445</v>
      </c>
      <c r="S2438">
        <v>-0.14430789999999999</v>
      </c>
      <c r="T2438">
        <v>-0.10609971999999999</v>
      </c>
      <c r="U2438" s="1">
        <v>-6.789154E-2</v>
      </c>
      <c r="V2438">
        <v>-1.272499E-2</v>
      </c>
      <c r="W2438" s="1">
        <v>1.3745449999999999E-2</v>
      </c>
    </row>
    <row r="2439" spans="1:23" x14ac:dyDescent="0.2">
      <c r="A2439" t="s">
        <v>153</v>
      </c>
      <c r="B2439" t="s">
        <v>57</v>
      </c>
      <c r="C2439" t="s">
        <v>58</v>
      </c>
      <c r="D2439" t="s">
        <v>25</v>
      </c>
      <c r="E2439" t="s">
        <v>66</v>
      </c>
      <c r="F2439" t="s">
        <v>63</v>
      </c>
      <c r="G2439" t="s">
        <v>30</v>
      </c>
      <c r="H2439" t="s">
        <v>14</v>
      </c>
      <c r="I2439">
        <v>14</v>
      </c>
      <c r="J2439">
        <v>-1.3844052</v>
      </c>
      <c r="K2439">
        <v>-1.3205283000000001</v>
      </c>
      <c r="L2439">
        <v>-6.3876879999999997E-2</v>
      </c>
      <c r="M2439">
        <v>4.6140309999999997E-2</v>
      </c>
      <c r="N2439">
        <v>56.496187999999997</v>
      </c>
      <c r="O2439">
        <v>48.964745000000001</v>
      </c>
      <c r="P2439">
        <v>8.1654080000000004E-2</v>
      </c>
      <c r="Q2439">
        <v>-0.19818589</v>
      </c>
      <c r="R2439">
        <v>-0.1685208</v>
      </c>
      <c r="S2439">
        <v>-0.10669632</v>
      </c>
      <c r="T2439">
        <v>-6.3876879999999997E-2</v>
      </c>
      <c r="U2439">
        <v>-2.1057429999999999E-2</v>
      </c>
      <c r="V2439">
        <v>4.0767039999999997E-2</v>
      </c>
      <c r="W2439">
        <v>7.0432140000000004E-2</v>
      </c>
    </row>
    <row r="2440" spans="1:23" x14ac:dyDescent="0.2">
      <c r="A2440" t="s">
        <v>154</v>
      </c>
      <c r="B2440" t="s">
        <v>57</v>
      </c>
      <c r="C2440" t="s">
        <v>58</v>
      </c>
      <c r="D2440" t="s">
        <v>25</v>
      </c>
      <c r="E2440" t="s">
        <v>66</v>
      </c>
      <c r="F2440" t="s">
        <v>63</v>
      </c>
      <c r="G2440" t="s">
        <v>30</v>
      </c>
      <c r="H2440" t="s">
        <v>14</v>
      </c>
      <c r="I2440">
        <v>15</v>
      </c>
      <c r="J2440">
        <v>-0.69810795999999997</v>
      </c>
      <c r="K2440">
        <v>-0.66677178000000004</v>
      </c>
      <c r="L2440">
        <v>-3.1336170000000003E-2</v>
      </c>
      <c r="M2440">
        <v>4.4887290000000003E-2</v>
      </c>
      <c r="N2440">
        <v>55.426906000000002</v>
      </c>
      <c r="O2440">
        <v>48.964745000000001</v>
      </c>
      <c r="P2440">
        <v>6.4488649999999995E-2</v>
      </c>
      <c r="Q2440">
        <v>-0.13741055999999999</v>
      </c>
      <c r="R2440">
        <v>-0.11398170000000001</v>
      </c>
      <c r="S2440">
        <v>-6.5154050000000005E-2</v>
      </c>
      <c r="T2440">
        <v>-3.1336170000000003E-2</v>
      </c>
      <c r="U2440">
        <v>2.4817099999999998E-3</v>
      </c>
      <c r="V2440">
        <v>5.1309349999999997E-2</v>
      </c>
      <c r="W2440">
        <v>7.4738209999999999E-2</v>
      </c>
    </row>
    <row r="2441" spans="1:23" x14ac:dyDescent="0.2">
      <c r="A2441" t="s">
        <v>155</v>
      </c>
      <c r="B2441" t="s">
        <v>57</v>
      </c>
      <c r="C2441" t="s">
        <v>58</v>
      </c>
      <c r="D2441" t="s">
        <v>25</v>
      </c>
      <c r="E2441" t="s">
        <v>66</v>
      </c>
      <c r="F2441" t="s">
        <v>63</v>
      </c>
      <c r="G2441" t="s">
        <v>30</v>
      </c>
      <c r="H2441" t="s">
        <v>14</v>
      </c>
      <c r="I2441">
        <v>16</v>
      </c>
      <c r="J2441">
        <v>0.17944768</v>
      </c>
      <c r="K2441">
        <v>0.16433681</v>
      </c>
      <c r="L2441">
        <v>1.511088E-2</v>
      </c>
      <c r="M2441">
        <v>8.4207710000000005E-2</v>
      </c>
      <c r="N2441">
        <v>54.257398999999999</v>
      </c>
      <c r="O2441">
        <v>48.964745000000001</v>
      </c>
      <c r="P2441">
        <v>5.0789420000000002E-2</v>
      </c>
      <c r="Q2441">
        <v>-6.8430290000000005E-2</v>
      </c>
      <c r="R2441">
        <v>-4.9978389999999998E-2</v>
      </c>
      <c r="S2441">
        <v>-1.152312E-2</v>
      </c>
      <c r="T2441">
        <v>1.511088E-2</v>
      </c>
      <c r="U2441">
        <v>4.1744879999999998E-2</v>
      </c>
      <c r="V2441">
        <v>8.0200140000000003E-2</v>
      </c>
      <c r="W2441">
        <v>9.8652039999999996E-2</v>
      </c>
    </row>
    <row r="2442" spans="1:23" x14ac:dyDescent="0.2">
      <c r="A2442" t="s">
        <v>156</v>
      </c>
      <c r="B2442" t="s">
        <v>57</v>
      </c>
      <c r="C2442" t="s">
        <v>58</v>
      </c>
      <c r="D2442" t="s">
        <v>25</v>
      </c>
      <c r="E2442" t="s">
        <v>66</v>
      </c>
      <c r="F2442" t="s">
        <v>63</v>
      </c>
      <c r="G2442" t="s">
        <v>30</v>
      </c>
      <c r="H2442" t="s">
        <v>15</v>
      </c>
      <c r="I2442">
        <v>17</v>
      </c>
      <c r="J2442">
        <v>1.0299455</v>
      </c>
      <c r="K2442">
        <v>1.0340876999999999</v>
      </c>
      <c r="L2442">
        <v>-4.1422500000000001E-3</v>
      </c>
      <c r="M2442">
        <v>-4.0218099999999998E-3</v>
      </c>
      <c r="N2442">
        <v>53.145291</v>
      </c>
      <c r="O2442">
        <v>48.964745000000001</v>
      </c>
      <c r="P2442">
        <v>3.6620189999999997E-2</v>
      </c>
      <c r="Q2442">
        <v>-6.4377100000000007E-2</v>
      </c>
      <c r="R2442">
        <v>-5.1072909999999999E-2</v>
      </c>
      <c r="S2442">
        <v>-2.3345890000000001E-2</v>
      </c>
      <c r="T2442">
        <v>-4.1422500000000001E-3</v>
      </c>
      <c r="U2442">
        <v>1.5061400000000001E-2</v>
      </c>
      <c r="V2442">
        <v>4.2788420000000001E-2</v>
      </c>
      <c r="W2442">
        <v>5.6092610000000001E-2</v>
      </c>
    </row>
    <row r="2443" spans="1:23" x14ac:dyDescent="0.2">
      <c r="A2443" t="s">
        <v>157</v>
      </c>
      <c r="B2443" t="s">
        <v>57</v>
      </c>
      <c r="C2443" t="s">
        <v>58</v>
      </c>
      <c r="D2443" t="s">
        <v>25</v>
      </c>
      <c r="E2443" t="s">
        <v>66</v>
      </c>
      <c r="F2443" t="s">
        <v>63</v>
      </c>
      <c r="G2443" t="s">
        <v>30</v>
      </c>
      <c r="H2443" t="s">
        <v>15</v>
      </c>
      <c r="I2443">
        <v>18</v>
      </c>
      <c r="J2443">
        <v>1.6263255000000001</v>
      </c>
      <c r="K2443">
        <v>1.6418879</v>
      </c>
      <c r="L2443">
        <v>-1.556249E-2</v>
      </c>
      <c r="M2443">
        <v>-9.5691100000000005E-3</v>
      </c>
      <c r="N2443">
        <v>51.303587</v>
      </c>
      <c r="O2443">
        <v>48.964745000000001</v>
      </c>
      <c r="P2443">
        <v>3.292171E-2</v>
      </c>
      <c r="Q2443">
        <v>-6.9713880000000006E-2</v>
      </c>
      <c r="R2443">
        <v>-5.7753359999999997E-2</v>
      </c>
      <c r="S2443">
        <v>-3.2826649999999999E-2</v>
      </c>
      <c r="T2443">
        <v>-1.556249E-2</v>
      </c>
      <c r="U2443">
        <v>1.7016799999999999E-3</v>
      </c>
      <c r="V2443">
        <v>2.6628389999999998E-2</v>
      </c>
      <c r="W2443">
        <v>3.8588909999999997E-2</v>
      </c>
    </row>
    <row r="2444" spans="1:23" x14ac:dyDescent="0.2">
      <c r="A2444" t="s">
        <v>158</v>
      </c>
      <c r="B2444" t="s">
        <v>57</v>
      </c>
      <c r="C2444" t="s">
        <v>58</v>
      </c>
      <c r="D2444" t="s">
        <v>25</v>
      </c>
      <c r="E2444" t="s">
        <v>66</v>
      </c>
      <c r="F2444" t="s">
        <v>63</v>
      </c>
      <c r="G2444" t="s">
        <v>30</v>
      </c>
      <c r="H2444" t="s">
        <v>15</v>
      </c>
      <c r="I2444">
        <v>19</v>
      </c>
      <c r="J2444">
        <v>1.6931103000000001</v>
      </c>
      <c r="K2444">
        <v>1.7573969</v>
      </c>
      <c r="L2444">
        <v>-6.4286540000000003E-2</v>
      </c>
      <c r="M2444">
        <v>-3.7969490000000002E-2</v>
      </c>
      <c r="N2444">
        <v>49.536099</v>
      </c>
      <c r="O2444">
        <v>48.964745000000001</v>
      </c>
      <c r="P2444">
        <v>3.269006E-2</v>
      </c>
      <c r="Q2444">
        <v>-0.11805691</v>
      </c>
      <c r="R2444">
        <v>-0.10618054</v>
      </c>
      <c r="S2444">
        <v>-8.1429219999999997E-2</v>
      </c>
      <c r="T2444">
        <v>-6.4286540000000003E-2</v>
      </c>
      <c r="U2444">
        <v>-4.7143850000000001E-2</v>
      </c>
      <c r="V2444">
        <v>-2.2392530000000001E-2</v>
      </c>
      <c r="W2444">
        <v>-1.051617E-2</v>
      </c>
    </row>
    <row r="2445" spans="1:23" x14ac:dyDescent="0.2">
      <c r="A2445" t="s">
        <v>159</v>
      </c>
      <c r="B2445" t="s">
        <v>57</v>
      </c>
      <c r="C2445" t="s">
        <v>58</v>
      </c>
      <c r="D2445" t="s">
        <v>25</v>
      </c>
      <c r="E2445" t="s">
        <v>66</v>
      </c>
      <c r="F2445" t="s">
        <v>63</v>
      </c>
      <c r="G2445" t="s">
        <v>30</v>
      </c>
      <c r="H2445" t="s">
        <v>15</v>
      </c>
      <c r="I2445">
        <v>20</v>
      </c>
      <c r="J2445">
        <v>1.6636742</v>
      </c>
      <c r="K2445">
        <v>1.7309300000000001</v>
      </c>
      <c r="L2445">
        <v>-6.7255850000000006E-2</v>
      </c>
      <c r="M2445">
        <v>-4.04261E-2</v>
      </c>
      <c r="N2445">
        <v>47.638117000000001</v>
      </c>
      <c r="O2445">
        <v>48.964745000000001</v>
      </c>
      <c r="P2445">
        <v>2.5382330000000002E-2</v>
      </c>
      <c r="Q2445">
        <v>-0.10900608000000001</v>
      </c>
      <c r="R2445">
        <v>-9.9784620000000004E-2</v>
      </c>
      <c r="S2445">
        <v>-8.0566360000000004E-2</v>
      </c>
      <c r="T2445">
        <v>-6.7255850000000006E-2</v>
      </c>
      <c r="U2445">
        <v>-5.3945350000000003E-2</v>
      </c>
      <c r="V2445">
        <v>-3.4727090000000002E-2</v>
      </c>
      <c r="W2445">
        <v>-2.5505630000000001E-2</v>
      </c>
    </row>
    <row r="2446" spans="1:23" x14ac:dyDescent="0.2">
      <c r="A2446" t="s">
        <v>160</v>
      </c>
      <c r="B2446" t="s">
        <v>57</v>
      </c>
      <c r="C2446" t="s">
        <v>58</v>
      </c>
      <c r="D2446" t="s">
        <v>25</v>
      </c>
      <c r="E2446" t="s">
        <v>66</v>
      </c>
      <c r="F2446" t="s">
        <v>63</v>
      </c>
      <c r="G2446" t="s">
        <v>30</v>
      </c>
      <c r="H2446" t="s">
        <v>15</v>
      </c>
      <c r="I2446">
        <v>21</v>
      </c>
      <c r="J2446">
        <v>1.6086049</v>
      </c>
      <c r="K2446">
        <v>1.6587972</v>
      </c>
      <c r="L2446">
        <v>-5.0192290000000001E-2</v>
      </c>
      <c r="M2446">
        <v>-3.120237E-2</v>
      </c>
      <c r="N2446">
        <v>46.330044999999998</v>
      </c>
      <c r="O2446">
        <v>48.964745000000001</v>
      </c>
      <c r="P2446">
        <v>3.0796799999999999E-2</v>
      </c>
      <c r="Q2446">
        <v>-0.10084852</v>
      </c>
      <c r="R2446">
        <v>-8.965998E-2</v>
      </c>
      <c r="S2446">
        <v>-6.6342150000000003E-2</v>
      </c>
      <c r="T2446">
        <v>-5.0192290000000001E-2</v>
      </c>
      <c r="U2446">
        <v>-3.4042429999999999E-2</v>
      </c>
      <c r="V2446">
        <v>-1.0724600000000001E-2</v>
      </c>
      <c r="W2446">
        <v>4.6393999999999998E-4</v>
      </c>
    </row>
    <row r="2447" spans="1:23" x14ac:dyDescent="0.2">
      <c r="A2447" t="s">
        <v>161</v>
      </c>
      <c r="B2447" t="s">
        <v>57</v>
      </c>
      <c r="C2447" t="s">
        <v>58</v>
      </c>
      <c r="D2447" t="s">
        <v>25</v>
      </c>
      <c r="E2447" t="s">
        <v>66</v>
      </c>
      <c r="F2447" t="s">
        <v>63</v>
      </c>
      <c r="G2447" t="s">
        <v>30</v>
      </c>
      <c r="H2447" t="s">
        <v>14</v>
      </c>
      <c r="I2447">
        <v>22</v>
      </c>
      <c r="J2447">
        <v>1.4792084999999999</v>
      </c>
      <c r="K2447">
        <v>1.5443557000000001</v>
      </c>
      <c r="L2447">
        <v>-6.5147250000000004E-2</v>
      </c>
      <c r="M2447">
        <v>-4.404197E-2</v>
      </c>
      <c r="N2447">
        <v>45.504260000000002</v>
      </c>
      <c r="O2447">
        <v>48.964745000000001</v>
      </c>
      <c r="P2447">
        <v>2.7051780000000001E-2</v>
      </c>
      <c r="Q2447">
        <v>-0.10964347000000001</v>
      </c>
      <c r="R2447">
        <v>-9.9815500000000001E-2</v>
      </c>
      <c r="S2447">
        <v>-7.9333219999999996E-2</v>
      </c>
      <c r="T2447">
        <v>-6.5147250000000004E-2</v>
      </c>
      <c r="U2447">
        <v>-5.0961279999999998E-2</v>
      </c>
      <c r="V2447">
        <v>-3.0478999999999999E-2</v>
      </c>
      <c r="W2447">
        <v>-2.0651030000000001E-2</v>
      </c>
    </row>
    <row r="2448" spans="1:23" x14ac:dyDescent="0.2">
      <c r="A2448" t="s">
        <v>162</v>
      </c>
      <c r="B2448" t="s">
        <v>57</v>
      </c>
      <c r="C2448" t="s">
        <v>58</v>
      </c>
      <c r="D2448" t="s">
        <v>25</v>
      </c>
      <c r="E2448" t="s">
        <v>66</v>
      </c>
      <c r="F2448" t="s">
        <v>63</v>
      </c>
      <c r="G2448" t="s">
        <v>30</v>
      </c>
      <c r="H2448" t="s">
        <v>14</v>
      </c>
      <c r="I2448">
        <v>23</v>
      </c>
      <c r="J2448">
        <v>1.2996926</v>
      </c>
      <c r="K2448">
        <v>1.3243625999999999</v>
      </c>
      <c r="L2448">
        <v>-2.4669980000000001E-2</v>
      </c>
      <c r="M2448">
        <v>-1.8981399999999999E-2</v>
      </c>
      <c r="N2448">
        <v>45.042377000000002</v>
      </c>
      <c r="O2448">
        <v>48.964745000000001</v>
      </c>
      <c r="P2448">
        <v>2.0880699999999999E-2</v>
      </c>
      <c r="Q2448">
        <v>-5.9015680000000001E-2</v>
      </c>
      <c r="R2448">
        <v>-5.1429679999999998E-2</v>
      </c>
      <c r="S2448">
        <v>-3.5619829999999998E-2</v>
      </c>
      <c r="T2448">
        <v>-2.4669980000000001E-2</v>
      </c>
      <c r="U2448">
        <v>-1.3720130000000001E-2</v>
      </c>
      <c r="V2448">
        <v>2.0897099999999998E-3</v>
      </c>
      <c r="W2448">
        <v>9.6757100000000006E-3</v>
      </c>
    </row>
    <row r="2449" spans="1:23" x14ac:dyDescent="0.2">
      <c r="A2449" t="s">
        <v>163</v>
      </c>
      <c r="B2449" t="s">
        <v>57</v>
      </c>
      <c r="C2449" t="s">
        <v>58</v>
      </c>
      <c r="D2449" t="s">
        <v>25</v>
      </c>
      <c r="E2449" t="s">
        <v>66</v>
      </c>
      <c r="F2449" t="s">
        <v>63</v>
      </c>
      <c r="G2449" t="s">
        <v>30</v>
      </c>
      <c r="H2449" t="s">
        <v>14</v>
      </c>
      <c r="I2449">
        <v>24</v>
      </c>
      <c r="J2449">
        <v>1.1087452</v>
      </c>
      <c r="K2449">
        <v>1.1415457</v>
      </c>
      <c r="L2449">
        <v>-3.280048E-2</v>
      </c>
      <c r="M2449">
        <v>-2.9583430000000001E-2</v>
      </c>
      <c r="N2449">
        <v>44.899776000000003</v>
      </c>
      <c r="O2449">
        <v>48.964745000000001</v>
      </c>
      <c r="P2449">
        <v>2.3454929999999999E-2</v>
      </c>
      <c r="Q2449">
        <v>-7.138042E-2</v>
      </c>
      <c r="R2449">
        <v>-6.2859189999999995E-2</v>
      </c>
      <c r="S2449">
        <v>-4.5100260000000003E-2</v>
      </c>
      <c r="T2449">
        <v>-3.280048E-2</v>
      </c>
      <c r="U2449">
        <v>-2.05007E-2</v>
      </c>
      <c r="V2449">
        <v>-2.7417700000000001E-3</v>
      </c>
      <c r="W2449">
        <v>5.7794500000000002E-3</v>
      </c>
    </row>
    <row r="2450" spans="1:23" x14ac:dyDescent="0.2">
      <c r="A2450" t="s">
        <v>164</v>
      </c>
      <c r="B2450" t="s">
        <v>57</v>
      </c>
      <c r="C2450" t="s">
        <v>59</v>
      </c>
      <c r="D2450" t="s">
        <v>12</v>
      </c>
      <c r="E2450" t="s">
        <v>65</v>
      </c>
      <c r="F2450" t="s">
        <v>63</v>
      </c>
      <c r="G2450" t="s">
        <v>30</v>
      </c>
      <c r="H2450" t="s">
        <v>13</v>
      </c>
      <c r="I2450">
        <v>1</v>
      </c>
      <c r="J2450">
        <v>0.47300034000000002</v>
      </c>
      <c r="K2450">
        <v>0.47571637</v>
      </c>
      <c r="L2450">
        <v>-2.7160299999999999E-3</v>
      </c>
      <c r="M2450">
        <v>-5.7421299999999998E-3</v>
      </c>
      <c r="N2450">
        <v>51.634408999999998</v>
      </c>
      <c r="O2450">
        <v>57.666961999999998</v>
      </c>
      <c r="P2450">
        <v>2.20412E-3</v>
      </c>
      <c r="Q2450">
        <v>-6.34148E-3</v>
      </c>
      <c r="R2450">
        <v>-5.5407199999999998E-3</v>
      </c>
      <c r="S2450">
        <v>-3.8718699999999999E-3</v>
      </c>
      <c r="T2450">
        <v>-2.7160299999999999E-3</v>
      </c>
      <c r="U2450">
        <v>-1.5601899999999999E-3</v>
      </c>
      <c r="V2450">
        <v>1.0866000000000001E-4</v>
      </c>
      <c r="W2450">
        <v>9.0941999999999998E-4</v>
      </c>
    </row>
    <row r="2451" spans="1:23" x14ac:dyDescent="0.2">
      <c r="A2451" t="s">
        <v>165</v>
      </c>
      <c r="B2451" t="s">
        <v>57</v>
      </c>
      <c r="C2451" t="s">
        <v>59</v>
      </c>
      <c r="D2451" t="s">
        <v>12</v>
      </c>
      <c r="E2451" t="s">
        <v>65</v>
      </c>
      <c r="F2451" t="s">
        <v>63</v>
      </c>
      <c r="G2451" t="s">
        <v>30</v>
      </c>
      <c r="H2451" t="s">
        <v>13</v>
      </c>
      <c r="I2451">
        <v>2</v>
      </c>
      <c r="J2451">
        <v>0.43893791999999998</v>
      </c>
      <c r="K2451">
        <v>0.44195658999999998</v>
      </c>
      <c r="L2451">
        <v>-3.0186599999999998E-3</v>
      </c>
      <c r="M2451">
        <v>-6.8772E-3</v>
      </c>
      <c r="N2451">
        <v>51.037647999999997</v>
      </c>
      <c r="O2451">
        <v>57.666961999999998</v>
      </c>
      <c r="P2451">
        <v>1.92191E-3</v>
      </c>
      <c r="Q2451">
        <v>-6.1799200000000002E-3</v>
      </c>
      <c r="R2451">
        <v>-5.48169E-3</v>
      </c>
      <c r="S2451">
        <v>-4.0265099999999996E-3</v>
      </c>
      <c r="T2451">
        <v>-3.0186599999999998E-3</v>
      </c>
      <c r="U2451">
        <v>-2.01081E-3</v>
      </c>
      <c r="V2451">
        <v>-5.5564000000000004E-4</v>
      </c>
      <c r="W2451">
        <v>1.4259E-4</v>
      </c>
    </row>
    <row r="2452" spans="1:23" x14ac:dyDescent="0.2">
      <c r="A2452" t="s">
        <v>166</v>
      </c>
      <c r="B2452" t="s">
        <v>57</v>
      </c>
      <c r="C2452" t="s">
        <v>59</v>
      </c>
      <c r="D2452" t="s">
        <v>12</v>
      </c>
      <c r="E2452" t="s">
        <v>65</v>
      </c>
      <c r="F2452" t="s">
        <v>63</v>
      </c>
      <c r="G2452" t="s">
        <v>30</v>
      </c>
      <c r="H2452" t="s">
        <v>13</v>
      </c>
      <c r="I2452">
        <v>3</v>
      </c>
      <c r="J2452">
        <v>0.42049103999999998</v>
      </c>
      <c r="K2452">
        <v>0.42324766000000003</v>
      </c>
      <c r="L2452">
        <v>-2.75662E-3</v>
      </c>
      <c r="M2452">
        <v>-6.5557100000000002E-3</v>
      </c>
      <c r="N2452">
        <v>50.721575999999999</v>
      </c>
      <c r="O2452">
        <v>57.666961999999998</v>
      </c>
      <c r="P2452">
        <v>1.67392E-3</v>
      </c>
      <c r="Q2452">
        <v>-5.5099600000000004E-3</v>
      </c>
      <c r="R2452">
        <v>-4.9018300000000002E-3</v>
      </c>
      <c r="S2452">
        <v>-3.6344200000000002E-3</v>
      </c>
      <c r="T2452">
        <v>-2.75662E-3</v>
      </c>
      <c r="U2452">
        <v>-1.8788100000000001E-3</v>
      </c>
      <c r="V2452">
        <v>-6.1140999999999995E-4</v>
      </c>
      <c r="W2452" s="1">
        <v>-3.269E-6</v>
      </c>
    </row>
    <row r="2453" spans="1:23" x14ac:dyDescent="0.2">
      <c r="A2453" t="s">
        <v>167</v>
      </c>
      <c r="B2453" t="s">
        <v>57</v>
      </c>
      <c r="C2453" t="s">
        <v>59</v>
      </c>
      <c r="D2453" t="s">
        <v>12</v>
      </c>
      <c r="E2453" t="s">
        <v>65</v>
      </c>
      <c r="F2453" t="s">
        <v>63</v>
      </c>
      <c r="G2453" t="s">
        <v>30</v>
      </c>
      <c r="H2453" t="s">
        <v>13</v>
      </c>
      <c r="I2453">
        <v>4</v>
      </c>
      <c r="J2453">
        <v>0.41560697000000002</v>
      </c>
      <c r="K2453">
        <v>0.41883916999999998</v>
      </c>
      <c r="L2453">
        <v>-3.2322000000000002E-3</v>
      </c>
      <c r="M2453">
        <v>-7.7770699999999996E-3</v>
      </c>
      <c r="N2453">
        <v>50.048903000000003</v>
      </c>
      <c r="O2453">
        <v>57.666961999999998</v>
      </c>
      <c r="P2453">
        <v>1.3856000000000001E-3</v>
      </c>
      <c r="Q2453">
        <v>-5.5113200000000001E-3</v>
      </c>
      <c r="R2453">
        <v>-5.0079299999999998E-3</v>
      </c>
      <c r="S2453">
        <v>-3.9588100000000001E-3</v>
      </c>
      <c r="T2453">
        <v>-3.2322000000000002E-3</v>
      </c>
      <c r="U2453">
        <v>-2.5055899999999998E-3</v>
      </c>
      <c r="V2453">
        <v>-1.45648E-3</v>
      </c>
      <c r="W2453">
        <v>-9.5308999999999997E-4</v>
      </c>
    </row>
    <row r="2454" spans="1:23" x14ac:dyDescent="0.2">
      <c r="A2454" t="s">
        <v>168</v>
      </c>
      <c r="B2454" t="s">
        <v>57</v>
      </c>
      <c r="C2454" t="s">
        <v>59</v>
      </c>
      <c r="D2454" t="s">
        <v>12</v>
      </c>
      <c r="E2454" t="s">
        <v>65</v>
      </c>
      <c r="F2454" t="s">
        <v>63</v>
      </c>
      <c r="G2454" t="s">
        <v>30</v>
      </c>
      <c r="H2454" t="s">
        <v>13</v>
      </c>
      <c r="I2454">
        <v>5</v>
      </c>
      <c r="J2454">
        <v>0.43226086000000002</v>
      </c>
      <c r="K2454">
        <v>0.43566400999999999</v>
      </c>
      <c r="L2454">
        <v>-3.4031399999999998E-3</v>
      </c>
      <c r="M2454">
        <v>-7.8728900000000004E-3</v>
      </c>
      <c r="N2454">
        <v>49.723291000000003</v>
      </c>
      <c r="O2454">
        <v>57.666961999999998</v>
      </c>
      <c r="P2454">
        <v>1.8502499999999999E-3</v>
      </c>
      <c r="Q2454">
        <v>-6.4465299999999998E-3</v>
      </c>
      <c r="R2454">
        <v>-5.7743300000000003E-3</v>
      </c>
      <c r="S2454">
        <v>-4.3734100000000003E-3</v>
      </c>
      <c r="T2454">
        <v>-3.4031399999999998E-3</v>
      </c>
      <c r="U2454">
        <v>-2.4328700000000002E-3</v>
      </c>
      <c r="V2454">
        <v>-1.03196E-3</v>
      </c>
      <c r="W2454">
        <v>-3.5975999999999998E-4</v>
      </c>
    </row>
    <row r="2455" spans="1:23" x14ac:dyDescent="0.2">
      <c r="A2455" t="s">
        <v>169</v>
      </c>
      <c r="B2455" t="s">
        <v>57</v>
      </c>
      <c r="C2455" t="s">
        <v>59</v>
      </c>
      <c r="D2455" t="s">
        <v>12</v>
      </c>
      <c r="E2455" t="s">
        <v>65</v>
      </c>
      <c r="F2455" t="s">
        <v>63</v>
      </c>
      <c r="G2455" t="s">
        <v>30</v>
      </c>
      <c r="H2455" t="s">
        <v>13</v>
      </c>
      <c r="I2455">
        <v>6</v>
      </c>
      <c r="J2455">
        <v>0.48619546000000002</v>
      </c>
      <c r="K2455">
        <v>0.48878028000000001</v>
      </c>
      <c r="L2455">
        <v>-2.5848199999999998E-3</v>
      </c>
      <c r="M2455">
        <v>-5.3164099999999997E-3</v>
      </c>
      <c r="N2455">
        <v>49.232875</v>
      </c>
      <c r="O2455">
        <v>57.666961999999998</v>
      </c>
      <c r="P2455">
        <v>2.85075E-3</v>
      </c>
      <c r="Q2455">
        <v>-7.2738799999999999E-3</v>
      </c>
      <c r="R2455">
        <v>-6.2382000000000002E-3</v>
      </c>
      <c r="S2455">
        <v>-4.07975E-3</v>
      </c>
      <c r="T2455">
        <v>-2.5848199999999998E-3</v>
      </c>
      <c r="U2455">
        <v>-1.0898800000000001E-3</v>
      </c>
      <c r="V2455">
        <v>1.0685600000000001E-3</v>
      </c>
      <c r="W2455">
        <v>2.1042499999999998E-3</v>
      </c>
    </row>
    <row r="2456" spans="1:23" x14ac:dyDescent="0.2">
      <c r="A2456" t="s">
        <v>170</v>
      </c>
      <c r="B2456" t="s">
        <v>57</v>
      </c>
      <c r="C2456" t="s">
        <v>59</v>
      </c>
      <c r="D2456" t="s">
        <v>12</v>
      </c>
      <c r="E2456" t="s">
        <v>65</v>
      </c>
      <c r="F2456" t="s">
        <v>63</v>
      </c>
      <c r="G2456" t="s">
        <v>30</v>
      </c>
      <c r="H2456" t="s">
        <v>14</v>
      </c>
      <c r="I2456">
        <v>7</v>
      </c>
      <c r="J2456">
        <v>0.57806369999999996</v>
      </c>
      <c r="K2456">
        <v>0.58013172999999996</v>
      </c>
      <c r="L2456">
        <v>-2.0680199999999998E-3</v>
      </c>
      <c r="M2456">
        <v>-3.5775E-3</v>
      </c>
      <c r="N2456">
        <v>48.887774</v>
      </c>
      <c r="O2456">
        <v>57.666961999999998</v>
      </c>
      <c r="P2456">
        <v>3.2520100000000001E-3</v>
      </c>
      <c r="Q2456">
        <v>-7.4171100000000002E-3</v>
      </c>
      <c r="R2456">
        <v>-6.2356499999999997E-3</v>
      </c>
      <c r="S2456">
        <v>-3.7733799999999998E-3</v>
      </c>
      <c r="T2456">
        <v>-2.0680199999999998E-3</v>
      </c>
      <c r="U2456">
        <v>-3.6267E-4</v>
      </c>
      <c r="V2456">
        <v>2.0996000000000001E-3</v>
      </c>
      <c r="W2456">
        <v>3.2810600000000001E-3</v>
      </c>
    </row>
    <row r="2457" spans="1:23" x14ac:dyDescent="0.2">
      <c r="A2457" t="s">
        <v>171</v>
      </c>
      <c r="B2457" t="s">
        <v>57</v>
      </c>
      <c r="C2457" t="s">
        <v>59</v>
      </c>
      <c r="D2457" t="s">
        <v>12</v>
      </c>
      <c r="E2457" t="s">
        <v>65</v>
      </c>
      <c r="F2457" t="s">
        <v>63</v>
      </c>
      <c r="G2457" t="s">
        <v>30</v>
      </c>
      <c r="H2457" t="s">
        <v>14</v>
      </c>
      <c r="I2457">
        <v>8</v>
      </c>
      <c r="J2457">
        <v>0.61114725000000003</v>
      </c>
      <c r="K2457">
        <v>0.61215401999999997</v>
      </c>
      <c r="L2457">
        <v>-1.00676E-3</v>
      </c>
      <c r="M2457">
        <v>-1.64733E-3</v>
      </c>
      <c r="N2457">
        <v>49.109088</v>
      </c>
      <c r="O2457">
        <v>57.666961999999998</v>
      </c>
      <c r="P2457">
        <v>2.9161E-3</v>
      </c>
      <c r="Q2457">
        <v>-5.8033099999999999E-3</v>
      </c>
      <c r="R2457">
        <v>-4.7438899999999997E-3</v>
      </c>
      <c r="S2457">
        <v>-2.5359599999999999E-3</v>
      </c>
      <c r="T2457">
        <v>-1.00676E-3</v>
      </c>
      <c r="U2457">
        <v>5.2243999999999999E-4</v>
      </c>
      <c r="V2457">
        <v>2.7303700000000002E-3</v>
      </c>
      <c r="W2457">
        <v>3.7897899999999999E-3</v>
      </c>
    </row>
    <row r="2458" spans="1:23" x14ac:dyDescent="0.2">
      <c r="A2458" t="s">
        <v>172</v>
      </c>
      <c r="B2458" t="s">
        <v>57</v>
      </c>
      <c r="C2458" t="s">
        <v>59</v>
      </c>
      <c r="D2458" t="s">
        <v>12</v>
      </c>
      <c r="E2458" t="s">
        <v>65</v>
      </c>
      <c r="F2458" t="s">
        <v>63</v>
      </c>
      <c r="G2458" t="s">
        <v>30</v>
      </c>
      <c r="H2458" t="s">
        <v>14</v>
      </c>
      <c r="I2458">
        <v>9</v>
      </c>
      <c r="J2458">
        <v>0.58296528000000003</v>
      </c>
      <c r="K2458">
        <v>0.58465520000000004</v>
      </c>
      <c r="L2458">
        <v>-1.6899199999999999E-3</v>
      </c>
      <c r="M2458">
        <v>-2.8988299999999998E-3</v>
      </c>
      <c r="N2458">
        <v>52.701996999999999</v>
      </c>
      <c r="O2458">
        <v>57.666961999999998</v>
      </c>
      <c r="P2458">
        <v>2.48102E-3</v>
      </c>
      <c r="Q2458">
        <v>-5.7708300000000002E-3</v>
      </c>
      <c r="R2458">
        <v>-4.8694699999999999E-3</v>
      </c>
      <c r="S2458">
        <v>-2.9909699999999999E-3</v>
      </c>
      <c r="T2458">
        <v>-1.6899199999999999E-3</v>
      </c>
      <c r="U2458">
        <v>-3.8886999999999998E-4</v>
      </c>
      <c r="V2458">
        <v>1.48963E-3</v>
      </c>
      <c r="W2458">
        <v>2.39099E-3</v>
      </c>
    </row>
    <row r="2459" spans="1:23" x14ac:dyDescent="0.2">
      <c r="A2459" t="s">
        <v>173</v>
      </c>
      <c r="B2459" t="s">
        <v>57</v>
      </c>
      <c r="C2459" t="s">
        <v>59</v>
      </c>
      <c r="D2459" t="s">
        <v>12</v>
      </c>
      <c r="E2459" t="s">
        <v>65</v>
      </c>
      <c r="F2459" t="s">
        <v>63</v>
      </c>
      <c r="G2459" t="s">
        <v>30</v>
      </c>
      <c r="H2459" t="s">
        <v>14</v>
      </c>
      <c r="I2459">
        <v>10</v>
      </c>
      <c r="J2459">
        <v>0.56157937999999996</v>
      </c>
      <c r="K2459">
        <v>0.56242398000000005</v>
      </c>
      <c r="L2459">
        <v>-8.4460000000000004E-4</v>
      </c>
      <c r="M2459">
        <v>-1.5039700000000001E-3</v>
      </c>
      <c r="N2459">
        <v>58.301718000000001</v>
      </c>
      <c r="O2459">
        <v>57.666961999999998</v>
      </c>
      <c r="P2459">
        <v>2.3248700000000001E-3</v>
      </c>
      <c r="Q2459">
        <v>-4.6686599999999998E-3</v>
      </c>
      <c r="R2459">
        <v>-3.82403E-3</v>
      </c>
      <c r="S2459">
        <v>-2.06376E-3</v>
      </c>
      <c r="T2459">
        <v>-8.4460000000000004E-4</v>
      </c>
      <c r="U2459">
        <v>3.7456000000000002E-4</v>
      </c>
      <c r="V2459">
        <v>2.1348399999999998E-3</v>
      </c>
      <c r="W2459">
        <v>2.9794700000000001E-3</v>
      </c>
    </row>
    <row r="2460" spans="1:23" x14ac:dyDescent="0.2">
      <c r="A2460" t="s">
        <v>174</v>
      </c>
      <c r="B2460" t="s">
        <v>57</v>
      </c>
      <c r="C2460" t="s">
        <v>59</v>
      </c>
      <c r="D2460" t="s">
        <v>12</v>
      </c>
      <c r="E2460" t="s">
        <v>65</v>
      </c>
      <c r="F2460" t="s">
        <v>63</v>
      </c>
      <c r="G2460" t="s">
        <v>30</v>
      </c>
      <c r="H2460" t="s">
        <v>14</v>
      </c>
      <c r="I2460">
        <v>11</v>
      </c>
      <c r="J2460">
        <v>0.54644166999999999</v>
      </c>
      <c r="K2460">
        <v>0.54644433000000003</v>
      </c>
      <c r="L2460" s="1">
        <v>-2.6599999999999999E-6</v>
      </c>
      <c r="M2460" s="1">
        <v>-4.8679999999999998E-6</v>
      </c>
      <c r="N2460">
        <v>62.672296000000003</v>
      </c>
      <c r="O2460">
        <v>57.666961999999998</v>
      </c>
      <c r="P2460">
        <v>1.96167E-3</v>
      </c>
      <c r="Q2460">
        <v>-3.2293199999999999E-3</v>
      </c>
      <c r="R2460">
        <v>-2.5166400000000001E-3</v>
      </c>
      <c r="S2460">
        <v>-1.03136E-3</v>
      </c>
      <c r="T2460" s="1">
        <v>-2.6599999999999999E-6</v>
      </c>
      <c r="U2460">
        <v>1.02604E-3</v>
      </c>
      <c r="V2460">
        <v>2.51132E-3</v>
      </c>
      <c r="W2460">
        <v>3.2239999999999999E-3</v>
      </c>
    </row>
    <row r="2461" spans="1:23" x14ac:dyDescent="0.2">
      <c r="A2461" t="s">
        <v>175</v>
      </c>
      <c r="B2461" t="s">
        <v>57</v>
      </c>
      <c r="C2461" t="s">
        <v>59</v>
      </c>
      <c r="D2461" t="s">
        <v>12</v>
      </c>
      <c r="E2461" t="s">
        <v>65</v>
      </c>
      <c r="F2461" t="s">
        <v>63</v>
      </c>
      <c r="G2461" t="s">
        <v>30</v>
      </c>
      <c r="H2461" t="s">
        <v>14</v>
      </c>
      <c r="I2461">
        <v>12</v>
      </c>
      <c r="J2461">
        <v>0.53297331999999997</v>
      </c>
      <c r="K2461">
        <v>0.53254436000000005</v>
      </c>
      <c r="L2461">
        <v>4.2895999999999999E-4</v>
      </c>
      <c r="M2461">
        <v>8.0484000000000003E-4</v>
      </c>
      <c r="N2461">
        <v>66.252064000000004</v>
      </c>
      <c r="O2461">
        <v>57.666961999999998</v>
      </c>
      <c r="P2461">
        <v>1.9610000000000001E-3</v>
      </c>
      <c r="Q2461">
        <v>-2.7966100000000002E-3</v>
      </c>
      <c r="R2461">
        <v>-2.0841700000000002E-3</v>
      </c>
      <c r="S2461">
        <v>-5.9938999999999999E-4</v>
      </c>
      <c r="T2461">
        <v>4.2895999999999999E-4</v>
      </c>
      <c r="U2461">
        <v>1.4573100000000001E-3</v>
      </c>
      <c r="V2461">
        <v>2.9420900000000001E-3</v>
      </c>
      <c r="W2461">
        <v>3.6545200000000001E-3</v>
      </c>
    </row>
    <row r="2462" spans="1:23" x14ac:dyDescent="0.2">
      <c r="A2462" t="s">
        <v>176</v>
      </c>
      <c r="B2462" t="s">
        <v>57</v>
      </c>
      <c r="C2462" t="s">
        <v>59</v>
      </c>
      <c r="D2462" t="s">
        <v>12</v>
      </c>
      <c r="E2462" t="s">
        <v>65</v>
      </c>
      <c r="F2462" t="s">
        <v>63</v>
      </c>
      <c r="G2462" t="s">
        <v>30</v>
      </c>
      <c r="H2462" t="s">
        <v>14</v>
      </c>
      <c r="I2462">
        <v>13</v>
      </c>
      <c r="J2462">
        <v>0.52277936000000003</v>
      </c>
      <c r="K2462">
        <v>0.52275663999999999</v>
      </c>
      <c r="L2462">
        <v>2.2719999999999999E-5</v>
      </c>
      <c r="M2462">
        <v>4.3470000000000002E-5</v>
      </c>
      <c r="N2462">
        <v>68.293778000000003</v>
      </c>
      <c r="O2462">
        <v>57.666961999999998</v>
      </c>
      <c r="P2462">
        <v>2.3939E-3</v>
      </c>
      <c r="Q2462">
        <v>-3.9148899999999999E-3</v>
      </c>
      <c r="R2462">
        <v>-3.0451800000000002E-3</v>
      </c>
      <c r="S2462">
        <v>-1.2326399999999999E-3</v>
      </c>
      <c r="T2462">
        <v>2.2719999999999999E-5</v>
      </c>
      <c r="U2462">
        <v>1.27808E-3</v>
      </c>
      <c r="V2462">
        <v>3.09063E-3</v>
      </c>
      <c r="W2462">
        <v>3.9603299999999998E-3</v>
      </c>
    </row>
    <row r="2463" spans="1:23" x14ac:dyDescent="0.2">
      <c r="A2463" t="s">
        <v>177</v>
      </c>
      <c r="B2463" t="s">
        <v>57</v>
      </c>
      <c r="C2463" t="s">
        <v>59</v>
      </c>
      <c r="D2463" t="s">
        <v>12</v>
      </c>
      <c r="E2463" t="s">
        <v>65</v>
      </c>
      <c r="F2463" t="s">
        <v>63</v>
      </c>
      <c r="G2463" t="s">
        <v>30</v>
      </c>
      <c r="H2463" t="s">
        <v>14</v>
      </c>
      <c r="I2463">
        <v>14</v>
      </c>
      <c r="J2463">
        <v>0.51162041000000003</v>
      </c>
      <c r="K2463">
        <v>0.51207133999999999</v>
      </c>
      <c r="L2463">
        <v>-4.5092999999999999E-4</v>
      </c>
      <c r="M2463">
        <v>-8.8137999999999997E-4</v>
      </c>
      <c r="N2463">
        <v>68.893940000000001</v>
      </c>
      <c r="O2463">
        <v>57.666961999999998</v>
      </c>
      <c r="P2463">
        <v>2.68447E-3</v>
      </c>
      <c r="Q2463">
        <v>-4.8664900000000002E-3</v>
      </c>
      <c r="R2463">
        <v>-3.89121E-3</v>
      </c>
      <c r="S2463">
        <v>-1.85867E-3</v>
      </c>
      <c r="T2463">
        <v>-4.5092999999999999E-4</v>
      </c>
      <c r="U2463">
        <v>9.5679999999999995E-4</v>
      </c>
      <c r="V2463">
        <v>2.98935E-3</v>
      </c>
      <c r="W2463">
        <v>3.9646200000000003E-3</v>
      </c>
    </row>
    <row r="2464" spans="1:23" x14ac:dyDescent="0.2">
      <c r="A2464" t="s">
        <v>178</v>
      </c>
      <c r="B2464" t="s">
        <v>57</v>
      </c>
      <c r="C2464" t="s">
        <v>59</v>
      </c>
      <c r="D2464" t="s">
        <v>12</v>
      </c>
      <c r="E2464" t="s">
        <v>65</v>
      </c>
      <c r="F2464" t="s">
        <v>63</v>
      </c>
      <c r="G2464" t="s">
        <v>30</v>
      </c>
      <c r="H2464" t="s">
        <v>14</v>
      </c>
      <c r="I2464">
        <v>15</v>
      </c>
      <c r="J2464">
        <v>0.50791896000000003</v>
      </c>
      <c r="K2464">
        <v>0.50504459000000002</v>
      </c>
      <c r="L2464">
        <v>2.8743800000000002E-3</v>
      </c>
      <c r="M2464">
        <v>5.6591300000000001E-3</v>
      </c>
      <c r="N2464">
        <v>68.454758999999996</v>
      </c>
      <c r="O2464">
        <v>57.666961999999998</v>
      </c>
      <c r="P2464">
        <v>2.51351E-3</v>
      </c>
      <c r="Q2464">
        <v>-1.25998E-3</v>
      </c>
      <c r="R2464">
        <v>-3.4682000000000002E-4</v>
      </c>
      <c r="S2464">
        <v>1.5562900000000001E-3</v>
      </c>
      <c r="T2464">
        <v>2.8743800000000002E-3</v>
      </c>
      <c r="U2464">
        <v>4.1924700000000002E-3</v>
      </c>
      <c r="V2464">
        <v>6.0955799999999997E-3</v>
      </c>
      <c r="W2464">
        <v>7.0087400000000003E-3</v>
      </c>
    </row>
    <row r="2465" spans="1:23" x14ac:dyDescent="0.2">
      <c r="A2465" t="s">
        <v>179</v>
      </c>
      <c r="B2465" t="s">
        <v>57</v>
      </c>
      <c r="C2465" t="s">
        <v>59</v>
      </c>
      <c r="D2465" t="s">
        <v>12</v>
      </c>
      <c r="E2465" t="s">
        <v>65</v>
      </c>
      <c r="F2465" t="s">
        <v>63</v>
      </c>
      <c r="G2465" t="s">
        <v>30</v>
      </c>
      <c r="H2465" t="s">
        <v>14</v>
      </c>
      <c r="I2465">
        <v>16</v>
      </c>
      <c r="J2465">
        <v>0.52620246999999998</v>
      </c>
      <c r="K2465">
        <v>0.52080115000000005</v>
      </c>
      <c r="L2465">
        <v>5.4013200000000003E-3</v>
      </c>
      <c r="M2465">
        <v>1.026472E-2</v>
      </c>
      <c r="N2465">
        <v>67.883371999999994</v>
      </c>
      <c r="O2465">
        <v>57.666961999999998</v>
      </c>
      <c r="P2465">
        <v>2.38039E-3</v>
      </c>
      <c r="Q2465">
        <v>1.4859300000000001E-3</v>
      </c>
      <c r="R2465">
        <v>2.3507300000000001E-3</v>
      </c>
      <c r="S2465">
        <v>4.1530400000000002E-3</v>
      </c>
      <c r="T2465">
        <v>5.4013200000000003E-3</v>
      </c>
      <c r="U2465">
        <v>6.6496000000000003E-3</v>
      </c>
      <c r="V2465">
        <v>8.4519199999999999E-3</v>
      </c>
      <c r="W2465">
        <v>9.3167200000000006E-3</v>
      </c>
    </row>
    <row r="2466" spans="1:23" x14ac:dyDescent="0.2">
      <c r="A2466" t="s">
        <v>180</v>
      </c>
      <c r="B2466" t="s">
        <v>57</v>
      </c>
      <c r="C2466" t="s">
        <v>59</v>
      </c>
      <c r="D2466" t="s">
        <v>12</v>
      </c>
      <c r="E2466" t="s">
        <v>65</v>
      </c>
      <c r="F2466" t="s">
        <v>63</v>
      </c>
      <c r="G2466" t="s">
        <v>30</v>
      </c>
      <c r="H2466" t="s">
        <v>15</v>
      </c>
      <c r="I2466">
        <v>17</v>
      </c>
      <c r="J2466">
        <v>0.58994975000000005</v>
      </c>
      <c r="K2466">
        <v>0.57968609000000004</v>
      </c>
      <c r="L2466">
        <v>1.0263670000000001E-2</v>
      </c>
      <c r="M2466">
        <v>1.739752E-2</v>
      </c>
      <c r="N2466">
        <v>66.488859000000005</v>
      </c>
      <c r="O2466">
        <v>57.666961999999998</v>
      </c>
      <c r="P2466">
        <v>2.2491799999999999E-3</v>
      </c>
      <c r="Q2466">
        <v>6.5640999999999998E-3</v>
      </c>
      <c r="R2466">
        <v>7.3812299999999999E-3</v>
      </c>
      <c r="S2466">
        <v>9.0841900000000007E-3</v>
      </c>
      <c r="T2466">
        <v>1.0263670000000001E-2</v>
      </c>
      <c r="U2466">
        <v>1.1443139999999999E-2</v>
      </c>
      <c r="V2466">
        <v>1.3146100000000001E-2</v>
      </c>
      <c r="W2466">
        <v>1.396324E-2</v>
      </c>
    </row>
    <row r="2467" spans="1:23" x14ac:dyDescent="0.2">
      <c r="A2467" t="s">
        <v>181</v>
      </c>
      <c r="B2467" t="s">
        <v>57</v>
      </c>
      <c r="C2467" t="s">
        <v>59</v>
      </c>
      <c r="D2467" t="s">
        <v>12</v>
      </c>
      <c r="E2467" t="s">
        <v>65</v>
      </c>
      <c r="F2467" t="s">
        <v>63</v>
      </c>
      <c r="G2467" t="s">
        <v>30</v>
      </c>
      <c r="H2467" t="s">
        <v>15</v>
      </c>
      <c r="I2467">
        <v>18</v>
      </c>
      <c r="J2467">
        <v>0.75344717999999999</v>
      </c>
      <c r="K2467">
        <v>0.74446851999999997</v>
      </c>
      <c r="L2467">
        <v>8.9786599999999994E-3</v>
      </c>
      <c r="M2467">
        <v>1.191677E-2</v>
      </c>
      <c r="N2467">
        <v>63.691757000000003</v>
      </c>
      <c r="O2467">
        <v>57.666961999999998</v>
      </c>
      <c r="P2467">
        <v>2.1461499999999999E-3</v>
      </c>
      <c r="Q2467">
        <v>5.4485599999999999E-3</v>
      </c>
      <c r="R2467">
        <v>6.2282600000000002E-3</v>
      </c>
      <c r="S2467">
        <v>7.8532199999999993E-3</v>
      </c>
      <c r="T2467">
        <v>8.9786599999999994E-3</v>
      </c>
      <c r="U2467">
        <v>1.01041E-2</v>
      </c>
      <c r="V2467">
        <v>1.172905E-2</v>
      </c>
      <c r="W2467">
        <v>1.2508750000000001E-2</v>
      </c>
    </row>
    <row r="2468" spans="1:23" x14ac:dyDescent="0.2">
      <c r="A2468" t="s">
        <v>182</v>
      </c>
      <c r="B2468" t="s">
        <v>57</v>
      </c>
      <c r="C2468" t="s">
        <v>59</v>
      </c>
      <c r="D2468" t="s">
        <v>12</v>
      </c>
      <c r="E2468" t="s">
        <v>65</v>
      </c>
      <c r="F2468" t="s">
        <v>63</v>
      </c>
      <c r="G2468" t="s">
        <v>30</v>
      </c>
      <c r="H2468" t="s">
        <v>15</v>
      </c>
      <c r="I2468">
        <v>19</v>
      </c>
      <c r="J2468">
        <v>0.81973322000000004</v>
      </c>
      <c r="K2468">
        <v>0.81180556999999998</v>
      </c>
      <c r="L2468">
        <v>7.9276499999999996E-3</v>
      </c>
      <c r="M2468">
        <v>9.6710100000000007E-3</v>
      </c>
      <c r="N2468">
        <v>60.311624999999999</v>
      </c>
      <c r="O2468">
        <v>57.666961999999998</v>
      </c>
      <c r="P2468">
        <v>2.6698500000000001E-3</v>
      </c>
      <c r="Q2468">
        <v>3.5361400000000001E-3</v>
      </c>
      <c r="R2468">
        <v>4.5060999999999999E-3</v>
      </c>
      <c r="S2468">
        <v>6.5275799999999998E-3</v>
      </c>
      <c r="T2468">
        <v>7.9276499999999996E-3</v>
      </c>
      <c r="U2468">
        <v>9.3277199999999994E-3</v>
      </c>
      <c r="V2468">
        <v>1.13492E-2</v>
      </c>
      <c r="W2468">
        <v>1.2319159999999999E-2</v>
      </c>
    </row>
    <row r="2469" spans="1:23" x14ac:dyDescent="0.2">
      <c r="A2469" t="s">
        <v>183</v>
      </c>
      <c r="B2469" t="s">
        <v>57</v>
      </c>
      <c r="C2469" t="s">
        <v>59</v>
      </c>
      <c r="D2469" t="s">
        <v>12</v>
      </c>
      <c r="E2469" t="s">
        <v>65</v>
      </c>
      <c r="F2469" t="s">
        <v>63</v>
      </c>
      <c r="G2469" t="s">
        <v>30</v>
      </c>
      <c r="H2469" t="s">
        <v>15</v>
      </c>
      <c r="I2469">
        <v>20</v>
      </c>
      <c r="J2469">
        <v>0.81398729999999997</v>
      </c>
      <c r="K2469">
        <v>0.80582140000000002</v>
      </c>
      <c r="L2469">
        <v>8.1659000000000002E-3</v>
      </c>
      <c r="M2469">
        <v>1.0031969999999999E-2</v>
      </c>
      <c r="N2469">
        <v>57.912712999999997</v>
      </c>
      <c r="O2469">
        <v>57.666961999999998</v>
      </c>
      <c r="P2469">
        <v>2.3189500000000002E-3</v>
      </c>
      <c r="Q2469">
        <v>4.35156E-3</v>
      </c>
      <c r="R2469">
        <v>5.1940399999999996E-3</v>
      </c>
      <c r="S2469">
        <v>6.9498399999999997E-3</v>
      </c>
      <c r="T2469">
        <v>8.1659000000000002E-3</v>
      </c>
      <c r="U2469">
        <v>9.38196E-3</v>
      </c>
      <c r="V2469">
        <v>1.113775E-2</v>
      </c>
      <c r="W2469">
        <v>1.198023E-2</v>
      </c>
    </row>
    <row r="2470" spans="1:23" x14ac:dyDescent="0.2">
      <c r="A2470" t="s">
        <v>184</v>
      </c>
      <c r="B2470" t="s">
        <v>57</v>
      </c>
      <c r="C2470" t="s">
        <v>59</v>
      </c>
      <c r="D2470" t="s">
        <v>12</v>
      </c>
      <c r="E2470" t="s">
        <v>65</v>
      </c>
      <c r="F2470" t="s">
        <v>63</v>
      </c>
      <c r="G2470" t="s">
        <v>30</v>
      </c>
      <c r="H2470" t="s">
        <v>15</v>
      </c>
      <c r="I2470">
        <v>21</v>
      </c>
      <c r="J2470">
        <v>0.78171014999999999</v>
      </c>
      <c r="K2470">
        <v>0.77649674000000002</v>
      </c>
      <c r="L2470">
        <v>5.2134099999999999E-3</v>
      </c>
      <c r="M2470">
        <v>6.6692399999999999E-3</v>
      </c>
      <c r="N2470">
        <v>56.427140999999999</v>
      </c>
      <c r="O2470">
        <v>57.666961999999998</v>
      </c>
      <c r="P2470">
        <v>1.9776699999999999E-3</v>
      </c>
      <c r="Q2470">
        <v>1.96043E-3</v>
      </c>
      <c r="R2470">
        <v>2.67892E-3</v>
      </c>
      <c r="S2470">
        <v>4.1763199999999999E-3</v>
      </c>
      <c r="T2470">
        <v>5.2134099999999999E-3</v>
      </c>
      <c r="U2470">
        <v>6.2505E-3</v>
      </c>
      <c r="V2470">
        <v>7.7479000000000003E-3</v>
      </c>
      <c r="W2470">
        <v>8.4663900000000007E-3</v>
      </c>
    </row>
    <row r="2471" spans="1:23" x14ac:dyDescent="0.2">
      <c r="A2471" t="s">
        <v>185</v>
      </c>
      <c r="B2471" t="s">
        <v>57</v>
      </c>
      <c r="C2471" t="s">
        <v>59</v>
      </c>
      <c r="D2471" t="s">
        <v>12</v>
      </c>
      <c r="E2471" t="s">
        <v>65</v>
      </c>
      <c r="F2471" t="s">
        <v>63</v>
      </c>
      <c r="G2471" t="s">
        <v>30</v>
      </c>
      <c r="H2471" t="s">
        <v>14</v>
      </c>
      <c r="I2471">
        <v>22</v>
      </c>
      <c r="J2471">
        <v>0.71884983000000002</v>
      </c>
      <c r="K2471">
        <v>0.71764039999999996</v>
      </c>
      <c r="L2471">
        <v>1.2094300000000001E-3</v>
      </c>
      <c r="M2471">
        <v>1.68245E-3</v>
      </c>
      <c r="N2471">
        <v>55.126595000000002</v>
      </c>
      <c r="O2471">
        <v>57.666961999999998</v>
      </c>
      <c r="P2471">
        <v>2.9975399999999999E-3</v>
      </c>
      <c r="Q2471">
        <v>-3.7210899999999998E-3</v>
      </c>
      <c r="R2471">
        <v>-2.6320800000000002E-3</v>
      </c>
      <c r="S2471">
        <v>-3.6247999999999999E-4</v>
      </c>
      <c r="T2471">
        <v>1.2094300000000001E-3</v>
      </c>
      <c r="U2471">
        <v>2.7813400000000002E-3</v>
      </c>
      <c r="V2471">
        <v>5.0509400000000003E-3</v>
      </c>
      <c r="W2471">
        <v>6.1399499999999999E-3</v>
      </c>
    </row>
    <row r="2472" spans="1:23" x14ac:dyDescent="0.2">
      <c r="A2472" t="s">
        <v>186</v>
      </c>
      <c r="B2472" t="s">
        <v>57</v>
      </c>
      <c r="C2472" t="s">
        <v>59</v>
      </c>
      <c r="D2472" t="s">
        <v>12</v>
      </c>
      <c r="E2472" t="s">
        <v>65</v>
      </c>
      <c r="F2472" t="s">
        <v>63</v>
      </c>
      <c r="G2472" t="s">
        <v>30</v>
      </c>
      <c r="H2472" t="s">
        <v>14</v>
      </c>
      <c r="I2472">
        <v>23</v>
      </c>
      <c r="J2472">
        <v>0.62143406999999995</v>
      </c>
      <c r="K2472">
        <v>0.62427719000000004</v>
      </c>
      <c r="L2472">
        <v>-2.8431200000000002E-3</v>
      </c>
      <c r="M2472">
        <v>-4.5751000000000003E-3</v>
      </c>
      <c r="N2472">
        <v>53.986575000000002</v>
      </c>
      <c r="O2472">
        <v>57.666961999999998</v>
      </c>
      <c r="P2472">
        <v>2.6624800000000001E-3</v>
      </c>
      <c r="Q2472">
        <v>-7.2225099999999997E-3</v>
      </c>
      <c r="R2472">
        <v>-6.2552199999999997E-3</v>
      </c>
      <c r="S2472">
        <v>-4.2393300000000004E-3</v>
      </c>
      <c r="T2472">
        <v>-2.8431200000000002E-3</v>
      </c>
      <c r="U2472">
        <v>-1.44692E-3</v>
      </c>
      <c r="V2472">
        <v>5.6897999999999996E-4</v>
      </c>
      <c r="W2472">
        <v>1.53626E-3</v>
      </c>
    </row>
    <row r="2473" spans="1:23" x14ac:dyDescent="0.2">
      <c r="A2473" t="s">
        <v>187</v>
      </c>
      <c r="B2473" t="s">
        <v>57</v>
      </c>
      <c r="C2473" t="s">
        <v>59</v>
      </c>
      <c r="D2473" t="s">
        <v>12</v>
      </c>
      <c r="E2473" t="s">
        <v>65</v>
      </c>
      <c r="F2473" t="s">
        <v>63</v>
      </c>
      <c r="G2473" t="s">
        <v>30</v>
      </c>
      <c r="H2473" t="s">
        <v>14</v>
      </c>
      <c r="I2473">
        <v>24</v>
      </c>
      <c r="J2473">
        <v>0.52675550000000004</v>
      </c>
      <c r="K2473">
        <v>0.52935662999999999</v>
      </c>
      <c r="L2473">
        <v>-2.6011200000000002E-3</v>
      </c>
      <c r="M2473">
        <v>-4.9380099999999996E-3</v>
      </c>
      <c r="N2473">
        <v>52.913795999999998</v>
      </c>
      <c r="O2473">
        <v>57.666961999999998</v>
      </c>
      <c r="P2473">
        <v>2.3557000000000001E-3</v>
      </c>
      <c r="Q2473">
        <v>-6.4758999999999997E-3</v>
      </c>
      <c r="R2473">
        <v>-5.6200699999999996E-3</v>
      </c>
      <c r="S2473">
        <v>-3.8364499999999999E-3</v>
      </c>
      <c r="T2473">
        <v>-2.6011200000000002E-3</v>
      </c>
      <c r="U2473">
        <v>-1.36579E-3</v>
      </c>
      <c r="V2473">
        <v>4.1783E-4</v>
      </c>
      <c r="W2473">
        <v>1.27366E-3</v>
      </c>
    </row>
    <row r="2474" spans="1:23" x14ac:dyDescent="0.2">
      <c r="A2474" t="s">
        <v>8010</v>
      </c>
      <c r="B2474" t="s">
        <v>57</v>
      </c>
      <c r="C2474" t="s">
        <v>59</v>
      </c>
      <c r="D2474" t="s">
        <v>12</v>
      </c>
      <c r="E2474" t="s">
        <v>5652</v>
      </c>
      <c r="F2474" t="s">
        <v>64</v>
      </c>
      <c r="G2474" t="s">
        <v>30</v>
      </c>
      <c r="H2474" t="s">
        <v>14</v>
      </c>
      <c r="I2474">
        <v>1</v>
      </c>
      <c r="J2474">
        <v>0.47145653999999998</v>
      </c>
      <c r="K2474">
        <v>0.47407490000000002</v>
      </c>
      <c r="L2474">
        <v>-2.6183600000000001E-3</v>
      </c>
      <c r="M2474">
        <v>-5.5537700000000004E-3</v>
      </c>
      <c r="N2474">
        <v>51.653871000000002</v>
      </c>
      <c r="O2474">
        <v>57.679198</v>
      </c>
      <c r="P2474">
        <v>3.9762900000000004E-3</v>
      </c>
      <c r="Q2474">
        <v>-9.1587700000000001E-3</v>
      </c>
      <c r="R2474">
        <v>-7.7141800000000002E-3</v>
      </c>
      <c r="S2474">
        <v>-4.70353E-3</v>
      </c>
      <c r="T2474">
        <v>-2.6183600000000001E-3</v>
      </c>
      <c r="U2474">
        <v>-5.3319999999999995E-4</v>
      </c>
      <c r="V2474">
        <v>2.47745E-3</v>
      </c>
      <c r="W2474">
        <v>3.9220499999999998E-3</v>
      </c>
    </row>
    <row r="2475" spans="1:23" x14ac:dyDescent="0.2">
      <c r="A2475" t="s">
        <v>8011</v>
      </c>
      <c r="B2475" t="s">
        <v>57</v>
      </c>
      <c r="C2475" t="s">
        <v>59</v>
      </c>
      <c r="D2475" t="s">
        <v>12</v>
      </c>
      <c r="E2475" t="s">
        <v>5652</v>
      </c>
      <c r="F2475" t="s">
        <v>64</v>
      </c>
      <c r="G2475" t="s">
        <v>30</v>
      </c>
      <c r="H2475" t="s">
        <v>14</v>
      </c>
      <c r="I2475">
        <v>2</v>
      </c>
      <c r="J2475">
        <v>0.43616226000000002</v>
      </c>
      <c r="K2475">
        <v>0.44041369000000002</v>
      </c>
      <c r="L2475">
        <v>-4.2514299999999996E-3</v>
      </c>
      <c r="M2475">
        <v>-9.74737E-3</v>
      </c>
      <c r="N2475">
        <v>51.058765999999999</v>
      </c>
      <c r="O2475">
        <v>57.679198</v>
      </c>
      <c r="P2475">
        <v>3.6432600000000002E-3</v>
      </c>
      <c r="Q2475">
        <v>-1.0244069999999999E-2</v>
      </c>
      <c r="R2475">
        <v>-8.9204599999999998E-3</v>
      </c>
      <c r="S2475">
        <v>-6.1619600000000002E-3</v>
      </c>
      <c r="T2475">
        <v>-4.2514299999999996E-3</v>
      </c>
      <c r="U2475">
        <v>-2.3409099999999999E-3</v>
      </c>
      <c r="V2475">
        <v>4.1759000000000002E-4</v>
      </c>
      <c r="W2475">
        <v>1.7412E-3</v>
      </c>
    </row>
    <row r="2476" spans="1:23" x14ac:dyDescent="0.2">
      <c r="A2476" t="s">
        <v>8012</v>
      </c>
      <c r="B2476" t="s">
        <v>57</v>
      </c>
      <c r="C2476" t="s">
        <v>59</v>
      </c>
      <c r="D2476" t="s">
        <v>12</v>
      </c>
      <c r="E2476" t="s">
        <v>5652</v>
      </c>
      <c r="F2476" t="s">
        <v>64</v>
      </c>
      <c r="G2476" t="s">
        <v>30</v>
      </c>
      <c r="H2476" t="s">
        <v>14</v>
      </c>
      <c r="I2476">
        <v>3</v>
      </c>
      <c r="J2476">
        <v>0.41688473999999998</v>
      </c>
      <c r="K2476">
        <v>0.42342741</v>
      </c>
      <c r="L2476">
        <v>-6.5426700000000004E-3</v>
      </c>
      <c r="M2476">
        <v>-1.569419E-2</v>
      </c>
      <c r="N2476">
        <v>50.743197000000002</v>
      </c>
      <c r="O2476">
        <v>57.679198</v>
      </c>
      <c r="P2476">
        <v>3.1533400000000001E-3</v>
      </c>
      <c r="Q2476">
        <v>-1.1729440000000001E-2</v>
      </c>
      <c r="R2476">
        <v>-1.0583830000000001E-2</v>
      </c>
      <c r="S2476">
        <v>-8.1962800000000002E-3</v>
      </c>
      <c r="T2476">
        <v>-6.5426700000000004E-3</v>
      </c>
      <c r="U2476">
        <v>-4.8890599999999998E-3</v>
      </c>
      <c r="V2476">
        <v>-2.5015100000000002E-3</v>
      </c>
      <c r="W2476">
        <v>-1.35589E-3</v>
      </c>
    </row>
    <row r="2477" spans="1:23" x14ac:dyDescent="0.2">
      <c r="A2477" t="s">
        <v>8013</v>
      </c>
      <c r="B2477" t="s">
        <v>57</v>
      </c>
      <c r="C2477" t="s">
        <v>59</v>
      </c>
      <c r="D2477" t="s">
        <v>12</v>
      </c>
      <c r="E2477" t="s">
        <v>5652</v>
      </c>
      <c r="F2477" t="s">
        <v>64</v>
      </c>
      <c r="G2477" t="s">
        <v>30</v>
      </c>
      <c r="H2477" t="s">
        <v>14</v>
      </c>
      <c r="I2477">
        <v>4</v>
      </c>
      <c r="J2477">
        <v>0.41180496999999999</v>
      </c>
      <c r="K2477">
        <v>0.41889713000000001</v>
      </c>
      <c r="L2477">
        <v>-7.0921600000000001E-3</v>
      </c>
      <c r="M2477">
        <v>-1.7222129999999999E-2</v>
      </c>
      <c r="N2477">
        <v>50.075017000000003</v>
      </c>
      <c r="O2477">
        <v>57.679198</v>
      </c>
      <c r="P2477">
        <v>3.5086200000000001E-3</v>
      </c>
      <c r="Q2477">
        <v>-1.2863319999999999E-2</v>
      </c>
      <c r="R2477">
        <v>-1.1588630000000001E-2</v>
      </c>
      <c r="S2477">
        <v>-8.9320800000000002E-3</v>
      </c>
      <c r="T2477">
        <v>-7.0921600000000001E-3</v>
      </c>
      <c r="U2477">
        <v>-5.25224E-3</v>
      </c>
      <c r="V2477">
        <v>-2.5956799999999999E-3</v>
      </c>
      <c r="W2477">
        <v>-1.32099E-3</v>
      </c>
    </row>
    <row r="2478" spans="1:23" x14ac:dyDescent="0.2">
      <c r="A2478" t="s">
        <v>8014</v>
      </c>
      <c r="B2478" t="s">
        <v>57</v>
      </c>
      <c r="C2478" t="s">
        <v>59</v>
      </c>
      <c r="D2478" t="s">
        <v>12</v>
      </c>
      <c r="E2478" t="s">
        <v>5652</v>
      </c>
      <c r="F2478" t="s">
        <v>64</v>
      </c>
      <c r="G2478" t="s">
        <v>30</v>
      </c>
      <c r="H2478" t="s">
        <v>14</v>
      </c>
      <c r="I2478">
        <v>5</v>
      </c>
      <c r="J2478">
        <v>0.42990083000000001</v>
      </c>
      <c r="K2478">
        <v>0.43448653999999998</v>
      </c>
      <c r="L2478">
        <v>-4.5857099999999998E-3</v>
      </c>
      <c r="M2478">
        <v>-1.06669E-2</v>
      </c>
      <c r="N2478">
        <v>49.751128999999999</v>
      </c>
      <c r="O2478">
        <v>57.679198</v>
      </c>
      <c r="P2478">
        <v>3.5741900000000001E-3</v>
      </c>
      <c r="Q2478">
        <v>-1.046473E-2</v>
      </c>
      <c r="R2478">
        <v>-9.1662199999999992E-3</v>
      </c>
      <c r="S2478">
        <v>-6.4600100000000004E-3</v>
      </c>
      <c r="T2478">
        <v>-4.5857099999999998E-3</v>
      </c>
      <c r="U2478">
        <v>-2.7114000000000001E-3</v>
      </c>
      <c r="V2478" s="1">
        <v>-5.2000000000000002E-6</v>
      </c>
      <c r="W2478">
        <v>1.29331E-3</v>
      </c>
    </row>
    <row r="2479" spans="1:23" x14ac:dyDescent="0.2">
      <c r="A2479" t="s">
        <v>8015</v>
      </c>
      <c r="B2479" t="s">
        <v>57</v>
      </c>
      <c r="C2479" t="s">
        <v>59</v>
      </c>
      <c r="D2479" t="s">
        <v>12</v>
      </c>
      <c r="E2479" t="s">
        <v>5652</v>
      </c>
      <c r="F2479" t="s">
        <v>64</v>
      </c>
      <c r="G2479" t="s">
        <v>30</v>
      </c>
      <c r="H2479" t="s">
        <v>14</v>
      </c>
      <c r="I2479">
        <v>6</v>
      </c>
      <c r="J2479">
        <v>0.48622458000000002</v>
      </c>
      <c r="K2479">
        <v>0.48969509</v>
      </c>
      <c r="L2479">
        <v>-3.4705199999999999E-3</v>
      </c>
      <c r="M2479">
        <v>-7.1376800000000004E-3</v>
      </c>
      <c r="N2479">
        <v>49.258752999999999</v>
      </c>
      <c r="O2479">
        <v>57.679198</v>
      </c>
      <c r="P2479">
        <v>3.8907099999999999E-3</v>
      </c>
      <c r="Q2479">
        <v>-9.8701599999999994E-3</v>
      </c>
      <c r="R2479">
        <v>-8.4566599999999995E-3</v>
      </c>
      <c r="S2479">
        <v>-5.5108099999999997E-3</v>
      </c>
      <c r="T2479">
        <v>-3.4705199999999999E-3</v>
      </c>
      <c r="U2479">
        <v>-1.43023E-3</v>
      </c>
      <c r="V2479">
        <v>1.51563E-3</v>
      </c>
      <c r="W2479">
        <v>2.9291299999999998E-3</v>
      </c>
    </row>
    <row r="2480" spans="1:23" x14ac:dyDescent="0.2">
      <c r="A2480" t="s">
        <v>8016</v>
      </c>
      <c r="B2480" t="s">
        <v>57</v>
      </c>
      <c r="C2480" t="s">
        <v>59</v>
      </c>
      <c r="D2480" t="s">
        <v>12</v>
      </c>
      <c r="E2480" t="s">
        <v>5652</v>
      </c>
      <c r="F2480" t="s">
        <v>64</v>
      </c>
      <c r="G2480" t="s">
        <v>30</v>
      </c>
      <c r="H2480" t="s">
        <v>14</v>
      </c>
      <c r="I2480">
        <v>7</v>
      </c>
      <c r="J2480">
        <v>0.58168067999999995</v>
      </c>
      <c r="K2480">
        <v>0.58858273000000005</v>
      </c>
      <c r="L2480">
        <v>-6.9020399999999999E-3</v>
      </c>
      <c r="M2480">
        <v>-1.186569E-2</v>
      </c>
      <c r="N2480">
        <v>48.917208000000002</v>
      </c>
      <c r="O2480">
        <v>57.679198</v>
      </c>
      <c r="P2480">
        <v>5.0254999999999996E-3</v>
      </c>
      <c r="Q2480">
        <v>-1.5168259999999999E-2</v>
      </c>
      <c r="R2480">
        <v>-1.334248E-2</v>
      </c>
      <c r="S2480">
        <v>-9.5374199999999996E-3</v>
      </c>
      <c r="T2480">
        <v>-6.9020399999999999E-3</v>
      </c>
      <c r="U2480">
        <v>-4.2666700000000002E-3</v>
      </c>
      <c r="V2480">
        <v>-4.616E-4</v>
      </c>
      <c r="W2480">
        <v>1.3641700000000001E-3</v>
      </c>
    </row>
    <row r="2481" spans="1:23" x14ac:dyDescent="0.2">
      <c r="A2481" t="s">
        <v>8017</v>
      </c>
      <c r="B2481" t="s">
        <v>57</v>
      </c>
      <c r="C2481" t="s">
        <v>59</v>
      </c>
      <c r="D2481" t="s">
        <v>12</v>
      </c>
      <c r="E2481" t="s">
        <v>5652</v>
      </c>
      <c r="F2481" t="s">
        <v>64</v>
      </c>
      <c r="G2481" t="s">
        <v>30</v>
      </c>
      <c r="H2481" t="s">
        <v>14</v>
      </c>
      <c r="I2481">
        <v>8</v>
      </c>
      <c r="J2481">
        <v>0.61594846000000003</v>
      </c>
      <c r="K2481">
        <v>0.62693339999999997</v>
      </c>
      <c r="L2481">
        <v>-1.098494E-2</v>
      </c>
      <c r="M2481">
        <v>-1.783419E-2</v>
      </c>
      <c r="N2481">
        <v>49.135362000000001</v>
      </c>
      <c r="O2481">
        <v>57.679198</v>
      </c>
      <c r="P2481">
        <v>4.9142700000000001E-3</v>
      </c>
      <c r="Q2481">
        <v>-1.90682E-2</v>
      </c>
      <c r="R2481">
        <v>-1.7282840000000001E-2</v>
      </c>
      <c r="S2481">
        <v>-1.3561989999999999E-2</v>
      </c>
      <c r="T2481">
        <v>-1.098494E-2</v>
      </c>
      <c r="U2481">
        <v>-8.4078899999999995E-3</v>
      </c>
      <c r="V2481">
        <v>-4.6870499999999999E-3</v>
      </c>
      <c r="W2481">
        <v>-2.9016799999999998E-3</v>
      </c>
    </row>
    <row r="2482" spans="1:23" x14ac:dyDescent="0.2">
      <c r="A2482" t="s">
        <v>8018</v>
      </c>
      <c r="B2482" t="s">
        <v>57</v>
      </c>
      <c r="C2482" t="s">
        <v>59</v>
      </c>
      <c r="D2482" t="s">
        <v>12</v>
      </c>
      <c r="E2482" t="s">
        <v>5652</v>
      </c>
      <c r="F2482" t="s">
        <v>64</v>
      </c>
      <c r="G2482" t="s">
        <v>30</v>
      </c>
      <c r="H2482" t="s">
        <v>14</v>
      </c>
      <c r="I2482">
        <v>9</v>
      </c>
      <c r="J2482">
        <v>0.58927721</v>
      </c>
      <c r="K2482">
        <v>0.59999853000000003</v>
      </c>
      <c r="L2482">
        <v>-1.0721319999999999E-2</v>
      </c>
      <c r="M2482">
        <v>-1.8194020000000002E-2</v>
      </c>
      <c r="N2482">
        <v>52.727612000000001</v>
      </c>
      <c r="O2482">
        <v>57.679198</v>
      </c>
      <c r="P2482">
        <v>3.3421000000000002E-3</v>
      </c>
      <c r="Q2482">
        <v>-1.6218590000000001E-2</v>
      </c>
      <c r="R2482">
        <v>-1.5004389999999999E-2</v>
      </c>
      <c r="S2482">
        <v>-1.2473919999999999E-2</v>
      </c>
      <c r="T2482">
        <v>-1.0721319999999999E-2</v>
      </c>
      <c r="U2482">
        <v>-8.9687299999999994E-3</v>
      </c>
      <c r="V2482">
        <v>-6.4382500000000004E-3</v>
      </c>
      <c r="W2482">
        <v>-5.22406E-3</v>
      </c>
    </row>
    <row r="2483" spans="1:23" x14ac:dyDescent="0.2">
      <c r="A2483" t="s">
        <v>8019</v>
      </c>
      <c r="B2483" t="s">
        <v>57</v>
      </c>
      <c r="C2483" t="s">
        <v>59</v>
      </c>
      <c r="D2483" t="s">
        <v>12</v>
      </c>
      <c r="E2483" t="s">
        <v>5652</v>
      </c>
      <c r="F2483" t="s">
        <v>64</v>
      </c>
      <c r="G2483" t="s">
        <v>30</v>
      </c>
      <c r="H2483" t="s">
        <v>14</v>
      </c>
      <c r="I2483">
        <v>10</v>
      </c>
      <c r="J2483">
        <v>0.56880288000000001</v>
      </c>
      <c r="K2483">
        <v>0.57738979000000001</v>
      </c>
      <c r="L2483">
        <v>-8.5869099999999997E-3</v>
      </c>
      <c r="M2483">
        <v>-1.5096460000000001E-2</v>
      </c>
      <c r="N2483">
        <v>58.327584000000002</v>
      </c>
      <c r="O2483">
        <v>57.679198</v>
      </c>
      <c r="P2483">
        <v>3.3001599999999999E-3</v>
      </c>
      <c r="Q2483">
        <v>-1.401519E-2</v>
      </c>
      <c r="R2483">
        <v>-1.281624E-2</v>
      </c>
      <c r="S2483">
        <v>-1.031752E-2</v>
      </c>
      <c r="T2483">
        <v>-8.5869099999999997E-3</v>
      </c>
      <c r="U2483">
        <v>-6.8563000000000001E-3</v>
      </c>
      <c r="V2483">
        <v>-4.3575799999999998E-3</v>
      </c>
      <c r="W2483">
        <v>-3.1586299999999999E-3</v>
      </c>
    </row>
    <row r="2484" spans="1:23" x14ac:dyDescent="0.2">
      <c r="A2484" t="s">
        <v>8020</v>
      </c>
      <c r="B2484" t="s">
        <v>57</v>
      </c>
      <c r="C2484" t="s">
        <v>59</v>
      </c>
      <c r="D2484" t="s">
        <v>12</v>
      </c>
      <c r="E2484" t="s">
        <v>5652</v>
      </c>
      <c r="F2484" t="s">
        <v>64</v>
      </c>
      <c r="G2484" t="s">
        <v>30</v>
      </c>
      <c r="H2484" t="s">
        <v>14</v>
      </c>
      <c r="I2484">
        <v>11</v>
      </c>
      <c r="J2484">
        <v>0.55089326999999999</v>
      </c>
      <c r="K2484">
        <v>0.55770794999999995</v>
      </c>
      <c r="L2484">
        <v>-6.81469E-3</v>
      </c>
      <c r="M2484">
        <v>-1.2370249999999999E-2</v>
      </c>
      <c r="N2484">
        <v>62.697111</v>
      </c>
      <c r="O2484">
        <v>57.679198</v>
      </c>
      <c r="P2484">
        <v>4.2206199999999996E-3</v>
      </c>
      <c r="Q2484">
        <v>-1.375699E-2</v>
      </c>
      <c r="R2484">
        <v>-1.2223629999999999E-2</v>
      </c>
      <c r="S2484">
        <v>-9.0279899999999996E-3</v>
      </c>
      <c r="T2484">
        <v>-6.81469E-3</v>
      </c>
      <c r="U2484">
        <v>-4.6013900000000003E-3</v>
      </c>
      <c r="V2484">
        <v>-1.4057399999999999E-3</v>
      </c>
      <c r="W2484">
        <v>1.2762E-4</v>
      </c>
    </row>
    <row r="2485" spans="1:23" x14ac:dyDescent="0.2">
      <c r="A2485" t="s">
        <v>8021</v>
      </c>
      <c r="B2485" t="s">
        <v>57</v>
      </c>
      <c r="C2485" t="s">
        <v>59</v>
      </c>
      <c r="D2485" t="s">
        <v>12</v>
      </c>
      <c r="E2485" t="s">
        <v>5652</v>
      </c>
      <c r="F2485" t="s">
        <v>64</v>
      </c>
      <c r="G2485" t="s">
        <v>30</v>
      </c>
      <c r="H2485" t="s">
        <v>14</v>
      </c>
      <c r="I2485">
        <v>12</v>
      </c>
      <c r="J2485">
        <v>0.53724764999999997</v>
      </c>
      <c r="K2485">
        <v>0.54536253999999995</v>
      </c>
      <c r="L2485">
        <v>-8.1148999999999995E-3</v>
      </c>
      <c r="M2485">
        <v>-1.5104569999999999E-2</v>
      </c>
      <c r="N2485">
        <v>66.261094</v>
      </c>
      <c r="O2485">
        <v>57.679198</v>
      </c>
      <c r="P2485">
        <v>3.9673699999999996E-3</v>
      </c>
      <c r="Q2485">
        <v>-1.464064E-2</v>
      </c>
      <c r="R2485">
        <v>-1.3199290000000001E-2</v>
      </c>
      <c r="S2485">
        <v>-1.019539E-2</v>
      </c>
      <c r="T2485">
        <v>-8.1148999999999995E-3</v>
      </c>
      <c r="U2485">
        <v>-6.0343999999999997E-3</v>
      </c>
      <c r="V2485">
        <v>-3.0305000000000002E-3</v>
      </c>
      <c r="W2485">
        <v>-1.5891499999999999E-3</v>
      </c>
    </row>
    <row r="2486" spans="1:23" x14ac:dyDescent="0.2">
      <c r="A2486" t="s">
        <v>8022</v>
      </c>
      <c r="B2486" t="s">
        <v>57</v>
      </c>
      <c r="C2486" t="s">
        <v>59</v>
      </c>
      <c r="D2486" t="s">
        <v>12</v>
      </c>
      <c r="E2486" t="s">
        <v>5652</v>
      </c>
      <c r="F2486" t="s">
        <v>64</v>
      </c>
      <c r="G2486" t="s">
        <v>30</v>
      </c>
      <c r="H2486" t="s">
        <v>14</v>
      </c>
      <c r="I2486">
        <v>13</v>
      </c>
      <c r="J2486">
        <v>0.52799224</v>
      </c>
      <c r="K2486">
        <v>0.53441019999999995</v>
      </c>
      <c r="L2486">
        <v>-6.4179500000000004E-3</v>
      </c>
      <c r="M2486">
        <v>-1.215539E-2</v>
      </c>
      <c r="N2486">
        <v>68.286953999999994</v>
      </c>
      <c r="O2486">
        <v>57.679198</v>
      </c>
      <c r="P2486">
        <v>3.2179399999999999E-3</v>
      </c>
      <c r="Q2486">
        <v>-1.1710989999999999E-2</v>
      </c>
      <c r="R2486">
        <v>-1.054191E-2</v>
      </c>
      <c r="S2486">
        <v>-8.1054400000000002E-3</v>
      </c>
      <c r="T2486">
        <v>-6.4179500000000004E-3</v>
      </c>
      <c r="U2486">
        <v>-4.7304699999999996E-3</v>
      </c>
      <c r="V2486">
        <v>-2.294E-3</v>
      </c>
      <c r="W2486">
        <v>-1.12492E-3</v>
      </c>
    </row>
    <row r="2487" spans="1:23" x14ac:dyDescent="0.2">
      <c r="A2487" t="s">
        <v>8023</v>
      </c>
      <c r="B2487" t="s">
        <v>57</v>
      </c>
      <c r="C2487" t="s">
        <v>59</v>
      </c>
      <c r="D2487" t="s">
        <v>12</v>
      </c>
      <c r="E2487" t="s">
        <v>5652</v>
      </c>
      <c r="F2487" t="s">
        <v>64</v>
      </c>
      <c r="G2487" t="s">
        <v>30</v>
      </c>
      <c r="H2487" t="s">
        <v>14</v>
      </c>
      <c r="I2487">
        <v>14</v>
      </c>
      <c r="J2487">
        <v>0.51658665999999998</v>
      </c>
      <c r="K2487">
        <v>0.52252029</v>
      </c>
      <c r="L2487">
        <v>-5.9336299999999996E-3</v>
      </c>
      <c r="M2487">
        <v>-1.148623E-2</v>
      </c>
      <c r="N2487">
        <v>68.877855999999994</v>
      </c>
      <c r="O2487">
        <v>57.679198</v>
      </c>
      <c r="P2487">
        <v>3.46817E-3</v>
      </c>
      <c r="Q2487">
        <v>-1.1638259999999999E-2</v>
      </c>
      <c r="R2487">
        <v>-1.037827E-2</v>
      </c>
      <c r="S2487">
        <v>-7.7523399999999999E-3</v>
      </c>
      <c r="T2487">
        <v>-5.9336299999999996E-3</v>
      </c>
      <c r="U2487">
        <v>-4.1149300000000002E-3</v>
      </c>
      <c r="V2487">
        <v>-1.4890000000000001E-3</v>
      </c>
      <c r="W2487">
        <v>-2.2900000000000001E-4</v>
      </c>
    </row>
    <row r="2488" spans="1:23" x14ac:dyDescent="0.2">
      <c r="A2488" t="s">
        <v>8024</v>
      </c>
      <c r="B2488" t="s">
        <v>57</v>
      </c>
      <c r="C2488" t="s">
        <v>59</v>
      </c>
      <c r="D2488" t="s">
        <v>12</v>
      </c>
      <c r="E2488" t="s">
        <v>5652</v>
      </c>
      <c r="F2488" t="s">
        <v>64</v>
      </c>
      <c r="G2488" t="s">
        <v>30</v>
      </c>
      <c r="H2488" t="s">
        <v>14</v>
      </c>
      <c r="I2488">
        <v>15</v>
      </c>
      <c r="J2488">
        <v>0.51217774999999999</v>
      </c>
      <c r="K2488">
        <v>0.51148526999999999</v>
      </c>
      <c r="L2488">
        <v>6.9247000000000004E-4</v>
      </c>
      <c r="M2488">
        <v>1.35202E-3</v>
      </c>
      <c r="N2488">
        <v>68.437880000000007</v>
      </c>
      <c r="O2488">
        <v>57.679198</v>
      </c>
      <c r="P2488">
        <v>2.9509499999999999E-3</v>
      </c>
      <c r="Q2488">
        <v>-4.1614E-3</v>
      </c>
      <c r="R2488">
        <v>-3.08932E-3</v>
      </c>
      <c r="S2488">
        <v>-8.5499999999999997E-4</v>
      </c>
      <c r="T2488">
        <v>6.9247000000000004E-4</v>
      </c>
      <c r="U2488">
        <v>2.2399500000000001E-3</v>
      </c>
      <c r="V2488">
        <v>4.4742599999999999E-3</v>
      </c>
      <c r="W2488">
        <v>5.5463500000000002E-3</v>
      </c>
    </row>
    <row r="2489" spans="1:23" x14ac:dyDescent="0.2">
      <c r="A2489" t="s">
        <v>8025</v>
      </c>
      <c r="B2489" t="s">
        <v>57</v>
      </c>
      <c r="C2489" t="s">
        <v>59</v>
      </c>
      <c r="D2489" t="s">
        <v>12</v>
      </c>
      <c r="E2489" t="s">
        <v>5652</v>
      </c>
      <c r="F2489" t="s">
        <v>64</v>
      </c>
      <c r="G2489" t="s">
        <v>30</v>
      </c>
      <c r="H2489" t="s">
        <v>14</v>
      </c>
      <c r="I2489">
        <v>16</v>
      </c>
      <c r="J2489">
        <v>0.52971223000000001</v>
      </c>
      <c r="K2489">
        <v>0.52656882999999999</v>
      </c>
      <c r="L2489">
        <v>3.1434000000000002E-3</v>
      </c>
      <c r="M2489">
        <v>5.93416E-3</v>
      </c>
      <c r="N2489">
        <v>67.864797999999993</v>
      </c>
      <c r="O2489">
        <v>57.679198</v>
      </c>
      <c r="P2489">
        <v>3.9536700000000003E-3</v>
      </c>
      <c r="Q2489">
        <v>-3.3598199999999999E-3</v>
      </c>
      <c r="R2489">
        <v>-1.92344E-3</v>
      </c>
      <c r="S2489">
        <v>1.0700900000000001E-3</v>
      </c>
      <c r="T2489">
        <v>3.1434000000000002E-3</v>
      </c>
      <c r="U2489">
        <v>5.2167100000000003E-3</v>
      </c>
      <c r="V2489">
        <v>8.2102400000000006E-3</v>
      </c>
      <c r="W2489">
        <v>9.6466099999999999E-3</v>
      </c>
    </row>
    <row r="2490" spans="1:23" x14ac:dyDescent="0.2">
      <c r="A2490" t="s">
        <v>8026</v>
      </c>
      <c r="B2490" t="s">
        <v>57</v>
      </c>
      <c r="C2490" t="s">
        <v>59</v>
      </c>
      <c r="D2490" t="s">
        <v>12</v>
      </c>
      <c r="E2490" t="s">
        <v>5652</v>
      </c>
      <c r="F2490" t="s">
        <v>64</v>
      </c>
      <c r="G2490" t="s">
        <v>30</v>
      </c>
      <c r="H2490" t="s">
        <v>15</v>
      </c>
      <c r="I2490">
        <v>17</v>
      </c>
      <c r="J2490">
        <v>0.59696311000000002</v>
      </c>
      <c r="K2490">
        <v>0.59014907000000005</v>
      </c>
      <c r="L2490">
        <v>6.8140400000000004E-3</v>
      </c>
      <c r="M2490">
        <v>1.1414509999999999E-2</v>
      </c>
      <c r="N2490">
        <v>66.472177000000002</v>
      </c>
      <c r="O2490">
        <v>57.679198</v>
      </c>
      <c r="P2490">
        <v>3.6782899999999999E-3</v>
      </c>
      <c r="Q2490">
        <v>7.6380000000000003E-4</v>
      </c>
      <c r="R2490">
        <v>2.10013E-3</v>
      </c>
      <c r="S2490">
        <v>4.8851500000000004E-3</v>
      </c>
      <c r="T2490">
        <v>6.8140400000000004E-3</v>
      </c>
      <c r="U2490">
        <v>8.7429399999999994E-3</v>
      </c>
      <c r="V2490">
        <v>1.152796E-2</v>
      </c>
      <c r="W2490">
        <v>1.2864280000000001E-2</v>
      </c>
    </row>
    <row r="2491" spans="1:23" x14ac:dyDescent="0.2">
      <c r="A2491" t="s">
        <v>8027</v>
      </c>
      <c r="B2491" t="s">
        <v>57</v>
      </c>
      <c r="C2491" t="s">
        <v>59</v>
      </c>
      <c r="D2491" t="s">
        <v>12</v>
      </c>
      <c r="E2491" t="s">
        <v>5652</v>
      </c>
      <c r="F2491" t="s">
        <v>64</v>
      </c>
      <c r="G2491" t="s">
        <v>30</v>
      </c>
      <c r="H2491" t="s">
        <v>15</v>
      </c>
      <c r="I2491">
        <v>18</v>
      </c>
      <c r="J2491">
        <v>0.76646433000000003</v>
      </c>
      <c r="K2491">
        <v>0.76051690000000005</v>
      </c>
      <c r="L2491">
        <v>5.9474300000000001E-3</v>
      </c>
      <c r="M2491">
        <v>7.7595600000000004E-3</v>
      </c>
      <c r="N2491">
        <v>63.676316</v>
      </c>
      <c r="O2491">
        <v>57.679198</v>
      </c>
      <c r="P2491">
        <v>3.7556600000000001E-3</v>
      </c>
      <c r="Q2491">
        <v>-2.3008999999999999E-4</v>
      </c>
      <c r="R2491">
        <v>1.1343499999999999E-3</v>
      </c>
      <c r="S2491">
        <v>3.97796E-3</v>
      </c>
      <c r="T2491">
        <v>5.9474300000000001E-3</v>
      </c>
      <c r="U2491">
        <v>7.9168999999999993E-3</v>
      </c>
      <c r="V2491">
        <v>1.0760499999999999E-2</v>
      </c>
      <c r="W2491">
        <v>1.2124940000000001E-2</v>
      </c>
    </row>
    <row r="2492" spans="1:23" x14ac:dyDescent="0.2">
      <c r="A2492" t="s">
        <v>8028</v>
      </c>
      <c r="B2492" t="s">
        <v>57</v>
      </c>
      <c r="C2492" t="s">
        <v>59</v>
      </c>
      <c r="D2492" t="s">
        <v>12</v>
      </c>
      <c r="E2492" t="s">
        <v>5652</v>
      </c>
      <c r="F2492" t="s">
        <v>64</v>
      </c>
      <c r="G2492" t="s">
        <v>30</v>
      </c>
      <c r="H2492" t="s">
        <v>15</v>
      </c>
      <c r="I2492">
        <v>19</v>
      </c>
      <c r="J2492">
        <v>0.83294893000000003</v>
      </c>
      <c r="K2492">
        <v>0.82647331000000002</v>
      </c>
      <c r="L2492">
        <v>6.4756199999999996E-3</v>
      </c>
      <c r="M2492">
        <v>7.7743300000000003E-3</v>
      </c>
      <c r="N2492">
        <v>60.302886000000001</v>
      </c>
      <c r="O2492">
        <v>57.679198</v>
      </c>
      <c r="P2492">
        <v>4.4735900000000004E-3</v>
      </c>
      <c r="Q2492">
        <v>-8.8276999999999995E-4</v>
      </c>
      <c r="R2492">
        <v>7.4248999999999995E-4</v>
      </c>
      <c r="S2492">
        <v>4.1296700000000002E-3</v>
      </c>
      <c r="T2492">
        <v>6.4756199999999996E-3</v>
      </c>
      <c r="U2492">
        <v>8.8215700000000008E-3</v>
      </c>
      <c r="V2492">
        <v>1.2208750000000001E-2</v>
      </c>
      <c r="W2492">
        <v>1.3834020000000001E-2</v>
      </c>
    </row>
    <row r="2493" spans="1:23" x14ac:dyDescent="0.2">
      <c r="A2493" t="s">
        <v>8029</v>
      </c>
      <c r="B2493" t="s">
        <v>57</v>
      </c>
      <c r="C2493" t="s">
        <v>59</v>
      </c>
      <c r="D2493" t="s">
        <v>12</v>
      </c>
      <c r="E2493" t="s">
        <v>5652</v>
      </c>
      <c r="F2493" t="s">
        <v>64</v>
      </c>
      <c r="G2493" t="s">
        <v>30</v>
      </c>
      <c r="H2493" t="s">
        <v>15</v>
      </c>
      <c r="I2493">
        <v>20</v>
      </c>
      <c r="J2493">
        <v>0.82403002999999997</v>
      </c>
      <c r="K2493">
        <v>0.81926372000000003</v>
      </c>
      <c r="L2493">
        <v>4.7663100000000002E-3</v>
      </c>
      <c r="M2493">
        <v>5.7841500000000001E-3</v>
      </c>
      <c r="N2493">
        <v>57.918008</v>
      </c>
      <c r="O2493">
        <v>57.679198</v>
      </c>
      <c r="P2493">
        <v>4.5684499999999999E-3</v>
      </c>
      <c r="Q2493">
        <v>-2.7481200000000002E-3</v>
      </c>
      <c r="R2493">
        <v>-1.0883900000000001E-3</v>
      </c>
      <c r="S2493">
        <v>2.3706199999999999E-3</v>
      </c>
      <c r="T2493">
        <v>4.7663100000000002E-3</v>
      </c>
      <c r="U2493">
        <v>7.1620099999999999E-3</v>
      </c>
      <c r="V2493">
        <v>1.062102E-2</v>
      </c>
      <c r="W2493">
        <v>1.228075E-2</v>
      </c>
    </row>
    <row r="2494" spans="1:23" x14ac:dyDescent="0.2">
      <c r="A2494" t="s">
        <v>8030</v>
      </c>
      <c r="B2494" t="s">
        <v>57</v>
      </c>
      <c r="C2494" t="s">
        <v>59</v>
      </c>
      <c r="D2494" t="s">
        <v>12</v>
      </c>
      <c r="E2494" t="s">
        <v>5652</v>
      </c>
      <c r="F2494" t="s">
        <v>64</v>
      </c>
      <c r="G2494" t="s">
        <v>30</v>
      </c>
      <c r="H2494" t="s">
        <v>15</v>
      </c>
      <c r="I2494">
        <v>21</v>
      </c>
      <c r="J2494">
        <v>0.79007305000000005</v>
      </c>
      <c r="K2494">
        <v>0.78600738000000003</v>
      </c>
      <c r="L2494">
        <v>4.0656700000000004E-3</v>
      </c>
      <c r="M2494">
        <v>5.1459399999999999E-3</v>
      </c>
      <c r="N2494">
        <v>56.432398999999997</v>
      </c>
      <c r="O2494">
        <v>57.679198</v>
      </c>
      <c r="P2494">
        <v>5.7144099999999996E-3</v>
      </c>
      <c r="Q2494">
        <v>-5.3336900000000003E-3</v>
      </c>
      <c r="R2494">
        <v>-3.25764E-3</v>
      </c>
      <c r="S2494">
        <v>1.0690299999999999E-3</v>
      </c>
      <c r="T2494">
        <v>4.0656700000000004E-3</v>
      </c>
      <c r="U2494">
        <v>7.0622999999999997E-3</v>
      </c>
      <c r="V2494">
        <v>1.138897E-2</v>
      </c>
      <c r="W2494">
        <v>1.3465029999999999E-2</v>
      </c>
    </row>
    <row r="2495" spans="1:23" x14ac:dyDescent="0.2">
      <c r="A2495" t="s">
        <v>8031</v>
      </c>
      <c r="B2495" t="s">
        <v>57</v>
      </c>
      <c r="C2495" t="s">
        <v>59</v>
      </c>
      <c r="D2495" t="s">
        <v>12</v>
      </c>
      <c r="E2495" t="s">
        <v>5652</v>
      </c>
      <c r="F2495" t="s">
        <v>64</v>
      </c>
      <c r="G2495" t="s">
        <v>30</v>
      </c>
      <c r="H2495" t="s">
        <v>14</v>
      </c>
      <c r="I2495">
        <v>22</v>
      </c>
      <c r="J2495">
        <v>0.72365199999999996</v>
      </c>
      <c r="K2495">
        <v>0.72399226000000005</v>
      </c>
      <c r="L2495">
        <v>-3.4026E-4</v>
      </c>
      <c r="M2495">
        <v>-4.7019999999999999E-4</v>
      </c>
      <c r="N2495">
        <v>55.136609</v>
      </c>
      <c r="O2495">
        <v>57.679198</v>
      </c>
      <c r="P2495">
        <v>5.2861699999999998E-3</v>
      </c>
      <c r="Q2495">
        <v>-9.03523E-3</v>
      </c>
      <c r="R2495">
        <v>-7.1147500000000004E-3</v>
      </c>
      <c r="S2495">
        <v>-3.11233E-3</v>
      </c>
      <c r="T2495">
        <v>-3.4026E-4</v>
      </c>
      <c r="U2495">
        <v>2.43181E-3</v>
      </c>
      <c r="V2495">
        <v>6.43423E-3</v>
      </c>
      <c r="W2495">
        <v>8.3547099999999996E-3</v>
      </c>
    </row>
    <row r="2496" spans="1:23" x14ac:dyDescent="0.2">
      <c r="A2496" t="s">
        <v>8032</v>
      </c>
      <c r="B2496" t="s">
        <v>57</v>
      </c>
      <c r="C2496" t="s">
        <v>59</v>
      </c>
      <c r="D2496" t="s">
        <v>12</v>
      </c>
      <c r="E2496" t="s">
        <v>5652</v>
      </c>
      <c r="F2496" t="s">
        <v>64</v>
      </c>
      <c r="G2496" t="s">
        <v>30</v>
      </c>
      <c r="H2496" t="s">
        <v>14</v>
      </c>
      <c r="I2496">
        <v>23</v>
      </c>
      <c r="J2496">
        <v>0.62313989000000003</v>
      </c>
      <c r="K2496">
        <v>0.62702944999999999</v>
      </c>
      <c r="L2496">
        <v>-3.8895599999999998E-3</v>
      </c>
      <c r="M2496">
        <v>-6.2418700000000001E-3</v>
      </c>
      <c r="N2496">
        <v>54.004162000000001</v>
      </c>
      <c r="O2496">
        <v>57.679198</v>
      </c>
      <c r="P2496">
        <v>4.29678E-3</v>
      </c>
      <c r="Q2496">
        <v>-1.0957140000000001E-2</v>
      </c>
      <c r="R2496">
        <v>-9.3961099999999992E-3</v>
      </c>
      <c r="S2496">
        <v>-6.1427900000000004E-3</v>
      </c>
      <c r="T2496">
        <v>-3.8895599999999998E-3</v>
      </c>
      <c r="U2496">
        <v>-1.6363300000000001E-3</v>
      </c>
      <c r="V2496">
        <v>1.61699E-3</v>
      </c>
      <c r="W2496">
        <v>3.1780200000000002E-3</v>
      </c>
    </row>
    <row r="2497" spans="1:23" x14ac:dyDescent="0.2">
      <c r="A2497" t="s">
        <v>8033</v>
      </c>
      <c r="B2497" t="s">
        <v>57</v>
      </c>
      <c r="C2497" t="s">
        <v>59</v>
      </c>
      <c r="D2497" t="s">
        <v>12</v>
      </c>
      <c r="E2497" t="s">
        <v>5652</v>
      </c>
      <c r="F2497" t="s">
        <v>64</v>
      </c>
      <c r="G2497" t="s">
        <v>30</v>
      </c>
      <c r="H2497" t="s">
        <v>14</v>
      </c>
      <c r="I2497">
        <v>24</v>
      </c>
      <c r="J2497">
        <v>0.52420555999999996</v>
      </c>
      <c r="K2497">
        <v>0.52714424999999998</v>
      </c>
      <c r="L2497">
        <v>-2.9386899999999999E-3</v>
      </c>
      <c r="M2497">
        <v>-5.60598E-3</v>
      </c>
      <c r="N2497">
        <v>52.935417999999999</v>
      </c>
      <c r="O2497">
        <v>57.679198</v>
      </c>
      <c r="P2497">
        <v>3.6733299999999998E-3</v>
      </c>
      <c r="Q2497">
        <v>-8.9807800000000007E-3</v>
      </c>
      <c r="R2497">
        <v>-7.6462500000000003E-3</v>
      </c>
      <c r="S2497">
        <v>-4.8649799999999997E-3</v>
      </c>
      <c r="T2497">
        <v>-2.9386899999999999E-3</v>
      </c>
      <c r="U2497">
        <v>-1.0123899999999999E-3</v>
      </c>
      <c r="V2497">
        <v>1.76888E-3</v>
      </c>
      <c r="W2497">
        <v>3.10341E-3</v>
      </c>
    </row>
    <row r="2498" spans="1:23" x14ac:dyDescent="0.2">
      <c r="A2498" t="s">
        <v>188</v>
      </c>
      <c r="B2498" t="s">
        <v>57</v>
      </c>
      <c r="C2498" t="s">
        <v>59</v>
      </c>
      <c r="D2498" t="s">
        <v>12</v>
      </c>
      <c r="E2498" t="s">
        <v>66</v>
      </c>
      <c r="F2498" t="s">
        <v>63</v>
      </c>
      <c r="G2498" t="s">
        <v>30</v>
      </c>
      <c r="H2498" t="s">
        <v>13</v>
      </c>
      <c r="I2498">
        <v>1</v>
      </c>
      <c r="J2498">
        <v>0.91785512999999996</v>
      </c>
      <c r="K2498">
        <v>0.93879836000000005</v>
      </c>
      <c r="L2498">
        <v>-2.094323E-2</v>
      </c>
      <c r="M2498">
        <v>-2.2817580000000001E-2</v>
      </c>
      <c r="N2498">
        <v>50.834887999999999</v>
      </c>
      <c r="O2498">
        <v>57.388353000000002</v>
      </c>
      <c r="P2498">
        <v>1.8109219999999999E-2</v>
      </c>
      <c r="Q2498">
        <v>-5.0730249999999998E-2</v>
      </c>
      <c r="R2498">
        <v>-4.4151139999999998E-2</v>
      </c>
      <c r="S2498">
        <v>-3.043972E-2</v>
      </c>
      <c r="T2498">
        <v>-2.094323E-2</v>
      </c>
      <c r="U2498">
        <v>-1.144674E-2</v>
      </c>
      <c r="V2498">
        <v>2.2646699999999999E-3</v>
      </c>
      <c r="W2498">
        <v>8.8437900000000007E-3</v>
      </c>
    </row>
    <row r="2499" spans="1:23" x14ac:dyDescent="0.2">
      <c r="A2499" t="s">
        <v>189</v>
      </c>
      <c r="B2499" t="s">
        <v>57</v>
      </c>
      <c r="C2499" t="s">
        <v>59</v>
      </c>
      <c r="D2499" t="s">
        <v>12</v>
      </c>
      <c r="E2499" t="s">
        <v>66</v>
      </c>
      <c r="F2499" t="s">
        <v>63</v>
      </c>
      <c r="G2499" t="s">
        <v>30</v>
      </c>
      <c r="H2499" t="s">
        <v>13</v>
      </c>
      <c r="I2499">
        <v>2</v>
      </c>
      <c r="J2499">
        <v>0.87128497000000005</v>
      </c>
      <c r="K2499">
        <v>0.87533623999999999</v>
      </c>
      <c r="L2499">
        <v>-4.05127E-3</v>
      </c>
      <c r="M2499">
        <v>-4.6497600000000002E-3</v>
      </c>
      <c r="N2499">
        <v>50.260269000000001</v>
      </c>
      <c r="O2499">
        <v>57.388353000000002</v>
      </c>
      <c r="P2499">
        <v>2.13847E-2</v>
      </c>
      <c r="Q2499">
        <v>-3.9225959999999997E-2</v>
      </c>
      <c r="R2499">
        <v>-3.1456860000000003E-2</v>
      </c>
      <c r="S2499">
        <v>-1.526541E-2</v>
      </c>
      <c r="T2499">
        <v>-4.05127E-3</v>
      </c>
      <c r="U2499">
        <v>7.1628799999999999E-3</v>
      </c>
      <c r="V2499">
        <v>2.3354320000000001E-2</v>
      </c>
      <c r="W2499">
        <v>3.1123430000000001E-2</v>
      </c>
    </row>
    <row r="2500" spans="1:23" x14ac:dyDescent="0.2">
      <c r="A2500" t="s">
        <v>190</v>
      </c>
      <c r="B2500" t="s">
        <v>57</v>
      </c>
      <c r="C2500" t="s">
        <v>59</v>
      </c>
      <c r="D2500" t="s">
        <v>12</v>
      </c>
      <c r="E2500" t="s">
        <v>66</v>
      </c>
      <c r="F2500" t="s">
        <v>63</v>
      </c>
      <c r="G2500" t="s">
        <v>30</v>
      </c>
      <c r="H2500" t="s">
        <v>13</v>
      </c>
      <c r="I2500">
        <v>3</v>
      </c>
      <c r="J2500">
        <v>0.81853218999999999</v>
      </c>
      <c r="K2500">
        <v>0.86429149000000005</v>
      </c>
      <c r="L2500">
        <v>-4.5759300000000003E-2</v>
      </c>
      <c r="M2500">
        <v>-5.5904089999999997E-2</v>
      </c>
      <c r="N2500">
        <v>49.797848000000002</v>
      </c>
      <c r="O2500">
        <v>57.388353000000002</v>
      </c>
      <c r="P2500">
        <v>2.387152E-2</v>
      </c>
      <c r="Q2500">
        <v>-8.5024459999999996E-2</v>
      </c>
      <c r="R2500">
        <v>-7.6351890000000006E-2</v>
      </c>
      <c r="S2500">
        <v>-5.8277540000000003E-2</v>
      </c>
      <c r="T2500">
        <v>-4.5759300000000003E-2</v>
      </c>
      <c r="U2500">
        <v>-3.3241060000000003E-2</v>
      </c>
      <c r="V2500">
        <v>-1.516671E-2</v>
      </c>
      <c r="W2500">
        <v>-6.4941299999999999E-3</v>
      </c>
    </row>
    <row r="2501" spans="1:23" x14ac:dyDescent="0.2">
      <c r="A2501" t="s">
        <v>191</v>
      </c>
      <c r="B2501" t="s">
        <v>57</v>
      </c>
      <c r="C2501" t="s">
        <v>59</v>
      </c>
      <c r="D2501" t="s">
        <v>12</v>
      </c>
      <c r="E2501" t="s">
        <v>66</v>
      </c>
      <c r="F2501" t="s">
        <v>63</v>
      </c>
      <c r="G2501" t="s">
        <v>30</v>
      </c>
      <c r="H2501" t="s">
        <v>13</v>
      </c>
      <c r="I2501">
        <v>4</v>
      </c>
      <c r="J2501">
        <v>0.81950822999999995</v>
      </c>
      <c r="K2501">
        <v>0.85909005000000005</v>
      </c>
      <c r="L2501">
        <v>-3.9581810000000002E-2</v>
      </c>
      <c r="M2501">
        <v>-4.8299469999999997E-2</v>
      </c>
      <c r="N2501">
        <v>49.253340999999999</v>
      </c>
      <c r="O2501">
        <v>57.388353000000002</v>
      </c>
      <c r="P2501">
        <v>1.9278690000000001E-2</v>
      </c>
      <c r="Q2501">
        <v>-7.1292439999999999E-2</v>
      </c>
      <c r="R2501">
        <v>-6.4288449999999997E-2</v>
      </c>
      <c r="S2501">
        <v>-4.9691569999999997E-2</v>
      </c>
      <c r="T2501">
        <v>-3.9581810000000002E-2</v>
      </c>
      <c r="U2501">
        <v>-2.9472060000000001E-2</v>
      </c>
      <c r="V2501">
        <v>-1.487517E-2</v>
      </c>
      <c r="W2501">
        <v>-7.8711800000000002E-3</v>
      </c>
    </row>
    <row r="2502" spans="1:23" x14ac:dyDescent="0.2">
      <c r="A2502" t="s">
        <v>192</v>
      </c>
      <c r="B2502" t="s">
        <v>57</v>
      </c>
      <c r="C2502" t="s">
        <v>59</v>
      </c>
      <c r="D2502" t="s">
        <v>12</v>
      </c>
      <c r="E2502" t="s">
        <v>66</v>
      </c>
      <c r="F2502" t="s">
        <v>63</v>
      </c>
      <c r="G2502" t="s">
        <v>30</v>
      </c>
      <c r="H2502" t="s">
        <v>13</v>
      </c>
      <c r="I2502">
        <v>5</v>
      </c>
      <c r="J2502">
        <v>0.82765237999999997</v>
      </c>
      <c r="K2502">
        <v>0.86857459999999997</v>
      </c>
      <c r="L2502">
        <v>-4.0922220000000002E-2</v>
      </c>
      <c r="M2502">
        <v>-4.9443729999999998E-2</v>
      </c>
      <c r="N2502">
        <v>48.948273999999998</v>
      </c>
      <c r="O2502">
        <v>57.388353000000002</v>
      </c>
      <c r="P2502">
        <v>1.9043879999999999E-2</v>
      </c>
      <c r="Q2502">
        <v>-7.2246610000000003E-2</v>
      </c>
      <c r="R2502">
        <v>-6.5327930000000006E-2</v>
      </c>
      <c r="S2502">
        <v>-5.0908839999999997E-2</v>
      </c>
      <c r="T2502">
        <v>-4.0922220000000002E-2</v>
      </c>
      <c r="U2502">
        <v>-3.0935600000000001E-2</v>
      </c>
      <c r="V2502">
        <v>-1.65165E-2</v>
      </c>
      <c r="W2502">
        <v>-9.59782E-3</v>
      </c>
    </row>
    <row r="2503" spans="1:23" x14ac:dyDescent="0.2">
      <c r="A2503" t="s">
        <v>193</v>
      </c>
      <c r="B2503" t="s">
        <v>57</v>
      </c>
      <c r="C2503" t="s">
        <v>59</v>
      </c>
      <c r="D2503" t="s">
        <v>12</v>
      </c>
      <c r="E2503" t="s">
        <v>66</v>
      </c>
      <c r="F2503" t="s">
        <v>63</v>
      </c>
      <c r="G2503" t="s">
        <v>30</v>
      </c>
      <c r="H2503" t="s">
        <v>13</v>
      </c>
      <c r="I2503">
        <v>6</v>
      </c>
      <c r="J2503">
        <v>0.90665664000000001</v>
      </c>
      <c r="K2503">
        <v>0.93625148000000002</v>
      </c>
      <c r="L2503">
        <v>-2.9594840000000001E-2</v>
      </c>
      <c r="M2503">
        <v>-3.2641719999999999E-2</v>
      </c>
      <c r="N2503">
        <v>48.373969000000002</v>
      </c>
      <c r="O2503">
        <v>57.388353000000002</v>
      </c>
      <c r="P2503">
        <v>2.2081170000000001E-2</v>
      </c>
      <c r="Q2503">
        <v>-6.5915119999999994E-2</v>
      </c>
      <c r="R2503">
        <v>-5.7892989999999998E-2</v>
      </c>
      <c r="S2503">
        <v>-4.1174210000000003E-2</v>
      </c>
      <c r="T2503">
        <v>-2.9594840000000001E-2</v>
      </c>
      <c r="U2503">
        <v>-1.8015460000000001E-2</v>
      </c>
      <c r="V2503">
        <v>-1.2966799999999999E-3</v>
      </c>
      <c r="W2503">
        <v>6.72545E-3</v>
      </c>
    </row>
    <row r="2504" spans="1:23" x14ac:dyDescent="0.2">
      <c r="A2504" t="s">
        <v>194</v>
      </c>
      <c r="B2504" t="s">
        <v>57</v>
      </c>
      <c r="C2504" t="s">
        <v>59</v>
      </c>
      <c r="D2504" t="s">
        <v>12</v>
      </c>
      <c r="E2504" t="s">
        <v>66</v>
      </c>
      <c r="F2504" t="s">
        <v>63</v>
      </c>
      <c r="G2504" t="s">
        <v>30</v>
      </c>
      <c r="H2504" t="s">
        <v>14</v>
      </c>
      <c r="I2504">
        <v>7</v>
      </c>
      <c r="J2504">
        <v>1.0891742</v>
      </c>
      <c r="K2504">
        <v>1.1068408000000001</v>
      </c>
      <c r="L2504">
        <v>-1.766655E-2</v>
      </c>
      <c r="M2504">
        <v>-1.6220140000000001E-2</v>
      </c>
      <c r="N2504">
        <v>48.102936999999997</v>
      </c>
      <c r="O2504">
        <v>57.388353000000002</v>
      </c>
      <c r="P2504">
        <v>2.213567E-2</v>
      </c>
      <c r="Q2504">
        <v>-5.4076489999999998E-2</v>
      </c>
      <c r="R2504">
        <v>-4.6034560000000002E-2</v>
      </c>
      <c r="S2504">
        <v>-2.927451E-2</v>
      </c>
      <c r="T2504">
        <v>-1.766655E-2</v>
      </c>
      <c r="U2504">
        <v>-6.0585999999999999E-3</v>
      </c>
      <c r="V2504">
        <v>1.070145E-2</v>
      </c>
      <c r="W2504">
        <v>1.874338E-2</v>
      </c>
    </row>
    <row r="2505" spans="1:23" x14ac:dyDescent="0.2">
      <c r="A2505" t="s">
        <v>195</v>
      </c>
      <c r="B2505" t="s">
        <v>57</v>
      </c>
      <c r="C2505" t="s">
        <v>59</v>
      </c>
      <c r="D2505" t="s">
        <v>12</v>
      </c>
      <c r="E2505" t="s">
        <v>66</v>
      </c>
      <c r="F2505" t="s">
        <v>63</v>
      </c>
      <c r="G2505" t="s">
        <v>30</v>
      </c>
      <c r="H2505" t="s">
        <v>14</v>
      </c>
      <c r="I2505">
        <v>8</v>
      </c>
      <c r="J2505">
        <v>1.0326673</v>
      </c>
      <c r="K2505">
        <v>1.0221956999999999</v>
      </c>
      <c r="L2505">
        <v>1.0471650000000001E-2</v>
      </c>
      <c r="M2505">
        <v>1.0140390000000001E-2</v>
      </c>
      <c r="N2505">
        <v>48.363945999999999</v>
      </c>
      <c r="O2505">
        <v>57.388353000000002</v>
      </c>
      <c r="P2505">
        <v>2.4484120000000002E-2</v>
      </c>
      <c r="Q2505">
        <v>-2.9801149999999998E-2</v>
      </c>
      <c r="R2505">
        <v>-2.0906009999999999E-2</v>
      </c>
      <c r="S2505">
        <v>-2.36784E-3</v>
      </c>
      <c r="T2505">
        <v>1.0471650000000001E-2</v>
      </c>
      <c r="U2505">
        <v>2.3311129999999999E-2</v>
      </c>
      <c r="V2505">
        <v>4.1849310000000001E-2</v>
      </c>
      <c r="W2505">
        <v>5.0744440000000002E-2</v>
      </c>
    </row>
    <row r="2506" spans="1:23" x14ac:dyDescent="0.2">
      <c r="A2506" t="s">
        <v>196</v>
      </c>
      <c r="B2506" t="s">
        <v>57</v>
      </c>
      <c r="C2506" t="s">
        <v>59</v>
      </c>
      <c r="D2506" t="s">
        <v>12</v>
      </c>
      <c r="E2506" t="s">
        <v>66</v>
      </c>
      <c r="F2506" t="s">
        <v>63</v>
      </c>
      <c r="G2506" t="s">
        <v>30</v>
      </c>
      <c r="H2506" t="s">
        <v>14</v>
      </c>
      <c r="I2506">
        <v>9</v>
      </c>
      <c r="J2506">
        <v>0.36339113000000001</v>
      </c>
      <c r="K2506">
        <v>0.43572017000000002</v>
      </c>
      <c r="L2506">
        <v>-7.2329030000000002E-2</v>
      </c>
      <c r="M2506">
        <v>-0.19903907000000001</v>
      </c>
      <c r="N2506">
        <v>52.465246999999998</v>
      </c>
      <c r="O2506">
        <v>57.388353000000002</v>
      </c>
      <c r="P2506">
        <v>3.2913869999999998E-2</v>
      </c>
      <c r="Q2506">
        <v>-0.12646753999999999</v>
      </c>
      <c r="R2506">
        <v>-0.11450986</v>
      </c>
      <c r="S2506">
        <v>-8.9589089999999996E-2</v>
      </c>
      <c r="T2506">
        <v>-7.2329030000000002E-2</v>
      </c>
      <c r="U2506">
        <v>-5.5068979999999997E-2</v>
      </c>
      <c r="V2506">
        <v>-3.0148210000000002E-2</v>
      </c>
      <c r="W2506">
        <v>-1.819053E-2</v>
      </c>
    </row>
    <row r="2507" spans="1:23" x14ac:dyDescent="0.2">
      <c r="A2507" t="s">
        <v>197</v>
      </c>
      <c r="B2507" t="s">
        <v>57</v>
      </c>
      <c r="C2507" t="s">
        <v>59</v>
      </c>
      <c r="D2507" t="s">
        <v>12</v>
      </c>
      <c r="E2507" t="s">
        <v>66</v>
      </c>
      <c r="F2507" t="s">
        <v>63</v>
      </c>
      <c r="G2507" t="s">
        <v>30</v>
      </c>
      <c r="H2507" t="s">
        <v>14</v>
      </c>
      <c r="I2507">
        <v>10</v>
      </c>
      <c r="J2507">
        <v>-0.45266262000000002</v>
      </c>
      <c r="K2507">
        <v>-0.37865286999999997</v>
      </c>
      <c r="L2507">
        <v>-7.4009749999999999E-2</v>
      </c>
      <c r="M2507">
        <v>0.16349869</v>
      </c>
      <c r="N2507">
        <v>58.420247000000003</v>
      </c>
      <c r="O2507">
        <v>57.388353000000002</v>
      </c>
      <c r="P2507">
        <v>6.8677580000000002E-2</v>
      </c>
      <c r="Q2507">
        <v>-0.18697430000000001</v>
      </c>
      <c r="R2507">
        <v>-0.16202359999999999</v>
      </c>
      <c r="S2507">
        <v>-0.11002430000000001</v>
      </c>
      <c r="T2507">
        <v>-7.4009749999999999E-2</v>
      </c>
      <c r="U2507">
        <v>-3.7995189999999998E-2</v>
      </c>
      <c r="V2507">
        <v>1.400411E-2</v>
      </c>
      <c r="W2507">
        <v>3.8954809999999999E-2</v>
      </c>
    </row>
    <row r="2508" spans="1:23" x14ac:dyDescent="0.2">
      <c r="A2508" t="s">
        <v>198</v>
      </c>
      <c r="B2508" t="s">
        <v>57</v>
      </c>
      <c r="C2508" t="s">
        <v>59</v>
      </c>
      <c r="D2508" t="s">
        <v>12</v>
      </c>
      <c r="E2508" t="s">
        <v>66</v>
      </c>
      <c r="F2508" t="s">
        <v>63</v>
      </c>
      <c r="G2508" t="s">
        <v>30</v>
      </c>
      <c r="H2508" t="s">
        <v>14</v>
      </c>
      <c r="I2508">
        <v>11</v>
      </c>
      <c r="J2508">
        <v>-1.0628002999999999</v>
      </c>
      <c r="K2508">
        <v>-0.99818879000000005</v>
      </c>
      <c r="L2508">
        <v>-6.4611509999999997E-2</v>
      </c>
      <c r="M2508">
        <v>6.0793649999999998E-2</v>
      </c>
      <c r="N2508">
        <v>62.871906000000003</v>
      </c>
      <c r="O2508">
        <v>57.388353000000002</v>
      </c>
      <c r="P2508">
        <v>7.9377710000000004E-2</v>
      </c>
      <c r="Q2508">
        <v>-0.19517624</v>
      </c>
      <c r="R2508">
        <v>-0.16633814999999999</v>
      </c>
      <c r="S2508">
        <v>-0.10623723</v>
      </c>
      <c r="T2508">
        <v>-6.4611509999999997E-2</v>
      </c>
      <c r="U2508">
        <v>-2.2985800000000001E-2</v>
      </c>
      <c r="V2508">
        <v>3.7115120000000001E-2</v>
      </c>
      <c r="W2508">
        <v>6.5953209999999998E-2</v>
      </c>
    </row>
    <row r="2509" spans="1:23" x14ac:dyDescent="0.2">
      <c r="A2509" t="s">
        <v>199</v>
      </c>
      <c r="B2509" t="s">
        <v>57</v>
      </c>
      <c r="C2509" t="s">
        <v>59</v>
      </c>
      <c r="D2509" t="s">
        <v>12</v>
      </c>
      <c r="E2509" t="s">
        <v>66</v>
      </c>
      <c r="F2509" t="s">
        <v>63</v>
      </c>
      <c r="G2509" t="s">
        <v>30</v>
      </c>
      <c r="H2509" t="s">
        <v>14</v>
      </c>
      <c r="I2509">
        <v>12</v>
      </c>
      <c r="J2509">
        <v>-1.4610425</v>
      </c>
      <c r="K2509">
        <v>-1.4132750000000001</v>
      </c>
      <c r="L2509">
        <v>-4.7767499999999997E-2</v>
      </c>
      <c r="M2509">
        <v>3.269412E-2</v>
      </c>
      <c r="N2509">
        <v>66.442847999999998</v>
      </c>
      <c r="O2509">
        <v>57.388353000000002</v>
      </c>
      <c r="P2509">
        <v>7.4214580000000002E-2</v>
      </c>
      <c r="Q2509">
        <v>-0.16983962999999999</v>
      </c>
      <c r="R2509">
        <v>-0.14287731000000001</v>
      </c>
      <c r="S2509">
        <v>-8.6685659999999998E-2</v>
      </c>
      <c r="T2509">
        <v>-4.7767499999999997E-2</v>
      </c>
      <c r="U2509">
        <v>-8.8493300000000007E-3</v>
      </c>
      <c r="V2509">
        <v>4.734232E-2</v>
      </c>
      <c r="W2509">
        <v>7.4304629999999997E-2</v>
      </c>
    </row>
    <row r="2510" spans="1:23" x14ac:dyDescent="0.2">
      <c r="A2510" t="s">
        <v>200</v>
      </c>
      <c r="B2510" t="s">
        <v>57</v>
      </c>
      <c r="C2510" t="s">
        <v>59</v>
      </c>
      <c r="D2510" t="s">
        <v>12</v>
      </c>
      <c r="E2510" t="s">
        <v>66</v>
      </c>
      <c r="F2510" t="s">
        <v>63</v>
      </c>
      <c r="G2510" t="s">
        <v>30</v>
      </c>
      <c r="H2510" t="s">
        <v>14</v>
      </c>
      <c r="I2510">
        <v>13</v>
      </c>
      <c r="J2510">
        <v>-1.4701709000000001</v>
      </c>
      <c r="K2510">
        <v>-1.4000197999999999</v>
      </c>
      <c r="L2510">
        <v>-7.0151140000000001E-2</v>
      </c>
      <c r="M2510">
        <v>4.771632E-2</v>
      </c>
      <c r="N2510">
        <v>68.623093999999995</v>
      </c>
      <c r="O2510">
        <v>57.388353000000002</v>
      </c>
      <c r="P2510">
        <v>7.2860690000000006E-2</v>
      </c>
      <c r="Q2510">
        <v>-0.18999631</v>
      </c>
      <c r="R2510">
        <v>-0.16352586999999999</v>
      </c>
      <c r="S2510">
        <v>-0.10835932</v>
      </c>
      <c r="T2510">
        <v>-7.0151140000000001E-2</v>
      </c>
      <c r="U2510">
        <v>-3.1942959999999999E-2</v>
      </c>
      <c r="V2510">
        <v>2.3223589999999999E-2</v>
      </c>
      <c r="W2510">
        <v>4.969403E-2</v>
      </c>
    </row>
    <row r="2511" spans="1:23" x14ac:dyDescent="0.2">
      <c r="A2511" t="s">
        <v>201</v>
      </c>
      <c r="B2511" t="s">
        <v>57</v>
      </c>
      <c r="C2511" t="s">
        <v>59</v>
      </c>
      <c r="D2511" t="s">
        <v>12</v>
      </c>
      <c r="E2511" t="s">
        <v>66</v>
      </c>
      <c r="F2511" t="s">
        <v>63</v>
      </c>
      <c r="G2511" t="s">
        <v>30</v>
      </c>
      <c r="H2511" t="s">
        <v>14</v>
      </c>
      <c r="I2511">
        <v>14</v>
      </c>
      <c r="J2511">
        <v>-1.1360520000000001</v>
      </c>
      <c r="K2511">
        <v>-1.0899804</v>
      </c>
      <c r="L2511">
        <v>-4.6071559999999998E-2</v>
      </c>
      <c r="M2511">
        <v>4.0554100000000003E-2</v>
      </c>
      <c r="N2511">
        <v>69.201950999999994</v>
      </c>
      <c r="O2511">
        <v>57.388353000000002</v>
      </c>
      <c r="P2511">
        <v>8.1654080000000004E-2</v>
      </c>
      <c r="Q2511">
        <v>-0.18038058000000001</v>
      </c>
      <c r="R2511">
        <v>-0.15071548000000001</v>
      </c>
      <c r="S2511">
        <v>-8.8891010000000006E-2</v>
      </c>
      <c r="T2511">
        <v>-4.6071559999999998E-2</v>
      </c>
      <c r="U2511">
        <v>-3.2521199999999998E-3</v>
      </c>
      <c r="V2511">
        <v>5.8572359999999997E-2</v>
      </c>
      <c r="W2511">
        <v>8.8237449999999995E-2</v>
      </c>
    </row>
    <row r="2512" spans="1:23" x14ac:dyDescent="0.2">
      <c r="A2512" t="s">
        <v>202</v>
      </c>
      <c r="B2512" t="s">
        <v>57</v>
      </c>
      <c r="C2512" t="s">
        <v>59</v>
      </c>
      <c r="D2512" t="s">
        <v>12</v>
      </c>
      <c r="E2512" t="s">
        <v>66</v>
      </c>
      <c r="F2512" t="s">
        <v>63</v>
      </c>
      <c r="G2512" t="s">
        <v>30</v>
      </c>
      <c r="H2512" t="s">
        <v>14</v>
      </c>
      <c r="I2512">
        <v>15</v>
      </c>
      <c r="J2512">
        <v>-0.67423016000000002</v>
      </c>
      <c r="K2512">
        <v>-0.64442564999999996</v>
      </c>
      <c r="L2512">
        <v>-2.9804509999999999E-2</v>
      </c>
      <c r="M2512">
        <v>4.420524E-2</v>
      </c>
      <c r="N2512" s="1">
        <v>68.809730999999999</v>
      </c>
      <c r="O2512">
        <v>57.388353000000002</v>
      </c>
      <c r="P2512">
        <v>6.4488649999999995E-2</v>
      </c>
      <c r="Q2512">
        <v>-0.13587889</v>
      </c>
      <c r="R2512">
        <v>-0.11245003000000001</v>
      </c>
      <c r="S2512">
        <v>-6.3622390000000001E-2</v>
      </c>
      <c r="T2512">
        <v>-2.9804509999999999E-2</v>
      </c>
      <c r="U2512">
        <v>4.0133699999999996E-3</v>
      </c>
      <c r="V2512">
        <v>5.2841020000000002E-2</v>
      </c>
      <c r="W2512">
        <v>7.6269879999999998E-2</v>
      </c>
    </row>
    <row r="2513" spans="1:23" x14ac:dyDescent="0.2">
      <c r="A2513" t="s">
        <v>203</v>
      </c>
      <c r="B2513" t="s">
        <v>57</v>
      </c>
      <c r="C2513" t="s">
        <v>59</v>
      </c>
      <c r="D2513" t="s">
        <v>12</v>
      </c>
      <c r="E2513" t="s">
        <v>66</v>
      </c>
      <c r="F2513" t="s">
        <v>63</v>
      </c>
      <c r="G2513" t="s">
        <v>30</v>
      </c>
      <c r="H2513" t="s">
        <v>14</v>
      </c>
      <c r="I2513">
        <v>16</v>
      </c>
      <c r="J2513">
        <v>3.5158700000000001E-2</v>
      </c>
      <c r="K2513">
        <v>4.3271360000000002E-2</v>
      </c>
      <c r="L2513">
        <v>-8.1126600000000007E-3</v>
      </c>
      <c r="M2513">
        <v>-0.2307439</v>
      </c>
      <c r="N2513">
        <v>68.163655000000006</v>
      </c>
      <c r="O2513">
        <v>57.388353000000002</v>
      </c>
      <c r="P2513">
        <v>5.0789420000000002E-2</v>
      </c>
      <c r="Q2513">
        <v>-9.1653819999999997E-2</v>
      </c>
      <c r="R2513">
        <v>-7.3201920000000004E-2</v>
      </c>
      <c r="S2513">
        <v>-3.4746659999999999E-2</v>
      </c>
      <c r="T2513">
        <v>-8.1126600000000007E-3</v>
      </c>
      <c r="U2513">
        <v>1.8521340000000001E-2</v>
      </c>
      <c r="V2513">
        <v>5.6976609999999997E-2</v>
      </c>
      <c r="W2513">
        <v>7.5428510000000004E-2</v>
      </c>
    </row>
    <row r="2514" spans="1:23" x14ac:dyDescent="0.2">
      <c r="A2514" t="s">
        <v>204</v>
      </c>
      <c r="B2514" t="s">
        <v>57</v>
      </c>
      <c r="C2514" t="s">
        <v>59</v>
      </c>
      <c r="D2514" t="s">
        <v>12</v>
      </c>
      <c r="E2514" t="s">
        <v>66</v>
      </c>
      <c r="F2514" t="s">
        <v>63</v>
      </c>
      <c r="G2514" t="s">
        <v>30</v>
      </c>
      <c r="H2514" t="s">
        <v>15</v>
      </c>
      <c r="I2514">
        <v>17</v>
      </c>
      <c r="J2514">
        <v>0.84144722999999999</v>
      </c>
      <c r="K2514">
        <v>0.85162287000000003</v>
      </c>
      <c r="L2514">
        <v>-1.017564E-2</v>
      </c>
      <c r="M2514">
        <v>-1.2093019999999999E-2</v>
      </c>
      <c r="N2514">
        <v>66.667848000000006</v>
      </c>
      <c r="O2514">
        <v>57.388353000000002</v>
      </c>
      <c r="P2514">
        <v>3.6620189999999997E-2</v>
      </c>
      <c r="Q2514">
        <v>-7.0410490000000006E-2</v>
      </c>
      <c r="R2514">
        <v>-5.7106299999999999E-2</v>
      </c>
      <c r="S2514">
        <v>-2.9379280000000001E-2</v>
      </c>
      <c r="T2514">
        <v>-1.017564E-2</v>
      </c>
      <c r="U2514">
        <v>9.0280099999999995E-3</v>
      </c>
      <c r="V2514">
        <v>3.6755019999999999E-2</v>
      </c>
      <c r="W2514">
        <v>5.0059220000000001E-2</v>
      </c>
    </row>
    <row r="2515" spans="1:23" x14ac:dyDescent="0.2">
      <c r="A2515" t="s">
        <v>205</v>
      </c>
      <c r="B2515" t="s">
        <v>57</v>
      </c>
      <c r="C2515" t="s">
        <v>59</v>
      </c>
      <c r="D2515" t="s">
        <v>12</v>
      </c>
      <c r="E2515" t="s">
        <v>66</v>
      </c>
      <c r="F2515" t="s">
        <v>63</v>
      </c>
      <c r="G2515" t="s">
        <v>30</v>
      </c>
      <c r="H2515" t="s">
        <v>15</v>
      </c>
      <c r="I2515">
        <v>18</v>
      </c>
      <c r="J2515">
        <v>1.3771437</v>
      </c>
      <c r="K2515">
        <v>1.3948974999999999</v>
      </c>
      <c r="L2515">
        <v>-1.7753870000000001E-2</v>
      </c>
      <c r="M2515">
        <v>-1.289181E-2</v>
      </c>
      <c r="N2515">
        <v>63.545135000000002</v>
      </c>
      <c r="O2515">
        <v>57.388353000000002</v>
      </c>
      <c r="P2515">
        <v>3.292171E-2</v>
      </c>
      <c r="Q2515">
        <v>-7.1905269999999993E-2</v>
      </c>
      <c r="R2515">
        <v>-5.9944740000000003E-2</v>
      </c>
      <c r="S2515">
        <v>-3.5018029999999999E-2</v>
      </c>
      <c r="T2515">
        <v>-1.7753870000000001E-2</v>
      </c>
      <c r="U2515">
        <v>-4.8970999999999997E-4</v>
      </c>
      <c r="V2515">
        <v>2.4437E-2</v>
      </c>
      <c r="W2515">
        <v>3.6397529999999997E-2</v>
      </c>
    </row>
    <row r="2516" spans="1:23" x14ac:dyDescent="0.2">
      <c r="A2516" t="s">
        <v>206</v>
      </c>
      <c r="B2516" t="s">
        <v>57</v>
      </c>
      <c r="C2516" t="s">
        <v>59</v>
      </c>
      <c r="D2516" t="s">
        <v>12</v>
      </c>
      <c r="E2516" t="s">
        <v>66</v>
      </c>
      <c r="F2516" t="s">
        <v>63</v>
      </c>
      <c r="G2516" t="s">
        <v>30</v>
      </c>
      <c r="H2516" t="s">
        <v>15</v>
      </c>
      <c r="I2516">
        <v>19</v>
      </c>
      <c r="J2516">
        <v>1.5274361000000001</v>
      </c>
      <c r="K2516">
        <v>1.5764377999999999</v>
      </c>
      <c r="L2516">
        <v>-4.9001719999999999E-2</v>
      </c>
      <c r="M2516">
        <v>-3.2081020000000002E-2</v>
      </c>
      <c r="N2516">
        <v>59.919708999999997</v>
      </c>
      <c r="O2516">
        <v>57.388353000000002</v>
      </c>
      <c r="P2516">
        <v>3.269006E-2</v>
      </c>
      <c r="Q2516">
        <v>-0.10277209</v>
      </c>
      <c r="R2516">
        <v>-9.0895719999999999E-2</v>
      </c>
      <c r="S2516">
        <v>-6.6144400000000006E-2</v>
      </c>
      <c r="T2516">
        <v>-4.9001719999999999E-2</v>
      </c>
      <c r="U2516">
        <v>-3.1859030000000003E-2</v>
      </c>
      <c r="V2516">
        <v>-7.1077099999999997E-3</v>
      </c>
      <c r="W2516">
        <v>4.7686500000000001E-3</v>
      </c>
    </row>
    <row r="2517" spans="1:23" x14ac:dyDescent="0.2">
      <c r="A2517" t="s">
        <v>207</v>
      </c>
      <c r="B2517" t="s">
        <v>57</v>
      </c>
      <c r="C2517" t="s">
        <v>59</v>
      </c>
      <c r="D2517" t="s">
        <v>12</v>
      </c>
      <c r="E2517" t="s">
        <v>66</v>
      </c>
      <c r="F2517" t="s">
        <v>63</v>
      </c>
      <c r="G2517" t="s">
        <v>30</v>
      </c>
      <c r="H2517" t="s">
        <v>15</v>
      </c>
      <c r="I2517">
        <v>20</v>
      </c>
      <c r="J2517">
        <v>1.5398172000000001</v>
      </c>
      <c r="K2517">
        <v>1.6028925000000001</v>
      </c>
      <c r="L2517">
        <v>-6.3075300000000001E-2</v>
      </c>
      <c r="M2517">
        <v>-4.0962850000000002E-2</v>
      </c>
      <c r="N2517">
        <v>57.314283000000003</v>
      </c>
      <c r="O2517">
        <v>57.388353000000002</v>
      </c>
      <c r="P2517">
        <v>2.5382330000000002E-2</v>
      </c>
      <c r="Q2517">
        <v>-0.10482552000000001</v>
      </c>
      <c r="R2517">
        <v>-9.5604069999999999E-2</v>
      </c>
      <c r="S2517">
        <v>-7.6385809999999998E-2</v>
      </c>
      <c r="T2517">
        <v>-6.3075300000000001E-2</v>
      </c>
      <c r="U2517">
        <v>-4.9764790000000003E-2</v>
      </c>
      <c r="V2517">
        <v>-3.0546529999999999E-2</v>
      </c>
      <c r="W2517">
        <v>-2.132508E-2</v>
      </c>
    </row>
    <row r="2518" spans="1:23" x14ac:dyDescent="0.2">
      <c r="A2518" t="s">
        <v>208</v>
      </c>
      <c r="B2518" t="s">
        <v>57</v>
      </c>
      <c r="C2518" t="s">
        <v>59</v>
      </c>
      <c r="D2518" t="s">
        <v>12</v>
      </c>
      <c r="E2518" t="s">
        <v>66</v>
      </c>
      <c r="F2518" t="s">
        <v>63</v>
      </c>
      <c r="G2518" t="s">
        <v>30</v>
      </c>
      <c r="H2518" t="s">
        <v>15</v>
      </c>
      <c r="I2518">
        <v>21</v>
      </c>
      <c r="J2518">
        <v>1.4909752999999999</v>
      </c>
      <c r="K2518">
        <v>1.5473410000000001</v>
      </c>
      <c r="L2518">
        <v>-5.6365720000000001E-2</v>
      </c>
      <c r="M2518">
        <v>-3.7804600000000001E-2</v>
      </c>
      <c r="N2518">
        <v>55.617040000000003</v>
      </c>
      <c r="O2518">
        <v>57.388353000000002</v>
      </c>
      <c r="P2518">
        <v>3.0796799999999999E-2</v>
      </c>
      <c r="Q2518">
        <v>-0.10702195</v>
      </c>
      <c r="R2518">
        <v>-9.5833409999999994E-2</v>
      </c>
      <c r="S2518">
        <v>-7.2515579999999996E-2</v>
      </c>
      <c r="T2518">
        <v>-5.6365720000000001E-2</v>
      </c>
      <c r="U2518">
        <v>-4.0215859999999999E-2</v>
      </c>
      <c r="V2518">
        <v>-1.6898030000000001E-2</v>
      </c>
      <c r="W2518">
        <v>-5.7094900000000002E-3</v>
      </c>
    </row>
    <row r="2519" spans="1:23" x14ac:dyDescent="0.2">
      <c r="A2519" t="s">
        <v>209</v>
      </c>
      <c r="B2519" t="s">
        <v>57</v>
      </c>
      <c r="C2519" t="s">
        <v>59</v>
      </c>
      <c r="D2519" t="s">
        <v>12</v>
      </c>
      <c r="E2519" t="s">
        <v>66</v>
      </c>
      <c r="F2519" t="s">
        <v>63</v>
      </c>
      <c r="G2519" t="s">
        <v>30</v>
      </c>
      <c r="H2519" t="s">
        <v>14</v>
      </c>
      <c r="I2519">
        <v>22</v>
      </c>
      <c r="J2519">
        <v>1.3659562999999999</v>
      </c>
      <c r="K2519">
        <v>1.4085064</v>
      </c>
      <c r="L2519">
        <v>-4.2550060000000001E-2</v>
      </c>
      <c r="M2519">
        <v>-3.1150379999999998E-2</v>
      </c>
      <c r="N2519">
        <v>54.327556000000001</v>
      </c>
      <c r="O2519">
        <v>57.388353000000002</v>
      </c>
      <c r="P2519">
        <v>2.7051780000000001E-2</v>
      </c>
      <c r="Q2519">
        <v>-8.7046280000000004E-2</v>
      </c>
      <c r="R2519">
        <v>-7.7218309999999998E-2</v>
      </c>
      <c r="S2519">
        <v>-5.673603E-2</v>
      </c>
      <c r="T2519">
        <v>-4.2550060000000001E-2</v>
      </c>
      <c r="U2519">
        <v>-2.8364090000000002E-2</v>
      </c>
      <c r="V2519">
        <v>-7.8818099999999995E-3</v>
      </c>
      <c r="W2519">
        <v>1.9461599999999999E-3</v>
      </c>
    </row>
    <row r="2520" spans="1:23" x14ac:dyDescent="0.2">
      <c r="A2520" t="s">
        <v>210</v>
      </c>
      <c r="B2520" t="s">
        <v>57</v>
      </c>
      <c r="C2520" t="s">
        <v>59</v>
      </c>
      <c r="D2520" t="s">
        <v>12</v>
      </c>
      <c r="E2520" t="s">
        <v>66</v>
      </c>
      <c r="F2520" t="s">
        <v>63</v>
      </c>
      <c r="G2520" t="s">
        <v>30</v>
      </c>
      <c r="H2520" t="s">
        <v>14</v>
      </c>
      <c r="I2520">
        <v>23</v>
      </c>
      <c r="J2520">
        <v>1.1686624000000001</v>
      </c>
      <c r="K2520">
        <v>1.1945083000000001</v>
      </c>
      <c r="L2520">
        <v>-2.584583E-2</v>
      </c>
      <c r="M2520">
        <v>-2.211573E-2</v>
      </c>
      <c r="N2520">
        <v>53.185426</v>
      </c>
      <c r="O2520">
        <v>57.388353000000002</v>
      </c>
      <c r="P2520">
        <v>2.0880699999999999E-2</v>
      </c>
      <c r="Q2520">
        <v>-6.0191519999999998E-2</v>
      </c>
      <c r="R2520">
        <v>-5.2605520000000003E-2</v>
      </c>
      <c r="S2520">
        <v>-3.6795679999999997E-2</v>
      </c>
      <c r="T2520">
        <v>-2.584583E-2</v>
      </c>
      <c r="U2520">
        <v>-1.489598E-2</v>
      </c>
      <c r="V2520">
        <v>9.1387E-4</v>
      </c>
      <c r="W2520">
        <v>8.4998699999999996E-3</v>
      </c>
    </row>
    <row r="2521" spans="1:23" x14ac:dyDescent="0.2">
      <c r="A2521" t="s">
        <v>211</v>
      </c>
      <c r="B2521" t="s">
        <v>57</v>
      </c>
      <c r="C2521" t="s">
        <v>59</v>
      </c>
      <c r="D2521" t="s">
        <v>12</v>
      </c>
      <c r="E2521" t="s">
        <v>66</v>
      </c>
      <c r="F2521" t="s">
        <v>63</v>
      </c>
      <c r="G2521" t="s">
        <v>30</v>
      </c>
      <c r="H2521" t="s">
        <v>14</v>
      </c>
      <c r="I2521">
        <v>24</v>
      </c>
      <c r="J2521">
        <v>0.98026986999999999</v>
      </c>
      <c r="K2521">
        <v>1.0115805</v>
      </c>
      <c r="L2521">
        <v>-3.1310629999999999E-2</v>
      </c>
      <c r="M2521">
        <v>-3.1940820000000002E-2</v>
      </c>
      <c r="N2521">
        <v>52.16722</v>
      </c>
      <c r="O2521">
        <v>57.388353000000002</v>
      </c>
      <c r="P2521">
        <v>2.3454929999999999E-2</v>
      </c>
      <c r="Q2521">
        <v>-6.9890560000000004E-2</v>
      </c>
      <c r="R2521">
        <v>-6.136933E-2</v>
      </c>
      <c r="S2521">
        <v>-4.3610400000000001E-2</v>
      </c>
      <c r="T2521">
        <v>-3.1310629999999999E-2</v>
      </c>
      <c r="U2521">
        <v>-1.9010849999999999E-2</v>
      </c>
      <c r="V2521">
        <v>-1.2519199999999999E-3</v>
      </c>
      <c r="W2521">
        <v>7.2693100000000002E-3</v>
      </c>
    </row>
    <row r="2522" spans="1:23" x14ac:dyDescent="0.2">
      <c r="A2522" t="s">
        <v>212</v>
      </c>
      <c r="B2522" t="s">
        <v>57</v>
      </c>
      <c r="C2522" t="s">
        <v>59</v>
      </c>
      <c r="D2522" t="s">
        <v>25</v>
      </c>
      <c r="E2522" t="s">
        <v>65</v>
      </c>
      <c r="F2522" t="s">
        <v>63</v>
      </c>
      <c r="G2522" t="s">
        <v>30</v>
      </c>
      <c r="H2522" t="s">
        <v>13</v>
      </c>
      <c r="I2522">
        <v>1</v>
      </c>
      <c r="J2522">
        <v>0.55299308000000003</v>
      </c>
      <c r="K2522">
        <v>0.56113480000000004</v>
      </c>
      <c r="L2522">
        <v>-8.1417199999999999E-3</v>
      </c>
      <c r="M2522">
        <v>-1.4723E-2</v>
      </c>
      <c r="N2522">
        <v>43.941569999999999</v>
      </c>
      <c r="O2522">
        <v>48.010593</v>
      </c>
      <c r="P2522">
        <v>2.20412E-3</v>
      </c>
      <c r="Q2522">
        <v>-1.176717E-2</v>
      </c>
      <c r="R2522">
        <v>-1.0966409999999999E-2</v>
      </c>
      <c r="S2522">
        <v>-9.2975599999999999E-3</v>
      </c>
      <c r="T2522">
        <v>-8.1417199999999999E-3</v>
      </c>
      <c r="U2522">
        <v>-6.9858799999999999E-3</v>
      </c>
      <c r="V2522">
        <v>-5.3170300000000004E-3</v>
      </c>
      <c r="W2522">
        <v>-4.5162700000000002E-3</v>
      </c>
    </row>
    <row r="2523" spans="1:23" x14ac:dyDescent="0.2">
      <c r="A2523" t="s">
        <v>213</v>
      </c>
      <c r="B2523" t="s">
        <v>57</v>
      </c>
      <c r="C2523" t="s">
        <v>59</v>
      </c>
      <c r="D2523" t="s">
        <v>25</v>
      </c>
      <c r="E2523" t="s">
        <v>65</v>
      </c>
      <c r="F2523" t="s">
        <v>63</v>
      </c>
      <c r="G2523" t="s">
        <v>30</v>
      </c>
      <c r="H2523" t="s">
        <v>13</v>
      </c>
      <c r="I2523">
        <v>2</v>
      </c>
      <c r="J2523">
        <v>0.51540129999999995</v>
      </c>
      <c r="K2523">
        <v>0.52227338999999995</v>
      </c>
      <c r="L2523">
        <v>-6.87209E-3</v>
      </c>
      <c r="M2523">
        <v>-1.333347E-2</v>
      </c>
      <c r="N2523">
        <v>42.962859000000002</v>
      </c>
      <c r="O2523">
        <v>48.010593</v>
      </c>
      <c r="P2523">
        <v>1.92191E-3</v>
      </c>
      <c r="Q2523">
        <v>-1.003334E-2</v>
      </c>
      <c r="R2523">
        <v>-9.3351100000000006E-3</v>
      </c>
      <c r="S2523">
        <v>-7.8799300000000003E-3</v>
      </c>
      <c r="T2523">
        <v>-6.87209E-3</v>
      </c>
      <c r="U2523">
        <v>-5.8642399999999997E-3</v>
      </c>
      <c r="V2523">
        <v>-4.4090600000000002E-3</v>
      </c>
      <c r="W2523">
        <v>-3.71083E-3</v>
      </c>
    </row>
    <row r="2524" spans="1:23" x14ac:dyDescent="0.2">
      <c r="A2524" t="s">
        <v>214</v>
      </c>
      <c r="B2524" t="s">
        <v>57</v>
      </c>
      <c r="C2524" t="s">
        <v>59</v>
      </c>
      <c r="D2524" t="s">
        <v>25</v>
      </c>
      <c r="E2524" t="s">
        <v>65</v>
      </c>
      <c r="F2524" t="s">
        <v>63</v>
      </c>
      <c r="G2524" t="s">
        <v>30</v>
      </c>
      <c r="H2524" t="s">
        <v>13</v>
      </c>
      <c r="I2524">
        <v>3</v>
      </c>
      <c r="J2524">
        <v>0.49590543999999998</v>
      </c>
      <c r="K2524">
        <v>0.50310679999999997</v>
      </c>
      <c r="L2524">
        <v>-7.2013600000000004E-3</v>
      </c>
      <c r="M2524">
        <v>-1.4521650000000001E-2</v>
      </c>
      <c r="N2524">
        <v>41.988092999999999</v>
      </c>
      <c r="O2524">
        <v>48.010593</v>
      </c>
      <c r="P2524">
        <v>1.67392E-3</v>
      </c>
      <c r="Q2524">
        <v>-9.9547100000000003E-3</v>
      </c>
      <c r="R2524">
        <v>-9.3465700000000002E-3</v>
      </c>
      <c r="S2524">
        <v>-8.0791700000000001E-3</v>
      </c>
      <c r="T2524">
        <v>-7.2013600000000004E-3</v>
      </c>
      <c r="U2524">
        <v>-6.3235599999999998E-3</v>
      </c>
      <c r="V2524">
        <v>-5.0561499999999997E-3</v>
      </c>
      <c r="W2524">
        <v>-4.4480199999999996E-3</v>
      </c>
    </row>
    <row r="2525" spans="1:23" x14ac:dyDescent="0.2">
      <c r="A2525" t="s">
        <v>215</v>
      </c>
      <c r="B2525" t="s">
        <v>57</v>
      </c>
      <c r="C2525" t="s">
        <v>59</v>
      </c>
      <c r="D2525" t="s">
        <v>25</v>
      </c>
      <c r="E2525" t="s">
        <v>65</v>
      </c>
      <c r="F2525" t="s">
        <v>63</v>
      </c>
      <c r="G2525" t="s">
        <v>30</v>
      </c>
      <c r="H2525" t="s">
        <v>13</v>
      </c>
      <c r="I2525">
        <v>4</v>
      </c>
      <c r="J2525">
        <v>0.49292814000000001</v>
      </c>
      <c r="K2525">
        <v>0.50015334</v>
      </c>
      <c r="L2525">
        <v>-7.2252000000000002E-3</v>
      </c>
      <c r="M2525">
        <v>-1.4657720000000001E-2</v>
      </c>
      <c r="N2525">
        <v>41.068471000000002</v>
      </c>
      <c r="O2525">
        <v>48.010593</v>
      </c>
      <c r="P2525">
        <v>1.3856000000000001E-3</v>
      </c>
      <c r="Q2525">
        <v>-9.5043200000000001E-3</v>
      </c>
      <c r="R2525">
        <v>-9.0009300000000007E-3</v>
      </c>
      <c r="S2525">
        <v>-7.9518100000000001E-3</v>
      </c>
      <c r="T2525">
        <v>-7.2252000000000002E-3</v>
      </c>
      <c r="U2525">
        <v>-6.4985900000000003E-3</v>
      </c>
      <c r="V2525">
        <v>-5.4494799999999996E-3</v>
      </c>
      <c r="W2525">
        <v>-4.9460900000000002E-3</v>
      </c>
    </row>
    <row r="2526" spans="1:23" x14ac:dyDescent="0.2">
      <c r="A2526" t="s">
        <v>216</v>
      </c>
      <c r="B2526" t="s">
        <v>57</v>
      </c>
      <c r="C2526" t="s">
        <v>59</v>
      </c>
      <c r="D2526" t="s">
        <v>25</v>
      </c>
      <c r="E2526" t="s">
        <v>65</v>
      </c>
      <c r="F2526" t="s">
        <v>63</v>
      </c>
      <c r="G2526" t="s">
        <v>30</v>
      </c>
      <c r="H2526" t="s">
        <v>13</v>
      </c>
      <c r="I2526">
        <v>5</v>
      </c>
      <c r="J2526">
        <v>0.51463630999999999</v>
      </c>
      <c r="K2526">
        <v>0.52232124000000002</v>
      </c>
      <c r="L2526">
        <v>-7.6849300000000004E-3</v>
      </c>
      <c r="M2526">
        <v>-1.493274E-2</v>
      </c>
      <c r="N2526">
        <v>40.440230999999997</v>
      </c>
      <c r="O2526">
        <v>48.010593</v>
      </c>
      <c r="P2526">
        <v>1.8502499999999999E-3</v>
      </c>
      <c r="Q2526">
        <v>-1.072831E-2</v>
      </c>
      <c r="R2526">
        <v>-1.005612E-2</v>
      </c>
      <c r="S2526">
        <v>-8.6552E-3</v>
      </c>
      <c r="T2526">
        <v>-7.6849300000000004E-3</v>
      </c>
      <c r="U2526">
        <v>-6.7146599999999999E-3</v>
      </c>
      <c r="V2526">
        <v>-5.31374E-3</v>
      </c>
      <c r="W2526">
        <v>-4.6415400000000004E-3</v>
      </c>
    </row>
    <row r="2527" spans="1:23" x14ac:dyDescent="0.2">
      <c r="A2527" t="s">
        <v>217</v>
      </c>
      <c r="B2527" t="s">
        <v>57</v>
      </c>
      <c r="C2527" t="s">
        <v>59</v>
      </c>
      <c r="D2527" t="s">
        <v>25</v>
      </c>
      <c r="E2527" t="s">
        <v>65</v>
      </c>
      <c r="F2527" t="s">
        <v>63</v>
      </c>
      <c r="G2527" t="s">
        <v>30</v>
      </c>
      <c r="H2527" t="s">
        <v>13</v>
      </c>
      <c r="I2527">
        <v>6</v>
      </c>
      <c r="J2527">
        <v>0.57469636000000002</v>
      </c>
      <c r="K2527">
        <v>0.57970306000000005</v>
      </c>
      <c r="L2527">
        <v>-5.0067000000000002E-3</v>
      </c>
      <c r="M2527">
        <v>-8.7118999999999999E-3</v>
      </c>
      <c r="N2527">
        <v>40.565480000000001</v>
      </c>
      <c r="O2527">
        <v>48.010593</v>
      </c>
      <c r="P2527">
        <v>2.85075E-3</v>
      </c>
      <c r="Q2527">
        <v>-9.6957599999999994E-3</v>
      </c>
      <c r="R2527">
        <v>-8.6600800000000006E-3</v>
      </c>
      <c r="S2527">
        <v>-6.5016300000000004E-3</v>
      </c>
      <c r="T2527">
        <v>-5.0067000000000002E-3</v>
      </c>
      <c r="U2527">
        <v>-3.51177E-3</v>
      </c>
      <c r="V2527">
        <v>-1.3533200000000001E-3</v>
      </c>
      <c r="W2527">
        <v>-3.1764E-4</v>
      </c>
    </row>
    <row r="2528" spans="1:23" x14ac:dyDescent="0.2">
      <c r="A2528" t="s">
        <v>218</v>
      </c>
      <c r="B2528" t="s">
        <v>57</v>
      </c>
      <c r="C2528" t="s">
        <v>59</v>
      </c>
      <c r="D2528" t="s">
        <v>25</v>
      </c>
      <c r="E2528" t="s">
        <v>65</v>
      </c>
      <c r="F2528" t="s">
        <v>63</v>
      </c>
      <c r="G2528" t="s">
        <v>30</v>
      </c>
      <c r="H2528" t="s">
        <v>14</v>
      </c>
      <c r="I2528">
        <v>7</v>
      </c>
      <c r="J2528">
        <v>0.66669135000000002</v>
      </c>
      <c r="K2528">
        <v>0.67164091999999997</v>
      </c>
      <c r="L2528">
        <v>-4.9495700000000004E-3</v>
      </c>
      <c r="M2528">
        <v>-7.4240900000000004E-3</v>
      </c>
      <c r="N2528">
        <v>40.171636999999997</v>
      </c>
      <c r="O2528">
        <v>48.010593</v>
      </c>
      <c r="P2528">
        <v>3.2520100000000001E-3</v>
      </c>
      <c r="Q2528">
        <v>-1.0298659999999999E-2</v>
      </c>
      <c r="R2528">
        <v>-9.1172000000000007E-3</v>
      </c>
      <c r="S2528">
        <v>-6.6549299999999999E-3</v>
      </c>
      <c r="T2528">
        <v>-4.9495700000000004E-3</v>
      </c>
      <c r="U2528">
        <v>-3.2442199999999999E-3</v>
      </c>
      <c r="V2528">
        <v>-7.8195000000000001E-4</v>
      </c>
      <c r="W2528">
        <v>3.9951E-4</v>
      </c>
    </row>
    <row r="2529" spans="1:23" x14ac:dyDescent="0.2">
      <c r="A2529" t="s">
        <v>219</v>
      </c>
      <c r="B2529" t="s">
        <v>57</v>
      </c>
      <c r="C2529" t="s">
        <v>59</v>
      </c>
      <c r="D2529" t="s">
        <v>25</v>
      </c>
      <c r="E2529" t="s">
        <v>65</v>
      </c>
      <c r="F2529" t="s">
        <v>63</v>
      </c>
      <c r="G2529" t="s">
        <v>30</v>
      </c>
      <c r="H2529" t="s">
        <v>14</v>
      </c>
      <c r="I2529">
        <v>8</v>
      </c>
      <c r="J2529">
        <v>0.70903647999999997</v>
      </c>
      <c r="K2529">
        <v>0.71294575000000004</v>
      </c>
      <c r="L2529">
        <v>-3.9092600000000003E-3</v>
      </c>
      <c r="M2529">
        <v>-5.5134900000000002E-3</v>
      </c>
      <c r="N2529">
        <v>40.171540999999998</v>
      </c>
      <c r="O2529">
        <v>48.010593</v>
      </c>
      <c r="P2529">
        <v>2.9161E-3</v>
      </c>
      <c r="Q2529">
        <v>-8.7058099999999996E-3</v>
      </c>
      <c r="R2529">
        <v>-7.6463900000000003E-3</v>
      </c>
      <c r="S2529">
        <v>-5.4384699999999999E-3</v>
      </c>
      <c r="T2529">
        <v>-3.9092600000000003E-3</v>
      </c>
      <c r="U2529">
        <v>-2.3800599999999998E-3</v>
      </c>
      <c r="V2529">
        <v>-1.7213999999999999E-4</v>
      </c>
      <c r="W2529">
        <v>8.8729E-4</v>
      </c>
    </row>
    <row r="2530" spans="1:23" x14ac:dyDescent="0.2">
      <c r="A2530" t="s">
        <v>220</v>
      </c>
      <c r="B2530" t="s">
        <v>57</v>
      </c>
      <c r="C2530" t="s">
        <v>59</v>
      </c>
      <c r="D2530" t="s">
        <v>25</v>
      </c>
      <c r="E2530" t="s">
        <v>65</v>
      </c>
      <c r="F2530" t="s">
        <v>63</v>
      </c>
      <c r="G2530" t="s">
        <v>30</v>
      </c>
      <c r="H2530" t="s">
        <v>14</v>
      </c>
      <c r="I2530">
        <v>9</v>
      </c>
      <c r="J2530">
        <v>0.68835106999999995</v>
      </c>
      <c r="K2530">
        <v>0.69148147999999998</v>
      </c>
      <c r="L2530">
        <v>-3.1304100000000001E-3</v>
      </c>
      <c r="M2530">
        <v>-4.5476900000000001E-3</v>
      </c>
      <c r="N2530">
        <v>44.039363999999999</v>
      </c>
      <c r="O2530">
        <v>48.010593</v>
      </c>
      <c r="P2530">
        <v>2.48102E-3</v>
      </c>
      <c r="Q2530">
        <v>-7.2113200000000002E-3</v>
      </c>
      <c r="R2530">
        <v>-6.3099599999999999E-3</v>
      </c>
      <c r="S2530">
        <v>-4.4314599999999999E-3</v>
      </c>
      <c r="T2530">
        <v>-3.1304100000000001E-3</v>
      </c>
      <c r="U2530">
        <v>-1.8293599999999999E-3</v>
      </c>
      <c r="V2530">
        <v>4.914E-5</v>
      </c>
      <c r="W2530">
        <v>9.5049999999999996E-4</v>
      </c>
    </row>
    <row r="2531" spans="1:23" x14ac:dyDescent="0.2">
      <c r="A2531" t="s">
        <v>221</v>
      </c>
      <c r="B2531" t="s">
        <v>57</v>
      </c>
      <c r="C2531" t="s">
        <v>59</v>
      </c>
      <c r="D2531" t="s">
        <v>25</v>
      </c>
      <c r="E2531" t="s">
        <v>65</v>
      </c>
      <c r="F2531" t="s">
        <v>63</v>
      </c>
      <c r="G2531" t="s">
        <v>30</v>
      </c>
      <c r="H2531" t="s">
        <v>14</v>
      </c>
      <c r="I2531">
        <v>10</v>
      </c>
      <c r="J2531">
        <v>0.65791197000000001</v>
      </c>
      <c r="K2531" s="1">
        <v>0.66004870999999998</v>
      </c>
      <c r="L2531">
        <v>-2.1367399999999998E-3</v>
      </c>
      <c r="M2531">
        <v>-3.2477600000000001E-3</v>
      </c>
      <c r="N2531">
        <v>49.131656999999997</v>
      </c>
      <c r="O2531">
        <v>48.010593</v>
      </c>
      <c r="P2531">
        <v>2.3248700000000001E-3</v>
      </c>
      <c r="Q2531">
        <v>-5.9607999999999996E-3</v>
      </c>
      <c r="R2531">
        <v>-5.1161699999999997E-3</v>
      </c>
      <c r="S2531">
        <v>-3.3559000000000002E-3</v>
      </c>
      <c r="T2531">
        <v>-2.1367399999999998E-3</v>
      </c>
      <c r="U2531">
        <v>-9.1757999999999998E-4</v>
      </c>
      <c r="V2531">
        <v>8.4270000000000005E-4</v>
      </c>
      <c r="W2531">
        <v>1.68732E-3</v>
      </c>
    </row>
    <row r="2532" spans="1:23" x14ac:dyDescent="0.2">
      <c r="A2532" t="s">
        <v>222</v>
      </c>
      <c r="B2532" t="s">
        <v>57</v>
      </c>
      <c r="C2532" t="s">
        <v>59</v>
      </c>
      <c r="D2532" t="s">
        <v>25</v>
      </c>
      <c r="E2532" t="s">
        <v>65</v>
      </c>
      <c r="F2532" t="s">
        <v>63</v>
      </c>
      <c r="G2532" t="s">
        <v>30</v>
      </c>
      <c r="H2532" t="s">
        <v>14</v>
      </c>
      <c r="I2532">
        <v>11</v>
      </c>
      <c r="J2532">
        <v>0.63140702999999998</v>
      </c>
      <c r="K2532">
        <v>0.62995597000000003</v>
      </c>
      <c r="L2532">
        <v>1.45105E-3</v>
      </c>
      <c r="M2532">
        <v>2.2981299999999998E-3</v>
      </c>
      <c r="N2532">
        <v>52.102463999999998</v>
      </c>
      <c r="O2532">
        <v>48.010593</v>
      </c>
      <c r="P2532">
        <v>1.96167E-3</v>
      </c>
      <c r="Q2532">
        <v>-1.7756099999999999E-3</v>
      </c>
      <c r="R2532">
        <v>-1.0629299999999999E-3</v>
      </c>
      <c r="S2532">
        <v>4.2234999999999999E-4</v>
      </c>
      <c r="T2532">
        <v>1.45105E-3</v>
      </c>
      <c r="U2532">
        <v>2.4797500000000002E-3</v>
      </c>
      <c r="V2532">
        <v>3.9650400000000004E-3</v>
      </c>
      <c r="W2532">
        <v>4.6777099999999999E-3</v>
      </c>
    </row>
    <row r="2533" spans="1:23" x14ac:dyDescent="0.2">
      <c r="A2533" t="s">
        <v>223</v>
      </c>
      <c r="B2533" t="s">
        <v>57</v>
      </c>
      <c r="C2533" t="s">
        <v>59</v>
      </c>
      <c r="D2533" t="s">
        <v>25</v>
      </c>
      <c r="E2533" t="s">
        <v>65</v>
      </c>
      <c r="F2533" t="s">
        <v>63</v>
      </c>
      <c r="G2533" t="s">
        <v>30</v>
      </c>
      <c r="H2533" t="s">
        <v>14</v>
      </c>
      <c r="I2533">
        <v>12</v>
      </c>
      <c r="J2533">
        <v>0.60563418000000002</v>
      </c>
      <c r="K2533">
        <v>0.60479589</v>
      </c>
      <c r="L2533">
        <v>8.3829E-4</v>
      </c>
      <c r="M2533">
        <v>1.38415E-3</v>
      </c>
      <c r="N2533">
        <v>55.010173000000002</v>
      </c>
      <c r="O2533">
        <v>48.010593</v>
      </c>
      <c r="P2533">
        <v>1.9610000000000001E-3</v>
      </c>
      <c r="Q2533">
        <v>-2.3872799999999999E-3</v>
      </c>
      <c r="R2533">
        <v>-1.6748399999999999E-3</v>
      </c>
      <c r="S2533">
        <v>-1.9006000000000001E-4</v>
      </c>
      <c r="T2533">
        <v>8.3829E-4</v>
      </c>
      <c r="U2533">
        <v>1.8666399999999999E-3</v>
      </c>
      <c r="V2533">
        <v>3.3514199999999999E-3</v>
      </c>
      <c r="W2533">
        <v>4.0638599999999999E-3</v>
      </c>
    </row>
    <row r="2534" spans="1:23" x14ac:dyDescent="0.2">
      <c r="A2534" t="s">
        <v>224</v>
      </c>
      <c r="B2534" t="s">
        <v>57</v>
      </c>
      <c r="C2534" t="s">
        <v>59</v>
      </c>
      <c r="D2534" t="s">
        <v>25</v>
      </c>
      <c r="E2534" t="s">
        <v>65</v>
      </c>
      <c r="F2534" t="s">
        <v>63</v>
      </c>
      <c r="G2534" t="s">
        <v>30</v>
      </c>
      <c r="H2534" t="s">
        <v>14</v>
      </c>
      <c r="I2534">
        <v>13</v>
      </c>
      <c r="J2534">
        <v>0.58033438999999998</v>
      </c>
      <c r="K2534">
        <v>0.57803209</v>
      </c>
      <c r="L2534">
        <v>2.3023000000000002E-3</v>
      </c>
      <c r="M2534">
        <v>3.9671899999999998E-3</v>
      </c>
      <c r="N2534">
        <v>56.217968999999997</v>
      </c>
      <c r="O2534">
        <v>48.010593</v>
      </c>
      <c r="P2534">
        <v>2.3939E-3</v>
      </c>
      <c r="Q2534">
        <v>-1.6353100000000001E-3</v>
      </c>
      <c r="R2534">
        <v>-7.6559999999999996E-4</v>
      </c>
      <c r="S2534">
        <v>1.0469399999999999E-3</v>
      </c>
      <c r="T2534">
        <v>2.3023000000000002E-3</v>
      </c>
      <c r="U2534">
        <v>3.5576599999999998E-3</v>
      </c>
      <c r="V2534">
        <v>5.3702000000000003E-3</v>
      </c>
      <c r="W2534">
        <v>6.2399100000000004E-3</v>
      </c>
    </row>
    <row r="2535" spans="1:23" x14ac:dyDescent="0.2">
      <c r="A2535" t="s">
        <v>225</v>
      </c>
      <c r="B2535" t="s">
        <v>57</v>
      </c>
      <c r="C2535" t="s">
        <v>59</v>
      </c>
      <c r="D2535" t="s">
        <v>25</v>
      </c>
      <c r="E2535" t="s">
        <v>65</v>
      </c>
      <c r="F2535" t="s">
        <v>63</v>
      </c>
      <c r="G2535" t="s">
        <v>30</v>
      </c>
      <c r="H2535" t="s">
        <v>14</v>
      </c>
      <c r="I2535">
        <v>14</v>
      </c>
      <c r="J2535">
        <v>0.54928688000000003</v>
      </c>
      <c r="K2535">
        <v>0.54844870000000001</v>
      </c>
      <c r="L2535">
        <v>8.3818E-4</v>
      </c>
      <c r="M2535">
        <v>1.5259399999999999E-3</v>
      </c>
      <c r="N2535">
        <v>56.937843999999998</v>
      </c>
      <c r="O2535">
        <v>48.010593</v>
      </c>
      <c r="P2535">
        <v>2.68447E-3</v>
      </c>
      <c r="Q2535">
        <v>-3.5773799999999998E-3</v>
      </c>
      <c r="R2535">
        <v>-2.6021E-3</v>
      </c>
      <c r="S2535">
        <v>-5.6955999999999999E-4</v>
      </c>
      <c r="T2535">
        <v>8.3818E-4</v>
      </c>
      <c r="U2535">
        <v>2.2459099999999998E-3</v>
      </c>
      <c r="V2535">
        <v>4.2784600000000004E-3</v>
      </c>
      <c r="W2535">
        <v>5.2537299999999999E-3</v>
      </c>
    </row>
    <row r="2536" spans="1:23" x14ac:dyDescent="0.2">
      <c r="A2536" t="s">
        <v>226</v>
      </c>
      <c r="B2536" t="s">
        <v>57</v>
      </c>
      <c r="C2536" t="s">
        <v>59</v>
      </c>
      <c r="D2536" t="s">
        <v>25</v>
      </c>
      <c r="E2536" t="s">
        <v>65</v>
      </c>
      <c r="F2536" t="s">
        <v>63</v>
      </c>
      <c r="G2536" t="s">
        <v>30</v>
      </c>
      <c r="H2536" t="s">
        <v>14</v>
      </c>
      <c r="I2536">
        <v>15</v>
      </c>
      <c r="J2536">
        <v>0.52957730000000003</v>
      </c>
      <c r="K2536">
        <v>0.52714313000000002</v>
      </c>
      <c r="L2536">
        <v>2.4341699999999998E-3</v>
      </c>
      <c r="M2536">
        <v>4.5964400000000002E-3</v>
      </c>
      <c r="N2536">
        <v>56.873564000000002</v>
      </c>
      <c r="O2536">
        <v>48.010593</v>
      </c>
      <c r="P2536">
        <v>2.51351E-3</v>
      </c>
      <c r="Q2536">
        <v>-1.7001900000000001E-3</v>
      </c>
      <c r="R2536">
        <v>-7.8702999999999998E-4</v>
      </c>
      <c r="S2536">
        <v>1.11608E-3</v>
      </c>
      <c r="T2536">
        <v>2.4341699999999998E-3</v>
      </c>
      <c r="U2536">
        <v>3.7522599999999999E-3</v>
      </c>
      <c r="V2536">
        <v>5.6553699999999998E-3</v>
      </c>
      <c r="W2536">
        <v>6.5685300000000004E-3</v>
      </c>
    </row>
    <row r="2537" spans="1:23" x14ac:dyDescent="0.2">
      <c r="A2537" t="s">
        <v>227</v>
      </c>
      <c r="B2537" t="s">
        <v>57</v>
      </c>
      <c r="C2537" t="s">
        <v>59</v>
      </c>
      <c r="D2537" t="s">
        <v>25</v>
      </c>
      <c r="E2537" t="s">
        <v>65</v>
      </c>
      <c r="F2537" t="s">
        <v>63</v>
      </c>
      <c r="G2537" t="s">
        <v>30</v>
      </c>
      <c r="H2537" t="s">
        <v>14</v>
      </c>
      <c r="I2537">
        <v>16</v>
      </c>
      <c r="J2537">
        <v>0.53742387999999996</v>
      </c>
      <c r="K2537">
        <v>0.53229636999999996</v>
      </c>
      <c r="L2537">
        <v>5.1275100000000001E-3</v>
      </c>
      <c r="M2537">
        <v>9.5408999999999997E-3</v>
      </c>
      <c r="N2537">
        <v>57.742336999999999</v>
      </c>
      <c r="O2537">
        <v>48.010593</v>
      </c>
      <c r="P2537">
        <v>2.38039E-3</v>
      </c>
      <c r="Q2537">
        <v>1.21211E-3</v>
      </c>
      <c r="R2537">
        <v>2.07691E-3</v>
      </c>
      <c r="S2537">
        <v>3.87923E-3</v>
      </c>
      <c r="T2537">
        <v>5.1275100000000001E-3</v>
      </c>
      <c r="U2537">
        <v>6.3757900000000001E-3</v>
      </c>
      <c r="V2537">
        <v>8.1781100000000006E-3</v>
      </c>
      <c r="W2537">
        <v>9.0429099999999995E-3</v>
      </c>
    </row>
    <row r="2538" spans="1:23" x14ac:dyDescent="0.2">
      <c r="A2538" t="s">
        <v>228</v>
      </c>
      <c r="B2538" t="s">
        <v>57</v>
      </c>
      <c r="C2538" t="s">
        <v>59</v>
      </c>
      <c r="D2538" t="s">
        <v>25</v>
      </c>
      <c r="E2538" t="s">
        <v>65</v>
      </c>
      <c r="F2538" t="s">
        <v>63</v>
      </c>
      <c r="G2538" t="s">
        <v>30</v>
      </c>
      <c r="H2538" t="s">
        <v>15</v>
      </c>
      <c r="I2538">
        <v>17</v>
      </c>
      <c r="J2538">
        <v>0.61351518999999999</v>
      </c>
      <c r="K2538">
        <v>0.60540623000000005</v>
      </c>
      <c r="L2538">
        <v>8.1089600000000001E-3</v>
      </c>
      <c r="M2538">
        <v>1.321721E-2</v>
      </c>
      <c r="N2538">
        <v>56.814836</v>
      </c>
      <c r="O2538">
        <v>48.010593</v>
      </c>
      <c r="P2538">
        <v>2.2491799999999999E-3</v>
      </c>
      <c r="Q2538">
        <v>4.40939E-3</v>
      </c>
      <c r="R2538">
        <v>5.2265200000000001E-3</v>
      </c>
      <c r="S2538">
        <v>6.92949E-3</v>
      </c>
      <c r="T2538">
        <v>8.1089600000000001E-3</v>
      </c>
      <c r="U2538">
        <v>9.2884300000000003E-3</v>
      </c>
      <c r="V2538">
        <v>1.09914E-2</v>
      </c>
      <c r="W2538">
        <v>1.1808529999999999E-2</v>
      </c>
    </row>
    <row r="2539" spans="1:23" x14ac:dyDescent="0.2">
      <c r="A2539" t="s">
        <v>229</v>
      </c>
      <c r="B2539" t="s">
        <v>57</v>
      </c>
      <c r="C2539" t="s">
        <v>59</v>
      </c>
      <c r="D2539" t="s">
        <v>25</v>
      </c>
      <c r="E2539" t="s">
        <v>65</v>
      </c>
      <c r="F2539" t="s">
        <v>63</v>
      </c>
      <c r="G2539" t="s">
        <v>30</v>
      </c>
      <c r="H2539" t="s">
        <v>15</v>
      </c>
      <c r="I2539">
        <v>18</v>
      </c>
      <c r="J2539">
        <v>0.82159541000000003</v>
      </c>
      <c r="K2539">
        <v>0.81519856000000002</v>
      </c>
      <c r="L2539">
        <v>6.3968499999999999E-3</v>
      </c>
      <c r="M2539">
        <v>7.7858800000000002E-3</v>
      </c>
      <c r="N2539">
        <v>54.563741999999998</v>
      </c>
      <c r="O2539">
        <v>48.010593</v>
      </c>
      <c r="P2539">
        <v>2.1461499999999999E-3</v>
      </c>
      <c r="Q2539">
        <v>2.8667499999999999E-3</v>
      </c>
      <c r="R2539">
        <v>3.6464499999999999E-3</v>
      </c>
      <c r="S2539">
        <v>5.2714099999999998E-3</v>
      </c>
      <c r="T2539">
        <v>6.3968499999999999E-3</v>
      </c>
      <c r="U2539">
        <v>7.5222900000000001E-3</v>
      </c>
      <c r="V2539">
        <v>9.1472399999999992E-3</v>
      </c>
      <c r="W2539">
        <v>9.9269400000000004E-3</v>
      </c>
    </row>
    <row r="2540" spans="1:23" x14ac:dyDescent="0.2">
      <c r="A2540" t="s">
        <v>230</v>
      </c>
      <c r="B2540" t="s">
        <v>57</v>
      </c>
      <c r="C2540" t="s">
        <v>59</v>
      </c>
      <c r="D2540" t="s">
        <v>25</v>
      </c>
      <c r="E2540" t="s">
        <v>65</v>
      </c>
      <c r="F2540" t="s">
        <v>63</v>
      </c>
      <c r="G2540" t="s">
        <v>30</v>
      </c>
      <c r="H2540" t="s">
        <v>15</v>
      </c>
      <c r="I2540">
        <v>19</v>
      </c>
      <c r="J2540">
        <v>0.92517813000000004</v>
      </c>
      <c r="K2540">
        <v>0.92425860999999998</v>
      </c>
      <c r="L2540">
        <v>9.1951999999999995E-4</v>
      </c>
      <c r="M2540">
        <v>9.9389000000000009E-4</v>
      </c>
      <c r="N2540">
        <v>52.454352</v>
      </c>
      <c r="O2540">
        <v>48.010593</v>
      </c>
      <c r="P2540">
        <v>2.6698500000000001E-3</v>
      </c>
      <c r="Q2540">
        <v>-3.4719799999999999E-3</v>
      </c>
      <c r="R2540">
        <v>-2.5020200000000002E-3</v>
      </c>
      <c r="S2540">
        <v>-4.8054E-4</v>
      </c>
      <c r="T2540">
        <v>9.1951999999999995E-4</v>
      </c>
      <c r="U2540">
        <v>2.3195899999999998E-3</v>
      </c>
      <c r="V2540">
        <v>4.3410699999999998E-3</v>
      </c>
      <c r="W2540">
        <v>5.3110299999999996E-3</v>
      </c>
    </row>
    <row r="2541" spans="1:23" x14ac:dyDescent="0.2">
      <c r="A2541" t="s">
        <v>231</v>
      </c>
      <c r="B2541" t="s">
        <v>57</v>
      </c>
      <c r="C2541" t="s">
        <v>59</v>
      </c>
      <c r="D2541" t="s">
        <v>25</v>
      </c>
      <c r="E2541" t="s">
        <v>65</v>
      </c>
      <c r="F2541" t="s">
        <v>63</v>
      </c>
      <c r="G2541" t="s">
        <v>30</v>
      </c>
      <c r="H2541" t="s">
        <v>15</v>
      </c>
      <c r="I2541">
        <v>20</v>
      </c>
      <c r="J2541">
        <v>0.91668945000000002</v>
      </c>
      <c r="K2541">
        <v>0.91293104000000003</v>
      </c>
      <c r="L2541">
        <v>3.7583999999999998E-3</v>
      </c>
      <c r="M2541">
        <v>4.0999699999999997E-3</v>
      </c>
      <c r="N2541">
        <v>50.597580000000001</v>
      </c>
      <c r="O2541">
        <v>48.010593</v>
      </c>
      <c r="P2541">
        <v>2.3189500000000002E-3</v>
      </c>
      <c r="Q2541">
        <v>-5.5930000000000002E-5</v>
      </c>
      <c r="R2541">
        <v>7.8655000000000001E-4</v>
      </c>
      <c r="S2541">
        <v>2.5423400000000001E-3</v>
      </c>
      <c r="T2541">
        <v>3.7583999999999998E-3</v>
      </c>
      <c r="U2541">
        <v>4.97446E-3</v>
      </c>
      <c r="V2541">
        <v>6.7302600000000001E-3</v>
      </c>
      <c r="W2541">
        <v>7.5727399999999997E-3</v>
      </c>
    </row>
    <row r="2542" spans="1:23" x14ac:dyDescent="0.2">
      <c r="A2542" t="s">
        <v>232</v>
      </c>
      <c r="B2542" t="s">
        <v>57</v>
      </c>
      <c r="C2542" t="s">
        <v>59</v>
      </c>
      <c r="D2542" t="s">
        <v>25</v>
      </c>
      <c r="E2542" t="s">
        <v>65</v>
      </c>
      <c r="F2542" t="s">
        <v>63</v>
      </c>
      <c r="G2542" t="s">
        <v>30</v>
      </c>
      <c r="H2542" t="s">
        <v>15</v>
      </c>
      <c r="I2542">
        <v>21</v>
      </c>
      <c r="J2542">
        <v>0.88647447000000001</v>
      </c>
      <c r="K2542">
        <v>0.88459007000000001</v>
      </c>
      <c r="L2542">
        <v>1.8844000000000001E-3</v>
      </c>
      <c r="M2542">
        <v>2.1257200000000002E-3</v>
      </c>
      <c r="N2542">
        <v>49.653824</v>
      </c>
      <c r="O2542">
        <v>48.010593</v>
      </c>
      <c r="P2542">
        <v>1.9776699999999999E-3</v>
      </c>
      <c r="Q2542">
        <v>-1.3685800000000001E-3</v>
      </c>
      <c r="R2542">
        <v>-6.5008999999999998E-4</v>
      </c>
      <c r="S2542">
        <v>8.4730999999999999E-4</v>
      </c>
      <c r="T2542">
        <v>1.8844000000000001E-3</v>
      </c>
      <c r="U2542">
        <v>2.9214900000000001E-3</v>
      </c>
      <c r="V2542">
        <v>4.41889E-3</v>
      </c>
      <c r="W2542">
        <v>5.1373800000000004E-3</v>
      </c>
    </row>
    <row r="2543" spans="1:23" x14ac:dyDescent="0.2">
      <c r="A2543" t="s">
        <v>233</v>
      </c>
      <c r="B2543" t="s">
        <v>57</v>
      </c>
      <c r="C2543" t="s">
        <v>59</v>
      </c>
      <c r="D2543" t="s">
        <v>25</v>
      </c>
      <c r="E2543" t="s">
        <v>65</v>
      </c>
      <c r="F2543" t="s">
        <v>63</v>
      </c>
      <c r="G2543" t="s">
        <v>30</v>
      </c>
      <c r="H2543" t="s">
        <v>14</v>
      </c>
      <c r="I2543">
        <v>22</v>
      </c>
      <c r="J2543">
        <v>0.82341646999999996</v>
      </c>
      <c r="K2543">
        <v>0.82735464000000003</v>
      </c>
      <c r="L2543">
        <v>-3.9381700000000004E-3</v>
      </c>
      <c r="M2543">
        <v>-4.7827199999999999E-3</v>
      </c>
      <c r="N2543">
        <v>48.571756999999998</v>
      </c>
      <c r="O2543">
        <v>48.010593</v>
      </c>
      <c r="P2543">
        <v>2.9975399999999999E-3</v>
      </c>
      <c r="Q2543">
        <v>-8.8686900000000003E-3</v>
      </c>
      <c r="R2543">
        <v>-7.7796799999999998E-3</v>
      </c>
      <c r="S2543">
        <v>-5.5100799999999997E-3</v>
      </c>
      <c r="T2543">
        <v>-3.9381700000000004E-3</v>
      </c>
      <c r="U2543">
        <v>-2.3662599999999998E-3</v>
      </c>
      <c r="V2543">
        <v>-9.666E-5</v>
      </c>
      <c r="W2543">
        <v>9.9234999999999992E-4</v>
      </c>
    </row>
    <row r="2544" spans="1:23" x14ac:dyDescent="0.2">
      <c r="A2544" t="s">
        <v>234</v>
      </c>
      <c r="B2544" t="s">
        <v>57</v>
      </c>
      <c r="C2544" t="s">
        <v>59</v>
      </c>
      <c r="D2544" t="s">
        <v>25</v>
      </c>
      <c r="E2544" t="s">
        <v>65</v>
      </c>
      <c r="F2544" t="s">
        <v>63</v>
      </c>
      <c r="G2544" t="s">
        <v>30</v>
      </c>
      <c r="H2544" t="s">
        <v>14</v>
      </c>
      <c r="I2544">
        <v>23</v>
      </c>
      <c r="J2544">
        <v>0.72326137999999995</v>
      </c>
      <c r="K2544">
        <v>0.73112951999999998</v>
      </c>
      <c r="L2544">
        <v>-7.8681500000000008E-3</v>
      </c>
      <c r="M2544">
        <v>-1.08787E-2</v>
      </c>
      <c r="N2544">
        <v>47.787799999999997</v>
      </c>
      <c r="O2544">
        <v>48.010593</v>
      </c>
      <c r="P2544">
        <v>2.6624800000000001E-3</v>
      </c>
      <c r="Q2544">
        <v>-1.224753E-2</v>
      </c>
      <c r="R2544">
        <v>-1.128025E-2</v>
      </c>
      <c r="S2544">
        <v>-9.2643499999999993E-3</v>
      </c>
      <c r="T2544">
        <v>-7.8681500000000008E-3</v>
      </c>
      <c r="U2544">
        <v>-6.4719399999999998E-3</v>
      </c>
      <c r="V2544">
        <v>-4.4560399999999997E-3</v>
      </c>
      <c r="W2544">
        <v>-3.48876E-3</v>
      </c>
    </row>
    <row r="2545" spans="1:23" x14ac:dyDescent="0.2">
      <c r="A2545" t="s">
        <v>235</v>
      </c>
      <c r="B2545" t="s">
        <v>57</v>
      </c>
      <c r="C2545" t="s">
        <v>59</v>
      </c>
      <c r="D2545" t="s">
        <v>25</v>
      </c>
      <c r="E2545" t="s">
        <v>65</v>
      </c>
      <c r="F2545" t="s">
        <v>63</v>
      </c>
      <c r="G2545" t="s">
        <v>30</v>
      </c>
      <c r="H2545" t="s">
        <v>14</v>
      </c>
      <c r="I2545">
        <v>24</v>
      </c>
      <c r="J2545">
        <v>0.62181048999999999</v>
      </c>
      <c r="K2545">
        <v>0.62884881000000004</v>
      </c>
      <c r="L2545">
        <v>-7.0383199999999998E-3</v>
      </c>
      <c r="M2545">
        <v>-1.1319070000000001E-2</v>
      </c>
      <c r="N2545">
        <v>46.982714000000001</v>
      </c>
      <c r="O2545">
        <v>48.010593</v>
      </c>
      <c r="P2545">
        <v>2.3557000000000001E-3</v>
      </c>
      <c r="Q2545">
        <v>-1.09131E-2</v>
      </c>
      <c r="R2545">
        <v>-1.005727E-2</v>
      </c>
      <c r="S2545">
        <v>-8.2736500000000004E-3</v>
      </c>
      <c r="T2545">
        <v>-7.0383199999999998E-3</v>
      </c>
      <c r="U2545">
        <v>-5.8029900000000001E-3</v>
      </c>
      <c r="V2545">
        <v>-4.0193700000000004E-3</v>
      </c>
      <c r="W2545">
        <v>-3.1635399999999998E-3</v>
      </c>
    </row>
    <row r="2546" spans="1:23" x14ac:dyDescent="0.2">
      <c r="A2546" t="s">
        <v>8034</v>
      </c>
      <c r="B2546" t="s">
        <v>57</v>
      </c>
      <c r="C2546" t="s">
        <v>59</v>
      </c>
      <c r="D2546" t="s">
        <v>25</v>
      </c>
      <c r="E2546" t="s">
        <v>5652</v>
      </c>
      <c r="F2546" t="s">
        <v>64</v>
      </c>
      <c r="G2546" t="s">
        <v>30</v>
      </c>
      <c r="H2546" t="s">
        <v>14</v>
      </c>
      <c r="I2546">
        <v>1</v>
      </c>
      <c r="J2546">
        <v>0.54980580000000001</v>
      </c>
      <c r="K2546">
        <v>0.55365646999999996</v>
      </c>
      <c r="L2546">
        <v>-3.85067E-3</v>
      </c>
      <c r="M2546">
        <v>-7.0036999999999999E-3</v>
      </c>
      <c r="N2546">
        <v>43.951022999999999</v>
      </c>
      <c r="O2546">
        <v>48.024408000000001</v>
      </c>
      <c r="P2546">
        <v>3.9762900000000004E-3</v>
      </c>
      <c r="Q2546">
        <v>-1.039109E-2</v>
      </c>
      <c r="R2546">
        <v>-8.9464899999999997E-3</v>
      </c>
      <c r="S2546">
        <v>-5.9358400000000004E-3</v>
      </c>
      <c r="T2546">
        <v>-3.85067E-3</v>
      </c>
      <c r="U2546">
        <v>-1.7655100000000001E-3</v>
      </c>
      <c r="V2546">
        <v>1.24514E-3</v>
      </c>
      <c r="W2546">
        <v>2.6897399999999999E-3</v>
      </c>
    </row>
    <row r="2547" spans="1:23" x14ac:dyDescent="0.2">
      <c r="A2547" t="s">
        <v>8035</v>
      </c>
      <c r="B2547" t="s">
        <v>57</v>
      </c>
      <c r="C2547" t="s">
        <v>59</v>
      </c>
      <c r="D2547" t="s">
        <v>25</v>
      </c>
      <c r="E2547" t="s">
        <v>5652</v>
      </c>
      <c r="F2547" t="s">
        <v>64</v>
      </c>
      <c r="G2547" t="s">
        <v>30</v>
      </c>
      <c r="H2547" t="s">
        <v>14</v>
      </c>
      <c r="I2547">
        <v>2</v>
      </c>
      <c r="J2547">
        <v>0.50979867000000001</v>
      </c>
      <c r="K2547">
        <v>0.51748053000000005</v>
      </c>
      <c r="L2547">
        <v>-7.6818600000000004E-3</v>
      </c>
      <c r="M2547">
        <v>-1.5068430000000001E-2</v>
      </c>
      <c r="N2547">
        <v>42.975738</v>
      </c>
      <c r="O2547">
        <v>48.024408000000001</v>
      </c>
      <c r="P2547">
        <v>3.6432600000000002E-3</v>
      </c>
      <c r="Q2547">
        <v>-1.3674499999999999E-2</v>
      </c>
      <c r="R2547">
        <v>-1.235089E-2</v>
      </c>
      <c r="S2547">
        <v>-9.5923899999999993E-3</v>
      </c>
      <c r="T2547">
        <v>-7.6818600000000004E-3</v>
      </c>
      <c r="U2547">
        <v>-5.7713299999999999E-3</v>
      </c>
      <c r="V2547">
        <v>-3.0128300000000002E-3</v>
      </c>
      <c r="W2547">
        <v>-1.6892299999999999E-3</v>
      </c>
    </row>
    <row r="2548" spans="1:23" x14ac:dyDescent="0.2">
      <c r="A2548" t="s">
        <v>8036</v>
      </c>
      <c r="B2548" t="s">
        <v>57</v>
      </c>
      <c r="C2548" t="s">
        <v>59</v>
      </c>
      <c r="D2548" t="s">
        <v>25</v>
      </c>
      <c r="E2548" t="s">
        <v>5652</v>
      </c>
      <c r="F2548" t="s">
        <v>64</v>
      </c>
      <c r="G2548" t="s">
        <v>30</v>
      </c>
      <c r="H2548" t="s">
        <v>14</v>
      </c>
      <c r="I2548">
        <v>3</v>
      </c>
      <c r="J2548">
        <v>0.49024399000000002</v>
      </c>
      <c r="K2548">
        <v>0.49876758999999998</v>
      </c>
      <c r="L2548">
        <v>-8.5235999999999992E-3</v>
      </c>
      <c r="M2548">
        <v>-1.738644E-2</v>
      </c>
      <c r="N2548">
        <v>42.012999999999998</v>
      </c>
      <c r="O2548">
        <v>48.024408000000001</v>
      </c>
      <c r="P2548">
        <v>3.1533400000000001E-3</v>
      </c>
      <c r="Q2548">
        <v>-1.371037E-2</v>
      </c>
      <c r="R2548">
        <v>-1.2564759999999999E-2</v>
      </c>
      <c r="S2548">
        <v>-1.0177210000000001E-2</v>
      </c>
      <c r="T2548">
        <v>-8.5235999999999992E-3</v>
      </c>
      <c r="U2548">
        <v>-6.8699900000000003E-3</v>
      </c>
      <c r="V2548">
        <v>-4.4824399999999999E-3</v>
      </c>
      <c r="W2548">
        <v>-3.3368199999999999E-3</v>
      </c>
    </row>
    <row r="2549" spans="1:23" x14ac:dyDescent="0.2">
      <c r="A2549" t="s">
        <v>8037</v>
      </c>
      <c r="B2549" t="s">
        <v>57</v>
      </c>
      <c r="C2549" t="s">
        <v>59</v>
      </c>
      <c r="D2549" t="s">
        <v>25</v>
      </c>
      <c r="E2549" t="s">
        <v>5652</v>
      </c>
      <c r="F2549" t="s">
        <v>64</v>
      </c>
      <c r="G2549" t="s">
        <v>30</v>
      </c>
      <c r="H2549" t="s">
        <v>14</v>
      </c>
      <c r="I2549">
        <v>4</v>
      </c>
      <c r="J2549">
        <v>0.48741855000000001</v>
      </c>
      <c r="K2549">
        <v>0.49698700000000001</v>
      </c>
      <c r="L2549">
        <v>-9.5684499999999992E-3</v>
      </c>
      <c r="M2549">
        <v>-1.963088E-2</v>
      </c>
      <c r="N2549">
        <v>41.094535</v>
      </c>
      <c r="O2549">
        <v>48.024408000000001</v>
      </c>
      <c r="P2549">
        <v>3.5086200000000001E-3</v>
      </c>
      <c r="Q2549">
        <v>-1.533962E-2</v>
      </c>
      <c r="R2549">
        <v>-1.406493E-2</v>
      </c>
      <c r="S2549">
        <v>-1.1408379999999999E-2</v>
      </c>
      <c r="T2549">
        <v>-9.5684499999999992E-3</v>
      </c>
      <c r="U2549">
        <v>-7.7285299999999999E-3</v>
      </c>
      <c r="V2549">
        <v>-5.0719800000000002E-3</v>
      </c>
      <c r="W2549">
        <v>-3.79729E-3</v>
      </c>
    </row>
    <row r="2550" spans="1:23" x14ac:dyDescent="0.2">
      <c r="A2550" t="s">
        <v>8038</v>
      </c>
      <c r="B2550" t="s">
        <v>57</v>
      </c>
      <c r="C2550" t="s">
        <v>59</v>
      </c>
      <c r="D2550" t="s">
        <v>25</v>
      </c>
      <c r="E2550" t="s">
        <v>5652</v>
      </c>
      <c r="F2550" t="s">
        <v>64</v>
      </c>
      <c r="G2550" t="s">
        <v>30</v>
      </c>
      <c r="H2550" t="s">
        <v>14</v>
      </c>
      <c r="I2550">
        <v>5</v>
      </c>
      <c r="J2550">
        <v>0.51056036000000005</v>
      </c>
      <c r="K2550">
        <v>0.51760695999999995</v>
      </c>
      <c r="L2550">
        <v>-7.0466000000000001E-3</v>
      </c>
      <c r="M2550">
        <v>-1.380169E-2</v>
      </c>
      <c r="N2550">
        <v>40.465873000000002</v>
      </c>
      <c r="O2550">
        <v>48.024408000000001</v>
      </c>
      <c r="P2550">
        <v>3.5741900000000001E-3</v>
      </c>
      <c r="Q2550">
        <v>-1.2925610000000001E-2</v>
      </c>
      <c r="R2550">
        <v>-1.16271E-2</v>
      </c>
      <c r="S2550">
        <v>-8.9209000000000007E-3</v>
      </c>
      <c r="T2550">
        <v>-7.0466000000000001E-3</v>
      </c>
      <c r="U2550">
        <v>-5.1722900000000004E-3</v>
      </c>
      <c r="V2550">
        <v>-2.4660900000000002E-3</v>
      </c>
      <c r="W2550">
        <v>-1.1675800000000001E-3</v>
      </c>
    </row>
    <row r="2551" spans="1:23" x14ac:dyDescent="0.2">
      <c r="A2551" t="s">
        <v>8039</v>
      </c>
      <c r="B2551" t="s">
        <v>57</v>
      </c>
      <c r="C2551" t="s">
        <v>59</v>
      </c>
      <c r="D2551" t="s">
        <v>25</v>
      </c>
      <c r="E2551" t="s">
        <v>5652</v>
      </c>
      <c r="F2551" t="s">
        <v>64</v>
      </c>
      <c r="G2551" t="s">
        <v>30</v>
      </c>
      <c r="H2551" t="s">
        <v>14</v>
      </c>
      <c r="I2551">
        <v>6</v>
      </c>
      <c r="J2551">
        <v>0.57406168000000002</v>
      </c>
      <c r="K2551">
        <v>0.57934242000000002</v>
      </c>
      <c r="L2551">
        <v>-5.2807399999999999E-3</v>
      </c>
      <c r="M2551">
        <v>-9.1988999999999994E-3</v>
      </c>
      <c r="N2551">
        <v>40.604166999999997</v>
      </c>
      <c r="O2551">
        <v>48.024408000000001</v>
      </c>
      <c r="P2551">
        <v>3.8907099999999999E-3</v>
      </c>
      <c r="Q2551">
        <v>-1.1680380000000001E-2</v>
      </c>
      <c r="R2551">
        <v>-1.0266880000000001E-2</v>
      </c>
      <c r="S2551">
        <v>-7.3210300000000001E-3</v>
      </c>
      <c r="T2551">
        <v>-5.2807399999999999E-3</v>
      </c>
      <c r="U2551">
        <v>-3.2404500000000002E-3</v>
      </c>
      <c r="V2551">
        <v>-2.9459000000000001E-4</v>
      </c>
      <c r="W2551">
        <v>1.1189100000000001E-3</v>
      </c>
    </row>
    <row r="2552" spans="1:23" x14ac:dyDescent="0.2">
      <c r="A2552" t="s">
        <v>8040</v>
      </c>
      <c r="B2552" t="s">
        <v>57</v>
      </c>
      <c r="C2552" t="s">
        <v>59</v>
      </c>
      <c r="D2552" t="s">
        <v>25</v>
      </c>
      <c r="E2552" t="s">
        <v>5652</v>
      </c>
      <c r="F2552" t="s">
        <v>64</v>
      </c>
      <c r="G2552" t="s">
        <v>30</v>
      </c>
      <c r="H2552" t="s">
        <v>14</v>
      </c>
      <c r="I2552">
        <v>7</v>
      </c>
      <c r="J2552">
        <v>0.6698096</v>
      </c>
      <c r="K2552">
        <v>0.67700937000000005</v>
      </c>
      <c r="L2552">
        <v>-7.1997700000000003E-3</v>
      </c>
      <c r="M2552">
        <v>-1.074898E-2</v>
      </c>
      <c r="N2552">
        <v>40.204993999999999</v>
      </c>
      <c r="O2552">
        <v>48.024408000000001</v>
      </c>
      <c r="P2552">
        <v>5.0254999999999996E-3</v>
      </c>
      <c r="Q2552">
        <v>-1.5465990000000001E-2</v>
      </c>
      <c r="R2552">
        <v>-1.364021E-2</v>
      </c>
      <c r="S2552">
        <v>-9.8351500000000008E-3</v>
      </c>
      <c r="T2552">
        <v>-7.1997700000000003E-3</v>
      </c>
      <c r="U2552">
        <v>-4.5643999999999997E-3</v>
      </c>
      <c r="V2552">
        <v>-7.5933000000000001E-4</v>
      </c>
      <c r="W2552">
        <v>1.0664400000000001E-3</v>
      </c>
    </row>
    <row r="2553" spans="1:23" x14ac:dyDescent="0.2">
      <c r="A2553" t="s">
        <v>8041</v>
      </c>
      <c r="B2553" t="s">
        <v>57</v>
      </c>
      <c r="C2553" t="s">
        <v>59</v>
      </c>
      <c r="D2553" t="s">
        <v>25</v>
      </c>
      <c r="E2553" t="s">
        <v>5652</v>
      </c>
      <c r="F2553" t="s">
        <v>64</v>
      </c>
      <c r="G2553" t="s">
        <v>30</v>
      </c>
      <c r="H2553" t="s">
        <v>14</v>
      </c>
      <c r="I2553">
        <v>8</v>
      </c>
      <c r="J2553">
        <v>0.7149221</v>
      </c>
      <c r="K2553">
        <v>0.72773273999999999</v>
      </c>
      <c r="L2553">
        <v>-1.281064E-2</v>
      </c>
      <c r="M2553">
        <v>-1.791893E-2</v>
      </c>
      <c r="N2553">
        <v>40.196136000000003</v>
      </c>
      <c r="O2553">
        <v>48.024408000000001</v>
      </c>
      <c r="P2553">
        <v>4.9142700000000001E-3</v>
      </c>
      <c r="Q2553">
        <v>-2.08939E-2</v>
      </c>
      <c r="R2553">
        <v>-1.910854E-2</v>
      </c>
      <c r="S2553">
        <v>-1.5387690000000001E-2</v>
      </c>
      <c r="T2553">
        <v>-1.281064E-2</v>
      </c>
      <c r="U2553">
        <v>-1.0233590000000001E-2</v>
      </c>
      <c r="V2553">
        <v>-6.5127500000000003E-3</v>
      </c>
      <c r="W2553">
        <v>-4.7273799999999998E-3</v>
      </c>
    </row>
    <row r="2554" spans="1:23" x14ac:dyDescent="0.2">
      <c r="A2554" t="s">
        <v>8042</v>
      </c>
      <c r="B2554" t="s">
        <v>57</v>
      </c>
      <c r="C2554" t="s">
        <v>59</v>
      </c>
      <c r="D2554" t="s">
        <v>25</v>
      </c>
      <c r="E2554" t="s">
        <v>5652</v>
      </c>
      <c r="F2554" t="s">
        <v>64</v>
      </c>
      <c r="G2554" t="s">
        <v>30</v>
      </c>
      <c r="H2554" t="s">
        <v>14</v>
      </c>
      <c r="I2554">
        <v>9</v>
      </c>
      <c r="J2554">
        <v>0.69494034999999998</v>
      </c>
      <c r="K2554">
        <v>0.70798693999999995</v>
      </c>
      <c r="L2554">
        <v>-1.304659E-2</v>
      </c>
      <c r="M2554">
        <v>-1.8773680000000001E-2</v>
      </c>
      <c r="N2554">
        <v>44.079005000000002</v>
      </c>
      <c r="O2554">
        <v>48.024408000000001</v>
      </c>
      <c r="P2554">
        <v>3.3421000000000002E-3</v>
      </c>
      <c r="Q2554">
        <v>-1.8543850000000001E-2</v>
      </c>
      <c r="R2554">
        <v>-1.732966E-2</v>
      </c>
      <c r="S2554">
        <v>-1.479919E-2</v>
      </c>
      <c r="T2554">
        <v>-1.304659E-2</v>
      </c>
      <c r="U2554">
        <v>-1.129399E-2</v>
      </c>
      <c r="V2554">
        <v>-8.7635200000000003E-3</v>
      </c>
      <c r="W2554">
        <v>-7.5493299999999999E-3</v>
      </c>
    </row>
    <row r="2555" spans="1:23" x14ac:dyDescent="0.2">
      <c r="A2555" t="s">
        <v>8043</v>
      </c>
      <c r="B2555" t="s">
        <v>57</v>
      </c>
      <c r="C2555" t="s">
        <v>59</v>
      </c>
      <c r="D2555" t="s">
        <v>25</v>
      </c>
      <c r="E2555" t="s">
        <v>5652</v>
      </c>
      <c r="F2555" t="s">
        <v>64</v>
      </c>
      <c r="G2555" t="s">
        <v>30</v>
      </c>
      <c r="H2555" t="s">
        <v>14</v>
      </c>
      <c r="I2555">
        <v>10</v>
      </c>
      <c r="J2555">
        <v>0.66397245000000005</v>
      </c>
      <c r="K2555">
        <v>0.67656857999999997</v>
      </c>
      <c r="L2555">
        <v>-1.2596130000000001E-2</v>
      </c>
      <c r="M2555">
        <v>-1.8970850000000001E-2</v>
      </c>
      <c r="N2555">
        <v>49.175882999999999</v>
      </c>
      <c r="O2555">
        <v>48.024408000000001</v>
      </c>
      <c r="P2555">
        <v>3.3001599999999999E-3</v>
      </c>
      <c r="Q2555">
        <v>-1.8024410000000001E-2</v>
      </c>
      <c r="R2555">
        <v>-1.6825449999999999E-2</v>
      </c>
      <c r="S2555">
        <v>-1.4326729999999999E-2</v>
      </c>
      <c r="T2555">
        <v>-1.2596130000000001E-2</v>
      </c>
      <c r="U2555">
        <v>-1.086552E-2</v>
      </c>
      <c r="V2555">
        <v>-8.3668000000000006E-3</v>
      </c>
      <c r="W2555">
        <v>-7.16784E-3</v>
      </c>
    </row>
    <row r="2556" spans="1:23" x14ac:dyDescent="0.2">
      <c r="A2556" t="s">
        <v>8044</v>
      </c>
      <c r="B2556" t="s">
        <v>57</v>
      </c>
      <c r="C2556" t="s">
        <v>59</v>
      </c>
      <c r="D2556" t="s">
        <v>25</v>
      </c>
      <c r="E2556" t="s">
        <v>5652</v>
      </c>
      <c r="F2556" t="s">
        <v>64</v>
      </c>
      <c r="G2556" t="s">
        <v>30</v>
      </c>
      <c r="H2556" t="s">
        <v>14</v>
      </c>
      <c r="I2556">
        <v>11</v>
      </c>
      <c r="J2556">
        <v>0.63336535000000005</v>
      </c>
      <c r="K2556">
        <v>0.64136877000000003</v>
      </c>
      <c r="L2556">
        <v>-8.0034200000000007E-3</v>
      </c>
      <c r="M2556">
        <v>-1.2636339999999999E-2</v>
      </c>
      <c r="N2556">
        <v>52.121096999999999</v>
      </c>
      <c r="O2556">
        <v>48.024408000000001</v>
      </c>
      <c r="P2556">
        <v>4.2206199999999996E-3</v>
      </c>
      <c r="Q2556">
        <v>-1.4945719999999999E-2</v>
      </c>
      <c r="R2556">
        <v>-1.341236E-2</v>
      </c>
      <c r="S2556">
        <v>-1.021671E-2</v>
      </c>
      <c r="T2556">
        <v>-8.0034200000000007E-3</v>
      </c>
      <c r="U2556">
        <v>-5.7901200000000002E-3</v>
      </c>
      <c r="V2556">
        <v>-2.5944700000000002E-3</v>
      </c>
      <c r="W2556">
        <v>-1.0611100000000001E-3</v>
      </c>
    </row>
    <row r="2557" spans="1:23" x14ac:dyDescent="0.2">
      <c r="A2557" t="s">
        <v>8045</v>
      </c>
      <c r="B2557" t="s">
        <v>57</v>
      </c>
      <c r="C2557" t="s">
        <v>59</v>
      </c>
      <c r="D2557" t="s">
        <v>25</v>
      </c>
      <c r="E2557" t="s">
        <v>5652</v>
      </c>
      <c r="F2557" t="s">
        <v>64</v>
      </c>
      <c r="G2557" t="s">
        <v>30</v>
      </c>
      <c r="H2557" t="s">
        <v>14</v>
      </c>
      <c r="I2557">
        <v>12</v>
      </c>
      <c r="J2557">
        <v>0.60652760999999999</v>
      </c>
      <c r="K2557">
        <v>0.61200701999999996</v>
      </c>
      <c r="L2557">
        <v>-5.4794099999999997E-3</v>
      </c>
      <c r="M2557">
        <v>-9.0340699999999999E-3</v>
      </c>
      <c r="N2557" s="1">
        <v>55.018196000000003</v>
      </c>
      <c r="O2557">
        <v>48.024408000000001</v>
      </c>
      <c r="P2557">
        <v>3.9673699999999996E-3</v>
      </c>
      <c r="Q2557">
        <v>-1.2005160000000001E-2</v>
      </c>
      <c r="R2557" s="1">
        <v>-1.05638E-2</v>
      </c>
      <c r="S2557">
        <v>-7.5598999999999996E-3</v>
      </c>
      <c r="T2557">
        <v>-5.4794099999999997E-3</v>
      </c>
      <c r="U2557">
        <v>-3.3989200000000002E-3</v>
      </c>
      <c r="V2557">
        <v>-3.9502E-4</v>
      </c>
      <c r="W2557">
        <v>1.04633E-3</v>
      </c>
    </row>
    <row r="2558" spans="1:23" x14ac:dyDescent="0.2">
      <c r="A2558" t="s">
        <v>8046</v>
      </c>
      <c r="B2558" t="s">
        <v>57</v>
      </c>
      <c r="C2558" t="s">
        <v>59</v>
      </c>
      <c r="D2558" t="s">
        <v>25</v>
      </c>
      <c r="E2558" t="s">
        <v>5652</v>
      </c>
      <c r="F2558" t="s">
        <v>64</v>
      </c>
      <c r="G2558" t="s">
        <v>30</v>
      </c>
      <c r="H2558" t="s">
        <v>14</v>
      </c>
      <c r="I2558">
        <v>13</v>
      </c>
      <c r="J2558">
        <v>0.58189369999999996</v>
      </c>
      <c r="K2558">
        <v>0.58431580999999999</v>
      </c>
      <c r="L2558">
        <v>-2.4221099999999999E-3</v>
      </c>
      <c r="M2558">
        <v>-4.1624599999999998E-3</v>
      </c>
      <c r="N2558">
        <v>56.211804000000001</v>
      </c>
      <c r="O2558">
        <v>48.024408000000001</v>
      </c>
      <c r="P2558">
        <v>3.2179399999999999E-3</v>
      </c>
      <c r="Q2558">
        <v>-7.7151399999999997E-3</v>
      </c>
      <c r="R2558">
        <v>-6.5460600000000002E-3</v>
      </c>
      <c r="S2558">
        <v>-4.1095899999999998E-3</v>
      </c>
      <c r="T2558">
        <v>-2.4221099999999999E-3</v>
      </c>
      <c r="U2558">
        <v>-7.3461999999999996E-4</v>
      </c>
      <c r="V2558">
        <v>1.70184E-3</v>
      </c>
      <c r="W2558">
        <v>2.8709299999999998E-3</v>
      </c>
    </row>
    <row r="2559" spans="1:23" x14ac:dyDescent="0.2">
      <c r="A2559" t="s">
        <v>8047</v>
      </c>
      <c r="B2559" t="s">
        <v>57</v>
      </c>
      <c r="C2559" t="s">
        <v>59</v>
      </c>
      <c r="D2559" t="s">
        <v>25</v>
      </c>
      <c r="E2559" t="s">
        <v>5652</v>
      </c>
      <c r="F2559" t="s">
        <v>64</v>
      </c>
      <c r="G2559" t="s">
        <v>30</v>
      </c>
      <c r="H2559" t="s">
        <v>14</v>
      </c>
      <c r="I2559">
        <v>14</v>
      </c>
      <c r="J2559">
        <v>0.55128524000000001</v>
      </c>
      <c r="K2559">
        <v>0.55634205000000003</v>
      </c>
      <c r="L2559">
        <v>-5.0568100000000001E-3</v>
      </c>
      <c r="M2559">
        <v>-9.1727600000000003E-3</v>
      </c>
      <c r="N2559">
        <v>56.920183999999999</v>
      </c>
      <c r="O2559">
        <v>48.024408000000001</v>
      </c>
      <c r="P2559">
        <v>3.46817E-3</v>
      </c>
      <c r="Q2559">
        <v>-1.0761440000000001E-2</v>
      </c>
      <c r="R2559">
        <v>-9.5014399999999999E-3</v>
      </c>
      <c r="S2559">
        <v>-6.8755200000000004E-3</v>
      </c>
      <c r="T2559">
        <v>-5.0568100000000001E-3</v>
      </c>
      <c r="U2559">
        <v>-3.2380999999999998E-3</v>
      </c>
      <c r="V2559">
        <v>-6.1216999999999999E-4</v>
      </c>
      <c r="W2559">
        <v>6.4782000000000001E-4</v>
      </c>
    </row>
    <row r="2560" spans="1:23" x14ac:dyDescent="0.2">
      <c r="A2560" t="s">
        <v>8048</v>
      </c>
      <c r="B2560" t="s">
        <v>57</v>
      </c>
      <c r="C2560" t="s">
        <v>59</v>
      </c>
      <c r="D2560" t="s">
        <v>25</v>
      </c>
      <c r="E2560" t="s">
        <v>5652</v>
      </c>
      <c r="F2560" t="s">
        <v>64</v>
      </c>
      <c r="G2560" t="s">
        <v>30</v>
      </c>
      <c r="H2560" t="s">
        <v>14</v>
      </c>
      <c r="I2560">
        <v>15</v>
      </c>
      <c r="J2560">
        <v>0.53061917999999997</v>
      </c>
      <c r="K2560">
        <v>0.53054489999999999</v>
      </c>
      <c r="L2560">
        <v>7.428E-5</v>
      </c>
      <c r="M2560">
        <v>1.3998999999999999E-4</v>
      </c>
      <c r="N2560">
        <v>56.858521000000003</v>
      </c>
      <c r="O2560">
        <v>48.024408000000001</v>
      </c>
      <c r="P2560">
        <v>2.9509499999999999E-3</v>
      </c>
      <c r="Q2560">
        <v>-4.7795900000000002E-3</v>
      </c>
      <c r="R2560">
        <v>-3.7075099999999998E-3</v>
      </c>
      <c r="S2560">
        <v>-1.4731900000000001E-3</v>
      </c>
      <c r="T2560">
        <v>7.428E-5</v>
      </c>
      <c r="U2560">
        <v>1.6217600000000001E-3</v>
      </c>
      <c r="V2560">
        <v>3.8560700000000001E-3</v>
      </c>
      <c r="W2560">
        <v>4.92816E-3</v>
      </c>
    </row>
    <row r="2561" spans="1:23" x14ac:dyDescent="0.2">
      <c r="A2561" t="s">
        <v>8049</v>
      </c>
      <c r="B2561" t="s">
        <v>57</v>
      </c>
      <c r="C2561" t="s">
        <v>59</v>
      </c>
      <c r="D2561" t="s">
        <v>25</v>
      </c>
      <c r="E2561" t="s">
        <v>5652</v>
      </c>
      <c r="F2561" t="s">
        <v>64</v>
      </c>
      <c r="G2561" t="s">
        <v>30</v>
      </c>
      <c r="H2561" t="s">
        <v>14</v>
      </c>
      <c r="I2561">
        <v>16</v>
      </c>
      <c r="J2561">
        <v>0.53743671000000004</v>
      </c>
      <c r="K2561">
        <v>0.53290329999999997</v>
      </c>
      <c r="L2561">
        <v>4.5334099999999999E-3</v>
      </c>
      <c r="M2561">
        <v>8.4352400000000001E-3</v>
      </c>
      <c r="N2561">
        <v>57.723902000000002</v>
      </c>
      <c r="O2561">
        <v>48.024408000000001</v>
      </c>
      <c r="P2561">
        <v>3.9536700000000003E-3</v>
      </c>
      <c r="Q2561">
        <v>-1.9698099999999998E-3</v>
      </c>
      <c r="R2561">
        <v>-5.3342999999999999E-4</v>
      </c>
      <c r="S2561">
        <v>2.4600999999999998E-3</v>
      </c>
      <c r="T2561">
        <v>4.5334099999999999E-3</v>
      </c>
      <c r="U2561">
        <v>6.60671E-3</v>
      </c>
      <c r="V2561">
        <v>9.6002399999999995E-3</v>
      </c>
      <c r="W2561">
        <v>1.103662E-2</v>
      </c>
    </row>
    <row r="2562" spans="1:23" x14ac:dyDescent="0.2">
      <c r="A2562" t="s">
        <v>8050</v>
      </c>
      <c r="B2562" t="s">
        <v>57</v>
      </c>
      <c r="C2562" t="s">
        <v>59</v>
      </c>
      <c r="D2562" t="s">
        <v>25</v>
      </c>
      <c r="E2562" t="s">
        <v>5652</v>
      </c>
      <c r="F2562" t="s">
        <v>64</v>
      </c>
      <c r="G2562" t="s">
        <v>30</v>
      </c>
      <c r="H2562" t="s">
        <v>15</v>
      </c>
      <c r="I2562">
        <v>17</v>
      </c>
      <c r="J2562">
        <v>0.61550822999999999</v>
      </c>
      <c r="K2562">
        <v>0.60954439000000005</v>
      </c>
      <c r="L2562">
        <v>5.9638499999999997E-3</v>
      </c>
      <c r="M2562">
        <v>9.6892999999999996E-3</v>
      </c>
      <c r="N2562">
        <v>56.800879999999999</v>
      </c>
      <c r="O2562">
        <v>48.024408000000001</v>
      </c>
      <c r="P2562">
        <v>3.6782899999999999E-3</v>
      </c>
      <c r="Q2562">
        <v>-8.6390000000000005E-5</v>
      </c>
      <c r="R2562">
        <v>1.24993E-3</v>
      </c>
      <c r="S2562">
        <v>4.0349499999999998E-3</v>
      </c>
      <c r="T2562">
        <v>5.9638499999999997E-3</v>
      </c>
      <c r="U2562">
        <v>7.8927400000000005E-3</v>
      </c>
      <c r="V2562">
        <v>1.067776E-2</v>
      </c>
      <c r="W2562">
        <v>1.201409E-2</v>
      </c>
    </row>
    <row r="2563" spans="1:23" x14ac:dyDescent="0.2">
      <c r="A2563" t="s">
        <v>8051</v>
      </c>
      <c r="B2563" t="s">
        <v>57</v>
      </c>
      <c r="C2563" t="s">
        <v>59</v>
      </c>
      <c r="D2563" t="s">
        <v>25</v>
      </c>
      <c r="E2563" t="s">
        <v>5652</v>
      </c>
      <c r="F2563" t="s">
        <v>64</v>
      </c>
      <c r="G2563" t="s">
        <v>30</v>
      </c>
      <c r="H2563" t="s">
        <v>15</v>
      </c>
      <c r="I2563">
        <v>18</v>
      </c>
      <c r="J2563">
        <v>0.83358007000000001</v>
      </c>
      <c r="K2563">
        <v>0.83015481999999996</v>
      </c>
      <c r="L2563">
        <v>3.4252499999999999E-3</v>
      </c>
      <c r="M2563">
        <v>4.1090800000000002E-3</v>
      </c>
      <c r="N2563">
        <v>54.550578999999999</v>
      </c>
      <c r="O2563">
        <v>48.024408000000001</v>
      </c>
      <c r="P2563">
        <v>3.7556600000000001E-3</v>
      </c>
      <c r="Q2563">
        <v>-2.7522699999999998E-3</v>
      </c>
      <c r="R2563">
        <v>-1.3878300000000001E-3</v>
      </c>
      <c r="S2563">
        <v>1.4557800000000001E-3</v>
      </c>
      <c r="T2563">
        <v>3.4252499999999999E-3</v>
      </c>
      <c r="U2563">
        <v>5.3947200000000004E-3</v>
      </c>
      <c r="V2563">
        <v>8.2383200000000004E-3</v>
      </c>
      <c r="W2563">
        <v>9.6027600000000001E-3</v>
      </c>
    </row>
    <row r="2564" spans="1:23" x14ac:dyDescent="0.2">
      <c r="A2564" t="s">
        <v>8052</v>
      </c>
      <c r="B2564" t="s">
        <v>57</v>
      </c>
      <c r="C2564" t="s">
        <v>59</v>
      </c>
      <c r="D2564" t="s">
        <v>25</v>
      </c>
      <c r="E2564" t="s">
        <v>5652</v>
      </c>
      <c r="F2564" t="s">
        <v>64</v>
      </c>
      <c r="G2564" t="s">
        <v>30</v>
      </c>
      <c r="H2564" t="s">
        <v>15</v>
      </c>
      <c r="I2564">
        <v>19</v>
      </c>
      <c r="J2564">
        <v>0.94111820999999996</v>
      </c>
      <c r="K2564">
        <v>0.93839242</v>
      </c>
      <c r="L2564">
        <v>2.7257900000000001E-3</v>
      </c>
      <c r="M2564">
        <v>2.8963299999999999E-3</v>
      </c>
      <c r="N2564">
        <v>52.449164000000003</v>
      </c>
      <c r="O2564">
        <v>48.024408000000001</v>
      </c>
      <c r="P2564">
        <v>4.4735900000000004E-3</v>
      </c>
      <c r="Q2564">
        <v>-4.6326099999999997E-3</v>
      </c>
      <c r="R2564">
        <v>-3.0073399999999998E-3</v>
      </c>
      <c r="S2564">
        <v>3.7984E-4</v>
      </c>
      <c r="T2564">
        <v>2.7257900000000001E-3</v>
      </c>
      <c r="U2564">
        <v>5.0717399999999999E-3</v>
      </c>
      <c r="V2564">
        <v>8.45892E-3</v>
      </c>
      <c r="W2564">
        <v>1.008418E-2</v>
      </c>
    </row>
    <row r="2565" spans="1:23" x14ac:dyDescent="0.2">
      <c r="A2565" t="s">
        <v>8053</v>
      </c>
      <c r="B2565" t="s">
        <v>57</v>
      </c>
      <c r="C2565" t="s">
        <v>59</v>
      </c>
      <c r="D2565" t="s">
        <v>25</v>
      </c>
      <c r="E2565" t="s">
        <v>5652</v>
      </c>
      <c r="F2565" t="s">
        <v>64</v>
      </c>
      <c r="G2565" t="s">
        <v>30</v>
      </c>
      <c r="H2565" t="s">
        <v>15</v>
      </c>
      <c r="I2565">
        <v>20</v>
      </c>
      <c r="J2565">
        <v>0.93030820999999997</v>
      </c>
      <c r="K2565">
        <v>0.92752104000000002</v>
      </c>
      <c r="L2565">
        <v>2.7871599999999999E-3</v>
      </c>
      <c r="M2565">
        <v>2.9959600000000002E-3</v>
      </c>
      <c r="N2565">
        <v>50.592492999999997</v>
      </c>
      <c r="O2565">
        <v>48.024408000000001</v>
      </c>
      <c r="P2565">
        <v>4.5684499999999999E-3</v>
      </c>
      <c r="Q2565">
        <v>-4.7272700000000004E-3</v>
      </c>
      <c r="R2565">
        <v>-3.0675500000000001E-3</v>
      </c>
      <c r="S2565">
        <v>3.9146E-4</v>
      </c>
      <c r="T2565">
        <v>2.7871599999999999E-3</v>
      </c>
      <c r="U2565">
        <v>5.1828600000000001E-3</v>
      </c>
      <c r="V2565">
        <v>8.6418699999999994E-3</v>
      </c>
      <c r="W2565">
        <v>1.0301599999999999E-2</v>
      </c>
    </row>
    <row r="2566" spans="1:23" x14ac:dyDescent="0.2">
      <c r="A2566" t="s">
        <v>8054</v>
      </c>
      <c r="B2566" t="s">
        <v>57</v>
      </c>
      <c r="C2566" t="s">
        <v>59</v>
      </c>
      <c r="D2566" t="s">
        <v>25</v>
      </c>
      <c r="E2566" t="s">
        <v>5652</v>
      </c>
      <c r="F2566" t="s">
        <v>64</v>
      </c>
      <c r="G2566" t="s">
        <v>30</v>
      </c>
      <c r="H2566" t="s">
        <v>15</v>
      </c>
      <c r="I2566">
        <v>21</v>
      </c>
      <c r="J2566">
        <v>0.89637705999999995</v>
      </c>
      <c r="K2566">
        <v>0.89544884000000002</v>
      </c>
      <c r="L2566">
        <v>9.2823000000000005E-4</v>
      </c>
      <c r="M2566">
        <v>1.03553E-3</v>
      </c>
      <c r="N2566">
        <v>49.646704</v>
      </c>
      <c r="O2566">
        <v>48.024408000000001</v>
      </c>
      <c r="P2566">
        <v>5.7144099999999996E-3</v>
      </c>
      <c r="Q2566">
        <v>-8.4711300000000003E-3</v>
      </c>
      <c r="R2566">
        <v>-6.39508E-3</v>
      </c>
      <c r="S2566">
        <v>-2.0684100000000001E-3</v>
      </c>
      <c r="T2566">
        <v>9.2823000000000005E-4</v>
      </c>
      <c r="U2566">
        <v>3.9248699999999996E-3</v>
      </c>
      <c r="V2566">
        <v>8.25153E-3</v>
      </c>
      <c r="W2566">
        <v>1.0327589999999999E-2</v>
      </c>
    </row>
    <row r="2567" spans="1:23" x14ac:dyDescent="0.2">
      <c r="A2567" t="s">
        <v>8055</v>
      </c>
      <c r="B2567" t="s">
        <v>57</v>
      </c>
      <c r="C2567" t="s">
        <v>59</v>
      </c>
      <c r="D2567" t="s">
        <v>25</v>
      </c>
      <c r="E2567" t="s">
        <v>5652</v>
      </c>
      <c r="F2567" t="s">
        <v>64</v>
      </c>
      <c r="G2567" t="s">
        <v>30</v>
      </c>
      <c r="H2567" t="s">
        <v>14</v>
      </c>
      <c r="I2567">
        <v>22</v>
      </c>
      <c r="J2567">
        <v>0.83093254000000005</v>
      </c>
      <c r="K2567">
        <v>0.83193667999999998</v>
      </c>
      <c r="L2567">
        <v>-1.0041399999999999E-3</v>
      </c>
      <c r="M2567">
        <v>-1.20845E-3</v>
      </c>
      <c r="N2567">
        <v>48.574596999999997</v>
      </c>
      <c r="O2567">
        <v>48.024408000000001</v>
      </c>
      <c r="P2567">
        <v>5.2861699999999998E-3</v>
      </c>
      <c r="Q2567">
        <v>-9.6991100000000004E-3</v>
      </c>
      <c r="R2567">
        <v>-7.7786299999999999E-3</v>
      </c>
      <c r="S2567">
        <v>-3.7762099999999999E-3</v>
      </c>
      <c r="T2567">
        <v>-1.0041399999999999E-3</v>
      </c>
      <c r="U2567">
        <v>1.76793E-3</v>
      </c>
      <c r="V2567">
        <v>5.7703499999999996E-3</v>
      </c>
      <c r="W2567">
        <v>7.6908300000000001E-3</v>
      </c>
    </row>
    <row r="2568" spans="1:23" x14ac:dyDescent="0.2">
      <c r="A2568" t="s">
        <v>8056</v>
      </c>
      <c r="B2568" t="s">
        <v>57</v>
      </c>
      <c r="C2568" t="s">
        <v>59</v>
      </c>
      <c r="D2568" t="s">
        <v>25</v>
      </c>
      <c r="E2568" t="s">
        <v>5652</v>
      </c>
      <c r="F2568" t="s">
        <v>64</v>
      </c>
      <c r="G2568" t="s">
        <v>30</v>
      </c>
      <c r="H2568" t="s">
        <v>14</v>
      </c>
      <c r="I2568">
        <v>23</v>
      </c>
      <c r="J2568">
        <v>0.72602193999999998</v>
      </c>
      <c r="K2568">
        <v>0.73207935000000002</v>
      </c>
      <c r="L2568">
        <v>-6.0574100000000001E-3</v>
      </c>
      <c r="M2568">
        <v>-8.3432799999999998E-3</v>
      </c>
      <c r="N2568">
        <v>47.789552999999998</v>
      </c>
      <c r="O2568">
        <v>48.024408000000001</v>
      </c>
      <c r="P2568">
        <v>4.29678E-3</v>
      </c>
      <c r="Q2568">
        <v>-1.312498E-2</v>
      </c>
      <c r="R2568">
        <v>-1.156395E-2</v>
      </c>
      <c r="S2568">
        <v>-8.3106399999999993E-3</v>
      </c>
      <c r="T2568">
        <v>-6.0574100000000001E-3</v>
      </c>
      <c r="U2568">
        <v>-3.8041699999999999E-3</v>
      </c>
      <c r="V2568">
        <v>-5.5086000000000002E-4</v>
      </c>
      <c r="W2568">
        <v>1.0101699999999999E-3</v>
      </c>
    </row>
    <row r="2569" spans="1:23" x14ac:dyDescent="0.2">
      <c r="A2569" t="s">
        <v>8057</v>
      </c>
      <c r="B2569" t="s">
        <v>57</v>
      </c>
      <c r="C2569" t="s">
        <v>59</v>
      </c>
      <c r="D2569" t="s">
        <v>25</v>
      </c>
      <c r="E2569" t="s">
        <v>5652</v>
      </c>
      <c r="F2569" t="s">
        <v>64</v>
      </c>
      <c r="G2569" t="s">
        <v>30</v>
      </c>
      <c r="H2569" t="s">
        <v>14</v>
      </c>
      <c r="I2569">
        <v>24</v>
      </c>
      <c r="J2569">
        <v>0.62003288000000001</v>
      </c>
      <c r="K2569">
        <v>0.62384505999999995</v>
      </c>
      <c r="L2569">
        <v>-3.8121700000000001E-3</v>
      </c>
      <c r="M2569">
        <v>-6.1483400000000004E-3</v>
      </c>
      <c r="N2569">
        <v>46.990651999999997</v>
      </c>
      <c r="O2569">
        <v>48.024408000000001</v>
      </c>
      <c r="P2569">
        <v>3.6733299999999998E-3</v>
      </c>
      <c r="Q2569">
        <v>-9.8542600000000001E-3</v>
      </c>
      <c r="R2569">
        <v>-8.5197299999999997E-3</v>
      </c>
      <c r="S2569">
        <v>-5.7384699999999999E-3</v>
      </c>
      <c r="T2569">
        <v>-3.8121700000000001E-3</v>
      </c>
      <c r="U2569">
        <v>-1.88587E-3</v>
      </c>
      <c r="V2569">
        <v>8.9539000000000003E-4</v>
      </c>
      <c r="W2569">
        <v>2.2299199999999998E-3</v>
      </c>
    </row>
    <row r="2570" spans="1:23" x14ac:dyDescent="0.2">
      <c r="A2570" t="s">
        <v>236</v>
      </c>
      <c r="B2570" t="s">
        <v>57</v>
      </c>
      <c r="C2570" t="s">
        <v>59</v>
      </c>
      <c r="D2570" t="s">
        <v>25</v>
      </c>
      <c r="E2570" t="s">
        <v>66</v>
      </c>
      <c r="F2570" t="s">
        <v>63</v>
      </c>
      <c r="G2570" t="s">
        <v>30</v>
      </c>
      <c r="H2570" t="s">
        <v>13</v>
      </c>
      <c r="I2570">
        <v>1</v>
      </c>
      <c r="J2570">
        <v>1.0411364999999999</v>
      </c>
      <c r="K2570">
        <v>1.0553277000000001</v>
      </c>
      <c r="L2570">
        <v>-1.4191219999999999E-2</v>
      </c>
      <c r="M2570">
        <v>-1.363051E-2</v>
      </c>
      <c r="N2570">
        <v>42.730933999999998</v>
      </c>
      <c r="O2570">
        <v>47.414206999999998</v>
      </c>
      <c r="P2570">
        <v>1.8109219999999999E-2</v>
      </c>
      <c r="Q2570">
        <v>-4.3978240000000002E-2</v>
      </c>
      <c r="R2570">
        <v>-3.7399120000000001E-2</v>
      </c>
      <c r="S2570">
        <v>-2.3687699999999999E-2</v>
      </c>
      <c r="T2570">
        <v>-1.4191219999999999E-2</v>
      </c>
      <c r="U2570">
        <v>-4.6947300000000003E-3</v>
      </c>
      <c r="V2570">
        <v>9.0166900000000008E-3</v>
      </c>
      <c r="W2570">
        <v>1.559581E-2</v>
      </c>
    </row>
    <row r="2571" spans="1:23" x14ac:dyDescent="0.2">
      <c r="A2571" t="s">
        <v>237</v>
      </c>
      <c r="B2571" t="s">
        <v>57</v>
      </c>
      <c r="C2571" t="s">
        <v>59</v>
      </c>
      <c r="D2571" t="s">
        <v>25</v>
      </c>
      <c r="E2571" t="s">
        <v>66</v>
      </c>
      <c r="F2571" t="s">
        <v>63</v>
      </c>
      <c r="G2571" t="s">
        <v>30</v>
      </c>
      <c r="H2571" t="s">
        <v>13</v>
      </c>
      <c r="I2571">
        <v>2</v>
      </c>
      <c r="J2571">
        <v>0.98350466999999997</v>
      </c>
      <c r="K2571">
        <v>0.99245008000000001</v>
      </c>
      <c r="L2571">
        <v>-8.9454100000000009E-3</v>
      </c>
      <c r="M2571">
        <v>-9.0954399999999998E-3</v>
      </c>
      <c r="N2571">
        <v>41.956364000000001</v>
      </c>
      <c r="O2571">
        <v>47.414206999999998</v>
      </c>
      <c r="P2571">
        <v>2.13847E-2</v>
      </c>
      <c r="Q2571">
        <v>-4.4120109999999997E-2</v>
      </c>
      <c r="R2571">
        <v>-3.6351000000000001E-2</v>
      </c>
      <c r="S2571">
        <v>-2.015956E-2</v>
      </c>
      <c r="T2571">
        <v>-8.9454100000000009E-3</v>
      </c>
      <c r="U2571">
        <v>2.2687300000000001E-3</v>
      </c>
      <c r="V2571">
        <v>1.846018E-2</v>
      </c>
      <c r="W2571">
        <v>2.6229280000000001E-2</v>
      </c>
    </row>
    <row r="2572" spans="1:23" x14ac:dyDescent="0.2">
      <c r="A2572" t="s">
        <v>238</v>
      </c>
      <c r="B2572" t="s">
        <v>57</v>
      </c>
      <c r="C2572" t="s">
        <v>59</v>
      </c>
      <c r="D2572" t="s">
        <v>25</v>
      </c>
      <c r="E2572" t="s">
        <v>66</v>
      </c>
      <c r="F2572" t="s">
        <v>63</v>
      </c>
      <c r="G2572" t="s">
        <v>30</v>
      </c>
      <c r="H2572" t="s">
        <v>13</v>
      </c>
      <c r="I2572">
        <v>3</v>
      </c>
      <c r="J2572">
        <v>0.93771958</v>
      </c>
      <c r="K2572">
        <v>0.99430925000000003</v>
      </c>
      <c r="L2572">
        <v>-5.6589670000000002E-2</v>
      </c>
      <c r="M2572">
        <v>-6.0348180000000001E-2</v>
      </c>
      <c r="N2572">
        <v>41.031247</v>
      </c>
      <c r="O2572">
        <v>47.414206999999998</v>
      </c>
      <c r="P2572">
        <v>2.387152E-2</v>
      </c>
      <c r="Q2572">
        <v>-9.5854830000000002E-2</v>
      </c>
      <c r="R2572">
        <v>-8.7182259999999998E-2</v>
      </c>
      <c r="S2572">
        <v>-6.9107909999999995E-2</v>
      </c>
      <c r="T2572">
        <v>-5.6589670000000002E-2</v>
      </c>
      <c r="U2572">
        <v>-4.4071430000000002E-2</v>
      </c>
      <c r="V2572">
        <v>-2.5997079999999999E-2</v>
      </c>
      <c r="W2572">
        <v>-1.7324510000000001E-2</v>
      </c>
    </row>
    <row r="2573" spans="1:23" x14ac:dyDescent="0.2">
      <c r="A2573" t="s">
        <v>239</v>
      </c>
      <c r="B2573" t="s">
        <v>57</v>
      </c>
      <c r="C2573" t="s">
        <v>59</v>
      </c>
      <c r="D2573" t="s">
        <v>25</v>
      </c>
      <c r="E2573" t="s">
        <v>66</v>
      </c>
      <c r="F2573" t="s">
        <v>63</v>
      </c>
      <c r="G2573" t="s">
        <v>30</v>
      </c>
      <c r="H2573" t="s">
        <v>13</v>
      </c>
      <c r="I2573">
        <v>4</v>
      </c>
      <c r="J2573">
        <v>0.96261876999999996</v>
      </c>
      <c r="K2573">
        <v>0.99325302000000004</v>
      </c>
      <c r="L2573">
        <v>-3.0634249999999998E-2</v>
      </c>
      <c r="M2573">
        <v>-3.1823860000000002E-2</v>
      </c>
      <c r="N2573">
        <v>40.260674000000002</v>
      </c>
      <c r="O2573">
        <v>47.414206999999998</v>
      </c>
      <c r="P2573">
        <v>1.9278690000000001E-2</v>
      </c>
      <c r="Q2573">
        <v>-6.2344879999999998E-2</v>
      </c>
      <c r="R2573">
        <v>-5.5340889999999997E-2</v>
      </c>
      <c r="S2573">
        <v>-4.0744009999999997E-2</v>
      </c>
      <c r="T2573">
        <v>-3.0634249999999998E-2</v>
      </c>
      <c r="U2573">
        <v>-2.0524489999999999E-2</v>
      </c>
      <c r="V2573">
        <v>-5.9276099999999998E-3</v>
      </c>
      <c r="W2573">
        <v>1.07638E-3</v>
      </c>
    </row>
    <row r="2574" spans="1:23" x14ac:dyDescent="0.2">
      <c r="A2574" t="s">
        <v>240</v>
      </c>
      <c r="B2574" t="s">
        <v>57</v>
      </c>
      <c r="C2574" t="s">
        <v>59</v>
      </c>
      <c r="D2574" t="s">
        <v>25</v>
      </c>
      <c r="E2574" t="s">
        <v>66</v>
      </c>
      <c r="F2574" t="s">
        <v>63</v>
      </c>
      <c r="G2574" t="s">
        <v>30</v>
      </c>
      <c r="H2574" t="s">
        <v>13</v>
      </c>
      <c r="I2574">
        <v>5</v>
      </c>
      <c r="J2574">
        <v>0.97197043000000005</v>
      </c>
      <c r="K2574">
        <v>1.0145841</v>
      </c>
      <c r="L2574">
        <v>-4.2613720000000001E-2</v>
      </c>
      <c r="M2574">
        <v>-4.3842609999999997E-2</v>
      </c>
      <c r="N2574">
        <v>39.606867000000001</v>
      </c>
      <c r="O2574">
        <v>47.414206999999998</v>
      </c>
      <c r="P2574">
        <v>1.9043879999999999E-2</v>
      </c>
      <c r="Q2574">
        <v>-7.3938119999999996E-2</v>
      </c>
      <c r="R2574">
        <v>-6.701944E-2</v>
      </c>
      <c r="S2574">
        <v>-5.2600340000000002E-2</v>
      </c>
      <c r="T2574">
        <v>-4.2613720000000001E-2</v>
      </c>
      <c r="U2574">
        <v>-3.2627099999999999E-2</v>
      </c>
      <c r="V2574">
        <v>-1.820801E-2</v>
      </c>
      <c r="W2574">
        <v>-1.128933E-2</v>
      </c>
    </row>
    <row r="2575" spans="1:23" x14ac:dyDescent="0.2">
      <c r="A2575" t="s">
        <v>241</v>
      </c>
      <c r="B2575" t="s">
        <v>57</v>
      </c>
      <c r="C2575" t="s">
        <v>59</v>
      </c>
      <c r="D2575" t="s">
        <v>25</v>
      </c>
      <c r="E2575" t="s">
        <v>66</v>
      </c>
      <c r="F2575" t="s">
        <v>63</v>
      </c>
      <c r="G2575" t="s">
        <v>30</v>
      </c>
      <c r="H2575" t="s">
        <v>13</v>
      </c>
      <c r="I2575">
        <v>6</v>
      </c>
      <c r="J2575">
        <v>1.0615155000000001</v>
      </c>
      <c r="K2575">
        <v>1.0797483000000001</v>
      </c>
      <c r="L2575">
        <v>-1.8232780000000001E-2</v>
      </c>
      <c r="M2575">
        <v>-1.7176179999999999E-2</v>
      </c>
      <c r="N2575">
        <v>39.539301999999999</v>
      </c>
      <c r="O2575">
        <v>47.414206999999998</v>
      </c>
      <c r="P2575">
        <v>2.2081170000000001E-2</v>
      </c>
      <c r="Q2575">
        <v>-5.4553070000000002E-2</v>
      </c>
      <c r="R2575">
        <v>-4.653094E-2</v>
      </c>
      <c r="S2575">
        <v>-2.9812160000000001E-2</v>
      </c>
      <c r="T2575">
        <v>-1.8232780000000001E-2</v>
      </c>
      <c r="U2575">
        <v>-6.6534100000000002E-3</v>
      </c>
      <c r="V2575">
        <v>1.0065370000000001E-2</v>
      </c>
      <c r="W2575">
        <v>1.8087499999999999E-2</v>
      </c>
    </row>
    <row r="2576" spans="1:23" x14ac:dyDescent="0.2">
      <c r="A2576" t="s">
        <v>242</v>
      </c>
      <c r="B2576" t="s">
        <v>57</v>
      </c>
      <c r="C2576" t="s">
        <v>59</v>
      </c>
      <c r="D2576" t="s">
        <v>25</v>
      </c>
      <c r="E2576" t="s">
        <v>66</v>
      </c>
      <c r="F2576" t="s">
        <v>63</v>
      </c>
      <c r="G2576" t="s">
        <v>30</v>
      </c>
      <c r="H2576" t="s">
        <v>14</v>
      </c>
      <c r="I2576">
        <v>7</v>
      </c>
      <c r="J2576">
        <v>1.2858258</v>
      </c>
      <c r="K2576">
        <v>1.2500359999999999</v>
      </c>
      <c r="L2576">
        <v>3.578978E-2</v>
      </c>
      <c r="M2576">
        <v>2.7834080000000001E-2</v>
      </c>
      <c r="N2576">
        <v>39.244990999999999</v>
      </c>
      <c r="O2576">
        <v>47.414206999999998</v>
      </c>
      <c r="P2576">
        <v>2.213567E-2</v>
      </c>
      <c r="Q2576">
        <v>-6.2016000000000003E-4</v>
      </c>
      <c r="R2576">
        <v>7.4217800000000002E-3</v>
      </c>
      <c r="S2576">
        <v>2.4181830000000001E-2</v>
      </c>
      <c r="T2576">
        <v>3.578978E-2</v>
      </c>
      <c r="U2576">
        <v>4.7397740000000001E-2</v>
      </c>
      <c r="V2576">
        <v>6.4157790000000006E-2</v>
      </c>
      <c r="W2576">
        <v>7.2199719999999995E-2</v>
      </c>
    </row>
    <row r="2577" spans="1:23" x14ac:dyDescent="0.2">
      <c r="A2577" t="s">
        <v>243</v>
      </c>
      <c r="B2577" t="s">
        <v>57</v>
      </c>
      <c r="C2577" t="s">
        <v>59</v>
      </c>
      <c r="D2577" t="s">
        <v>25</v>
      </c>
      <c r="E2577" t="s">
        <v>66</v>
      </c>
      <c r="F2577" t="s">
        <v>63</v>
      </c>
      <c r="G2577" t="s">
        <v>30</v>
      </c>
      <c r="H2577" t="s">
        <v>14</v>
      </c>
      <c r="I2577">
        <v>8</v>
      </c>
      <c r="J2577">
        <v>1.1007750000000001</v>
      </c>
      <c r="K2577">
        <v>1.0580601000000001</v>
      </c>
      <c r="L2577">
        <v>4.2714830000000002E-2</v>
      </c>
      <c r="M2577">
        <v>3.8804320000000003E-2</v>
      </c>
      <c r="N2577">
        <v>39.262188999999999</v>
      </c>
      <c r="O2577">
        <v>47.414206999999998</v>
      </c>
      <c r="P2577">
        <v>2.4484120000000002E-2</v>
      </c>
      <c r="Q2577">
        <v>2.4420399999999999E-3</v>
      </c>
      <c r="R2577">
        <v>1.1337170000000001E-2</v>
      </c>
      <c r="S2577">
        <v>2.987534E-2</v>
      </c>
      <c r="T2577">
        <v>4.2714830000000002E-2</v>
      </c>
      <c r="U2577">
        <v>5.5554310000000003E-2</v>
      </c>
      <c r="V2577">
        <v>7.4092489999999997E-2</v>
      </c>
      <c r="W2577">
        <v>8.2987619999999998E-2</v>
      </c>
    </row>
    <row r="2578" spans="1:23" x14ac:dyDescent="0.2">
      <c r="A2578" t="s">
        <v>244</v>
      </c>
      <c r="B2578" t="s">
        <v>57</v>
      </c>
      <c r="C2578" t="s">
        <v>59</v>
      </c>
      <c r="D2578" t="s">
        <v>25</v>
      </c>
      <c r="E2578" t="s">
        <v>66</v>
      </c>
      <c r="F2578" t="s">
        <v>63</v>
      </c>
      <c r="G2578" t="s">
        <v>30</v>
      </c>
      <c r="H2578" t="s">
        <v>14</v>
      </c>
      <c r="I2578">
        <v>9</v>
      </c>
      <c r="J2578">
        <v>0.33526435999999998</v>
      </c>
      <c r="K2578">
        <v>0.36947784</v>
      </c>
      <c r="L2578">
        <v>-3.4213479999999998E-2</v>
      </c>
      <c r="M2578">
        <v>-0.10204924999999999</v>
      </c>
      <c r="N2578">
        <v>43.334392999999999</v>
      </c>
      <c r="O2578">
        <v>47.414206999999998</v>
      </c>
      <c r="P2578">
        <v>3.2913869999999998E-2</v>
      </c>
      <c r="Q2578">
        <v>-8.8351979999999997E-2</v>
      </c>
      <c r="R2578">
        <v>-7.6394299999999998E-2</v>
      </c>
      <c r="S2578">
        <v>-5.1473530000000003E-2</v>
      </c>
      <c r="T2578">
        <v>-3.4213479999999998E-2</v>
      </c>
      <c r="U2578">
        <v>-1.695342E-2</v>
      </c>
      <c r="V2578">
        <v>7.9673499999999998E-3</v>
      </c>
      <c r="W2578">
        <v>1.992503E-2</v>
      </c>
    </row>
    <row r="2579" spans="1:23" x14ac:dyDescent="0.2">
      <c r="A2579" t="s">
        <v>245</v>
      </c>
      <c r="B2579" t="s">
        <v>57</v>
      </c>
      <c r="C2579" t="s">
        <v>59</v>
      </c>
      <c r="D2579" t="s">
        <v>25</v>
      </c>
      <c r="E2579" t="s">
        <v>66</v>
      </c>
      <c r="F2579" t="s">
        <v>63</v>
      </c>
      <c r="G2579" t="s">
        <v>30</v>
      </c>
      <c r="H2579" t="s">
        <v>14</v>
      </c>
      <c r="I2579">
        <v>10</v>
      </c>
      <c r="J2579">
        <v>-0.57334806999999999</v>
      </c>
      <c r="K2579">
        <v>-0.46999052000000002</v>
      </c>
      <c r="L2579">
        <v>-0.10335755000000001</v>
      </c>
      <c r="M2579">
        <v>0.18027016000000001</v>
      </c>
      <c r="N2579">
        <v>48.710599999999999</v>
      </c>
      <c r="O2579">
        <v>47.414206999999998</v>
      </c>
      <c r="P2579">
        <v>6.8677580000000002E-2</v>
      </c>
      <c r="Q2579">
        <v>-0.21632211000000001</v>
      </c>
      <c r="R2579">
        <v>-0.19137140999999999</v>
      </c>
      <c r="S2579">
        <v>-0.13937210999999999</v>
      </c>
      <c r="T2579">
        <v>-0.10335755000000001</v>
      </c>
      <c r="U2579">
        <v>-6.7343E-2</v>
      </c>
      <c r="V2579">
        <v>-1.53437E-2</v>
      </c>
      <c r="W2579">
        <v>9.6070099999999992E-3</v>
      </c>
    </row>
    <row r="2580" spans="1:23" x14ac:dyDescent="0.2">
      <c r="A2580" t="s">
        <v>246</v>
      </c>
      <c r="B2580" t="s">
        <v>57</v>
      </c>
      <c r="C2580" t="s">
        <v>59</v>
      </c>
      <c r="D2580" t="s">
        <v>25</v>
      </c>
      <c r="E2580" t="s">
        <v>66</v>
      </c>
      <c r="F2580" t="s">
        <v>63</v>
      </c>
      <c r="G2580" t="s">
        <v>30</v>
      </c>
      <c r="H2580" t="s">
        <v>14</v>
      </c>
      <c r="I2580">
        <v>11</v>
      </c>
      <c r="J2580">
        <v>-1.1762081</v>
      </c>
      <c r="K2580">
        <v>-1.1016885999999999</v>
      </c>
      <c r="L2580">
        <v>-7.4519559999999999E-2</v>
      </c>
      <c r="M2580">
        <v>6.3355759999999997E-2</v>
      </c>
      <c r="N2580">
        <v>51.747382000000002</v>
      </c>
      <c r="O2580">
        <v>47.414206999999998</v>
      </c>
      <c r="P2580">
        <v>7.9377710000000004E-2</v>
      </c>
      <c r="Q2580">
        <v>-0.20508428000000001</v>
      </c>
      <c r="R2580">
        <v>-0.17624619</v>
      </c>
      <c r="S2580">
        <v>-0.11614526999999999</v>
      </c>
      <c r="T2580">
        <v>-7.4519559999999999E-2</v>
      </c>
      <c r="U2580">
        <v>-3.2893850000000002E-2</v>
      </c>
      <c r="V2580">
        <v>2.7207080000000002E-2</v>
      </c>
      <c r="W2580">
        <v>5.6045159999999997E-2</v>
      </c>
    </row>
    <row r="2581" spans="1:23" x14ac:dyDescent="0.2">
      <c r="A2581" t="s">
        <v>247</v>
      </c>
      <c r="B2581" t="s">
        <v>57</v>
      </c>
      <c r="C2581" t="s">
        <v>59</v>
      </c>
      <c r="D2581" t="s">
        <v>25</v>
      </c>
      <c r="E2581" t="s">
        <v>66</v>
      </c>
      <c r="F2581" t="s">
        <v>63</v>
      </c>
      <c r="G2581" t="s">
        <v>30</v>
      </c>
      <c r="H2581" t="s">
        <v>14</v>
      </c>
      <c r="I2581">
        <v>12</v>
      </c>
      <c r="J2581">
        <v>-1.7136009000000001</v>
      </c>
      <c r="K2581">
        <v>-1.6467468999999999</v>
      </c>
      <c r="L2581">
        <v>-6.6853910000000003E-2</v>
      </c>
      <c r="M2581">
        <v>3.9013699999999998E-2</v>
      </c>
      <c r="N2581">
        <v>54.700136000000001</v>
      </c>
      <c r="O2581">
        <v>47.414206999999998</v>
      </c>
      <c r="P2581">
        <v>7.4214580000000002E-2</v>
      </c>
      <c r="Q2581">
        <v>-0.18892603999999999</v>
      </c>
      <c r="R2581">
        <v>-0.16196373</v>
      </c>
      <c r="S2581">
        <v>-0.10577208</v>
      </c>
      <c r="T2581">
        <v>-6.6853910000000003E-2</v>
      </c>
      <c r="U2581">
        <v>-2.7935740000000001E-2</v>
      </c>
      <c r="V2581">
        <v>2.8255909999999999E-2</v>
      </c>
      <c r="W2581">
        <v>5.5218219999999998E-2</v>
      </c>
    </row>
    <row r="2582" spans="1:23" x14ac:dyDescent="0.2">
      <c r="A2582" t="s">
        <v>248</v>
      </c>
      <c r="B2582" t="s">
        <v>57</v>
      </c>
      <c r="C2582" t="s">
        <v>59</v>
      </c>
      <c r="D2582" t="s">
        <v>25</v>
      </c>
      <c r="E2582" t="s">
        <v>66</v>
      </c>
      <c r="F2582" t="s">
        <v>63</v>
      </c>
      <c r="G2582" t="s">
        <v>30</v>
      </c>
      <c r="H2582" t="s">
        <v>14</v>
      </c>
      <c r="I2582">
        <v>13</v>
      </c>
      <c r="J2582">
        <v>-1.8640888</v>
      </c>
      <c r="K2582">
        <v>-1.7513719999999999</v>
      </c>
      <c r="L2582">
        <v>-0.11271680000000001</v>
      </c>
      <c r="M2582">
        <v>6.04675E-2</v>
      </c>
      <c r="N2582">
        <v>56.130934000000003</v>
      </c>
      <c r="O2582">
        <v>47.414206999999998</v>
      </c>
      <c r="P2582">
        <v>7.2860690000000006E-2</v>
      </c>
      <c r="Q2582">
        <v>-0.23256197000000001</v>
      </c>
      <c r="R2582">
        <v>-0.20609153</v>
      </c>
      <c r="S2582">
        <v>-0.15092497999999999</v>
      </c>
      <c r="T2582">
        <v>-0.11271680000000001</v>
      </c>
      <c r="U2582">
        <v>-7.4508610000000003E-2</v>
      </c>
      <c r="V2582">
        <v>-1.9342069999999999E-2</v>
      </c>
      <c r="W2582">
        <v>7.1283700000000002E-3</v>
      </c>
    </row>
    <row r="2583" spans="1:23" x14ac:dyDescent="0.2">
      <c r="A2583" t="s">
        <v>249</v>
      </c>
      <c r="B2583" t="s">
        <v>57</v>
      </c>
      <c r="C2583" t="s">
        <v>59</v>
      </c>
      <c r="D2583" t="s">
        <v>25</v>
      </c>
      <c r="E2583" t="s">
        <v>66</v>
      </c>
      <c r="F2583" t="s">
        <v>63</v>
      </c>
      <c r="G2583" t="s">
        <v>30</v>
      </c>
      <c r="H2583" t="s">
        <v>14</v>
      </c>
      <c r="I2583">
        <v>14</v>
      </c>
      <c r="J2583">
        <v>-1.4301197000000001</v>
      </c>
      <c r="K2583">
        <v>-1.3629654</v>
      </c>
      <c r="L2583">
        <v>-6.7154309999999995E-2</v>
      </c>
      <c r="M2583">
        <v>4.695713E-2</v>
      </c>
      <c r="N2583">
        <v>57.010916000000002</v>
      </c>
      <c r="O2583">
        <v>47.414206999999998</v>
      </c>
      <c r="P2583">
        <v>8.1654080000000004E-2</v>
      </c>
      <c r="Q2583">
        <v>-0.20146333</v>
      </c>
      <c r="R2583">
        <v>-0.17179823</v>
      </c>
      <c r="S2583">
        <v>-0.10997376</v>
      </c>
      <c r="T2583">
        <v>-6.7154309999999995E-2</v>
      </c>
      <c r="U2583">
        <v>-2.4334870000000001E-2</v>
      </c>
      <c r="V2583">
        <v>3.748961E-2</v>
      </c>
      <c r="W2583">
        <v>6.7154699999999998E-2</v>
      </c>
    </row>
    <row r="2584" spans="1:23" x14ac:dyDescent="0.2">
      <c r="A2584" t="s">
        <v>250</v>
      </c>
      <c r="B2584" t="s">
        <v>57</v>
      </c>
      <c r="C2584" t="s">
        <v>59</v>
      </c>
      <c r="D2584" t="s">
        <v>25</v>
      </c>
      <c r="E2584" t="s">
        <v>66</v>
      </c>
      <c r="F2584" t="s">
        <v>63</v>
      </c>
      <c r="G2584" t="s">
        <v>30</v>
      </c>
      <c r="H2584" t="s">
        <v>14</v>
      </c>
      <c r="I2584">
        <v>15</v>
      </c>
      <c r="J2584">
        <v>-0.70250316000000002</v>
      </c>
      <c r="K2584">
        <v>-0.67088504999999998</v>
      </c>
      <c r="L2584">
        <v>-3.1618109999999998E-2</v>
      </c>
      <c r="M2584">
        <v>4.5007779999999997E-2</v>
      </c>
      <c r="N2584">
        <v>56.74738</v>
      </c>
      <c r="O2584">
        <v>47.414206999999998</v>
      </c>
      <c r="P2584">
        <v>6.4488649999999995E-2</v>
      </c>
      <c r="Q2584">
        <v>-0.13769249</v>
      </c>
      <c r="R2584">
        <v>-0.11426363</v>
      </c>
      <c r="S2584">
        <v>-6.5435989999999999E-2</v>
      </c>
      <c r="T2584">
        <v>-3.1618109999999998E-2</v>
      </c>
      <c r="U2584">
        <v>2.1997700000000002E-3</v>
      </c>
      <c r="V2584">
        <v>5.1027419999999997E-2</v>
      </c>
      <c r="W2584">
        <v>7.445628E-2</v>
      </c>
    </row>
    <row r="2585" spans="1:23" x14ac:dyDescent="0.2">
      <c r="A2585" t="s">
        <v>251</v>
      </c>
      <c r="B2585" t="s">
        <v>57</v>
      </c>
      <c r="C2585" t="s">
        <v>59</v>
      </c>
      <c r="D2585" t="s">
        <v>25</v>
      </c>
      <c r="E2585" t="s">
        <v>66</v>
      </c>
      <c r="F2585" t="s">
        <v>63</v>
      </c>
      <c r="G2585" t="s">
        <v>30</v>
      </c>
      <c r="H2585" t="s">
        <v>14</v>
      </c>
      <c r="I2585">
        <v>16</v>
      </c>
      <c r="J2585">
        <v>0.20600704</v>
      </c>
      <c r="K2585">
        <v>0.18662139</v>
      </c>
      <c r="L2585">
        <v>1.9385650000000001E-2</v>
      </c>
      <c r="M2585">
        <v>9.4101870000000004E-2</v>
      </c>
      <c r="N2585">
        <v>57.579825999999997</v>
      </c>
      <c r="O2585">
        <v>47.414206999999998</v>
      </c>
      <c r="P2585">
        <v>5.0789420000000002E-2</v>
      </c>
      <c r="Q2585">
        <v>-6.4155519999999994E-2</v>
      </c>
      <c r="R2585">
        <v>-4.570362E-2</v>
      </c>
      <c r="S2585">
        <v>-7.2483499999999998E-3</v>
      </c>
      <c r="T2585">
        <v>1.9385650000000001E-2</v>
      </c>
      <c r="U2585">
        <v>4.6019650000000002E-2</v>
      </c>
      <c r="V2585">
        <v>8.447491E-2</v>
      </c>
      <c r="W2585">
        <v>0.10292680999999999</v>
      </c>
    </row>
    <row r="2586" spans="1:23" x14ac:dyDescent="0.2">
      <c r="A2586" t="s">
        <v>252</v>
      </c>
      <c r="B2586" t="s">
        <v>57</v>
      </c>
      <c r="C2586" t="s">
        <v>59</v>
      </c>
      <c r="D2586" t="s">
        <v>25</v>
      </c>
      <c r="E2586" t="s">
        <v>66</v>
      </c>
      <c r="F2586" t="s">
        <v>63</v>
      </c>
      <c r="G2586" t="s">
        <v>30</v>
      </c>
      <c r="H2586" t="s">
        <v>15</v>
      </c>
      <c r="I2586">
        <v>17</v>
      </c>
      <c r="J2586">
        <v>1.0646424999999999</v>
      </c>
      <c r="K2586">
        <v>1.0676741000000001</v>
      </c>
      <c r="L2586">
        <v>-3.0316800000000001E-3</v>
      </c>
      <c r="M2586">
        <v>-2.8476E-3</v>
      </c>
      <c r="N2586">
        <v>56.447386999999999</v>
      </c>
      <c r="O2586">
        <v>47.414206999999998</v>
      </c>
      <c r="P2586">
        <v>3.6620189999999997E-2</v>
      </c>
      <c r="Q2586">
        <v>-6.3266530000000001E-2</v>
      </c>
      <c r="R2586">
        <v>-4.9962340000000001E-2</v>
      </c>
      <c r="S2586">
        <v>-2.2235319999999999E-2</v>
      </c>
      <c r="T2586">
        <v>-3.0316800000000001E-3</v>
      </c>
      <c r="U2586">
        <v>1.6171970000000001E-2</v>
      </c>
      <c r="V2586">
        <v>4.3898989999999999E-2</v>
      </c>
      <c r="W2586">
        <v>5.7203179999999999E-2</v>
      </c>
    </row>
    <row r="2587" spans="1:23" x14ac:dyDescent="0.2">
      <c r="A2587" t="s">
        <v>253</v>
      </c>
      <c r="B2587" t="s">
        <v>57</v>
      </c>
      <c r="C2587" t="s">
        <v>59</v>
      </c>
      <c r="D2587" t="s">
        <v>25</v>
      </c>
      <c r="E2587" t="s">
        <v>66</v>
      </c>
      <c r="F2587" t="s">
        <v>63</v>
      </c>
      <c r="G2587" t="s">
        <v>30</v>
      </c>
      <c r="H2587" t="s">
        <v>15</v>
      </c>
      <c r="I2587">
        <v>18</v>
      </c>
      <c r="J2587">
        <v>1.6721925</v>
      </c>
      <c r="K2587">
        <v>1.6873516</v>
      </c>
      <c r="L2587">
        <v>-1.515912E-2</v>
      </c>
      <c r="M2587">
        <v>-9.0654099999999994E-3</v>
      </c>
      <c r="N2587">
        <v>53.821362000000001</v>
      </c>
      <c r="O2587">
        <v>47.414206999999998</v>
      </c>
      <c r="P2587">
        <v>3.292171E-2</v>
      </c>
      <c r="Q2587">
        <v>-6.9310510000000006E-2</v>
      </c>
      <c r="R2587">
        <v>-5.7349990000000003E-2</v>
      </c>
      <c r="S2587">
        <v>-3.2423279999999999E-2</v>
      </c>
      <c r="T2587">
        <v>-1.515912E-2</v>
      </c>
      <c r="U2587">
        <v>2.1050499999999998E-3</v>
      </c>
      <c r="V2587">
        <v>2.7031759999999998E-2</v>
      </c>
      <c r="W2587">
        <v>3.8992279999999997E-2</v>
      </c>
    </row>
    <row r="2588" spans="1:23" x14ac:dyDescent="0.2">
      <c r="A2588" t="s">
        <v>254</v>
      </c>
      <c r="B2588" t="s">
        <v>57</v>
      </c>
      <c r="C2588" t="s">
        <v>59</v>
      </c>
      <c r="D2588" t="s">
        <v>25</v>
      </c>
      <c r="E2588" t="s">
        <v>66</v>
      </c>
      <c r="F2588" t="s">
        <v>63</v>
      </c>
      <c r="G2588" t="s">
        <v>30</v>
      </c>
      <c r="H2588" t="s">
        <v>15</v>
      </c>
      <c r="I2588">
        <v>19</v>
      </c>
      <c r="J2588">
        <v>1.7236061</v>
      </c>
      <c r="K2588">
        <v>1.7907061</v>
      </c>
      <c r="L2588">
        <v>-6.7100019999999996E-2</v>
      </c>
      <c r="M2588">
        <v>-3.8930020000000003E-2</v>
      </c>
      <c r="N2588">
        <v>51.548732000000001</v>
      </c>
      <c r="O2588">
        <v>47.414206999999998</v>
      </c>
      <c r="P2588">
        <v>3.269006E-2</v>
      </c>
      <c r="Q2588">
        <v>-0.12087038999999999</v>
      </c>
      <c r="R2588">
        <v>-0.10899402</v>
      </c>
      <c r="S2588">
        <v>-8.4242709999999998E-2</v>
      </c>
      <c r="T2588">
        <v>-6.7100019999999996E-2</v>
      </c>
      <c r="U2588">
        <v>-4.9957340000000003E-2</v>
      </c>
      <c r="V2588">
        <v>-2.5206019999999999E-2</v>
      </c>
      <c r="W2588">
        <v>-1.332965E-2</v>
      </c>
    </row>
    <row r="2589" spans="1:23" x14ac:dyDescent="0.2">
      <c r="A2589" t="s">
        <v>255</v>
      </c>
      <c r="B2589" t="s">
        <v>57</v>
      </c>
      <c r="C2589" t="s">
        <v>59</v>
      </c>
      <c r="D2589" t="s">
        <v>25</v>
      </c>
      <c r="E2589" t="s">
        <v>66</v>
      </c>
      <c r="F2589" t="s">
        <v>63</v>
      </c>
      <c r="G2589" t="s">
        <v>30</v>
      </c>
      <c r="H2589" t="s">
        <v>15</v>
      </c>
      <c r="I2589">
        <v>20</v>
      </c>
      <c r="J2589">
        <v>1.6864726000000001</v>
      </c>
      <c r="K2589">
        <v>1.7544979999999999</v>
      </c>
      <c r="L2589">
        <v>-6.8025370000000002E-2</v>
      </c>
      <c r="M2589">
        <v>-4.0335889999999999E-2</v>
      </c>
      <c r="N2589">
        <v>49.507159999999999</v>
      </c>
      <c r="O2589">
        <v>47.414206999999998</v>
      </c>
      <c r="P2589">
        <v>2.5382330000000002E-2</v>
      </c>
      <c r="Q2589">
        <v>-0.10977559000000001</v>
      </c>
      <c r="R2589">
        <v>-0.10055414</v>
      </c>
      <c r="S2589">
        <v>-8.1335879999999999E-2</v>
      </c>
      <c r="T2589">
        <v>-6.8025370000000002E-2</v>
      </c>
      <c r="U2589">
        <v>-5.4714859999999997E-2</v>
      </c>
      <c r="V2589">
        <v>-3.5496600000000003E-2</v>
      </c>
      <c r="W2589">
        <v>-2.6275150000000001E-2</v>
      </c>
    </row>
    <row r="2590" spans="1:23" x14ac:dyDescent="0.2">
      <c r="A2590" t="s">
        <v>256</v>
      </c>
      <c r="B2590" t="s">
        <v>57</v>
      </c>
      <c r="C2590" t="s">
        <v>59</v>
      </c>
      <c r="D2590" t="s">
        <v>25</v>
      </c>
      <c r="E2590" t="s">
        <v>66</v>
      </c>
      <c r="F2590" t="s">
        <v>63</v>
      </c>
      <c r="G2590" t="s">
        <v>30</v>
      </c>
      <c r="H2590" t="s">
        <v>15</v>
      </c>
      <c r="I2590">
        <v>21</v>
      </c>
      <c r="J2590">
        <v>1.6302570000000001</v>
      </c>
      <c r="K2590" s="1">
        <v>1.6793130000000001</v>
      </c>
      <c r="L2590">
        <v>-4.9055939999999999E-2</v>
      </c>
      <c r="M2590">
        <v>-3.0090929999999998E-2</v>
      </c>
      <c r="N2590">
        <v>48.421971999999997</v>
      </c>
      <c r="O2590">
        <v>47.414206999999998</v>
      </c>
      <c r="P2590">
        <v>3.0796799999999999E-2</v>
      </c>
      <c r="Q2590">
        <v>-9.9712170000000003E-2</v>
      </c>
      <c r="R2590">
        <v>-8.8523630000000006E-2</v>
      </c>
      <c r="S2590">
        <v>-6.5205799999999994E-2</v>
      </c>
      <c r="T2590">
        <v>-4.9055939999999999E-2</v>
      </c>
      <c r="U2590">
        <v>-3.2906089999999999E-2</v>
      </c>
      <c r="V2590">
        <v>-9.5882499999999996E-3</v>
      </c>
      <c r="W2590">
        <v>1.6002900000000001E-3</v>
      </c>
    </row>
    <row r="2591" spans="1:23" x14ac:dyDescent="0.2">
      <c r="A2591" t="s">
        <v>257</v>
      </c>
      <c r="B2591" t="s">
        <v>57</v>
      </c>
      <c r="C2591" t="s">
        <v>59</v>
      </c>
      <c r="D2591" t="s">
        <v>25</v>
      </c>
      <c r="E2591" t="s">
        <v>66</v>
      </c>
      <c r="F2591" t="s">
        <v>63</v>
      </c>
      <c r="G2591" t="s">
        <v>30</v>
      </c>
      <c r="H2591" t="s">
        <v>14</v>
      </c>
      <c r="I2591">
        <v>22</v>
      </c>
      <c r="J2591">
        <v>1.5000549000000001</v>
      </c>
      <c r="K2591">
        <v>1.5693615999999999</v>
      </c>
      <c r="L2591">
        <v>-6.9306729999999997E-2</v>
      </c>
      <c r="M2591">
        <v>-4.6202800000000002E-2</v>
      </c>
      <c r="N2591">
        <v>47.236488000000001</v>
      </c>
      <c r="O2591">
        <v>47.414206999999998</v>
      </c>
      <c r="P2591">
        <v>2.7051780000000001E-2</v>
      </c>
      <c r="Q2591">
        <v>-0.11380295</v>
      </c>
      <c r="R2591">
        <v>-0.10397497999999999</v>
      </c>
      <c r="S2591">
        <v>-8.3492700000000003E-2</v>
      </c>
      <c r="T2591">
        <v>-6.9306729999999997E-2</v>
      </c>
      <c r="U2591">
        <v>-5.5120759999999998E-2</v>
      </c>
      <c r="V2591">
        <v>-3.4638479999999999E-2</v>
      </c>
      <c r="W2591">
        <v>-2.4810510000000001E-2</v>
      </c>
    </row>
    <row r="2592" spans="1:23" x14ac:dyDescent="0.2">
      <c r="A2592" t="s">
        <v>258</v>
      </c>
      <c r="B2592" t="s">
        <v>57</v>
      </c>
      <c r="C2592" t="s">
        <v>59</v>
      </c>
      <c r="D2592" t="s">
        <v>25</v>
      </c>
      <c r="E2592" t="s">
        <v>66</v>
      </c>
      <c r="F2592" t="s">
        <v>63</v>
      </c>
      <c r="G2592" t="s">
        <v>30</v>
      </c>
      <c r="H2592" t="s">
        <v>14</v>
      </c>
      <c r="I2592">
        <v>23</v>
      </c>
      <c r="J2592">
        <v>1.3238114000000001</v>
      </c>
      <c r="K2592">
        <v>1.348265</v>
      </c>
      <c r="L2592">
        <v>-2.4453550000000001E-2</v>
      </c>
      <c r="M2592" s="1">
        <v>-1.8472079999999998E-2</v>
      </c>
      <c r="N2592">
        <v>46.513156000000002</v>
      </c>
      <c r="O2592">
        <v>47.414206999999998</v>
      </c>
      <c r="P2592">
        <v>2.0880699999999999E-2</v>
      </c>
      <c r="Q2592">
        <v>-5.8799240000000003E-2</v>
      </c>
      <c r="R2592">
        <v>-5.121324E-2</v>
      </c>
      <c r="S2592">
        <v>-3.5403400000000002E-2</v>
      </c>
      <c r="T2592">
        <v>-2.4453550000000001E-2</v>
      </c>
      <c r="U2592">
        <v>-1.35037E-2</v>
      </c>
      <c r="V2592">
        <v>2.3061499999999999E-3</v>
      </c>
      <c r="W2592">
        <v>9.8921500000000006E-3</v>
      </c>
    </row>
    <row r="2593" spans="1:23" x14ac:dyDescent="0.2">
      <c r="A2593" t="s">
        <v>259</v>
      </c>
      <c r="B2593" t="s">
        <v>57</v>
      </c>
      <c r="C2593" t="s">
        <v>59</v>
      </c>
      <c r="D2593" t="s">
        <v>25</v>
      </c>
      <c r="E2593" t="s">
        <v>66</v>
      </c>
      <c r="F2593" t="s">
        <v>63</v>
      </c>
      <c r="G2593" t="s">
        <v>30</v>
      </c>
      <c r="H2593" t="s">
        <v>14</v>
      </c>
      <c r="I2593">
        <v>24</v>
      </c>
      <c r="J2593">
        <v>1.1323936999999999</v>
      </c>
      <c r="K2593">
        <v>1.1654684</v>
      </c>
      <c r="L2593">
        <v>-3.3074720000000002E-2</v>
      </c>
      <c r="M2593">
        <v>-2.9207790000000001E-2</v>
      </c>
      <c r="N2593">
        <v>45.661732999999998</v>
      </c>
      <c r="O2593">
        <v>47.414206999999998</v>
      </c>
      <c r="P2593">
        <v>2.3454929999999999E-2</v>
      </c>
      <c r="Q2593">
        <v>-7.1654659999999995E-2</v>
      </c>
      <c r="R2593">
        <v>-6.3133430000000004E-2</v>
      </c>
      <c r="S2593">
        <v>-4.5374499999999998E-2</v>
      </c>
      <c r="T2593">
        <v>-3.3074720000000002E-2</v>
      </c>
      <c r="U2593">
        <v>-2.0774939999999999E-2</v>
      </c>
      <c r="V2593">
        <v>-3.01601E-3</v>
      </c>
      <c r="W2593">
        <v>5.50521E-3</v>
      </c>
    </row>
    <row r="2594" spans="1:23" x14ac:dyDescent="0.2">
      <c r="A2594" t="s">
        <v>260</v>
      </c>
      <c r="B2594" t="s">
        <v>57</v>
      </c>
      <c r="C2594" t="s">
        <v>58</v>
      </c>
      <c r="D2594" t="s">
        <v>12</v>
      </c>
      <c r="E2594" t="s">
        <v>65</v>
      </c>
      <c r="F2594" t="s">
        <v>63</v>
      </c>
      <c r="G2594" t="s">
        <v>34</v>
      </c>
      <c r="H2594" t="s">
        <v>13</v>
      </c>
      <c r="I2594">
        <v>1</v>
      </c>
      <c r="J2594">
        <v>0.48387374999999999</v>
      </c>
      <c r="K2594">
        <v>0.48730757000000002</v>
      </c>
      <c r="L2594">
        <v>-3.4338200000000002E-3</v>
      </c>
      <c r="M2594">
        <v>-7.0965100000000003E-3</v>
      </c>
      <c r="N2594">
        <v>48.382663000000001</v>
      </c>
      <c r="O2594">
        <v>53.603881000000001</v>
      </c>
      <c r="P2594">
        <v>2.20412E-3</v>
      </c>
      <c r="Q2594">
        <v>-7.0592700000000003E-3</v>
      </c>
      <c r="R2594">
        <v>-6.2585100000000001E-3</v>
      </c>
      <c r="S2594">
        <v>-4.5896599999999997E-3</v>
      </c>
      <c r="T2594">
        <v>-3.4338200000000002E-3</v>
      </c>
      <c r="U2594">
        <v>-2.2779800000000002E-3</v>
      </c>
      <c r="V2594">
        <v>-6.0913000000000004E-4</v>
      </c>
      <c r="W2594">
        <v>1.9163000000000001E-4</v>
      </c>
    </row>
    <row r="2595" spans="1:23" x14ac:dyDescent="0.2">
      <c r="A2595" t="s">
        <v>261</v>
      </c>
      <c r="B2595" t="s">
        <v>57</v>
      </c>
      <c r="C2595" t="s">
        <v>58</v>
      </c>
      <c r="D2595" t="s">
        <v>12</v>
      </c>
      <c r="E2595" t="s">
        <v>65</v>
      </c>
      <c r="F2595" t="s">
        <v>63</v>
      </c>
      <c r="G2595" t="s">
        <v>34</v>
      </c>
      <c r="H2595" t="s">
        <v>13</v>
      </c>
      <c r="I2595">
        <v>2</v>
      </c>
      <c r="J2595">
        <v>0.45119912000000001</v>
      </c>
      <c r="K2595">
        <v>0.45420181999999998</v>
      </c>
      <c r="L2595">
        <v>-3.0027000000000001E-3</v>
      </c>
      <c r="M2595">
        <v>-6.6549399999999998E-3</v>
      </c>
      <c r="N2595">
        <v>48.054529000000002</v>
      </c>
      <c r="O2595">
        <v>53.603881000000001</v>
      </c>
      <c r="P2595">
        <v>1.92191E-3</v>
      </c>
      <c r="Q2595">
        <v>-6.1639599999999996E-3</v>
      </c>
      <c r="R2595">
        <v>-5.4657200000000003E-3</v>
      </c>
      <c r="S2595">
        <v>-4.0105499999999999E-3</v>
      </c>
      <c r="T2595">
        <v>-3.0027000000000001E-3</v>
      </c>
      <c r="U2595">
        <v>-1.9948499999999998E-3</v>
      </c>
      <c r="V2595">
        <v>-5.3967999999999996E-4</v>
      </c>
      <c r="W2595">
        <v>1.5855E-4</v>
      </c>
    </row>
    <row r="2596" spans="1:23" x14ac:dyDescent="0.2">
      <c r="A2596" t="s">
        <v>262</v>
      </c>
      <c r="B2596" t="s">
        <v>57</v>
      </c>
      <c r="C2596" t="s">
        <v>58</v>
      </c>
      <c r="D2596" t="s">
        <v>12</v>
      </c>
      <c r="E2596" t="s">
        <v>65</v>
      </c>
      <c r="F2596" t="s">
        <v>63</v>
      </c>
      <c r="G2596" t="s">
        <v>34</v>
      </c>
      <c r="H2596" t="s">
        <v>13</v>
      </c>
      <c r="I2596">
        <v>3</v>
      </c>
      <c r="J2596">
        <v>0.43450499999999997</v>
      </c>
      <c r="K2596">
        <v>0.43755592999999998</v>
      </c>
      <c r="L2596">
        <v>-3.0509299999999999E-3</v>
      </c>
      <c r="M2596">
        <v>-7.0216300000000001E-3</v>
      </c>
      <c r="N2596">
        <v>47.687497999999998</v>
      </c>
      <c r="O2596">
        <v>53.603881000000001</v>
      </c>
      <c r="P2596">
        <v>1.67392E-3</v>
      </c>
      <c r="Q2596">
        <v>-5.8042800000000002E-3</v>
      </c>
      <c r="R2596">
        <v>-5.1961400000000001E-3</v>
      </c>
      <c r="S2596">
        <v>-3.92874E-3</v>
      </c>
      <c r="T2596">
        <v>-3.0509299999999999E-3</v>
      </c>
      <c r="U2596">
        <v>-2.1731300000000001E-3</v>
      </c>
      <c r="V2596">
        <v>-9.0572000000000005E-4</v>
      </c>
      <c r="W2596">
        <v>-2.9758999999999997E-4</v>
      </c>
    </row>
    <row r="2597" spans="1:23" x14ac:dyDescent="0.2">
      <c r="A2597" t="s">
        <v>263</v>
      </c>
      <c r="B2597" t="s">
        <v>57</v>
      </c>
      <c r="C2597" t="s">
        <v>58</v>
      </c>
      <c r="D2597" t="s">
        <v>12</v>
      </c>
      <c r="E2597" t="s">
        <v>65</v>
      </c>
      <c r="F2597" t="s">
        <v>63</v>
      </c>
      <c r="G2597" t="s">
        <v>34</v>
      </c>
      <c r="H2597" t="s">
        <v>13</v>
      </c>
      <c r="I2597">
        <v>4</v>
      </c>
      <c r="J2597">
        <v>0.43136022000000002</v>
      </c>
      <c r="K2597">
        <v>0.43464852999999998</v>
      </c>
      <c r="L2597">
        <v>-3.28831E-3</v>
      </c>
      <c r="M2597" s="1">
        <v>-7.6231199999999997E-3</v>
      </c>
      <c r="N2597">
        <v>47.119627000000001</v>
      </c>
      <c r="O2597">
        <v>53.603881000000001</v>
      </c>
      <c r="P2597">
        <v>1.3856000000000001E-3</v>
      </c>
      <c r="Q2597">
        <v>-5.5674299999999999E-3</v>
      </c>
      <c r="R2597">
        <v>-5.0640299999999997E-3</v>
      </c>
      <c r="S2597">
        <v>-4.0149199999999999E-3</v>
      </c>
      <c r="T2597">
        <v>-3.28831E-3</v>
      </c>
      <c r="U2597">
        <v>-2.5617000000000001E-3</v>
      </c>
      <c r="V2597">
        <v>-1.5125900000000001E-3</v>
      </c>
      <c r="W2597">
        <v>-1.0091900000000001E-3</v>
      </c>
    </row>
    <row r="2598" spans="1:23" x14ac:dyDescent="0.2">
      <c r="A2598" t="s">
        <v>264</v>
      </c>
      <c r="B2598" t="s">
        <v>57</v>
      </c>
      <c r="C2598" t="s">
        <v>58</v>
      </c>
      <c r="D2598" t="s">
        <v>12</v>
      </c>
      <c r="E2598" t="s">
        <v>65</v>
      </c>
      <c r="F2598" t="s">
        <v>63</v>
      </c>
      <c r="G2598" t="s">
        <v>34</v>
      </c>
      <c r="H2598" t="s">
        <v>13</v>
      </c>
      <c r="I2598">
        <v>5</v>
      </c>
      <c r="J2598">
        <v>0.44979321</v>
      </c>
      <c r="K2598">
        <v>0.45404138999999999</v>
      </c>
      <c r="L2598">
        <v>-4.2481799999999998E-3</v>
      </c>
      <c r="M2598">
        <v>-9.4447300000000001E-3</v>
      </c>
      <c r="N2598">
        <v>46.733733000000001</v>
      </c>
      <c r="O2598">
        <v>53.603881000000001</v>
      </c>
      <c r="P2598">
        <v>1.8502499999999999E-3</v>
      </c>
      <c r="Q2598">
        <v>-7.2915599999999999E-3</v>
      </c>
      <c r="R2598">
        <v>-6.6193600000000003E-3</v>
      </c>
      <c r="S2598">
        <v>-5.2184500000000003E-3</v>
      </c>
      <c r="T2598">
        <v>-4.2481799999999998E-3</v>
      </c>
      <c r="U2598">
        <v>-3.2779100000000002E-3</v>
      </c>
      <c r="V2598">
        <v>-1.87699E-3</v>
      </c>
      <c r="W2598">
        <v>-1.2047900000000001E-3</v>
      </c>
    </row>
    <row r="2599" spans="1:23" x14ac:dyDescent="0.2">
      <c r="A2599" t="s">
        <v>265</v>
      </c>
      <c r="B2599" t="s">
        <v>57</v>
      </c>
      <c r="C2599" t="s">
        <v>58</v>
      </c>
      <c r="D2599" t="s">
        <v>12</v>
      </c>
      <c r="E2599" t="s">
        <v>65</v>
      </c>
      <c r="F2599" t="s">
        <v>63</v>
      </c>
      <c r="G2599" t="s">
        <v>34</v>
      </c>
      <c r="H2599" t="s">
        <v>13</v>
      </c>
      <c r="I2599">
        <v>6</v>
      </c>
      <c r="J2599">
        <v>0.50917769999999996</v>
      </c>
      <c r="K2599">
        <v>0.51357944</v>
      </c>
      <c r="L2599">
        <v>-4.4017400000000003E-3</v>
      </c>
      <c r="M2599">
        <v>-8.6447999999999994E-3</v>
      </c>
      <c r="N2599">
        <v>46.129759999999997</v>
      </c>
      <c r="O2599">
        <v>53.603881000000001</v>
      </c>
      <c r="P2599">
        <v>2.85075E-3</v>
      </c>
      <c r="Q2599">
        <v>-9.0907999999999996E-3</v>
      </c>
      <c r="R2599">
        <v>-8.0551200000000007E-3</v>
      </c>
      <c r="S2599">
        <v>-5.8966699999999997E-3</v>
      </c>
      <c r="T2599">
        <v>-4.4017400000000003E-3</v>
      </c>
      <c r="U2599">
        <v>-2.9068100000000001E-3</v>
      </c>
      <c r="V2599">
        <v>-7.4836E-4</v>
      </c>
      <c r="W2599">
        <v>2.8731999999999998E-4</v>
      </c>
    </row>
    <row r="2600" spans="1:23" x14ac:dyDescent="0.2">
      <c r="A2600" t="s">
        <v>266</v>
      </c>
      <c r="B2600" t="s">
        <v>57</v>
      </c>
      <c r="C2600" t="s">
        <v>58</v>
      </c>
      <c r="D2600" t="s">
        <v>12</v>
      </c>
      <c r="E2600" t="s">
        <v>65</v>
      </c>
      <c r="F2600" t="s">
        <v>63</v>
      </c>
      <c r="G2600" t="s">
        <v>34</v>
      </c>
      <c r="H2600" t="s">
        <v>14</v>
      </c>
      <c r="I2600">
        <v>7</v>
      </c>
      <c r="J2600">
        <v>0.60974852999999996</v>
      </c>
      <c r="K2600">
        <v>0.61347006999999998</v>
      </c>
      <c r="L2600">
        <v>-3.7215400000000002E-3</v>
      </c>
      <c r="M2600">
        <v>-6.1034000000000001E-3</v>
      </c>
      <c r="N2600">
        <v>46.007902000000001</v>
      </c>
      <c r="O2600">
        <v>53.603881000000001</v>
      </c>
      <c r="P2600">
        <v>3.2520100000000001E-3</v>
      </c>
      <c r="Q2600">
        <v>-9.0706299999999997E-3</v>
      </c>
      <c r="R2600">
        <v>-7.8891599999999992E-3</v>
      </c>
      <c r="S2600">
        <v>-5.4269000000000001E-3</v>
      </c>
      <c r="T2600">
        <v>-3.7215400000000002E-3</v>
      </c>
      <c r="U2600">
        <v>-2.0161799999999998E-3</v>
      </c>
      <c r="V2600">
        <v>4.4608000000000001E-4</v>
      </c>
      <c r="W2600">
        <v>1.62755E-3</v>
      </c>
    </row>
    <row r="2601" spans="1:23" x14ac:dyDescent="0.2">
      <c r="A2601" t="s">
        <v>267</v>
      </c>
      <c r="B2601" t="s">
        <v>57</v>
      </c>
      <c r="C2601" t="s">
        <v>58</v>
      </c>
      <c r="D2601" t="s">
        <v>12</v>
      </c>
      <c r="E2601" t="s">
        <v>65</v>
      </c>
      <c r="F2601" t="s">
        <v>63</v>
      </c>
      <c r="G2601" t="s">
        <v>34</v>
      </c>
      <c r="H2601" t="s">
        <v>14</v>
      </c>
      <c r="I2601">
        <v>8</v>
      </c>
      <c r="J2601">
        <v>0.63214376999999999</v>
      </c>
      <c r="K2601">
        <v>0.63501300000000005</v>
      </c>
      <c r="L2601">
        <v>-2.86923E-3</v>
      </c>
      <c r="M2601">
        <v>-4.5388900000000003E-3</v>
      </c>
      <c r="N2601">
        <v>46.489465000000003</v>
      </c>
      <c r="O2601">
        <v>53.603881000000001</v>
      </c>
      <c r="P2601">
        <v>2.9161E-3</v>
      </c>
      <c r="Q2601">
        <v>-7.6657799999999996E-3</v>
      </c>
      <c r="R2601">
        <v>-6.6063600000000004E-3</v>
      </c>
      <c r="S2601">
        <v>-4.39843E-3</v>
      </c>
      <c r="T2601">
        <v>-2.86923E-3</v>
      </c>
      <c r="U2601">
        <v>-1.3400300000000001E-3</v>
      </c>
      <c r="V2601">
        <v>8.6790000000000001E-4</v>
      </c>
      <c r="W2601">
        <v>1.9273199999999999E-3</v>
      </c>
    </row>
    <row r="2602" spans="1:23" x14ac:dyDescent="0.2">
      <c r="A2602" t="s">
        <v>268</v>
      </c>
      <c r="B2602" t="s">
        <v>57</v>
      </c>
      <c r="C2602" t="s">
        <v>58</v>
      </c>
      <c r="D2602" t="s">
        <v>12</v>
      </c>
      <c r="E2602" t="s">
        <v>65</v>
      </c>
      <c r="F2602" t="s">
        <v>63</v>
      </c>
      <c r="G2602" t="s">
        <v>34</v>
      </c>
      <c r="H2602" t="s">
        <v>14</v>
      </c>
      <c r="I2602">
        <v>9</v>
      </c>
      <c r="J2602">
        <v>0.59362506999999998</v>
      </c>
      <c r="K2602">
        <v>0.59506866000000003</v>
      </c>
      <c r="L2602">
        <v>-1.44359E-3</v>
      </c>
      <c r="M2602">
        <v>-2.4318299999999998E-3</v>
      </c>
      <c r="N2602">
        <v>50.390414</v>
      </c>
      <c r="O2602">
        <v>53.603881000000001</v>
      </c>
      <c r="P2602">
        <v>2.48102E-3</v>
      </c>
      <c r="Q2602">
        <v>-5.5245099999999998E-3</v>
      </c>
      <c r="R2602">
        <v>-4.6231500000000003E-3</v>
      </c>
      <c r="S2602">
        <v>-2.74464E-3</v>
      </c>
      <c r="T2602">
        <v>-1.44359E-3</v>
      </c>
      <c r="U2602">
        <v>-1.4255E-4</v>
      </c>
      <c r="V2602">
        <v>1.7359599999999999E-3</v>
      </c>
      <c r="W2602">
        <v>2.6373199999999999E-3</v>
      </c>
    </row>
    <row r="2603" spans="1:23" x14ac:dyDescent="0.2">
      <c r="A2603" t="s">
        <v>269</v>
      </c>
      <c r="B2603" t="s">
        <v>57</v>
      </c>
      <c r="C2603" t="s">
        <v>58</v>
      </c>
      <c r="D2603" t="s">
        <v>12</v>
      </c>
      <c r="E2603" t="s">
        <v>65</v>
      </c>
      <c r="F2603" t="s">
        <v>63</v>
      </c>
      <c r="G2603" t="s">
        <v>34</v>
      </c>
      <c r="H2603" t="s">
        <v>14</v>
      </c>
      <c r="I2603">
        <v>10</v>
      </c>
      <c r="J2603">
        <v>0.56474979999999997</v>
      </c>
      <c r="K2603">
        <v>0.56649413000000004</v>
      </c>
      <c r="L2603">
        <v>-1.74434E-3</v>
      </c>
      <c r="M2603">
        <v>-3.0886899999999998E-3</v>
      </c>
      <c r="N2603">
        <v>54.853206</v>
      </c>
      <c r="O2603">
        <v>53.603881000000001</v>
      </c>
      <c r="P2603">
        <v>2.3248700000000001E-3</v>
      </c>
      <c r="Q2603">
        <v>-5.5684000000000003E-3</v>
      </c>
      <c r="R2603">
        <v>-4.7237700000000004E-3</v>
      </c>
      <c r="S2603">
        <v>-2.9635E-3</v>
      </c>
      <c r="T2603">
        <v>-1.74434E-3</v>
      </c>
      <c r="U2603">
        <v>-5.2517999999999998E-4</v>
      </c>
      <c r="V2603">
        <v>1.2351E-3</v>
      </c>
      <c r="W2603">
        <v>2.0797300000000001E-3</v>
      </c>
    </row>
    <row r="2604" spans="1:23" x14ac:dyDescent="0.2">
      <c r="A2604" t="s">
        <v>270</v>
      </c>
      <c r="B2604" t="s">
        <v>57</v>
      </c>
      <c r="C2604" t="s">
        <v>58</v>
      </c>
      <c r="D2604" t="s">
        <v>12</v>
      </c>
      <c r="E2604" t="s">
        <v>65</v>
      </c>
      <c r="F2604" t="s">
        <v>63</v>
      </c>
      <c r="G2604" t="s">
        <v>34</v>
      </c>
      <c r="H2604" t="s">
        <v>14</v>
      </c>
      <c r="I2604">
        <v>11</v>
      </c>
      <c r="J2604">
        <v>0.54531682999999997</v>
      </c>
      <c r="K2604">
        <v>0.54764166999999997</v>
      </c>
      <c r="L2604">
        <v>-2.3248399999999999E-3</v>
      </c>
      <c r="M2604" s="1">
        <v>-4.2632800000000004E-3</v>
      </c>
      <c r="N2604">
        <v>58.590521000000003</v>
      </c>
      <c r="O2604">
        <v>53.603881000000001</v>
      </c>
      <c r="P2604">
        <v>1.96167E-3</v>
      </c>
      <c r="Q2604">
        <v>-5.5515E-3</v>
      </c>
      <c r="R2604">
        <v>-4.8388199999999998E-3</v>
      </c>
      <c r="S2604">
        <v>-3.3535399999999999E-3</v>
      </c>
      <c r="T2604">
        <v>-2.3248399999999999E-3</v>
      </c>
      <c r="U2604">
        <v>-1.2961400000000001E-3</v>
      </c>
      <c r="V2604">
        <v>1.8913999999999999E-4</v>
      </c>
      <c r="W2604">
        <v>9.0182000000000001E-4</v>
      </c>
    </row>
    <row r="2605" spans="1:23" x14ac:dyDescent="0.2">
      <c r="A2605" t="s">
        <v>271</v>
      </c>
      <c r="B2605" t="s">
        <v>57</v>
      </c>
      <c r="C2605" t="s">
        <v>58</v>
      </c>
      <c r="D2605" t="s">
        <v>12</v>
      </c>
      <c r="E2605" t="s">
        <v>65</v>
      </c>
      <c r="F2605" t="s">
        <v>63</v>
      </c>
      <c r="G2605" t="s">
        <v>34</v>
      </c>
      <c r="H2605" t="s">
        <v>14</v>
      </c>
      <c r="I2605">
        <v>12</v>
      </c>
      <c r="J2605">
        <v>0.53432029999999997</v>
      </c>
      <c r="K2605" s="1">
        <v>0.53573937999999999</v>
      </c>
      <c r="L2605">
        <v>-1.4190800000000001E-3</v>
      </c>
      <c r="M2605">
        <v>-2.65585E-3</v>
      </c>
      <c r="N2605">
        <v>61.015715999999998</v>
      </c>
      <c r="O2605">
        <v>53.603881000000001</v>
      </c>
      <c r="P2605">
        <v>1.9610000000000001E-3</v>
      </c>
      <c r="Q2605">
        <v>-4.6446400000000002E-3</v>
      </c>
      <c r="R2605">
        <v>-3.9322000000000003E-3</v>
      </c>
      <c r="S2605">
        <v>-2.44743E-3</v>
      </c>
      <c r="T2605">
        <v>-1.4190800000000001E-3</v>
      </c>
      <c r="U2605">
        <v>-3.9072E-4</v>
      </c>
      <c r="V2605">
        <v>1.0940500000000001E-3</v>
      </c>
      <c r="W2605">
        <v>1.80649E-3</v>
      </c>
    </row>
    <row r="2606" spans="1:23" x14ac:dyDescent="0.2">
      <c r="A2606" t="s">
        <v>272</v>
      </c>
      <c r="B2606" t="s">
        <v>57</v>
      </c>
      <c r="C2606" t="s">
        <v>58</v>
      </c>
      <c r="D2606" t="s">
        <v>12</v>
      </c>
      <c r="E2606" t="s">
        <v>65</v>
      </c>
      <c r="F2606" t="s">
        <v>63</v>
      </c>
      <c r="G2606" t="s">
        <v>34</v>
      </c>
      <c r="H2606" t="s">
        <v>14</v>
      </c>
      <c r="I2606">
        <v>13</v>
      </c>
      <c r="J2606">
        <v>0.52752467999999997</v>
      </c>
      <c r="K2606">
        <v>0.52879231999999998</v>
      </c>
      <c r="L2606">
        <v>-1.26764E-3</v>
      </c>
      <c r="M2606">
        <v>-2.4029899999999998E-3</v>
      </c>
      <c r="N2606">
        <v>62.207512999999999</v>
      </c>
      <c r="O2606">
        <v>53.603881000000001</v>
      </c>
      <c r="P2606">
        <v>2.3939E-3</v>
      </c>
      <c r="Q2606">
        <v>-5.2052399999999999E-3</v>
      </c>
      <c r="R2606">
        <v>-4.3355399999999997E-3</v>
      </c>
      <c r="S2606">
        <v>-2.5230000000000001E-3</v>
      </c>
      <c r="T2606">
        <v>-1.26764E-3</v>
      </c>
      <c r="U2606">
        <v>-1.2279999999999999E-5</v>
      </c>
      <c r="V2606">
        <v>1.8002700000000001E-3</v>
      </c>
      <c r="W2606">
        <v>2.6699699999999998E-3</v>
      </c>
    </row>
    <row r="2607" spans="1:23" x14ac:dyDescent="0.2">
      <c r="A2607" t="s">
        <v>273</v>
      </c>
      <c r="B2607" t="s">
        <v>57</v>
      </c>
      <c r="C2607" t="s">
        <v>58</v>
      </c>
      <c r="D2607" t="s">
        <v>12</v>
      </c>
      <c r="E2607" t="s">
        <v>65</v>
      </c>
      <c r="F2607" t="s">
        <v>63</v>
      </c>
      <c r="G2607" t="s">
        <v>34</v>
      </c>
      <c r="H2607" t="s">
        <v>14</v>
      </c>
      <c r="I2607">
        <v>14</v>
      </c>
      <c r="J2607">
        <v>0.52026068000000003</v>
      </c>
      <c r="K2607">
        <v>0.52078181999999995</v>
      </c>
      <c r="L2607">
        <v>-5.2114000000000001E-4</v>
      </c>
      <c r="M2607">
        <v>-1.00169E-3</v>
      </c>
      <c r="N2607">
        <v>62.791187000000001</v>
      </c>
      <c r="O2607">
        <v>53.603881000000001</v>
      </c>
      <c r="P2607">
        <v>2.68447E-3</v>
      </c>
      <c r="Q2607">
        <v>-4.9366899999999997E-3</v>
      </c>
      <c r="R2607">
        <v>-3.9614200000000002E-3</v>
      </c>
      <c r="S2607">
        <v>-1.9288700000000001E-3</v>
      </c>
      <c r="T2607">
        <v>-5.2114000000000001E-4</v>
      </c>
      <c r="U2607">
        <v>8.8659999999999997E-4</v>
      </c>
      <c r="V2607">
        <v>2.9191400000000002E-3</v>
      </c>
      <c r="W2607">
        <v>3.89442E-3</v>
      </c>
    </row>
    <row r="2608" spans="1:23" x14ac:dyDescent="0.2">
      <c r="A2608" t="s">
        <v>274</v>
      </c>
      <c r="B2608" t="s">
        <v>57</v>
      </c>
      <c r="C2608" t="s">
        <v>58</v>
      </c>
      <c r="D2608" t="s">
        <v>12</v>
      </c>
      <c r="E2608" t="s">
        <v>65</v>
      </c>
      <c r="F2608" t="s">
        <v>63</v>
      </c>
      <c r="G2608" t="s">
        <v>34</v>
      </c>
      <c r="H2608" t="s">
        <v>14</v>
      </c>
      <c r="I2608">
        <v>15</v>
      </c>
      <c r="J2608">
        <v>0.51738901999999998</v>
      </c>
      <c r="K2608">
        <v>0.51590749999999996</v>
      </c>
      <c r="L2608">
        <v>1.4815200000000001E-3</v>
      </c>
      <c r="M2608">
        <v>2.86346E-3</v>
      </c>
      <c r="N2608">
        <v>62.617052000000001</v>
      </c>
      <c r="O2608">
        <v>53.603881000000001</v>
      </c>
      <c r="P2608">
        <v>2.51351E-3</v>
      </c>
      <c r="Q2608">
        <v>-2.6528400000000001E-3</v>
      </c>
      <c r="R2608">
        <v>-1.73968E-3</v>
      </c>
      <c r="S2608">
        <v>1.6343E-4</v>
      </c>
      <c r="T2608">
        <v>1.4815200000000001E-3</v>
      </c>
      <c r="U2608">
        <v>2.7996100000000001E-3</v>
      </c>
      <c r="V2608">
        <v>4.7027199999999996E-3</v>
      </c>
      <c r="W2608">
        <v>5.6158800000000002E-3</v>
      </c>
    </row>
    <row r="2609" spans="1:23" x14ac:dyDescent="0.2">
      <c r="A2609" t="s">
        <v>275</v>
      </c>
      <c r="B2609" t="s">
        <v>57</v>
      </c>
      <c r="C2609" t="s">
        <v>58</v>
      </c>
      <c r="D2609" t="s">
        <v>12</v>
      </c>
      <c r="E2609" t="s">
        <v>65</v>
      </c>
      <c r="F2609" t="s">
        <v>63</v>
      </c>
      <c r="G2609" t="s">
        <v>34</v>
      </c>
      <c r="H2609" t="s">
        <v>14</v>
      </c>
      <c r="I2609">
        <v>16</v>
      </c>
      <c r="J2609">
        <v>0.53884273000000005</v>
      </c>
      <c r="K2609" s="1">
        <v>0.53659447999999998</v>
      </c>
      <c r="L2609">
        <v>2.2482499999999998E-3</v>
      </c>
      <c r="M2609">
        <v>4.1723699999999999E-3</v>
      </c>
      <c r="N2609">
        <v>61.805585000000001</v>
      </c>
      <c r="O2609">
        <v>53.603881000000001</v>
      </c>
      <c r="P2609">
        <v>2.38039E-3</v>
      </c>
      <c r="Q2609">
        <v>-1.6671399999999999E-3</v>
      </c>
      <c r="R2609">
        <v>-8.0234000000000002E-4</v>
      </c>
      <c r="S2609">
        <v>9.9996999999999998E-4</v>
      </c>
      <c r="T2609">
        <v>2.2482499999999998E-3</v>
      </c>
      <c r="U2609">
        <v>3.4965299999999999E-3</v>
      </c>
      <c r="V2609">
        <v>5.2988499999999999E-3</v>
      </c>
      <c r="W2609">
        <v>6.1636499999999997E-3</v>
      </c>
    </row>
    <row r="2610" spans="1:23" x14ac:dyDescent="0.2">
      <c r="A2610" t="s">
        <v>276</v>
      </c>
      <c r="B2610" t="s">
        <v>57</v>
      </c>
      <c r="C2610" t="s">
        <v>58</v>
      </c>
      <c r="D2610" t="s">
        <v>12</v>
      </c>
      <c r="E2610" t="s">
        <v>65</v>
      </c>
      <c r="F2610" t="s">
        <v>63</v>
      </c>
      <c r="G2610" t="s">
        <v>34</v>
      </c>
      <c r="H2610" t="s">
        <v>15</v>
      </c>
      <c r="I2610">
        <v>17</v>
      </c>
      <c r="J2610">
        <v>0.59314049000000002</v>
      </c>
      <c r="K2610">
        <v>0.58804003000000005</v>
      </c>
      <c r="L2610">
        <v>5.1004600000000002E-3</v>
      </c>
      <c r="M2610">
        <v>8.5990700000000003E-3</v>
      </c>
      <c r="N2610">
        <v>60.389608000000003</v>
      </c>
      <c r="O2610">
        <v>53.603881000000001</v>
      </c>
      <c r="P2610">
        <v>2.2491799999999999E-3</v>
      </c>
      <c r="Q2610">
        <v>1.4008899999999999E-3</v>
      </c>
      <c r="R2610">
        <v>2.2180199999999998E-3</v>
      </c>
      <c r="S2610">
        <v>3.9209900000000001E-3</v>
      </c>
      <c r="T2610">
        <v>5.1004600000000002E-3</v>
      </c>
      <c r="U2610">
        <v>6.2799300000000004E-3</v>
      </c>
      <c r="V2610">
        <v>7.9828999999999994E-3</v>
      </c>
      <c r="W2610">
        <v>8.8000300000000004E-3</v>
      </c>
    </row>
    <row r="2611" spans="1:23" x14ac:dyDescent="0.2">
      <c r="A2611" t="s">
        <v>277</v>
      </c>
      <c r="B2611" t="s">
        <v>57</v>
      </c>
      <c r="C2611" t="s">
        <v>58</v>
      </c>
      <c r="D2611" t="s">
        <v>12</v>
      </c>
      <c r="E2611" t="s">
        <v>65</v>
      </c>
      <c r="F2611" t="s">
        <v>63</v>
      </c>
      <c r="G2611" t="s">
        <v>34</v>
      </c>
      <c r="H2611" t="s">
        <v>15</v>
      </c>
      <c r="I2611">
        <v>18</v>
      </c>
      <c r="J2611">
        <v>0.72681479000000004</v>
      </c>
      <c r="K2611" s="1">
        <v>0.72201587</v>
      </c>
      <c r="L2611">
        <v>4.7989199999999999E-3</v>
      </c>
      <c r="M2611">
        <v>6.6026799999999997E-3</v>
      </c>
      <c r="N2611">
        <v>58.331434999999999</v>
      </c>
      <c r="O2611">
        <v>53.603881000000001</v>
      </c>
      <c r="P2611">
        <v>2.1461499999999999E-3</v>
      </c>
      <c r="Q2611">
        <v>1.2688300000000001E-3</v>
      </c>
      <c r="R2611">
        <v>2.0485299999999998E-3</v>
      </c>
      <c r="S2611">
        <v>3.6734799999999998E-3</v>
      </c>
      <c r="T2611">
        <v>4.7989199999999999E-3</v>
      </c>
      <c r="U2611">
        <v>5.92436E-3</v>
      </c>
      <c r="V2611">
        <v>7.54932E-3</v>
      </c>
      <c r="W2611">
        <v>8.3290199999999995E-3</v>
      </c>
    </row>
    <row r="2612" spans="1:23" x14ac:dyDescent="0.2">
      <c r="A2612" t="s">
        <v>278</v>
      </c>
      <c r="B2612" t="s">
        <v>57</v>
      </c>
      <c r="C2612" t="s">
        <v>58</v>
      </c>
      <c r="D2612" t="s">
        <v>12</v>
      </c>
      <c r="E2612" t="s">
        <v>65</v>
      </c>
      <c r="F2612" t="s">
        <v>63</v>
      </c>
      <c r="G2612" t="s">
        <v>34</v>
      </c>
      <c r="H2612" t="s">
        <v>15</v>
      </c>
      <c r="I2612">
        <v>19</v>
      </c>
      <c r="J2612">
        <v>0.83378421999999996</v>
      </c>
      <c r="K2612">
        <v>0.83066035000000005</v>
      </c>
      <c r="L2612" s="1">
        <v>3.1238699999999999E-3</v>
      </c>
      <c r="M2612" s="1">
        <v>3.74662E-3</v>
      </c>
      <c r="N2612">
        <v>55.413787999999997</v>
      </c>
      <c r="O2612">
        <v>53.603881000000001</v>
      </c>
      <c r="P2612">
        <v>2.6698500000000001E-3</v>
      </c>
      <c r="Q2612">
        <v>-1.26764E-3</v>
      </c>
      <c r="R2612">
        <v>-2.9767999999999998E-4</v>
      </c>
      <c r="S2612">
        <v>1.7237999999999999E-3</v>
      </c>
      <c r="T2612" s="1">
        <v>3.1238699999999999E-3</v>
      </c>
      <c r="U2612">
        <v>4.5239399999999997E-3</v>
      </c>
      <c r="V2612">
        <v>6.5454199999999997E-3</v>
      </c>
      <c r="W2612">
        <v>7.5153800000000003E-3</v>
      </c>
    </row>
    <row r="2613" spans="1:23" x14ac:dyDescent="0.2">
      <c r="A2613" t="s">
        <v>279</v>
      </c>
      <c r="B2613" t="s">
        <v>57</v>
      </c>
      <c r="C2613" t="s">
        <v>58</v>
      </c>
      <c r="D2613" t="s">
        <v>12</v>
      </c>
      <c r="E2613" t="s">
        <v>65</v>
      </c>
      <c r="F2613" t="s">
        <v>63</v>
      </c>
      <c r="G2613" t="s">
        <v>34</v>
      </c>
      <c r="H2613" t="s">
        <v>15</v>
      </c>
      <c r="I2613">
        <v>20</v>
      </c>
      <c r="J2613">
        <v>0.83504350999999999</v>
      </c>
      <c r="K2613">
        <v>0.83291161999999996</v>
      </c>
      <c r="L2613">
        <v>2.13189E-3</v>
      </c>
      <c r="M2613" s="1">
        <v>2.55303E-3</v>
      </c>
      <c r="N2613">
        <v>54.225571000000002</v>
      </c>
      <c r="O2613">
        <v>53.603881000000001</v>
      </c>
      <c r="P2613">
        <v>2.3189500000000002E-3</v>
      </c>
      <c r="Q2613">
        <v>-1.6824400000000001E-3</v>
      </c>
      <c r="R2613">
        <v>-8.3995999999999995E-4</v>
      </c>
      <c r="S2613">
        <v>9.1582999999999996E-4</v>
      </c>
      <c r="T2613">
        <v>2.13189E-3</v>
      </c>
      <c r="U2613">
        <v>3.3479500000000001E-3</v>
      </c>
      <c r="V2613">
        <v>5.1037499999999998E-3</v>
      </c>
      <c r="W2613">
        <v>5.9462300000000003E-3</v>
      </c>
    </row>
    <row r="2614" spans="1:23" x14ac:dyDescent="0.2">
      <c r="A2614" t="s">
        <v>280</v>
      </c>
      <c r="B2614" t="s">
        <v>57</v>
      </c>
      <c r="C2614" t="s">
        <v>58</v>
      </c>
      <c r="D2614" t="s">
        <v>12</v>
      </c>
      <c r="E2614" t="s">
        <v>65</v>
      </c>
      <c r="F2614" t="s">
        <v>63</v>
      </c>
      <c r="G2614" t="s">
        <v>34</v>
      </c>
      <c r="H2614" t="s">
        <v>15</v>
      </c>
      <c r="I2614">
        <v>21</v>
      </c>
      <c r="J2614">
        <v>0.80596992000000001</v>
      </c>
      <c r="K2614" s="1">
        <v>0.80710623000000004</v>
      </c>
      <c r="L2614">
        <v>-1.13631E-3</v>
      </c>
      <c r="M2614">
        <v>-1.40986E-3</v>
      </c>
      <c r="N2614">
        <v>52.929687999999999</v>
      </c>
      <c r="O2614">
        <v>53.603881000000001</v>
      </c>
      <c r="P2614">
        <v>1.9776699999999999E-3</v>
      </c>
      <c r="Q2614">
        <v>-4.3892899999999997E-3</v>
      </c>
      <c r="R2614">
        <v>-3.6708000000000001E-3</v>
      </c>
      <c r="S2614">
        <v>-2.1733999999999998E-3</v>
      </c>
      <c r="T2614">
        <v>-1.13631E-3</v>
      </c>
      <c r="U2614">
        <v>-9.9209999999999994E-5</v>
      </c>
      <c r="V2614">
        <v>1.39818E-3</v>
      </c>
      <c r="W2614">
        <v>2.1166800000000001E-3</v>
      </c>
    </row>
    <row r="2615" spans="1:23" x14ac:dyDescent="0.2">
      <c r="A2615" t="s">
        <v>281</v>
      </c>
      <c r="B2615" t="s">
        <v>57</v>
      </c>
      <c r="C2615" t="s">
        <v>58</v>
      </c>
      <c r="D2615" t="s">
        <v>12</v>
      </c>
      <c r="E2615" t="s">
        <v>65</v>
      </c>
      <c r="F2615" t="s">
        <v>63</v>
      </c>
      <c r="G2615" t="s">
        <v>34</v>
      </c>
      <c r="H2615" t="s">
        <v>14</v>
      </c>
      <c r="I2615">
        <v>22</v>
      </c>
      <c r="J2615">
        <v>0.74276222999999997</v>
      </c>
      <c r="K2615">
        <v>0.74587384000000001</v>
      </c>
      <c r="L2615">
        <v>-3.1116E-3</v>
      </c>
      <c r="M2615">
        <v>-4.1892300000000004E-3</v>
      </c>
      <c r="N2615">
        <v>51.774977999999997</v>
      </c>
      <c r="O2615">
        <v>53.603881000000001</v>
      </c>
      <c r="P2615">
        <v>2.9975399999999999E-3</v>
      </c>
      <c r="Q2615">
        <v>-8.0421199999999998E-3</v>
      </c>
      <c r="R2615">
        <v>-6.9531100000000002E-3</v>
      </c>
      <c r="S2615">
        <v>-4.6835100000000001E-3</v>
      </c>
      <c r="T2615">
        <v>-3.1116E-3</v>
      </c>
      <c r="U2615">
        <v>-1.53969E-3</v>
      </c>
      <c r="V2615">
        <v>7.2990999999999996E-4</v>
      </c>
      <c r="W2615">
        <v>1.8189199999999999E-3</v>
      </c>
    </row>
    <row r="2616" spans="1:23" x14ac:dyDescent="0.2">
      <c r="A2616" t="s">
        <v>282</v>
      </c>
      <c r="B2616" t="s">
        <v>57</v>
      </c>
      <c r="C2616" t="s">
        <v>58</v>
      </c>
      <c r="D2616" t="s">
        <v>12</v>
      </c>
      <c r="E2616" t="s">
        <v>65</v>
      </c>
      <c r="F2616" t="s">
        <v>63</v>
      </c>
      <c r="G2616" t="s">
        <v>34</v>
      </c>
      <c r="H2616" t="s">
        <v>14</v>
      </c>
      <c r="I2616">
        <v>23</v>
      </c>
      <c r="J2616">
        <v>0.64257684999999998</v>
      </c>
      <c r="K2616">
        <v>0.64839482999999998</v>
      </c>
      <c r="L2616">
        <v>-5.8179800000000004E-3</v>
      </c>
      <c r="M2616">
        <v>-9.0541400000000005E-3</v>
      </c>
      <c r="N2616">
        <v>50.966577000000001</v>
      </c>
      <c r="O2616">
        <v>53.603881000000001</v>
      </c>
      <c r="P2616">
        <v>2.6624800000000001E-3</v>
      </c>
      <c r="Q2616">
        <v>-1.0197370000000001E-2</v>
      </c>
      <c r="R2616">
        <v>-9.2300799999999999E-3</v>
      </c>
      <c r="S2616">
        <v>-7.2141799999999997E-3</v>
      </c>
      <c r="T2616">
        <v>-5.8179800000000004E-3</v>
      </c>
      <c r="U2616">
        <v>-4.4217800000000002E-3</v>
      </c>
      <c r="V2616">
        <v>-2.40588E-3</v>
      </c>
      <c r="W2616">
        <v>-1.43859E-3</v>
      </c>
    </row>
    <row r="2617" spans="1:23" x14ac:dyDescent="0.2">
      <c r="A2617" t="s">
        <v>283</v>
      </c>
      <c r="B2617" t="s">
        <v>57</v>
      </c>
      <c r="C2617" t="s">
        <v>58</v>
      </c>
      <c r="D2617" t="s">
        <v>12</v>
      </c>
      <c r="E2617" t="s">
        <v>65</v>
      </c>
      <c r="F2617" t="s">
        <v>63</v>
      </c>
      <c r="G2617" t="s">
        <v>34</v>
      </c>
      <c r="H2617" t="s">
        <v>14</v>
      </c>
      <c r="I2617">
        <v>24</v>
      </c>
      <c r="J2617">
        <v>0.54735423999999999</v>
      </c>
      <c r="K2617">
        <v>0.55175770000000002</v>
      </c>
      <c r="L2617">
        <v>-4.4034599999999997E-3</v>
      </c>
      <c r="M2617">
        <v>-8.0450000000000001E-3</v>
      </c>
      <c r="N2617">
        <v>49.931497</v>
      </c>
      <c r="O2617">
        <v>53.603881000000001</v>
      </c>
      <c r="P2617">
        <v>2.3557000000000001E-3</v>
      </c>
      <c r="Q2617">
        <v>-8.2782399999999992E-3</v>
      </c>
      <c r="R2617">
        <v>-7.4224099999999999E-3</v>
      </c>
      <c r="S2617">
        <v>-5.6387900000000003E-3</v>
      </c>
      <c r="T2617">
        <v>-4.4034599999999997E-3</v>
      </c>
      <c r="U2617">
        <v>-3.1681299999999999E-3</v>
      </c>
      <c r="V2617">
        <v>-1.38451E-3</v>
      </c>
      <c r="W2617">
        <v>-5.2868000000000001E-4</v>
      </c>
    </row>
    <row r="2618" spans="1:23" x14ac:dyDescent="0.2">
      <c r="A2618" t="s">
        <v>8058</v>
      </c>
      <c r="B2618" t="s">
        <v>57</v>
      </c>
      <c r="C2618" t="s">
        <v>58</v>
      </c>
      <c r="D2618" t="s">
        <v>12</v>
      </c>
      <c r="E2618" t="s">
        <v>5652</v>
      </c>
      <c r="F2618" t="s">
        <v>64</v>
      </c>
      <c r="G2618" t="s">
        <v>34</v>
      </c>
      <c r="H2618" t="s">
        <v>14</v>
      </c>
      <c r="I2618">
        <v>1</v>
      </c>
      <c r="J2618">
        <v>0.48125367000000002</v>
      </c>
      <c r="K2618">
        <v>0.48111694999999999</v>
      </c>
      <c r="L2618">
        <v>1.3672000000000001E-4</v>
      </c>
      <c r="M2618">
        <v>2.8409000000000003E-4</v>
      </c>
      <c r="N2618">
        <v>48.397817000000003</v>
      </c>
      <c r="O2618">
        <v>53.612008000000003</v>
      </c>
      <c r="P2618">
        <v>3.9762900000000004E-3</v>
      </c>
      <c r="Q2618">
        <v>-6.4036900000000001E-3</v>
      </c>
      <c r="R2618">
        <v>-4.9591000000000001E-3</v>
      </c>
      <c r="S2618">
        <v>-1.94845E-3</v>
      </c>
      <c r="T2618">
        <v>1.3672000000000001E-4</v>
      </c>
      <c r="U2618">
        <v>2.2218799999999999E-3</v>
      </c>
      <c r="V2618">
        <v>5.2325399999999999E-3</v>
      </c>
      <c r="W2618">
        <v>6.6771299999999999E-3</v>
      </c>
    </row>
    <row r="2619" spans="1:23" x14ac:dyDescent="0.2">
      <c r="A2619" t="s">
        <v>8059</v>
      </c>
      <c r="B2619" t="s">
        <v>57</v>
      </c>
      <c r="C2619" t="s">
        <v>58</v>
      </c>
      <c r="D2619" t="s">
        <v>12</v>
      </c>
      <c r="E2619" t="s">
        <v>5652</v>
      </c>
      <c r="F2619" t="s">
        <v>64</v>
      </c>
      <c r="G2619" t="s">
        <v>34</v>
      </c>
      <c r="H2619" t="s">
        <v>14</v>
      </c>
      <c r="I2619">
        <v>2</v>
      </c>
      <c r="J2619">
        <v>0.44811346000000002</v>
      </c>
      <c r="K2619">
        <v>0.45071115</v>
      </c>
      <c r="L2619">
        <v>-2.5976900000000002E-3</v>
      </c>
      <c r="M2619">
        <v>-5.7969500000000004E-3</v>
      </c>
      <c r="N2619">
        <v>48.068458999999997</v>
      </c>
      <c r="O2619">
        <v>53.612008000000003</v>
      </c>
      <c r="P2619">
        <v>3.6432600000000002E-3</v>
      </c>
      <c r="Q2619">
        <v>-8.5903200000000002E-3</v>
      </c>
      <c r="R2619">
        <v>-7.26672E-3</v>
      </c>
      <c r="S2619">
        <v>-4.5082200000000003E-3</v>
      </c>
      <c r="T2619">
        <v>-2.5976900000000002E-3</v>
      </c>
      <c r="U2619">
        <v>-6.8716000000000003E-4</v>
      </c>
      <c r="V2619">
        <v>2.0713400000000001E-3</v>
      </c>
      <c r="W2619">
        <v>3.3949399999999999E-3</v>
      </c>
    </row>
    <row r="2620" spans="1:23" x14ac:dyDescent="0.2">
      <c r="A2620" t="s">
        <v>8060</v>
      </c>
      <c r="B2620" t="s">
        <v>57</v>
      </c>
      <c r="C2620" t="s">
        <v>58</v>
      </c>
      <c r="D2620" t="s">
        <v>12</v>
      </c>
      <c r="E2620" t="s">
        <v>5652</v>
      </c>
      <c r="F2620" t="s">
        <v>64</v>
      </c>
      <c r="G2620" t="s">
        <v>34</v>
      </c>
      <c r="H2620" t="s">
        <v>14</v>
      </c>
      <c r="I2620">
        <v>3</v>
      </c>
      <c r="J2620">
        <v>0.43055254999999998</v>
      </c>
      <c r="K2620">
        <v>0.43427478000000003</v>
      </c>
      <c r="L2620">
        <v>-3.72222E-3</v>
      </c>
      <c r="M2620">
        <v>-8.6452300000000003E-3</v>
      </c>
      <c r="N2620">
        <v>47.703969000000001</v>
      </c>
      <c r="O2620">
        <v>53.612008000000003</v>
      </c>
      <c r="P2620">
        <v>3.1533400000000001E-3</v>
      </c>
      <c r="Q2620">
        <v>-8.9090000000000003E-3</v>
      </c>
      <c r="R2620">
        <v>-7.7633900000000002E-3</v>
      </c>
      <c r="S2620">
        <v>-5.3758299999999998E-3</v>
      </c>
      <c r="T2620">
        <v>-3.72222E-3</v>
      </c>
      <c r="U2620">
        <v>-2.0686099999999998E-3</v>
      </c>
      <c r="V2620">
        <v>3.1893999999999998E-4</v>
      </c>
      <c r="W2620">
        <v>1.46455E-3</v>
      </c>
    </row>
    <row r="2621" spans="1:23" x14ac:dyDescent="0.2">
      <c r="A2621" t="s">
        <v>8061</v>
      </c>
      <c r="B2621" t="s">
        <v>57</v>
      </c>
      <c r="C2621" t="s">
        <v>58</v>
      </c>
      <c r="D2621" t="s">
        <v>12</v>
      </c>
      <c r="E2621" t="s">
        <v>5652</v>
      </c>
      <c r="F2621" t="s">
        <v>64</v>
      </c>
      <c r="G2621" t="s">
        <v>34</v>
      </c>
      <c r="H2621" t="s">
        <v>14</v>
      </c>
      <c r="I2621">
        <v>4</v>
      </c>
      <c r="J2621">
        <v>0.42686070999999998</v>
      </c>
      <c r="K2621">
        <v>0.43162863000000001</v>
      </c>
      <c r="L2621">
        <v>-4.7679100000000002E-3</v>
      </c>
      <c r="M2621" s="1">
        <v>-1.1169719999999999E-2</v>
      </c>
      <c r="N2621">
        <v>47.137393000000003</v>
      </c>
      <c r="O2621">
        <v>53.612008000000003</v>
      </c>
      <c r="P2621">
        <v>3.5086200000000001E-3</v>
      </c>
      <c r="Q2621">
        <v>-1.0539079999999999E-2</v>
      </c>
      <c r="R2621">
        <v>-9.2643900000000008E-3</v>
      </c>
      <c r="S2621">
        <v>-6.6078400000000002E-3</v>
      </c>
      <c r="T2621">
        <v>-4.7679100000000002E-3</v>
      </c>
      <c r="U2621">
        <v>-2.9279900000000001E-3</v>
      </c>
      <c r="V2621" s="1">
        <v>-2.7144000000000002E-4</v>
      </c>
      <c r="W2621">
        <v>1.00325E-3</v>
      </c>
    </row>
    <row r="2622" spans="1:23" x14ac:dyDescent="0.2">
      <c r="A2622" t="s">
        <v>8062</v>
      </c>
      <c r="B2622" t="s">
        <v>57</v>
      </c>
      <c r="C2622" t="s">
        <v>58</v>
      </c>
      <c r="D2622" t="s">
        <v>12</v>
      </c>
      <c r="E2622" t="s">
        <v>5652</v>
      </c>
      <c r="F2622" t="s">
        <v>64</v>
      </c>
      <c r="G2622" t="s">
        <v>34</v>
      </c>
      <c r="H2622" t="s">
        <v>14</v>
      </c>
      <c r="I2622">
        <v>5</v>
      </c>
      <c r="J2622">
        <v>0.44693052999999999</v>
      </c>
      <c r="K2622">
        <v>0.4508701</v>
      </c>
      <c r="L2622">
        <v>-3.9395799999999998E-3</v>
      </c>
      <c r="M2622" s="1">
        <v>-8.8147499999999997E-3</v>
      </c>
      <c r="N2622">
        <v>46.755029999999998</v>
      </c>
      <c r="O2622">
        <v>53.612008000000003</v>
      </c>
      <c r="P2622">
        <v>3.5741900000000001E-3</v>
      </c>
      <c r="Q2622">
        <v>-9.8186000000000002E-3</v>
      </c>
      <c r="R2622">
        <v>-8.5200899999999993E-3</v>
      </c>
      <c r="S2622">
        <v>-5.8138900000000004E-3</v>
      </c>
      <c r="T2622">
        <v>-3.9395799999999998E-3</v>
      </c>
      <c r="U2622">
        <v>-2.0652700000000001E-3</v>
      </c>
      <c r="V2622">
        <v>6.4092999999999995E-4</v>
      </c>
      <c r="W2622">
        <v>1.93944E-3</v>
      </c>
    </row>
    <row r="2623" spans="1:23" x14ac:dyDescent="0.2">
      <c r="A2623" t="s">
        <v>8063</v>
      </c>
      <c r="B2623" t="s">
        <v>57</v>
      </c>
      <c r="C2623" t="s">
        <v>58</v>
      </c>
      <c r="D2623" t="s">
        <v>12</v>
      </c>
      <c r="E2623" t="s">
        <v>5652</v>
      </c>
      <c r="F2623" t="s">
        <v>64</v>
      </c>
      <c r="G2623" t="s">
        <v>34</v>
      </c>
      <c r="H2623" t="s">
        <v>14</v>
      </c>
      <c r="I2623">
        <v>6</v>
      </c>
      <c r="J2623">
        <v>0.5090711</v>
      </c>
      <c r="K2623" s="1">
        <v>0.51240975</v>
      </c>
      <c r="L2623">
        <v>-3.3386499999999999E-3</v>
      </c>
      <c r="M2623">
        <v>-6.5583100000000004E-3</v>
      </c>
      <c r="N2623">
        <v>46.148057999999999</v>
      </c>
      <c r="O2623">
        <v>53.612008000000003</v>
      </c>
      <c r="P2623">
        <v>3.8907099999999999E-3</v>
      </c>
      <c r="Q2623">
        <v>-9.7383000000000001E-3</v>
      </c>
      <c r="R2623">
        <v>-8.3247900000000003E-3</v>
      </c>
      <c r="S2623">
        <v>-5.3789399999999996E-3</v>
      </c>
      <c r="T2623">
        <v>-3.3386499999999999E-3</v>
      </c>
      <c r="U2623">
        <v>-1.2983599999999999E-3</v>
      </c>
      <c r="V2623">
        <v>1.6475000000000001E-3</v>
      </c>
      <c r="W2623">
        <v>3.0609999999999999E-3</v>
      </c>
    </row>
    <row r="2624" spans="1:23" x14ac:dyDescent="0.2">
      <c r="A2624" t="s">
        <v>8064</v>
      </c>
      <c r="B2624" t="s">
        <v>57</v>
      </c>
      <c r="C2624" t="s">
        <v>58</v>
      </c>
      <c r="D2624" t="s">
        <v>12</v>
      </c>
      <c r="E2624" t="s">
        <v>5652</v>
      </c>
      <c r="F2624" t="s">
        <v>64</v>
      </c>
      <c r="G2624" t="s">
        <v>34</v>
      </c>
      <c r="H2624" t="s">
        <v>14</v>
      </c>
      <c r="I2624">
        <v>7</v>
      </c>
      <c r="J2624">
        <v>0.61389742999999997</v>
      </c>
      <c r="K2624">
        <v>0.61928989999999995</v>
      </c>
      <c r="L2624">
        <v>-5.3924699999999999E-3</v>
      </c>
      <c r="M2624">
        <v>-8.7839900000000002E-3</v>
      </c>
      <c r="N2624">
        <v>46.028073999999997</v>
      </c>
      <c r="O2624">
        <v>53.612008000000003</v>
      </c>
      <c r="P2624">
        <v>5.0254999999999996E-3</v>
      </c>
      <c r="Q2624">
        <v>-1.3658679999999999E-2</v>
      </c>
      <c r="R2624">
        <v>-1.183291E-2</v>
      </c>
      <c r="S2624">
        <v>-8.0278399999999996E-3</v>
      </c>
      <c r="T2624">
        <v>-5.3924699999999999E-3</v>
      </c>
      <c r="U2624">
        <v>-2.7570899999999998E-3</v>
      </c>
      <c r="V2624">
        <v>1.0479700000000001E-3</v>
      </c>
      <c r="W2624">
        <v>2.87375E-3</v>
      </c>
    </row>
    <row r="2625" spans="1:23" x14ac:dyDescent="0.2">
      <c r="A2625" t="s">
        <v>8065</v>
      </c>
      <c r="B2625" t="s">
        <v>57</v>
      </c>
      <c r="C2625" t="s">
        <v>58</v>
      </c>
      <c r="D2625" t="s">
        <v>12</v>
      </c>
      <c r="E2625" t="s">
        <v>5652</v>
      </c>
      <c r="F2625" t="s">
        <v>64</v>
      </c>
      <c r="G2625" t="s">
        <v>34</v>
      </c>
      <c r="H2625" t="s">
        <v>14</v>
      </c>
      <c r="I2625">
        <v>8</v>
      </c>
      <c r="J2625">
        <v>0.63716262999999995</v>
      </c>
      <c r="K2625" s="1">
        <v>0.64663873000000005</v>
      </c>
      <c r="L2625">
        <v>-9.4760999999999995E-3</v>
      </c>
      <c r="M2625">
        <v>-1.487234E-2</v>
      </c>
      <c r="N2625">
        <v>46.506819</v>
      </c>
      <c r="O2625">
        <v>53.612008000000003</v>
      </c>
      <c r="P2625">
        <v>4.9142700000000001E-3</v>
      </c>
      <c r="Q2625">
        <v>-1.755936E-2</v>
      </c>
      <c r="R2625">
        <v>-1.5773990000000002E-2</v>
      </c>
      <c r="S2625">
        <v>-1.205315E-2</v>
      </c>
      <c r="T2625">
        <v>-9.4760999999999995E-3</v>
      </c>
      <c r="U2625">
        <v>-6.8990500000000003E-3</v>
      </c>
      <c r="V2625">
        <v>-3.1781999999999999E-3</v>
      </c>
      <c r="W2625">
        <v>-1.39284E-3</v>
      </c>
    </row>
    <row r="2626" spans="1:23" x14ac:dyDescent="0.2">
      <c r="A2626" t="s">
        <v>8066</v>
      </c>
      <c r="B2626" t="s">
        <v>57</v>
      </c>
      <c r="C2626" t="s">
        <v>58</v>
      </c>
      <c r="D2626" t="s">
        <v>12</v>
      </c>
      <c r="E2626" t="s">
        <v>5652</v>
      </c>
      <c r="F2626" t="s">
        <v>64</v>
      </c>
      <c r="G2626" t="s">
        <v>34</v>
      </c>
      <c r="H2626" t="s">
        <v>14</v>
      </c>
      <c r="I2626">
        <v>9</v>
      </c>
      <c r="J2626">
        <v>0.59907158999999999</v>
      </c>
      <c r="K2626">
        <v>0.60735340999999998</v>
      </c>
      <c r="L2626">
        <v>-8.2818200000000005E-3</v>
      </c>
      <c r="M2626">
        <v>-1.382442E-2</v>
      </c>
      <c r="N2626">
        <v>50.411565000000003</v>
      </c>
      <c r="O2626">
        <v>53.612008000000003</v>
      </c>
      <c r="P2626">
        <v>3.3421000000000002E-3</v>
      </c>
      <c r="Q2626">
        <v>-1.3779080000000001E-2</v>
      </c>
      <c r="R2626">
        <v>-1.256489E-2</v>
      </c>
      <c r="S2626">
        <v>-1.0034410000000001E-2</v>
      </c>
      <c r="T2626">
        <v>-8.2818200000000005E-3</v>
      </c>
      <c r="U2626">
        <v>-6.5292199999999996E-3</v>
      </c>
      <c r="V2626">
        <v>-3.9987399999999998E-3</v>
      </c>
      <c r="W2626">
        <v>-2.7845499999999998E-3</v>
      </c>
    </row>
    <row r="2627" spans="1:23" x14ac:dyDescent="0.2">
      <c r="A2627" t="s">
        <v>8067</v>
      </c>
      <c r="B2627" t="s">
        <v>57</v>
      </c>
      <c r="C2627" t="s">
        <v>58</v>
      </c>
      <c r="D2627" t="s">
        <v>12</v>
      </c>
      <c r="E2627" t="s">
        <v>5652</v>
      </c>
      <c r="F2627" t="s">
        <v>64</v>
      </c>
      <c r="G2627" t="s">
        <v>34</v>
      </c>
      <c r="H2627" t="s">
        <v>14</v>
      </c>
      <c r="I2627">
        <v>10</v>
      </c>
      <c r="J2627">
        <v>0.57141359000000003</v>
      </c>
      <c r="K2627">
        <v>0.58143555999999996</v>
      </c>
      <c r="L2627">
        <v>-1.002197E-2</v>
      </c>
      <c r="M2627">
        <v>-1.7538910000000001E-2</v>
      </c>
      <c r="N2627">
        <v>54.880783000000001</v>
      </c>
      <c r="O2627">
        <v>53.612008000000003</v>
      </c>
      <c r="P2627">
        <v>3.3001599999999999E-3</v>
      </c>
      <c r="Q2627">
        <v>-1.545025E-2</v>
      </c>
      <c r="R2627">
        <v>-1.42513E-2</v>
      </c>
      <c r="S2627">
        <v>-1.175258E-2</v>
      </c>
      <c r="T2627">
        <v>-1.002197E-2</v>
      </c>
      <c r="U2627">
        <v>-8.2913699999999993E-3</v>
      </c>
      <c r="V2627">
        <v>-5.7926499999999999E-3</v>
      </c>
      <c r="W2627">
        <v>-4.5936900000000001E-3</v>
      </c>
    </row>
    <row r="2628" spans="1:23" x14ac:dyDescent="0.2">
      <c r="A2628" t="s">
        <v>8068</v>
      </c>
      <c r="B2628" t="s">
        <v>57</v>
      </c>
      <c r="C2628" t="s">
        <v>58</v>
      </c>
      <c r="D2628" t="s">
        <v>12</v>
      </c>
      <c r="E2628" t="s">
        <v>5652</v>
      </c>
      <c r="F2628" t="s">
        <v>64</v>
      </c>
      <c r="G2628" t="s">
        <v>34</v>
      </c>
      <c r="H2628" t="s">
        <v>14</v>
      </c>
      <c r="I2628">
        <v>11</v>
      </c>
      <c r="J2628">
        <v>0.55123358</v>
      </c>
      <c r="K2628">
        <v>0.55880580999999996</v>
      </c>
      <c r="L2628">
        <v>-7.5722300000000001E-3</v>
      </c>
      <c r="M2628">
        <v>-1.373688E-2</v>
      </c>
      <c r="N2628">
        <v>58.598146</v>
      </c>
      <c r="O2628">
        <v>53.612008000000003</v>
      </c>
      <c r="P2628">
        <v>4.2206199999999996E-3</v>
      </c>
      <c r="Q2628">
        <v>-1.4514529999999999E-2</v>
      </c>
      <c r="R2628">
        <v>-1.298117E-2</v>
      </c>
      <c r="S2628">
        <v>-9.7855200000000007E-3</v>
      </c>
      <c r="T2628">
        <v>-7.5722300000000001E-3</v>
      </c>
      <c r="U2628">
        <v>-5.3589299999999996E-3</v>
      </c>
      <c r="V2628">
        <v>-2.1632800000000001E-3</v>
      </c>
      <c r="W2628">
        <v>-6.2991999999999996E-4</v>
      </c>
    </row>
    <row r="2629" spans="1:23" x14ac:dyDescent="0.2">
      <c r="A2629" t="s">
        <v>8069</v>
      </c>
      <c r="B2629" t="s">
        <v>57</v>
      </c>
      <c r="C2629" t="s">
        <v>58</v>
      </c>
      <c r="D2629" t="s">
        <v>12</v>
      </c>
      <c r="E2629" t="s">
        <v>5652</v>
      </c>
      <c r="F2629" t="s">
        <v>64</v>
      </c>
      <c r="G2629" t="s">
        <v>34</v>
      </c>
      <c r="H2629" t="s">
        <v>14</v>
      </c>
      <c r="I2629">
        <v>12</v>
      </c>
      <c r="J2629">
        <v>0.53908582999999999</v>
      </c>
      <c r="K2629">
        <v>0.55017773000000003</v>
      </c>
      <c r="L2629">
        <v>-1.10919E-2</v>
      </c>
      <c r="M2629">
        <v>-2.0575389999999999E-2</v>
      </c>
      <c r="N2629">
        <v>61.009610000000002</v>
      </c>
      <c r="O2629">
        <v>53.612008000000003</v>
      </c>
      <c r="P2629">
        <v>3.9673699999999996E-3</v>
      </c>
      <c r="Q2629">
        <v>-1.7617649999999999E-2</v>
      </c>
      <c r="R2629">
        <v>-1.6176289999999999E-2</v>
      </c>
      <c r="S2629">
        <v>-1.3172390000000001E-2</v>
      </c>
      <c r="T2629">
        <v>-1.10919E-2</v>
      </c>
      <c r="U2629">
        <v>-9.0114099999999992E-3</v>
      </c>
      <c r="V2629">
        <v>-6.0075099999999998E-3</v>
      </c>
      <c r="W2629">
        <v>-4.5661599999999997E-3</v>
      </c>
    </row>
    <row r="2630" spans="1:23" x14ac:dyDescent="0.2">
      <c r="A2630" t="s">
        <v>8070</v>
      </c>
      <c r="B2630" t="s">
        <v>57</v>
      </c>
      <c r="C2630" t="s">
        <v>58</v>
      </c>
      <c r="D2630" t="s">
        <v>12</v>
      </c>
      <c r="E2630" t="s">
        <v>5652</v>
      </c>
      <c r="F2630" t="s">
        <v>64</v>
      </c>
      <c r="G2630" t="s">
        <v>34</v>
      </c>
      <c r="H2630" t="s">
        <v>14</v>
      </c>
      <c r="I2630">
        <v>13</v>
      </c>
      <c r="J2630">
        <v>0.53213787999999995</v>
      </c>
      <c r="K2630">
        <v>0.54074542000000003</v>
      </c>
      <c r="L2630">
        <v>-8.6075400000000003E-3</v>
      </c>
      <c r="M2630">
        <v>-1.6175390000000001E-2</v>
      </c>
      <c r="N2630">
        <v>62.200398999999997</v>
      </c>
      <c r="O2630">
        <v>53.612008000000003</v>
      </c>
      <c r="P2630">
        <v>3.2179399999999999E-3</v>
      </c>
      <c r="Q2630">
        <v>-1.3900569999999999E-2</v>
      </c>
      <c r="R2630">
        <v>-1.273149E-2</v>
      </c>
      <c r="S2630">
        <v>-1.029503E-2</v>
      </c>
      <c r="T2630">
        <v>-8.6075400000000003E-3</v>
      </c>
      <c r="U2630">
        <v>-6.9200499999999996E-3</v>
      </c>
      <c r="V2630">
        <v>-4.48359E-3</v>
      </c>
      <c r="W2630">
        <v>-3.3145000000000002E-3</v>
      </c>
    </row>
    <row r="2631" spans="1:23" x14ac:dyDescent="0.2">
      <c r="A2631" t="s">
        <v>8071</v>
      </c>
      <c r="B2631" t="s">
        <v>57</v>
      </c>
      <c r="C2631" t="s">
        <v>58</v>
      </c>
      <c r="D2631" t="s">
        <v>12</v>
      </c>
      <c r="E2631" t="s">
        <v>5652</v>
      </c>
      <c r="F2631" t="s">
        <v>64</v>
      </c>
      <c r="G2631" t="s">
        <v>34</v>
      </c>
      <c r="H2631" t="s">
        <v>14</v>
      </c>
      <c r="I2631">
        <v>14</v>
      </c>
      <c r="J2631">
        <v>0.52542787000000002</v>
      </c>
      <c r="K2631">
        <v>0.53174684999999999</v>
      </c>
      <c r="L2631">
        <v>-6.3189800000000001E-3</v>
      </c>
      <c r="M2631">
        <v>-1.202636E-2</v>
      </c>
      <c r="N2631">
        <v>62.77966</v>
      </c>
      <c r="O2631">
        <v>53.612008000000003</v>
      </c>
      <c r="P2631">
        <v>3.46817E-3</v>
      </c>
      <c r="Q2631">
        <v>-1.2023610000000001E-2</v>
      </c>
      <c r="R2631">
        <v>-1.076362E-2</v>
      </c>
      <c r="S2631">
        <v>-8.1376899999999995E-3</v>
      </c>
      <c r="T2631">
        <v>-6.3189800000000001E-3</v>
      </c>
      <c r="U2631">
        <v>-4.5002799999999997E-3</v>
      </c>
      <c r="V2631">
        <v>-1.8743500000000001E-3</v>
      </c>
      <c r="W2631">
        <v>-6.1435000000000005E-4</v>
      </c>
    </row>
    <row r="2632" spans="1:23" x14ac:dyDescent="0.2">
      <c r="A2632" t="s">
        <v>8072</v>
      </c>
      <c r="B2632" t="s">
        <v>57</v>
      </c>
      <c r="C2632" t="s">
        <v>58</v>
      </c>
      <c r="D2632" t="s">
        <v>12</v>
      </c>
      <c r="E2632" t="s">
        <v>5652</v>
      </c>
      <c r="F2632" t="s">
        <v>64</v>
      </c>
      <c r="G2632" t="s">
        <v>34</v>
      </c>
      <c r="H2632" t="s">
        <v>14</v>
      </c>
      <c r="I2632">
        <v>15</v>
      </c>
      <c r="J2632">
        <v>0.52194987999999998</v>
      </c>
      <c r="K2632">
        <v>0.52339983000000001</v>
      </c>
      <c r="L2632">
        <v>-1.4499599999999999E-3</v>
      </c>
      <c r="M2632">
        <v>-2.7779599999999999E-3</v>
      </c>
      <c r="N2632">
        <v>62.604754</v>
      </c>
      <c r="O2632">
        <v>53.612008000000003</v>
      </c>
      <c r="P2632">
        <v>2.9509499999999999E-3</v>
      </c>
      <c r="Q2632">
        <v>-6.3038299999999999E-3</v>
      </c>
      <c r="R2632">
        <v>-5.2317500000000003E-3</v>
      </c>
      <c r="S2632">
        <v>-2.9974400000000001E-3</v>
      </c>
      <c r="T2632">
        <v>-1.4499599999999999E-3</v>
      </c>
      <c r="U2632">
        <v>9.7520000000000001E-5</v>
      </c>
      <c r="V2632">
        <v>2.33183E-3</v>
      </c>
      <c r="W2632">
        <v>3.4039199999999999E-3</v>
      </c>
    </row>
    <row r="2633" spans="1:23" x14ac:dyDescent="0.2">
      <c r="A2633" t="s">
        <v>8073</v>
      </c>
      <c r="B2633" t="s">
        <v>57</v>
      </c>
      <c r="C2633" t="s">
        <v>58</v>
      </c>
      <c r="D2633" t="s">
        <v>12</v>
      </c>
      <c r="E2633" t="s">
        <v>5652</v>
      </c>
      <c r="F2633" t="s">
        <v>64</v>
      </c>
      <c r="G2633" t="s">
        <v>34</v>
      </c>
      <c r="H2633" t="s">
        <v>14</v>
      </c>
      <c r="I2633">
        <v>16</v>
      </c>
      <c r="J2633">
        <v>0.54381694000000003</v>
      </c>
      <c r="K2633">
        <v>0.54235036000000003</v>
      </c>
      <c r="L2633">
        <v>1.4665800000000001E-3</v>
      </c>
      <c r="M2633">
        <v>2.6968199999999999E-3</v>
      </c>
      <c r="N2633">
        <v>61.794277000000001</v>
      </c>
      <c r="O2633">
        <v>53.612008000000003</v>
      </c>
      <c r="P2633">
        <v>3.9536700000000003E-3</v>
      </c>
      <c r="Q2633">
        <v>-5.0366400000000002E-3</v>
      </c>
      <c r="R2633">
        <v>-3.6002600000000001E-3</v>
      </c>
      <c r="S2633">
        <v>-6.0672999999999999E-4</v>
      </c>
      <c r="T2633">
        <v>1.4665800000000001E-3</v>
      </c>
      <c r="U2633">
        <v>3.53989E-3</v>
      </c>
      <c r="V2633">
        <v>6.5334199999999999E-3</v>
      </c>
      <c r="W2633">
        <v>7.9697899999999992E-3</v>
      </c>
    </row>
    <row r="2634" spans="1:23" x14ac:dyDescent="0.2">
      <c r="A2634" t="s">
        <v>8074</v>
      </c>
      <c r="B2634" t="s">
        <v>57</v>
      </c>
      <c r="C2634" t="s">
        <v>58</v>
      </c>
      <c r="D2634" t="s">
        <v>12</v>
      </c>
      <c r="E2634" t="s">
        <v>5652</v>
      </c>
      <c r="F2634" t="s">
        <v>64</v>
      </c>
      <c r="G2634" t="s">
        <v>34</v>
      </c>
      <c r="H2634" t="s">
        <v>15</v>
      </c>
      <c r="I2634">
        <v>17</v>
      </c>
      <c r="J2634">
        <v>0.60017865000000004</v>
      </c>
      <c r="K2634">
        <v>0.59336511999999997</v>
      </c>
      <c r="L2634">
        <v>6.8135299999999999E-3</v>
      </c>
      <c r="M2634">
        <v>1.13525E-2</v>
      </c>
      <c r="N2634">
        <v>60.379319000000002</v>
      </c>
      <c r="O2634">
        <v>53.612008000000003</v>
      </c>
      <c r="P2634">
        <v>3.6782899999999999E-3</v>
      </c>
      <c r="Q2634">
        <v>7.6329000000000002E-4</v>
      </c>
      <c r="R2634">
        <v>2.09962E-3</v>
      </c>
      <c r="S2634">
        <v>4.88464E-3</v>
      </c>
      <c r="T2634">
        <v>6.8135299999999999E-3</v>
      </c>
      <c r="U2634">
        <v>8.7424200000000007E-3</v>
      </c>
      <c r="V2634">
        <v>1.152744E-2</v>
      </c>
      <c r="W2634">
        <v>1.286377E-2</v>
      </c>
    </row>
    <row r="2635" spans="1:23" x14ac:dyDescent="0.2">
      <c r="A2635" t="s">
        <v>8075</v>
      </c>
      <c r="B2635" t="s">
        <v>57</v>
      </c>
      <c r="C2635" t="s">
        <v>58</v>
      </c>
      <c r="D2635" t="s">
        <v>12</v>
      </c>
      <c r="E2635" t="s">
        <v>5652</v>
      </c>
      <c r="F2635" t="s">
        <v>64</v>
      </c>
      <c r="G2635" t="s">
        <v>34</v>
      </c>
      <c r="H2635" t="s">
        <v>15</v>
      </c>
      <c r="I2635">
        <v>18</v>
      </c>
      <c r="J2635">
        <v>0.73939370999999998</v>
      </c>
      <c r="K2635">
        <v>0.73342081000000003</v>
      </c>
      <c r="L2635">
        <v>5.9728999999999997E-3</v>
      </c>
      <c r="M2635">
        <v>8.0780999999999995E-3</v>
      </c>
      <c r="N2635">
        <v>58.321224000000001</v>
      </c>
      <c r="O2635">
        <v>53.612008000000003</v>
      </c>
      <c r="P2635">
        <v>3.7556600000000001E-3</v>
      </c>
      <c r="Q2635">
        <v>-2.0462E-4</v>
      </c>
      <c r="R2635">
        <v>1.15982E-3</v>
      </c>
      <c r="S2635">
        <v>4.0034299999999997E-3</v>
      </c>
      <c r="T2635">
        <v>5.9728999999999997E-3</v>
      </c>
      <c r="U2635">
        <v>7.9423700000000007E-3</v>
      </c>
      <c r="V2635">
        <v>1.0785970000000001E-2</v>
      </c>
      <c r="W2635">
        <v>1.215041E-2</v>
      </c>
    </row>
    <row r="2636" spans="1:23" x14ac:dyDescent="0.2">
      <c r="A2636" t="s">
        <v>8076</v>
      </c>
      <c r="B2636" t="s">
        <v>57</v>
      </c>
      <c r="C2636" t="s">
        <v>58</v>
      </c>
      <c r="D2636" t="s">
        <v>12</v>
      </c>
      <c r="E2636" t="s">
        <v>5652</v>
      </c>
      <c r="F2636" t="s">
        <v>64</v>
      </c>
      <c r="G2636" t="s">
        <v>34</v>
      </c>
      <c r="H2636" t="s">
        <v>15</v>
      </c>
      <c r="I2636">
        <v>19</v>
      </c>
      <c r="J2636">
        <v>0.84789890000000001</v>
      </c>
      <c r="K2636">
        <v>0.84258372000000004</v>
      </c>
      <c r="L2636">
        <v>5.3151700000000001E-3</v>
      </c>
      <c r="M2636">
        <v>6.2686399999999998E-3</v>
      </c>
      <c r="N2636">
        <v>55.411540000000002</v>
      </c>
      <c r="O2636">
        <v>53.612008000000003</v>
      </c>
      <c r="P2636">
        <v>4.4735900000000004E-3</v>
      </c>
      <c r="Q2636">
        <v>-2.0432200000000001E-3</v>
      </c>
      <c r="R2636">
        <v>-4.1795999999999999E-4</v>
      </c>
      <c r="S2636">
        <v>2.9692199999999998E-3</v>
      </c>
      <c r="T2636">
        <v>5.3151700000000001E-3</v>
      </c>
      <c r="U2636">
        <v>7.6611200000000004E-3</v>
      </c>
      <c r="V2636">
        <v>1.104831E-2</v>
      </c>
      <c r="W2636">
        <v>1.267357E-2</v>
      </c>
    </row>
    <row r="2637" spans="1:23" x14ac:dyDescent="0.2">
      <c r="A2637" t="s">
        <v>8077</v>
      </c>
      <c r="B2637" t="s">
        <v>57</v>
      </c>
      <c r="C2637" t="s">
        <v>58</v>
      </c>
      <c r="D2637" t="s">
        <v>12</v>
      </c>
      <c r="E2637" t="s">
        <v>5652</v>
      </c>
      <c r="F2637" t="s">
        <v>64</v>
      </c>
      <c r="G2637" t="s">
        <v>34</v>
      </c>
      <c r="H2637" t="s">
        <v>15</v>
      </c>
      <c r="I2637">
        <v>20</v>
      </c>
      <c r="J2637">
        <v>0.84790021999999998</v>
      </c>
      <c r="K2637">
        <v>0.84372904999999998</v>
      </c>
      <c r="L2637">
        <v>4.1711700000000001E-3</v>
      </c>
      <c r="M2637">
        <v>4.9194099999999999E-3</v>
      </c>
      <c r="N2637">
        <v>54.223838000000001</v>
      </c>
      <c r="O2637">
        <v>53.612008000000003</v>
      </c>
      <c r="P2637">
        <v>4.5684499999999999E-3</v>
      </c>
      <c r="Q2637">
        <v>-3.3432599999999998E-3</v>
      </c>
      <c r="R2637">
        <v>-1.6835400000000001E-3</v>
      </c>
      <c r="S2637">
        <v>1.7754699999999999E-3</v>
      </c>
      <c r="T2637">
        <v>4.1711700000000001E-3</v>
      </c>
      <c r="U2637">
        <v>6.5668699999999998E-3</v>
      </c>
      <c r="V2637">
        <v>1.0025879999999999E-2</v>
      </c>
      <c r="W2637">
        <v>1.1685610000000001E-2</v>
      </c>
    </row>
    <row r="2638" spans="1:23" x14ac:dyDescent="0.2">
      <c r="A2638" t="s">
        <v>8078</v>
      </c>
      <c r="B2638" t="s">
        <v>57</v>
      </c>
      <c r="C2638" t="s">
        <v>58</v>
      </c>
      <c r="D2638" t="s">
        <v>12</v>
      </c>
      <c r="E2638" t="s">
        <v>5652</v>
      </c>
      <c r="F2638" t="s">
        <v>64</v>
      </c>
      <c r="G2638" t="s">
        <v>34</v>
      </c>
      <c r="H2638" t="s">
        <v>15</v>
      </c>
      <c r="I2638">
        <v>21</v>
      </c>
      <c r="J2638">
        <v>0.81533396000000002</v>
      </c>
      <c r="K2638">
        <v>0.81232194999999996</v>
      </c>
      <c r="L2638">
        <v>3.0120099999999999E-3</v>
      </c>
      <c r="M2638">
        <v>3.6941999999999999E-3</v>
      </c>
      <c r="N2638">
        <v>52.935271999999998</v>
      </c>
      <c r="O2638">
        <v>53.612008000000003</v>
      </c>
      <c r="P2638">
        <v>5.7144099999999996E-3</v>
      </c>
      <c r="Q2638">
        <v>-6.38735E-3</v>
      </c>
      <c r="R2638">
        <v>-4.3112999999999997E-3</v>
      </c>
      <c r="S2638">
        <v>1.537E-5</v>
      </c>
      <c r="T2638">
        <v>3.0120099999999999E-3</v>
      </c>
      <c r="U2638">
        <v>6.00864E-3</v>
      </c>
      <c r="V2638">
        <v>1.033531E-2</v>
      </c>
      <c r="W2638">
        <v>1.241137E-2</v>
      </c>
    </row>
    <row r="2639" spans="1:23" x14ac:dyDescent="0.2">
      <c r="A2639" t="s">
        <v>8079</v>
      </c>
      <c r="B2639" t="s">
        <v>57</v>
      </c>
      <c r="C2639" t="s">
        <v>58</v>
      </c>
      <c r="D2639" t="s">
        <v>12</v>
      </c>
      <c r="E2639" t="s">
        <v>5652</v>
      </c>
      <c r="F2639" t="s">
        <v>64</v>
      </c>
      <c r="G2639" t="s">
        <v>34</v>
      </c>
      <c r="H2639" t="s">
        <v>14</v>
      </c>
      <c r="I2639">
        <v>22</v>
      </c>
      <c r="J2639">
        <v>0.74578217000000002</v>
      </c>
      <c r="K2639">
        <v>0.74575694999999997</v>
      </c>
      <c r="L2639">
        <v>2.5219999999999999E-5</v>
      </c>
      <c r="M2639">
        <v>3.3810000000000003E-5</v>
      </c>
      <c r="N2639">
        <v>51.780239000000002</v>
      </c>
      <c r="O2639">
        <v>53.612008000000003</v>
      </c>
      <c r="P2639">
        <v>5.2861699999999998E-3</v>
      </c>
      <c r="Q2639">
        <v>-8.6697500000000004E-3</v>
      </c>
      <c r="R2639">
        <v>-6.7492799999999999E-3</v>
      </c>
      <c r="S2639">
        <v>-2.7468499999999999E-3</v>
      </c>
      <c r="T2639">
        <v>2.5219999999999999E-5</v>
      </c>
      <c r="U2639">
        <v>2.7972800000000001E-3</v>
      </c>
      <c r="V2639">
        <v>6.7997099999999996E-3</v>
      </c>
      <c r="W2639">
        <v>8.7201899999999992E-3</v>
      </c>
    </row>
    <row r="2640" spans="1:23" x14ac:dyDescent="0.2">
      <c r="A2640" t="s">
        <v>8080</v>
      </c>
      <c r="B2640" t="s">
        <v>57</v>
      </c>
      <c r="C2640" t="s">
        <v>58</v>
      </c>
      <c r="D2640" t="s">
        <v>12</v>
      </c>
      <c r="E2640" t="s">
        <v>5652</v>
      </c>
      <c r="F2640" t="s">
        <v>64</v>
      </c>
      <c r="G2640" t="s">
        <v>34</v>
      </c>
      <c r="H2640" t="s">
        <v>14</v>
      </c>
      <c r="I2640">
        <v>23</v>
      </c>
      <c r="J2640">
        <v>0.64251696000000003</v>
      </c>
      <c r="K2640">
        <v>0.64292106000000004</v>
      </c>
      <c r="L2640">
        <v>-4.0410000000000001E-4</v>
      </c>
      <c r="M2640">
        <v>-6.2892999999999998E-4</v>
      </c>
      <c r="N2640">
        <v>50.977282000000002</v>
      </c>
      <c r="O2640">
        <v>53.612008000000003</v>
      </c>
      <c r="P2640">
        <v>4.29678E-3</v>
      </c>
      <c r="Q2640">
        <v>-7.4716799999999996E-3</v>
      </c>
      <c r="R2640">
        <v>-5.9106499999999999E-3</v>
      </c>
      <c r="S2640">
        <v>-2.6573299999999998E-3</v>
      </c>
      <c r="T2640">
        <v>-4.0410000000000001E-4</v>
      </c>
      <c r="U2640">
        <v>1.84913E-3</v>
      </c>
      <c r="V2640">
        <v>5.1024499999999997E-3</v>
      </c>
      <c r="W2640">
        <v>6.6634800000000003E-3</v>
      </c>
    </row>
    <row r="2641" spans="1:23" x14ac:dyDescent="0.2">
      <c r="A2641" t="s">
        <v>8081</v>
      </c>
      <c r="B2641" t="s">
        <v>57</v>
      </c>
      <c r="C2641" t="s">
        <v>58</v>
      </c>
      <c r="D2641" t="s">
        <v>12</v>
      </c>
      <c r="E2641" t="s">
        <v>5652</v>
      </c>
      <c r="F2641" t="s">
        <v>64</v>
      </c>
      <c r="G2641" t="s">
        <v>34</v>
      </c>
      <c r="H2641" t="s">
        <v>14</v>
      </c>
      <c r="I2641">
        <v>24</v>
      </c>
      <c r="J2641">
        <v>0.54474378999999995</v>
      </c>
      <c r="K2641">
        <v>0.54476961000000002</v>
      </c>
      <c r="L2641">
        <v>-2.5829999999999998E-5</v>
      </c>
      <c r="M2641">
        <v>-4.7410000000000002E-5</v>
      </c>
      <c r="N2641">
        <v>49.941111999999997</v>
      </c>
      <c r="O2641">
        <v>53.612008000000003</v>
      </c>
      <c r="P2641">
        <v>3.6733299999999998E-3</v>
      </c>
      <c r="Q2641">
        <v>-6.0679200000000001E-3</v>
      </c>
      <c r="R2641">
        <v>-4.7333899999999996E-3</v>
      </c>
      <c r="S2641">
        <v>-1.9521199999999999E-3</v>
      </c>
      <c r="T2641">
        <v>-2.5829999999999998E-5</v>
      </c>
      <c r="U2641">
        <v>1.90047E-3</v>
      </c>
      <c r="V2641">
        <v>4.6817400000000002E-3</v>
      </c>
      <c r="W2641">
        <v>6.0162599999999998E-3</v>
      </c>
    </row>
    <row r="2642" spans="1:23" x14ac:dyDescent="0.2">
      <c r="A2642" t="s">
        <v>284</v>
      </c>
      <c r="B2642" t="s">
        <v>57</v>
      </c>
      <c r="C2642" t="s">
        <v>58</v>
      </c>
      <c r="D2642" t="s">
        <v>12</v>
      </c>
      <c r="E2642" t="s">
        <v>66</v>
      </c>
      <c r="F2642" t="s">
        <v>63</v>
      </c>
      <c r="G2642" t="s">
        <v>34</v>
      </c>
      <c r="H2642" t="s">
        <v>13</v>
      </c>
      <c r="I2642">
        <v>1</v>
      </c>
      <c r="J2642">
        <v>0.94288212000000005</v>
      </c>
      <c r="K2642">
        <v>0.95286996999999996</v>
      </c>
      <c r="L2642">
        <v>-9.9878499999999995E-3</v>
      </c>
      <c r="M2642">
        <v>-1.0592890000000001E-2</v>
      </c>
      <c r="N2642">
        <v>46.8474</v>
      </c>
      <c r="O2642">
        <v>52.738309999999998</v>
      </c>
      <c r="P2642">
        <v>1.8109219999999999E-2</v>
      </c>
      <c r="Q2642">
        <v>-3.9774869999999997E-2</v>
      </c>
      <c r="R2642">
        <v>-3.3195750000000003E-2</v>
      </c>
      <c r="S2642">
        <v>-1.9484339999999999E-2</v>
      </c>
      <c r="T2642">
        <v>-9.9878499999999995E-3</v>
      </c>
      <c r="U2642">
        <v>-4.9136000000000004E-4</v>
      </c>
      <c r="V2642">
        <v>1.322006E-2</v>
      </c>
      <c r="W2642">
        <v>1.9799170000000001E-2</v>
      </c>
    </row>
    <row r="2643" spans="1:23" x14ac:dyDescent="0.2">
      <c r="A2643" t="s">
        <v>285</v>
      </c>
      <c r="B2643" t="s">
        <v>57</v>
      </c>
      <c r="C2643" t="s">
        <v>58</v>
      </c>
      <c r="D2643" t="s">
        <v>12</v>
      </c>
      <c r="E2643" t="s">
        <v>66</v>
      </c>
      <c r="F2643" t="s">
        <v>63</v>
      </c>
      <c r="G2643" t="s">
        <v>34</v>
      </c>
      <c r="H2643" t="s">
        <v>13</v>
      </c>
      <c r="I2643">
        <v>2</v>
      </c>
      <c r="J2643">
        <v>0.88913825999999996</v>
      </c>
      <c r="K2643">
        <v>0.90115173000000004</v>
      </c>
      <c r="L2643">
        <v>-1.201347E-2</v>
      </c>
      <c r="M2643">
        <v>-1.351136E-2</v>
      </c>
      <c r="N2643">
        <v>46.48283</v>
      </c>
      <c r="O2643">
        <v>52.738309999999998</v>
      </c>
      <c r="P2643">
        <v>2.13847E-2</v>
      </c>
      <c r="Q2643">
        <v>-4.718816E-2</v>
      </c>
      <c r="R2643">
        <v>-3.9419059999999999E-2</v>
      </c>
      <c r="S2643">
        <v>-2.3227609999999999E-2</v>
      </c>
      <c r="T2643">
        <v>-1.201347E-2</v>
      </c>
      <c r="U2643">
        <v>-7.9931999999999996E-4</v>
      </c>
      <c r="V2643">
        <v>1.539213E-2</v>
      </c>
      <c r="W2643">
        <v>2.3161230000000001E-2</v>
      </c>
    </row>
    <row r="2644" spans="1:23" x14ac:dyDescent="0.2">
      <c r="A2644" t="s">
        <v>286</v>
      </c>
      <c r="B2644" t="s">
        <v>57</v>
      </c>
      <c r="C2644" t="s">
        <v>58</v>
      </c>
      <c r="D2644" t="s">
        <v>12</v>
      </c>
      <c r="E2644" t="s">
        <v>66</v>
      </c>
      <c r="F2644" t="s">
        <v>63</v>
      </c>
      <c r="G2644" t="s">
        <v>34</v>
      </c>
      <c r="H2644" t="s">
        <v>13</v>
      </c>
      <c r="I2644">
        <v>3</v>
      </c>
      <c r="J2644">
        <v>0.84567062000000004</v>
      </c>
      <c r="K2644">
        <v>0.88378628000000004</v>
      </c>
      <c r="L2644">
        <v>-3.8115669999999997E-2</v>
      </c>
      <c r="M2644">
        <v>-4.5071529999999999E-2</v>
      </c>
      <c r="N2644">
        <v>46.244784000000003</v>
      </c>
      <c r="O2644">
        <v>52.738309999999998</v>
      </c>
      <c r="P2644">
        <v>2.387152E-2</v>
      </c>
      <c r="Q2644">
        <v>-7.7380829999999998E-2</v>
      </c>
      <c r="R2644">
        <v>-6.8708259999999993E-2</v>
      </c>
      <c r="S2644">
        <v>-5.0633909999999997E-2</v>
      </c>
      <c r="T2644">
        <v>-3.8115669999999997E-2</v>
      </c>
      <c r="U2644">
        <v>-2.5597430000000001E-2</v>
      </c>
      <c r="V2644">
        <v>-7.5230799999999997E-3</v>
      </c>
      <c r="W2644">
        <v>1.14949E-3</v>
      </c>
    </row>
    <row r="2645" spans="1:23" x14ac:dyDescent="0.2">
      <c r="A2645" t="s">
        <v>287</v>
      </c>
      <c r="B2645" t="s">
        <v>57</v>
      </c>
      <c r="C2645" t="s">
        <v>58</v>
      </c>
      <c r="D2645" t="s">
        <v>12</v>
      </c>
      <c r="E2645" t="s">
        <v>66</v>
      </c>
      <c r="F2645" t="s">
        <v>63</v>
      </c>
      <c r="G2645" t="s">
        <v>34</v>
      </c>
      <c r="H2645" t="s">
        <v>13</v>
      </c>
      <c r="I2645">
        <v>4</v>
      </c>
      <c r="J2645">
        <v>0.86461933999999996</v>
      </c>
      <c r="K2645">
        <v>0.89207026</v>
      </c>
      <c r="L2645">
        <v>-2.7450929999999998E-2</v>
      </c>
      <c r="M2645">
        <v>-3.1749149999999997E-2</v>
      </c>
      <c r="N2645">
        <v>45.767879999999998</v>
      </c>
      <c r="O2645">
        <v>52.738309999999998</v>
      </c>
      <c r="P2645">
        <v>1.9278690000000001E-2</v>
      </c>
      <c r="Q2645">
        <v>-5.9161560000000002E-2</v>
      </c>
      <c r="R2645">
        <v>-5.215757E-2</v>
      </c>
      <c r="S2645">
        <v>-3.7560679999999999E-2</v>
      </c>
      <c r="T2645">
        <v>-2.7450929999999998E-2</v>
      </c>
      <c r="U2645">
        <v>-1.734117E-2</v>
      </c>
      <c r="V2645">
        <v>-2.74428E-3</v>
      </c>
      <c r="W2645">
        <v>4.2597099999999999E-3</v>
      </c>
    </row>
    <row r="2646" spans="1:23" x14ac:dyDescent="0.2">
      <c r="A2646" t="s">
        <v>288</v>
      </c>
      <c r="B2646" t="s">
        <v>57</v>
      </c>
      <c r="C2646" t="s">
        <v>58</v>
      </c>
      <c r="D2646" t="s">
        <v>12</v>
      </c>
      <c r="E2646" t="s">
        <v>66</v>
      </c>
      <c r="F2646" t="s">
        <v>63</v>
      </c>
      <c r="G2646" t="s">
        <v>34</v>
      </c>
      <c r="H2646" t="s">
        <v>13</v>
      </c>
      <c r="I2646">
        <v>5</v>
      </c>
      <c r="J2646">
        <v>0.87698328999999997</v>
      </c>
      <c r="K2646">
        <v>0.90997035000000004</v>
      </c>
      <c r="L2646">
        <v>-3.2987059999999999E-2</v>
      </c>
      <c r="M2646">
        <v>-3.761424E-2</v>
      </c>
      <c r="N2646">
        <v>45.348576000000001</v>
      </c>
      <c r="O2646">
        <v>52.738309999999998</v>
      </c>
      <c r="P2646">
        <v>1.9043879999999999E-2</v>
      </c>
      <c r="Q2646">
        <v>-6.4311450000000006E-2</v>
      </c>
      <c r="R2646">
        <v>-5.7392770000000003E-2</v>
      </c>
      <c r="S2646">
        <v>-4.297368E-2</v>
      </c>
      <c r="T2646">
        <v>-3.2987059999999999E-2</v>
      </c>
      <c r="U2646">
        <v>-2.300044E-2</v>
      </c>
      <c r="V2646">
        <v>-8.5813399999999998E-3</v>
      </c>
      <c r="W2646">
        <v>-1.66266E-3</v>
      </c>
    </row>
    <row r="2647" spans="1:23" x14ac:dyDescent="0.2">
      <c r="A2647" t="s">
        <v>289</v>
      </c>
      <c r="B2647" t="s">
        <v>57</v>
      </c>
      <c r="C2647" t="s">
        <v>58</v>
      </c>
      <c r="D2647" t="s">
        <v>12</v>
      </c>
      <c r="E2647" t="s">
        <v>66</v>
      </c>
      <c r="F2647" t="s">
        <v>63</v>
      </c>
      <c r="G2647" t="s">
        <v>34</v>
      </c>
      <c r="H2647" t="s">
        <v>13</v>
      </c>
      <c r="I2647">
        <v>6</v>
      </c>
      <c r="J2647">
        <v>0.96692940999999999</v>
      </c>
      <c r="K2647">
        <v>0.99870223000000002</v>
      </c>
      <c r="L2647">
        <v>-3.177282E-2</v>
      </c>
      <c r="M2647">
        <v>-3.28595E-2</v>
      </c>
      <c r="N2647">
        <v>44.798506000000003</v>
      </c>
      <c r="O2647">
        <v>52.738309999999998</v>
      </c>
      <c r="P2647">
        <v>2.2081170000000001E-2</v>
      </c>
      <c r="Q2647">
        <v>-6.8093109999999998E-2</v>
      </c>
      <c r="R2647">
        <v>-6.0070970000000001E-2</v>
      </c>
      <c r="S2647">
        <v>-4.33522E-2</v>
      </c>
      <c r="T2647">
        <v>-3.177282E-2</v>
      </c>
      <c r="U2647">
        <v>-2.0193450000000002E-2</v>
      </c>
      <c r="V2647">
        <v>-3.47467E-3</v>
      </c>
      <c r="W2647">
        <v>4.5474699999999996E-3</v>
      </c>
    </row>
    <row r="2648" spans="1:23" x14ac:dyDescent="0.2">
      <c r="A2648" t="s">
        <v>290</v>
      </c>
      <c r="B2648" t="s">
        <v>57</v>
      </c>
      <c r="C2648" t="s">
        <v>58</v>
      </c>
      <c r="D2648" t="s">
        <v>12</v>
      </c>
      <c r="E2648" t="s">
        <v>66</v>
      </c>
      <c r="F2648" t="s">
        <v>63</v>
      </c>
      <c r="G2648" t="s">
        <v>34</v>
      </c>
      <c r="H2648" t="s">
        <v>14</v>
      </c>
      <c r="I2648">
        <v>7</v>
      </c>
      <c r="J2648">
        <v>1.1451164</v>
      </c>
      <c r="K2648">
        <v>1.1520528999999999</v>
      </c>
      <c r="L2648">
        <v>-6.9365700000000004E-3</v>
      </c>
      <c r="M2648">
        <v>-6.0575200000000003E-3</v>
      </c>
      <c r="N2648">
        <v>44.61524</v>
      </c>
      <c r="O2648">
        <v>52.738309999999998</v>
      </c>
      <c r="P2648">
        <v>2.213567E-2</v>
      </c>
      <c r="Q2648">
        <v>-4.3346500000000003E-2</v>
      </c>
      <c r="R2648">
        <v>-3.530457E-2</v>
      </c>
      <c r="S2648">
        <v>-1.8544519999999998E-2</v>
      </c>
      <c r="T2648">
        <v>-6.9365700000000004E-3</v>
      </c>
      <c r="U2648">
        <v>4.6713900000000001E-3</v>
      </c>
      <c r="V2648">
        <v>2.143144E-2</v>
      </c>
      <c r="W2648">
        <v>2.9473369999999999E-2</v>
      </c>
    </row>
    <row r="2649" spans="1:23" x14ac:dyDescent="0.2">
      <c r="A2649" t="s">
        <v>291</v>
      </c>
      <c r="B2649" t="s">
        <v>57</v>
      </c>
      <c r="C2649" t="s">
        <v>58</v>
      </c>
      <c r="D2649" t="s">
        <v>12</v>
      </c>
      <c r="E2649" t="s">
        <v>66</v>
      </c>
      <c r="F2649" t="s">
        <v>63</v>
      </c>
      <c r="G2649" t="s">
        <v>34</v>
      </c>
      <c r="H2649" t="s">
        <v>14</v>
      </c>
      <c r="I2649">
        <v>8</v>
      </c>
      <c r="J2649">
        <v>0.87720971000000003</v>
      </c>
      <c r="K2649">
        <v>0.8959819</v>
      </c>
      <c r="L2649">
        <v>-1.8772190000000001E-2</v>
      </c>
      <c r="M2649">
        <v>-2.1399890000000001E-2</v>
      </c>
      <c r="N2649">
        <v>45.272565999999998</v>
      </c>
      <c r="O2649">
        <v>52.738309999999998</v>
      </c>
      <c r="P2649">
        <v>2.4484120000000002E-2</v>
      </c>
      <c r="Q2649">
        <v>-5.9044979999999997E-2</v>
      </c>
      <c r="R2649">
        <v>-5.0149850000000003E-2</v>
      </c>
      <c r="S2649">
        <v>-3.1611670000000001E-2</v>
      </c>
      <c r="T2649">
        <v>-1.8772190000000001E-2</v>
      </c>
      <c r="U2649">
        <v>-5.9327E-3</v>
      </c>
      <c r="V2649">
        <v>1.2605470000000001E-2</v>
      </c>
      <c r="W2649">
        <v>2.1500600000000002E-2</v>
      </c>
    </row>
    <row r="2650" spans="1:23" x14ac:dyDescent="0.2">
      <c r="A2650" t="s">
        <v>292</v>
      </c>
      <c r="B2650" t="s">
        <v>57</v>
      </c>
      <c r="C2650" t="s">
        <v>58</v>
      </c>
      <c r="D2650" t="s">
        <v>12</v>
      </c>
      <c r="E2650" t="s">
        <v>66</v>
      </c>
      <c r="F2650" t="s">
        <v>63</v>
      </c>
      <c r="G2650" t="s">
        <v>34</v>
      </c>
      <c r="H2650" t="s">
        <v>14</v>
      </c>
      <c r="I2650">
        <v>9</v>
      </c>
      <c r="J2650">
        <v>4.7011369999999997E-2</v>
      </c>
      <c r="K2650">
        <v>0.12573703</v>
      </c>
      <c r="L2650">
        <v>-7.8725660000000003E-2</v>
      </c>
      <c r="M2650">
        <v>-1.6746089</v>
      </c>
      <c r="N2650">
        <v>49.543495999999998</v>
      </c>
      <c r="O2650">
        <v>52.738309999999998</v>
      </c>
      <c r="P2650">
        <v>3.2913869999999998E-2</v>
      </c>
      <c r="Q2650">
        <v>-0.13286417</v>
      </c>
      <c r="R2650">
        <v>-0.12090649000000001</v>
      </c>
      <c r="S2650">
        <v>-9.5985710000000002E-2</v>
      </c>
      <c r="T2650">
        <v>-7.8725660000000003E-2</v>
      </c>
      <c r="U2650">
        <v>-6.1465609999999997E-2</v>
      </c>
      <c r="V2650">
        <v>-3.654483E-2</v>
      </c>
      <c r="W2650">
        <v>-2.4587149999999999E-2</v>
      </c>
    </row>
    <row r="2651" spans="1:23" x14ac:dyDescent="0.2">
      <c r="A2651" t="s">
        <v>293</v>
      </c>
      <c r="B2651" t="s">
        <v>57</v>
      </c>
      <c r="C2651" t="s">
        <v>58</v>
      </c>
      <c r="D2651" t="s">
        <v>12</v>
      </c>
      <c r="E2651" t="s">
        <v>66</v>
      </c>
      <c r="F2651" t="s">
        <v>63</v>
      </c>
      <c r="G2651" t="s">
        <v>34</v>
      </c>
      <c r="H2651" t="s">
        <v>14</v>
      </c>
      <c r="I2651">
        <v>10</v>
      </c>
      <c r="J2651">
        <v>-0.80414472000000004</v>
      </c>
      <c r="K2651">
        <v>-0.76528801999999996</v>
      </c>
      <c r="L2651">
        <v>-3.8856700000000001E-2</v>
      </c>
      <c r="M2651">
        <v>4.832053E-2</v>
      </c>
      <c r="N2651">
        <v>54.343704000000002</v>
      </c>
      <c r="O2651">
        <v>52.738309999999998</v>
      </c>
      <c r="P2651">
        <v>6.8677580000000002E-2</v>
      </c>
      <c r="Q2651">
        <v>-0.15182124999999999</v>
      </c>
      <c r="R2651">
        <v>-0.12687055</v>
      </c>
      <c r="S2651">
        <v>-7.487125E-2</v>
      </c>
      <c r="T2651">
        <v>-3.8856700000000001E-2</v>
      </c>
      <c r="U2651">
        <v>-2.8421399999999999E-3</v>
      </c>
      <c r="V2651">
        <v>4.9157159999999998E-2</v>
      </c>
      <c r="W2651">
        <v>7.4107859999999998E-2</v>
      </c>
    </row>
    <row r="2652" spans="1:23" x14ac:dyDescent="0.2">
      <c r="A2652" t="s">
        <v>294</v>
      </c>
      <c r="B2652" t="s">
        <v>57</v>
      </c>
      <c r="C2652" t="s">
        <v>58</v>
      </c>
      <c r="D2652" t="s">
        <v>12</v>
      </c>
      <c r="E2652" t="s">
        <v>66</v>
      </c>
      <c r="F2652" t="s">
        <v>63</v>
      </c>
      <c r="G2652" t="s">
        <v>34</v>
      </c>
      <c r="H2652" t="s">
        <v>14</v>
      </c>
      <c r="I2652">
        <v>11</v>
      </c>
      <c r="J2652">
        <v>-1.3748610999999999</v>
      </c>
      <c r="K2652">
        <v>-1.3558665999999999</v>
      </c>
      <c r="L2652">
        <v>-1.8994520000000001E-2</v>
      </c>
      <c r="M2652">
        <v>1.3815590000000001E-2</v>
      </c>
      <c r="N2652">
        <v>58.179212999999997</v>
      </c>
      <c r="O2652">
        <v>52.738309999999998</v>
      </c>
      <c r="P2652">
        <v>7.9377710000000004E-2</v>
      </c>
      <c r="Q2652">
        <v>-0.14955924000000001</v>
      </c>
      <c r="R2652">
        <v>-0.12072115999999999</v>
      </c>
      <c r="S2652">
        <v>-6.0620239999999999E-2</v>
      </c>
      <c r="T2652">
        <v>-1.8994520000000001E-2</v>
      </c>
      <c r="U2652">
        <v>2.2631189999999999E-2</v>
      </c>
      <c r="V2652">
        <v>8.2732109999999998E-2</v>
      </c>
      <c r="W2652">
        <v>0.11157019999999999</v>
      </c>
    </row>
    <row r="2653" spans="1:23" x14ac:dyDescent="0.2">
      <c r="A2653" t="s">
        <v>295</v>
      </c>
      <c r="B2653" t="s">
        <v>57</v>
      </c>
      <c r="C2653" t="s">
        <v>58</v>
      </c>
      <c r="D2653" t="s">
        <v>12</v>
      </c>
      <c r="E2653" t="s">
        <v>66</v>
      </c>
      <c r="F2653" t="s">
        <v>63</v>
      </c>
      <c r="G2653" t="s">
        <v>34</v>
      </c>
      <c r="H2653" t="s">
        <v>14</v>
      </c>
      <c r="I2653">
        <v>12</v>
      </c>
      <c r="J2653">
        <v>-1.5140079</v>
      </c>
      <c r="K2653">
        <v>-1.5012227</v>
      </c>
      <c r="L2653">
        <v>-1.278525E-2</v>
      </c>
      <c r="M2653">
        <v>8.4446399999999998E-3</v>
      </c>
      <c r="N2653">
        <v>60.655121999999999</v>
      </c>
      <c r="O2653">
        <v>52.738309999999998</v>
      </c>
      <c r="P2653">
        <v>7.4214580000000002E-2</v>
      </c>
      <c r="Q2653">
        <v>-0.13485738</v>
      </c>
      <c r="R2653">
        <v>-0.10789507</v>
      </c>
      <c r="S2653">
        <v>-5.170342E-2</v>
      </c>
      <c r="T2653">
        <v>-1.278525E-2</v>
      </c>
      <c r="U2653">
        <v>2.6132909999999999E-2</v>
      </c>
      <c r="V2653">
        <v>8.2324560000000005E-2</v>
      </c>
      <c r="W2653">
        <v>0.10928688</v>
      </c>
    </row>
    <row r="2654" spans="1:23" x14ac:dyDescent="0.2">
      <c r="A2654" t="s">
        <v>296</v>
      </c>
      <c r="B2654" t="s">
        <v>57</v>
      </c>
      <c r="C2654" t="s">
        <v>58</v>
      </c>
      <c r="D2654" t="s">
        <v>12</v>
      </c>
      <c r="E2654" t="s">
        <v>66</v>
      </c>
      <c r="F2654" t="s">
        <v>63</v>
      </c>
      <c r="G2654" t="s">
        <v>34</v>
      </c>
      <c r="H2654" t="s">
        <v>14</v>
      </c>
      <c r="I2654">
        <v>13</v>
      </c>
      <c r="J2654">
        <v>-1.4791448</v>
      </c>
      <c r="K2654">
        <v>-1.4320913</v>
      </c>
      <c r="L2654">
        <v>-4.7053530000000003E-2</v>
      </c>
      <c r="M2654">
        <v>3.1811310000000002E-2</v>
      </c>
      <c r="N2654">
        <v>61.836922000000001</v>
      </c>
      <c r="O2654">
        <v>52.738309999999998</v>
      </c>
      <c r="P2654">
        <v>7.2860690000000006E-2</v>
      </c>
      <c r="Q2654">
        <v>-0.16689870000000001</v>
      </c>
      <c r="R2654">
        <v>-0.14042826</v>
      </c>
      <c r="S2654">
        <v>-8.5261710000000004E-2</v>
      </c>
      <c r="T2654">
        <v>-4.7053530000000003E-2</v>
      </c>
      <c r="U2654">
        <v>-8.8453500000000001E-3</v>
      </c>
      <c r="V2654">
        <v>4.63212E-2</v>
      </c>
      <c r="W2654">
        <v>7.2791640000000005E-2</v>
      </c>
    </row>
    <row r="2655" spans="1:23" x14ac:dyDescent="0.2">
      <c r="A2655" t="s">
        <v>297</v>
      </c>
      <c r="B2655" t="s">
        <v>57</v>
      </c>
      <c r="C2655" t="s">
        <v>58</v>
      </c>
      <c r="D2655" t="s">
        <v>12</v>
      </c>
      <c r="E2655" t="s">
        <v>66</v>
      </c>
      <c r="F2655" t="s">
        <v>63</v>
      </c>
      <c r="G2655" t="s">
        <v>34</v>
      </c>
      <c r="H2655" t="s">
        <v>14</v>
      </c>
      <c r="I2655">
        <v>14</v>
      </c>
      <c r="J2655">
        <v>-1.2628096</v>
      </c>
      <c r="K2655">
        <v>-1.2620982000000001</v>
      </c>
      <c r="L2655">
        <v>-7.1140999999999999E-4</v>
      </c>
      <c r="M2655">
        <v>5.6335000000000001E-4</v>
      </c>
      <c r="N2655">
        <v>62.584299999999999</v>
      </c>
      <c r="O2655">
        <v>52.738309999999998</v>
      </c>
      <c r="P2655">
        <v>8.1654080000000004E-2</v>
      </c>
      <c r="Q2655">
        <v>-0.13502042</v>
      </c>
      <c r="R2655">
        <v>-0.10535533</v>
      </c>
      <c r="S2655">
        <v>-4.3530850000000003E-2</v>
      </c>
      <c r="T2655">
        <v>-7.1140999999999999E-4</v>
      </c>
      <c r="U2655">
        <v>4.2108039999999999E-2</v>
      </c>
      <c r="V2655">
        <v>0.10393251000000001</v>
      </c>
      <c r="W2655">
        <v>0.13359761000000001</v>
      </c>
    </row>
    <row r="2656" spans="1:23" x14ac:dyDescent="0.2">
      <c r="A2656" t="s">
        <v>298</v>
      </c>
      <c r="B2656" t="s">
        <v>57</v>
      </c>
      <c r="C2656" t="s">
        <v>58</v>
      </c>
      <c r="D2656" t="s">
        <v>12</v>
      </c>
      <c r="E2656" t="s">
        <v>66</v>
      </c>
      <c r="F2656" t="s">
        <v>63</v>
      </c>
      <c r="G2656" t="s">
        <v>34</v>
      </c>
      <c r="H2656" t="s">
        <v>14</v>
      </c>
      <c r="I2656">
        <v>15</v>
      </c>
      <c r="J2656">
        <v>-0.91100095999999997</v>
      </c>
      <c r="K2656">
        <v>-0.90833474999999997</v>
      </c>
      <c r="L2656">
        <v>-2.66621E-3</v>
      </c>
      <c r="M2656">
        <v>2.92669E-3</v>
      </c>
      <c r="N2656">
        <v>62.443925</v>
      </c>
      <c r="O2656">
        <v>52.738309999999998</v>
      </c>
      <c r="P2656">
        <v>6.4488649999999995E-2</v>
      </c>
      <c r="Q2656">
        <v>-0.10874060000000001</v>
      </c>
      <c r="R2656">
        <v>-8.5311739999999997E-2</v>
      </c>
      <c r="S2656">
        <v>-3.6484089999999997E-2</v>
      </c>
      <c r="T2656">
        <v>-2.66621E-3</v>
      </c>
      <c r="U2656">
        <v>3.1151669999999999E-2</v>
      </c>
      <c r="V2656">
        <v>7.9979309999999998E-2</v>
      </c>
      <c r="W2656">
        <v>0.10340816999999999</v>
      </c>
    </row>
    <row r="2657" spans="1:23" x14ac:dyDescent="0.2">
      <c r="A2657" t="s">
        <v>299</v>
      </c>
      <c r="B2657" t="s">
        <v>57</v>
      </c>
      <c r="C2657" t="s">
        <v>58</v>
      </c>
      <c r="D2657" t="s">
        <v>12</v>
      </c>
      <c r="E2657" t="s">
        <v>66</v>
      </c>
      <c r="F2657" t="s">
        <v>63</v>
      </c>
      <c r="G2657" t="s">
        <v>34</v>
      </c>
      <c r="H2657" t="s">
        <v>14</v>
      </c>
      <c r="I2657">
        <v>16</v>
      </c>
      <c r="J2657">
        <v>-0.18146077999999999</v>
      </c>
      <c r="K2657">
        <v>-0.18616068</v>
      </c>
      <c r="L2657">
        <v>4.6998999999999999E-3</v>
      </c>
      <c r="M2657">
        <v>-2.5900360000000001E-2</v>
      </c>
      <c r="N2657">
        <v>61.587682999999998</v>
      </c>
      <c r="O2657">
        <v>52.738309999999998</v>
      </c>
      <c r="P2657">
        <v>5.0789420000000002E-2</v>
      </c>
      <c r="Q2657">
        <v>-7.8841270000000005E-2</v>
      </c>
      <c r="R2657">
        <v>-6.0389360000000003E-2</v>
      </c>
      <c r="S2657">
        <v>-2.1934100000000002E-2</v>
      </c>
      <c r="T2657">
        <v>4.6998999999999999E-3</v>
      </c>
      <c r="U2657">
        <v>3.1333899999999998E-2</v>
      </c>
      <c r="V2657">
        <v>6.9789160000000003E-2</v>
      </c>
      <c r="W2657">
        <v>8.8241070000000005E-2</v>
      </c>
    </row>
    <row r="2658" spans="1:23" x14ac:dyDescent="0.2">
      <c r="A2658" t="s">
        <v>300</v>
      </c>
      <c r="B2658" t="s">
        <v>57</v>
      </c>
      <c r="C2658" t="s">
        <v>58</v>
      </c>
      <c r="D2658" t="s">
        <v>12</v>
      </c>
      <c r="E2658" t="s">
        <v>66</v>
      </c>
      <c r="F2658" t="s">
        <v>63</v>
      </c>
      <c r="G2658" t="s">
        <v>34</v>
      </c>
      <c r="H2658" t="s">
        <v>15</v>
      </c>
      <c r="I2658">
        <v>17</v>
      </c>
      <c r="J2658">
        <v>0.64894750000000001</v>
      </c>
      <c r="K2658">
        <v>0.64558269999999995</v>
      </c>
      <c r="L2658">
        <v>3.3647999999999998E-3</v>
      </c>
      <c r="M2658">
        <v>5.1850200000000003E-3</v>
      </c>
      <c r="N2658">
        <v>59.999132000000003</v>
      </c>
      <c r="O2658">
        <v>52.738309999999998</v>
      </c>
      <c r="P2658">
        <v>3.6620189999999997E-2</v>
      </c>
      <c r="Q2658">
        <v>-5.6870049999999998E-2</v>
      </c>
      <c r="R2658">
        <v>-4.3565859999999998E-2</v>
      </c>
      <c r="S2658">
        <v>-1.583884E-2</v>
      </c>
      <c r="T2658">
        <v>3.3647999999999998E-3</v>
      </c>
      <c r="U2658">
        <v>2.256845E-2</v>
      </c>
      <c r="V2658">
        <v>5.029546E-2</v>
      </c>
      <c r="W2658">
        <v>6.3599660000000002E-2</v>
      </c>
    </row>
    <row r="2659" spans="1:23" x14ac:dyDescent="0.2">
      <c r="A2659" t="s">
        <v>301</v>
      </c>
      <c r="B2659" t="s">
        <v>57</v>
      </c>
      <c r="C2659" t="s">
        <v>58</v>
      </c>
      <c r="D2659" t="s">
        <v>12</v>
      </c>
      <c r="E2659" t="s">
        <v>66</v>
      </c>
      <c r="F2659" t="s">
        <v>63</v>
      </c>
      <c r="G2659" t="s">
        <v>34</v>
      </c>
      <c r="H2659" t="s">
        <v>15</v>
      </c>
      <c r="I2659">
        <v>18</v>
      </c>
      <c r="J2659">
        <v>1.3271786000000001</v>
      </c>
      <c r="K2659">
        <v>1.3424118</v>
      </c>
      <c r="L2659">
        <v>-1.523322E-2</v>
      </c>
      <c r="M2659">
        <v>-1.1477899999999999E-2</v>
      </c>
      <c r="N2659">
        <v>57.799832000000002</v>
      </c>
      <c r="O2659">
        <v>52.738309999999998</v>
      </c>
      <c r="P2659">
        <v>3.292171E-2</v>
      </c>
      <c r="Q2659">
        <v>-6.9384619999999994E-2</v>
      </c>
      <c r="R2659">
        <v>-5.7424089999999997E-2</v>
      </c>
      <c r="S2659">
        <v>-3.2497379999999999E-2</v>
      </c>
      <c r="T2659">
        <v>-1.523322E-2</v>
      </c>
      <c r="U2659">
        <v>2.0309400000000002E-3</v>
      </c>
      <c r="V2659">
        <v>2.695765E-2</v>
      </c>
      <c r="W2659">
        <v>3.8918179999999997E-2</v>
      </c>
    </row>
    <row r="2660" spans="1:23" x14ac:dyDescent="0.2">
      <c r="A2660" t="s">
        <v>302</v>
      </c>
      <c r="B2660" t="s">
        <v>57</v>
      </c>
      <c r="C2660" t="s">
        <v>58</v>
      </c>
      <c r="D2660" t="s">
        <v>12</v>
      </c>
      <c r="E2660" t="s">
        <v>66</v>
      </c>
      <c r="F2660" t="s">
        <v>63</v>
      </c>
      <c r="G2660" t="s">
        <v>34</v>
      </c>
      <c r="H2660" t="s">
        <v>15</v>
      </c>
      <c r="I2660">
        <v>19</v>
      </c>
      <c r="J2660">
        <v>1.5765412000000001</v>
      </c>
      <c r="K2660">
        <v>1.5806024999999999</v>
      </c>
      <c r="L2660">
        <v>-4.0613000000000003E-3</v>
      </c>
      <c r="M2660">
        <v>-2.5760800000000001E-3</v>
      </c>
      <c r="N2660">
        <v>54.474595000000001</v>
      </c>
      <c r="O2660">
        <v>52.738309999999998</v>
      </c>
      <c r="P2660">
        <v>3.269006E-2</v>
      </c>
      <c r="Q2660">
        <v>-5.7831670000000002E-2</v>
      </c>
      <c r="R2660">
        <v>-4.5955299999999998E-2</v>
      </c>
      <c r="S2660">
        <v>-2.1203989999999999E-2</v>
      </c>
      <c r="T2660">
        <v>-4.0613000000000003E-3</v>
      </c>
      <c r="U2660">
        <v>1.308138E-2</v>
      </c>
      <c r="V2660">
        <v>3.7832699999999997E-2</v>
      </c>
      <c r="W2660">
        <v>4.9709070000000001E-2</v>
      </c>
    </row>
    <row r="2661" spans="1:23" x14ac:dyDescent="0.2">
      <c r="A2661" t="s">
        <v>303</v>
      </c>
      <c r="B2661" t="s">
        <v>57</v>
      </c>
      <c r="C2661" t="s">
        <v>58</v>
      </c>
      <c r="D2661" t="s">
        <v>12</v>
      </c>
      <c r="E2661" t="s">
        <v>66</v>
      </c>
      <c r="F2661" t="s">
        <v>63</v>
      </c>
      <c r="G2661" t="s">
        <v>34</v>
      </c>
      <c r="H2661" t="s">
        <v>15</v>
      </c>
      <c r="I2661">
        <v>20</v>
      </c>
      <c r="J2661">
        <v>1.5965377999999999</v>
      </c>
      <c r="K2661">
        <v>1.6262922</v>
      </c>
      <c r="L2661">
        <v>-2.9754349999999999E-2</v>
      </c>
      <c r="M2661">
        <v>-1.863679E-2</v>
      </c>
      <c r="N2661">
        <v>53.161386999999998</v>
      </c>
      <c r="O2661">
        <v>52.738309999999998</v>
      </c>
      <c r="P2661">
        <v>2.5382330000000002E-2</v>
      </c>
      <c r="Q2661">
        <v>-7.1504570000000003E-2</v>
      </c>
      <c r="R2661">
        <v>-6.2283119999999997E-2</v>
      </c>
      <c r="S2661">
        <v>-4.3064860000000003E-2</v>
      </c>
      <c r="T2661">
        <v>-2.9754349999999999E-2</v>
      </c>
      <c r="U2661">
        <v>-1.6443840000000001E-2</v>
      </c>
      <c r="V2661">
        <v>2.7744200000000001E-3</v>
      </c>
      <c r="W2661">
        <v>1.199587E-2</v>
      </c>
    </row>
    <row r="2662" spans="1:23" x14ac:dyDescent="0.2">
      <c r="A2662" t="s">
        <v>304</v>
      </c>
      <c r="B2662" t="s">
        <v>57</v>
      </c>
      <c r="C2662" t="s">
        <v>58</v>
      </c>
      <c r="D2662" t="s">
        <v>12</v>
      </c>
      <c r="E2662" t="s">
        <v>66</v>
      </c>
      <c r="F2662" t="s">
        <v>63</v>
      </c>
      <c r="G2662" t="s">
        <v>34</v>
      </c>
      <c r="H2662" t="s">
        <v>15</v>
      </c>
      <c r="I2662">
        <v>21</v>
      </c>
      <c r="J2662">
        <v>1.5347275</v>
      </c>
      <c r="K2662">
        <v>1.5594547999999999</v>
      </c>
      <c r="L2662">
        <v>-2.4727229999999999E-2</v>
      </c>
      <c r="M2662">
        <v>-1.6111810000000001E-2</v>
      </c>
      <c r="N2662">
        <v>51.756473999999997</v>
      </c>
      <c r="O2662">
        <v>52.738309999999998</v>
      </c>
      <c r="P2662">
        <v>3.0796799999999999E-2</v>
      </c>
      <c r="Q2662">
        <v>-7.5383459999999999E-2</v>
      </c>
      <c r="R2662">
        <v>-6.4194920000000003E-2</v>
      </c>
      <c r="S2662">
        <v>-4.0877089999999998E-2</v>
      </c>
      <c r="T2662">
        <v>-2.4727229999999999E-2</v>
      </c>
      <c r="U2662">
        <v>-8.5773800000000008E-3</v>
      </c>
      <c r="V2662">
        <v>1.474045E-2</v>
      </c>
      <c r="W2662">
        <v>2.5929000000000001E-2</v>
      </c>
    </row>
    <row r="2663" spans="1:23" x14ac:dyDescent="0.2">
      <c r="A2663" t="s">
        <v>305</v>
      </c>
      <c r="B2663" t="s">
        <v>57</v>
      </c>
      <c r="C2663" t="s">
        <v>58</v>
      </c>
      <c r="D2663" t="s">
        <v>12</v>
      </c>
      <c r="E2663" t="s">
        <v>66</v>
      </c>
      <c r="F2663" t="s">
        <v>63</v>
      </c>
      <c r="G2663" t="s">
        <v>34</v>
      </c>
      <c r="H2663" t="s">
        <v>14</v>
      </c>
      <c r="I2663">
        <v>22</v>
      </c>
      <c r="J2663">
        <v>1.4007939</v>
      </c>
      <c r="K2663">
        <v>1.4219496</v>
      </c>
      <c r="L2663">
        <v>-2.1155710000000001E-2</v>
      </c>
      <c r="M2663">
        <v>-1.510266E-2</v>
      </c>
      <c r="N2663">
        <v>50.540570000000002</v>
      </c>
      <c r="O2663">
        <v>52.738309999999998</v>
      </c>
      <c r="P2663">
        <v>2.7051780000000001E-2</v>
      </c>
      <c r="Q2663">
        <v>-6.5651929999999997E-2</v>
      </c>
      <c r="R2663">
        <v>-5.5823959999999999E-2</v>
      </c>
      <c r="S2663">
        <v>-3.534168E-2</v>
      </c>
      <c r="T2663">
        <v>-2.1155710000000001E-2</v>
      </c>
      <c r="U2663">
        <v>-6.9697400000000003E-3</v>
      </c>
      <c r="V2663">
        <v>1.351254E-2</v>
      </c>
      <c r="W2663">
        <v>2.3340509999999998E-2</v>
      </c>
    </row>
    <row r="2664" spans="1:23" x14ac:dyDescent="0.2">
      <c r="A2664" t="s">
        <v>306</v>
      </c>
      <c r="B2664" t="s">
        <v>57</v>
      </c>
      <c r="C2664" t="s">
        <v>58</v>
      </c>
      <c r="D2664" t="s">
        <v>12</v>
      </c>
      <c r="E2664" t="s">
        <v>66</v>
      </c>
      <c r="F2664" t="s">
        <v>63</v>
      </c>
      <c r="G2664" t="s">
        <v>34</v>
      </c>
      <c r="H2664" t="s">
        <v>14</v>
      </c>
      <c r="I2664">
        <v>23</v>
      </c>
      <c r="J2664">
        <v>1.2029643999999999</v>
      </c>
      <c r="K2664">
        <v>1.2124615000000001</v>
      </c>
      <c r="L2664">
        <v>-9.4971199999999995E-3</v>
      </c>
      <c r="M2664">
        <v>-7.8947700000000006E-3</v>
      </c>
      <c r="N2664">
        <v>49.684711</v>
      </c>
      <c r="O2664">
        <v>52.738309999999998</v>
      </c>
      <c r="P2664">
        <v>2.0880699999999999E-2</v>
      </c>
      <c r="Q2664">
        <v>-4.3842819999999998E-2</v>
      </c>
      <c r="R2664">
        <v>-3.6256820000000002E-2</v>
      </c>
      <c r="S2664">
        <v>-2.0446969999999998E-2</v>
      </c>
      <c r="T2664">
        <v>-9.4971199999999995E-3</v>
      </c>
      <c r="U2664">
        <v>1.45273E-3</v>
      </c>
      <c r="V2664">
        <v>1.7262570000000001E-2</v>
      </c>
      <c r="W2664">
        <v>2.484857E-2</v>
      </c>
    </row>
    <row r="2665" spans="1:23" x14ac:dyDescent="0.2">
      <c r="A2665" t="s">
        <v>307</v>
      </c>
      <c r="B2665" t="s">
        <v>57</v>
      </c>
      <c r="C2665" t="s">
        <v>58</v>
      </c>
      <c r="D2665" t="s">
        <v>12</v>
      </c>
      <c r="E2665" t="s">
        <v>66</v>
      </c>
      <c r="F2665" t="s">
        <v>63</v>
      </c>
      <c r="G2665" t="s">
        <v>34</v>
      </c>
      <c r="H2665" t="s">
        <v>14</v>
      </c>
      <c r="I2665">
        <v>24</v>
      </c>
      <c r="J2665">
        <v>1.0153657</v>
      </c>
      <c r="K2665">
        <v>1.0269729999999999</v>
      </c>
      <c r="L2665">
        <v>-1.1607289999999999E-2</v>
      </c>
      <c r="M2665">
        <v>-1.143163E-2</v>
      </c>
      <c r="N2665">
        <v>48.616247000000001</v>
      </c>
      <c r="O2665">
        <v>52.738309999999998</v>
      </c>
      <c r="P2665">
        <v>2.3454929999999999E-2</v>
      </c>
      <c r="Q2665">
        <v>-5.0187219999999998E-2</v>
      </c>
      <c r="R2665">
        <v>-4.166599E-2</v>
      </c>
      <c r="S2665">
        <v>-2.3907069999999999E-2</v>
      </c>
      <c r="T2665">
        <v>-1.1607289999999999E-2</v>
      </c>
      <c r="U2665">
        <v>6.9249000000000003E-4</v>
      </c>
      <c r="V2665">
        <v>1.845142E-2</v>
      </c>
      <c r="W2665">
        <v>2.6972650000000001E-2</v>
      </c>
    </row>
    <row r="2666" spans="1:23" x14ac:dyDescent="0.2">
      <c r="A2666" t="s">
        <v>308</v>
      </c>
      <c r="B2666" t="s">
        <v>57</v>
      </c>
      <c r="C2666" t="s">
        <v>58</v>
      </c>
      <c r="D2666" t="s">
        <v>25</v>
      </c>
      <c r="E2666" t="s">
        <v>65</v>
      </c>
      <c r="F2666" t="s">
        <v>63</v>
      </c>
      <c r="G2666" t="s">
        <v>34</v>
      </c>
      <c r="H2666" t="s">
        <v>13</v>
      </c>
      <c r="I2666">
        <v>1</v>
      </c>
      <c r="J2666">
        <v>0.50814782000000003</v>
      </c>
      <c r="K2666">
        <v>0.51322807999999998</v>
      </c>
      <c r="L2666">
        <v>-5.0802599999999996E-3</v>
      </c>
      <c r="M2666">
        <v>-9.9976100000000005E-3</v>
      </c>
      <c r="N2666">
        <v>50.107691000000003</v>
      </c>
      <c r="O2666">
        <v>50.673623999999997</v>
      </c>
      <c r="P2666">
        <v>2.20412E-3</v>
      </c>
      <c r="Q2666">
        <v>-8.7057100000000002E-3</v>
      </c>
      <c r="R2666">
        <v>-7.9049500000000009E-3</v>
      </c>
      <c r="S2666">
        <v>-6.2360999999999996E-3</v>
      </c>
      <c r="T2666">
        <v>-5.0802599999999996E-3</v>
      </c>
      <c r="U2666">
        <v>-3.9244199999999996E-3</v>
      </c>
      <c r="V2666">
        <v>-2.2555700000000001E-3</v>
      </c>
      <c r="W2666">
        <v>-1.45481E-3</v>
      </c>
    </row>
    <row r="2667" spans="1:23" x14ac:dyDescent="0.2">
      <c r="A2667" t="s">
        <v>309</v>
      </c>
      <c r="B2667" t="s">
        <v>57</v>
      </c>
      <c r="C2667" t="s">
        <v>58</v>
      </c>
      <c r="D2667" t="s">
        <v>25</v>
      </c>
      <c r="E2667" t="s">
        <v>65</v>
      </c>
      <c r="F2667" t="s">
        <v>63</v>
      </c>
      <c r="G2667" t="s">
        <v>34</v>
      </c>
      <c r="H2667" t="s">
        <v>13</v>
      </c>
      <c r="I2667">
        <v>2</v>
      </c>
      <c r="J2667">
        <v>0.47440219</v>
      </c>
      <c r="K2667">
        <v>0.47857421999999999</v>
      </c>
      <c r="L2667">
        <v>-4.1720400000000001E-3</v>
      </c>
      <c r="M2667">
        <v>-8.7942999999999997E-3</v>
      </c>
      <c r="N2667">
        <v>49.852189000000003</v>
      </c>
      <c r="O2667">
        <v>50.673623999999997</v>
      </c>
      <c r="P2667">
        <v>1.92191E-3</v>
      </c>
      <c r="Q2667">
        <v>-7.3332900000000001E-3</v>
      </c>
      <c r="R2667">
        <v>-6.6350599999999999E-3</v>
      </c>
      <c r="S2667">
        <v>-5.1798800000000004E-3</v>
      </c>
      <c r="T2667">
        <v>-4.1720400000000001E-3</v>
      </c>
      <c r="U2667">
        <v>-3.1641899999999999E-3</v>
      </c>
      <c r="V2667">
        <v>-1.70901E-3</v>
      </c>
      <c r="W2667">
        <v>-1.01078E-3</v>
      </c>
    </row>
    <row r="2668" spans="1:23" x14ac:dyDescent="0.2">
      <c r="A2668" t="s">
        <v>310</v>
      </c>
      <c r="B2668" t="s">
        <v>57</v>
      </c>
      <c r="C2668" t="s">
        <v>58</v>
      </c>
      <c r="D2668" t="s">
        <v>25</v>
      </c>
      <c r="E2668" t="s">
        <v>65</v>
      </c>
      <c r="F2668" t="s">
        <v>63</v>
      </c>
      <c r="G2668" t="s">
        <v>34</v>
      </c>
      <c r="H2668" t="s">
        <v>13</v>
      </c>
      <c r="I2668">
        <v>3</v>
      </c>
      <c r="J2668">
        <v>0.45738974999999998</v>
      </c>
      <c r="K2668">
        <v>0.46178945999999998</v>
      </c>
      <c r="L2668">
        <v>-4.3997100000000003E-3</v>
      </c>
      <c r="M2668">
        <v>-9.6191599999999999E-3</v>
      </c>
      <c r="N2668">
        <v>49.241881999999997</v>
      </c>
      <c r="O2668">
        <v>50.673623999999997</v>
      </c>
      <c r="P2668">
        <v>1.67392E-3</v>
      </c>
      <c r="Q2668">
        <v>-7.1530500000000002E-3</v>
      </c>
      <c r="R2668">
        <v>-6.5449200000000001E-3</v>
      </c>
      <c r="S2668">
        <v>-5.27751E-3</v>
      </c>
      <c r="T2668">
        <v>-4.3997100000000003E-3</v>
      </c>
      <c r="U2668">
        <v>-3.5219000000000001E-3</v>
      </c>
      <c r="V2668">
        <v>-2.2545E-3</v>
      </c>
      <c r="W2668">
        <v>-1.6463599999999999E-3</v>
      </c>
    </row>
    <row r="2669" spans="1:23" x14ac:dyDescent="0.2">
      <c r="A2669" t="s">
        <v>311</v>
      </c>
      <c r="B2669" t="s">
        <v>57</v>
      </c>
      <c r="C2669" t="s">
        <v>58</v>
      </c>
      <c r="D2669" t="s">
        <v>25</v>
      </c>
      <c r="E2669" t="s">
        <v>65</v>
      </c>
      <c r="F2669" t="s">
        <v>63</v>
      </c>
      <c r="G2669" t="s">
        <v>34</v>
      </c>
      <c r="H2669" t="s">
        <v>13</v>
      </c>
      <c r="I2669">
        <v>4</v>
      </c>
      <c r="J2669">
        <v>0.45482359</v>
      </c>
      <c r="K2669">
        <v>0.45932359</v>
      </c>
      <c r="L2669">
        <v>-4.4999999999999997E-3</v>
      </c>
      <c r="M2669">
        <v>-9.8939400000000004E-3</v>
      </c>
      <c r="N2669">
        <v>48.320979000000001</v>
      </c>
      <c r="O2669">
        <v>50.673623999999997</v>
      </c>
      <c r="P2669">
        <v>1.3856000000000001E-3</v>
      </c>
      <c r="Q2669">
        <v>-6.7791099999999997E-3</v>
      </c>
      <c r="R2669">
        <v>-6.2757200000000003E-3</v>
      </c>
      <c r="S2669">
        <v>-5.2266099999999996E-3</v>
      </c>
      <c r="T2669">
        <v>-4.4999999999999997E-3</v>
      </c>
      <c r="U2669">
        <v>-3.7733900000000002E-3</v>
      </c>
      <c r="V2669">
        <v>-2.7242799999999999E-3</v>
      </c>
      <c r="W2669">
        <v>-2.2208800000000002E-3</v>
      </c>
    </row>
    <row r="2670" spans="1:23" x14ac:dyDescent="0.2">
      <c r="A2670" t="s">
        <v>312</v>
      </c>
      <c r="B2670" t="s">
        <v>57</v>
      </c>
      <c r="C2670" t="s">
        <v>58</v>
      </c>
      <c r="D2670" t="s">
        <v>25</v>
      </c>
      <c r="E2670" t="s">
        <v>65</v>
      </c>
      <c r="F2670" t="s">
        <v>63</v>
      </c>
      <c r="G2670" t="s">
        <v>34</v>
      </c>
      <c r="H2670" t="s">
        <v>13</v>
      </c>
      <c r="I2670">
        <v>5</v>
      </c>
      <c r="J2670">
        <v>0.47479031999999999</v>
      </c>
      <c r="K2670">
        <v>0.48033782000000003</v>
      </c>
      <c r="L2670">
        <v>-5.5475000000000003E-3</v>
      </c>
      <c r="M2670">
        <v>-1.1684099999999999E-2</v>
      </c>
      <c r="N2670">
        <v>46.314225999999998</v>
      </c>
      <c r="O2670">
        <v>50.673623999999997</v>
      </c>
      <c r="P2670">
        <v>1.8502499999999999E-3</v>
      </c>
      <c r="Q2670">
        <v>-8.5908800000000004E-3</v>
      </c>
      <c r="R2670">
        <v>-7.9186900000000008E-3</v>
      </c>
      <c r="S2670">
        <v>-6.51777E-3</v>
      </c>
      <c r="T2670">
        <v>-5.5475000000000003E-3</v>
      </c>
      <c r="U2670">
        <v>-4.5772299999999998E-3</v>
      </c>
      <c r="V2670">
        <v>-3.1763099999999999E-3</v>
      </c>
      <c r="W2670">
        <v>-2.5041099999999999E-3</v>
      </c>
    </row>
    <row r="2671" spans="1:23" x14ac:dyDescent="0.2">
      <c r="A2671" t="s">
        <v>313</v>
      </c>
      <c r="B2671" t="s">
        <v>57</v>
      </c>
      <c r="C2671" t="s">
        <v>58</v>
      </c>
      <c r="D2671" t="s">
        <v>25</v>
      </c>
      <c r="E2671" t="s">
        <v>65</v>
      </c>
      <c r="F2671" t="s">
        <v>63</v>
      </c>
      <c r="G2671" t="s">
        <v>34</v>
      </c>
      <c r="H2671" t="s">
        <v>13</v>
      </c>
      <c r="I2671">
        <v>6</v>
      </c>
      <c r="J2671">
        <v>0.5360336</v>
      </c>
      <c r="K2671">
        <v>0.54117026999999995</v>
      </c>
      <c r="L2671">
        <v>-5.1366700000000003E-3</v>
      </c>
      <c r="M2671">
        <v>-9.5827399999999993E-3</v>
      </c>
      <c r="N2671">
        <v>45.220421000000002</v>
      </c>
      <c r="O2671">
        <v>50.673623999999997</v>
      </c>
      <c r="P2671">
        <v>2.85075E-3</v>
      </c>
      <c r="Q2671">
        <v>-9.8257299999999995E-3</v>
      </c>
      <c r="R2671">
        <v>-8.7900500000000006E-3</v>
      </c>
      <c r="S2671">
        <v>-6.6315999999999996E-3</v>
      </c>
      <c r="T2671">
        <v>-5.1366700000000003E-3</v>
      </c>
      <c r="U2671">
        <v>-3.6417400000000001E-3</v>
      </c>
      <c r="V2671">
        <v>-1.48329E-3</v>
      </c>
      <c r="W2671">
        <v>-4.4760999999999998E-4</v>
      </c>
    </row>
    <row r="2672" spans="1:23" x14ac:dyDescent="0.2">
      <c r="A2672" t="s">
        <v>314</v>
      </c>
      <c r="B2672" t="s">
        <v>57</v>
      </c>
      <c r="C2672" t="s">
        <v>58</v>
      </c>
      <c r="D2672" t="s">
        <v>25</v>
      </c>
      <c r="E2672" t="s">
        <v>65</v>
      </c>
      <c r="F2672" t="s">
        <v>63</v>
      </c>
      <c r="G2672" t="s">
        <v>34</v>
      </c>
      <c r="H2672" t="s">
        <v>14</v>
      </c>
      <c r="I2672">
        <v>7</v>
      </c>
      <c r="J2672">
        <v>0.63664288999999996</v>
      </c>
      <c r="K2672">
        <v>0.64123885000000003</v>
      </c>
      <c r="L2672">
        <v>-4.5959599999999996E-3</v>
      </c>
      <c r="M2672">
        <v>-7.2190500000000003E-3</v>
      </c>
      <c r="N2672">
        <v>44.590100999999997</v>
      </c>
      <c r="O2672">
        <v>50.673623999999997</v>
      </c>
      <c r="P2672">
        <v>3.2520100000000001E-3</v>
      </c>
      <c r="Q2672">
        <v>-9.9450400000000005E-3</v>
      </c>
      <c r="R2672">
        <v>-8.76358E-3</v>
      </c>
      <c r="S2672">
        <v>-6.3013100000000001E-3</v>
      </c>
      <c r="T2672">
        <v>-4.5959599999999996E-3</v>
      </c>
      <c r="U2672">
        <v>-2.8906000000000001E-3</v>
      </c>
      <c r="V2672">
        <v>-4.2832999999999999E-4</v>
      </c>
      <c r="W2672">
        <v>7.5312999999999997E-4</v>
      </c>
    </row>
    <row r="2673" spans="1:23" x14ac:dyDescent="0.2">
      <c r="A2673" t="s">
        <v>315</v>
      </c>
      <c r="B2673" t="s">
        <v>57</v>
      </c>
      <c r="C2673" t="s">
        <v>58</v>
      </c>
      <c r="D2673" t="s">
        <v>25</v>
      </c>
      <c r="E2673" t="s">
        <v>65</v>
      </c>
      <c r="F2673" t="s">
        <v>63</v>
      </c>
      <c r="G2673" t="s">
        <v>34</v>
      </c>
      <c r="H2673" t="s">
        <v>14</v>
      </c>
      <c r="I2673">
        <v>8</v>
      </c>
      <c r="J2673">
        <v>0.66184858999999996</v>
      </c>
      <c r="K2673">
        <v>0.66559858999999999</v>
      </c>
      <c r="L2673">
        <v>-3.7499999999999999E-3</v>
      </c>
      <c r="M2673">
        <v>-5.6659500000000003E-3</v>
      </c>
      <c r="N2673">
        <v>43.751758000000002</v>
      </c>
      <c r="O2673">
        <v>50.673623999999997</v>
      </c>
      <c r="P2673">
        <v>2.9161E-3</v>
      </c>
      <c r="Q2673">
        <v>-8.54655E-3</v>
      </c>
      <c r="R2673">
        <v>-7.4871299999999998E-3</v>
      </c>
      <c r="S2673">
        <v>-5.2792000000000004E-3</v>
      </c>
      <c r="T2673">
        <v>-3.7499999999999999E-3</v>
      </c>
      <c r="U2673">
        <v>-2.2208000000000002E-3</v>
      </c>
      <c r="V2673">
        <v>-1.287E-5</v>
      </c>
      <c r="W2673">
        <v>1.04655E-3</v>
      </c>
    </row>
    <row r="2674" spans="1:23" x14ac:dyDescent="0.2">
      <c r="A2674" t="s">
        <v>316</v>
      </c>
      <c r="B2674" t="s">
        <v>57</v>
      </c>
      <c r="C2674" t="s">
        <v>58</v>
      </c>
      <c r="D2674" t="s">
        <v>25</v>
      </c>
      <c r="E2674" t="s">
        <v>65</v>
      </c>
      <c r="F2674" t="s">
        <v>63</v>
      </c>
      <c r="G2674" t="s">
        <v>34</v>
      </c>
      <c r="H2674" t="s">
        <v>14</v>
      </c>
      <c r="I2674">
        <v>9</v>
      </c>
      <c r="J2674">
        <v>0.62560473999999999</v>
      </c>
      <c r="K2674">
        <v>0.62748546000000005</v>
      </c>
      <c r="L2674">
        <v>-1.88072E-3</v>
      </c>
      <c r="M2674">
        <v>-3.0062399999999999E-3</v>
      </c>
      <c r="N2674">
        <v>46.028962</v>
      </c>
      <c r="O2674">
        <v>50.673623999999997</v>
      </c>
      <c r="P2674">
        <v>2.48102E-3</v>
      </c>
      <c r="Q2674">
        <v>-5.9616299999999999E-3</v>
      </c>
      <c r="R2674">
        <v>-5.0602700000000004E-3</v>
      </c>
      <c r="S2674">
        <v>-3.1817600000000001E-3</v>
      </c>
      <c r="T2674">
        <v>-1.88072E-3</v>
      </c>
      <c r="U2674">
        <v>-5.7967000000000001E-4</v>
      </c>
      <c r="V2674">
        <v>1.2988400000000001E-3</v>
      </c>
      <c r="W2674">
        <v>2.2001999999999998E-3</v>
      </c>
    </row>
    <row r="2675" spans="1:23" x14ac:dyDescent="0.2">
      <c r="A2675" t="s">
        <v>317</v>
      </c>
      <c r="B2675" t="s">
        <v>57</v>
      </c>
      <c r="C2675" t="s">
        <v>58</v>
      </c>
      <c r="D2675" t="s">
        <v>25</v>
      </c>
      <c r="E2675" t="s">
        <v>65</v>
      </c>
      <c r="F2675" t="s">
        <v>63</v>
      </c>
      <c r="G2675" t="s">
        <v>34</v>
      </c>
      <c r="H2675" t="s">
        <v>14</v>
      </c>
      <c r="I2675">
        <v>10</v>
      </c>
      <c r="J2675">
        <v>0.59398225000000004</v>
      </c>
      <c r="K2675">
        <v>0.59611868999999995</v>
      </c>
      <c r="L2675">
        <v>-2.1364399999999999E-3</v>
      </c>
      <c r="M2675">
        <v>-3.5968100000000002E-3</v>
      </c>
      <c r="N2675">
        <v>49.964913000000003</v>
      </c>
      <c r="O2675">
        <v>50.673623999999997</v>
      </c>
      <c r="P2675">
        <v>2.3248700000000001E-3</v>
      </c>
      <c r="Q2675">
        <v>-5.9604999999999997E-3</v>
      </c>
      <c r="R2675">
        <v>-5.1158799999999997E-3</v>
      </c>
      <c r="S2675">
        <v>-3.3555999999999998E-3</v>
      </c>
      <c r="T2675">
        <v>-2.1364399999999999E-3</v>
      </c>
      <c r="U2675">
        <v>-9.1728000000000003E-4</v>
      </c>
      <c r="V2675">
        <v>8.4298999999999995E-4</v>
      </c>
      <c r="W2675">
        <v>1.6876199999999999E-3</v>
      </c>
    </row>
    <row r="2676" spans="1:23" x14ac:dyDescent="0.2">
      <c r="A2676" t="s">
        <v>318</v>
      </c>
      <c r="B2676" t="s">
        <v>57</v>
      </c>
      <c r="C2676" t="s">
        <v>58</v>
      </c>
      <c r="D2676" t="s">
        <v>25</v>
      </c>
      <c r="E2676" t="s">
        <v>65</v>
      </c>
      <c r="F2676" t="s">
        <v>63</v>
      </c>
      <c r="G2676" t="s">
        <v>34</v>
      </c>
      <c r="H2676" t="s">
        <v>14</v>
      </c>
      <c r="I2676">
        <v>11</v>
      </c>
      <c r="J2676">
        <v>0.57109986000000001</v>
      </c>
      <c r="K2676">
        <v>0.57298355999999995</v>
      </c>
      <c r="L2676">
        <v>-1.8837000000000001E-3</v>
      </c>
      <c r="M2676">
        <v>-3.2983800000000001E-3</v>
      </c>
      <c r="N2676">
        <v>53.297609999999999</v>
      </c>
      <c r="O2676">
        <v>50.673623999999997</v>
      </c>
      <c r="P2676">
        <v>1.96167E-3</v>
      </c>
      <c r="Q2676">
        <v>-5.1103600000000004E-3</v>
      </c>
      <c r="R2676">
        <v>-4.3976900000000001E-3</v>
      </c>
      <c r="S2676">
        <v>-2.9123999999999999E-3</v>
      </c>
      <c r="T2676">
        <v>-1.8837000000000001E-3</v>
      </c>
      <c r="U2676">
        <v>-8.5499999999999997E-4</v>
      </c>
      <c r="V2676">
        <v>6.3027999999999999E-4</v>
      </c>
      <c r="W2676">
        <v>1.34296E-3</v>
      </c>
    </row>
    <row r="2677" spans="1:23" x14ac:dyDescent="0.2">
      <c r="A2677" t="s">
        <v>319</v>
      </c>
      <c r="B2677" t="s">
        <v>57</v>
      </c>
      <c r="C2677" t="s">
        <v>58</v>
      </c>
      <c r="D2677" t="s">
        <v>25</v>
      </c>
      <c r="E2677" t="s">
        <v>65</v>
      </c>
      <c r="F2677" t="s">
        <v>63</v>
      </c>
      <c r="G2677" t="s">
        <v>34</v>
      </c>
      <c r="H2677" t="s">
        <v>14</v>
      </c>
      <c r="I2677">
        <v>12</v>
      </c>
      <c r="J2677">
        <v>0.55636947999999997</v>
      </c>
      <c r="K2677">
        <v>0.55766435000000003</v>
      </c>
      <c r="L2677">
        <v>-1.2948600000000001E-3</v>
      </c>
      <c r="M2677">
        <v>-2.3273399999999998E-3</v>
      </c>
      <c r="N2677">
        <v>55.303328999999998</v>
      </c>
      <c r="O2677">
        <v>50.673623999999997</v>
      </c>
      <c r="P2677">
        <v>1.9610000000000001E-3</v>
      </c>
      <c r="Q2677">
        <v>-4.5204299999999998E-3</v>
      </c>
      <c r="R2677">
        <v>-3.8079899999999998E-3</v>
      </c>
      <c r="S2677">
        <v>-2.32322E-3</v>
      </c>
      <c r="T2677">
        <v>-1.2948600000000001E-3</v>
      </c>
      <c r="U2677">
        <v>-2.6651000000000002E-4</v>
      </c>
      <c r="V2677">
        <v>1.21827E-3</v>
      </c>
      <c r="W2677">
        <v>1.9307E-3</v>
      </c>
    </row>
    <row r="2678" spans="1:23" x14ac:dyDescent="0.2">
      <c r="A2678" t="s">
        <v>320</v>
      </c>
      <c r="B2678" t="s">
        <v>57</v>
      </c>
      <c r="C2678" t="s">
        <v>58</v>
      </c>
      <c r="D2678" t="s">
        <v>25</v>
      </c>
      <c r="E2678" t="s">
        <v>65</v>
      </c>
      <c r="F2678" t="s">
        <v>63</v>
      </c>
      <c r="G2678" t="s">
        <v>34</v>
      </c>
      <c r="H2678" t="s">
        <v>14</v>
      </c>
      <c r="I2678">
        <v>13</v>
      </c>
      <c r="J2678">
        <v>0.54498994999999995</v>
      </c>
      <c r="K2678">
        <v>0.54556583999999997</v>
      </c>
      <c r="L2678">
        <v>-5.7589000000000002E-4</v>
      </c>
      <c r="M2678">
        <v>-1.0567E-3</v>
      </c>
      <c r="N2678">
        <v>56.229390000000002</v>
      </c>
      <c r="O2678">
        <v>50.673623999999997</v>
      </c>
      <c r="P2678">
        <v>2.3939E-3</v>
      </c>
      <c r="Q2678">
        <v>-4.5135000000000002E-3</v>
      </c>
      <c r="R2678">
        <v>-3.64379E-3</v>
      </c>
      <c r="S2678">
        <v>-1.83125E-3</v>
      </c>
      <c r="T2678">
        <v>-5.7589000000000002E-4</v>
      </c>
      <c r="U2678">
        <v>6.7947000000000005E-4</v>
      </c>
      <c r="V2678">
        <v>2.4920099999999998E-3</v>
      </c>
      <c r="W2678">
        <v>3.3617199999999999E-3</v>
      </c>
    </row>
    <row r="2679" spans="1:23" x14ac:dyDescent="0.2">
      <c r="A2679" t="s">
        <v>321</v>
      </c>
      <c r="B2679" t="s">
        <v>57</v>
      </c>
      <c r="C2679" t="s">
        <v>58</v>
      </c>
      <c r="D2679" t="s">
        <v>25</v>
      </c>
      <c r="E2679" t="s">
        <v>65</v>
      </c>
      <c r="F2679" t="s">
        <v>63</v>
      </c>
      <c r="G2679" t="s">
        <v>34</v>
      </c>
      <c r="H2679" t="s">
        <v>14</v>
      </c>
      <c r="I2679">
        <v>14</v>
      </c>
      <c r="J2679">
        <v>0.53169069999999996</v>
      </c>
      <c r="K2679">
        <v>0.53182065000000001</v>
      </c>
      <c r="L2679">
        <v>-1.2994999999999999E-4</v>
      </c>
      <c r="M2679">
        <v>-2.4442000000000002E-4</v>
      </c>
      <c r="N2679">
        <v>56.077081999999997</v>
      </c>
      <c r="O2679">
        <v>50.673623999999997</v>
      </c>
      <c r="P2679">
        <v>2.68447E-3</v>
      </c>
      <c r="Q2679">
        <v>-4.54551E-3</v>
      </c>
      <c r="R2679">
        <v>-3.5702300000000002E-3</v>
      </c>
      <c r="S2679">
        <v>-1.53769E-3</v>
      </c>
      <c r="T2679">
        <v>-1.2994999999999999E-4</v>
      </c>
      <c r="U2679">
        <v>1.2777800000000001E-3</v>
      </c>
      <c r="V2679">
        <v>3.3103300000000002E-3</v>
      </c>
      <c r="W2679">
        <v>4.2855999999999997E-3</v>
      </c>
    </row>
    <row r="2680" spans="1:23" x14ac:dyDescent="0.2">
      <c r="A2680" t="s">
        <v>322</v>
      </c>
      <c r="B2680" t="s">
        <v>57</v>
      </c>
      <c r="C2680" t="s">
        <v>58</v>
      </c>
      <c r="D2680" t="s">
        <v>25</v>
      </c>
      <c r="E2680" t="s">
        <v>65</v>
      </c>
      <c r="F2680" t="s">
        <v>63</v>
      </c>
      <c r="G2680" t="s">
        <v>34</v>
      </c>
      <c r="H2680" t="s">
        <v>14</v>
      </c>
      <c r="I2680">
        <v>15</v>
      </c>
      <c r="J2680">
        <v>0.52396131999999995</v>
      </c>
      <c r="K2680">
        <v>0.52261338000000002</v>
      </c>
      <c r="L2680">
        <v>1.3479399999999999E-3</v>
      </c>
      <c r="M2680">
        <v>2.57259E-3</v>
      </c>
      <c r="N2680">
        <v>56.103059999999999</v>
      </c>
      <c r="O2680">
        <v>50.673623999999997</v>
      </c>
      <c r="P2680">
        <v>2.51351E-3</v>
      </c>
      <c r="Q2680">
        <v>-2.7864299999999999E-3</v>
      </c>
      <c r="R2680">
        <v>-1.8732600000000001E-3</v>
      </c>
      <c r="S2680">
        <v>2.9850000000000001E-5</v>
      </c>
      <c r="T2680">
        <v>1.3479399999999999E-3</v>
      </c>
      <c r="U2680">
        <v>2.6660199999999998E-3</v>
      </c>
      <c r="V2680">
        <v>4.5691300000000002E-3</v>
      </c>
      <c r="W2680">
        <v>5.4822999999999998E-3</v>
      </c>
    </row>
    <row r="2681" spans="1:23" x14ac:dyDescent="0.2">
      <c r="A2681" t="s">
        <v>323</v>
      </c>
      <c r="B2681" t="s">
        <v>57</v>
      </c>
      <c r="C2681" t="s">
        <v>58</v>
      </c>
      <c r="D2681" t="s">
        <v>25</v>
      </c>
      <c r="E2681" t="s">
        <v>65</v>
      </c>
      <c r="F2681" t="s">
        <v>63</v>
      </c>
      <c r="G2681" t="s">
        <v>34</v>
      </c>
      <c r="H2681" t="s">
        <v>14</v>
      </c>
      <c r="I2681">
        <v>16</v>
      </c>
      <c r="J2681">
        <v>0.54224791000000006</v>
      </c>
      <c r="K2681">
        <v>0.54008274000000001</v>
      </c>
      <c r="L2681">
        <v>2.1651600000000002E-3</v>
      </c>
      <c r="M2681">
        <v>3.9929400000000004E-3</v>
      </c>
      <c r="N2681">
        <v>56.018143999999999</v>
      </c>
      <c r="O2681">
        <v>50.673623999999997</v>
      </c>
      <c r="P2681">
        <v>2.38039E-3</v>
      </c>
      <c r="Q2681">
        <v>-1.75023E-3</v>
      </c>
      <c r="R2681">
        <v>-8.8542999999999998E-4</v>
      </c>
      <c r="S2681">
        <v>9.1688000000000002E-4</v>
      </c>
      <c r="T2681">
        <v>2.1651600000000002E-3</v>
      </c>
      <c r="U2681">
        <v>3.4134399999999998E-3</v>
      </c>
      <c r="V2681">
        <v>5.2157599999999998E-3</v>
      </c>
      <c r="W2681">
        <v>6.0805599999999996E-3</v>
      </c>
    </row>
    <row r="2682" spans="1:23" x14ac:dyDescent="0.2">
      <c r="A2682" t="s">
        <v>324</v>
      </c>
      <c r="B2682" t="s">
        <v>57</v>
      </c>
      <c r="C2682" t="s">
        <v>58</v>
      </c>
      <c r="D2682" t="s">
        <v>25</v>
      </c>
      <c r="E2682" t="s">
        <v>65</v>
      </c>
      <c r="F2682" t="s">
        <v>63</v>
      </c>
      <c r="G2682" t="s">
        <v>34</v>
      </c>
      <c r="H2682" t="s">
        <v>15</v>
      </c>
      <c r="I2682">
        <v>17</v>
      </c>
      <c r="J2682">
        <v>0.60029149999999998</v>
      </c>
      <c r="K2682">
        <v>0.59584488999999996</v>
      </c>
      <c r="L2682">
        <v>4.4466000000000002E-3</v>
      </c>
      <c r="M2682">
        <v>7.4074099999999997E-3</v>
      </c>
      <c r="N2682">
        <v>55.029862000000001</v>
      </c>
      <c r="O2682">
        <v>50.673623999999997</v>
      </c>
      <c r="P2682">
        <v>2.2491799999999999E-3</v>
      </c>
      <c r="Q2682">
        <v>7.4702999999999998E-4</v>
      </c>
      <c r="R2682">
        <v>1.5641699999999999E-3</v>
      </c>
      <c r="S2682">
        <v>3.26713E-3</v>
      </c>
      <c r="T2682">
        <v>4.4466000000000002E-3</v>
      </c>
      <c r="U2682">
        <v>5.6260800000000003E-3</v>
      </c>
      <c r="V2682">
        <v>7.3290400000000002E-3</v>
      </c>
      <c r="W2682">
        <v>8.1461699999999995E-3</v>
      </c>
    </row>
    <row r="2683" spans="1:23" x14ac:dyDescent="0.2">
      <c r="A2683" t="s">
        <v>325</v>
      </c>
      <c r="B2683" t="s">
        <v>57</v>
      </c>
      <c r="C2683" t="s">
        <v>58</v>
      </c>
      <c r="D2683" t="s">
        <v>25</v>
      </c>
      <c r="E2683" t="s">
        <v>65</v>
      </c>
      <c r="F2683" t="s">
        <v>63</v>
      </c>
      <c r="G2683" t="s">
        <v>34</v>
      </c>
      <c r="H2683" t="s">
        <v>15</v>
      </c>
      <c r="I2683">
        <v>18</v>
      </c>
      <c r="J2683">
        <v>0.74749460000000001</v>
      </c>
      <c r="K2683">
        <v>0.74347914000000004</v>
      </c>
      <c r="L2683">
        <v>4.0154600000000002E-3</v>
      </c>
      <c r="M2683">
        <v>5.3718999999999998E-3</v>
      </c>
      <c r="N2683">
        <v>53.882826000000001</v>
      </c>
      <c r="O2683">
        <v>50.673623999999997</v>
      </c>
      <c r="P2683">
        <v>2.1461499999999999E-3</v>
      </c>
      <c r="Q2683">
        <v>4.8537E-4</v>
      </c>
      <c r="R2683">
        <v>1.2650700000000001E-3</v>
      </c>
      <c r="S2683">
        <v>2.8900200000000001E-3</v>
      </c>
      <c r="T2683">
        <v>4.0154600000000002E-3</v>
      </c>
      <c r="U2683">
        <v>5.1409100000000003E-3</v>
      </c>
      <c r="V2683">
        <v>6.7658600000000003E-3</v>
      </c>
      <c r="W2683">
        <v>7.5455599999999998E-3</v>
      </c>
    </row>
    <row r="2684" spans="1:23" x14ac:dyDescent="0.2">
      <c r="A2684" t="s">
        <v>326</v>
      </c>
      <c r="B2684" t="s">
        <v>57</v>
      </c>
      <c r="C2684" t="s">
        <v>58</v>
      </c>
      <c r="D2684" t="s">
        <v>25</v>
      </c>
      <c r="E2684" t="s">
        <v>65</v>
      </c>
      <c r="F2684" t="s">
        <v>63</v>
      </c>
      <c r="G2684" t="s">
        <v>34</v>
      </c>
      <c r="H2684" t="s">
        <v>15</v>
      </c>
      <c r="I2684">
        <v>19</v>
      </c>
      <c r="J2684">
        <v>0.86578182999999997</v>
      </c>
      <c r="K2684">
        <v>0.86478460000000001</v>
      </c>
      <c r="L2684">
        <v>9.9722999999999999E-4</v>
      </c>
      <c r="M2684">
        <v>1.15183E-3</v>
      </c>
      <c r="N2684">
        <v>51.732379999999999</v>
      </c>
      <c r="O2684">
        <v>50.673623999999997</v>
      </c>
      <c r="P2684">
        <v>2.6698500000000001E-3</v>
      </c>
      <c r="Q2684">
        <v>-3.39428E-3</v>
      </c>
      <c r="R2684">
        <v>-2.4243200000000002E-3</v>
      </c>
      <c r="S2684">
        <v>-4.0284000000000001E-4</v>
      </c>
      <c r="T2684">
        <v>9.9722999999999999E-4</v>
      </c>
      <c r="U2684">
        <v>2.3973000000000002E-3</v>
      </c>
      <c r="V2684">
        <v>4.4187799999999998E-3</v>
      </c>
      <c r="W2684">
        <v>5.3887400000000004E-3</v>
      </c>
    </row>
    <row r="2685" spans="1:23" x14ac:dyDescent="0.2">
      <c r="A2685" t="s">
        <v>327</v>
      </c>
      <c r="B2685" t="s">
        <v>57</v>
      </c>
      <c r="C2685" t="s">
        <v>58</v>
      </c>
      <c r="D2685" t="s">
        <v>25</v>
      </c>
      <c r="E2685" t="s">
        <v>65</v>
      </c>
      <c r="F2685" t="s">
        <v>63</v>
      </c>
      <c r="G2685" t="s">
        <v>34</v>
      </c>
      <c r="H2685" t="s">
        <v>15</v>
      </c>
      <c r="I2685">
        <v>20</v>
      </c>
      <c r="J2685">
        <v>0.86620881999999999</v>
      </c>
      <c r="K2685">
        <v>0.86541440000000003</v>
      </c>
      <c r="L2685">
        <v>7.9442E-4</v>
      </c>
      <c r="M2685">
        <v>9.1713000000000005E-4</v>
      </c>
      <c r="N2685">
        <v>50.621532000000002</v>
      </c>
      <c r="O2685">
        <v>50.673623999999997</v>
      </c>
      <c r="P2685">
        <v>2.3189500000000002E-3</v>
      </c>
      <c r="Q2685">
        <v>-3.0199100000000002E-3</v>
      </c>
      <c r="R2685">
        <v>-2.1774300000000002E-3</v>
      </c>
      <c r="S2685">
        <v>-4.2163999999999998E-4</v>
      </c>
      <c r="T2685">
        <v>7.9442E-4</v>
      </c>
      <c r="U2685">
        <v>2.0104799999999998E-3</v>
      </c>
      <c r="V2685">
        <v>3.7662799999999999E-3</v>
      </c>
      <c r="W2685">
        <v>4.6087599999999999E-3</v>
      </c>
    </row>
    <row r="2686" spans="1:23" x14ac:dyDescent="0.2">
      <c r="A2686" t="s">
        <v>328</v>
      </c>
      <c r="B2686" t="s">
        <v>57</v>
      </c>
      <c r="C2686" t="s">
        <v>58</v>
      </c>
      <c r="D2686" t="s">
        <v>25</v>
      </c>
      <c r="E2686" t="s">
        <v>65</v>
      </c>
      <c r="F2686" t="s">
        <v>63</v>
      </c>
      <c r="G2686" t="s">
        <v>34</v>
      </c>
      <c r="H2686" t="s">
        <v>15</v>
      </c>
      <c r="I2686">
        <v>21</v>
      </c>
      <c r="J2686">
        <v>0.83776101000000003</v>
      </c>
      <c r="K2686">
        <v>0.83990750999999997</v>
      </c>
      <c r="L2686">
        <v>-2.1465099999999999E-3</v>
      </c>
      <c r="M2686">
        <v>-2.5621900000000002E-3</v>
      </c>
      <c r="N2686">
        <v>48.737932000000001</v>
      </c>
      <c r="O2686">
        <v>50.673623999999997</v>
      </c>
      <c r="P2686">
        <v>1.9776699999999999E-3</v>
      </c>
      <c r="Q2686">
        <v>-5.3994899999999998E-3</v>
      </c>
      <c r="R2686">
        <v>-4.6810000000000003E-3</v>
      </c>
      <c r="S2686">
        <v>-3.1836E-3</v>
      </c>
      <c r="T2686">
        <v>-2.1465099999999999E-3</v>
      </c>
      <c r="U2686">
        <v>-1.1094099999999999E-3</v>
      </c>
      <c r="V2686">
        <v>3.8798000000000001E-4</v>
      </c>
      <c r="W2686">
        <v>1.10648E-3</v>
      </c>
    </row>
    <row r="2687" spans="1:23" x14ac:dyDescent="0.2">
      <c r="A2687" t="s">
        <v>329</v>
      </c>
      <c r="B2687" t="s">
        <v>57</v>
      </c>
      <c r="C2687" t="s">
        <v>58</v>
      </c>
      <c r="D2687" t="s">
        <v>25</v>
      </c>
      <c r="E2687" t="s">
        <v>65</v>
      </c>
      <c r="F2687" t="s">
        <v>63</v>
      </c>
      <c r="G2687" t="s">
        <v>34</v>
      </c>
      <c r="H2687" t="s">
        <v>14</v>
      </c>
      <c r="I2687">
        <v>22</v>
      </c>
      <c r="J2687">
        <v>0.77449332999999998</v>
      </c>
      <c r="K2687">
        <v>0.77916699</v>
      </c>
      <c r="L2687">
        <v>-4.6736599999999996E-3</v>
      </c>
      <c r="M2687">
        <v>-6.0344700000000001E-3</v>
      </c>
      <c r="N2687">
        <v>46.965612999999998</v>
      </c>
      <c r="O2687">
        <v>50.673623999999997</v>
      </c>
      <c r="P2687">
        <v>2.9975399999999999E-3</v>
      </c>
      <c r="Q2687">
        <v>-9.6041800000000004E-3</v>
      </c>
      <c r="R2687">
        <v>-8.5151600000000008E-3</v>
      </c>
      <c r="S2687">
        <v>-6.2455699999999998E-3</v>
      </c>
      <c r="T2687">
        <v>-4.6736599999999996E-3</v>
      </c>
      <c r="U2687">
        <v>-3.10174E-3</v>
      </c>
      <c r="V2687">
        <v>-8.3215000000000003E-4</v>
      </c>
      <c r="W2687">
        <v>2.5685999999999998E-4</v>
      </c>
    </row>
    <row r="2688" spans="1:23" x14ac:dyDescent="0.2">
      <c r="A2688" t="s">
        <v>330</v>
      </c>
      <c r="B2688" t="s">
        <v>57</v>
      </c>
      <c r="C2688" t="s">
        <v>58</v>
      </c>
      <c r="D2688" t="s">
        <v>25</v>
      </c>
      <c r="E2688" t="s">
        <v>65</v>
      </c>
      <c r="F2688" t="s">
        <v>63</v>
      </c>
      <c r="G2688" t="s">
        <v>34</v>
      </c>
      <c r="H2688" t="s">
        <v>14</v>
      </c>
      <c r="I2688">
        <v>23</v>
      </c>
      <c r="J2688">
        <v>0.67347670000000004</v>
      </c>
      <c r="K2688">
        <v>0.68081954</v>
      </c>
      <c r="L2688">
        <v>-7.3428399999999998E-3</v>
      </c>
      <c r="M2688">
        <v>-1.090289E-2</v>
      </c>
      <c r="N2688">
        <v>45.816535000000002</v>
      </c>
      <c r="O2688">
        <v>50.673623999999997</v>
      </c>
      <c r="P2688">
        <v>2.6624800000000001E-3</v>
      </c>
      <c r="Q2688">
        <v>-1.172223E-2</v>
      </c>
      <c r="R2688">
        <v>-1.0754939999999999E-2</v>
      </c>
      <c r="S2688">
        <v>-8.73904E-3</v>
      </c>
      <c r="T2688">
        <v>-7.3428399999999998E-3</v>
      </c>
      <c r="U2688">
        <v>-5.9466400000000004E-3</v>
      </c>
      <c r="V2688">
        <v>-3.9307400000000003E-3</v>
      </c>
      <c r="W2688">
        <v>-2.9634499999999999E-3</v>
      </c>
    </row>
    <row r="2689" spans="1:23" x14ac:dyDescent="0.2">
      <c r="A2689" t="s">
        <v>331</v>
      </c>
      <c r="B2689" t="s">
        <v>57</v>
      </c>
      <c r="C2689" t="s">
        <v>58</v>
      </c>
      <c r="D2689" t="s">
        <v>25</v>
      </c>
      <c r="E2689" t="s">
        <v>65</v>
      </c>
      <c r="F2689" t="s">
        <v>63</v>
      </c>
      <c r="G2689" t="s">
        <v>34</v>
      </c>
      <c r="H2689" t="s">
        <v>14</v>
      </c>
      <c r="I2689">
        <v>24</v>
      </c>
      <c r="J2689">
        <v>0.57619900000000002</v>
      </c>
      <c r="K2689">
        <v>0.58194893999999997</v>
      </c>
      <c r="L2689">
        <v>-5.7499500000000002E-3</v>
      </c>
      <c r="M2689">
        <v>-9.9790999999999994E-3</v>
      </c>
      <c r="N2689">
        <v>44.235976000000001</v>
      </c>
      <c r="O2689">
        <v>50.673623999999997</v>
      </c>
      <c r="P2689">
        <v>2.3557000000000001E-3</v>
      </c>
      <c r="Q2689">
        <v>-9.6247299999999997E-3</v>
      </c>
      <c r="R2689">
        <v>-8.7688999999999996E-3</v>
      </c>
      <c r="S2689">
        <v>-6.98528E-3</v>
      </c>
      <c r="T2689">
        <v>-5.7499500000000002E-3</v>
      </c>
      <c r="U2689">
        <v>-4.5146199999999996E-3</v>
      </c>
      <c r="V2689">
        <v>-2.7309999999999999E-3</v>
      </c>
      <c r="W2689">
        <v>-1.87517E-3</v>
      </c>
    </row>
    <row r="2690" spans="1:23" x14ac:dyDescent="0.2">
      <c r="A2690" t="s">
        <v>8082</v>
      </c>
      <c r="B2690" t="s">
        <v>57</v>
      </c>
      <c r="C2690" t="s">
        <v>58</v>
      </c>
      <c r="D2690" t="s">
        <v>25</v>
      </c>
      <c r="E2690" t="s">
        <v>5652</v>
      </c>
      <c r="F2690" t="s">
        <v>64</v>
      </c>
      <c r="G2690" t="s">
        <v>34</v>
      </c>
      <c r="H2690" t="s">
        <v>14</v>
      </c>
      <c r="I2690">
        <v>1</v>
      </c>
      <c r="J2690">
        <v>0.50512016000000004</v>
      </c>
      <c r="K2690">
        <v>0.50535881999999999</v>
      </c>
      <c r="L2690">
        <v>-2.3866999999999999E-4</v>
      </c>
      <c r="M2690">
        <v>-4.7249E-4</v>
      </c>
      <c r="N2690">
        <v>50.110551000000001</v>
      </c>
      <c r="O2690">
        <v>50.670997999999997</v>
      </c>
      <c r="P2690">
        <v>3.9762900000000004E-3</v>
      </c>
      <c r="Q2690">
        <v>-6.7790799999999998E-3</v>
      </c>
      <c r="R2690">
        <v>-5.33448E-3</v>
      </c>
      <c r="S2690">
        <v>-2.3238299999999998E-3</v>
      </c>
      <c r="T2690">
        <v>-2.3866999999999999E-4</v>
      </c>
      <c r="U2690">
        <v>1.8465000000000001E-3</v>
      </c>
      <c r="V2690">
        <v>4.8571500000000002E-3</v>
      </c>
      <c r="W2690">
        <v>6.3017500000000001E-3</v>
      </c>
    </row>
    <row r="2691" spans="1:23" x14ac:dyDescent="0.2">
      <c r="A2691" t="s">
        <v>8083</v>
      </c>
      <c r="B2691" t="s">
        <v>57</v>
      </c>
      <c r="C2691" t="s">
        <v>58</v>
      </c>
      <c r="D2691" t="s">
        <v>25</v>
      </c>
      <c r="E2691" t="s">
        <v>5652</v>
      </c>
      <c r="F2691" t="s">
        <v>64</v>
      </c>
      <c r="G2691" t="s">
        <v>34</v>
      </c>
      <c r="H2691" t="s">
        <v>14</v>
      </c>
      <c r="I2691">
        <v>2</v>
      </c>
      <c r="J2691">
        <v>0.47054434000000001</v>
      </c>
      <c r="K2691">
        <v>0.47418698999999997</v>
      </c>
      <c r="L2691">
        <v>-3.6426599999999998E-3</v>
      </c>
      <c r="M2691">
        <v>-7.74137E-3</v>
      </c>
      <c r="N2691">
        <v>49.861772999999999</v>
      </c>
      <c r="O2691">
        <v>50.670997999999997</v>
      </c>
      <c r="P2691">
        <v>3.6432600000000002E-3</v>
      </c>
      <c r="Q2691">
        <v>-9.6352899999999995E-3</v>
      </c>
      <c r="R2691">
        <v>-8.3116800000000001E-3</v>
      </c>
      <c r="S2691">
        <v>-5.5531799999999996E-3</v>
      </c>
      <c r="T2691">
        <v>-3.6426599999999998E-3</v>
      </c>
      <c r="U2691">
        <v>-1.7321299999999999E-3</v>
      </c>
      <c r="V2691">
        <v>1.02637E-3</v>
      </c>
      <c r="W2691">
        <v>2.3499800000000002E-3</v>
      </c>
    </row>
    <row r="2692" spans="1:23" x14ac:dyDescent="0.2">
      <c r="A2692" t="s">
        <v>8084</v>
      </c>
      <c r="B2692" t="s">
        <v>57</v>
      </c>
      <c r="C2692" t="s">
        <v>58</v>
      </c>
      <c r="D2692" t="s">
        <v>25</v>
      </c>
      <c r="E2692" t="s">
        <v>5652</v>
      </c>
      <c r="F2692" t="s">
        <v>64</v>
      </c>
      <c r="G2692" t="s">
        <v>34</v>
      </c>
      <c r="H2692" t="s">
        <v>14</v>
      </c>
      <c r="I2692">
        <v>3</v>
      </c>
      <c r="J2692">
        <v>0.452899</v>
      </c>
      <c r="K2692">
        <v>0.45722465000000001</v>
      </c>
      <c r="L2692">
        <v>-4.3256500000000003E-3</v>
      </c>
      <c r="M2692">
        <v>-9.5510200000000003E-3</v>
      </c>
      <c r="N2692">
        <v>49.233165</v>
      </c>
      <c r="O2692">
        <v>50.670997999999997</v>
      </c>
      <c r="P2692">
        <v>3.1533400000000001E-3</v>
      </c>
      <c r="Q2692">
        <v>-9.5124200000000006E-3</v>
      </c>
      <c r="R2692">
        <v>-8.3668100000000006E-3</v>
      </c>
      <c r="S2692">
        <v>-5.9792600000000001E-3</v>
      </c>
      <c r="T2692">
        <v>-4.3256500000000003E-3</v>
      </c>
      <c r="U2692">
        <v>-2.6720400000000001E-3</v>
      </c>
      <c r="V2692">
        <v>-2.8448999999999998E-4</v>
      </c>
      <c r="W2692">
        <v>8.6112999999999999E-4</v>
      </c>
    </row>
    <row r="2693" spans="1:23" x14ac:dyDescent="0.2">
      <c r="A2693" t="s">
        <v>8085</v>
      </c>
      <c r="B2693" t="s">
        <v>57</v>
      </c>
      <c r="C2693" t="s">
        <v>58</v>
      </c>
      <c r="D2693" t="s">
        <v>25</v>
      </c>
      <c r="E2693" t="s">
        <v>5652</v>
      </c>
      <c r="F2693" t="s">
        <v>64</v>
      </c>
      <c r="G2693" t="s">
        <v>34</v>
      </c>
      <c r="H2693" t="s">
        <v>14</v>
      </c>
      <c r="I2693">
        <v>4</v>
      </c>
      <c r="J2693">
        <v>0.44989386999999997</v>
      </c>
      <c r="K2693">
        <v>0.45541610999999999</v>
      </c>
      <c r="L2693">
        <v>-5.5222300000000004E-3</v>
      </c>
      <c r="M2693">
        <v>-1.2274530000000001E-2</v>
      </c>
      <c r="N2693">
        <v>48.315190999999999</v>
      </c>
      <c r="O2693">
        <v>50.670997999999997</v>
      </c>
      <c r="P2693">
        <v>3.5086200000000001E-3</v>
      </c>
      <c r="Q2693">
        <v>-1.12934E-2</v>
      </c>
      <c r="R2693">
        <v>-1.001871E-2</v>
      </c>
      <c r="S2693">
        <v>-7.3621600000000004E-3</v>
      </c>
      <c r="T2693">
        <v>-5.5222300000000004E-3</v>
      </c>
      <c r="U2693">
        <v>-3.6823099999999998E-3</v>
      </c>
      <c r="V2693">
        <v>-1.0257599999999999E-3</v>
      </c>
      <c r="W2693">
        <v>2.4893000000000002E-4</v>
      </c>
    </row>
    <row r="2694" spans="1:23" x14ac:dyDescent="0.2">
      <c r="A2694" t="s">
        <v>8086</v>
      </c>
      <c r="B2694" t="s">
        <v>57</v>
      </c>
      <c r="C2694" t="s">
        <v>58</v>
      </c>
      <c r="D2694" t="s">
        <v>25</v>
      </c>
      <c r="E2694" t="s">
        <v>5652</v>
      </c>
      <c r="F2694" t="s">
        <v>64</v>
      </c>
      <c r="G2694" t="s">
        <v>34</v>
      </c>
      <c r="H2694" t="s">
        <v>14</v>
      </c>
      <c r="I2694">
        <v>5</v>
      </c>
      <c r="J2694">
        <v>0.47150076000000002</v>
      </c>
      <c r="K2694">
        <v>0.47618997000000002</v>
      </c>
      <c r="L2694">
        <v>-4.6892100000000001E-3</v>
      </c>
      <c r="M2694">
        <v>-9.9452800000000008E-3</v>
      </c>
      <c r="N2694">
        <v>46.302638999999999</v>
      </c>
      <c r="O2694">
        <v>50.670997999999997</v>
      </c>
      <c r="P2694">
        <v>3.5741900000000001E-3</v>
      </c>
      <c r="Q2694">
        <v>-1.056823E-2</v>
      </c>
      <c r="R2694">
        <v>-9.2697200000000004E-3</v>
      </c>
      <c r="S2694">
        <v>-6.5635099999999998E-3</v>
      </c>
      <c r="T2694">
        <v>-4.6892100000000001E-3</v>
      </c>
      <c r="U2694">
        <v>-2.8149E-3</v>
      </c>
      <c r="V2694">
        <v>-1.087E-4</v>
      </c>
      <c r="W2694">
        <v>1.1898099999999999E-3</v>
      </c>
    </row>
    <row r="2695" spans="1:23" x14ac:dyDescent="0.2">
      <c r="A2695" t="s">
        <v>8087</v>
      </c>
      <c r="B2695" t="s">
        <v>57</v>
      </c>
      <c r="C2695" t="s">
        <v>58</v>
      </c>
      <c r="D2695" t="s">
        <v>25</v>
      </c>
      <c r="E2695" t="s">
        <v>5652</v>
      </c>
      <c r="F2695" t="s">
        <v>64</v>
      </c>
      <c r="G2695" t="s">
        <v>34</v>
      </c>
      <c r="H2695" t="s">
        <v>14</v>
      </c>
      <c r="I2695">
        <v>6</v>
      </c>
      <c r="J2695">
        <v>0.53582774</v>
      </c>
      <c r="K2695">
        <v>0.53971780999999996</v>
      </c>
      <c r="L2695">
        <v>-3.8900699999999998E-3</v>
      </c>
      <c r="M2695">
        <v>-7.2599300000000004E-3</v>
      </c>
      <c r="N2695">
        <v>45.206698000000003</v>
      </c>
      <c r="O2695">
        <v>50.670997999999997</v>
      </c>
      <c r="P2695">
        <v>3.8907099999999999E-3</v>
      </c>
      <c r="Q2695">
        <v>-1.028972E-2</v>
      </c>
      <c r="R2695">
        <v>-8.8762200000000006E-3</v>
      </c>
      <c r="S2695">
        <v>-5.93036E-3</v>
      </c>
      <c r="T2695">
        <v>-3.8900699999999998E-3</v>
      </c>
      <c r="U2695">
        <v>-1.8497800000000001E-3</v>
      </c>
      <c r="V2695">
        <v>1.09607E-3</v>
      </c>
      <c r="W2695">
        <v>2.50958E-3</v>
      </c>
    </row>
    <row r="2696" spans="1:23" x14ac:dyDescent="0.2">
      <c r="A2696" t="s">
        <v>8088</v>
      </c>
      <c r="B2696" t="s">
        <v>57</v>
      </c>
      <c r="C2696" t="s">
        <v>58</v>
      </c>
      <c r="D2696" t="s">
        <v>25</v>
      </c>
      <c r="E2696" t="s">
        <v>5652</v>
      </c>
      <c r="F2696" t="s">
        <v>64</v>
      </c>
      <c r="G2696" t="s">
        <v>34</v>
      </c>
      <c r="H2696" t="s">
        <v>14</v>
      </c>
      <c r="I2696">
        <v>7</v>
      </c>
      <c r="J2696">
        <v>0.64074297000000002</v>
      </c>
      <c r="K2696">
        <v>0.64622612999999995</v>
      </c>
      <c r="L2696">
        <v>-5.4831599999999999E-3</v>
      </c>
      <c r="M2696">
        <v>-8.5574999999999991E-3</v>
      </c>
      <c r="N2696">
        <v>44.593291999999998</v>
      </c>
      <c r="O2696">
        <v>50.670997999999997</v>
      </c>
      <c r="P2696">
        <v>5.0254999999999996E-3</v>
      </c>
      <c r="Q2696">
        <v>-1.374938E-2</v>
      </c>
      <c r="R2696">
        <v>-1.1923599999999999E-2</v>
      </c>
      <c r="S2696">
        <v>-8.1185400000000005E-3</v>
      </c>
      <c r="T2696">
        <v>-5.4831599999999999E-3</v>
      </c>
      <c r="U2696">
        <v>-2.8477799999999998E-3</v>
      </c>
      <c r="V2696">
        <v>9.5728000000000002E-4</v>
      </c>
      <c r="W2696">
        <v>2.78306E-3</v>
      </c>
    </row>
    <row r="2697" spans="1:23" x14ac:dyDescent="0.2">
      <c r="A2697" t="s">
        <v>8089</v>
      </c>
      <c r="B2697" t="s">
        <v>57</v>
      </c>
      <c r="C2697" t="s">
        <v>58</v>
      </c>
      <c r="D2697" t="s">
        <v>25</v>
      </c>
      <c r="E2697" t="s">
        <v>5652</v>
      </c>
      <c r="F2697" t="s">
        <v>64</v>
      </c>
      <c r="G2697" t="s">
        <v>34</v>
      </c>
      <c r="H2697" t="s">
        <v>14</v>
      </c>
      <c r="I2697">
        <v>8</v>
      </c>
      <c r="J2697">
        <v>0.66731165999999997</v>
      </c>
      <c r="K2697">
        <v>0.67734388999999995</v>
      </c>
      <c r="L2697">
        <v>-1.003224E-2</v>
      </c>
      <c r="M2697">
        <v>-1.503381E-2</v>
      </c>
      <c r="N2697">
        <v>43.758294999999997</v>
      </c>
      <c r="O2697">
        <v>50.670997999999997</v>
      </c>
      <c r="P2697">
        <v>4.9142700000000001E-3</v>
      </c>
      <c r="Q2697">
        <v>-1.81155E-2</v>
      </c>
      <c r="R2697">
        <v>-1.6330130000000002E-2</v>
      </c>
      <c r="S2697">
        <v>-1.260928E-2</v>
      </c>
      <c r="T2697">
        <v>-1.003224E-2</v>
      </c>
      <c r="U2697">
        <v>-7.4551900000000004E-3</v>
      </c>
      <c r="V2697">
        <v>-3.7343400000000001E-3</v>
      </c>
      <c r="W2697">
        <v>-1.9489799999999999E-3</v>
      </c>
    </row>
    <row r="2698" spans="1:23" x14ac:dyDescent="0.2">
      <c r="A2698" t="s">
        <v>8090</v>
      </c>
      <c r="B2698" t="s">
        <v>57</v>
      </c>
      <c r="C2698" t="s">
        <v>58</v>
      </c>
      <c r="D2698" t="s">
        <v>25</v>
      </c>
      <c r="E2698" t="s">
        <v>5652</v>
      </c>
      <c r="F2698" t="s">
        <v>64</v>
      </c>
      <c r="G2698" t="s">
        <v>34</v>
      </c>
      <c r="H2698" t="s">
        <v>14</v>
      </c>
      <c r="I2698">
        <v>9</v>
      </c>
      <c r="J2698">
        <v>0.63125834000000003</v>
      </c>
      <c r="K2698">
        <v>0.64024846999999996</v>
      </c>
      <c r="L2698">
        <v>-8.9901300000000007E-3</v>
      </c>
      <c r="M2698">
        <v>-1.42416E-2</v>
      </c>
      <c r="N2698">
        <v>46.051906000000002</v>
      </c>
      <c r="O2698">
        <v>50.670997999999997</v>
      </c>
      <c r="P2698">
        <v>3.3421000000000002E-3</v>
      </c>
      <c r="Q2698">
        <v>-1.4487389999999999E-2</v>
      </c>
      <c r="R2698">
        <v>-1.3273200000000001E-2</v>
      </c>
      <c r="S2698">
        <v>-1.0742730000000001E-2</v>
      </c>
      <c r="T2698">
        <v>-8.9901300000000007E-3</v>
      </c>
      <c r="U2698">
        <v>-7.2375299999999998E-3</v>
      </c>
      <c r="V2698">
        <v>-4.7070599999999999E-3</v>
      </c>
      <c r="W2698">
        <v>-3.4928699999999999E-3</v>
      </c>
    </row>
    <row r="2699" spans="1:23" x14ac:dyDescent="0.2">
      <c r="A2699" t="s">
        <v>8091</v>
      </c>
      <c r="B2699" t="s">
        <v>57</v>
      </c>
      <c r="C2699" t="s">
        <v>58</v>
      </c>
      <c r="D2699" t="s">
        <v>25</v>
      </c>
      <c r="E2699" t="s">
        <v>5652</v>
      </c>
      <c r="F2699" t="s">
        <v>64</v>
      </c>
      <c r="G2699" t="s">
        <v>34</v>
      </c>
      <c r="H2699" t="s">
        <v>14</v>
      </c>
      <c r="I2699">
        <v>10</v>
      </c>
      <c r="J2699">
        <v>0.60040382999999997</v>
      </c>
      <c r="K2699">
        <v>0.61164706999999996</v>
      </c>
      <c r="L2699">
        <v>-1.124325E-2</v>
      </c>
      <c r="M2699">
        <v>-1.8726139999999999E-2</v>
      </c>
      <c r="N2699">
        <v>49.982407000000002</v>
      </c>
      <c r="O2699">
        <v>50.670997999999997</v>
      </c>
      <c r="P2699">
        <v>3.3001599999999999E-3</v>
      </c>
      <c r="Q2699">
        <v>-1.667153E-2</v>
      </c>
      <c r="R2699">
        <v>-1.547257E-2</v>
      </c>
      <c r="S2699">
        <v>-1.297385E-2</v>
      </c>
      <c r="T2699">
        <v>-1.124325E-2</v>
      </c>
      <c r="U2699">
        <v>-9.5126399999999993E-3</v>
      </c>
      <c r="V2699">
        <v>-7.0139199999999999E-3</v>
      </c>
      <c r="W2699">
        <v>-5.81497E-3</v>
      </c>
    </row>
    <row r="2700" spans="1:23" x14ac:dyDescent="0.2">
      <c r="A2700" t="s">
        <v>8092</v>
      </c>
      <c r="B2700" t="s">
        <v>57</v>
      </c>
      <c r="C2700" t="s">
        <v>58</v>
      </c>
      <c r="D2700" t="s">
        <v>25</v>
      </c>
      <c r="E2700" t="s">
        <v>5652</v>
      </c>
      <c r="F2700" t="s">
        <v>64</v>
      </c>
      <c r="G2700" t="s">
        <v>34</v>
      </c>
      <c r="H2700" t="s">
        <v>14</v>
      </c>
      <c r="I2700">
        <v>11</v>
      </c>
      <c r="J2700">
        <v>0.57635594999999995</v>
      </c>
      <c r="K2700">
        <v>0.58429028999999999</v>
      </c>
      <c r="L2700">
        <v>-7.9343399999999998E-3</v>
      </c>
      <c r="M2700">
        <v>-1.376638E-2</v>
      </c>
      <c r="N2700">
        <v>53.292582000000003</v>
      </c>
      <c r="O2700">
        <v>50.670997999999997</v>
      </c>
      <c r="P2700">
        <v>4.2206199999999996E-3</v>
      </c>
      <c r="Q2700">
        <v>-1.487664E-2</v>
      </c>
      <c r="R2700">
        <v>-1.3343280000000001E-2</v>
      </c>
      <c r="S2700">
        <v>-1.0147629999999999E-2</v>
      </c>
      <c r="T2700">
        <v>-7.9343399999999998E-3</v>
      </c>
      <c r="U2700">
        <v>-5.7210400000000002E-3</v>
      </c>
      <c r="V2700">
        <v>-2.5253900000000002E-3</v>
      </c>
      <c r="W2700">
        <v>-9.9203000000000008E-4</v>
      </c>
    </row>
    <row r="2701" spans="1:23" x14ac:dyDescent="0.2">
      <c r="A2701" t="s">
        <v>8093</v>
      </c>
      <c r="B2701" t="s">
        <v>57</v>
      </c>
      <c r="C2701" t="s">
        <v>58</v>
      </c>
      <c r="D2701" t="s">
        <v>25</v>
      </c>
      <c r="E2701" t="s">
        <v>5652</v>
      </c>
      <c r="F2701" t="s">
        <v>64</v>
      </c>
      <c r="G2701" t="s">
        <v>34</v>
      </c>
      <c r="H2701" t="s">
        <v>14</v>
      </c>
      <c r="I2701">
        <v>12</v>
      </c>
      <c r="J2701">
        <v>0.56018966000000003</v>
      </c>
      <c r="K2701">
        <v>0.57047875000000003</v>
      </c>
      <c r="L2701">
        <v>-1.0289090000000001E-2</v>
      </c>
      <c r="M2701">
        <v>-1.8367149999999999E-2</v>
      </c>
      <c r="N2701">
        <v>55.292633000000002</v>
      </c>
      <c r="O2701">
        <v>50.670997999999997</v>
      </c>
      <c r="P2701">
        <v>3.9673699999999996E-3</v>
      </c>
      <c r="Q2701">
        <v>-1.6814829999999999E-2</v>
      </c>
      <c r="R2701">
        <v>-1.537348E-2</v>
      </c>
      <c r="S2701">
        <v>-1.236958E-2</v>
      </c>
      <c r="T2701">
        <v>-1.0289090000000001E-2</v>
      </c>
      <c r="U2701">
        <v>-8.2085999999999999E-3</v>
      </c>
      <c r="V2701">
        <v>-5.2046999999999996E-3</v>
      </c>
      <c r="W2701">
        <v>-3.76334E-3</v>
      </c>
    </row>
    <row r="2702" spans="1:23" x14ac:dyDescent="0.2">
      <c r="A2702" t="s">
        <v>8094</v>
      </c>
      <c r="B2702" t="s">
        <v>57</v>
      </c>
      <c r="C2702" t="s">
        <v>58</v>
      </c>
      <c r="D2702" t="s">
        <v>25</v>
      </c>
      <c r="E2702" t="s">
        <v>5652</v>
      </c>
      <c r="F2702" t="s">
        <v>64</v>
      </c>
      <c r="G2702" t="s">
        <v>34</v>
      </c>
      <c r="H2702" t="s">
        <v>14</v>
      </c>
      <c r="I2702">
        <v>13</v>
      </c>
      <c r="J2702">
        <v>0.54855717000000004</v>
      </c>
      <c r="K2702">
        <v>0.55594750000000004</v>
      </c>
      <c r="L2702">
        <v>-7.3903399999999996E-3</v>
      </c>
      <c r="M2702">
        <v>-1.3472319999999999E-2</v>
      </c>
      <c r="N2702">
        <v>56.206054999999999</v>
      </c>
      <c r="O2702">
        <v>50.670997999999997</v>
      </c>
      <c r="P2702">
        <v>3.2179399999999999E-3</v>
      </c>
      <c r="Q2702">
        <v>-1.2683369999999999E-2</v>
      </c>
      <c r="R2702">
        <v>-1.151429E-2</v>
      </c>
      <c r="S2702">
        <v>-9.0778200000000003E-3</v>
      </c>
      <c r="T2702">
        <v>-7.3903399999999996E-3</v>
      </c>
      <c r="U2702">
        <v>-5.7028499999999998E-3</v>
      </c>
      <c r="V2702">
        <v>-3.2663900000000001E-3</v>
      </c>
      <c r="W2702">
        <v>-2.0972999999999999E-3</v>
      </c>
    </row>
    <row r="2703" spans="1:23" x14ac:dyDescent="0.2">
      <c r="A2703" t="s">
        <v>8095</v>
      </c>
      <c r="B2703" t="s">
        <v>57</v>
      </c>
      <c r="C2703" t="s">
        <v>58</v>
      </c>
      <c r="D2703" t="s">
        <v>25</v>
      </c>
      <c r="E2703" t="s">
        <v>5652</v>
      </c>
      <c r="F2703" t="s">
        <v>64</v>
      </c>
      <c r="G2703" t="s">
        <v>34</v>
      </c>
      <c r="H2703" t="s">
        <v>14</v>
      </c>
      <c r="I2703">
        <v>14</v>
      </c>
      <c r="J2703">
        <v>0.53599764000000005</v>
      </c>
      <c r="K2703">
        <v>0.54204951999999995</v>
      </c>
      <c r="L2703">
        <v>-6.0518899999999999E-3</v>
      </c>
      <c r="M2703">
        <v>-1.129089E-2</v>
      </c>
      <c r="N2703">
        <v>56.069577000000002</v>
      </c>
      <c r="O2703">
        <v>50.670997999999997</v>
      </c>
      <c r="P2703">
        <v>3.46817E-3</v>
      </c>
      <c r="Q2703">
        <v>-1.1756519999999999E-2</v>
      </c>
      <c r="R2703">
        <v>-1.049653E-2</v>
      </c>
      <c r="S2703">
        <v>-7.8706000000000002E-3</v>
      </c>
      <c r="T2703">
        <v>-6.0518899999999999E-3</v>
      </c>
      <c r="U2703">
        <v>-4.2331799999999996E-3</v>
      </c>
      <c r="V2703">
        <v>-1.60725E-3</v>
      </c>
      <c r="W2703">
        <v>-3.4726000000000001E-4</v>
      </c>
    </row>
    <row r="2704" spans="1:23" x14ac:dyDescent="0.2">
      <c r="A2704" t="s">
        <v>8096</v>
      </c>
      <c r="B2704" t="s">
        <v>57</v>
      </c>
      <c r="C2704" t="s">
        <v>58</v>
      </c>
      <c r="D2704" t="s">
        <v>25</v>
      </c>
      <c r="E2704" t="s">
        <v>5652</v>
      </c>
      <c r="F2704" t="s">
        <v>64</v>
      </c>
      <c r="G2704" t="s">
        <v>34</v>
      </c>
      <c r="H2704" t="s">
        <v>14</v>
      </c>
      <c r="I2704">
        <v>15</v>
      </c>
      <c r="J2704">
        <v>0.52756744</v>
      </c>
      <c r="K2704">
        <v>0.52920571000000005</v>
      </c>
      <c r="L2704">
        <v>-1.63827E-3</v>
      </c>
      <c r="M2704">
        <v>-3.1053299999999999E-3</v>
      </c>
      <c r="N2704">
        <v>56.097279</v>
      </c>
      <c r="O2704">
        <v>50.670997999999997</v>
      </c>
      <c r="P2704">
        <v>2.9509499999999999E-3</v>
      </c>
      <c r="Q2704">
        <v>-6.4921400000000004E-3</v>
      </c>
      <c r="R2704">
        <v>-5.42006E-3</v>
      </c>
      <c r="S2704">
        <v>-3.1857500000000002E-3</v>
      </c>
      <c r="T2704">
        <v>-1.63827E-3</v>
      </c>
      <c r="U2704">
        <v>-9.0790000000000003E-5</v>
      </c>
      <c r="V2704">
        <v>2.1435199999999999E-3</v>
      </c>
      <c r="W2704">
        <v>3.2155999999999999E-3</v>
      </c>
    </row>
    <row r="2705" spans="1:23" x14ac:dyDescent="0.2">
      <c r="A2705" t="s">
        <v>8097</v>
      </c>
      <c r="B2705" t="s">
        <v>57</v>
      </c>
      <c r="C2705" t="s">
        <v>58</v>
      </c>
      <c r="D2705" t="s">
        <v>25</v>
      </c>
      <c r="E2705" t="s">
        <v>5652</v>
      </c>
      <c r="F2705" t="s">
        <v>64</v>
      </c>
      <c r="G2705" t="s">
        <v>34</v>
      </c>
      <c r="H2705" t="s">
        <v>14</v>
      </c>
      <c r="I2705">
        <v>16</v>
      </c>
      <c r="J2705">
        <v>0.54616993999999996</v>
      </c>
      <c r="K2705">
        <v>0.54427994999999996</v>
      </c>
      <c r="L2705">
        <v>1.89E-3</v>
      </c>
      <c r="M2705">
        <v>3.4604599999999998E-3</v>
      </c>
      <c r="N2705">
        <v>56.010083000000002</v>
      </c>
      <c r="O2705">
        <v>50.670997999999997</v>
      </c>
      <c r="P2705">
        <v>3.9536700000000003E-3</v>
      </c>
      <c r="Q2705">
        <v>-4.6132200000000003E-3</v>
      </c>
      <c r="R2705">
        <v>-3.1768399999999998E-3</v>
      </c>
      <c r="S2705">
        <v>-1.8331000000000001E-4</v>
      </c>
      <c r="T2705">
        <v>1.89E-3</v>
      </c>
      <c r="U2705">
        <v>3.9633100000000003E-3</v>
      </c>
      <c r="V2705">
        <v>6.9568399999999997E-3</v>
      </c>
      <c r="W2705">
        <v>8.3932099999999999E-3</v>
      </c>
    </row>
    <row r="2706" spans="1:23" x14ac:dyDescent="0.2">
      <c r="A2706" t="s">
        <v>8098</v>
      </c>
      <c r="B2706" t="s">
        <v>57</v>
      </c>
      <c r="C2706" t="s">
        <v>58</v>
      </c>
      <c r="D2706" t="s">
        <v>25</v>
      </c>
      <c r="E2706" t="s">
        <v>5652</v>
      </c>
      <c r="F2706" t="s">
        <v>64</v>
      </c>
      <c r="G2706" t="s">
        <v>34</v>
      </c>
      <c r="H2706" t="s">
        <v>15</v>
      </c>
      <c r="I2706">
        <v>17</v>
      </c>
      <c r="J2706">
        <v>0.60582780000000003</v>
      </c>
      <c r="K2706">
        <v>0.59927324999999998</v>
      </c>
      <c r="L2706">
        <v>6.5545500000000001E-3</v>
      </c>
      <c r="M2706">
        <v>1.081916E-2</v>
      </c>
      <c r="N2706">
        <v>55.022841</v>
      </c>
      <c r="O2706">
        <v>50.670997999999997</v>
      </c>
      <c r="P2706">
        <v>3.6782899999999999E-3</v>
      </c>
      <c r="Q2706">
        <v>5.0429999999999995E-4</v>
      </c>
      <c r="R2706">
        <v>1.84063E-3</v>
      </c>
      <c r="S2706">
        <v>4.6256500000000002E-3</v>
      </c>
      <c r="T2706">
        <v>6.5545500000000001E-3</v>
      </c>
      <c r="U2706">
        <v>8.4834400000000001E-3</v>
      </c>
      <c r="V2706">
        <v>1.1268459999999999E-2</v>
      </c>
      <c r="W2706">
        <v>1.2604789999999999E-2</v>
      </c>
    </row>
    <row r="2707" spans="1:23" x14ac:dyDescent="0.2">
      <c r="A2707" t="s">
        <v>8099</v>
      </c>
      <c r="B2707" t="s">
        <v>57</v>
      </c>
      <c r="C2707" t="s">
        <v>58</v>
      </c>
      <c r="D2707" t="s">
        <v>25</v>
      </c>
      <c r="E2707" t="s">
        <v>5652</v>
      </c>
      <c r="F2707" t="s">
        <v>64</v>
      </c>
      <c r="G2707" t="s">
        <v>34</v>
      </c>
      <c r="H2707" t="s">
        <v>15</v>
      </c>
      <c r="I2707">
        <v>18</v>
      </c>
      <c r="J2707">
        <v>0.75983827999999998</v>
      </c>
      <c r="K2707">
        <v>0.75463367999999997</v>
      </c>
      <c r="L2707">
        <v>5.2046000000000002E-3</v>
      </c>
      <c r="M2707">
        <v>6.8496099999999999E-3</v>
      </c>
      <c r="N2707">
        <v>53.866557</v>
      </c>
      <c r="O2707">
        <v>50.670997999999997</v>
      </c>
      <c r="P2707">
        <v>3.7556600000000001E-3</v>
      </c>
      <c r="Q2707">
        <v>-9.7291999999999995E-4</v>
      </c>
      <c r="R2707">
        <v>3.9152000000000002E-4</v>
      </c>
      <c r="S2707">
        <v>3.2351300000000001E-3</v>
      </c>
      <c r="T2707">
        <v>5.2046000000000002E-3</v>
      </c>
      <c r="U2707">
        <v>7.1740700000000003E-3</v>
      </c>
      <c r="V2707">
        <v>1.0017669999999999E-2</v>
      </c>
      <c r="W2707">
        <v>1.1382110000000001E-2</v>
      </c>
    </row>
    <row r="2708" spans="1:23" x14ac:dyDescent="0.2">
      <c r="A2708" t="s">
        <v>8100</v>
      </c>
      <c r="B2708" t="s">
        <v>57</v>
      </c>
      <c r="C2708" t="s">
        <v>58</v>
      </c>
      <c r="D2708" t="s">
        <v>25</v>
      </c>
      <c r="E2708" t="s">
        <v>5652</v>
      </c>
      <c r="F2708" t="s">
        <v>64</v>
      </c>
      <c r="G2708" t="s">
        <v>34</v>
      </c>
      <c r="H2708" t="s">
        <v>15</v>
      </c>
      <c r="I2708">
        <v>19</v>
      </c>
      <c r="J2708">
        <v>0.88084905999999996</v>
      </c>
      <c r="K2708">
        <v>0.87667614999999999</v>
      </c>
      <c r="L2708">
        <v>4.1729100000000002E-3</v>
      </c>
      <c r="M2708">
        <v>4.7373700000000003E-3</v>
      </c>
      <c r="N2708">
        <v>51.723545000000001</v>
      </c>
      <c r="O2708">
        <v>50.670997999999997</v>
      </c>
      <c r="P2708">
        <v>4.4735900000000004E-3</v>
      </c>
      <c r="Q2708">
        <v>-3.1854800000000001E-3</v>
      </c>
      <c r="R2708">
        <v>-1.56022E-3</v>
      </c>
      <c r="S2708">
        <v>1.8269600000000001E-3</v>
      </c>
      <c r="T2708">
        <v>4.1729100000000002E-3</v>
      </c>
      <c r="U2708">
        <v>6.5188599999999996E-3</v>
      </c>
      <c r="V2708">
        <v>9.9060399999999996E-3</v>
      </c>
      <c r="W2708">
        <v>1.1531309999999999E-2</v>
      </c>
    </row>
    <row r="2709" spans="1:23" x14ac:dyDescent="0.2">
      <c r="A2709" t="s">
        <v>8101</v>
      </c>
      <c r="B2709" t="s">
        <v>57</v>
      </c>
      <c r="C2709" t="s">
        <v>58</v>
      </c>
      <c r="D2709" t="s">
        <v>25</v>
      </c>
      <c r="E2709" t="s">
        <v>5652</v>
      </c>
      <c r="F2709" t="s">
        <v>64</v>
      </c>
      <c r="G2709" t="s">
        <v>34</v>
      </c>
      <c r="H2709" t="s">
        <v>15</v>
      </c>
      <c r="I2709">
        <v>20</v>
      </c>
      <c r="J2709">
        <v>0.88027432000000005</v>
      </c>
      <c r="K2709">
        <v>0.87670603999999996</v>
      </c>
      <c r="L2709">
        <v>3.56829E-3</v>
      </c>
      <c r="M2709">
        <v>4.05361E-3</v>
      </c>
      <c r="N2709">
        <v>50.617984</v>
      </c>
      <c r="O2709">
        <v>50.670997999999997</v>
      </c>
      <c r="P2709">
        <v>4.5684499999999999E-3</v>
      </c>
      <c r="Q2709">
        <v>-3.9461499999999998E-3</v>
      </c>
      <c r="R2709">
        <v>-2.2864199999999999E-3</v>
      </c>
      <c r="S2709">
        <v>1.17259E-3</v>
      </c>
      <c r="T2709">
        <v>3.56829E-3</v>
      </c>
      <c r="U2709">
        <v>5.9639899999999997E-3</v>
      </c>
      <c r="V2709">
        <v>9.4230000000000008E-3</v>
      </c>
      <c r="W2709">
        <v>1.1082720000000001E-2</v>
      </c>
    </row>
    <row r="2710" spans="1:23" x14ac:dyDescent="0.2">
      <c r="A2710" t="s">
        <v>8102</v>
      </c>
      <c r="B2710" t="s">
        <v>57</v>
      </c>
      <c r="C2710" t="s">
        <v>58</v>
      </c>
      <c r="D2710" t="s">
        <v>25</v>
      </c>
      <c r="E2710" t="s">
        <v>5652</v>
      </c>
      <c r="F2710" t="s">
        <v>64</v>
      </c>
      <c r="G2710" t="s">
        <v>34</v>
      </c>
      <c r="H2710" t="s">
        <v>15</v>
      </c>
      <c r="I2710">
        <v>21</v>
      </c>
      <c r="J2710">
        <v>0.84771593000000001</v>
      </c>
      <c r="K2710">
        <v>0.84565964000000005</v>
      </c>
      <c r="L2710">
        <v>2.0562900000000001E-3</v>
      </c>
      <c r="M2710">
        <v>2.4256799999999999E-3</v>
      </c>
      <c r="N2710">
        <v>48.722155999999998</v>
      </c>
      <c r="O2710">
        <v>50.670997999999997</v>
      </c>
      <c r="P2710">
        <v>5.7144099999999996E-3</v>
      </c>
      <c r="Q2710">
        <v>-7.3430700000000002E-3</v>
      </c>
      <c r="R2710">
        <v>-5.2670099999999999E-3</v>
      </c>
      <c r="S2710">
        <v>-9.4034999999999995E-4</v>
      </c>
      <c r="T2710">
        <v>2.0562900000000001E-3</v>
      </c>
      <c r="U2710">
        <v>5.0529299999999997E-3</v>
      </c>
      <c r="V2710">
        <v>9.3796000000000001E-3</v>
      </c>
      <c r="W2710">
        <v>1.145565E-2</v>
      </c>
    </row>
    <row r="2711" spans="1:23" x14ac:dyDescent="0.2">
      <c r="A2711" t="s">
        <v>8103</v>
      </c>
      <c r="B2711" t="s">
        <v>57</v>
      </c>
      <c r="C2711" t="s">
        <v>58</v>
      </c>
      <c r="D2711" t="s">
        <v>25</v>
      </c>
      <c r="E2711" t="s">
        <v>5652</v>
      </c>
      <c r="F2711" t="s">
        <v>64</v>
      </c>
      <c r="G2711" t="s">
        <v>34</v>
      </c>
      <c r="H2711" t="s">
        <v>14</v>
      </c>
      <c r="I2711">
        <v>22</v>
      </c>
      <c r="J2711">
        <v>0.77846159999999998</v>
      </c>
      <c r="K2711">
        <v>0.77863861999999995</v>
      </c>
      <c r="L2711">
        <v>-1.7700999999999999E-4</v>
      </c>
      <c r="M2711">
        <v>-2.2739E-4</v>
      </c>
      <c r="N2711">
        <v>46.955682000000003</v>
      </c>
      <c r="O2711">
        <v>50.670997999999997</v>
      </c>
      <c r="P2711">
        <v>5.2861699999999998E-3</v>
      </c>
      <c r="Q2711">
        <v>-8.8719799999999998E-3</v>
      </c>
      <c r="R2711">
        <v>-6.9515100000000002E-3</v>
      </c>
      <c r="S2711">
        <v>-2.9490800000000002E-3</v>
      </c>
      <c r="T2711">
        <v>-1.7700999999999999E-4</v>
      </c>
      <c r="U2711">
        <v>2.5950600000000002E-3</v>
      </c>
      <c r="V2711">
        <v>6.5974800000000002E-3</v>
      </c>
      <c r="W2711">
        <v>8.5179599999999998E-3</v>
      </c>
    </row>
    <row r="2712" spans="1:23" x14ac:dyDescent="0.2">
      <c r="A2712" t="s">
        <v>8104</v>
      </c>
      <c r="B2712" t="s">
        <v>57</v>
      </c>
      <c r="C2712" t="s">
        <v>58</v>
      </c>
      <c r="D2712" t="s">
        <v>25</v>
      </c>
      <c r="E2712" t="s">
        <v>5652</v>
      </c>
      <c r="F2712" t="s">
        <v>64</v>
      </c>
      <c r="G2712" t="s">
        <v>34</v>
      </c>
      <c r="H2712" t="s">
        <v>14</v>
      </c>
      <c r="I2712">
        <v>23</v>
      </c>
      <c r="J2712">
        <v>0.67385655</v>
      </c>
      <c r="K2712">
        <v>0.67492101000000004</v>
      </c>
      <c r="L2712">
        <v>-1.0644599999999999E-3</v>
      </c>
      <c r="M2712">
        <v>-1.5796600000000001E-3</v>
      </c>
      <c r="N2712">
        <v>45.814188000000001</v>
      </c>
      <c r="O2712">
        <v>50.670997999999997</v>
      </c>
      <c r="P2712">
        <v>4.29678E-3</v>
      </c>
      <c r="Q2712">
        <v>-8.1320400000000001E-3</v>
      </c>
      <c r="R2712">
        <v>-6.5710100000000004E-3</v>
      </c>
      <c r="S2712">
        <v>-3.3176999999999998E-3</v>
      </c>
      <c r="T2712">
        <v>-1.0644599999999999E-3</v>
      </c>
      <c r="U2712">
        <v>1.18877E-3</v>
      </c>
      <c r="V2712">
        <v>4.4420900000000001E-3</v>
      </c>
      <c r="W2712">
        <v>6.0031199999999998E-3</v>
      </c>
    </row>
    <row r="2713" spans="1:23" x14ac:dyDescent="0.2">
      <c r="A2713" t="s">
        <v>8105</v>
      </c>
      <c r="B2713" t="s">
        <v>57</v>
      </c>
      <c r="C2713" t="s">
        <v>58</v>
      </c>
      <c r="D2713" t="s">
        <v>25</v>
      </c>
      <c r="E2713" t="s">
        <v>5652</v>
      </c>
      <c r="F2713" t="s">
        <v>64</v>
      </c>
      <c r="G2713" t="s">
        <v>34</v>
      </c>
      <c r="H2713" t="s">
        <v>14</v>
      </c>
      <c r="I2713">
        <v>24</v>
      </c>
      <c r="J2713">
        <v>0.57393437999999997</v>
      </c>
      <c r="K2713">
        <v>0.57422629000000003</v>
      </c>
      <c r="L2713">
        <v>-2.9189999999999999E-4</v>
      </c>
      <c r="M2713">
        <v>-5.086E-4</v>
      </c>
      <c r="N2713">
        <v>44.240752999999998</v>
      </c>
      <c r="O2713">
        <v>50.670997999999997</v>
      </c>
      <c r="P2713">
        <v>3.6733299999999998E-3</v>
      </c>
      <c r="Q2713">
        <v>-6.3340000000000002E-3</v>
      </c>
      <c r="R2713">
        <v>-4.9994699999999998E-3</v>
      </c>
      <c r="S2713">
        <v>-2.2182E-3</v>
      </c>
      <c r="T2713">
        <v>-2.9189999999999999E-4</v>
      </c>
      <c r="U2713">
        <v>1.6343900000000001E-3</v>
      </c>
      <c r="V2713">
        <v>4.4156600000000001E-3</v>
      </c>
      <c r="W2713">
        <v>5.7501899999999996E-3</v>
      </c>
    </row>
    <row r="2714" spans="1:23" x14ac:dyDescent="0.2">
      <c r="A2714" t="s">
        <v>332</v>
      </c>
      <c r="B2714" t="s">
        <v>57</v>
      </c>
      <c r="C2714" t="s">
        <v>58</v>
      </c>
      <c r="D2714" t="s">
        <v>25</v>
      </c>
      <c r="E2714" t="s">
        <v>66</v>
      </c>
      <c r="F2714" t="s">
        <v>63</v>
      </c>
      <c r="G2714" t="s">
        <v>34</v>
      </c>
      <c r="H2714" t="s">
        <v>13</v>
      </c>
      <c r="I2714">
        <v>1</v>
      </c>
      <c r="J2714">
        <v>0.98043135000000003</v>
      </c>
      <c r="K2714">
        <v>0.98836265999999995</v>
      </c>
      <c r="L2714">
        <v>-7.9313100000000004E-3</v>
      </c>
      <c r="M2714">
        <v>-8.0896100000000006E-3</v>
      </c>
      <c r="N2714">
        <v>49.085202000000002</v>
      </c>
      <c r="O2714">
        <v>49.700369000000002</v>
      </c>
      <c r="P2714">
        <v>1.8109219999999999E-2</v>
      </c>
      <c r="Q2714">
        <v>-3.7718330000000001E-2</v>
      </c>
      <c r="R2714">
        <v>-3.1139219999999999E-2</v>
      </c>
      <c r="S2714">
        <v>-1.74278E-2</v>
      </c>
      <c r="T2714">
        <v>-7.9313100000000004E-3</v>
      </c>
      <c r="U2714">
        <v>1.56518E-3</v>
      </c>
      <c r="V2714">
        <v>1.527659E-2</v>
      </c>
      <c r="W2714">
        <v>2.185571E-2</v>
      </c>
    </row>
    <row r="2715" spans="1:23" x14ac:dyDescent="0.2">
      <c r="A2715" t="s">
        <v>333</v>
      </c>
      <c r="B2715" t="s">
        <v>57</v>
      </c>
      <c r="C2715" t="s">
        <v>58</v>
      </c>
      <c r="D2715" t="s">
        <v>25</v>
      </c>
      <c r="E2715" t="s">
        <v>66</v>
      </c>
      <c r="F2715" t="s">
        <v>63</v>
      </c>
      <c r="G2715" t="s">
        <v>34</v>
      </c>
      <c r="H2715" t="s">
        <v>13</v>
      </c>
      <c r="I2715">
        <v>2</v>
      </c>
      <c r="J2715">
        <v>0.92331832000000003</v>
      </c>
      <c r="K2715">
        <v>0.93682244999999997</v>
      </c>
      <c r="L2715">
        <v>-1.350413E-2</v>
      </c>
      <c r="M2715">
        <v>-1.462565E-2</v>
      </c>
      <c r="N2715">
        <v>48.586547000000003</v>
      </c>
      <c r="O2715">
        <v>49.700369000000002</v>
      </c>
      <c r="P2715">
        <v>2.13847E-2</v>
      </c>
      <c r="Q2715">
        <v>-4.8678829999999999E-2</v>
      </c>
      <c r="R2715">
        <v>-4.0909719999999997E-2</v>
      </c>
      <c r="S2715">
        <v>-2.4718279999999999E-2</v>
      </c>
      <c r="T2715">
        <v>-1.350413E-2</v>
      </c>
      <c r="U2715">
        <v>-2.28999E-3</v>
      </c>
      <c r="V2715">
        <v>1.3901459999999999E-2</v>
      </c>
      <c r="W2715">
        <v>2.1670559999999998E-2</v>
      </c>
    </row>
    <row r="2716" spans="1:23" x14ac:dyDescent="0.2">
      <c r="A2716" t="s">
        <v>334</v>
      </c>
      <c r="B2716" t="s">
        <v>57</v>
      </c>
      <c r="C2716" t="s">
        <v>58</v>
      </c>
      <c r="D2716" t="s">
        <v>25</v>
      </c>
      <c r="E2716" t="s">
        <v>66</v>
      </c>
      <c r="F2716" t="s">
        <v>63</v>
      </c>
      <c r="G2716" t="s">
        <v>34</v>
      </c>
      <c r="H2716" t="s">
        <v>13</v>
      </c>
      <c r="I2716">
        <v>3</v>
      </c>
      <c r="J2716">
        <v>0.88197289999999995</v>
      </c>
      <c r="K2716">
        <v>0.92338730000000002</v>
      </c>
      <c r="L2716">
        <v>-4.1414399999999997E-2</v>
      </c>
      <c r="M2716">
        <v>-4.695655E-2</v>
      </c>
      <c r="N2716">
        <v>47.932960000000001</v>
      </c>
      <c r="O2716">
        <v>49.700369000000002</v>
      </c>
      <c r="P2716">
        <v>2.387152E-2</v>
      </c>
      <c r="Q2716">
        <v>-8.0679559999999997E-2</v>
      </c>
      <c r="R2716">
        <v>-7.2006990000000007E-2</v>
      </c>
      <c r="S2716">
        <v>-5.3932639999999997E-2</v>
      </c>
      <c r="T2716">
        <v>-4.1414399999999997E-2</v>
      </c>
      <c r="U2716">
        <v>-2.8896160000000001E-2</v>
      </c>
      <c r="V2716">
        <v>-1.0821809999999999E-2</v>
      </c>
      <c r="W2716">
        <v>-2.1492400000000002E-3</v>
      </c>
    </row>
    <row r="2717" spans="1:23" x14ac:dyDescent="0.2">
      <c r="A2717" t="s">
        <v>335</v>
      </c>
      <c r="B2717" t="s">
        <v>57</v>
      </c>
      <c r="C2717" t="s">
        <v>58</v>
      </c>
      <c r="D2717" t="s">
        <v>25</v>
      </c>
      <c r="E2717" t="s">
        <v>66</v>
      </c>
      <c r="F2717" t="s">
        <v>63</v>
      </c>
      <c r="G2717" t="s">
        <v>34</v>
      </c>
      <c r="H2717" t="s">
        <v>13</v>
      </c>
      <c r="I2717">
        <v>4</v>
      </c>
      <c r="J2717">
        <v>0.90820816999999998</v>
      </c>
      <c r="K2717">
        <v>0.93293382999999996</v>
      </c>
      <c r="L2717">
        <v>-2.472566E-2</v>
      </c>
      <c r="M2717">
        <v>-2.7224660000000001E-2</v>
      </c>
      <c r="N2717">
        <v>47.129148000000001</v>
      </c>
      <c r="O2717">
        <v>49.700369000000002</v>
      </c>
      <c r="P2717">
        <v>1.9278690000000001E-2</v>
      </c>
      <c r="Q2717">
        <v>-5.643629E-2</v>
      </c>
      <c r="R2717">
        <v>-4.9432299999999998E-2</v>
      </c>
      <c r="S2717">
        <v>-3.4835419999999999E-2</v>
      </c>
      <c r="T2717">
        <v>-2.472566E-2</v>
      </c>
      <c r="U2717">
        <v>-1.4615899999999999E-2</v>
      </c>
      <c r="V2717">
        <v>-1.9020000000000001E-5</v>
      </c>
      <c r="W2717">
        <v>6.9849700000000001E-3</v>
      </c>
    </row>
    <row r="2718" spans="1:23" x14ac:dyDescent="0.2">
      <c r="A2718" t="s">
        <v>336</v>
      </c>
      <c r="B2718" t="s">
        <v>57</v>
      </c>
      <c r="C2718" t="s">
        <v>58</v>
      </c>
      <c r="D2718" t="s">
        <v>25</v>
      </c>
      <c r="E2718" t="s">
        <v>66</v>
      </c>
      <c r="F2718" t="s">
        <v>63</v>
      </c>
      <c r="G2718" t="s">
        <v>34</v>
      </c>
      <c r="H2718" t="s">
        <v>13</v>
      </c>
      <c r="I2718">
        <v>5</v>
      </c>
      <c r="J2718">
        <v>0.92093990999999997</v>
      </c>
      <c r="K2718">
        <v>0.95444216999999998</v>
      </c>
      <c r="L2718">
        <v>-3.3502259999999999E-2</v>
      </c>
      <c r="M2718">
        <v>-3.637833E-2</v>
      </c>
      <c r="N2718">
        <v>45.068385999999997</v>
      </c>
      <c r="O2718">
        <v>49.700369000000002</v>
      </c>
      <c r="P2718">
        <v>1.9043879999999999E-2</v>
      </c>
      <c r="Q2718">
        <v>-6.482665E-2</v>
      </c>
      <c r="R2718">
        <v>-5.7907970000000003E-2</v>
      </c>
      <c r="S2718">
        <v>-4.3488880000000001E-2</v>
      </c>
      <c r="T2718">
        <v>-3.3502259999999999E-2</v>
      </c>
      <c r="U2718">
        <v>-2.3515640000000001E-2</v>
      </c>
      <c r="V2718">
        <v>-9.0965400000000002E-3</v>
      </c>
      <c r="W2718">
        <v>-2.1778600000000002E-3</v>
      </c>
    </row>
    <row r="2719" spans="1:23" x14ac:dyDescent="0.2">
      <c r="A2719" t="s">
        <v>337</v>
      </c>
      <c r="B2719" t="s">
        <v>57</v>
      </c>
      <c r="C2719" t="s">
        <v>58</v>
      </c>
      <c r="D2719" t="s">
        <v>25</v>
      </c>
      <c r="E2719" t="s">
        <v>66</v>
      </c>
      <c r="F2719" t="s">
        <v>63</v>
      </c>
      <c r="G2719" t="s">
        <v>34</v>
      </c>
      <c r="H2719" t="s">
        <v>13</v>
      </c>
      <c r="I2719">
        <v>6</v>
      </c>
      <c r="J2719">
        <v>1.0140966</v>
      </c>
      <c r="K2719">
        <v>1.0424087</v>
      </c>
      <c r="L2719">
        <v>-2.8312150000000001E-2</v>
      </c>
      <c r="M2719">
        <v>-2.791859E-2</v>
      </c>
      <c r="N2719">
        <v>43.675784999999998</v>
      </c>
      <c r="O2719">
        <v>49.700369000000002</v>
      </c>
      <c r="P2719">
        <v>2.2081170000000001E-2</v>
      </c>
      <c r="Q2719">
        <v>-6.4632439999999999E-2</v>
      </c>
      <c r="R2719">
        <v>-5.6610300000000002E-2</v>
      </c>
      <c r="S2719">
        <v>-3.989152E-2</v>
      </c>
      <c r="T2719">
        <v>-2.8312150000000001E-2</v>
      </c>
      <c r="U2719">
        <v>-1.6732770000000001E-2</v>
      </c>
      <c r="V2719">
        <v>-1.4E-5</v>
      </c>
      <c r="W2719">
        <v>8.0081400000000004E-3</v>
      </c>
    </row>
    <row r="2720" spans="1:23" x14ac:dyDescent="0.2">
      <c r="A2720" t="s">
        <v>338</v>
      </c>
      <c r="B2720" t="s">
        <v>57</v>
      </c>
      <c r="C2720" t="s">
        <v>58</v>
      </c>
      <c r="D2720" t="s">
        <v>25</v>
      </c>
      <c r="E2720" t="s">
        <v>66</v>
      </c>
      <c r="F2720" t="s">
        <v>63</v>
      </c>
      <c r="G2720" t="s">
        <v>34</v>
      </c>
      <c r="H2720" t="s">
        <v>14</v>
      </c>
      <c r="I2720">
        <v>7</v>
      </c>
      <c r="J2720">
        <v>1.2050128</v>
      </c>
      <c r="K2720">
        <v>1.1956675999999999</v>
      </c>
      <c r="L2720">
        <v>9.3452499999999994E-3</v>
      </c>
      <c r="M2720">
        <v>7.7553099999999996E-3</v>
      </c>
      <c r="N2720">
        <v>42.897309</v>
      </c>
      <c r="O2720">
        <v>49.700369000000002</v>
      </c>
      <c r="P2720">
        <v>2.213567E-2</v>
      </c>
      <c r="Q2720">
        <v>-2.7064689999999999E-2</v>
      </c>
      <c r="R2720">
        <v>-1.9022750000000001E-2</v>
      </c>
      <c r="S2720">
        <v>-2.2627099999999998E-3</v>
      </c>
      <c r="T2720">
        <v>9.3452499999999994E-3</v>
      </c>
      <c r="U2720">
        <v>2.095321E-2</v>
      </c>
      <c r="V2720">
        <v>3.7713249999999997E-2</v>
      </c>
      <c r="W2720">
        <v>4.5755190000000001E-2</v>
      </c>
    </row>
    <row r="2721" spans="1:23" x14ac:dyDescent="0.2">
      <c r="A2721" t="s">
        <v>339</v>
      </c>
      <c r="B2721" t="s">
        <v>57</v>
      </c>
      <c r="C2721" t="s">
        <v>58</v>
      </c>
      <c r="D2721" t="s">
        <v>25</v>
      </c>
      <c r="E2721" t="s">
        <v>66</v>
      </c>
      <c r="F2721" t="s">
        <v>63</v>
      </c>
      <c r="G2721" t="s">
        <v>34</v>
      </c>
      <c r="H2721" t="s">
        <v>14</v>
      </c>
      <c r="I2721">
        <v>8</v>
      </c>
      <c r="J2721">
        <v>0.89795404000000001</v>
      </c>
      <c r="K2721">
        <v>0.90690554999999995</v>
      </c>
      <c r="L2721">
        <v>-8.9515099999999993E-3</v>
      </c>
      <c r="M2721">
        <v>-9.96878E-3</v>
      </c>
      <c r="N2721">
        <v>41.946637000000003</v>
      </c>
      <c r="O2721">
        <v>49.700369000000002</v>
      </c>
      <c r="P2721">
        <v>2.4484120000000002E-2</v>
      </c>
      <c r="Q2721">
        <v>-4.9224299999999999E-2</v>
      </c>
      <c r="R2721">
        <v>-4.0329169999999998E-2</v>
      </c>
      <c r="S2721">
        <v>-2.179099E-2</v>
      </c>
      <c r="T2721">
        <v>-8.9515099999999993E-3</v>
      </c>
      <c r="U2721">
        <v>3.8879800000000001E-3</v>
      </c>
      <c r="V2721">
        <v>2.2426149999999999E-2</v>
      </c>
      <c r="W2721">
        <v>3.132128E-2</v>
      </c>
    </row>
    <row r="2722" spans="1:23" x14ac:dyDescent="0.2">
      <c r="A2722" t="s">
        <v>340</v>
      </c>
      <c r="B2722" t="s">
        <v>57</v>
      </c>
      <c r="C2722" t="s">
        <v>58</v>
      </c>
      <c r="D2722" t="s">
        <v>25</v>
      </c>
      <c r="E2722" t="s">
        <v>66</v>
      </c>
      <c r="F2722" t="s">
        <v>63</v>
      </c>
      <c r="G2722" t="s">
        <v>34</v>
      </c>
      <c r="H2722" t="s">
        <v>14</v>
      </c>
      <c r="I2722">
        <v>9</v>
      </c>
      <c r="J2722">
        <v>3.8444470000000001E-2</v>
      </c>
      <c r="K2722">
        <v>0.10556084</v>
      </c>
      <c r="L2722">
        <v>-6.711636E-2</v>
      </c>
      <c r="M2722">
        <v>-1.7458001000000001</v>
      </c>
      <c r="N2722">
        <v>44.745739999999998</v>
      </c>
      <c r="O2722">
        <v>49.700369000000002</v>
      </c>
      <c r="P2722">
        <v>3.2913869999999998E-2</v>
      </c>
      <c r="Q2722">
        <v>-0.12125487</v>
      </c>
      <c r="R2722">
        <v>-0.10929719</v>
      </c>
      <c r="S2722">
        <v>-8.4376419999999994E-2</v>
      </c>
      <c r="T2722">
        <v>-6.711636E-2</v>
      </c>
      <c r="U2722">
        <v>-4.9856310000000001E-2</v>
      </c>
      <c r="V2722">
        <v>-2.4935539999999999E-2</v>
      </c>
      <c r="W2722">
        <v>-1.2977860000000001E-2</v>
      </c>
    </row>
    <row r="2723" spans="1:23" x14ac:dyDescent="0.2">
      <c r="A2723" t="s">
        <v>341</v>
      </c>
      <c r="B2723" t="s">
        <v>57</v>
      </c>
      <c r="C2723" t="s">
        <v>58</v>
      </c>
      <c r="D2723" t="s">
        <v>25</v>
      </c>
      <c r="E2723" t="s">
        <v>66</v>
      </c>
      <c r="F2723" t="s">
        <v>63</v>
      </c>
      <c r="G2723" t="s">
        <v>34</v>
      </c>
      <c r="H2723" t="s">
        <v>14</v>
      </c>
      <c r="I2723">
        <v>10</v>
      </c>
      <c r="J2723">
        <v>-0.84090328000000003</v>
      </c>
      <c r="K2723">
        <v>-0.79310778999999998</v>
      </c>
      <c r="L2723">
        <v>-4.7795499999999998E-2</v>
      </c>
      <c r="M2723">
        <v>5.6838279999999998E-2</v>
      </c>
      <c r="N2723">
        <v>49.076906000000001</v>
      </c>
      <c r="O2723">
        <v>49.700369000000002</v>
      </c>
      <c r="P2723">
        <v>6.8677580000000002E-2</v>
      </c>
      <c r="Q2723">
        <v>-0.16076006000000001</v>
      </c>
      <c r="R2723">
        <v>-0.13580935</v>
      </c>
      <c r="S2723">
        <v>-8.3810049999999997E-2</v>
      </c>
      <c r="T2723">
        <v>-4.7795499999999998E-2</v>
      </c>
      <c r="U2723">
        <v>-1.178094E-2</v>
      </c>
      <c r="V2723">
        <v>4.0218360000000002E-2</v>
      </c>
      <c r="W2723">
        <v>6.5169060000000001E-2</v>
      </c>
    </row>
    <row r="2724" spans="1:23" x14ac:dyDescent="0.2">
      <c r="A2724" t="s">
        <v>342</v>
      </c>
      <c r="B2724" t="s">
        <v>57</v>
      </c>
      <c r="C2724" t="s">
        <v>58</v>
      </c>
      <c r="D2724" t="s">
        <v>25</v>
      </c>
      <c r="E2724" t="s">
        <v>66</v>
      </c>
      <c r="F2724" t="s">
        <v>63</v>
      </c>
      <c r="G2724" t="s">
        <v>34</v>
      </c>
      <c r="H2724" t="s">
        <v>14</v>
      </c>
      <c r="I2724">
        <v>11</v>
      </c>
      <c r="J2724">
        <v>-1.409403</v>
      </c>
      <c r="K2724">
        <v>-1.3873907000000001</v>
      </c>
      <c r="L2724">
        <v>-2.201233E-2</v>
      </c>
      <c r="M2724">
        <v>1.5618190000000001E-2</v>
      </c>
      <c r="N2724">
        <v>52.708744000000003</v>
      </c>
      <c r="O2724">
        <v>49.700369000000002</v>
      </c>
      <c r="P2724">
        <v>7.9377710000000004E-2</v>
      </c>
      <c r="Q2724">
        <v>-0.15257704999999999</v>
      </c>
      <c r="R2724">
        <v>-0.12373897</v>
      </c>
      <c r="S2724">
        <v>-6.3638050000000002E-2</v>
      </c>
      <c r="T2724">
        <v>-2.201233E-2</v>
      </c>
      <c r="U2724">
        <v>1.961338E-2</v>
      </c>
      <c r="V2724">
        <v>7.9714300000000002E-2</v>
      </c>
      <c r="W2724">
        <v>0.10855239</v>
      </c>
    </row>
    <row r="2725" spans="1:23" x14ac:dyDescent="0.2">
      <c r="A2725" t="s">
        <v>343</v>
      </c>
      <c r="B2725" t="s">
        <v>57</v>
      </c>
      <c r="C2725" t="s">
        <v>58</v>
      </c>
      <c r="D2725" t="s">
        <v>25</v>
      </c>
      <c r="E2725" t="s">
        <v>66</v>
      </c>
      <c r="F2725" t="s">
        <v>63</v>
      </c>
      <c r="G2725" t="s">
        <v>34</v>
      </c>
      <c r="H2725" t="s">
        <v>14</v>
      </c>
      <c r="I2725">
        <v>12</v>
      </c>
      <c r="J2725">
        <v>-1.5909325000000001</v>
      </c>
      <c r="K2725">
        <v>-1.5723339000000001</v>
      </c>
      <c r="L2725">
        <v>-1.859862E-2</v>
      </c>
      <c r="M2725">
        <v>1.169039E-2</v>
      </c>
      <c r="N2725">
        <v>54.752465999999998</v>
      </c>
      <c r="O2725">
        <v>49.700369000000002</v>
      </c>
      <c r="P2725">
        <v>7.4214580000000002E-2</v>
      </c>
      <c r="Q2725">
        <v>-0.14067075000000001</v>
      </c>
      <c r="R2725">
        <v>-0.11370843999999999</v>
      </c>
      <c r="S2725">
        <v>-5.7516789999999998E-2</v>
      </c>
      <c r="T2725">
        <v>-1.859862E-2</v>
      </c>
      <c r="U2725">
        <v>2.0319540000000001E-2</v>
      </c>
      <c r="V2725">
        <v>7.6511190000000007E-2</v>
      </c>
      <c r="W2725">
        <v>0.10347351</v>
      </c>
    </row>
    <row r="2726" spans="1:23" x14ac:dyDescent="0.2">
      <c r="A2726" t="s">
        <v>344</v>
      </c>
      <c r="B2726" t="s">
        <v>57</v>
      </c>
      <c r="C2726" t="s">
        <v>58</v>
      </c>
      <c r="D2726" t="s">
        <v>25</v>
      </c>
      <c r="E2726" t="s">
        <v>66</v>
      </c>
      <c r="F2726" t="s">
        <v>63</v>
      </c>
      <c r="G2726" t="s">
        <v>34</v>
      </c>
      <c r="H2726" t="s">
        <v>14</v>
      </c>
      <c r="I2726">
        <v>13</v>
      </c>
      <c r="J2726">
        <v>-1.5991249999999999</v>
      </c>
      <c r="K2726">
        <v>-1.5391067</v>
      </c>
      <c r="L2726">
        <v>-6.0018250000000002E-2</v>
      </c>
      <c r="M2726">
        <v>3.7531929999999998E-2</v>
      </c>
      <c r="N2726">
        <v>55.823318</v>
      </c>
      <c r="O2726">
        <v>49.700369000000002</v>
      </c>
      <c r="P2726">
        <v>7.2860690000000006E-2</v>
      </c>
      <c r="Q2726">
        <v>-0.17986342</v>
      </c>
      <c r="R2726">
        <v>-0.15339298000000001</v>
      </c>
      <c r="S2726">
        <v>-9.8226430000000003E-2</v>
      </c>
      <c r="T2726">
        <v>-6.0018250000000002E-2</v>
      </c>
      <c r="U2726">
        <v>-2.1810059999999999E-2</v>
      </c>
      <c r="V2726">
        <v>3.3356480000000001E-2</v>
      </c>
      <c r="W2726">
        <v>5.9826919999999999E-2</v>
      </c>
    </row>
    <row r="2727" spans="1:23" x14ac:dyDescent="0.2">
      <c r="A2727" t="s">
        <v>345</v>
      </c>
      <c r="B2727" t="s">
        <v>57</v>
      </c>
      <c r="C2727" t="s">
        <v>58</v>
      </c>
      <c r="D2727" t="s">
        <v>25</v>
      </c>
      <c r="E2727" t="s">
        <v>66</v>
      </c>
      <c r="F2727" t="s">
        <v>63</v>
      </c>
      <c r="G2727" t="s">
        <v>34</v>
      </c>
      <c r="H2727" t="s">
        <v>14</v>
      </c>
      <c r="I2727">
        <v>14</v>
      </c>
      <c r="J2727">
        <v>-1.3523772000000001</v>
      </c>
      <c r="K2727">
        <v>-1.3452443000000001</v>
      </c>
      <c r="L2727">
        <v>-7.1328299999999997E-3</v>
      </c>
      <c r="M2727">
        <v>5.2742900000000001E-3</v>
      </c>
      <c r="N2727">
        <v>55.563003999999999</v>
      </c>
      <c r="O2727">
        <v>49.700369000000002</v>
      </c>
      <c r="P2727">
        <v>8.1654080000000004E-2</v>
      </c>
      <c r="Q2727">
        <v>-0.14144184000000001</v>
      </c>
      <c r="R2727">
        <v>-0.11177674</v>
      </c>
      <c r="S2727">
        <v>-4.995227E-2</v>
      </c>
      <c r="T2727">
        <v>-7.1328299999999997E-3</v>
      </c>
      <c r="U2727">
        <v>3.5686620000000002E-2</v>
      </c>
      <c r="V2727">
        <v>9.7511089999999995E-2</v>
      </c>
      <c r="W2727">
        <v>0.12717618999999999</v>
      </c>
    </row>
    <row r="2728" spans="1:23" x14ac:dyDescent="0.2">
      <c r="A2728" t="s">
        <v>346</v>
      </c>
      <c r="B2728" t="s">
        <v>57</v>
      </c>
      <c r="C2728" t="s">
        <v>58</v>
      </c>
      <c r="D2728" t="s">
        <v>25</v>
      </c>
      <c r="E2728" t="s">
        <v>66</v>
      </c>
      <c r="F2728" t="s">
        <v>63</v>
      </c>
      <c r="G2728" t="s">
        <v>34</v>
      </c>
      <c r="H2728" t="s">
        <v>14</v>
      </c>
      <c r="I2728">
        <v>15</v>
      </c>
      <c r="J2728">
        <v>-0.9196124</v>
      </c>
      <c r="K2728">
        <v>-0.91639380000000004</v>
      </c>
      <c r="L2728">
        <v>-3.2185999999999998E-3</v>
      </c>
      <c r="M2728">
        <v>3.4999599999999999E-3</v>
      </c>
      <c r="N2728">
        <v>55.640358999999997</v>
      </c>
      <c r="O2728">
        <v>49.700369000000002</v>
      </c>
      <c r="P2728">
        <v>6.4488649999999995E-2</v>
      </c>
      <c r="Q2728">
        <v>-0.10929299000000001</v>
      </c>
      <c r="R2728">
        <v>-8.5864129999999997E-2</v>
      </c>
      <c r="S2728">
        <v>-3.7036479999999997E-2</v>
      </c>
      <c r="T2728">
        <v>-3.2185999999999998E-3</v>
      </c>
      <c r="U2728">
        <v>3.059928E-2</v>
      </c>
      <c r="V2728">
        <v>7.9426919999999998E-2</v>
      </c>
      <c r="W2728">
        <v>0.10285577999999999</v>
      </c>
    </row>
    <row r="2729" spans="1:23" x14ac:dyDescent="0.2">
      <c r="A2729" t="s">
        <v>347</v>
      </c>
      <c r="B2729" t="s">
        <v>57</v>
      </c>
      <c r="C2729" t="s">
        <v>58</v>
      </c>
      <c r="D2729" t="s">
        <v>25</v>
      </c>
      <c r="E2729" t="s">
        <v>66</v>
      </c>
      <c r="F2729" t="s">
        <v>63</v>
      </c>
      <c r="G2729" t="s">
        <v>34</v>
      </c>
      <c r="H2729" t="s">
        <v>14</v>
      </c>
      <c r="I2729">
        <v>16</v>
      </c>
      <c r="J2729">
        <v>-0.12942351999999999</v>
      </c>
      <c r="K2729">
        <v>-0.14249890000000001</v>
      </c>
      <c r="L2729">
        <v>1.3075379999999999E-2</v>
      </c>
      <c r="M2729">
        <v>-0.10102783</v>
      </c>
      <c r="N2729">
        <v>55.580717</v>
      </c>
      <c r="O2729">
        <v>49.700369000000002</v>
      </c>
      <c r="P2729">
        <v>5.0789420000000002E-2</v>
      </c>
      <c r="Q2729">
        <v>-7.046579E-2</v>
      </c>
      <c r="R2729">
        <v>-5.201389E-2</v>
      </c>
      <c r="S2729">
        <v>-1.355862E-2</v>
      </c>
      <c r="T2729">
        <v>1.3075379999999999E-2</v>
      </c>
      <c r="U2729">
        <v>3.9709380000000002E-2</v>
      </c>
      <c r="V2729">
        <v>7.8164639999999994E-2</v>
      </c>
      <c r="W2729">
        <v>9.6616540000000001E-2</v>
      </c>
    </row>
    <row r="2730" spans="1:23" x14ac:dyDescent="0.2">
      <c r="A2730" t="s">
        <v>348</v>
      </c>
      <c r="B2730" t="s">
        <v>57</v>
      </c>
      <c r="C2730" t="s">
        <v>58</v>
      </c>
      <c r="D2730" t="s">
        <v>25</v>
      </c>
      <c r="E2730" t="s">
        <v>66</v>
      </c>
      <c r="F2730" t="s">
        <v>63</v>
      </c>
      <c r="G2730" t="s">
        <v>34</v>
      </c>
      <c r="H2730" t="s">
        <v>15</v>
      </c>
      <c r="I2730">
        <v>17</v>
      </c>
      <c r="J2730">
        <v>0.71692866</v>
      </c>
      <c r="K2730">
        <v>0.71138794000000005</v>
      </c>
      <c r="L2730">
        <v>5.5407199999999998E-3</v>
      </c>
      <c r="M2730">
        <v>7.7284199999999997E-3</v>
      </c>
      <c r="N2730">
        <v>54.693049000000002</v>
      </c>
      <c r="O2730">
        <v>49.700369000000002</v>
      </c>
      <c r="P2730">
        <v>3.6620189999999997E-2</v>
      </c>
      <c r="Q2730">
        <v>-5.4694130000000001E-2</v>
      </c>
      <c r="R2730">
        <v>-4.138994E-2</v>
      </c>
      <c r="S2730">
        <v>-1.366292E-2</v>
      </c>
      <c r="T2730">
        <v>5.5407199999999998E-3</v>
      </c>
      <c r="U2730">
        <v>2.4744370000000002E-2</v>
      </c>
      <c r="V2730">
        <v>5.2471379999999998E-2</v>
      </c>
      <c r="W2730">
        <v>6.5775570000000005E-2</v>
      </c>
    </row>
    <row r="2731" spans="1:23" x14ac:dyDescent="0.2">
      <c r="A2731" t="s">
        <v>349</v>
      </c>
      <c r="B2731" t="s">
        <v>57</v>
      </c>
      <c r="C2731" t="s">
        <v>58</v>
      </c>
      <c r="D2731" t="s">
        <v>25</v>
      </c>
      <c r="E2731" t="s">
        <v>66</v>
      </c>
      <c r="F2731" t="s">
        <v>63</v>
      </c>
      <c r="G2731" t="s">
        <v>34</v>
      </c>
      <c r="H2731" t="s">
        <v>15</v>
      </c>
      <c r="I2731">
        <v>18</v>
      </c>
      <c r="J2731">
        <v>1.4170450999999999</v>
      </c>
      <c r="K2731">
        <v>1.4314880000000001</v>
      </c>
      <c r="L2731">
        <v>-1.44429E-2</v>
      </c>
      <c r="M2731">
        <v>-1.019227E-2</v>
      </c>
      <c r="N2731">
        <v>53.347534000000003</v>
      </c>
      <c r="O2731">
        <v>49.700369000000002</v>
      </c>
      <c r="P2731">
        <v>3.292171E-2</v>
      </c>
      <c r="Q2731">
        <v>-6.8594299999999997E-2</v>
      </c>
      <c r="R2731">
        <v>-5.6633780000000002E-2</v>
      </c>
      <c r="S2731">
        <v>-3.1707069999999997E-2</v>
      </c>
      <c r="T2731">
        <v>-1.44429E-2</v>
      </c>
      <c r="U2731">
        <v>2.8212599999999999E-3</v>
      </c>
      <c r="V2731">
        <v>2.774797E-2</v>
      </c>
      <c r="W2731">
        <v>3.9708489999999999E-2</v>
      </c>
    </row>
    <row r="2732" spans="1:23" x14ac:dyDescent="0.2">
      <c r="A2732" t="s">
        <v>350</v>
      </c>
      <c r="B2732" t="s">
        <v>57</v>
      </c>
      <c r="C2732" t="s">
        <v>58</v>
      </c>
      <c r="D2732" t="s">
        <v>25</v>
      </c>
      <c r="E2732" t="s">
        <v>66</v>
      </c>
      <c r="F2732" t="s">
        <v>63</v>
      </c>
      <c r="G2732" t="s">
        <v>34</v>
      </c>
      <c r="H2732" t="s">
        <v>15</v>
      </c>
      <c r="I2732">
        <v>19</v>
      </c>
      <c r="J2732">
        <v>1.6362909999999999</v>
      </c>
      <c r="K2732">
        <v>1.6458647</v>
      </c>
      <c r="L2732">
        <v>-9.5737099999999992E-3</v>
      </c>
      <c r="M2732">
        <v>-5.8508600000000003E-3</v>
      </c>
      <c r="N2732">
        <v>50.783408000000001</v>
      </c>
      <c r="O2732">
        <v>49.700369000000002</v>
      </c>
      <c r="P2732">
        <v>3.269006E-2</v>
      </c>
      <c r="Q2732">
        <v>-6.3344079999999997E-2</v>
      </c>
      <c r="R2732">
        <v>-5.1467720000000002E-2</v>
      </c>
      <c r="S2732">
        <v>-2.6716400000000001E-2</v>
      </c>
      <c r="T2732">
        <v>-9.5737099999999992E-3</v>
      </c>
      <c r="U2732">
        <v>7.5689700000000004E-3</v>
      </c>
      <c r="V2732">
        <v>3.2320290000000002E-2</v>
      </c>
      <c r="W2732">
        <v>4.4196659999999999E-2</v>
      </c>
    </row>
    <row r="2733" spans="1:23" x14ac:dyDescent="0.2">
      <c r="A2733" t="s">
        <v>351</v>
      </c>
      <c r="B2733" t="s">
        <v>57</v>
      </c>
      <c r="C2733" t="s">
        <v>58</v>
      </c>
      <c r="D2733" t="s">
        <v>25</v>
      </c>
      <c r="E2733" t="s">
        <v>66</v>
      </c>
      <c r="F2733" t="s">
        <v>63</v>
      </c>
      <c r="G2733" t="s">
        <v>34</v>
      </c>
      <c r="H2733" t="s">
        <v>15</v>
      </c>
      <c r="I2733">
        <v>20</v>
      </c>
      <c r="J2733">
        <v>1.6412064</v>
      </c>
      <c r="K2733">
        <v>1.6724684000000001</v>
      </c>
      <c r="L2733">
        <v>-3.126205E-2</v>
      </c>
      <c r="M2733">
        <v>-1.9048209999999999E-2</v>
      </c>
      <c r="N2733">
        <v>49.373542999999998</v>
      </c>
      <c r="O2733">
        <v>49.700369000000002</v>
      </c>
      <c r="P2733">
        <v>2.5382330000000002E-2</v>
      </c>
      <c r="Q2733">
        <v>-7.3012270000000004E-2</v>
      </c>
      <c r="R2733">
        <v>-6.3790819999999998E-2</v>
      </c>
      <c r="S2733">
        <v>-4.4572559999999997E-2</v>
      </c>
      <c r="T2733">
        <v>-3.126205E-2</v>
      </c>
      <c r="U2733">
        <v>-1.7951539999999998E-2</v>
      </c>
      <c r="V2733">
        <v>1.26672E-3</v>
      </c>
      <c r="W2733">
        <v>1.048817E-2</v>
      </c>
    </row>
    <row r="2734" spans="1:23" x14ac:dyDescent="0.2">
      <c r="A2734" t="s">
        <v>352</v>
      </c>
      <c r="B2734" t="s">
        <v>57</v>
      </c>
      <c r="C2734" t="s">
        <v>58</v>
      </c>
      <c r="D2734" t="s">
        <v>25</v>
      </c>
      <c r="E2734" t="s">
        <v>66</v>
      </c>
      <c r="F2734" t="s">
        <v>63</v>
      </c>
      <c r="G2734" t="s">
        <v>34</v>
      </c>
      <c r="H2734" t="s">
        <v>15</v>
      </c>
      <c r="I2734">
        <v>21</v>
      </c>
      <c r="J2734">
        <v>1.5771501999999999</v>
      </c>
      <c r="K2734">
        <v>1.5996509999999999</v>
      </c>
      <c r="L2734">
        <v>-2.250081E-2</v>
      </c>
      <c r="M2734">
        <v>-1.426675E-2</v>
      </c>
      <c r="N2734">
        <v>47.15157</v>
      </c>
      <c r="O2734">
        <v>49.700369000000002</v>
      </c>
      <c r="P2734">
        <v>3.0796799999999999E-2</v>
      </c>
      <c r="Q2734">
        <v>-7.3157040000000007E-2</v>
      </c>
      <c r="R2734">
        <v>-6.1968500000000003E-2</v>
      </c>
      <c r="S2734">
        <v>-3.8650669999999998E-2</v>
      </c>
      <c r="T2734">
        <v>-2.250081E-2</v>
      </c>
      <c r="U2734">
        <v>-6.3509500000000002E-3</v>
      </c>
      <c r="V2734">
        <v>1.696688E-2</v>
      </c>
      <c r="W2734">
        <v>2.815542E-2</v>
      </c>
    </row>
    <row r="2735" spans="1:23" x14ac:dyDescent="0.2">
      <c r="A2735" t="s">
        <v>353</v>
      </c>
      <c r="B2735" t="s">
        <v>57</v>
      </c>
      <c r="C2735" t="s">
        <v>58</v>
      </c>
      <c r="D2735" t="s">
        <v>25</v>
      </c>
      <c r="E2735" t="s">
        <v>66</v>
      </c>
      <c r="F2735" t="s">
        <v>63</v>
      </c>
      <c r="G2735" t="s">
        <v>34</v>
      </c>
      <c r="H2735" t="s">
        <v>14</v>
      </c>
      <c r="I2735">
        <v>22</v>
      </c>
      <c r="J2735">
        <v>1.4416378000000001</v>
      </c>
      <c r="K2735">
        <v>1.4709430999999999</v>
      </c>
      <c r="L2735">
        <v>-2.9305299999999999E-2</v>
      </c>
      <c r="M2735">
        <v>-2.032778E-2</v>
      </c>
      <c r="N2735">
        <v>45.418833999999997</v>
      </c>
      <c r="O2735">
        <v>49.700369000000002</v>
      </c>
      <c r="P2735">
        <v>2.7051780000000001E-2</v>
      </c>
      <c r="Q2735">
        <v>-7.3801519999999995E-2</v>
      </c>
      <c r="R2735">
        <v>-6.3973550000000004E-2</v>
      </c>
      <c r="S2735">
        <v>-4.3491259999999997E-2</v>
      </c>
      <c r="T2735">
        <v>-2.9305299999999999E-2</v>
      </c>
      <c r="U2735">
        <v>-1.511933E-2</v>
      </c>
      <c r="V2735">
        <v>5.3629599999999999E-3</v>
      </c>
      <c r="W2735">
        <v>1.519092E-2</v>
      </c>
    </row>
    <row r="2736" spans="1:23" x14ac:dyDescent="0.2">
      <c r="A2736" t="s">
        <v>354</v>
      </c>
      <c r="B2736" t="s">
        <v>57</v>
      </c>
      <c r="C2736" t="s">
        <v>58</v>
      </c>
      <c r="D2736" t="s">
        <v>25</v>
      </c>
      <c r="E2736" t="s">
        <v>66</v>
      </c>
      <c r="F2736" t="s">
        <v>63</v>
      </c>
      <c r="G2736" t="s">
        <v>34</v>
      </c>
      <c r="H2736" t="s">
        <v>14</v>
      </c>
      <c r="I2736">
        <v>23</v>
      </c>
      <c r="J2736">
        <v>1.2502199000000001</v>
      </c>
      <c r="K2736">
        <v>1.259293</v>
      </c>
      <c r="L2736">
        <v>-9.0730600000000008E-3</v>
      </c>
      <c r="M2736">
        <v>-7.2571700000000003E-3</v>
      </c>
      <c r="N2736">
        <v>44.334080999999998</v>
      </c>
      <c r="O2736">
        <v>49.700369000000002</v>
      </c>
      <c r="P2736">
        <v>2.0880699999999999E-2</v>
      </c>
      <c r="Q2736">
        <v>-4.3418760000000001E-2</v>
      </c>
      <c r="R2736">
        <v>-3.5832759999999998E-2</v>
      </c>
      <c r="S2736">
        <v>-2.0022910000000001E-2</v>
      </c>
      <c r="T2736">
        <v>-9.0730600000000008E-3</v>
      </c>
      <c r="U2736">
        <v>1.8767899999999999E-3</v>
      </c>
      <c r="V2736">
        <v>1.7686629999999998E-2</v>
      </c>
      <c r="W2736">
        <v>2.5272630000000001E-2</v>
      </c>
    </row>
    <row r="2737" spans="1:23" x14ac:dyDescent="0.2">
      <c r="A2737" t="s">
        <v>355</v>
      </c>
      <c r="B2737" t="s">
        <v>57</v>
      </c>
      <c r="C2737" t="s">
        <v>58</v>
      </c>
      <c r="D2737" t="s">
        <v>25</v>
      </c>
      <c r="E2737" t="s">
        <v>66</v>
      </c>
      <c r="F2737" t="s">
        <v>63</v>
      </c>
      <c r="G2737" t="s">
        <v>34</v>
      </c>
      <c r="H2737" t="s">
        <v>14</v>
      </c>
      <c r="I2737">
        <v>24</v>
      </c>
      <c r="J2737">
        <v>1.0616998</v>
      </c>
      <c r="K2737">
        <v>1.0738444</v>
      </c>
      <c r="L2737">
        <v>-1.21446E-2</v>
      </c>
      <c r="M2737">
        <v>-1.1438820000000001E-2</v>
      </c>
      <c r="N2737">
        <v>42.767937000000003</v>
      </c>
      <c r="O2737">
        <v>49.700369000000002</v>
      </c>
      <c r="P2737">
        <v>2.3454929999999999E-2</v>
      </c>
      <c r="Q2737">
        <v>-5.0724529999999997E-2</v>
      </c>
      <c r="R2737">
        <v>-4.2203310000000001E-2</v>
      </c>
      <c r="S2737">
        <v>-2.4444380000000002E-2</v>
      </c>
      <c r="T2737">
        <v>-1.21446E-2</v>
      </c>
      <c r="U2737">
        <v>1.5517999999999999E-4</v>
      </c>
      <c r="V2737">
        <v>1.791411E-2</v>
      </c>
      <c r="W2737">
        <v>2.6435340000000002E-2</v>
      </c>
    </row>
    <row r="2738" spans="1:23" x14ac:dyDescent="0.2">
      <c r="A2738" t="s">
        <v>356</v>
      </c>
      <c r="B2738" t="s">
        <v>57</v>
      </c>
      <c r="C2738" t="s">
        <v>59</v>
      </c>
      <c r="D2738" t="s">
        <v>12</v>
      </c>
      <c r="E2738" t="s">
        <v>65</v>
      </c>
      <c r="F2738" t="s">
        <v>63</v>
      </c>
      <c r="G2738" t="s">
        <v>34</v>
      </c>
      <c r="H2738" t="s">
        <v>13</v>
      </c>
      <c r="I2738">
        <v>1</v>
      </c>
      <c r="J2738">
        <v>0.47389327999999997</v>
      </c>
      <c r="K2738">
        <v>0.47665014999999999</v>
      </c>
      <c r="L2738">
        <v>-2.7568699999999998E-3</v>
      </c>
      <c r="M2738">
        <v>-5.8174899999999998E-3</v>
      </c>
      <c r="N2738">
        <v>51.436193000000003</v>
      </c>
      <c r="O2738">
        <v>54.808680000000003</v>
      </c>
      <c r="P2738">
        <v>2.20412E-3</v>
      </c>
      <c r="Q2738">
        <v>-6.3823200000000004E-3</v>
      </c>
      <c r="R2738">
        <v>-5.5815600000000002E-3</v>
      </c>
      <c r="S2738">
        <v>-3.9127099999999998E-3</v>
      </c>
      <c r="T2738">
        <v>-2.7568699999999998E-3</v>
      </c>
      <c r="U2738">
        <v>-1.60103E-3</v>
      </c>
      <c r="V2738">
        <v>6.7819999999999998E-5</v>
      </c>
      <c r="W2738">
        <v>8.6857999999999998E-4</v>
      </c>
    </row>
    <row r="2739" spans="1:23" x14ac:dyDescent="0.2">
      <c r="A2739" t="s">
        <v>357</v>
      </c>
      <c r="B2739" t="s">
        <v>57</v>
      </c>
      <c r="C2739" t="s">
        <v>59</v>
      </c>
      <c r="D2739" t="s">
        <v>12</v>
      </c>
      <c r="E2739" t="s">
        <v>65</v>
      </c>
      <c r="F2739" t="s">
        <v>63</v>
      </c>
      <c r="G2739" t="s">
        <v>34</v>
      </c>
      <c r="H2739" t="s">
        <v>13</v>
      </c>
      <c r="I2739">
        <v>2</v>
      </c>
      <c r="J2739">
        <v>0.44165898999999997</v>
      </c>
      <c r="K2739">
        <v>0.44418090999999998</v>
      </c>
      <c r="L2739">
        <v>-2.52192E-3</v>
      </c>
      <c r="M2739">
        <v>-5.71011E-3</v>
      </c>
      <c r="N2739">
        <v>51.031187000000003</v>
      </c>
      <c r="O2739">
        <v>54.808680000000003</v>
      </c>
      <c r="P2739">
        <v>1.92191E-3</v>
      </c>
      <c r="Q2739">
        <v>-5.6831800000000003E-3</v>
      </c>
      <c r="R2739">
        <v>-4.9849400000000002E-3</v>
      </c>
      <c r="S2739">
        <v>-3.5297700000000002E-3</v>
      </c>
      <c r="T2739">
        <v>-2.52192E-3</v>
      </c>
      <c r="U2739">
        <v>-1.51407E-3</v>
      </c>
      <c r="V2739">
        <v>-5.8900000000000002E-5</v>
      </c>
      <c r="W2739">
        <v>6.3933999999999996E-4</v>
      </c>
    </row>
    <row r="2740" spans="1:23" x14ac:dyDescent="0.2">
      <c r="A2740" t="s">
        <v>358</v>
      </c>
      <c r="B2740" t="s">
        <v>57</v>
      </c>
      <c r="C2740" t="s">
        <v>59</v>
      </c>
      <c r="D2740" t="s">
        <v>12</v>
      </c>
      <c r="E2740" t="s">
        <v>65</v>
      </c>
      <c r="F2740" t="s">
        <v>63</v>
      </c>
      <c r="G2740" t="s">
        <v>34</v>
      </c>
      <c r="H2740" t="s">
        <v>13</v>
      </c>
      <c r="I2740">
        <v>3</v>
      </c>
      <c r="J2740">
        <v>0.42509574999999999</v>
      </c>
      <c r="K2740">
        <v>0.42759212000000002</v>
      </c>
      <c r="L2740">
        <v>-2.4963699999999999E-3</v>
      </c>
      <c r="M2740">
        <v>-5.8725000000000001E-3</v>
      </c>
      <c r="N2740">
        <v>50.233749000000003</v>
      </c>
      <c r="O2740">
        <v>54.808680000000003</v>
      </c>
      <c r="P2740">
        <v>1.67392E-3</v>
      </c>
      <c r="Q2740">
        <v>-5.2497200000000003E-3</v>
      </c>
      <c r="R2740">
        <v>-4.6415800000000002E-3</v>
      </c>
      <c r="S2740">
        <v>-3.3741800000000001E-3</v>
      </c>
      <c r="T2740">
        <v>-2.4963699999999999E-3</v>
      </c>
      <c r="U2740">
        <v>-1.6185699999999999E-3</v>
      </c>
      <c r="V2740">
        <v>-3.5115999999999999E-4</v>
      </c>
      <c r="W2740">
        <v>2.5696999999999997E-4</v>
      </c>
    </row>
    <row r="2741" spans="1:23" x14ac:dyDescent="0.2">
      <c r="A2741" t="s">
        <v>359</v>
      </c>
      <c r="B2741" t="s">
        <v>57</v>
      </c>
      <c r="C2741" t="s">
        <v>59</v>
      </c>
      <c r="D2741" t="s">
        <v>12</v>
      </c>
      <c r="E2741" t="s">
        <v>65</v>
      </c>
      <c r="F2741" t="s">
        <v>63</v>
      </c>
      <c r="G2741" t="s">
        <v>34</v>
      </c>
      <c r="H2741" t="s">
        <v>13</v>
      </c>
      <c r="I2741">
        <v>4</v>
      </c>
      <c r="J2741">
        <v>0.42171307000000002</v>
      </c>
      <c r="K2741">
        <v>0.42450317999999998</v>
      </c>
      <c r="L2741">
        <v>-2.7901100000000002E-3</v>
      </c>
      <c r="M2741">
        <v>-6.6161400000000004E-3</v>
      </c>
      <c r="N2741">
        <v>49.904325</v>
      </c>
      <c r="O2741">
        <v>54.808680000000003</v>
      </c>
      <c r="P2741">
        <v>1.3856000000000001E-3</v>
      </c>
      <c r="Q2741">
        <v>-5.0692300000000001E-3</v>
      </c>
      <c r="R2741">
        <v>-4.5658399999999998E-3</v>
      </c>
      <c r="S2741">
        <v>-3.51673E-3</v>
      </c>
      <c r="T2741">
        <v>-2.7901100000000002E-3</v>
      </c>
      <c r="U2741">
        <v>-2.0634999999999998E-3</v>
      </c>
      <c r="V2741">
        <v>-1.01439E-3</v>
      </c>
      <c r="W2741">
        <v>-5.1099999999999995E-4</v>
      </c>
    </row>
    <row r="2742" spans="1:23" x14ac:dyDescent="0.2">
      <c r="A2742" t="s">
        <v>360</v>
      </c>
      <c r="B2742" t="s">
        <v>57</v>
      </c>
      <c r="C2742" t="s">
        <v>59</v>
      </c>
      <c r="D2742" t="s">
        <v>12</v>
      </c>
      <c r="E2742" t="s">
        <v>65</v>
      </c>
      <c r="F2742" t="s">
        <v>63</v>
      </c>
      <c r="G2742" t="s">
        <v>34</v>
      </c>
      <c r="H2742" t="s">
        <v>13</v>
      </c>
      <c r="I2742">
        <v>5</v>
      </c>
      <c r="J2742">
        <v>0.43951544999999997</v>
      </c>
      <c r="K2742">
        <v>0.4432294</v>
      </c>
      <c r="L2742">
        <v>-3.7139500000000002E-3</v>
      </c>
      <c r="M2742">
        <v>-8.4501000000000003E-3</v>
      </c>
      <c r="N2742">
        <v>49.309381000000002</v>
      </c>
      <c r="O2742">
        <v>54.808680000000003</v>
      </c>
      <c r="P2742">
        <v>1.8502499999999999E-3</v>
      </c>
      <c r="Q2742">
        <v>-6.7573399999999997E-3</v>
      </c>
      <c r="R2742">
        <v>-6.0851400000000002E-3</v>
      </c>
      <c r="S2742">
        <v>-4.6842200000000002E-3</v>
      </c>
      <c r="T2742">
        <v>-3.7139500000000002E-3</v>
      </c>
      <c r="U2742">
        <v>-2.7436800000000001E-3</v>
      </c>
      <c r="V2742">
        <v>-1.3427599999999999E-3</v>
      </c>
      <c r="W2742">
        <v>-6.7055999999999995E-4</v>
      </c>
    </row>
    <row r="2743" spans="1:23" x14ac:dyDescent="0.2">
      <c r="A2743" t="s">
        <v>361</v>
      </c>
      <c r="B2743" t="s">
        <v>57</v>
      </c>
      <c r="C2743" t="s">
        <v>59</v>
      </c>
      <c r="D2743" t="s">
        <v>12</v>
      </c>
      <c r="E2743" t="s">
        <v>65</v>
      </c>
      <c r="F2743" t="s">
        <v>63</v>
      </c>
      <c r="G2743" t="s">
        <v>34</v>
      </c>
      <c r="H2743" t="s">
        <v>13</v>
      </c>
      <c r="I2743">
        <v>6</v>
      </c>
      <c r="J2743">
        <v>0.49813569000000002</v>
      </c>
      <c r="K2743">
        <v>0.50223525999999996</v>
      </c>
      <c r="L2743">
        <v>-4.0995700000000003E-3</v>
      </c>
      <c r="M2743">
        <v>-8.2298300000000005E-3</v>
      </c>
      <c r="N2743">
        <v>48.686922000000003</v>
      </c>
      <c r="O2743">
        <v>54.808680000000003</v>
      </c>
      <c r="P2743">
        <v>2.85075E-3</v>
      </c>
      <c r="Q2743">
        <v>-8.7886300000000004E-3</v>
      </c>
      <c r="R2743">
        <v>-7.7529499999999998E-3</v>
      </c>
      <c r="S2743">
        <v>-5.5944999999999996E-3</v>
      </c>
      <c r="T2743">
        <v>-4.0995700000000003E-3</v>
      </c>
      <c r="U2743">
        <v>-2.6046400000000001E-3</v>
      </c>
      <c r="V2743">
        <v>-4.4619000000000001E-4</v>
      </c>
      <c r="W2743">
        <v>5.8949000000000002E-4</v>
      </c>
    </row>
    <row r="2744" spans="1:23" x14ac:dyDescent="0.2">
      <c r="A2744" t="s">
        <v>362</v>
      </c>
      <c r="B2744" t="s">
        <v>57</v>
      </c>
      <c r="C2744" t="s">
        <v>59</v>
      </c>
      <c r="D2744" t="s">
        <v>12</v>
      </c>
      <c r="E2744" t="s">
        <v>65</v>
      </c>
      <c r="F2744" t="s">
        <v>63</v>
      </c>
      <c r="G2744" t="s">
        <v>34</v>
      </c>
      <c r="H2744" t="s">
        <v>14</v>
      </c>
      <c r="I2744">
        <v>7</v>
      </c>
      <c r="J2744">
        <v>0.59869070000000002</v>
      </c>
      <c r="K2744">
        <v>0.60205271999999999</v>
      </c>
      <c r="L2744" s="1">
        <v>-3.3620199999999999E-3</v>
      </c>
      <c r="M2744" s="1">
        <v>-5.61561E-3</v>
      </c>
      <c r="N2744">
        <v>48.249363000000002</v>
      </c>
      <c r="O2744">
        <v>54.808680000000003</v>
      </c>
      <c r="P2744">
        <v>3.2520100000000001E-3</v>
      </c>
      <c r="Q2744">
        <v>-8.7110999999999994E-3</v>
      </c>
      <c r="R2744">
        <v>-7.5296399999999998E-3</v>
      </c>
      <c r="S2744">
        <v>-5.0673699999999999E-3</v>
      </c>
      <c r="T2744" s="1">
        <v>-3.3620199999999999E-3</v>
      </c>
      <c r="U2744">
        <v>-1.6566599999999999E-3</v>
      </c>
      <c r="V2744">
        <v>8.0561000000000001E-4</v>
      </c>
      <c r="W2744">
        <v>1.9870700000000001E-3</v>
      </c>
    </row>
    <row r="2745" spans="1:23" x14ac:dyDescent="0.2">
      <c r="A2745" t="s">
        <v>363</v>
      </c>
      <c r="B2745" t="s">
        <v>57</v>
      </c>
      <c r="C2745" t="s">
        <v>59</v>
      </c>
      <c r="D2745" t="s">
        <v>12</v>
      </c>
      <c r="E2745" t="s">
        <v>65</v>
      </c>
      <c r="F2745" t="s">
        <v>63</v>
      </c>
      <c r="G2745" t="s">
        <v>34</v>
      </c>
      <c r="H2745" t="s">
        <v>14</v>
      </c>
      <c r="I2745">
        <v>8</v>
      </c>
      <c r="J2745">
        <v>0.61993039999999999</v>
      </c>
      <c r="K2745">
        <v>0.62243749999999998</v>
      </c>
      <c r="L2745">
        <v>-2.50709E-3</v>
      </c>
      <c r="M2745">
        <v>-4.0441499999999998E-3</v>
      </c>
      <c r="N2745">
        <v>48.013722999999999</v>
      </c>
      <c r="O2745">
        <v>54.808680000000003</v>
      </c>
      <c r="P2745">
        <v>2.9161E-3</v>
      </c>
      <c r="Q2745">
        <v>-7.3036400000000001E-3</v>
      </c>
      <c r="R2745">
        <v>-6.24422E-3</v>
      </c>
      <c r="S2745">
        <v>-4.0362899999999997E-3</v>
      </c>
      <c r="T2745">
        <v>-2.50709E-3</v>
      </c>
      <c r="U2745">
        <v>-9.7788999999999992E-4</v>
      </c>
      <c r="V2745">
        <v>1.23004E-3</v>
      </c>
      <c r="W2745">
        <v>2.2894600000000001E-3</v>
      </c>
    </row>
    <row r="2746" spans="1:23" x14ac:dyDescent="0.2">
      <c r="A2746" t="s">
        <v>364</v>
      </c>
      <c r="B2746" t="s">
        <v>57</v>
      </c>
      <c r="C2746" t="s">
        <v>59</v>
      </c>
      <c r="D2746" t="s">
        <v>12</v>
      </c>
      <c r="E2746" t="s">
        <v>65</v>
      </c>
      <c r="F2746" t="s">
        <v>63</v>
      </c>
      <c r="G2746" t="s">
        <v>34</v>
      </c>
      <c r="H2746" t="s">
        <v>14</v>
      </c>
      <c r="I2746">
        <v>9</v>
      </c>
      <c r="J2746">
        <v>0.58047636999999996</v>
      </c>
      <c r="K2746">
        <v>0.58174024000000002</v>
      </c>
      <c r="L2746">
        <v>-1.2638700000000001E-3</v>
      </c>
      <c r="M2746">
        <v>-2.1773000000000001E-3</v>
      </c>
      <c r="N2746">
        <v>51.113754</v>
      </c>
      <c r="O2746">
        <v>54.808680000000003</v>
      </c>
      <c r="P2746">
        <v>2.48102E-3</v>
      </c>
      <c r="Q2746">
        <v>-5.3447800000000004E-3</v>
      </c>
      <c r="R2746">
        <v>-4.44342E-3</v>
      </c>
      <c r="S2746">
        <v>-2.56492E-3</v>
      </c>
      <c r="T2746">
        <v>-1.2638700000000001E-3</v>
      </c>
      <c r="U2746">
        <v>3.718E-5</v>
      </c>
      <c r="V2746">
        <v>1.9156799999999999E-3</v>
      </c>
      <c r="W2746">
        <v>2.8170399999999998E-3</v>
      </c>
    </row>
    <row r="2747" spans="1:23" x14ac:dyDescent="0.2">
      <c r="A2747" t="s">
        <v>365</v>
      </c>
      <c r="B2747" t="s">
        <v>57</v>
      </c>
      <c r="C2747" t="s">
        <v>59</v>
      </c>
      <c r="D2747" t="s">
        <v>12</v>
      </c>
      <c r="E2747" t="s">
        <v>65</v>
      </c>
      <c r="F2747" t="s">
        <v>63</v>
      </c>
      <c r="G2747" t="s">
        <v>34</v>
      </c>
      <c r="H2747" t="s">
        <v>14</v>
      </c>
      <c r="I2747">
        <v>10</v>
      </c>
      <c r="J2747">
        <v>0.55273064000000005</v>
      </c>
      <c r="K2747">
        <v>0.55431375999999999</v>
      </c>
      <c r="L2747">
        <v>-1.5831199999999999E-3</v>
      </c>
      <c r="M2747">
        <v>-2.86418E-3</v>
      </c>
      <c r="N2747">
        <v>55.111418999999998</v>
      </c>
      <c r="O2747">
        <v>54.808680000000003</v>
      </c>
      <c r="P2747">
        <v>2.3248700000000001E-3</v>
      </c>
      <c r="Q2747">
        <v>-5.4071800000000001E-3</v>
      </c>
      <c r="R2747">
        <v>-4.5625500000000003E-3</v>
      </c>
      <c r="S2747">
        <v>-2.8022799999999999E-3</v>
      </c>
      <c r="T2747">
        <v>-1.5831199999999999E-3</v>
      </c>
      <c r="U2747">
        <v>-3.6395999999999998E-4</v>
      </c>
      <c r="V2747">
        <v>1.3963199999999999E-3</v>
      </c>
      <c r="W2747">
        <v>2.2409399999999999E-3</v>
      </c>
    </row>
    <row r="2748" spans="1:23" x14ac:dyDescent="0.2">
      <c r="A2748" t="s">
        <v>366</v>
      </c>
      <c r="B2748" t="s">
        <v>57</v>
      </c>
      <c r="C2748" t="s">
        <v>59</v>
      </c>
      <c r="D2748" t="s">
        <v>12</v>
      </c>
      <c r="E2748" t="s">
        <v>65</v>
      </c>
      <c r="F2748" t="s">
        <v>63</v>
      </c>
      <c r="G2748" t="s">
        <v>34</v>
      </c>
      <c r="H2748" t="s">
        <v>14</v>
      </c>
      <c r="I2748">
        <v>11</v>
      </c>
      <c r="J2748">
        <v>0.53471594</v>
      </c>
      <c r="K2748">
        <v>0.53722216</v>
      </c>
      <c r="L2748">
        <v>-2.50621E-3</v>
      </c>
      <c r="M2748">
        <v>-4.6870000000000002E-3</v>
      </c>
      <c r="N2748">
        <v>58.146220999999997</v>
      </c>
      <c r="O2748">
        <v>54.808680000000003</v>
      </c>
      <c r="P2748">
        <v>1.96167E-3</v>
      </c>
      <c r="Q2748">
        <v>-5.7328700000000002E-3</v>
      </c>
      <c r="R2748">
        <v>-5.0201999999999998E-3</v>
      </c>
      <c r="S2748">
        <v>-3.53492E-3</v>
      </c>
      <c r="T2748">
        <v>-2.50621E-3</v>
      </c>
      <c r="U2748">
        <v>-1.47751E-3</v>
      </c>
      <c r="V2748" s="1">
        <v>7.7670000000000003E-6</v>
      </c>
      <c r="W2748">
        <v>7.2044999999999997E-4</v>
      </c>
    </row>
    <row r="2749" spans="1:23" x14ac:dyDescent="0.2">
      <c r="A2749" t="s">
        <v>367</v>
      </c>
      <c r="B2749" t="s">
        <v>57</v>
      </c>
      <c r="C2749" t="s">
        <v>59</v>
      </c>
      <c r="D2749" t="s">
        <v>12</v>
      </c>
      <c r="E2749" t="s">
        <v>65</v>
      </c>
      <c r="F2749" t="s">
        <v>63</v>
      </c>
      <c r="G2749" t="s">
        <v>34</v>
      </c>
      <c r="H2749" t="s">
        <v>14</v>
      </c>
      <c r="I2749">
        <v>12</v>
      </c>
      <c r="J2749">
        <v>0.52525460999999996</v>
      </c>
      <c r="K2749">
        <v>0.52672474999999996</v>
      </c>
      <c r="L2749">
        <v>-1.4701499999999999E-3</v>
      </c>
      <c r="M2749">
        <v>-2.7989199999999999E-3</v>
      </c>
      <c r="N2749">
        <v>60.487394999999999</v>
      </c>
      <c r="O2749">
        <v>54.808680000000003</v>
      </c>
      <c r="P2749">
        <v>1.9610000000000001E-3</v>
      </c>
      <c r="Q2749">
        <v>-4.6957099999999996E-3</v>
      </c>
      <c r="R2749">
        <v>-3.9832799999999996E-3</v>
      </c>
      <c r="S2749">
        <v>-2.4984999999999999E-3</v>
      </c>
      <c r="T2749">
        <v>-1.4701499999999999E-3</v>
      </c>
      <c r="U2749">
        <v>-4.4179000000000001E-4</v>
      </c>
      <c r="V2749">
        <v>1.04298E-3</v>
      </c>
      <c r="W2749">
        <v>1.7554199999999999E-3</v>
      </c>
    </row>
    <row r="2750" spans="1:23" x14ac:dyDescent="0.2">
      <c r="A2750" t="s">
        <v>368</v>
      </c>
      <c r="B2750" t="s">
        <v>57</v>
      </c>
      <c r="C2750" t="s">
        <v>59</v>
      </c>
      <c r="D2750" t="s">
        <v>12</v>
      </c>
      <c r="E2750" t="s">
        <v>65</v>
      </c>
      <c r="F2750" t="s">
        <v>63</v>
      </c>
      <c r="G2750" t="s">
        <v>34</v>
      </c>
      <c r="H2750" t="s">
        <v>14</v>
      </c>
      <c r="I2750">
        <v>13</v>
      </c>
      <c r="J2750">
        <v>0.52034369999999996</v>
      </c>
      <c r="K2750">
        <v>0.52189574999999999</v>
      </c>
      <c r="L2750">
        <v>-1.5520499999999999E-3</v>
      </c>
      <c r="M2750">
        <v>-2.9827399999999998E-3</v>
      </c>
      <c r="N2750">
        <v>61.979922999999999</v>
      </c>
      <c r="O2750">
        <v>54.808680000000003</v>
      </c>
      <c r="P2750">
        <v>2.3939E-3</v>
      </c>
      <c r="Q2750">
        <v>-5.4896600000000004E-3</v>
      </c>
      <c r="R2750">
        <v>-4.6199500000000003E-3</v>
      </c>
      <c r="S2750">
        <v>-2.8074100000000002E-3</v>
      </c>
      <c r="T2750">
        <v>-1.5520499999999999E-3</v>
      </c>
      <c r="U2750">
        <v>-2.9669000000000001E-4</v>
      </c>
      <c r="V2750">
        <v>1.51585E-3</v>
      </c>
      <c r="W2750">
        <v>2.3855600000000001E-3</v>
      </c>
    </row>
    <row r="2751" spans="1:23" x14ac:dyDescent="0.2">
      <c r="A2751" t="s">
        <v>369</v>
      </c>
      <c r="B2751" t="s">
        <v>57</v>
      </c>
      <c r="C2751" t="s">
        <v>59</v>
      </c>
      <c r="D2751" t="s">
        <v>12</v>
      </c>
      <c r="E2751" t="s">
        <v>65</v>
      </c>
      <c r="F2751" t="s">
        <v>63</v>
      </c>
      <c r="G2751" t="s">
        <v>34</v>
      </c>
      <c r="H2751" t="s">
        <v>14</v>
      </c>
      <c r="I2751">
        <v>14</v>
      </c>
      <c r="J2751">
        <v>0.51556113999999997</v>
      </c>
      <c r="K2751">
        <v>0.51624312000000006</v>
      </c>
      <c r="L2751">
        <v>-6.8198E-4</v>
      </c>
      <c r="M2751">
        <v>-1.3227899999999999E-3</v>
      </c>
      <c r="N2751">
        <v>62.681168</v>
      </c>
      <c r="O2751">
        <v>54.808680000000003</v>
      </c>
      <c r="P2751">
        <v>2.68447E-3</v>
      </c>
      <c r="Q2751">
        <v>-5.0975300000000003E-3</v>
      </c>
      <c r="R2751">
        <v>-4.12226E-3</v>
      </c>
      <c r="S2751">
        <v>-2.0897099999999998E-3</v>
      </c>
      <c r="T2751">
        <v>-6.8198E-4</v>
      </c>
      <c r="U2751">
        <v>7.2575999999999999E-4</v>
      </c>
      <c r="V2751">
        <v>2.7583E-3</v>
      </c>
      <c r="W2751">
        <v>3.7335799999999998E-3</v>
      </c>
    </row>
    <row r="2752" spans="1:23" x14ac:dyDescent="0.2">
      <c r="A2752" t="s">
        <v>370</v>
      </c>
      <c r="B2752" t="s">
        <v>57</v>
      </c>
      <c r="C2752" t="s">
        <v>59</v>
      </c>
      <c r="D2752" t="s">
        <v>12</v>
      </c>
      <c r="E2752" t="s">
        <v>65</v>
      </c>
      <c r="F2752" t="s">
        <v>63</v>
      </c>
      <c r="G2752" t="s">
        <v>34</v>
      </c>
      <c r="H2752" t="s">
        <v>14</v>
      </c>
      <c r="I2752">
        <v>15</v>
      </c>
      <c r="J2752">
        <v>0.51468676999999996</v>
      </c>
      <c r="K2752">
        <v>0.51315032999999999</v>
      </c>
      <c r="L2752">
        <v>1.53644E-3</v>
      </c>
      <c r="M2752">
        <v>2.9851999999999999E-3</v>
      </c>
      <c r="N2752">
        <v>62.570036999999999</v>
      </c>
      <c r="O2752">
        <v>54.808680000000003</v>
      </c>
      <c r="P2752">
        <v>2.51351E-3</v>
      </c>
      <c r="Q2752">
        <v>-2.5979200000000001E-3</v>
      </c>
      <c r="R2752">
        <v>-1.68475E-3</v>
      </c>
      <c r="S2752">
        <v>2.1835999999999999E-4</v>
      </c>
      <c r="T2752">
        <v>1.53644E-3</v>
      </c>
      <c r="U2752">
        <v>2.8545300000000001E-3</v>
      </c>
      <c r="V2752">
        <v>4.7576399999999996E-3</v>
      </c>
      <c r="W2752">
        <v>5.6708100000000001E-3</v>
      </c>
    </row>
    <row r="2753" spans="1:23" x14ac:dyDescent="0.2">
      <c r="A2753" t="s">
        <v>371</v>
      </c>
      <c r="B2753" t="s">
        <v>57</v>
      </c>
      <c r="C2753" t="s">
        <v>59</v>
      </c>
      <c r="D2753" t="s">
        <v>12</v>
      </c>
      <c r="E2753" t="s">
        <v>65</v>
      </c>
      <c r="F2753" t="s">
        <v>63</v>
      </c>
      <c r="G2753" t="s">
        <v>34</v>
      </c>
      <c r="H2753" t="s">
        <v>14</v>
      </c>
      <c r="I2753">
        <v>16</v>
      </c>
      <c r="J2753">
        <v>0.53744267000000001</v>
      </c>
      <c r="K2753">
        <v>0.53516025</v>
      </c>
      <c r="L2753">
        <v>2.2824199999999998E-3</v>
      </c>
      <c r="M2753">
        <v>4.2468100000000002E-3</v>
      </c>
      <c r="N2753">
        <v>61.941287000000003</v>
      </c>
      <c r="O2753">
        <v>54.808680000000003</v>
      </c>
      <c r="P2753">
        <v>2.38039E-3</v>
      </c>
      <c r="Q2753">
        <v>-1.63298E-3</v>
      </c>
      <c r="R2753">
        <v>-7.6818000000000003E-4</v>
      </c>
      <c r="S2753">
        <v>1.03414E-3</v>
      </c>
      <c r="T2753">
        <v>2.2824199999999998E-3</v>
      </c>
      <c r="U2753">
        <v>3.5306999999999999E-3</v>
      </c>
      <c r="V2753">
        <v>5.33301E-3</v>
      </c>
      <c r="W2753">
        <v>6.1978099999999998E-3</v>
      </c>
    </row>
    <row r="2754" spans="1:23" x14ac:dyDescent="0.2">
      <c r="A2754" t="s">
        <v>372</v>
      </c>
      <c r="B2754" t="s">
        <v>57</v>
      </c>
      <c r="C2754" t="s">
        <v>59</v>
      </c>
      <c r="D2754" t="s">
        <v>12</v>
      </c>
      <c r="E2754" t="s">
        <v>65</v>
      </c>
      <c r="F2754" t="s">
        <v>63</v>
      </c>
      <c r="G2754" t="s">
        <v>34</v>
      </c>
      <c r="H2754" t="s">
        <v>15</v>
      </c>
      <c r="I2754">
        <v>17</v>
      </c>
      <c r="J2754">
        <v>0.59020028999999996</v>
      </c>
      <c r="K2754">
        <v>0.58483099999999999</v>
      </c>
      <c r="L2754">
        <v>5.3692899999999997E-3</v>
      </c>
      <c r="M2754">
        <v>9.0974100000000002E-3</v>
      </c>
      <c r="N2754">
        <v>60.851506999999998</v>
      </c>
      <c r="O2754">
        <v>54.808680000000003</v>
      </c>
      <c r="P2754">
        <v>2.2491799999999999E-3</v>
      </c>
      <c r="Q2754">
        <v>1.66972E-3</v>
      </c>
      <c r="R2754">
        <v>2.4868500000000001E-3</v>
      </c>
      <c r="S2754">
        <v>4.1898200000000003E-3</v>
      </c>
      <c r="T2754">
        <v>5.3692899999999997E-3</v>
      </c>
      <c r="U2754">
        <v>6.5487599999999998E-3</v>
      </c>
      <c r="V2754">
        <v>8.2517300000000005E-3</v>
      </c>
      <c r="W2754">
        <v>9.0688599999999998E-3</v>
      </c>
    </row>
    <row r="2755" spans="1:23" x14ac:dyDescent="0.2">
      <c r="A2755" t="s">
        <v>373</v>
      </c>
      <c r="B2755" t="s">
        <v>57</v>
      </c>
      <c r="C2755" t="s">
        <v>59</v>
      </c>
      <c r="D2755" t="s">
        <v>12</v>
      </c>
      <c r="E2755" t="s">
        <v>65</v>
      </c>
      <c r="F2755" t="s">
        <v>63</v>
      </c>
      <c r="G2755" t="s">
        <v>34</v>
      </c>
      <c r="H2755" t="s">
        <v>15</v>
      </c>
      <c r="I2755">
        <v>18</v>
      </c>
      <c r="J2755">
        <v>0.71831213000000005</v>
      </c>
      <c r="K2755">
        <v>0.71319107999999998</v>
      </c>
      <c r="L2755">
        <v>5.1210500000000003E-3</v>
      </c>
      <c r="M2755">
        <v>7.12928E-3</v>
      </c>
      <c r="N2755">
        <v>58.605027</v>
      </c>
      <c r="O2755">
        <v>54.808680000000003</v>
      </c>
      <c r="P2755">
        <v>2.1461499999999999E-3</v>
      </c>
      <c r="Q2755">
        <v>1.59095E-3</v>
      </c>
      <c r="R2755">
        <v>2.3706500000000002E-3</v>
      </c>
      <c r="S2755">
        <v>3.9956100000000001E-3</v>
      </c>
      <c r="T2755">
        <v>5.1210500000000003E-3</v>
      </c>
      <c r="U2755">
        <v>6.2464900000000004E-3</v>
      </c>
      <c r="V2755">
        <v>7.8714500000000003E-3</v>
      </c>
      <c r="W2755">
        <v>8.6511499999999998E-3</v>
      </c>
    </row>
    <row r="2756" spans="1:23" x14ac:dyDescent="0.2">
      <c r="A2756" t="s">
        <v>374</v>
      </c>
      <c r="B2756" t="s">
        <v>57</v>
      </c>
      <c r="C2756" t="s">
        <v>59</v>
      </c>
      <c r="D2756" t="s">
        <v>12</v>
      </c>
      <c r="E2756" t="s">
        <v>65</v>
      </c>
      <c r="F2756" t="s">
        <v>63</v>
      </c>
      <c r="G2756" t="s">
        <v>34</v>
      </c>
      <c r="H2756" t="s">
        <v>15</v>
      </c>
      <c r="I2756">
        <v>19</v>
      </c>
      <c r="J2756">
        <v>0.82062815</v>
      </c>
      <c r="K2756">
        <v>0.81662988999999997</v>
      </c>
      <c r="L2756">
        <v>3.9982500000000001E-3</v>
      </c>
      <c r="M2756">
        <v>4.8721900000000002E-3</v>
      </c>
      <c r="N2756">
        <v>56.150660999999999</v>
      </c>
      <c r="O2756">
        <v>54.808680000000003</v>
      </c>
      <c r="P2756">
        <v>2.6698500000000001E-3</v>
      </c>
      <c r="Q2756">
        <v>-3.9324999999999999E-4</v>
      </c>
      <c r="R2756">
        <v>5.7671000000000003E-4</v>
      </c>
      <c r="S2756">
        <v>2.5981899999999998E-3</v>
      </c>
      <c r="T2756">
        <v>3.9982500000000001E-3</v>
      </c>
      <c r="U2756">
        <v>5.3983199999999999E-3</v>
      </c>
      <c r="V2756">
        <v>7.4197999999999998E-3</v>
      </c>
      <c r="W2756">
        <v>8.3897599999999996E-3</v>
      </c>
    </row>
    <row r="2757" spans="1:23" x14ac:dyDescent="0.2">
      <c r="A2757" t="s">
        <v>375</v>
      </c>
      <c r="B2757" t="s">
        <v>57</v>
      </c>
      <c r="C2757" t="s">
        <v>59</v>
      </c>
      <c r="D2757" t="s">
        <v>12</v>
      </c>
      <c r="E2757" t="s">
        <v>65</v>
      </c>
      <c r="F2757" t="s">
        <v>63</v>
      </c>
      <c r="G2757" t="s">
        <v>34</v>
      </c>
      <c r="H2757" t="s">
        <v>15</v>
      </c>
      <c r="I2757">
        <v>20</v>
      </c>
      <c r="J2757">
        <v>0.82222963999999998</v>
      </c>
      <c r="K2757">
        <v>0.81954784000000003</v>
      </c>
      <c r="L2757">
        <v>2.6817999999999998E-3</v>
      </c>
      <c r="M2757">
        <v>3.2616199999999998E-3</v>
      </c>
      <c r="N2757">
        <v>54.740659000000001</v>
      </c>
      <c r="O2757">
        <v>54.808680000000003</v>
      </c>
      <c r="P2757">
        <v>2.3189500000000002E-3</v>
      </c>
      <c r="Q2757">
        <v>-1.1325300000000001E-3</v>
      </c>
      <c r="R2757">
        <v>-2.9004999999999998E-4</v>
      </c>
      <c r="S2757">
        <v>1.4657400000000001E-3</v>
      </c>
      <c r="T2757">
        <v>2.6817999999999998E-3</v>
      </c>
      <c r="U2757">
        <v>3.89786E-3</v>
      </c>
      <c r="V2757">
        <v>5.6536599999999996E-3</v>
      </c>
      <c r="W2757">
        <v>6.4961400000000001E-3</v>
      </c>
    </row>
    <row r="2758" spans="1:23" x14ac:dyDescent="0.2">
      <c r="A2758" t="s">
        <v>376</v>
      </c>
      <c r="B2758" t="s">
        <v>57</v>
      </c>
      <c r="C2758" t="s">
        <v>59</v>
      </c>
      <c r="D2758" t="s">
        <v>12</v>
      </c>
      <c r="E2758" t="s">
        <v>65</v>
      </c>
      <c r="F2758" t="s">
        <v>63</v>
      </c>
      <c r="G2758" t="s">
        <v>34</v>
      </c>
      <c r="H2758" t="s">
        <v>15</v>
      </c>
      <c r="I2758">
        <v>21</v>
      </c>
      <c r="J2758">
        <v>0.79289876000000004</v>
      </c>
      <c r="K2758">
        <v>0.79361972000000003</v>
      </c>
      <c r="L2758">
        <v>-7.2095999999999998E-4</v>
      </c>
      <c r="M2758">
        <v>-9.0927E-4</v>
      </c>
      <c r="N2758">
        <v>53.465974000000003</v>
      </c>
      <c r="O2758">
        <v>54.808680000000003</v>
      </c>
      <c r="P2758">
        <v>1.9776699999999999E-3</v>
      </c>
      <c r="Q2758">
        <v>-3.9739399999999996E-3</v>
      </c>
      <c r="R2758">
        <v>-3.25545E-3</v>
      </c>
      <c r="S2758">
        <v>-1.7580499999999999E-3</v>
      </c>
      <c r="T2758">
        <v>-7.2095999999999998E-4</v>
      </c>
      <c r="U2758">
        <v>3.1614000000000002E-4</v>
      </c>
      <c r="V2758">
        <v>1.81353E-3</v>
      </c>
      <c r="W2758">
        <v>2.5320299999999998E-3</v>
      </c>
    </row>
    <row r="2759" spans="1:23" x14ac:dyDescent="0.2">
      <c r="A2759" t="s">
        <v>377</v>
      </c>
      <c r="B2759" t="s">
        <v>57</v>
      </c>
      <c r="C2759" t="s">
        <v>59</v>
      </c>
      <c r="D2759" t="s">
        <v>12</v>
      </c>
      <c r="E2759" t="s">
        <v>65</v>
      </c>
      <c r="F2759" t="s">
        <v>63</v>
      </c>
      <c r="G2759" t="s">
        <v>34</v>
      </c>
      <c r="H2759" t="s">
        <v>14</v>
      </c>
      <c r="I2759">
        <v>22</v>
      </c>
      <c r="J2759">
        <v>0.72971573999999995</v>
      </c>
      <c r="K2759">
        <v>0.73218508999999998</v>
      </c>
      <c r="L2759">
        <v>-2.4693499999999999E-3</v>
      </c>
      <c r="M2759">
        <v>-3.3839899999999999E-3</v>
      </c>
      <c r="N2759">
        <v>52.506942000000002</v>
      </c>
      <c r="O2759">
        <v>54.808680000000003</v>
      </c>
      <c r="P2759">
        <v>2.9975399999999999E-3</v>
      </c>
      <c r="Q2759">
        <v>-7.3998700000000002E-3</v>
      </c>
      <c r="R2759">
        <v>-6.3108599999999997E-3</v>
      </c>
      <c r="S2759">
        <v>-4.0412599999999996E-3</v>
      </c>
      <c r="T2759">
        <v>-2.4693499999999999E-3</v>
      </c>
      <c r="U2759">
        <v>-8.9744E-4</v>
      </c>
      <c r="V2759">
        <v>1.3721600000000001E-3</v>
      </c>
      <c r="W2759">
        <v>2.4611699999999999E-3</v>
      </c>
    </row>
    <row r="2760" spans="1:23" x14ac:dyDescent="0.2">
      <c r="A2760" t="s">
        <v>378</v>
      </c>
      <c r="B2760" t="s">
        <v>57</v>
      </c>
      <c r="C2760" t="s">
        <v>59</v>
      </c>
      <c r="D2760" t="s">
        <v>12</v>
      </c>
      <c r="E2760" t="s">
        <v>65</v>
      </c>
      <c r="F2760" t="s">
        <v>63</v>
      </c>
      <c r="G2760" t="s">
        <v>34</v>
      </c>
      <c r="H2760" t="s">
        <v>14</v>
      </c>
      <c r="I2760">
        <v>23</v>
      </c>
      <c r="J2760">
        <v>0.62987214000000002</v>
      </c>
      <c r="K2760">
        <v>0.63506315999999996</v>
      </c>
      <c r="L2760">
        <v>-5.1910200000000002E-3</v>
      </c>
      <c r="M2760">
        <v>-8.2413899999999995E-3</v>
      </c>
      <c r="N2760">
        <v>51.727347000000002</v>
      </c>
      <c r="O2760">
        <v>54.808680000000003</v>
      </c>
      <c r="P2760">
        <v>2.6624800000000001E-3</v>
      </c>
      <c r="Q2760">
        <v>-9.5704099999999997E-3</v>
      </c>
      <c r="R2760">
        <v>-8.6031200000000006E-3</v>
      </c>
      <c r="S2760">
        <v>-6.5872300000000003E-3</v>
      </c>
      <c r="T2760">
        <v>-5.1910200000000002E-3</v>
      </c>
      <c r="U2760">
        <v>-3.79482E-3</v>
      </c>
      <c r="V2760">
        <v>-1.77892E-3</v>
      </c>
      <c r="W2760">
        <v>-8.1163999999999997E-4</v>
      </c>
    </row>
    <row r="2761" spans="1:23" x14ac:dyDescent="0.2">
      <c r="A2761" t="s">
        <v>379</v>
      </c>
      <c r="B2761" t="s">
        <v>57</v>
      </c>
      <c r="C2761" t="s">
        <v>59</v>
      </c>
      <c r="D2761" t="s">
        <v>12</v>
      </c>
      <c r="E2761" t="s">
        <v>65</v>
      </c>
      <c r="F2761" t="s">
        <v>63</v>
      </c>
      <c r="G2761" t="s">
        <v>34</v>
      </c>
      <c r="H2761" t="s">
        <v>14</v>
      </c>
      <c r="I2761">
        <v>24</v>
      </c>
      <c r="J2761">
        <v>0.53549449000000005</v>
      </c>
      <c r="K2761">
        <v>0.53934433999999998</v>
      </c>
      <c r="L2761">
        <v>-3.8498500000000001E-3</v>
      </c>
      <c r="M2761">
        <v>-7.1893299999999999E-3</v>
      </c>
      <c r="N2761">
        <v>51.294280999999998</v>
      </c>
      <c r="O2761">
        <v>54.808680000000003</v>
      </c>
      <c r="P2761">
        <v>2.3557000000000001E-3</v>
      </c>
      <c r="Q2761">
        <v>-7.7246299999999997E-3</v>
      </c>
      <c r="R2761">
        <v>-6.8688000000000004E-3</v>
      </c>
      <c r="S2761">
        <v>-5.0851799999999999E-3</v>
      </c>
      <c r="T2761">
        <v>-3.8498500000000001E-3</v>
      </c>
      <c r="U2761">
        <v>-2.61452E-3</v>
      </c>
      <c r="V2761">
        <v>-8.3089999999999998E-4</v>
      </c>
      <c r="W2761">
        <v>2.493E-5</v>
      </c>
    </row>
    <row r="2762" spans="1:23" x14ac:dyDescent="0.2">
      <c r="A2762" t="s">
        <v>8106</v>
      </c>
      <c r="B2762" t="s">
        <v>57</v>
      </c>
      <c r="C2762" t="s">
        <v>59</v>
      </c>
      <c r="D2762" t="s">
        <v>12</v>
      </c>
      <c r="E2762" t="s">
        <v>5652</v>
      </c>
      <c r="F2762" t="s">
        <v>64</v>
      </c>
      <c r="G2762" t="s">
        <v>34</v>
      </c>
      <c r="H2762" t="s">
        <v>14</v>
      </c>
      <c r="I2762">
        <v>1</v>
      </c>
      <c r="J2762">
        <v>0.47160741</v>
      </c>
      <c r="K2762">
        <v>0.47131898</v>
      </c>
      <c r="L2762">
        <v>2.8844E-4</v>
      </c>
      <c r="M2762">
        <v>6.1160999999999995E-4</v>
      </c>
      <c r="N2762">
        <v>51.420912999999999</v>
      </c>
      <c r="O2762">
        <v>54.800691999999998</v>
      </c>
      <c r="P2762">
        <v>3.9762900000000004E-3</v>
      </c>
      <c r="Q2762">
        <v>-6.2519699999999999E-3</v>
      </c>
      <c r="R2762">
        <v>-4.80738E-3</v>
      </c>
      <c r="S2762">
        <v>-1.7967300000000001E-3</v>
      </c>
      <c r="T2762">
        <v>2.8844E-4</v>
      </c>
      <c r="U2762">
        <v>2.37361E-3</v>
      </c>
      <c r="V2762">
        <v>5.3842600000000001E-3</v>
      </c>
      <c r="W2762">
        <v>6.82885E-3</v>
      </c>
    </row>
    <row r="2763" spans="1:23" x14ac:dyDescent="0.2">
      <c r="A2763" t="s">
        <v>8107</v>
      </c>
      <c r="B2763" t="s">
        <v>57</v>
      </c>
      <c r="C2763" t="s">
        <v>59</v>
      </c>
      <c r="D2763" t="s">
        <v>12</v>
      </c>
      <c r="E2763" t="s">
        <v>5652</v>
      </c>
      <c r="F2763" t="s">
        <v>64</v>
      </c>
      <c r="G2763" t="s">
        <v>34</v>
      </c>
      <c r="H2763" t="s">
        <v>14</v>
      </c>
      <c r="I2763">
        <v>2</v>
      </c>
      <c r="J2763">
        <v>0.43904745000000001</v>
      </c>
      <c r="K2763">
        <v>0.44122278999999998</v>
      </c>
      <c r="L2763">
        <v>-2.17534E-3</v>
      </c>
      <c r="M2763">
        <v>-4.9546800000000004E-3</v>
      </c>
      <c r="N2763">
        <v>51.015479999999997</v>
      </c>
      <c r="O2763">
        <v>54.800691999999998</v>
      </c>
      <c r="P2763">
        <v>3.6432600000000002E-3</v>
      </c>
      <c r="Q2763">
        <v>-8.1679700000000001E-3</v>
      </c>
      <c r="R2763">
        <v>-6.8443699999999998E-3</v>
      </c>
      <c r="S2763">
        <v>-4.0858700000000001E-3</v>
      </c>
      <c r="T2763">
        <v>-2.17534E-3</v>
      </c>
      <c r="U2763">
        <v>-2.6480999999999998E-4</v>
      </c>
      <c r="V2763">
        <v>2.4936899999999998E-3</v>
      </c>
      <c r="W2763">
        <v>3.8172900000000001E-3</v>
      </c>
    </row>
    <row r="2764" spans="1:23" x14ac:dyDescent="0.2">
      <c r="A2764" t="s">
        <v>8108</v>
      </c>
      <c r="B2764" t="s">
        <v>57</v>
      </c>
      <c r="C2764" t="s">
        <v>59</v>
      </c>
      <c r="D2764" t="s">
        <v>12</v>
      </c>
      <c r="E2764" t="s">
        <v>5652</v>
      </c>
      <c r="F2764" t="s">
        <v>64</v>
      </c>
      <c r="G2764" t="s">
        <v>34</v>
      </c>
      <c r="H2764" t="s">
        <v>14</v>
      </c>
      <c r="I2764">
        <v>3</v>
      </c>
      <c r="J2764">
        <v>0.42152066999999999</v>
      </c>
      <c r="K2764">
        <v>0.42499900000000002</v>
      </c>
      <c r="L2764">
        <v>-3.47833E-3</v>
      </c>
      <c r="M2764">
        <v>-8.2518699999999997E-3</v>
      </c>
      <c r="N2764">
        <v>50.21987</v>
      </c>
      <c r="O2764">
        <v>54.800691999999998</v>
      </c>
      <c r="P2764">
        <v>3.1533400000000001E-3</v>
      </c>
      <c r="Q2764">
        <v>-8.6651100000000002E-3</v>
      </c>
      <c r="R2764">
        <v>-7.5195000000000001E-3</v>
      </c>
      <c r="S2764">
        <v>-5.1319499999999997E-3</v>
      </c>
      <c r="T2764">
        <v>-3.47833E-3</v>
      </c>
      <c r="U2764">
        <v>-1.8247199999999999E-3</v>
      </c>
      <c r="V2764">
        <v>5.6282999999999995E-4</v>
      </c>
      <c r="W2764">
        <v>1.7084400000000001E-3</v>
      </c>
    </row>
    <row r="2765" spans="1:23" x14ac:dyDescent="0.2">
      <c r="A2765" t="s">
        <v>8109</v>
      </c>
      <c r="B2765" t="s">
        <v>57</v>
      </c>
      <c r="C2765" t="s">
        <v>59</v>
      </c>
      <c r="D2765" t="s">
        <v>12</v>
      </c>
      <c r="E2765" t="s">
        <v>5652</v>
      </c>
      <c r="F2765" t="s">
        <v>64</v>
      </c>
      <c r="G2765" t="s">
        <v>34</v>
      </c>
      <c r="H2765" t="s">
        <v>14</v>
      </c>
      <c r="I2765">
        <v>4</v>
      </c>
      <c r="J2765">
        <v>0.41755128000000002</v>
      </c>
      <c r="K2765">
        <v>0.42201431</v>
      </c>
      <c r="L2765">
        <v>-4.4630399999999997E-3</v>
      </c>
      <c r="M2765">
        <v>-1.068859E-2</v>
      </c>
      <c r="N2765">
        <v>49.891872999999997</v>
      </c>
      <c r="O2765">
        <v>54.800691999999998</v>
      </c>
      <c r="P2765">
        <v>3.5086200000000001E-3</v>
      </c>
      <c r="Q2765">
        <v>-1.0234200000000001E-2</v>
      </c>
      <c r="R2765">
        <v>-8.9595100000000004E-3</v>
      </c>
      <c r="S2765">
        <v>-6.3029599999999998E-3</v>
      </c>
      <c r="T2765">
        <v>-4.4630399999999997E-3</v>
      </c>
      <c r="U2765">
        <v>-2.6231100000000001E-3</v>
      </c>
      <c r="V2765">
        <v>3.3439999999999998E-5</v>
      </c>
      <c r="W2765">
        <v>1.30813E-3</v>
      </c>
    </row>
    <row r="2766" spans="1:23" x14ac:dyDescent="0.2">
      <c r="A2766" t="s">
        <v>8110</v>
      </c>
      <c r="B2766" t="s">
        <v>57</v>
      </c>
      <c r="C2766" t="s">
        <v>59</v>
      </c>
      <c r="D2766" t="s">
        <v>12</v>
      </c>
      <c r="E2766" t="s">
        <v>5652</v>
      </c>
      <c r="F2766" t="s">
        <v>64</v>
      </c>
      <c r="G2766" t="s">
        <v>34</v>
      </c>
      <c r="H2766" t="s">
        <v>14</v>
      </c>
      <c r="I2766">
        <v>5</v>
      </c>
      <c r="J2766">
        <v>0.43699983999999997</v>
      </c>
      <c r="K2766" s="1">
        <v>0.44063643000000002</v>
      </c>
      <c r="L2766">
        <v>-3.6365999999999998E-3</v>
      </c>
      <c r="M2766">
        <v>-8.3217399999999993E-3</v>
      </c>
      <c r="N2766">
        <v>49.294533999999999</v>
      </c>
      <c r="O2766">
        <v>54.800691999999998</v>
      </c>
      <c r="P2766">
        <v>3.5741900000000001E-3</v>
      </c>
      <c r="Q2766">
        <v>-9.5156200000000007E-3</v>
      </c>
      <c r="R2766">
        <v>-8.2171099999999997E-3</v>
      </c>
      <c r="S2766">
        <v>-5.5109099999999999E-3</v>
      </c>
      <c r="T2766">
        <v>-3.6365999999999998E-3</v>
      </c>
      <c r="U2766">
        <v>-1.7622899999999999E-3</v>
      </c>
      <c r="V2766">
        <v>9.4390999999999995E-4</v>
      </c>
      <c r="W2766">
        <v>2.2424200000000002E-3</v>
      </c>
    </row>
    <row r="2767" spans="1:23" x14ac:dyDescent="0.2">
      <c r="A2767" t="s">
        <v>8111</v>
      </c>
      <c r="B2767" t="s">
        <v>57</v>
      </c>
      <c r="C2767" t="s">
        <v>59</v>
      </c>
      <c r="D2767" t="s">
        <v>12</v>
      </c>
      <c r="E2767" t="s">
        <v>5652</v>
      </c>
      <c r="F2767" t="s">
        <v>64</v>
      </c>
      <c r="G2767" t="s">
        <v>34</v>
      </c>
      <c r="H2767" t="s">
        <v>14</v>
      </c>
      <c r="I2767">
        <v>6</v>
      </c>
      <c r="J2767">
        <v>0.49825671999999999</v>
      </c>
      <c r="K2767">
        <v>0.50137248999999995</v>
      </c>
      <c r="L2767">
        <v>-3.1157799999999999E-3</v>
      </c>
      <c r="M2767">
        <v>-6.2533500000000004E-3</v>
      </c>
      <c r="N2767">
        <v>48.675773999999997</v>
      </c>
      <c r="O2767">
        <v>54.800691999999998</v>
      </c>
      <c r="P2767">
        <v>3.8907099999999999E-3</v>
      </c>
      <c r="Q2767">
        <v>-9.5154200000000001E-3</v>
      </c>
      <c r="R2767">
        <v>-8.1019200000000003E-3</v>
      </c>
      <c r="S2767">
        <v>-5.1560699999999996E-3</v>
      </c>
      <c r="T2767" s="1">
        <v>-3.1157799999999999E-3</v>
      </c>
      <c r="U2767">
        <v>-1.0754899999999999E-3</v>
      </c>
      <c r="V2767">
        <v>1.8703700000000001E-3</v>
      </c>
      <c r="W2767">
        <v>3.2838699999999999E-3</v>
      </c>
    </row>
    <row r="2768" spans="1:23" x14ac:dyDescent="0.2">
      <c r="A2768" t="s">
        <v>8112</v>
      </c>
      <c r="B2768" t="s">
        <v>57</v>
      </c>
      <c r="C2768" t="s">
        <v>59</v>
      </c>
      <c r="D2768" t="s">
        <v>12</v>
      </c>
      <c r="E2768" t="s">
        <v>5652</v>
      </c>
      <c r="F2768" t="s">
        <v>64</v>
      </c>
      <c r="G2768" t="s">
        <v>34</v>
      </c>
      <c r="H2768" t="s">
        <v>14</v>
      </c>
      <c r="I2768">
        <v>7</v>
      </c>
      <c r="J2768">
        <v>0.60304712000000005</v>
      </c>
      <c r="K2768">
        <v>0.60840293000000001</v>
      </c>
      <c r="L2768">
        <v>-5.3558099999999999E-3</v>
      </c>
      <c r="M2768">
        <v>-8.8812500000000003E-3</v>
      </c>
      <c r="N2768">
        <v>48.243276000000002</v>
      </c>
      <c r="O2768">
        <v>54.800691999999998</v>
      </c>
      <c r="P2768">
        <v>5.0254999999999996E-3</v>
      </c>
      <c r="Q2768">
        <v>-1.362203E-2</v>
      </c>
      <c r="R2768">
        <v>-1.1796249999999999E-2</v>
      </c>
      <c r="S2768">
        <v>-7.9911900000000004E-3</v>
      </c>
      <c r="T2768">
        <v>-5.3558099999999999E-3</v>
      </c>
      <c r="U2768">
        <v>-2.7204400000000002E-3</v>
      </c>
      <c r="V2768">
        <v>1.0846300000000001E-3</v>
      </c>
      <c r="W2768">
        <v>2.91041E-3</v>
      </c>
    </row>
    <row r="2769" spans="1:23" x14ac:dyDescent="0.2">
      <c r="A2769" t="s">
        <v>8113</v>
      </c>
      <c r="B2769" t="s">
        <v>57</v>
      </c>
      <c r="C2769" t="s">
        <v>59</v>
      </c>
      <c r="D2769" t="s">
        <v>12</v>
      </c>
      <c r="E2769" t="s">
        <v>5652</v>
      </c>
      <c r="F2769" t="s">
        <v>64</v>
      </c>
      <c r="G2769" t="s">
        <v>34</v>
      </c>
      <c r="H2769" t="s">
        <v>14</v>
      </c>
      <c r="I2769">
        <v>8</v>
      </c>
      <c r="J2769">
        <v>0.62497714000000004</v>
      </c>
      <c r="K2769">
        <v>0.63422845999999999</v>
      </c>
      <c r="L2769">
        <v>-9.2513200000000004E-3</v>
      </c>
      <c r="M2769">
        <v>-1.4802650000000001E-2</v>
      </c>
      <c r="N2769">
        <v>48.014260999999998</v>
      </c>
      <c r="O2769">
        <v>54.800691999999998</v>
      </c>
      <c r="P2769">
        <v>4.9142700000000001E-3</v>
      </c>
      <c r="Q2769">
        <v>-1.7334579999999999E-2</v>
      </c>
      <c r="R2769">
        <v>-1.5549220000000001E-2</v>
      </c>
      <c r="S2769">
        <v>-1.182837E-2</v>
      </c>
      <c r="T2769">
        <v>-9.2513200000000004E-3</v>
      </c>
      <c r="U2769">
        <v>-6.6742700000000004E-3</v>
      </c>
      <c r="V2769">
        <v>-2.9534299999999999E-3</v>
      </c>
      <c r="W2769">
        <v>-1.1680600000000001E-3</v>
      </c>
    </row>
    <row r="2770" spans="1:23" x14ac:dyDescent="0.2">
      <c r="A2770" t="s">
        <v>8114</v>
      </c>
      <c r="B2770" t="s">
        <v>57</v>
      </c>
      <c r="C2770" t="s">
        <v>59</v>
      </c>
      <c r="D2770" t="s">
        <v>12</v>
      </c>
      <c r="E2770" t="s">
        <v>5652</v>
      </c>
      <c r="F2770" t="s">
        <v>64</v>
      </c>
      <c r="G2770" t="s">
        <v>34</v>
      </c>
      <c r="H2770" t="s">
        <v>14</v>
      </c>
      <c r="I2770">
        <v>9</v>
      </c>
      <c r="J2770">
        <v>0.58606248999999999</v>
      </c>
      <c r="K2770">
        <v>0.59405801999999996</v>
      </c>
      <c r="L2770">
        <v>-7.9955300000000007E-3</v>
      </c>
      <c r="M2770">
        <v>-1.36428E-2</v>
      </c>
      <c r="N2770">
        <v>51.127985000000002</v>
      </c>
      <c r="O2770">
        <v>54.800691999999998</v>
      </c>
      <c r="P2770">
        <v>3.3421000000000002E-3</v>
      </c>
      <c r="Q2770">
        <v>-1.3492789999999999E-2</v>
      </c>
      <c r="R2770">
        <v>-1.2278600000000001E-2</v>
      </c>
      <c r="S2770">
        <v>-9.7481300000000007E-3</v>
      </c>
      <c r="T2770">
        <v>-7.9955300000000007E-3</v>
      </c>
      <c r="U2770">
        <v>-6.2429299999999998E-3</v>
      </c>
      <c r="V2770">
        <v>-3.7124599999999999E-3</v>
      </c>
      <c r="W2770">
        <v>-2.4982699999999999E-3</v>
      </c>
    </row>
    <row r="2771" spans="1:23" x14ac:dyDescent="0.2">
      <c r="A2771" t="s">
        <v>8115</v>
      </c>
      <c r="B2771" t="s">
        <v>57</v>
      </c>
      <c r="C2771" t="s">
        <v>59</v>
      </c>
      <c r="D2771" t="s">
        <v>12</v>
      </c>
      <c r="E2771" t="s">
        <v>5652</v>
      </c>
      <c r="F2771" t="s">
        <v>64</v>
      </c>
      <c r="G2771" t="s">
        <v>34</v>
      </c>
      <c r="H2771" t="s">
        <v>14</v>
      </c>
      <c r="I2771">
        <v>10</v>
      </c>
      <c r="J2771">
        <v>0.55969643999999996</v>
      </c>
      <c r="K2771">
        <v>0.56922479999999998</v>
      </c>
      <c r="L2771">
        <v>-9.5283599999999996E-3</v>
      </c>
      <c r="M2771">
        <v>-1.702416E-2</v>
      </c>
      <c r="N2771">
        <v>55.127921999999998</v>
      </c>
      <c r="O2771">
        <v>54.800691999999998</v>
      </c>
      <c r="P2771">
        <v>3.3001599999999999E-3</v>
      </c>
      <c r="Q2771">
        <v>-1.495665E-2</v>
      </c>
      <c r="R2771">
        <v>-1.375769E-2</v>
      </c>
      <c r="S2771">
        <v>-1.125897E-2</v>
      </c>
      <c r="T2771">
        <v>-9.5283599999999996E-3</v>
      </c>
      <c r="U2771">
        <v>-7.7977599999999999E-3</v>
      </c>
      <c r="V2771">
        <v>-5.2990399999999997E-3</v>
      </c>
      <c r="W2771">
        <v>-4.1000799999999999E-3</v>
      </c>
    </row>
    <row r="2772" spans="1:23" x14ac:dyDescent="0.2">
      <c r="A2772" t="s">
        <v>8116</v>
      </c>
      <c r="B2772" t="s">
        <v>57</v>
      </c>
      <c r="C2772" t="s">
        <v>59</v>
      </c>
      <c r="D2772" t="s">
        <v>12</v>
      </c>
      <c r="E2772" t="s">
        <v>5652</v>
      </c>
      <c r="F2772" t="s">
        <v>64</v>
      </c>
      <c r="G2772" t="s">
        <v>34</v>
      </c>
      <c r="H2772" t="s">
        <v>14</v>
      </c>
      <c r="I2772">
        <v>11</v>
      </c>
      <c r="J2772">
        <v>0.54107972999999998</v>
      </c>
      <c r="K2772">
        <v>0.54850560999999998</v>
      </c>
      <c r="L2772">
        <v>-7.4258700000000002E-3</v>
      </c>
      <c r="M2772">
        <v>-1.3724180000000001E-2</v>
      </c>
      <c r="N2772">
        <v>58.152354000000003</v>
      </c>
      <c r="O2772">
        <v>54.800691999999998</v>
      </c>
      <c r="P2772">
        <v>4.2206199999999996E-3</v>
      </c>
      <c r="Q2772">
        <v>-1.4368179999999999E-2</v>
      </c>
      <c r="R2772">
        <v>-1.283482E-2</v>
      </c>
      <c r="S2772">
        <v>-9.6391700000000007E-3</v>
      </c>
      <c r="T2772">
        <v>-7.4258700000000002E-3</v>
      </c>
      <c r="U2772">
        <v>-5.2125799999999996E-3</v>
      </c>
      <c r="V2772">
        <v>-2.0169300000000001E-3</v>
      </c>
      <c r="W2772">
        <v>-4.8357000000000001E-4</v>
      </c>
    </row>
    <row r="2773" spans="1:23" x14ac:dyDescent="0.2">
      <c r="A2773" t="s">
        <v>8117</v>
      </c>
      <c r="B2773" t="s">
        <v>57</v>
      </c>
      <c r="C2773" t="s">
        <v>59</v>
      </c>
      <c r="D2773" t="s">
        <v>12</v>
      </c>
      <c r="E2773" t="s">
        <v>5652</v>
      </c>
      <c r="F2773" t="s">
        <v>64</v>
      </c>
      <c r="G2773" t="s">
        <v>34</v>
      </c>
      <c r="H2773" t="s">
        <v>14</v>
      </c>
      <c r="I2773">
        <v>12</v>
      </c>
      <c r="J2773">
        <v>0.53055618000000004</v>
      </c>
      <c r="K2773">
        <v>0.54197256000000005</v>
      </c>
      <c r="L2773">
        <v>-1.141638E-2</v>
      </c>
      <c r="M2773">
        <v>-2.151776E-2</v>
      </c>
      <c r="N2773">
        <v>60.485377999999997</v>
      </c>
      <c r="O2773">
        <v>54.800691999999998</v>
      </c>
      <c r="P2773">
        <v>3.9673699999999996E-3</v>
      </c>
      <c r="Q2773">
        <v>-1.7942119999999999E-2</v>
      </c>
      <c r="R2773">
        <v>-1.6500770000000001E-2</v>
      </c>
      <c r="S2773">
        <v>-1.3496869999999999E-2</v>
      </c>
      <c r="T2773">
        <v>-1.141638E-2</v>
      </c>
      <c r="U2773">
        <v>-9.3358899999999995E-3</v>
      </c>
      <c r="V2773">
        <v>-6.33199E-3</v>
      </c>
      <c r="W2773">
        <v>-4.89063E-3</v>
      </c>
    </row>
    <row r="2774" spans="1:23" x14ac:dyDescent="0.2">
      <c r="A2774" t="s">
        <v>8118</v>
      </c>
      <c r="B2774" t="s">
        <v>57</v>
      </c>
      <c r="C2774" t="s">
        <v>59</v>
      </c>
      <c r="D2774" t="s">
        <v>12</v>
      </c>
      <c r="E2774" t="s">
        <v>5652</v>
      </c>
      <c r="F2774" t="s">
        <v>64</v>
      </c>
      <c r="G2774" t="s">
        <v>34</v>
      </c>
      <c r="H2774" t="s">
        <v>14</v>
      </c>
      <c r="I2774">
        <v>13</v>
      </c>
      <c r="J2774">
        <v>0.52550160999999995</v>
      </c>
      <c r="K2774">
        <v>0.53460110999999999</v>
      </c>
      <c r="L2774">
        <v>-9.0994999999999999E-3</v>
      </c>
      <c r="M2774">
        <v>-1.7315839999999999E-2</v>
      </c>
      <c r="N2774">
        <v>61.968684000000003</v>
      </c>
      <c r="O2774">
        <v>54.800691999999998</v>
      </c>
      <c r="P2774">
        <v>3.2179399999999999E-3</v>
      </c>
      <c r="Q2774">
        <v>-1.4392540000000001E-2</v>
      </c>
      <c r="R2774">
        <v>-1.3223449999999999E-2</v>
      </c>
      <c r="S2774">
        <v>-1.078699E-2</v>
      </c>
      <c r="T2774">
        <v>-9.0994999999999999E-3</v>
      </c>
      <c r="U2774">
        <v>-7.4120100000000001E-3</v>
      </c>
      <c r="V2774">
        <v>-4.9755499999999996E-3</v>
      </c>
      <c r="W2774">
        <v>-3.8064700000000002E-3</v>
      </c>
    </row>
    <row r="2775" spans="1:23" x14ac:dyDescent="0.2">
      <c r="A2775" t="s">
        <v>8119</v>
      </c>
      <c r="B2775" t="s">
        <v>57</v>
      </c>
      <c r="C2775" t="s">
        <v>59</v>
      </c>
      <c r="D2775" t="s">
        <v>12</v>
      </c>
      <c r="E2775" t="s">
        <v>5652</v>
      </c>
      <c r="F2775" t="s">
        <v>64</v>
      </c>
      <c r="G2775" t="s">
        <v>34</v>
      </c>
      <c r="H2775" t="s">
        <v>14</v>
      </c>
      <c r="I2775">
        <v>14</v>
      </c>
      <c r="J2775">
        <v>0.52115582999999999</v>
      </c>
      <c r="K2775">
        <v>0.52758276000000004</v>
      </c>
      <c r="L2775">
        <v>-6.4269399999999999E-3</v>
      </c>
      <c r="M2775">
        <v>-1.233209E-2</v>
      </c>
      <c r="N2775">
        <v>62.665419999999997</v>
      </c>
      <c r="O2775">
        <v>54.800691999999998</v>
      </c>
      <c r="P2775">
        <v>3.46817E-3</v>
      </c>
      <c r="Q2775">
        <v>-1.213157E-2</v>
      </c>
      <c r="R2775">
        <v>-1.087158E-2</v>
      </c>
      <c r="S2775">
        <v>-8.2456500000000002E-3</v>
      </c>
      <c r="T2775">
        <v>-6.4269399999999999E-3</v>
      </c>
      <c r="U2775">
        <v>-4.6082299999999996E-3</v>
      </c>
      <c r="V2775">
        <v>-1.9823000000000002E-3</v>
      </c>
      <c r="W2775">
        <v>-7.2230999999999999E-4</v>
      </c>
    </row>
    <row r="2776" spans="1:23" x14ac:dyDescent="0.2">
      <c r="A2776" t="s">
        <v>8120</v>
      </c>
      <c r="B2776" t="s">
        <v>57</v>
      </c>
      <c r="C2776" t="s">
        <v>59</v>
      </c>
      <c r="D2776" t="s">
        <v>12</v>
      </c>
      <c r="E2776" t="s">
        <v>5652</v>
      </c>
      <c r="F2776" t="s">
        <v>64</v>
      </c>
      <c r="G2776" t="s">
        <v>34</v>
      </c>
      <c r="H2776" t="s">
        <v>14</v>
      </c>
      <c r="I2776">
        <v>15</v>
      </c>
      <c r="J2776">
        <v>0.51967938999999996</v>
      </c>
      <c r="K2776">
        <v>0.52105323999999997</v>
      </c>
      <c r="L2776">
        <v>-1.37385E-3</v>
      </c>
      <c r="M2776">
        <v>-2.6436400000000001E-3</v>
      </c>
      <c r="N2776">
        <v>62.552500999999999</v>
      </c>
      <c r="O2776">
        <v>54.800691999999998</v>
      </c>
      <c r="P2776">
        <v>2.9509499999999999E-3</v>
      </c>
      <c r="Q2776">
        <v>-6.22772E-3</v>
      </c>
      <c r="R2776">
        <v>-5.1556400000000004E-3</v>
      </c>
      <c r="S2776">
        <v>-2.9213199999999998E-3</v>
      </c>
      <c r="T2776">
        <v>-1.37385E-3</v>
      </c>
      <c r="U2776">
        <v>1.7363E-4</v>
      </c>
      <c r="V2776">
        <v>2.4079399999999999E-3</v>
      </c>
      <c r="W2776">
        <v>3.4800299999999998E-3</v>
      </c>
    </row>
    <row r="2777" spans="1:23" x14ac:dyDescent="0.2">
      <c r="A2777" t="s">
        <v>8121</v>
      </c>
      <c r="B2777" t="s">
        <v>57</v>
      </c>
      <c r="C2777" t="s">
        <v>59</v>
      </c>
      <c r="D2777" t="s">
        <v>12</v>
      </c>
      <c r="E2777" t="s">
        <v>5652</v>
      </c>
      <c r="F2777" t="s">
        <v>64</v>
      </c>
      <c r="G2777" t="s">
        <v>34</v>
      </c>
      <c r="H2777" t="s">
        <v>14</v>
      </c>
      <c r="I2777">
        <v>16</v>
      </c>
      <c r="J2777">
        <v>0.54286590999999995</v>
      </c>
      <c r="K2777">
        <v>0.54157047000000003</v>
      </c>
      <c r="L2777">
        <v>1.2954399999999999E-3</v>
      </c>
      <c r="M2777">
        <v>2.3863000000000001E-3</v>
      </c>
      <c r="N2777">
        <v>61.920541999999998</v>
      </c>
      <c r="O2777">
        <v>54.800691999999998</v>
      </c>
      <c r="P2777">
        <v>3.9536700000000003E-3</v>
      </c>
      <c r="Q2777">
        <v>-5.2077699999999996E-3</v>
      </c>
      <c r="R2777">
        <v>-3.7713899999999999E-3</v>
      </c>
      <c r="S2777">
        <v>-7.7786999999999995E-4</v>
      </c>
      <c r="T2777">
        <v>1.2954399999999999E-3</v>
      </c>
      <c r="U2777">
        <v>3.3687500000000002E-3</v>
      </c>
      <c r="V2777">
        <v>6.3622799999999997E-3</v>
      </c>
      <c r="W2777">
        <v>7.7986599999999998E-3</v>
      </c>
    </row>
    <row r="2778" spans="1:23" x14ac:dyDescent="0.2">
      <c r="A2778" t="s">
        <v>8122</v>
      </c>
      <c r="B2778" t="s">
        <v>57</v>
      </c>
      <c r="C2778" t="s">
        <v>59</v>
      </c>
      <c r="D2778" t="s">
        <v>12</v>
      </c>
      <c r="E2778" t="s">
        <v>5652</v>
      </c>
      <c r="F2778" t="s">
        <v>64</v>
      </c>
      <c r="G2778" t="s">
        <v>34</v>
      </c>
      <c r="H2778" t="s">
        <v>15</v>
      </c>
      <c r="I2778">
        <v>17</v>
      </c>
      <c r="J2778">
        <v>0.59789539999999997</v>
      </c>
      <c r="K2778">
        <v>0.59097719000000004</v>
      </c>
      <c r="L2778">
        <v>6.9182000000000002E-3</v>
      </c>
      <c r="M2778">
        <v>1.157093E-2</v>
      </c>
      <c r="N2778">
        <v>60.834999000000003</v>
      </c>
      <c r="O2778">
        <v>54.800691999999998</v>
      </c>
      <c r="P2778">
        <v>3.6782899999999999E-3</v>
      </c>
      <c r="Q2778">
        <v>8.6795999999999998E-4</v>
      </c>
      <c r="R2778">
        <v>2.2042899999999998E-3</v>
      </c>
      <c r="S2778">
        <v>4.9893100000000003E-3</v>
      </c>
      <c r="T2778">
        <v>6.9182000000000002E-3</v>
      </c>
      <c r="U2778">
        <v>8.8471000000000001E-3</v>
      </c>
      <c r="V2778">
        <v>1.1632119999999999E-2</v>
      </c>
      <c r="W2778">
        <v>1.2968449999999999E-2</v>
      </c>
    </row>
    <row r="2779" spans="1:23" x14ac:dyDescent="0.2">
      <c r="A2779" t="s">
        <v>8123</v>
      </c>
      <c r="B2779" t="s">
        <v>57</v>
      </c>
      <c r="C2779" t="s">
        <v>59</v>
      </c>
      <c r="D2779" t="s">
        <v>12</v>
      </c>
      <c r="E2779" t="s">
        <v>5652</v>
      </c>
      <c r="F2779" t="s">
        <v>64</v>
      </c>
      <c r="G2779" t="s">
        <v>34</v>
      </c>
      <c r="H2779" t="s">
        <v>15</v>
      </c>
      <c r="I2779">
        <v>18</v>
      </c>
      <c r="J2779">
        <v>0.73113050999999996</v>
      </c>
      <c r="K2779">
        <v>0.72484707999999998</v>
      </c>
      <c r="L2779">
        <v>6.2834199999999996E-3</v>
      </c>
      <c r="M2779">
        <v>8.5941200000000002E-3</v>
      </c>
      <c r="N2779">
        <v>58.583553999999999</v>
      </c>
      <c r="O2779">
        <v>54.800691999999998</v>
      </c>
      <c r="P2779">
        <v>3.7556600000000001E-3</v>
      </c>
      <c r="Q2779">
        <v>1.0590999999999999E-4</v>
      </c>
      <c r="R2779">
        <v>1.47035E-3</v>
      </c>
      <c r="S2779">
        <v>4.3139500000000004E-3</v>
      </c>
      <c r="T2779">
        <v>6.2834199999999996E-3</v>
      </c>
      <c r="U2779">
        <v>8.2528900000000006E-3</v>
      </c>
      <c r="V2779">
        <v>1.10965E-2</v>
      </c>
      <c r="W2779">
        <v>1.246094E-2</v>
      </c>
    </row>
    <row r="2780" spans="1:23" x14ac:dyDescent="0.2">
      <c r="A2780" t="s">
        <v>8124</v>
      </c>
      <c r="B2780" t="s">
        <v>57</v>
      </c>
      <c r="C2780" t="s">
        <v>59</v>
      </c>
      <c r="D2780" t="s">
        <v>12</v>
      </c>
      <c r="E2780" t="s">
        <v>5652</v>
      </c>
      <c r="F2780" t="s">
        <v>64</v>
      </c>
      <c r="G2780" t="s">
        <v>34</v>
      </c>
      <c r="H2780" t="s">
        <v>15</v>
      </c>
      <c r="I2780">
        <v>19</v>
      </c>
      <c r="J2780">
        <v>0.83458125000000005</v>
      </c>
      <c r="K2780">
        <v>0.8288044</v>
      </c>
      <c r="L2780">
        <v>5.77685E-3</v>
      </c>
      <c r="M2780">
        <v>6.9218500000000002E-3</v>
      </c>
      <c r="N2780">
        <v>56.126649999999998</v>
      </c>
      <c r="O2780">
        <v>54.800691999999998</v>
      </c>
      <c r="P2780">
        <v>4.4735900000000004E-3</v>
      </c>
      <c r="Q2780">
        <v>-1.5815499999999999E-3</v>
      </c>
      <c r="R2780">
        <v>4.3720000000000002E-5</v>
      </c>
      <c r="S2780">
        <v>3.4309000000000002E-3</v>
      </c>
      <c r="T2780">
        <v>5.77685E-3</v>
      </c>
      <c r="U2780">
        <v>8.1227999999999995E-3</v>
      </c>
      <c r="V2780">
        <v>1.150998E-2</v>
      </c>
      <c r="W2780">
        <v>1.3135239999999999E-2</v>
      </c>
    </row>
    <row r="2781" spans="1:23" x14ac:dyDescent="0.2">
      <c r="A2781" t="s">
        <v>8125</v>
      </c>
      <c r="B2781" t="s">
        <v>57</v>
      </c>
      <c r="C2781" t="s">
        <v>59</v>
      </c>
      <c r="D2781" t="s">
        <v>12</v>
      </c>
      <c r="E2781" t="s">
        <v>5652</v>
      </c>
      <c r="F2781" t="s">
        <v>64</v>
      </c>
      <c r="G2781" t="s">
        <v>34</v>
      </c>
      <c r="H2781" t="s">
        <v>15</v>
      </c>
      <c r="I2781">
        <v>20</v>
      </c>
      <c r="J2781">
        <v>0.83481539999999999</v>
      </c>
      <c r="K2781">
        <v>0.83040055999999995</v>
      </c>
      <c r="L2781">
        <v>4.4148399999999997E-3</v>
      </c>
      <c r="M2781">
        <v>5.2884000000000004E-3</v>
      </c>
      <c r="N2781">
        <v>54.717874000000002</v>
      </c>
      <c r="O2781">
        <v>54.800691999999998</v>
      </c>
      <c r="P2781">
        <v>4.5684499999999999E-3</v>
      </c>
      <c r="Q2781">
        <v>-3.0995900000000002E-3</v>
      </c>
      <c r="R2781">
        <v>-1.43987E-3</v>
      </c>
      <c r="S2781">
        <v>2.01914E-3</v>
      </c>
      <c r="T2781">
        <v>4.4148399999999997E-3</v>
      </c>
      <c r="U2781">
        <v>6.8105400000000003E-3</v>
      </c>
      <c r="V2781">
        <v>1.0269550000000001E-2</v>
      </c>
      <c r="W2781">
        <v>1.192928E-2</v>
      </c>
    </row>
    <row r="2782" spans="1:23" x14ac:dyDescent="0.2">
      <c r="A2782" t="s">
        <v>8126</v>
      </c>
      <c r="B2782" t="s">
        <v>57</v>
      </c>
      <c r="C2782" t="s">
        <v>59</v>
      </c>
      <c r="D2782" t="s">
        <v>12</v>
      </c>
      <c r="E2782" t="s">
        <v>5652</v>
      </c>
      <c r="F2782" t="s">
        <v>64</v>
      </c>
      <c r="G2782" t="s">
        <v>34</v>
      </c>
      <c r="H2782" t="s">
        <v>15</v>
      </c>
      <c r="I2782">
        <v>21</v>
      </c>
      <c r="J2782">
        <v>0.80224596000000004</v>
      </c>
      <c r="K2782">
        <v>0.79884767000000001</v>
      </c>
      <c r="L2782">
        <v>3.3982800000000001E-3</v>
      </c>
      <c r="M2782">
        <v>4.2359600000000004E-3</v>
      </c>
      <c r="N2782" s="1">
        <v>53.447522999999997</v>
      </c>
      <c r="O2782">
        <v>54.800691999999998</v>
      </c>
      <c r="P2782">
        <v>5.7144099999999996E-3</v>
      </c>
      <c r="Q2782">
        <v>-6.0010799999999998E-3</v>
      </c>
      <c r="R2782">
        <v>-3.9250200000000004E-3</v>
      </c>
      <c r="S2782">
        <v>4.0164999999999998E-4</v>
      </c>
      <c r="T2782">
        <v>3.3982800000000001E-3</v>
      </c>
      <c r="U2782">
        <v>6.3949200000000001E-3</v>
      </c>
      <c r="V2782">
        <v>1.072159E-2</v>
      </c>
      <c r="W2782">
        <v>1.2797640000000001E-2</v>
      </c>
    </row>
    <row r="2783" spans="1:23" x14ac:dyDescent="0.2">
      <c r="A2783" t="s">
        <v>8127</v>
      </c>
      <c r="B2783" t="s">
        <v>57</v>
      </c>
      <c r="C2783" t="s">
        <v>59</v>
      </c>
      <c r="D2783" t="s">
        <v>12</v>
      </c>
      <c r="E2783" t="s">
        <v>5652</v>
      </c>
      <c r="F2783" t="s">
        <v>64</v>
      </c>
      <c r="G2783" t="s">
        <v>34</v>
      </c>
      <c r="H2783" t="s">
        <v>14</v>
      </c>
      <c r="I2783">
        <v>22</v>
      </c>
      <c r="J2783">
        <v>0.73257393000000004</v>
      </c>
      <c r="K2783">
        <v>0.73246697999999999</v>
      </c>
      <c r="L2783">
        <v>1.0695E-4</v>
      </c>
      <c r="M2783">
        <v>1.46E-4</v>
      </c>
      <c r="N2783">
        <v>52.487630000000003</v>
      </c>
      <c r="O2783">
        <v>54.800691999999998</v>
      </c>
      <c r="P2783">
        <v>5.2861699999999998E-3</v>
      </c>
      <c r="Q2783">
        <v>-8.58802E-3</v>
      </c>
      <c r="R2783">
        <v>-6.6675399999999996E-3</v>
      </c>
      <c r="S2783">
        <v>-2.66512E-3</v>
      </c>
      <c r="T2783">
        <v>1.0695E-4</v>
      </c>
      <c r="U2783">
        <v>2.8790199999999999E-3</v>
      </c>
      <c r="V2783">
        <v>6.8814499999999999E-3</v>
      </c>
      <c r="W2783">
        <v>8.8019199999999995E-3</v>
      </c>
    </row>
    <row r="2784" spans="1:23" x14ac:dyDescent="0.2">
      <c r="A2784" t="s">
        <v>8128</v>
      </c>
      <c r="B2784" t="s">
        <v>57</v>
      </c>
      <c r="C2784" t="s">
        <v>59</v>
      </c>
      <c r="D2784" t="s">
        <v>12</v>
      </c>
      <c r="E2784" t="s">
        <v>5652</v>
      </c>
      <c r="F2784" t="s">
        <v>64</v>
      </c>
      <c r="G2784" t="s">
        <v>34</v>
      </c>
      <c r="H2784" t="s">
        <v>14</v>
      </c>
      <c r="I2784">
        <v>23</v>
      </c>
      <c r="J2784">
        <v>0.62985027000000005</v>
      </c>
      <c r="K2784">
        <v>0.62998746000000005</v>
      </c>
      <c r="L2784">
        <v>-1.372E-4</v>
      </c>
      <c r="M2784">
        <v>-2.1782999999999999E-4</v>
      </c>
      <c r="N2784">
        <v>51.703688999999997</v>
      </c>
      <c r="O2784">
        <v>54.800691999999998</v>
      </c>
      <c r="P2784">
        <v>4.29678E-3</v>
      </c>
      <c r="Q2784">
        <v>-7.2047700000000001E-3</v>
      </c>
      <c r="R2784">
        <v>-5.6437400000000004E-3</v>
      </c>
      <c r="S2784">
        <v>-2.3904299999999998E-3</v>
      </c>
      <c r="T2784">
        <v>-1.372E-4</v>
      </c>
      <c r="U2784">
        <v>2.11604E-3</v>
      </c>
      <c r="V2784">
        <v>5.3693500000000002E-3</v>
      </c>
      <c r="W2784">
        <v>6.9303799999999999E-3</v>
      </c>
    </row>
    <row r="2785" spans="1:23" x14ac:dyDescent="0.2">
      <c r="A2785" t="s">
        <v>8129</v>
      </c>
      <c r="B2785" t="s">
        <v>57</v>
      </c>
      <c r="C2785" t="s">
        <v>59</v>
      </c>
      <c r="D2785" t="s">
        <v>12</v>
      </c>
      <c r="E2785" t="s">
        <v>5652</v>
      </c>
      <c r="F2785" t="s">
        <v>64</v>
      </c>
      <c r="G2785" t="s">
        <v>34</v>
      </c>
      <c r="H2785" t="s">
        <v>14</v>
      </c>
      <c r="I2785">
        <v>24</v>
      </c>
      <c r="J2785">
        <v>0.53294565999999999</v>
      </c>
      <c r="K2785">
        <v>0.53286394000000004</v>
      </c>
      <c r="L2785">
        <v>8.1719999999999997E-5</v>
      </c>
      <c r="M2785">
        <v>1.5333E-4</v>
      </c>
      <c r="N2785">
        <v>51.274987000000003</v>
      </c>
      <c r="O2785">
        <v>54.800691999999998</v>
      </c>
      <c r="P2785">
        <v>3.6733299999999998E-3</v>
      </c>
      <c r="Q2785">
        <v>-5.9603800000000004E-3</v>
      </c>
      <c r="R2785">
        <v>-4.6258499999999999E-3</v>
      </c>
      <c r="S2785">
        <v>-1.84458E-3</v>
      </c>
      <c r="T2785">
        <v>8.1719999999999997E-5</v>
      </c>
      <c r="U2785">
        <v>2.0080100000000002E-3</v>
      </c>
      <c r="V2785">
        <v>4.7892799999999999E-3</v>
      </c>
      <c r="W2785">
        <v>6.1238100000000004E-3</v>
      </c>
    </row>
    <row r="2786" spans="1:23" x14ac:dyDescent="0.2">
      <c r="A2786" t="s">
        <v>380</v>
      </c>
      <c r="B2786" t="s">
        <v>57</v>
      </c>
      <c r="C2786" t="s">
        <v>59</v>
      </c>
      <c r="D2786" t="s">
        <v>12</v>
      </c>
      <c r="E2786" t="s">
        <v>66</v>
      </c>
      <c r="F2786" t="s">
        <v>63</v>
      </c>
      <c r="G2786" t="s">
        <v>34</v>
      </c>
      <c r="H2786" t="s">
        <v>13</v>
      </c>
      <c r="I2786">
        <v>1</v>
      </c>
      <c r="J2786">
        <v>0.92341026000000004</v>
      </c>
      <c r="K2786">
        <v>0.93446456</v>
      </c>
      <c r="L2786">
        <v>-1.1054309999999999E-2</v>
      </c>
      <c r="M2786">
        <v>-1.197118E-2</v>
      </c>
      <c r="N2786">
        <v>50.629545</v>
      </c>
      <c r="O2786">
        <v>54.313692000000003</v>
      </c>
      <c r="P2786">
        <v>1.8109219999999999E-2</v>
      </c>
      <c r="Q2786">
        <v>-4.0841330000000002E-2</v>
      </c>
      <c r="R2786">
        <v>-3.4262210000000001E-2</v>
      </c>
      <c r="S2786">
        <v>-2.0550789999999999E-2</v>
      </c>
      <c r="T2786">
        <v>-1.1054309999999999E-2</v>
      </c>
      <c r="U2786">
        <v>-1.5578199999999999E-3</v>
      </c>
      <c r="V2786">
        <v>1.2153600000000001E-2</v>
      </c>
      <c r="W2786">
        <v>1.8732720000000001E-2</v>
      </c>
    </row>
    <row r="2787" spans="1:23" x14ac:dyDescent="0.2">
      <c r="A2787" t="s">
        <v>381</v>
      </c>
      <c r="B2787" t="s">
        <v>57</v>
      </c>
      <c r="C2787" t="s">
        <v>59</v>
      </c>
      <c r="D2787" t="s">
        <v>12</v>
      </c>
      <c r="E2787" t="s">
        <v>66</v>
      </c>
      <c r="F2787" t="s">
        <v>63</v>
      </c>
      <c r="G2787" t="s">
        <v>34</v>
      </c>
      <c r="H2787" t="s">
        <v>13</v>
      </c>
      <c r="I2787">
        <v>2</v>
      </c>
      <c r="J2787">
        <v>0.87141354999999998</v>
      </c>
      <c r="K2787">
        <v>0.88265400000000005</v>
      </c>
      <c r="L2787">
        <v>-1.1240450000000001E-2</v>
      </c>
      <c r="M2787">
        <v>-1.28991E-2</v>
      </c>
      <c r="N2787">
        <v>50.220084999999997</v>
      </c>
      <c r="O2787">
        <v>54.313692000000003</v>
      </c>
      <c r="P2787">
        <v>2.13847E-2</v>
      </c>
      <c r="Q2787">
        <v>-4.6415150000000002E-2</v>
      </c>
      <c r="R2787">
        <v>-3.864604E-2</v>
      </c>
      <c r="S2787">
        <v>-2.2454600000000002E-2</v>
      </c>
      <c r="T2787">
        <v>-1.1240450000000001E-2</v>
      </c>
      <c r="U2787">
        <v>-2.6310000000000001E-5</v>
      </c>
      <c r="V2787">
        <v>1.6165140000000001E-2</v>
      </c>
      <c r="W2787">
        <v>2.3934239999999999E-2</v>
      </c>
    </row>
    <row r="2788" spans="1:23" x14ac:dyDescent="0.2">
      <c r="A2788" t="s">
        <v>382</v>
      </c>
      <c r="B2788" t="s">
        <v>57</v>
      </c>
      <c r="C2788" t="s">
        <v>59</v>
      </c>
      <c r="D2788" t="s">
        <v>12</v>
      </c>
      <c r="E2788" t="s">
        <v>66</v>
      </c>
      <c r="F2788" t="s">
        <v>63</v>
      </c>
      <c r="G2788" t="s">
        <v>34</v>
      </c>
      <c r="H2788" t="s">
        <v>13</v>
      </c>
      <c r="I2788">
        <v>3</v>
      </c>
      <c r="J2788">
        <v>0.82684537999999996</v>
      </c>
      <c r="K2788">
        <v>0.86325043000000001</v>
      </c>
      <c r="L2788">
        <v>-3.6405050000000001E-2</v>
      </c>
      <c r="M2788">
        <v>-4.4028850000000001E-2</v>
      </c>
      <c r="N2788">
        <v>49.420769999999997</v>
      </c>
      <c r="O2788">
        <v>54.313692000000003</v>
      </c>
      <c r="P2788">
        <v>2.387152E-2</v>
      </c>
      <c r="Q2788">
        <v>-7.5670210000000002E-2</v>
      </c>
      <c r="R2788">
        <v>-6.6997639999999997E-2</v>
      </c>
      <c r="S2788">
        <v>-4.8923290000000001E-2</v>
      </c>
      <c r="T2788">
        <v>-3.6405050000000001E-2</v>
      </c>
      <c r="U2788">
        <v>-2.3886810000000001E-2</v>
      </c>
      <c r="V2788">
        <v>-5.8124600000000002E-3</v>
      </c>
      <c r="W2788">
        <v>2.8601099999999999E-3</v>
      </c>
    </row>
    <row r="2789" spans="1:23" x14ac:dyDescent="0.2">
      <c r="A2789" t="s">
        <v>383</v>
      </c>
      <c r="B2789" t="s">
        <v>57</v>
      </c>
      <c r="C2789" t="s">
        <v>59</v>
      </c>
      <c r="D2789" t="s">
        <v>12</v>
      </c>
      <c r="E2789" t="s">
        <v>66</v>
      </c>
      <c r="F2789" t="s">
        <v>63</v>
      </c>
      <c r="G2789" t="s">
        <v>34</v>
      </c>
      <c r="H2789" t="s">
        <v>13</v>
      </c>
      <c r="I2789">
        <v>4</v>
      </c>
      <c r="J2789">
        <v>0.84201552000000002</v>
      </c>
      <c r="K2789">
        <v>0.87087968999999998</v>
      </c>
      <c r="L2789">
        <v>-2.886416E-2</v>
      </c>
      <c r="M2789">
        <v>-3.4279839999999999E-2</v>
      </c>
      <c r="N2789">
        <v>49.082698000000001</v>
      </c>
      <c r="O2789">
        <v>54.313692000000003</v>
      </c>
      <c r="P2789">
        <v>1.9278690000000001E-2</v>
      </c>
      <c r="Q2789">
        <v>-6.0574790000000003E-2</v>
      </c>
      <c r="R2789">
        <v>-5.3570800000000002E-2</v>
      </c>
      <c r="S2789">
        <v>-3.8973920000000002E-2</v>
      </c>
      <c r="T2789">
        <v>-2.886416E-2</v>
      </c>
      <c r="U2789">
        <v>-1.8754400000000001E-2</v>
      </c>
      <c r="V2789">
        <v>-4.1575199999999996E-3</v>
      </c>
      <c r="W2789">
        <v>2.8464699999999998E-3</v>
      </c>
    </row>
    <row r="2790" spans="1:23" x14ac:dyDescent="0.2">
      <c r="A2790" t="s">
        <v>384</v>
      </c>
      <c r="B2790" t="s">
        <v>57</v>
      </c>
      <c r="C2790" t="s">
        <v>59</v>
      </c>
      <c r="D2790" t="s">
        <v>12</v>
      </c>
      <c r="E2790" t="s">
        <v>66</v>
      </c>
      <c r="F2790" t="s">
        <v>63</v>
      </c>
      <c r="G2790" t="s">
        <v>34</v>
      </c>
      <c r="H2790" t="s">
        <v>13</v>
      </c>
      <c r="I2790">
        <v>5</v>
      </c>
      <c r="J2790">
        <v>0.85418875999999999</v>
      </c>
      <c r="K2790">
        <v>0.88690864999999997</v>
      </c>
      <c r="L2790">
        <v>-3.2719890000000001E-2</v>
      </c>
      <c r="M2790">
        <v>-3.8305220000000001E-2</v>
      </c>
      <c r="N2790">
        <v>48.475360000000002</v>
      </c>
      <c r="O2790">
        <v>54.313692000000003</v>
      </c>
      <c r="P2790">
        <v>1.9043879999999999E-2</v>
      </c>
      <c r="Q2790">
        <v>-6.4044290000000004E-2</v>
      </c>
      <c r="R2790">
        <v>-5.7125599999999999E-2</v>
      </c>
      <c r="S2790">
        <v>-4.2706510000000003E-2</v>
      </c>
      <c r="T2790">
        <v>-3.2719890000000001E-2</v>
      </c>
      <c r="U2790">
        <v>-2.273327E-2</v>
      </c>
      <c r="V2790">
        <v>-8.3141699999999992E-3</v>
      </c>
      <c r="W2790">
        <v>-1.3954900000000001E-3</v>
      </c>
    </row>
    <row r="2791" spans="1:23" x14ac:dyDescent="0.2">
      <c r="A2791" t="s">
        <v>385</v>
      </c>
      <c r="B2791" t="s">
        <v>57</v>
      </c>
      <c r="C2791" t="s">
        <v>59</v>
      </c>
      <c r="D2791" t="s">
        <v>12</v>
      </c>
      <c r="E2791" t="s">
        <v>66</v>
      </c>
      <c r="F2791" t="s">
        <v>63</v>
      </c>
      <c r="G2791" t="s">
        <v>34</v>
      </c>
      <c r="H2791" t="s">
        <v>13</v>
      </c>
      <c r="I2791">
        <v>6</v>
      </c>
      <c r="J2791">
        <v>0.94246998999999998</v>
      </c>
      <c r="K2791">
        <v>0.97603740999999999</v>
      </c>
      <c r="L2791">
        <v>-3.3567420000000001E-2</v>
      </c>
      <c r="M2791">
        <v>-3.5616429999999998E-2</v>
      </c>
      <c r="N2791">
        <v>47.756462999999997</v>
      </c>
      <c r="O2791">
        <v>54.313692000000003</v>
      </c>
      <c r="P2791">
        <v>2.2081170000000001E-2</v>
      </c>
      <c r="Q2791">
        <v>-6.9887699999999997E-2</v>
      </c>
      <c r="R2791">
        <v>-6.1865570000000002E-2</v>
      </c>
      <c r="S2791">
        <v>-4.5146789999999999E-2</v>
      </c>
      <c r="T2791">
        <v>-3.3567420000000001E-2</v>
      </c>
      <c r="U2791">
        <v>-2.198804E-2</v>
      </c>
      <c r="V2791">
        <v>-5.2692599999999996E-3</v>
      </c>
      <c r="W2791">
        <v>2.7528700000000001E-3</v>
      </c>
    </row>
    <row r="2792" spans="1:23" x14ac:dyDescent="0.2">
      <c r="A2792" t="s">
        <v>386</v>
      </c>
      <c r="B2792" t="s">
        <v>57</v>
      </c>
      <c r="C2792" t="s">
        <v>59</v>
      </c>
      <c r="D2792" t="s">
        <v>12</v>
      </c>
      <c r="E2792" t="s">
        <v>66</v>
      </c>
      <c r="F2792" t="s">
        <v>63</v>
      </c>
      <c r="G2792" t="s">
        <v>34</v>
      </c>
      <c r="H2792" t="s">
        <v>14</v>
      </c>
      <c r="I2792">
        <v>7</v>
      </c>
      <c r="J2792">
        <v>1.1140559000000001</v>
      </c>
      <c r="K2792">
        <v>1.1294356999999999</v>
      </c>
      <c r="L2792">
        <v>-1.5379810000000001E-2</v>
      </c>
      <c r="M2792">
        <v>-1.380524E-2</v>
      </c>
      <c r="N2792">
        <v>47.249772</v>
      </c>
      <c r="O2792">
        <v>54.313692000000003</v>
      </c>
      <c r="P2792">
        <v>2.213567E-2</v>
      </c>
      <c r="Q2792">
        <v>-5.1789750000000002E-2</v>
      </c>
      <c r="R2792">
        <v>-4.3747809999999998E-2</v>
      </c>
      <c r="S2792">
        <v>-2.6987770000000001E-2</v>
      </c>
      <c r="T2792">
        <v>-1.5379810000000001E-2</v>
      </c>
      <c r="U2792">
        <v>-3.7718500000000002E-3</v>
      </c>
      <c r="V2792">
        <v>1.298819E-2</v>
      </c>
      <c r="W2792">
        <v>2.1030130000000001E-2</v>
      </c>
    </row>
    <row r="2793" spans="1:23" x14ac:dyDescent="0.2">
      <c r="A2793" t="s">
        <v>387</v>
      </c>
      <c r="B2793" t="s">
        <v>57</v>
      </c>
      <c r="C2793" t="s">
        <v>59</v>
      </c>
      <c r="D2793" t="s">
        <v>12</v>
      </c>
      <c r="E2793" t="s">
        <v>66</v>
      </c>
      <c r="F2793" t="s">
        <v>63</v>
      </c>
      <c r="G2793" t="s">
        <v>34</v>
      </c>
      <c r="H2793" t="s">
        <v>14</v>
      </c>
      <c r="I2793">
        <v>8</v>
      </c>
      <c r="J2793">
        <v>0.86645234999999998</v>
      </c>
      <c r="K2793">
        <v>0.89031724000000001</v>
      </c>
      <c r="L2793">
        <v>-2.386489E-2</v>
      </c>
      <c r="M2793">
        <v>-2.754322E-2</v>
      </c>
      <c r="N2793">
        <v>46.970714999999998</v>
      </c>
      <c r="O2793">
        <v>54.313692000000003</v>
      </c>
      <c r="P2793">
        <v>2.4484120000000002E-2</v>
      </c>
      <c r="Q2793">
        <v>-6.4137680000000002E-2</v>
      </c>
      <c r="R2793">
        <v>-5.5242550000000001E-2</v>
      </c>
      <c r="S2793">
        <v>-3.670437E-2</v>
      </c>
      <c r="T2793">
        <v>-2.386489E-2</v>
      </c>
      <c r="U2793">
        <v>-1.1025399999999999E-2</v>
      </c>
      <c r="V2793">
        <v>7.5127700000000002E-3</v>
      </c>
      <c r="W2793">
        <v>1.64079E-2</v>
      </c>
    </row>
    <row r="2794" spans="1:23" x14ac:dyDescent="0.2">
      <c r="A2794" t="s">
        <v>388</v>
      </c>
      <c r="B2794" t="s">
        <v>57</v>
      </c>
      <c r="C2794" t="s">
        <v>59</v>
      </c>
      <c r="D2794" t="s">
        <v>12</v>
      </c>
      <c r="E2794" t="s">
        <v>66</v>
      </c>
      <c r="F2794" t="s">
        <v>63</v>
      </c>
      <c r="G2794" t="s">
        <v>34</v>
      </c>
      <c r="H2794" t="s">
        <v>14</v>
      </c>
      <c r="I2794">
        <v>9</v>
      </c>
      <c r="J2794">
        <v>5.1453899999999997E-2</v>
      </c>
      <c r="K2794">
        <v>0.13619977999999999</v>
      </c>
      <c r="L2794">
        <v>-8.4745879999999996E-2</v>
      </c>
      <c r="M2794">
        <v>-1.6470255</v>
      </c>
      <c r="N2794">
        <v>50.293551000000001</v>
      </c>
      <c r="O2794">
        <v>54.313692000000003</v>
      </c>
      <c r="P2794">
        <v>3.2913869999999998E-2</v>
      </c>
      <c r="Q2794">
        <v>-0.13888439</v>
      </c>
      <c r="R2794">
        <v>-0.12692671</v>
      </c>
      <c r="S2794">
        <v>-0.10200592999999999</v>
      </c>
      <c r="T2794">
        <v>-8.4745879999999996E-2</v>
      </c>
      <c r="U2794">
        <v>-6.7485829999999997E-2</v>
      </c>
      <c r="V2794">
        <v>-4.256505E-2</v>
      </c>
      <c r="W2794">
        <v>-3.0607369999999998E-2</v>
      </c>
    </row>
    <row r="2795" spans="1:23" x14ac:dyDescent="0.2">
      <c r="A2795" t="s">
        <v>389</v>
      </c>
      <c r="B2795" t="s">
        <v>57</v>
      </c>
      <c r="C2795" t="s">
        <v>59</v>
      </c>
      <c r="D2795" t="s">
        <v>12</v>
      </c>
      <c r="E2795" t="s">
        <v>66</v>
      </c>
      <c r="F2795" t="s">
        <v>63</v>
      </c>
      <c r="G2795" t="s">
        <v>34</v>
      </c>
      <c r="H2795" t="s">
        <v>14</v>
      </c>
      <c r="I2795">
        <v>10</v>
      </c>
      <c r="J2795">
        <v>-0.78508286999999999</v>
      </c>
      <c r="K2795">
        <v>-0.75086156000000004</v>
      </c>
      <c r="L2795">
        <v>-3.4221309999999998E-2</v>
      </c>
      <c r="M2795">
        <v>4.3589429999999998E-2</v>
      </c>
      <c r="N2795">
        <v>54.579891000000003</v>
      </c>
      <c r="O2795">
        <v>54.313692000000003</v>
      </c>
      <c r="P2795">
        <v>6.8677580000000002E-2</v>
      </c>
      <c r="Q2795">
        <v>-0.14718587</v>
      </c>
      <c r="R2795">
        <v>-0.12223517</v>
      </c>
      <c r="S2795">
        <v>-7.0235870000000006E-2</v>
      </c>
      <c r="T2795">
        <v>-3.4221309999999998E-2</v>
      </c>
      <c r="U2795">
        <v>1.79324E-3</v>
      </c>
      <c r="V2795">
        <v>5.379254E-2</v>
      </c>
      <c r="W2795">
        <v>7.8743250000000001E-2</v>
      </c>
    </row>
    <row r="2796" spans="1:23" x14ac:dyDescent="0.2">
      <c r="A2796" t="s">
        <v>390</v>
      </c>
      <c r="B2796" t="s">
        <v>57</v>
      </c>
      <c r="C2796" t="s">
        <v>59</v>
      </c>
      <c r="D2796" t="s">
        <v>12</v>
      </c>
      <c r="E2796" t="s">
        <v>66</v>
      </c>
      <c r="F2796" t="s">
        <v>63</v>
      </c>
      <c r="G2796" t="s">
        <v>34</v>
      </c>
      <c r="H2796" t="s">
        <v>14</v>
      </c>
      <c r="I2796">
        <v>11</v>
      </c>
      <c r="J2796">
        <v>-1.3569487</v>
      </c>
      <c r="K2796">
        <v>-1.3395191</v>
      </c>
      <c r="L2796">
        <v>-1.742958E-2</v>
      </c>
      <c r="M2796">
        <v>1.2844690000000001E-2</v>
      </c>
      <c r="N2796">
        <v>57.875081000000002</v>
      </c>
      <c r="O2796">
        <v>54.313692000000003</v>
      </c>
      <c r="P2796">
        <v>7.9377710000000004E-2</v>
      </c>
      <c r="Q2796">
        <v>-0.1479943</v>
      </c>
      <c r="R2796">
        <v>-0.11915621999999999</v>
      </c>
      <c r="S2796">
        <v>-5.9055299999999998E-2</v>
      </c>
      <c r="T2796">
        <v>-1.742958E-2</v>
      </c>
      <c r="U2796">
        <v>2.419613E-2</v>
      </c>
      <c r="V2796">
        <v>8.4297049999999998E-2</v>
      </c>
      <c r="W2796">
        <v>0.11313514</v>
      </c>
    </row>
    <row r="2797" spans="1:23" x14ac:dyDescent="0.2">
      <c r="A2797" t="s">
        <v>391</v>
      </c>
      <c r="B2797" t="s">
        <v>57</v>
      </c>
      <c r="C2797" t="s">
        <v>59</v>
      </c>
      <c r="D2797" t="s">
        <v>12</v>
      </c>
      <c r="E2797" t="s">
        <v>66</v>
      </c>
      <c r="F2797" t="s">
        <v>63</v>
      </c>
      <c r="G2797" t="s">
        <v>34</v>
      </c>
      <c r="H2797" t="s">
        <v>14</v>
      </c>
      <c r="I2797">
        <v>12</v>
      </c>
      <c r="J2797">
        <v>-1.4741172</v>
      </c>
      <c r="K2797">
        <v>-1.4643466000000001</v>
      </c>
      <c r="L2797">
        <v>-9.7706200000000007E-3</v>
      </c>
      <c r="M2797">
        <v>6.6281200000000004E-3</v>
      </c>
      <c r="N2797">
        <v>60.365475000000004</v>
      </c>
      <c r="O2797">
        <v>54.313692000000003</v>
      </c>
      <c r="P2797">
        <v>7.4214580000000002E-2</v>
      </c>
      <c r="Q2797">
        <v>-0.13184275000000001</v>
      </c>
      <c r="R2797">
        <v>-0.10488044000000001</v>
      </c>
      <c r="S2797">
        <v>-4.8688790000000003E-2</v>
      </c>
      <c r="T2797">
        <v>-9.7706200000000007E-3</v>
      </c>
      <c r="U2797">
        <v>2.9147550000000001E-2</v>
      </c>
      <c r="V2797">
        <v>8.5339200000000004E-2</v>
      </c>
      <c r="W2797">
        <v>0.11230150999999999</v>
      </c>
    </row>
    <row r="2798" spans="1:23" x14ac:dyDescent="0.2">
      <c r="A2798" t="s">
        <v>392</v>
      </c>
      <c r="B2798" t="s">
        <v>57</v>
      </c>
      <c r="C2798" t="s">
        <v>59</v>
      </c>
      <c r="D2798" t="s">
        <v>12</v>
      </c>
      <c r="E2798" t="s">
        <v>66</v>
      </c>
      <c r="F2798" t="s">
        <v>63</v>
      </c>
      <c r="G2798" t="s">
        <v>34</v>
      </c>
      <c r="H2798" t="s">
        <v>14</v>
      </c>
      <c r="I2798">
        <v>13</v>
      </c>
      <c r="J2798">
        <v>-1.4169269</v>
      </c>
      <c r="K2798">
        <v>-1.3765963999999999</v>
      </c>
      <c r="L2798">
        <v>-4.033043E-2</v>
      </c>
      <c r="M2798">
        <v>2.8463309999999999E-2</v>
      </c>
      <c r="N2798">
        <v>61.962708999999997</v>
      </c>
      <c r="O2798">
        <v>54.313692000000003</v>
      </c>
      <c r="P2798">
        <v>7.2860690000000006E-2</v>
      </c>
      <c r="Q2798">
        <v>-0.1601756</v>
      </c>
      <c r="R2798">
        <v>-0.13370515999999999</v>
      </c>
      <c r="S2798">
        <v>-7.8538620000000003E-2</v>
      </c>
      <c r="T2798">
        <v>-4.033043E-2</v>
      </c>
      <c r="U2798">
        <v>-2.12225E-3</v>
      </c>
      <c r="V2798">
        <v>5.3044300000000003E-2</v>
      </c>
      <c r="W2798">
        <v>7.9514730000000006E-2</v>
      </c>
    </row>
    <row r="2799" spans="1:23" x14ac:dyDescent="0.2">
      <c r="A2799" t="s">
        <v>393</v>
      </c>
      <c r="B2799" t="s">
        <v>57</v>
      </c>
      <c r="C2799" t="s">
        <v>59</v>
      </c>
      <c r="D2799" t="s">
        <v>12</v>
      </c>
      <c r="E2799" t="s">
        <v>66</v>
      </c>
      <c r="F2799" t="s">
        <v>63</v>
      </c>
      <c r="G2799" t="s">
        <v>34</v>
      </c>
      <c r="H2799" t="s">
        <v>14</v>
      </c>
      <c r="I2799">
        <v>14</v>
      </c>
      <c r="J2799">
        <v>-1.2163626000000001</v>
      </c>
      <c r="K2799">
        <v>-1.2189810999999999</v>
      </c>
      <c r="L2799">
        <v>2.6185399999999999E-3</v>
      </c>
      <c r="M2799">
        <v>-2.1527600000000001E-3</v>
      </c>
      <c r="N2799">
        <v>62.701855000000002</v>
      </c>
      <c r="O2799">
        <v>54.313692000000003</v>
      </c>
      <c r="P2799">
        <v>8.1654080000000004E-2</v>
      </c>
      <c r="Q2799">
        <v>-0.13169048</v>
      </c>
      <c r="R2799">
        <v>-0.10202538</v>
      </c>
      <c r="S2799">
        <v>-4.0200899999999998E-2</v>
      </c>
      <c r="T2799">
        <v>2.6185399999999999E-3</v>
      </c>
      <c r="U2799">
        <v>4.5437980000000003E-2</v>
      </c>
      <c r="V2799">
        <v>0.10726246</v>
      </c>
      <c r="W2799">
        <v>0.13692756</v>
      </c>
    </row>
    <row r="2800" spans="1:23" x14ac:dyDescent="0.2">
      <c r="A2800" t="s">
        <v>394</v>
      </c>
      <c r="B2800" t="s">
        <v>57</v>
      </c>
      <c r="C2800" t="s">
        <v>59</v>
      </c>
      <c r="D2800" t="s">
        <v>12</v>
      </c>
      <c r="E2800" t="s">
        <v>66</v>
      </c>
      <c r="F2800" t="s">
        <v>63</v>
      </c>
      <c r="G2800" t="s">
        <v>34</v>
      </c>
      <c r="H2800" t="s">
        <v>14</v>
      </c>
      <c r="I2800">
        <v>15</v>
      </c>
      <c r="J2800">
        <v>-0.90653534000000002</v>
      </c>
      <c r="K2800">
        <v>-0.90415557999999996</v>
      </c>
      <c r="L2800">
        <v>-2.3797599999999999E-3</v>
      </c>
      <c r="M2800">
        <v>2.6251199999999999E-3</v>
      </c>
      <c r="N2800">
        <v>62.772537999999997</v>
      </c>
      <c r="O2800">
        <v>54.313692000000003</v>
      </c>
      <c r="P2800">
        <v>6.4488649999999995E-2</v>
      </c>
      <c r="Q2800">
        <v>-0.10845414</v>
      </c>
      <c r="R2800">
        <v>-8.5025290000000003E-2</v>
      </c>
      <c r="S2800">
        <v>-3.6197640000000003E-2</v>
      </c>
      <c r="T2800">
        <v>-2.3797599999999999E-3</v>
      </c>
      <c r="U2800">
        <v>3.143812E-2</v>
      </c>
      <c r="V2800">
        <v>8.0265760000000005E-2</v>
      </c>
      <c r="W2800">
        <v>0.10369462</v>
      </c>
    </row>
    <row r="2801" spans="1:23" x14ac:dyDescent="0.2">
      <c r="A2801" t="s">
        <v>395</v>
      </c>
      <c r="B2801" t="s">
        <v>57</v>
      </c>
      <c r="C2801" t="s">
        <v>59</v>
      </c>
      <c r="D2801" t="s">
        <v>12</v>
      </c>
      <c r="E2801" t="s">
        <v>66</v>
      </c>
      <c r="F2801" t="s">
        <v>63</v>
      </c>
      <c r="G2801" t="s">
        <v>34</v>
      </c>
      <c r="H2801" t="s">
        <v>14</v>
      </c>
      <c r="I2801">
        <v>16</v>
      </c>
      <c r="J2801">
        <v>-0.20844567999999999</v>
      </c>
      <c r="K2801">
        <v>-0.20880232000000001</v>
      </c>
      <c r="L2801">
        <v>3.5663999999999997E-4</v>
      </c>
      <c r="M2801">
        <v>-1.71094E-3</v>
      </c>
      <c r="N2801">
        <v>62.055356000000003</v>
      </c>
      <c r="O2801">
        <v>54.313692000000003</v>
      </c>
      <c r="P2801">
        <v>5.0789420000000002E-2</v>
      </c>
      <c r="Q2801">
        <v>-8.3184530000000007E-2</v>
      </c>
      <c r="R2801">
        <v>-6.4732629999999999E-2</v>
      </c>
      <c r="S2801">
        <v>-2.627736E-2</v>
      </c>
      <c r="T2801">
        <v>3.5663999999999997E-4</v>
      </c>
      <c r="U2801">
        <v>2.699064E-2</v>
      </c>
      <c r="V2801">
        <v>6.5445900000000001E-2</v>
      </c>
      <c r="W2801">
        <v>8.3897799999999995E-2</v>
      </c>
    </row>
    <row r="2802" spans="1:23" x14ac:dyDescent="0.2">
      <c r="A2802" t="s">
        <v>396</v>
      </c>
      <c r="B2802" t="s">
        <v>57</v>
      </c>
      <c r="C2802" t="s">
        <v>59</v>
      </c>
      <c r="D2802" t="s">
        <v>12</v>
      </c>
      <c r="E2802" t="s">
        <v>66</v>
      </c>
      <c r="F2802" t="s">
        <v>63</v>
      </c>
      <c r="G2802" t="s">
        <v>34</v>
      </c>
      <c r="H2802" t="s">
        <v>15</v>
      </c>
      <c r="I2802">
        <v>17</v>
      </c>
      <c r="J2802">
        <v>0.61369459000000004</v>
      </c>
      <c r="K2802">
        <v>0.61145815000000003</v>
      </c>
      <c r="L2802">
        <v>2.2364400000000001E-3</v>
      </c>
      <c r="M2802">
        <v>3.6442200000000001E-3</v>
      </c>
      <c r="N2802">
        <v>60.920900000000003</v>
      </c>
      <c r="O2802">
        <v>54.313692000000003</v>
      </c>
      <c r="P2802">
        <v>3.6620189999999997E-2</v>
      </c>
      <c r="Q2802">
        <v>-5.799841E-2</v>
      </c>
      <c r="R2802">
        <v>-4.469422E-2</v>
      </c>
      <c r="S2802">
        <v>-1.696721E-2</v>
      </c>
      <c r="T2802">
        <v>2.2364400000000001E-3</v>
      </c>
      <c r="U2802">
        <v>2.1440089999999998E-2</v>
      </c>
      <c r="V2802">
        <v>4.9167099999999998E-2</v>
      </c>
      <c r="W2802">
        <v>6.2471289999999999E-2</v>
      </c>
    </row>
    <row r="2803" spans="1:23" x14ac:dyDescent="0.2">
      <c r="A2803" t="s">
        <v>397</v>
      </c>
      <c r="B2803" t="s">
        <v>57</v>
      </c>
      <c r="C2803" t="s">
        <v>59</v>
      </c>
      <c r="D2803" t="s">
        <v>12</v>
      </c>
      <c r="E2803" t="s">
        <v>66</v>
      </c>
      <c r="F2803" t="s">
        <v>63</v>
      </c>
      <c r="G2803" t="s">
        <v>34</v>
      </c>
      <c r="H2803" t="s">
        <v>15</v>
      </c>
      <c r="I2803">
        <v>18</v>
      </c>
      <c r="J2803">
        <v>1.2805766999999999</v>
      </c>
      <c r="K2803">
        <v>1.2962197</v>
      </c>
      <c r="L2803">
        <v>-1.5643049999999999E-2</v>
      </c>
      <c r="M2803">
        <v>-1.221563E-2</v>
      </c>
      <c r="N2803">
        <v>58.519486999999998</v>
      </c>
      <c r="O2803">
        <v>54.313692000000003</v>
      </c>
      <c r="P2803">
        <v>3.292171E-2</v>
      </c>
      <c r="Q2803">
        <v>-6.9794449999999994E-2</v>
      </c>
      <c r="R2803">
        <v>-5.7833919999999997E-2</v>
      </c>
      <c r="S2803">
        <v>-3.2907209999999999E-2</v>
      </c>
      <c r="T2803">
        <v>-1.5643049999999999E-2</v>
      </c>
      <c r="U2803">
        <v>1.62111E-3</v>
      </c>
      <c r="V2803">
        <v>2.654782E-2</v>
      </c>
      <c r="W2803">
        <v>3.8508349999999997E-2</v>
      </c>
    </row>
    <row r="2804" spans="1:23" x14ac:dyDescent="0.2">
      <c r="A2804" t="s">
        <v>398</v>
      </c>
      <c r="B2804" t="s">
        <v>57</v>
      </c>
      <c r="C2804" t="s">
        <v>59</v>
      </c>
      <c r="D2804" t="s">
        <v>12</v>
      </c>
      <c r="E2804" t="s">
        <v>66</v>
      </c>
      <c r="F2804" t="s">
        <v>63</v>
      </c>
      <c r="G2804" t="s">
        <v>34</v>
      </c>
      <c r="H2804" t="s">
        <v>15</v>
      </c>
      <c r="I2804">
        <v>19</v>
      </c>
      <c r="J2804">
        <v>1.5455568</v>
      </c>
      <c r="K2804">
        <v>1.5467595999999999</v>
      </c>
      <c r="L2804">
        <v>-1.2027400000000001E-3</v>
      </c>
      <c r="M2804">
        <v>-7.7819E-4</v>
      </c>
      <c r="N2804">
        <v>55.715055999999997</v>
      </c>
      <c r="O2804">
        <v>54.313692000000003</v>
      </c>
      <c r="P2804">
        <v>3.269006E-2</v>
      </c>
      <c r="Q2804">
        <v>-5.4973109999999999E-2</v>
      </c>
      <c r="R2804">
        <v>-4.3096740000000001E-2</v>
      </c>
      <c r="S2804">
        <v>-1.8345420000000001E-2</v>
      </c>
      <c r="T2804">
        <v>-1.2027400000000001E-3</v>
      </c>
      <c r="U2804">
        <v>1.5939950000000001E-2</v>
      </c>
      <c r="V2804">
        <v>4.069126E-2</v>
      </c>
      <c r="W2804">
        <v>5.2567629999999997E-2</v>
      </c>
    </row>
    <row r="2805" spans="1:23" x14ac:dyDescent="0.2">
      <c r="A2805" t="s">
        <v>399</v>
      </c>
      <c r="B2805" t="s">
        <v>57</v>
      </c>
      <c r="C2805" t="s">
        <v>59</v>
      </c>
      <c r="D2805" t="s">
        <v>12</v>
      </c>
      <c r="E2805" t="s">
        <v>66</v>
      </c>
      <c r="F2805" t="s">
        <v>63</v>
      </c>
      <c r="G2805" t="s">
        <v>34</v>
      </c>
      <c r="H2805" t="s">
        <v>15</v>
      </c>
      <c r="I2805">
        <v>20</v>
      </c>
      <c r="J2805">
        <v>1.5733741000000001</v>
      </c>
      <c r="K2805">
        <v>1.6023467</v>
      </c>
      <c r="L2805">
        <v>-2.8972500000000002E-2</v>
      </c>
      <c r="M2805">
        <v>-1.841425E-2</v>
      </c>
      <c r="N2805" s="1">
        <v>54.095637000000004</v>
      </c>
      <c r="O2805">
        <v>54.313692000000003</v>
      </c>
      <c r="P2805">
        <v>2.5382330000000002E-2</v>
      </c>
      <c r="Q2805">
        <v>-7.0722720000000003E-2</v>
      </c>
      <c r="R2805">
        <v>-6.1501269999999997E-2</v>
      </c>
      <c r="S2805">
        <v>-4.2283010000000003E-2</v>
      </c>
      <c r="T2805">
        <v>-2.8972500000000002E-2</v>
      </c>
      <c r="U2805">
        <v>-1.5661990000000001E-2</v>
      </c>
      <c r="V2805">
        <v>3.5562699999999998E-3</v>
      </c>
      <c r="W2805">
        <v>1.2777719999999999E-2</v>
      </c>
    </row>
    <row r="2806" spans="1:23" x14ac:dyDescent="0.2">
      <c r="A2806" t="s">
        <v>400</v>
      </c>
      <c r="B2806" t="s">
        <v>57</v>
      </c>
      <c r="C2806" t="s">
        <v>59</v>
      </c>
      <c r="D2806" t="s">
        <v>12</v>
      </c>
      <c r="E2806" t="s">
        <v>66</v>
      </c>
      <c r="F2806" t="s">
        <v>63</v>
      </c>
      <c r="G2806" t="s">
        <v>34</v>
      </c>
      <c r="H2806" t="s">
        <v>15</v>
      </c>
      <c r="I2806">
        <v>21</v>
      </c>
      <c r="J2806">
        <v>1.5127284999999999</v>
      </c>
      <c r="K2806">
        <v>1.5386101999999999</v>
      </c>
      <c r="L2806">
        <v>-2.5881789999999998E-2</v>
      </c>
      <c r="M2806">
        <v>-1.7109340000000001E-2</v>
      </c>
      <c r="N2806">
        <v>52.653087999999997</v>
      </c>
      <c r="O2806">
        <v>54.313692000000003</v>
      </c>
      <c r="P2806">
        <v>3.0796799999999999E-2</v>
      </c>
      <c r="Q2806">
        <v>-7.6538019999999998E-2</v>
      </c>
      <c r="R2806">
        <v>-6.5349480000000001E-2</v>
      </c>
      <c r="S2806">
        <v>-4.2031649999999997E-2</v>
      </c>
      <c r="T2806">
        <v>-2.5881789999999998E-2</v>
      </c>
      <c r="U2806">
        <v>-9.7319299999999997E-3</v>
      </c>
      <c r="V2806">
        <v>1.35859E-2</v>
      </c>
      <c r="W2806">
        <v>2.4774439999999998E-2</v>
      </c>
    </row>
    <row r="2807" spans="1:23" x14ac:dyDescent="0.2">
      <c r="A2807" t="s">
        <v>401</v>
      </c>
      <c r="B2807" t="s">
        <v>57</v>
      </c>
      <c r="C2807" t="s">
        <v>59</v>
      </c>
      <c r="D2807" t="s">
        <v>12</v>
      </c>
      <c r="E2807" t="s">
        <v>66</v>
      </c>
      <c r="F2807" t="s">
        <v>63</v>
      </c>
      <c r="G2807" t="s">
        <v>34</v>
      </c>
      <c r="H2807" t="s">
        <v>14</v>
      </c>
      <c r="I2807">
        <v>22</v>
      </c>
      <c r="J2807">
        <v>1.3796135</v>
      </c>
      <c r="K2807">
        <v>1.3965430000000001</v>
      </c>
      <c r="L2807">
        <v>-1.6929590000000001E-2</v>
      </c>
      <c r="M2807">
        <v>-1.2271249999999999E-2</v>
      </c>
      <c r="N2807">
        <v>51.576998000000003</v>
      </c>
      <c r="O2807">
        <v>54.313692000000003</v>
      </c>
      <c r="P2807">
        <v>2.7051780000000001E-2</v>
      </c>
      <c r="Q2807">
        <v>-6.1425809999999997E-2</v>
      </c>
      <c r="R2807">
        <v>-5.1597839999999999E-2</v>
      </c>
      <c r="S2807">
        <v>-3.1115549999999999E-2</v>
      </c>
      <c r="T2807">
        <v>-1.6929590000000001E-2</v>
      </c>
      <c r="U2807">
        <v>-2.74362E-3</v>
      </c>
      <c r="V2807">
        <v>1.7738670000000002E-2</v>
      </c>
      <c r="W2807">
        <v>2.756664E-2</v>
      </c>
    </row>
    <row r="2808" spans="1:23" x14ac:dyDescent="0.2">
      <c r="A2808" t="s">
        <v>402</v>
      </c>
      <c r="B2808" t="s">
        <v>57</v>
      </c>
      <c r="C2808" t="s">
        <v>59</v>
      </c>
      <c r="D2808" t="s">
        <v>12</v>
      </c>
      <c r="E2808" t="s">
        <v>66</v>
      </c>
      <c r="F2808" t="s">
        <v>63</v>
      </c>
      <c r="G2808" t="s">
        <v>34</v>
      </c>
      <c r="H2808" t="s">
        <v>14</v>
      </c>
      <c r="I2808">
        <v>23</v>
      </c>
      <c r="J2808">
        <v>1.1784591</v>
      </c>
      <c r="K2808">
        <v>1.1881761</v>
      </c>
      <c r="L2808">
        <v>-9.7170299999999998E-3</v>
      </c>
      <c r="M2808">
        <v>-8.2455400000000009E-3</v>
      </c>
      <c r="N2808">
        <v>50.707611</v>
      </c>
      <c r="O2808">
        <v>54.313692000000003</v>
      </c>
      <c r="P2808">
        <v>2.0880699999999999E-2</v>
      </c>
      <c r="Q2808">
        <v>-4.4062730000000001E-2</v>
      </c>
      <c r="R2808">
        <v>-3.6476719999999997E-2</v>
      </c>
      <c r="S2808">
        <v>-2.0666879999999999E-2</v>
      </c>
      <c r="T2808">
        <v>-9.7170299999999998E-3</v>
      </c>
      <c r="U2808">
        <v>1.2328199999999999E-3</v>
      </c>
      <c r="V2808">
        <v>1.7042660000000001E-2</v>
      </c>
      <c r="W2808">
        <v>2.462866E-2</v>
      </c>
    </row>
    <row r="2809" spans="1:23" x14ac:dyDescent="0.2">
      <c r="A2809" t="s">
        <v>403</v>
      </c>
      <c r="B2809" t="s">
        <v>57</v>
      </c>
      <c r="C2809" t="s">
        <v>59</v>
      </c>
      <c r="D2809" t="s">
        <v>12</v>
      </c>
      <c r="E2809" t="s">
        <v>66</v>
      </c>
      <c r="F2809" t="s">
        <v>63</v>
      </c>
      <c r="G2809" t="s">
        <v>34</v>
      </c>
      <c r="H2809" t="s">
        <v>14</v>
      </c>
      <c r="I2809">
        <v>24</v>
      </c>
      <c r="J2809">
        <v>0.99133828999999996</v>
      </c>
      <c r="K2809">
        <v>1.0026668999999999</v>
      </c>
      <c r="L2809">
        <v>-1.1328649999999999E-2</v>
      </c>
      <c r="M2809">
        <v>-1.1427639999999999E-2</v>
      </c>
      <c r="N2809">
        <v>50.279547000000001</v>
      </c>
      <c r="O2809">
        <v>54.313692000000003</v>
      </c>
      <c r="P2809">
        <v>2.3454929999999999E-2</v>
      </c>
      <c r="Q2809">
        <v>-4.9908590000000003E-2</v>
      </c>
      <c r="R2809">
        <v>-4.1387359999999998E-2</v>
      </c>
      <c r="S2809">
        <v>-2.3628429999999999E-2</v>
      </c>
      <c r="T2809">
        <v>-1.1328649999999999E-2</v>
      </c>
      <c r="U2809">
        <v>9.7112999999999995E-4</v>
      </c>
      <c r="V2809">
        <v>1.873006E-2</v>
      </c>
      <c r="W2809">
        <v>2.7251279999999999E-2</v>
      </c>
    </row>
    <row r="2810" spans="1:23" x14ac:dyDescent="0.2">
      <c r="A2810" t="s">
        <v>404</v>
      </c>
      <c r="B2810" t="s">
        <v>57</v>
      </c>
      <c r="C2810" t="s">
        <v>59</v>
      </c>
      <c r="D2810" t="s">
        <v>25</v>
      </c>
      <c r="E2810" t="s">
        <v>65</v>
      </c>
      <c r="F2810" t="s">
        <v>63</v>
      </c>
      <c r="G2810" t="s">
        <v>34</v>
      </c>
      <c r="H2810" t="s">
        <v>13</v>
      </c>
      <c r="I2810">
        <v>1</v>
      </c>
      <c r="J2810">
        <v>0.51415359000000005</v>
      </c>
      <c r="K2810">
        <v>0.51964120000000003</v>
      </c>
      <c r="L2810">
        <v>-5.4876200000000003E-3</v>
      </c>
      <c r="M2810">
        <v>-1.067311E-2</v>
      </c>
      <c r="N2810">
        <v>47.777479999999997</v>
      </c>
      <c r="O2810">
        <v>49.948633999999998</v>
      </c>
      <c r="P2810">
        <v>2.20412E-3</v>
      </c>
      <c r="Q2810">
        <v>-9.1130699999999992E-3</v>
      </c>
      <c r="R2810">
        <v>-8.3123099999999998E-3</v>
      </c>
      <c r="S2810">
        <v>-6.6434600000000003E-3</v>
      </c>
      <c r="T2810">
        <v>-5.4876200000000003E-3</v>
      </c>
      <c r="U2810">
        <v>-4.3317800000000004E-3</v>
      </c>
      <c r="V2810">
        <v>-2.66293E-3</v>
      </c>
      <c r="W2810">
        <v>-1.8621600000000001E-3</v>
      </c>
    </row>
    <row r="2811" spans="1:23" x14ac:dyDescent="0.2">
      <c r="A2811" t="s">
        <v>405</v>
      </c>
      <c r="B2811" t="s">
        <v>57</v>
      </c>
      <c r="C2811" t="s">
        <v>59</v>
      </c>
      <c r="D2811" t="s">
        <v>25</v>
      </c>
      <c r="E2811" t="s">
        <v>65</v>
      </c>
      <c r="F2811" t="s">
        <v>63</v>
      </c>
      <c r="G2811" t="s">
        <v>34</v>
      </c>
      <c r="H2811" t="s">
        <v>13</v>
      </c>
      <c r="I2811">
        <v>2</v>
      </c>
      <c r="J2811">
        <v>0.48014297</v>
      </c>
      <c r="K2811">
        <v>0.48460431999999998</v>
      </c>
      <c r="L2811">
        <v>-4.4613500000000002E-3</v>
      </c>
      <c r="M2811">
        <v>-9.2917E-3</v>
      </c>
      <c r="N2811">
        <v>48.335535</v>
      </c>
      <c r="O2811">
        <v>49.948633999999998</v>
      </c>
      <c r="P2811">
        <v>1.92191E-3</v>
      </c>
      <c r="Q2811">
        <v>-7.6226000000000002E-3</v>
      </c>
      <c r="R2811">
        <v>-6.92437E-3</v>
      </c>
      <c r="S2811">
        <v>-5.4691899999999996E-3</v>
      </c>
      <c r="T2811">
        <v>-4.4613500000000002E-3</v>
      </c>
      <c r="U2811">
        <v>-3.4535E-3</v>
      </c>
      <c r="V2811">
        <v>-1.99832E-3</v>
      </c>
      <c r="W2811">
        <v>-1.3000900000000001E-3</v>
      </c>
    </row>
    <row r="2812" spans="1:23" x14ac:dyDescent="0.2">
      <c r="A2812" t="s">
        <v>406</v>
      </c>
      <c r="B2812" t="s">
        <v>57</v>
      </c>
      <c r="C2812" t="s">
        <v>59</v>
      </c>
      <c r="D2812" t="s">
        <v>25</v>
      </c>
      <c r="E2812" t="s">
        <v>65</v>
      </c>
      <c r="F2812" t="s">
        <v>63</v>
      </c>
      <c r="G2812" t="s">
        <v>34</v>
      </c>
      <c r="H2812" t="s">
        <v>13</v>
      </c>
      <c r="I2812">
        <v>3</v>
      </c>
      <c r="J2812">
        <v>0.46305178000000002</v>
      </c>
      <c r="K2812">
        <v>0.46778519000000002</v>
      </c>
      <c r="L2812">
        <v>-4.7334100000000004E-3</v>
      </c>
      <c r="M2812">
        <v>-1.0222210000000001E-2</v>
      </c>
      <c r="N2812">
        <v>47.743141999999999</v>
      </c>
      <c r="O2812">
        <v>49.948633999999998</v>
      </c>
      <c r="P2812">
        <v>1.67392E-3</v>
      </c>
      <c r="Q2812">
        <v>-7.4867600000000003E-3</v>
      </c>
      <c r="R2812">
        <v>-6.8786200000000002E-3</v>
      </c>
      <c r="S2812">
        <v>-5.6112200000000001E-3</v>
      </c>
      <c r="T2812">
        <v>-4.7334100000000004E-3</v>
      </c>
      <c r="U2812">
        <v>-3.8556100000000002E-3</v>
      </c>
      <c r="V2812">
        <v>-2.5882000000000001E-3</v>
      </c>
      <c r="W2812">
        <v>-1.9800600000000001E-3</v>
      </c>
    </row>
    <row r="2813" spans="1:23" x14ac:dyDescent="0.2">
      <c r="A2813" t="s">
        <v>407</v>
      </c>
      <c r="B2813" t="s">
        <v>57</v>
      </c>
      <c r="C2813" t="s">
        <v>59</v>
      </c>
      <c r="D2813" t="s">
        <v>25</v>
      </c>
      <c r="E2813" t="s">
        <v>65</v>
      </c>
      <c r="F2813" t="s">
        <v>63</v>
      </c>
      <c r="G2813" t="s">
        <v>34</v>
      </c>
      <c r="H2813" t="s">
        <v>13</v>
      </c>
      <c r="I2813">
        <v>4</v>
      </c>
      <c r="J2813">
        <v>0.46062877000000002</v>
      </c>
      <c r="K2813">
        <v>0.46542855999999999</v>
      </c>
      <c r="L2813">
        <v>-4.79979E-3</v>
      </c>
      <c r="M2813">
        <v>-1.042008E-2</v>
      </c>
      <c r="N2813">
        <v>47.601297000000002</v>
      </c>
      <c r="O2813">
        <v>49.948633999999998</v>
      </c>
      <c r="P2813">
        <v>1.3856000000000001E-3</v>
      </c>
      <c r="Q2813">
        <v>-7.0788999999999999E-3</v>
      </c>
      <c r="R2813">
        <v>-6.5755099999999997E-3</v>
      </c>
      <c r="S2813">
        <v>-5.5263999999999999E-3</v>
      </c>
      <c r="T2813">
        <v>-4.79979E-3</v>
      </c>
      <c r="U2813">
        <v>-4.07318E-3</v>
      </c>
      <c r="V2813">
        <v>-3.0240699999999998E-3</v>
      </c>
      <c r="W2813">
        <v>-2.52067E-3</v>
      </c>
    </row>
    <row r="2814" spans="1:23" x14ac:dyDescent="0.2">
      <c r="A2814" t="s">
        <v>408</v>
      </c>
      <c r="B2814" t="s">
        <v>57</v>
      </c>
      <c r="C2814" t="s">
        <v>59</v>
      </c>
      <c r="D2814" t="s">
        <v>25</v>
      </c>
      <c r="E2814" t="s">
        <v>65</v>
      </c>
      <c r="F2814" t="s">
        <v>63</v>
      </c>
      <c r="G2814" t="s">
        <v>34</v>
      </c>
      <c r="H2814" t="s">
        <v>13</v>
      </c>
      <c r="I2814">
        <v>5</v>
      </c>
      <c r="J2814">
        <v>0.48097497</v>
      </c>
      <c r="K2814">
        <v>0.48684393999999998</v>
      </c>
      <c r="L2814">
        <v>-5.8689700000000003E-3</v>
      </c>
      <c r="M2814">
        <v>-1.220224E-2</v>
      </c>
      <c r="N2814">
        <v>46.869096999999996</v>
      </c>
      <c r="O2814">
        <v>49.948633999999998</v>
      </c>
      <c r="P2814">
        <v>1.8502499999999999E-3</v>
      </c>
      <c r="Q2814">
        <v>-8.9123599999999994E-3</v>
      </c>
      <c r="R2814">
        <v>-8.2401599999999998E-3</v>
      </c>
      <c r="S2814">
        <v>-6.8392399999999999E-3</v>
      </c>
      <c r="T2814">
        <v>-5.8689700000000003E-3</v>
      </c>
      <c r="U2814">
        <v>-4.8986999999999998E-3</v>
      </c>
      <c r="V2814">
        <v>-3.4977799999999998E-3</v>
      </c>
      <c r="W2814">
        <v>-2.8255899999999998E-3</v>
      </c>
    </row>
    <row r="2815" spans="1:23" x14ac:dyDescent="0.2">
      <c r="A2815" t="s">
        <v>409</v>
      </c>
      <c r="B2815" t="s">
        <v>57</v>
      </c>
      <c r="C2815" t="s">
        <v>59</v>
      </c>
      <c r="D2815" t="s">
        <v>25</v>
      </c>
      <c r="E2815" t="s">
        <v>65</v>
      </c>
      <c r="F2815" t="s">
        <v>63</v>
      </c>
      <c r="G2815" t="s">
        <v>34</v>
      </c>
      <c r="H2815" t="s">
        <v>13</v>
      </c>
      <c r="I2815">
        <v>6</v>
      </c>
      <c r="J2815">
        <v>0.54267814999999997</v>
      </c>
      <c r="K2815">
        <v>0.54799664999999997</v>
      </c>
      <c r="L2815">
        <v>-5.3185000000000003E-3</v>
      </c>
      <c r="M2815">
        <v>-9.8004700000000004E-3</v>
      </c>
      <c r="N2815">
        <v>46.490243</v>
      </c>
      <c r="O2815">
        <v>49.948633999999998</v>
      </c>
      <c r="P2815">
        <v>2.85075E-3</v>
      </c>
      <c r="Q2815">
        <v>-1.000756E-2</v>
      </c>
      <c r="R2815">
        <v>-8.9718799999999998E-3</v>
      </c>
      <c r="S2815">
        <v>-6.8134399999999996E-3</v>
      </c>
      <c r="T2815">
        <v>-5.3185000000000003E-3</v>
      </c>
      <c r="U2815">
        <v>-3.8235700000000001E-3</v>
      </c>
      <c r="V2815">
        <v>-1.66512E-3</v>
      </c>
      <c r="W2815">
        <v>-6.2943999999999999E-4</v>
      </c>
    </row>
    <row r="2816" spans="1:23" x14ac:dyDescent="0.2">
      <c r="A2816" t="s">
        <v>410</v>
      </c>
      <c r="B2816" t="s">
        <v>57</v>
      </c>
      <c r="C2816" t="s">
        <v>59</v>
      </c>
      <c r="D2816" t="s">
        <v>25</v>
      </c>
      <c r="E2816" t="s">
        <v>65</v>
      </c>
      <c r="F2816" t="s">
        <v>63</v>
      </c>
      <c r="G2816" t="s">
        <v>34</v>
      </c>
      <c r="H2816" t="s">
        <v>14</v>
      </c>
      <c r="I2816">
        <v>7</v>
      </c>
      <c r="J2816">
        <v>0.64329694999999998</v>
      </c>
      <c r="K2816">
        <v>0.64810924999999997</v>
      </c>
      <c r="L2816">
        <v>-4.8123000000000003E-3</v>
      </c>
      <c r="M2816">
        <v>-7.48068E-3</v>
      </c>
      <c r="N2816">
        <v>45.766663999999999</v>
      </c>
      <c r="O2816">
        <v>49.948633999999998</v>
      </c>
      <c r="P2816">
        <v>3.2520100000000001E-3</v>
      </c>
      <c r="Q2816">
        <v>-1.0161389999999999E-2</v>
      </c>
      <c r="R2816">
        <v>-8.9799200000000006E-3</v>
      </c>
      <c r="S2816">
        <v>-6.5176599999999998E-3</v>
      </c>
      <c r="T2816">
        <v>-4.8123000000000003E-3</v>
      </c>
      <c r="U2816">
        <v>-3.1069399999999999E-3</v>
      </c>
      <c r="V2816">
        <v>-6.4468000000000001E-4</v>
      </c>
      <c r="W2816">
        <v>5.3678999999999999E-4</v>
      </c>
    </row>
    <row r="2817" spans="1:23" x14ac:dyDescent="0.2">
      <c r="A2817" t="s">
        <v>411</v>
      </c>
      <c r="B2817" t="s">
        <v>57</v>
      </c>
      <c r="C2817" t="s">
        <v>59</v>
      </c>
      <c r="D2817" t="s">
        <v>25</v>
      </c>
      <c r="E2817" t="s">
        <v>65</v>
      </c>
      <c r="F2817" t="s">
        <v>63</v>
      </c>
      <c r="G2817" t="s">
        <v>34</v>
      </c>
      <c r="H2817" t="s">
        <v>14</v>
      </c>
      <c r="I2817">
        <v>8</v>
      </c>
      <c r="J2817">
        <v>0.66919801000000001</v>
      </c>
      <c r="K2817">
        <v>0.67316591999999997</v>
      </c>
      <c r="L2817">
        <v>-3.9679199999999998E-3</v>
      </c>
      <c r="M2817">
        <v>-5.9293599999999998E-3</v>
      </c>
      <c r="N2817">
        <v>45.543021000000003</v>
      </c>
      <c r="O2817">
        <v>49.948633999999998</v>
      </c>
      <c r="P2817">
        <v>2.9161E-3</v>
      </c>
      <c r="Q2817">
        <v>-8.7644699999999999E-3</v>
      </c>
      <c r="R2817">
        <v>-7.7050499999999997E-3</v>
      </c>
      <c r="S2817">
        <v>-5.4971200000000003E-3</v>
      </c>
      <c r="T2817">
        <v>-3.9679199999999998E-3</v>
      </c>
      <c r="U2817">
        <v>-2.4387200000000001E-3</v>
      </c>
      <c r="V2817">
        <v>-2.3079E-4</v>
      </c>
      <c r="W2817">
        <v>8.2863000000000001E-4</v>
      </c>
    </row>
    <row r="2818" spans="1:23" x14ac:dyDescent="0.2">
      <c r="A2818" t="s">
        <v>412</v>
      </c>
      <c r="B2818" t="s">
        <v>57</v>
      </c>
      <c r="C2818" t="s">
        <v>59</v>
      </c>
      <c r="D2818" t="s">
        <v>25</v>
      </c>
      <c r="E2818" t="s">
        <v>65</v>
      </c>
      <c r="F2818" t="s">
        <v>63</v>
      </c>
      <c r="G2818" t="s">
        <v>34</v>
      </c>
      <c r="H2818" t="s">
        <v>14</v>
      </c>
      <c r="I2818">
        <v>9</v>
      </c>
      <c r="J2818">
        <v>0.63351698999999995</v>
      </c>
      <c r="K2818">
        <v>0.63550585999999998</v>
      </c>
      <c r="L2818">
        <v>-1.9888699999999998E-3</v>
      </c>
      <c r="M2818">
        <v>-3.13941E-3</v>
      </c>
      <c r="N2818">
        <v>46.917155000000001</v>
      </c>
      <c r="O2818">
        <v>49.948633999999998</v>
      </c>
      <c r="P2818">
        <v>2.48102E-3</v>
      </c>
      <c r="Q2818">
        <v>-6.0697800000000003E-3</v>
      </c>
      <c r="R2818">
        <v>-5.16842E-3</v>
      </c>
      <c r="S2818">
        <v>-3.2899100000000001E-3</v>
      </c>
      <c r="T2818">
        <v>-1.9888699999999998E-3</v>
      </c>
      <c r="U2818">
        <v>-6.8782000000000001E-4</v>
      </c>
      <c r="V2818">
        <v>1.1906900000000001E-3</v>
      </c>
      <c r="W2818">
        <v>2.0920499999999998E-3</v>
      </c>
    </row>
    <row r="2819" spans="1:23" x14ac:dyDescent="0.2">
      <c r="A2819" t="s">
        <v>413</v>
      </c>
      <c r="B2819" t="s">
        <v>57</v>
      </c>
      <c r="C2819" t="s">
        <v>59</v>
      </c>
      <c r="D2819" t="s">
        <v>25</v>
      </c>
      <c r="E2819" t="s">
        <v>65</v>
      </c>
      <c r="F2819" t="s">
        <v>63</v>
      </c>
      <c r="G2819" t="s">
        <v>34</v>
      </c>
      <c r="H2819" t="s">
        <v>14</v>
      </c>
      <c r="I2819">
        <v>10</v>
      </c>
      <c r="J2819">
        <v>0.60121479</v>
      </c>
      <c r="K2819">
        <v>0.60344823999999997</v>
      </c>
      <c r="L2819">
        <v>-2.2334500000000001E-3</v>
      </c>
      <c r="M2819">
        <v>-3.7149000000000001E-3</v>
      </c>
      <c r="N2819">
        <v>49.412256999999997</v>
      </c>
      <c r="O2819">
        <v>49.948633999999998</v>
      </c>
      <c r="P2819">
        <v>2.3248700000000001E-3</v>
      </c>
      <c r="Q2819">
        <v>-6.0575200000000003E-3</v>
      </c>
      <c r="R2819">
        <v>-5.2128900000000004E-3</v>
      </c>
      <c r="S2819">
        <v>-3.4526100000000001E-3</v>
      </c>
      <c r="T2819">
        <v>-2.2334500000000001E-3</v>
      </c>
      <c r="U2819">
        <v>-1.0142899999999999E-3</v>
      </c>
      <c r="V2819">
        <v>7.4598000000000004E-4</v>
      </c>
      <c r="W2819">
        <v>1.5906099999999999E-3</v>
      </c>
    </row>
    <row r="2820" spans="1:23" x14ac:dyDescent="0.2">
      <c r="A2820" t="s">
        <v>414</v>
      </c>
      <c r="B2820" t="s">
        <v>57</v>
      </c>
      <c r="C2820" t="s">
        <v>59</v>
      </c>
      <c r="D2820" t="s">
        <v>25</v>
      </c>
      <c r="E2820" t="s">
        <v>65</v>
      </c>
      <c r="F2820" t="s">
        <v>63</v>
      </c>
      <c r="G2820" t="s">
        <v>34</v>
      </c>
      <c r="H2820" t="s">
        <v>14</v>
      </c>
      <c r="I2820">
        <v>11</v>
      </c>
      <c r="J2820">
        <v>0.57747895999999999</v>
      </c>
      <c r="K2820">
        <v>0.57925351999999997</v>
      </c>
      <c r="L2820">
        <v>-1.7745599999999999E-3</v>
      </c>
      <c r="M2820">
        <v>-3.0729400000000001E-3</v>
      </c>
      <c r="N2820">
        <v>50.863746999999996</v>
      </c>
      <c r="O2820">
        <v>49.948633999999998</v>
      </c>
      <c r="P2820">
        <v>1.96167E-3</v>
      </c>
      <c r="Q2820">
        <v>-5.0012199999999998E-3</v>
      </c>
      <c r="R2820">
        <v>-4.2885400000000004E-3</v>
      </c>
      <c r="S2820">
        <v>-2.8032600000000001E-3</v>
      </c>
      <c r="T2820">
        <v>-1.7745599999999999E-3</v>
      </c>
      <c r="U2820">
        <v>-7.4585999999999999E-4</v>
      </c>
      <c r="V2820">
        <v>7.3941999999999996E-4</v>
      </c>
      <c r="W2820">
        <v>1.4521E-3</v>
      </c>
    </row>
    <row r="2821" spans="1:23" x14ac:dyDescent="0.2">
      <c r="A2821" t="s">
        <v>415</v>
      </c>
      <c r="B2821" t="s">
        <v>57</v>
      </c>
      <c r="C2821" t="s">
        <v>59</v>
      </c>
      <c r="D2821" t="s">
        <v>25</v>
      </c>
      <c r="E2821" t="s">
        <v>65</v>
      </c>
      <c r="F2821" t="s">
        <v>63</v>
      </c>
      <c r="G2821" t="s">
        <v>34</v>
      </c>
      <c r="H2821" t="s">
        <v>14</v>
      </c>
      <c r="I2821">
        <v>12</v>
      </c>
      <c r="J2821">
        <v>0.56182478000000002</v>
      </c>
      <c r="K2821">
        <v>0.56308891000000005</v>
      </c>
      <c r="L2821">
        <v>-1.26413E-3</v>
      </c>
      <c r="M2821">
        <v>-2.25005E-3</v>
      </c>
      <c r="N2821">
        <v>52.756511000000003</v>
      </c>
      <c r="O2821">
        <v>49.948633999999998</v>
      </c>
      <c r="P2821">
        <v>1.9610000000000001E-3</v>
      </c>
      <c r="Q2821">
        <v>-4.4897000000000001E-3</v>
      </c>
      <c r="R2821">
        <v>-3.7772600000000002E-3</v>
      </c>
      <c r="S2821">
        <v>-2.29248E-3</v>
      </c>
      <c r="T2821">
        <v>-1.26413E-3</v>
      </c>
      <c r="U2821">
        <v>-2.3578E-4</v>
      </c>
      <c r="V2821">
        <v>1.2489999999999999E-3</v>
      </c>
      <c r="W2821">
        <v>1.9614300000000001E-3</v>
      </c>
    </row>
    <row r="2822" spans="1:23" x14ac:dyDescent="0.2">
      <c r="A2822" t="s">
        <v>416</v>
      </c>
      <c r="B2822" t="s">
        <v>57</v>
      </c>
      <c r="C2822" t="s">
        <v>59</v>
      </c>
      <c r="D2822" t="s">
        <v>25</v>
      </c>
      <c r="E2822" t="s">
        <v>65</v>
      </c>
      <c r="F2822" t="s">
        <v>63</v>
      </c>
      <c r="G2822" t="s">
        <v>34</v>
      </c>
      <c r="H2822" t="s">
        <v>14</v>
      </c>
      <c r="I2822">
        <v>13</v>
      </c>
      <c r="J2822">
        <v>0.54931112000000004</v>
      </c>
      <c r="K2822">
        <v>0.54971585999999995</v>
      </c>
      <c r="L2822">
        <v>-4.0474E-4</v>
      </c>
      <c r="M2822">
        <v>-7.3682000000000001E-4</v>
      </c>
      <c r="N2822">
        <v>54.035511999999997</v>
      </c>
      <c r="O2822">
        <v>49.948633999999998</v>
      </c>
      <c r="P2822">
        <v>2.3939E-3</v>
      </c>
      <c r="Q2822">
        <v>-4.34235E-3</v>
      </c>
      <c r="R2822">
        <v>-3.4726499999999999E-3</v>
      </c>
      <c r="S2822">
        <v>-1.6601000000000001E-3</v>
      </c>
      <c r="T2822">
        <v>-4.0474E-4</v>
      </c>
      <c r="U2822">
        <v>8.5061999999999996E-4</v>
      </c>
      <c r="V2822">
        <v>2.6631599999999999E-3</v>
      </c>
      <c r="W2822">
        <v>3.53287E-3</v>
      </c>
    </row>
    <row r="2823" spans="1:23" x14ac:dyDescent="0.2">
      <c r="A2823" t="s">
        <v>417</v>
      </c>
      <c r="B2823" t="s">
        <v>57</v>
      </c>
      <c r="C2823" t="s">
        <v>59</v>
      </c>
      <c r="D2823" t="s">
        <v>25</v>
      </c>
      <c r="E2823" t="s">
        <v>65</v>
      </c>
      <c r="F2823" t="s">
        <v>63</v>
      </c>
      <c r="G2823" t="s">
        <v>34</v>
      </c>
      <c r="H2823" t="s">
        <v>14</v>
      </c>
      <c r="I2823">
        <v>14</v>
      </c>
      <c r="J2823">
        <v>0.53451866000000003</v>
      </c>
      <c r="K2823">
        <v>0.53455182000000001</v>
      </c>
      <c r="L2823">
        <v>-3.3170000000000003E-5</v>
      </c>
      <c r="M2823">
        <v>-6.2050000000000004E-5</v>
      </c>
      <c r="N2823">
        <v>54.892792999999998</v>
      </c>
      <c r="O2823">
        <v>49.948633999999998</v>
      </c>
      <c r="P2823">
        <v>2.68447E-3</v>
      </c>
      <c r="Q2823">
        <v>-4.4487199999999998E-3</v>
      </c>
      <c r="R2823">
        <v>-3.4734499999999999E-3</v>
      </c>
      <c r="S2823">
        <v>-1.4408999999999999E-3</v>
      </c>
      <c r="T2823">
        <v>-3.3170000000000003E-5</v>
      </c>
      <c r="U2823">
        <v>1.3745700000000001E-3</v>
      </c>
      <c r="V2823">
        <v>3.4071100000000001E-3</v>
      </c>
      <c r="W2823">
        <v>4.3823899999999999E-3</v>
      </c>
    </row>
    <row r="2824" spans="1:23" x14ac:dyDescent="0.2">
      <c r="A2824" t="s">
        <v>418</v>
      </c>
      <c r="B2824" t="s">
        <v>57</v>
      </c>
      <c r="C2824" t="s">
        <v>59</v>
      </c>
      <c r="D2824" t="s">
        <v>25</v>
      </c>
      <c r="E2824" t="s">
        <v>65</v>
      </c>
      <c r="F2824" t="s">
        <v>63</v>
      </c>
      <c r="G2824" t="s">
        <v>34</v>
      </c>
      <c r="H2824" t="s">
        <v>14</v>
      </c>
      <c r="I2824">
        <v>15</v>
      </c>
      <c r="J2824">
        <v>0.52558740000000004</v>
      </c>
      <c r="K2824">
        <v>0.52427250999999997</v>
      </c>
      <c r="L2824">
        <v>1.31489E-3</v>
      </c>
      <c r="M2824">
        <v>2.5017500000000001E-3</v>
      </c>
      <c r="N2824">
        <v>55.034270999999997</v>
      </c>
      <c r="O2824">
        <v>49.948633999999998</v>
      </c>
      <c r="P2824">
        <v>2.51351E-3</v>
      </c>
      <c r="Q2824">
        <v>-2.8194800000000001E-3</v>
      </c>
      <c r="R2824">
        <v>-1.90631E-3</v>
      </c>
      <c r="S2824" s="1">
        <v>-3.2009999999999999E-6</v>
      </c>
      <c r="T2824">
        <v>1.31489E-3</v>
      </c>
      <c r="U2824">
        <v>2.6329700000000001E-3</v>
      </c>
      <c r="V2824">
        <v>4.5360799999999996E-3</v>
      </c>
      <c r="W2824">
        <v>5.4492500000000001E-3</v>
      </c>
    </row>
    <row r="2825" spans="1:23" x14ac:dyDescent="0.2">
      <c r="A2825" t="s">
        <v>419</v>
      </c>
      <c r="B2825" t="s">
        <v>57</v>
      </c>
      <c r="C2825" t="s">
        <v>59</v>
      </c>
      <c r="D2825" t="s">
        <v>25</v>
      </c>
      <c r="E2825" t="s">
        <v>65</v>
      </c>
      <c r="F2825" t="s">
        <v>63</v>
      </c>
      <c r="G2825" t="s">
        <v>34</v>
      </c>
      <c r="H2825" t="s">
        <v>14</v>
      </c>
      <c r="I2825">
        <v>16</v>
      </c>
      <c r="J2825">
        <v>0.54309039999999997</v>
      </c>
      <c r="K2825">
        <v>0.54094578999999998</v>
      </c>
      <c r="L2825">
        <v>2.1446099999999999E-3</v>
      </c>
      <c r="M2825">
        <v>3.94889E-3</v>
      </c>
      <c r="N2825">
        <v>54.994335</v>
      </c>
      <c r="O2825">
        <v>49.948633999999998</v>
      </c>
      <c r="P2825">
        <v>2.38039E-3</v>
      </c>
      <c r="Q2825">
        <v>-1.77079E-3</v>
      </c>
      <c r="R2825">
        <v>-9.0598999999999996E-4</v>
      </c>
      <c r="S2825">
        <v>8.9632999999999998E-4</v>
      </c>
      <c r="T2825">
        <v>2.1446099999999999E-3</v>
      </c>
      <c r="U2825">
        <v>3.39289E-3</v>
      </c>
      <c r="V2825">
        <v>5.1951999999999996E-3</v>
      </c>
      <c r="W2825">
        <v>6.0600000000000003E-3</v>
      </c>
    </row>
    <row r="2826" spans="1:23" x14ac:dyDescent="0.2">
      <c r="A2826" t="s">
        <v>420</v>
      </c>
      <c r="B2826" t="s">
        <v>57</v>
      </c>
      <c r="C2826" t="s">
        <v>59</v>
      </c>
      <c r="D2826" t="s">
        <v>25</v>
      </c>
      <c r="E2826" t="s">
        <v>65</v>
      </c>
      <c r="F2826" t="s">
        <v>63</v>
      </c>
      <c r="G2826" t="s">
        <v>34</v>
      </c>
      <c r="H2826" t="s">
        <v>15</v>
      </c>
      <c r="I2826">
        <v>17</v>
      </c>
      <c r="J2826">
        <v>0.60206075999999997</v>
      </c>
      <c r="K2826">
        <v>0.59777592999999996</v>
      </c>
      <c r="L2826">
        <v>4.2848299999999999E-3</v>
      </c>
      <c r="M2826">
        <v>7.1169400000000004E-3</v>
      </c>
      <c r="N2826">
        <v>54.093722999999997</v>
      </c>
      <c r="O2826">
        <v>49.948633999999998</v>
      </c>
      <c r="P2826">
        <v>2.2491799999999999E-3</v>
      </c>
      <c r="Q2826">
        <v>5.8525999999999999E-4</v>
      </c>
      <c r="R2826">
        <v>1.4023900000000001E-3</v>
      </c>
      <c r="S2826">
        <v>3.1053600000000002E-3</v>
      </c>
      <c r="T2826">
        <v>4.2848299999999999E-3</v>
      </c>
      <c r="U2826">
        <v>5.4643000000000001E-3</v>
      </c>
      <c r="V2826">
        <v>7.1672699999999999E-3</v>
      </c>
      <c r="W2826">
        <v>7.9843999999999991E-3</v>
      </c>
    </row>
    <row r="2827" spans="1:23" x14ac:dyDescent="0.2">
      <c r="A2827" t="s">
        <v>421</v>
      </c>
      <c r="B2827" t="s">
        <v>57</v>
      </c>
      <c r="C2827" t="s">
        <v>59</v>
      </c>
      <c r="D2827" t="s">
        <v>25</v>
      </c>
      <c r="E2827" t="s">
        <v>65</v>
      </c>
      <c r="F2827" t="s">
        <v>63</v>
      </c>
      <c r="G2827" t="s">
        <v>34</v>
      </c>
      <c r="H2827" t="s">
        <v>15</v>
      </c>
      <c r="I2827">
        <v>18</v>
      </c>
      <c r="J2827">
        <v>0.75261109999999998</v>
      </c>
      <c r="K2827">
        <v>0.74878946999999996</v>
      </c>
      <c r="L2827">
        <v>3.8216299999999999E-3</v>
      </c>
      <c r="M2827">
        <v>5.0778200000000003E-3</v>
      </c>
      <c r="N2827">
        <v>52.823214</v>
      </c>
      <c r="O2827">
        <v>49.948633999999998</v>
      </c>
      <c r="P2827">
        <v>2.1461499999999999E-3</v>
      </c>
      <c r="Q2827">
        <v>2.9153000000000002E-4</v>
      </c>
      <c r="R2827">
        <v>1.0712300000000001E-3</v>
      </c>
      <c r="S2827">
        <v>2.6961899999999998E-3</v>
      </c>
      <c r="T2827">
        <v>3.8216299999999999E-3</v>
      </c>
      <c r="U2827">
        <v>4.9470699999999996E-3</v>
      </c>
      <c r="V2827">
        <v>6.5720199999999996E-3</v>
      </c>
      <c r="W2827">
        <v>7.35172E-3</v>
      </c>
    </row>
    <row r="2828" spans="1:23" x14ac:dyDescent="0.2">
      <c r="A2828" t="s">
        <v>422</v>
      </c>
      <c r="B2828" t="s">
        <v>57</v>
      </c>
      <c r="C2828" t="s">
        <v>59</v>
      </c>
      <c r="D2828" t="s">
        <v>25</v>
      </c>
      <c r="E2828" t="s">
        <v>65</v>
      </c>
      <c r="F2828" t="s">
        <v>63</v>
      </c>
      <c r="G2828" t="s">
        <v>34</v>
      </c>
      <c r="H2828" t="s">
        <v>15</v>
      </c>
      <c r="I2828">
        <v>19</v>
      </c>
      <c r="J2828">
        <v>0.87369852000000003</v>
      </c>
      <c r="K2828">
        <v>0.87322745000000002</v>
      </c>
      <c r="L2828">
        <v>4.7106999999999997E-4</v>
      </c>
      <c r="M2828">
        <v>5.3916999999999995E-4</v>
      </c>
      <c r="N2828">
        <v>50.629254000000003</v>
      </c>
      <c r="O2828">
        <v>49.948633999999998</v>
      </c>
      <c r="P2828">
        <v>2.6698500000000001E-3</v>
      </c>
      <c r="Q2828">
        <v>-3.9204399999999999E-3</v>
      </c>
      <c r="R2828">
        <v>-2.9504800000000001E-3</v>
      </c>
      <c r="S2828">
        <v>-9.2900000000000003E-4</v>
      </c>
      <c r="T2828">
        <v>4.7106999999999997E-4</v>
      </c>
      <c r="U2828">
        <v>1.8711400000000001E-3</v>
      </c>
      <c r="V2828">
        <v>3.8926099999999999E-3</v>
      </c>
      <c r="W2828">
        <v>4.86258E-3</v>
      </c>
    </row>
    <row r="2829" spans="1:23" x14ac:dyDescent="0.2">
      <c r="A2829" t="s">
        <v>423</v>
      </c>
      <c r="B2829" t="s">
        <v>57</v>
      </c>
      <c r="C2829" t="s">
        <v>59</v>
      </c>
      <c r="D2829" t="s">
        <v>25</v>
      </c>
      <c r="E2829" t="s">
        <v>65</v>
      </c>
      <c r="F2829" t="s">
        <v>63</v>
      </c>
      <c r="G2829" t="s">
        <v>34</v>
      </c>
      <c r="H2829" t="s">
        <v>15</v>
      </c>
      <c r="I2829">
        <v>20</v>
      </c>
      <c r="J2829">
        <v>0.87391958000000003</v>
      </c>
      <c r="K2829">
        <v>0.87345607000000003</v>
      </c>
      <c r="L2829">
        <v>4.6350999999999999E-4</v>
      </c>
      <c r="M2829">
        <v>5.3038E-4</v>
      </c>
      <c r="N2829">
        <v>49.347847000000002</v>
      </c>
      <c r="O2829">
        <v>49.948633999999998</v>
      </c>
      <c r="P2829">
        <v>2.3189500000000002E-3</v>
      </c>
      <c r="Q2829">
        <v>-3.35082E-3</v>
      </c>
      <c r="R2829">
        <v>-2.50834E-3</v>
      </c>
      <c r="S2829">
        <v>-7.5255000000000005E-4</v>
      </c>
      <c r="T2829">
        <v>4.6350999999999999E-4</v>
      </c>
      <c r="U2829">
        <v>1.67957E-3</v>
      </c>
      <c r="V2829">
        <v>3.4353700000000001E-3</v>
      </c>
      <c r="W2829">
        <v>4.2778499999999997E-3</v>
      </c>
    </row>
    <row r="2830" spans="1:23" x14ac:dyDescent="0.2">
      <c r="A2830" t="s">
        <v>424</v>
      </c>
      <c r="B2830" t="s">
        <v>57</v>
      </c>
      <c r="C2830" t="s">
        <v>59</v>
      </c>
      <c r="D2830" t="s">
        <v>25</v>
      </c>
      <c r="E2830" t="s">
        <v>65</v>
      </c>
      <c r="F2830" t="s">
        <v>63</v>
      </c>
      <c r="G2830" t="s">
        <v>34</v>
      </c>
      <c r="H2830" t="s">
        <v>15</v>
      </c>
      <c r="I2830">
        <v>21</v>
      </c>
      <c r="J2830">
        <v>0.84562660000000001</v>
      </c>
      <c r="K2830">
        <v>0.84802303999999995</v>
      </c>
      <c r="L2830">
        <v>-2.3964400000000001E-3</v>
      </c>
      <c r="M2830">
        <v>-2.8339300000000001E-3</v>
      </c>
      <c r="N2830">
        <v>48.360041000000002</v>
      </c>
      <c r="O2830">
        <v>49.948633999999998</v>
      </c>
      <c r="P2830">
        <v>1.9776699999999999E-3</v>
      </c>
      <c r="Q2830">
        <v>-5.6494300000000004E-3</v>
      </c>
      <c r="R2830">
        <v>-4.93094E-3</v>
      </c>
      <c r="S2830">
        <v>-3.4335400000000001E-3</v>
      </c>
      <c r="T2830">
        <v>-2.3964400000000001E-3</v>
      </c>
      <c r="U2830">
        <v>-1.3593500000000001E-3</v>
      </c>
      <c r="V2830">
        <v>1.3804999999999999E-4</v>
      </c>
      <c r="W2830">
        <v>8.5654000000000004E-4</v>
      </c>
    </row>
    <row r="2831" spans="1:23" x14ac:dyDescent="0.2">
      <c r="A2831" t="s">
        <v>425</v>
      </c>
      <c r="B2831" t="s">
        <v>57</v>
      </c>
      <c r="C2831" t="s">
        <v>59</v>
      </c>
      <c r="D2831" t="s">
        <v>25</v>
      </c>
      <c r="E2831" t="s">
        <v>65</v>
      </c>
      <c r="F2831" t="s">
        <v>63</v>
      </c>
      <c r="G2831" t="s">
        <v>34</v>
      </c>
      <c r="H2831" t="s">
        <v>14</v>
      </c>
      <c r="I2831">
        <v>22</v>
      </c>
      <c r="J2831">
        <v>0.78234408</v>
      </c>
      <c r="K2831">
        <v>0.78740421000000005</v>
      </c>
      <c r="L2831">
        <v>-5.0601300000000004E-3</v>
      </c>
      <c r="M2831">
        <v>-6.4679100000000003E-3</v>
      </c>
      <c r="N2831">
        <v>46.681612000000001</v>
      </c>
      <c r="O2831">
        <v>49.948633999999998</v>
      </c>
      <c r="P2831">
        <v>2.9975399999999999E-3</v>
      </c>
      <c r="Q2831">
        <v>-9.9906500000000002E-3</v>
      </c>
      <c r="R2831">
        <v>-8.9016400000000006E-3</v>
      </c>
      <c r="S2831">
        <v>-6.6320499999999996E-3</v>
      </c>
      <c r="T2831">
        <v>-5.0601300000000004E-3</v>
      </c>
      <c r="U2831">
        <v>-3.4882200000000002E-3</v>
      </c>
      <c r="V2831">
        <v>-1.2186300000000001E-3</v>
      </c>
      <c r="W2831">
        <v>-1.2961E-4</v>
      </c>
    </row>
    <row r="2832" spans="1:23" x14ac:dyDescent="0.2">
      <c r="A2832" t="s">
        <v>426</v>
      </c>
      <c r="B2832" t="s">
        <v>57</v>
      </c>
      <c r="C2832" t="s">
        <v>59</v>
      </c>
      <c r="D2832" t="s">
        <v>25</v>
      </c>
      <c r="E2832" t="s">
        <v>65</v>
      </c>
      <c r="F2832" t="s">
        <v>63</v>
      </c>
      <c r="G2832" t="s">
        <v>34</v>
      </c>
      <c r="H2832" t="s">
        <v>14</v>
      </c>
      <c r="I2832">
        <v>23</v>
      </c>
      <c r="J2832">
        <v>0.68112178000000001</v>
      </c>
      <c r="K2832">
        <v>0.68884188999999996</v>
      </c>
      <c r="L2832">
        <v>-7.7201099999999996E-3</v>
      </c>
      <c r="M2832">
        <v>-1.133441E-2</v>
      </c>
      <c r="N2832">
        <v>45.936653999999997</v>
      </c>
      <c r="O2832">
        <v>49.948633999999998</v>
      </c>
      <c r="P2832">
        <v>2.6624800000000001E-3</v>
      </c>
      <c r="Q2832">
        <v>-1.2099499999999999E-2</v>
      </c>
      <c r="R2832">
        <v>-1.113222E-2</v>
      </c>
      <c r="S2832">
        <v>-9.1163200000000007E-3</v>
      </c>
      <c r="T2832">
        <v>-7.7201099999999996E-3</v>
      </c>
      <c r="U2832">
        <v>-6.3239100000000003E-3</v>
      </c>
      <c r="V2832">
        <v>-4.3080100000000001E-3</v>
      </c>
      <c r="W2832">
        <v>-3.3407300000000001E-3</v>
      </c>
    </row>
    <row r="2833" spans="1:23" x14ac:dyDescent="0.2">
      <c r="A2833" t="s">
        <v>427</v>
      </c>
      <c r="B2833" t="s">
        <v>57</v>
      </c>
      <c r="C2833" t="s">
        <v>59</v>
      </c>
      <c r="D2833" t="s">
        <v>25</v>
      </c>
      <c r="E2833" t="s">
        <v>65</v>
      </c>
      <c r="F2833" t="s">
        <v>63</v>
      </c>
      <c r="G2833" t="s">
        <v>34</v>
      </c>
      <c r="H2833" t="s">
        <v>14</v>
      </c>
      <c r="I2833">
        <v>24</v>
      </c>
      <c r="J2833">
        <v>0.58333562000000005</v>
      </c>
      <c r="K2833" s="1">
        <v>0.58941869999999996</v>
      </c>
      <c r="L2833">
        <v>-6.0830900000000002E-3</v>
      </c>
      <c r="M2833">
        <v>-1.0428110000000001E-2</v>
      </c>
      <c r="N2833">
        <v>44.997872000000001</v>
      </c>
      <c r="O2833">
        <v>49.948633999999998</v>
      </c>
      <c r="P2833">
        <v>2.3557000000000001E-3</v>
      </c>
      <c r="Q2833">
        <v>-9.9578700000000006E-3</v>
      </c>
      <c r="R2833">
        <v>-9.1020400000000005E-3</v>
      </c>
      <c r="S2833">
        <v>-7.31842E-3</v>
      </c>
      <c r="T2833">
        <v>-6.0830900000000002E-3</v>
      </c>
      <c r="U2833">
        <v>-4.8477599999999996E-3</v>
      </c>
      <c r="V2833">
        <v>-3.0641399999999999E-3</v>
      </c>
      <c r="W2833">
        <v>-2.2083099999999998E-3</v>
      </c>
    </row>
    <row r="2834" spans="1:23" x14ac:dyDescent="0.2">
      <c r="A2834" t="s">
        <v>8130</v>
      </c>
      <c r="B2834" t="s">
        <v>57</v>
      </c>
      <c r="C2834" t="s">
        <v>59</v>
      </c>
      <c r="D2834" t="s">
        <v>25</v>
      </c>
      <c r="E2834" t="s">
        <v>5652</v>
      </c>
      <c r="F2834" t="s">
        <v>64</v>
      </c>
      <c r="G2834" t="s">
        <v>34</v>
      </c>
      <c r="H2834" t="s">
        <v>14</v>
      </c>
      <c r="I2834">
        <v>1</v>
      </c>
      <c r="J2834">
        <v>0.51107230000000003</v>
      </c>
      <c r="K2834">
        <v>0.51140459000000005</v>
      </c>
      <c r="L2834">
        <v>-3.3228000000000001E-4</v>
      </c>
      <c r="M2834">
        <v>-6.5017000000000004E-4</v>
      </c>
      <c r="N2834">
        <v>47.756982000000001</v>
      </c>
      <c r="O2834">
        <v>49.937528999999998</v>
      </c>
      <c r="P2834">
        <v>3.9762900000000004E-3</v>
      </c>
      <c r="Q2834">
        <v>-6.8726899999999999E-3</v>
      </c>
      <c r="R2834">
        <v>-5.4280999999999999E-3</v>
      </c>
      <c r="S2834">
        <v>-2.4174499999999998E-3</v>
      </c>
      <c r="T2834">
        <v>-3.3228000000000001E-4</v>
      </c>
      <c r="U2834">
        <v>1.7528800000000001E-3</v>
      </c>
      <c r="V2834">
        <v>4.7635300000000002E-3</v>
      </c>
      <c r="W2834">
        <v>6.2081300000000001E-3</v>
      </c>
    </row>
    <row r="2835" spans="1:23" x14ac:dyDescent="0.2">
      <c r="A2835" t="s">
        <v>8131</v>
      </c>
      <c r="B2835" t="s">
        <v>57</v>
      </c>
      <c r="C2835" t="s">
        <v>59</v>
      </c>
      <c r="D2835" t="s">
        <v>25</v>
      </c>
      <c r="E2835" t="s">
        <v>5652</v>
      </c>
      <c r="F2835" t="s">
        <v>64</v>
      </c>
      <c r="G2835" t="s">
        <v>34</v>
      </c>
      <c r="H2835" t="s">
        <v>14</v>
      </c>
      <c r="I2835">
        <v>2</v>
      </c>
      <c r="J2835">
        <v>0.47613844999999999</v>
      </c>
      <c r="K2835">
        <v>0.48004172000000001</v>
      </c>
      <c r="L2835">
        <v>-3.90326E-3</v>
      </c>
      <c r="M2835">
        <v>-8.1977500000000002E-3</v>
      </c>
      <c r="N2835">
        <v>48.316499</v>
      </c>
      <c r="O2835">
        <v>49.937528999999998</v>
      </c>
      <c r="P2835">
        <v>3.6432600000000002E-3</v>
      </c>
      <c r="Q2835">
        <v>-9.8958999999999991E-3</v>
      </c>
      <c r="R2835">
        <v>-8.5722899999999998E-3</v>
      </c>
      <c r="S2835">
        <v>-5.8137900000000001E-3</v>
      </c>
      <c r="T2835">
        <v>-3.90326E-3</v>
      </c>
      <c r="U2835">
        <v>-1.9927299999999998E-3</v>
      </c>
      <c r="V2835">
        <v>7.6577000000000004E-4</v>
      </c>
      <c r="W2835">
        <v>2.0893700000000001E-3</v>
      </c>
    </row>
    <row r="2836" spans="1:23" x14ac:dyDescent="0.2">
      <c r="A2836" t="s">
        <v>8132</v>
      </c>
      <c r="B2836" t="s">
        <v>57</v>
      </c>
      <c r="C2836" t="s">
        <v>59</v>
      </c>
      <c r="D2836" t="s">
        <v>25</v>
      </c>
      <c r="E2836" t="s">
        <v>5652</v>
      </c>
      <c r="F2836" t="s">
        <v>64</v>
      </c>
      <c r="G2836" t="s">
        <v>34</v>
      </c>
      <c r="H2836" t="s">
        <v>14</v>
      </c>
      <c r="I2836">
        <v>3</v>
      </c>
      <c r="J2836">
        <v>0.45847206000000001</v>
      </c>
      <c r="K2836">
        <v>0.46294819999999998</v>
      </c>
      <c r="L2836">
        <v>-4.47614E-3</v>
      </c>
      <c r="M2836">
        <v>-9.7631699999999998E-3</v>
      </c>
      <c r="N2836">
        <v>47.731121000000002</v>
      </c>
      <c r="O2836">
        <v>49.937528999999998</v>
      </c>
      <c r="P2836">
        <v>3.1533400000000001E-3</v>
      </c>
      <c r="Q2836">
        <v>-9.6629100000000002E-3</v>
      </c>
      <c r="R2836">
        <v>-8.5173000000000002E-3</v>
      </c>
      <c r="S2836">
        <v>-6.1297499999999998E-3</v>
      </c>
      <c r="T2836">
        <v>-4.47614E-3</v>
      </c>
      <c r="U2836">
        <v>-2.8225300000000002E-3</v>
      </c>
      <c r="V2836">
        <v>-4.3498000000000001E-4</v>
      </c>
      <c r="W2836">
        <v>7.1064000000000001E-4</v>
      </c>
    </row>
    <row r="2837" spans="1:23" x14ac:dyDescent="0.2">
      <c r="A2837" t="s">
        <v>8133</v>
      </c>
      <c r="B2837" t="s">
        <v>57</v>
      </c>
      <c r="C2837" t="s">
        <v>59</v>
      </c>
      <c r="D2837" t="s">
        <v>25</v>
      </c>
      <c r="E2837" t="s">
        <v>5652</v>
      </c>
      <c r="F2837" t="s">
        <v>64</v>
      </c>
      <c r="G2837" t="s">
        <v>34</v>
      </c>
      <c r="H2837" t="s">
        <v>14</v>
      </c>
      <c r="I2837">
        <v>4</v>
      </c>
      <c r="J2837">
        <v>0.45563819</v>
      </c>
      <c r="K2837">
        <v>0.46134855000000002</v>
      </c>
      <c r="L2837">
        <v>-5.7103600000000003E-3</v>
      </c>
      <c r="M2837">
        <v>-1.2532659999999999E-2</v>
      </c>
      <c r="N2837">
        <v>47.589297999999999</v>
      </c>
      <c r="O2837">
        <v>49.937528999999998</v>
      </c>
      <c r="P2837">
        <v>3.5086200000000001E-3</v>
      </c>
      <c r="Q2837">
        <v>-1.148152E-2</v>
      </c>
      <c r="R2837">
        <v>-1.020683E-2</v>
      </c>
      <c r="S2837">
        <v>-7.5502800000000004E-3</v>
      </c>
      <c r="T2837">
        <v>-5.7103600000000003E-3</v>
      </c>
      <c r="U2837">
        <v>-3.8704400000000002E-3</v>
      </c>
      <c r="V2837">
        <v>-1.2138800000000001E-3</v>
      </c>
      <c r="W2837">
        <v>6.0810000000000002E-5</v>
      </c>
    </row>
    <row r="2838" spans="1:23" x14ac:dyDescent="0.2">
      <c r="A2838" t="s">
        <v>8134</v>
      </c>
      <c r="B2838" t="s">
        <v>57</v>
      </c>
      <c r="C2838" t="s">
        <v>59</v>
      </c>
      <c r="D2838" t="s">
        <v>25</v>
      </c>
      <c r="E2838" t="s">
        <v>5652</v>
      </c>
      <c r="F2838" t="s">
        <v>64</v>
      </c>
      <c r="G2838" t="s">
        <v>34</v>
      </c>
      <c r="H2838" t="s">
        <v>14</v>
      </c>
      <c r="I2838">
        <v>5</v>
      </c>
      <c r="J2838">
        <v>0.47762842</v>
      </c>
      <c r="K2838">
        <v>0.48250458000000002</v>
      </c>
      <c r="L2838">
        <v>-4.87616E-3</v>
      </c>
      <c r="M2838">
        <v>-1.020911E-2</v>
      </c>
      <c r="N2838">
        <v>46.857303999999999</v>
      </c>
      <c r="O2838">
        <v>49.937528999999998</v>
      </c>
      <c r="P2838">
        <v>3.5741900000000001E-3</v>
      </c>
      <c r="Q2838">
        <v>-1.075518E-2</v>
      </c>
      <c r="R2838">
        <v>-9.4566700000000004E-3</v>
      </c>
      <c r="S2838">
        <v>-6.7504699999999997E-3</v>
      </c>
      <c r="T2838">
        <v>-4.87616E-3</v>
      </c>
      <c r="U2838">
        <v>-3.0018499999999999E-3</v>
      </c>
      <c r="V2838">
        <v>-2.9565E-4</v>
      </c>
      <c r="W2838">
        <v>1.0028599999999999E-3</v>
      </c>
    </row>
    <row r="2839" spans="1:23" x14ac:dyDescent="0.2">
      <c r="A2839" t="s">
        <v>8135</v>
      </c>
      <c r="B2839" t="s">
        <v>57</v>
      </c>
      <c r="C2839" t="s">
        <v>59</v>
      </c>
      <c r="D2839" t="s">
        <v>25</v>
      </c>
      <c r="E2839" t="s">
        <v>5652</v>
      </c>
      <c r="F2839" t="s">
        <v>64</v>
      </c>
      <c r="G2839" t="s">
        <v>34</v>
      </c>
      <c r="H2839" t="s">
        <v>14</v>
      </c>
      <c r="I2839">
        <v>6</v>
      </c>
      <c r="J2839">
        <v>0.54250067999999996</v>
      </c>
      <c r="K2839">
        <v>0.54652827000000004</v>
      </c>
      <c r="L2839">
        <v>-4.0275900000000002E-3</v>
      </c>
      <c r="M2839">
        <v>-7.4241200000000002E-3</v>
      </c>
      <c r="N2839">
        <v>46.471398999999998</v>
      </c>
      <c r="O2839">
        <v>49.937528999999998</v>
      </c>
      <c r="P2839">
        <v>3.8907099999999999E-3</v>
      </c>
      <c r="Q2839">
        <v>-1.0427240000000001E-2</v>
      </c>
      <c r="R2839">
        <v>-9.0137399999999993E-3</v>
      </c>
      <c r="S2839">
        <v>-6.0678800000000003E-3</v>
      </c>
      <c r="T2839">
        <v>-4.0275900000000002E-3</v>
      </c>
      <c r="U2839">
        <v>-1.9873E-3</v>
      </c>
      <c r="V2839">
        <v>9.5854999999999996E-4</v>
      </c>
      <c r="W2839">
        <v>2.3720600000000001E-3</v>
      </c>
    </row>
    <row r="2840" spans="1:23" x14ac:dyDescent="0.2">
      <c r="A2840" t="s">
        <v>8136</v>
      </c>
      <c r="B2840" t="s">
        <v>57</v>
      </c>
      <c r="C2840" t="s">
        <v>59</v>
      </c>
      <c r="D2840" t="s">
        <v>25</v>
      </c>
      <c r="E2840" t="s">
        <v>5652</v>
      </c>
      <c r="F2840" t="s">
        <v>64</v>
      </c>
      <c r="G2840" t="s">
        <v>34</v>
      </c>
      <c r="H2840" t="s">
        <v>14</v>
      </c>
      <c r="I2840">
        <v>7</v>
      </c>
      <c r="J2840">
        <v>0.64743806999999998</v>
      </c>
      <c r="K2840">
        <v>0.65294384999999999</v>
      </c>
      <c r="L2840">
        <v>-5.50578E-3</v>
      </c>
      <c r="M2840">
        <v>-8.5039499999999997E-3</v>
      </c>
      <c r="N2840">
        <v>45.760964000000001</v>
      </c>
      <c r="O2840">
        <v>49.937528999999998</v>
      </c>
      <c r="P2840">
        <v>5.0254999999999996E-3</v>
      </c>
      <c r="Q2840">
        <v>-1.3772E-2</v>
      </c>
      <c r="R2840">
        <v>-1.194622E-2</v>
      </c>
      <c r="S2840">
        <v>-8.1411599999999997E-3</v>
      </c>
      <c r="T2840">
        <v>-5.50578E-3</v>
      </c>
      <c r="U2840">
        <v>-2.8703999999999999E-3</v>
      </c>
      <c r="V2840">
        <v>9.3466000000000003E-4</v>
      </c>
      <c r="W2840">
        <v>2.7604399999999999E-3</v>
      </c>
    </row>
    <row r="2841" spans="1:23" x14ac:dyDescent="0.2">
      <c r="A2841" t="s">
        <v>8137</v>
      </c>
      <c r="B2841" t="s">
        <v>57</v>
      </c>
      <c r="C2841" t="s">
        <v>59</v>
      </c>
      <c r="D2841" t="s">
        <v>25</v>
      </c>
      <c r="E2841" t="s">
        <v>5652</v>
      </c>
      <c r="F2841" t="s">
        <v>64</v>
      </c>
      <c r="G2841" t="s">
        <v>34</v>
      </c>
      <c r="H2841" t="s">
        <v>14</v>
      </c>
      <c r="I2841">
        <v>8</v>
      </c>
      <c r="J2841">
        <v>0.67483062999999999</v>
      </c>
      <c r="K2841">
        <v>0.68500156000000001</v>
      </c>
      <c r="L2841">
        <v>-1.017093E-2</v>
      </c>
      <c r="M2841">
        <v>-1.507183E-2</v>
      </c>
      <c r="N2841">
        <v>45.534568</v>
      </c>
      <c r="O2841">
        <v>49.937528999999998</v>
      </c>
      <c r="P2841">
        <v>4.9142700000000001E-3</v>
      </c>
      <c r="Q2841">
        <v>-1.825419E-2</v>
      </c>
      <c r="R2841">
        <v>-1.646883E-2</v>
      </c>
      <c r="S2841">
        <v>-1.2747980000000001E-2</v>
      </c>
      <c r="T2841">
        <v>-1.017093E-2</v>
      </c>
      <c r="U2841">
        <v>-7.5938899999999998E-3</v>
      </c>
      <c r="V2841">
        <v>-3.8730399999999999E-3</v>
      </c>
      <c r="W2841">
        <v>-2.0876699999999998E-3</v>
      </c>
    </row>
    <row r="2842" spans="1:23" x14ac:dyDescent="0.2">
      <c r="A2842" t="s">
        <v>8138</v>
      </c>
      <c r="B2842" t="s">
        <v>57</v>
      </c>
      <c r="C2842" t="s">
        <v>59</v>
      </c>
      <c r="D2842" t="s">
        <v>25</v>
      </c>
      <c r="E2842" t="s">
        <v>5652</v>
      </c>
      <c r="F2842" t="s">
        <v>64</v>
      </c>
      <c r="G2842" t="s">
        <v>34</v>
      </c>
      <c r="H2842" t="s">
        <v>14</v>
      </c>
      <c r="I2842">
        <v>9</v>
      </c>
      <c r="J2842">
        <v>0.63928551</v>
      </c>
      <c r="K2842">
        <v>0.64845229000000004</v>
      </c>
      <c r="L2842">
        <v>-9.1667799999999994E-3</v>
      </c>
      <c r="M2842">
        <v>-1.43391E-2</v>
      </c>
      <c r="N2842">
        <v>46.918258000000002</v>
      </c>
      <c r="O2842">
        <v>49.937528999999998</v>
      </c>
      <c r="P2842">
        <v>3.3421000000000002E-3</v>
      </c>
      <c r="Q2842">
        <v>-1.466404E-2</v>
      </c>
      <c r="R2842">
        <v>-1.3449849999999999E-2</v>
      </c>
      <c r="S2842">
        <v>-1.0919379999999999E-2</v>
      </c>
      <c r="T2842" s="1">
        <v>-9.1667799999999994E-3</v>
      </c>
      <c r="U2842">
        <v>-7.4141800000000002E-3</v>
      </c>
      <c r="V2842">
        <v>-4.8837100000000003E-3</v>
      </c>
      <c r="W2842">
        <v>-3.6695199999999999E-3</v>
      </c>
    </row>
    <row r="2843" spans="1:23" x14ac:dyDescent="0.2">
      <c r="A2843" t="s">
        <v>8139</v>
      </c>
      <c r="B2843" t="s">
        <v>57</v>
      </c>
      <c r="C2843" t="s">
        <v>59</v>
      </c>
      <c r="D2843" t="s">
        <v>25</v>
      </c>
      <c r="E2843" t="s">
        <v>5652</v>
      </c>
      <c r="F2843" t="s">
        <v>64</v>
      </c>
      <c r="G2843" t="s">
        <v>34</v>
      </c>
      <c r="H2843" t="s">
        <v>14</v>
      </c>
      <c r="I2843">
        <v>10</v>
      </c>
      <c r="J2843">
        <v>0.6076338</v>
      </c>
      <c r="K2843">
        <v>0.61918163000000004</v>
      </c>
      <c r="L2843">
        <v>-1.154782E-2</v>
      </c>
      <c r="M2843">
        <v>-1.900458E-2</v>
      </c>
      <c r="N2843">
        <v>49.408862999999997</v>
      </c>
      <c r="O2843">
        <v>49.937528999999998</v>
      </c>
      <c r="P2843">
        <v>3.3001599999999999E-3</v>
      </c>
      <c r="Q2843">
        <v>-1.6976109999999999E-2</v>
      </c>
      <c r="R2843">
        <v>-1.577715E-2</v>
      </c>
      <c r="S2843">
        <v>-1.3278430000000001E-2</v>
      </c>
      <c r="T2843">
        <v>-1.154782E-2</v>
      </c>
      <c r="U2843">
        <v>-9.8172199999999998E-3</v>
      </c>
      <c r="V2843">
        <v>-7.3185000000000004E-3</v>
      </c>
      <c r="W2843">
        <v>-6.1195399999999997E-3</v>
      </c>
    </row>
    <row r="2844" spans="1:23" x14ac:dyDescent="0.2">
      <c r="A2844" t="s">
        <v>8140</v>
      </c>
      <c r="B2844" t="s">
        <v>57</v>
      </c>
      <c r="C2844" t="s">
        <v>59</v>
      </c>
      <c r="D2844" t="s">
        <v>25</v>
      </c>
      <c r="E2844" t="s">
        <v>5652</v>
      </c>
      <c r="F2844" t="s">
        <v>64</v>
      </c>
      <c r="G2844" t="s">
        <v>34</v>
      </c>
      <c r="H2844" t="s">
        <v>14</v>
      </c>
      <c r="I2844">
        <v>11</v>
      </c>
      <c r="J2844">
        <v>0.58262130999999995</v>
      </c>
      <c r="K2844">
        <v>0.59064594999999998</v>
      </c>
      <c r="L2844">
        <v>-8.0246399999999996E-3</v>
      </c>
      <c r="M2844">
        <v>-1.377334E-2</v>
      </c>
      <c r="N2844">
        <v>50.853014000000002</v>
      </c>
      <c r="O2844">
        <v>49.937528999999998</v>
      </c>
      <c r="P2844">
        <v>4.2206199999999996E-3</v>
      </c>
      <c r="Q2844">
        <v>-1.496695E-2</v>
      </c>
      <c r="R2844">
        <v>-1.343359E-2</v>
      </c>
      <c r="S2844">
        <v>-1.0237939999999999E-2</v>
      </c>
      <c r="T2844">
        <v>-8.0246399999999996E-3</v>
      </c>
      <c r="U2844">
        <v>-5.8113499999999998E-3</v>
      </c>
      <c r="V2844">
        <v>-2.6156999999999999E-3</v>
      </c>
      <c r="W2844">
        <v>-1.08234E-3</v>
      </c>
    </row>
    <row r="2845" spans="1:23" x14ac:dyDescent="0.2">
      <c r="A2845" t="s">
        <v>8141</v>
      </c>
      <c r="B2845" t="s">
        <v>57</v>
      </c>
      <c r="C2845" t="s">
        <v>59</v>
      </c>
      <c r="D2845" t="s">
        <v>25</v>
      </c>
      <c r="E2845" t="s">
        <v>5652</v>
      </c>
      <c r="F2845" t="s">
        <v>64</v>
      </c>
      <c r="G2845" t="s">
        <v>34</v>
      </c>
      <c r="H2845" t="s">
        <v>14</v>
      </c>
      <c r="I2845">
        <v>12</v>
      </c>
      <c r="J2845">
        <v>0.56545281999999997</v>
      </c>
      <c r="K2845">
        <v>0.57554168999999999</v>
      </c>
      <c r="L2845">
        <v>-1.008887E-2</v>
      </c>
      <c r="M2845">
        <v>-1.7842110000000001E-2</v>
      </c>
      <c r="N2845">
        <v>52.741799999999998</v>
      </c>
      <c r="O2845">
        <v>49.937528999999998</v>
      </c>
      <c r="P2845">
        <v>3.9673699999999996E-3</v>
      </c>
      <c r="Q2845">
        <v>-1.661462E-2</v>
      </c>
      <c r="R2845">
        <v>-1.5173259999999999E-2</v>
      </c>
      <c r="S2845">
        <v>-1.2169360000000001E-2</v>
      </c>
      <c r="T2845">
        <v>-1.008887E-2</v>
      </c>
      <c r="U2845">
        <v>-8.0083800000000007E-3</v>
      </c>
      <c r="V2845">
        <v>-5.0044800000000004E-3</v>
      </c>
      <c r="W2845">
        <v>-3.5631299999999999E-3</v>
      </c>
    </row>
    <row r="2846" spans="1:23" x14ac:dyDescent="0.2">
      <c r="A2846" t="s">
        <v>8142</v>
      </c>
      <c r="B2846" t="s">
        <v>57</v>
      </c>
      <c r="C2846" t="s">
        <v>59</v>
      </c>
      <c r="D2846" t="s">
        <v>25</v>
      </c>
      <c r="E2846" t="s">
        <v>5652</v>
      </c>
      <c r="F2846" t="s">
        <v>64</v>
      </c>
      <c r="G2846" t="s">
        <v>34</v>
      </c>
      <c r="H2846" t="s">
        <v>14</v>
      </c>
      <c r="I2846">
        <v>13</v>
      </c>
      <c r="J2846">
        <v>0.55265202999999996</v>
      </c>
      <c r="K2846">
        <v>0.55973879999999998</v>
      </c>
      <c r="L2846">
        <v>-7.08678E-3</v>
      </c>
      <c r="M2846">
        <v>-1.282321E-2</v>
      </c>
      <c r="N2846">
        <v>54.024711000000003</v>
      </c>
      <c r="O2846">
        <v>49.937528999999998</v>
      </c>
      <c r="P2846">
        <v>3.2179399999999999E-3</v>
      </c>
      <c r="Q2846">
        <v>-1.237981E-2</v>
      </c>
      <c r="R2846">
        <v>-1.121073E-2</v>
      </c>
      <c r="S2846">
        <v>-8.7742600000000007E-3</v>
      </c>
      <c r="T2846">
        <v>-7.08678E-3</v>
      </c>
      <c r="U2846">
        <v>-5.3992900000000002E-3</v>
      </c>
      <c r="V2846">
        <v>-2.9628200000000001E-3</v>
      </c>
      <c r="W2846">
        <v>-1.79374E-3</v>
      </c>
    </row>
    <row r="2847" spans="1:23" x14ac:dyDescent="0.2">
      <c r="A2847" t="s">
        <v>8143</v>
      </c>
      <c r="B2847" t="s">
        <v>57</v>
      </c>
      <c r="C2847" t="s">
        <v>59</v>
      </c>
      <c r="D2847" t="s">
        <v>25</v>
      </c>
      <c r="E2847" t="s">
        <v>5652</v>
      </c>
      <c r="F2847" t="s">
        <v>64</v>
      </c>
      <c r="G2847" t="s">
        <v>34</v>
      </c>
      <c r="H2847" t="s">
        <v>14</v>
      </c>
      <c r="I2847">
        <v>14</v>
      </c>
      <c r="J2847">
        <v>0.53863366999999995</v>
      </c>
      <c r="K2847">
        <v>0.54461894</v>
      </c>
      <c r="L2847">
        <v>-5.9852799999999999E-3</v>
      </c>
      <c r="M2847">
        <v>-1.1111960000000001E-2</v>
      </c>
      <c r="N2847">
        <v>54.880541000000001</v>
      </c>
      <c r="O2847">
        <v>49.937528999999998</v>
      </c>
      <c r="P2847">
        <v>3.46817E-3</v>
      </c>
      <c r="Q2847">
        <v>-1.168991E-2</v>
      </c>
      <c r="R2847">
        <v>-1.0429910000000001E-2</v>
      </c>
      <c r="S2847">
        <v>-7.8039900000000002E-3</v>
      </c>
      <c r="T2847">
        <v>-5.9852799999999999E-3</v>
      </c>
      <c r="U2847">
        <v>-4.1665699999999996E-3</v>
      </c>
      <c r="V2847">
        <v>-1.54064E-3</v>
      </c>
      <c r="W2847">
        <v>-2.8065000000000002E-4</v>
      </c>
    </row>
    <row r="2848" spans="1:23" x14ac:dyDescent="0.2">
      <c r="A2848" t="s">
        <v>8144</v>
      </c>
      <c r="B2848" t="s">
        <v>57</v>
      </c>
      <c r="C2848" t="s">
        <v>59</v>
      </c>
      <c r="D2848" t="s">
        <v>25</v>
      </c>
      <c r="E2848" t="s">
        <v>5652</v>
      </c>
      <c r="F2848" t="s">
        <v>64</v>
      </c>
      <c r="G2848" t="s">
        <v>34</v>
      </c>
      <c r="H2848" t="s">
        <v>14</v>
      </c>
      <c r="I2848">
        <v>15</v>
      </c>
      <c r="J2848">
        <v>0.52896843000000004</v>
      </c>
      <c r="K2848">
        <v>0.53065366000000003</v>
      </c>
      <c r="L2848">
        <v>-1.68523E-3</v>
      </c>
      <c r="M2848">
        <v>-3.1858899999999998E-3</v>
      </c>
      <c r="N2848">
        <v>55.022173000000002</v>
      </c>
      <c r="O2848">
        <v>49.937528999999998</v>
      </c>
      <c r="P2848">
        <v>2.9509499999999999E-3</v>
      </c>
      <c r="Q2848">
        <v>-6.5391099999999999E-3</v>
      </c>
      <c r="R2848">
        <v>-5.4670200000000004E-3</v>
      </c>
      <c r="S2848">
        <v>-3.2327100000000002E-3</v>
      </c>
      <c r="T2848">
        <v>-1.68523E-3</v>
      </c>
      <c r="U2848">
        <v>-1.3776000000000001E-4</v>
      </c>
      <c r="V2848">
        <v>2.0965599999999999E-3</v>
      </c>
      <c r="W2848">
        <v>3.1686399999999999E-3</v>
      </c>
    </row>
    <row r="2849" spans="1:23" x14ac:dyDescent="0.2">
      <c r="A2849" t="s">
        <v>8145</v>
      </c>
      <c r="B2849" t="s">
        <v>57</v>
      </c>
      <c r="C2849" t="s">
        <v>59</v>
      </c>
      <c r="D2849" t="s">
        <v>25</v>
      </c>
      <c r="E2849" t="s">
        <v>5652</v>
      </c>
      <c r="F2849" t="s">
        <v>64</v>
      </c>
      <c r="G2849" t="s">
        <v>34</v>
      </c>
      <c r="H2849" t="s">
        <v>14</v>
      </c>
      <c r="I2849">
        <v>16</v>
      </c>
      <c r="J2849">
        <v>0.54675677</v>
      </c>
      <c r="K2849">
        <v>0.54476117000000002</v>
      </c>
      <c r="L2849">
        <v>1.9956000000000002E-3</v>
      </c>
      <c r="M2849">
        <v>3.6498799999999999E-3</v>
      </c>
      <c r="N2849">
        <v>54.986302000000002</v>
      </c>
      <c r="O2849">
        <v>49.937528999999998</v>
      </c>
      <c r="P2849">
        <v>3.9536700000000003E-3</v>
      </c>
      <c r="Q2849">
        <v>-4.5076200000000004E-3</v>
      </c>
      <c r="R2849">
        <v>-3.0712399999999998E-3</v>
      </c>
      <c r="S2849">
        <v>-7.771E-5</v>
      </c>
      <c r="T2849">
        <v>1.9956000000000002E-3</v>
      </c>
      <c r="U2849">
        <v>4.0689000000000003E-3</v>
      </c>
      <c r="V2849">
        <v>7.0624299999999997E-3</v>
      </c>
      <c r="W2849">
        <v>8.4988100000000007E-3</v>
      </c>
    </row>
    <row r="2850" spans="1:23" x14ac:dyDescent="0.2">
      <c r="A2850" t="s">
        <v>8146</v>
      </c>
      <c r="B2850" t="s">
        <v>57</v>
      </c>
      <c r="C2850" t="s">
        <v>59</v>
      </c>
      <c r="D2850" t="s">
        <v>25</v>
      </c>
      <c r="E2850" t="s">
        <v>5652</v>
      </c>
      <c r="F2850" t="s">
        <v>64</v>
      </c>
      <c r="G2850" t="s">
        <v>34</v>
      </c>
      <c r="H2850" t="s">
        <v>15</v>
      </c>
      <c r="I2850">
        <v>17</v>
      </c>
      <c r="J2850">
        <v>0.60723665999999998</v>
      </c>
      <c r="K2850">
        <v>0.60074669999999997</v>
      </c>
      <c r="L2850">
        <v>6.4899600000000003E-3</v>
      </c>
      <c r="M2850">
        <v>1.068769E-2</v>
      </c>
      <c r="N2850">
        <v>54.084200000000003</v>
      </c>
      <c r="O2850">
        <v>49.937528999999998</v>
      </c>
      <c r="P2850">
        <v>3.6782899999999999E-3</v>
      </c>
      <c r="Q2850">
        <v>4.3972E-4</v>
      </c>
      <c r="R2850">
        <v>1.77604E-3</v>
      </c>
      <c r="S2850">
        <v>4.5610599999999996E-3</v>
      </c>
      <c r="T2850">
        <v>6.4899600000000003E-3</v>
      </c>
      <c r="U2850">
        <v>8.4188500000000003E-3</v>
      </c>
      <c r="V2850">
        <v>1.1203869999999999E-2</v>
      </c>
      <c r="W2850">
        <v>1.25402E-2</v>
      </c>
    </row>
    <row r="2851" spans="1:23" x14ac:dyDescent="0.2">
      <c r="A2851" t="s">
        <v>8147</v>
      </c>
      <c r="B2851" t="s">
        <v>57</v>
      </c>
      <c r="C2851" t="s">
        <v>59</v>
      </c>
      <c r="D2851" t="s">
        <v>25</v>
      </c>
      <c r="E2851" t="s">
        <v>5652</v>
      </c>
      <c r="F2851" t="s">
        <v>64</v>
      </c>
      <c r="G2851" t="s">
        <v>34</v>
      </c>
      <c r="H2851" t="s">
        <v>15</v>
      </c>
      <c r="I2851">
        <v>18</v>
      </c>
      <c r="J2851">
        <v>0.76493701999999997</v>
      </c>
      <c r="K2851">
        <v>0.75992402999999997</v>
      </c>
      <c r="L2851">
        <v>5.0129900000000002E-3</v>
      </c>
      <c r="M2851">
        <v>6.5534699999999996E-3</v>
      </c>
      <c r="N2851">
        <v>52.814582000000001</v>
      </c>
      <c r="O2851">
        <v>49.937528999999998</v>
      </c>
      <c r="P2851">
        <v>3.7556600000000001E-3</v>
      </c>
      <c r="Q2851">
        <v>-1.1645200000000001E-3</v>
      </c>
      <c r="R2851">
        <v>1.9992E-4</v>
      </c>
      <c r="S2851">
        <v>3.0435200000000001E-3</v>
      </c>
      <c r="T2851">
        <v>5.0129900000000002E-3</v>
      </c>
      <c r="U2851">
        <v>6.9824600000000002E-3</v>
      </c>
      <c r="V2851">
        <v>9.8260599999999993E-3</v>
      </c>
      <c r="W2851">
        <v>1.1190500000000001E-2</v>
      </c>
    </row>
    <row r="2852" spans="1:23" x14ac:dyDescent="0.2">
      <c r="A2852" t="s">
        <v>8148</v>
      </c>
      <c r="B2852" t="s">
        <v>57</v>
      </c>
      <c r="C2852" t="s">
        <v>59</v>
      </c>
      <c r="D2852" t="s">
        <v>25</v>
      </c>
      <c r="E2852" t="s">
        <v>5652</v>
      </c>
      <c r="F2852" t="s">
        <v>64</v>
      </c>
      <c r="G2852" t="s">
        <v>34</v>
      </c>
      <c r="H2852" t="s">
        <v>15</v>
      </c>
      <c r="I2852">
        <v>19</v>
      </c>
      <c r="J2852">
        <v>0.88906662000000003</v>
      </c>
      <c r="K2852">
        <v>0.88517858000000005</v>
      </c>
      <c r="L2852">
        <v>3.8880400000000002E-3</v>
      </c>
      <c r="M2852">
        <v>4.37317E-3</v>
      </c>
      <c r="N2852">
        <v>50.615333</v>
      </c>
      <c r="O2852">
        <v>49.937528999999998</v>
      </c>
      <c r="P2852">
        <v>4.4735900000000004E-3</v>
      </c>
      <c r="Q2852">
        <v>-3.47036E-3</v>
      </c>
      <c r="R2852">
        <v>-1.84509E-3</v>
      </c>
      <c r="S2852">
        <v>1.5420900000000001E-3</v>
      </c>
      <c r="T2852">
        <v>3.8880400000000002E-3</v>
      </c>
      <c r="U2852">
        <v>6.23399E-3</v>
      </c>
      <c r="V2852">
        <v>9.6211700000000001E-3</v>
      </c>
      <c r="W2852">
        <v>1.124643E-2</v>
      </c>
    </row>
    <row r="2853" spans="1:23" x14ac:dyDescent="0.2">
      <c r="A2853" t="s">
        <v>8149</v>
      </c>
      <c r="B2853" t="s">
        <v>57</v>
      </c>
      <c r="C2853" t="s">
        <v>59</v>
      </c>
      <c r="D2853" t="s">
        <v>25</v>
      </c>
      <c r="E2853" t="s">
        <v>5652</v>
      </c>
      <c r="F2853" t="s">
        <v>64</v>
      </c>
      <c r="G2853" t="s">
        <v>34</v>
      </c>
      <c r="H2853" t="s">
        <v>15</v>
      </c>
      <c r="I2853">
        <v>20</v>
      </c>
      <c r="J2853">
        <v>0.88834820999999997</v>
      </c>
      <c r="K2853">
        <v>0.88493027999999996</v>
      </c>
      <c r="L2853">
        <v>3.41793E-3</v>
      </c>
      <c r="M2853">
        <v>3.8475200000000001E-3</v>
      </c>
      <c r="N2853">
        <v>49.341814999999997</v>
      </c>
      <c r="O2853">
        <v>49.937528999999998</v>
      </c>
      <c r="P2853">
        <v>4.5684499999999999E-3</v>
      </c>
      <c r="Q2853">
        <v>-4.0965000000000003E-3</v>
      </c>
      <c r="R2853">
        <v>-2.43677E-3</v>
      </c>
      <c r="S2853">
        <v>1.0222300000000001E-3</v>
      </c>
      <c r="T2853">
        <v>3.41793E-3</v>
      </c>
      <c r="U2853">
        <v>5.8136300000000002E-3</v>
      </c>
      <c r="V2853">
        <v>9.2726400000000004E-3</v>
      </c>
      <c r="W2853">
        <v>1.093237E-2</v>
      </c>
    </row>
    <row r="2854" spans="1:23" x14ac:dyDescent="0.2">
      <c r="A2854" t="s">
        <v>8150</v>
      </c>
      <c r="B2854" t="s">
        <v>57</v>
      </c>
      <c r="C2854" t="s">
        <v>59</v>
      </c>
      <c r="D2854" t="s">
        <v>25</v>
      </c>
      <c r="E2854" t="s">
        <v>5652</v>
      </c>
      <c r="F2854" t="s">
        <v>64</v>
      </c>
      <c r="G2854" t="s">
        <v>34</v>
      </c>
      <c r="H2854" t="s">
        <v>15</v>
      </c>
      <c r="I2854">
        <v>21</v>
      </c>
      <c r="J2854">
        <v>0.85579179000000005</v>
      </c>
      <c r="K2854" s="1">
        <v>0.85397385000000003</v>
      </c>
      <c r="L2854">
        <v>1.8179400000000001E-3</v>
      </c>
      <c r="M2854">
        <v>2.1242800000000001E-3</v>
      </c>
      <c r="N2854">
        <v>48.356214999999999</v>
      </c>
      <c r="O2854">
        <v>49.937528999999998</v>
      </c>
      <c r="P2854">
        <v>5.7144099999999996E-3</v>
      </c>
      <c r="Q2854">
        <v>-7.5814200000000002E-3</v>
      </c>
      <c r="R2854">
        <v>-5.5053599999999999E-3</v>
      </c>
      <c r="S2854">
        <v>-1.1787E-3</v>
      </c>
      <c r="T2854">
        <v>1.8179400000000001E-3</v>
      </c>
      <c r="U2854">
        <v>4.8145799999999997E-3</v>
      </c>
      <c r="V2854">
        <v>9.1412500000000001E-3</v>
      </c>
      <c r="W2854">
        <v>1.1217299999999999E-2</v>
      </c>
    </row>
    <row r="2855" spans="1:23" x14ac:dyDescent="0.2">
      <c r="A2855" t="s">
        <v>8151</v>
      </c>
      <c r="B2855" t="s">
        <v>57</v>
      </c>
      <c r="C2855" t="s">
        <v>59</v>
      </c>
      <c r="D2855" t="s">
        <v>25</v>
      </c>
      <c r="E2855" t="s">
        <v>5652</v>
      </c>
      <c r="F2855" t="s">
        <v>64</v>
      </c>
      <c r="G2855" t="s">
        <v>34</v>
      </c>
      <c r="H2855" t="s">
        <v>14</v>
      </c>
      <c r="I2855">
        <v>22</v>
      </c>
      <c r="J2855">
        <v>0.78661163999999995</v>
      </c>
      <c r="K2855">
        <v>0.78683908999999996</v>
      </c>
      <c r="L2855">
        <v>-2.2745E-4</v>
      </c>
      <c r="M2855">
        <v>-2.8915000000000001E-4</v>
      </c>
      <c r="N2855">
        <v>46.684235999999999</v>
      </c>
      <c r="O2855">
        <v>49.937528999999998</v>
      </c>
      <c r="P2855">
        <v>5.2861699999999998E-3</v>
      </c>
      <c r="Q2855">
        <v>-8.9224200000000004E-3</v>
      </c>
      <c r="R2855">
        <v>-7.0019399999999999E-3</v>
      </c>
      <c r="S2855">
        <v>-2.9995099999999999E-3</v>
      </c>
      <c r="T2855">
        <v>-2.2745E-4</v>
      </c>
      <c r="U2855">
        <v>2.54462E-3</v>
      </c>
      <c r="V2855">
        <v>6.5470499999999996E-3</v>
      </c>
      <c r="W2855">
        <v>8.4675199999999992E-3</v>
      </c>
    </row>
    <row r="2856" spans="1:23" x14ac:dyDescent="0.2">
      <c r="A2856" t="s">
        <v>8152</v>
      </c>
      <c r="B2856" t="s">
        <v>57</v>
      </c>
      <c r="C2856" t="s">
        <v>59</v>
      </c>
      <c r="D2856" t="s">
        <v>25</v>
      </c>
      <c r="E2856" t="s">
        <v>5652</v>
      </c>
      <c r="F2856" t="s">
        <v>64</v>
      </c>
      <c r="G2856" t="s">
        <v>34</v>
      </c>
      <c r="H2856" t="s">
        <v>14</v>
      </c>
      <c r="I2856">
        <v>23</v>
      </c>
      <c r="J2856">
        <v>0.68167244000000005</v>
      </c>
      <c r="K2856">
        <v>0.68290158999999995</v>
      </c>
      <c r="L2856">
        <v>-1.22915E-3</v>
      </c>
      <c r="M2856">
        <v>-1.80314E-3</v>
      </c>
      <c r="N2856">
        <v>45.935747999999997</v>
      </c>
      <c r="O2856">
        <v>49.937528999999998</v>
      </c>
      <c r="P2856">
        <v>4.29678E-3</v>
      </c>
      <c r="Q2856">
        <v>-8.2967300000000004E-3</v>
      </c>
      <c r="R2856">
        <v>-6.7356999999999998E-3</v>
      </c>
      <c r="S2856">
        <v>-3.4823900000000001E-3</v>
      </c>
      <c r="T2856">
        <v>-1.22915E-3</v>
      </c>
      <c r="U2856">
        <v>1.0240799999999999E-3</v>
      </c>
      <c r="V2856">
        <v>4.2773999999999998E-3</v>
      </c>
      <c r="W2856">
        <v>5.8384300000000004E-3</v>
      </c>
    </row>
    <row r="2857" spans="1:23" x14ac:dyDescent="0.2">
      <c r="A2857" t="s">
        <v>8153</v>
      </c>
      <c r="B2857" t="s">
        <v>57</v>
      </c>
      <c r="C2857" t="s">
        <v>59</v>
      </c>
      <c r="D2857" t="s">
        <v>25</v>
      </c>
      <c r="E2857" t="s">
        <v>5652</v>
      </c>
      <c r="F2857" t="s">
        <v>64</v>
      </c>
      <c r="G2857" t="s">
        <v>34</v>
      </c>
      <c r="H2857" t="s">
        <v>14</v>
      </c>
      <c r="I2857">
        <v>24</v>
      </c>
      <c r="J2857">
        <v>0.58121433</v>
      </c>
      <c r="K2857">
        <v>0.58157258999999994</v>
      </c>
      <c r="L2857">
        <v>-3.5826E-4</v>
      </c>
      <c r="M2857">
        <v>-6.1640000000000002E-4</v>
      </c>
      <c r="N2857">
        <v>45.000432000000004</v>
      </c>
      <c r="O2857">
        <v>49.937528999999998</v>
      </c>
      <c r="P2857">
        <v>3.6733299999999998E-3</v>
      </c>
      <c r="Q2857">
        <v>-6.40035E-3</v>
      </c>
      <c r="R2857">
        <v>-5.0658300000000003E-3</v>
      </c>
      <c r="S2857">
        <v>-2.2845600000000001E-3</v>
      </c>
      <c r="T2857">
        <v>-3.5826E-4</v>
      </c>
      <c r="U2857">
        <v>1.56803E-3</v>
      </c>
      <c r="V2857">
        <v>4.3493000000000004E-3</v>
      </c>
      <c r="W2857">
        <v>5.68383E-3</v>
      </c>
    </row>
    <row r="2858" spans="1:23" x14ac:dyDescent="0.2">
      <c r="A2858" t="s">
        <v>428</v>
      </c>
      <c r="B2858" t="s">
        <v>57</v>
      </c>
      <c r="C2858" t="s">
        <v>59</v>
      </c>
      <c r="D2858" t="s">
        <v>25</v>
      </c>
      <c r="E2858" t="s">
        <v>66</v>
      </c>
      <c r="F2858" t="s">
        <v>63</v>
      </c>
      <c r="G2858" t="s">
        <v>34</v>
      </c>
      <c r="H2858" t="s">
        <v>13</v>
      </c>
      <c r="I2858">
        <v>1</v>
      </c>
      <c r="J2858">
        <v>0.98721194000000001</v>
      </c>
      <c r="K2858">
        <v>0.99477188000000005</v>
      </c>
      <c r="L2858">
        <v>-7.5599400000000002E-3</v>
      </c>
      <c r="M2858">
        <v>-7.6578699999999998E-3</v>
      </c>
      <c r="N2858">
        <v>46.817346000000001</v>
      </c>
      <c r="O2858">
        <v>49.151781999999997</v>
      </c>
      <c r="P2858">
        <v>1.8109219999999999E-2</v>
      </c>
      <c r="Q2858">
        <v>-3.734697E-2</v>
      </c>
      <c r="R2858">
        <v>-3.0767849999999999E-2</v>
      </c>
      <c r="S2858">
        <v>-1.7056430000000001E-2</v>
      </c>
      <c r="T2858">
        <v>-7.5599400000000002E-3</v>
      </c>
      <c r="U2858">
        <v>1.93654E-3</v>
      </c>
      <c r="V2858">
        <v>1.5647959999999999E-2</v>
      </c>
      <c r="W2858">
        <v>2.222708E-2</v>
      </c>
    </row>
    <row r="2859" spans="1:23" x14ac:dyDescent="0.2">
      <c r="A2859" t="s">
        <v>429</v>
      </c>
      <c r="B2859" t="s">
        <v>57</v>
      </c>
      <c r="C2859" t="s">
        <v>59</v>
      </c>
      <c r="D2859" t="s">
        <v>25</v>
      </c>
      <c r="E2859" t="s">
        <v>66</v>
      </c>
      <c r="F2859" t="s">
        <v>63</v>
      </c>
      <c r="G2859" t="s">
        <v>34</v>
      </c>
      <c r="H2859" t="s">
        <v>13</v>
      </c>
      <c r="I2859">
        <v>2</v>
      </c>
      <c r="J2859">
        <v>0.92949051000000005</v>
      </c>
      <c r="K2859">
        <v>0.94326383000000003</v>
      </c>
      <c r="L2859">
        <v>-1.377331E-2</v>
      </c>
      <c r="M2859">
        <v>-1.4818130000000001E-2</v>
      </c>
      <c r="N2859">
        <v>47.460259999999998</v>
      </c>
      <c r="O2859">
        <v>49.151781999999997</v>
      </c>
      <c r="P2859">
        <v>2.13847E-2</v>
      </c>
      <c r="Q2859">
        <v>-4.894801E-2</v>
      </c>
      <c r="R2859">
        <v>-4.1178909999999999E-2</v>
      </c>
      <c r="S2859">
        <v>-2.498746E-2</v>
      </c>
      <c r="T2859">
        <v>-1.377331E-2</v>
      </c>
      <c r="U2859">
        <v>-2.5591699999999999E-3</v>
      </c>
      <c r="V2859">
        <v>1.363228E-2</v>
      </c>
      <c r="W2859">
        <v>2.1401380000000001E-2</v>
      </c>
    </row>
    <row r="2860" spans="1:23" x14ac:dyDescent="0.2">
      <c r="A2860" t="s">
        <v>430</v>
      </c>
      <c r="B2860" t="s">
        <v>57</v>
      </c>
      <c r="C2860" t="s">
        <v>59</v>
      </c>
      <c r="D2860" t="s">
        <v>25</v>
      </c>
      <c r="E2860" t="s">
        <v>66</v>
      </c>
      <c r="F2860" t="s">
        <v>63</v>
      </c>
      <c r="G2860" t="s">
        <v>34</v>
      </c>
      <c r="H2860" t="s">
        <v>13</v>
      </c>
      <c r="I2860">
        <v>3</v>
      </c>
      <c r="J2860">
        <v>0.88852832000000004</v>
      </c>
      <c r="K2860">
        <v>0.93053839999999999</v>
      </c>
      <c r="L2860">
        <v>-4.2010079999999998E-2</v>
      </c>
      <c r="M2860">
        <v>-4.7280519999999999E-2</v>
      </c>
      <c r="N2860">
        <v>46.718387999999997</v>
      </c>
      <c r="O2860">
        <v>49.151781999999997</v>
      </c>
      <c r="P2860">
        <v>2.387152E-2</v>
      </c>
      <c r="Q2860">
        <v>-8.1275249999999993E-2</v>
      </c>
      <c r="R2860">
        <v>-7.2602669999999994E-2</v>
      </c>
      <c r="S2860">
        <v>-5.4528319999999998E-2</v>
      </c>
      <c r="T2860">
        <v>-4.2010079999999998E-2</v>
      </c>
      <c r="U2860">
        <v>-2.9491839999999998E-2</v>
      </c>
      <c r="V2860">
        <v>-1.1417490000000001E-2</v>
      </c>
      <c r="W2860">
        <v>-2.7449200000000001E-3</v>
      </c>
    </row>
    <row r="2861" spans="1:23" x14ac:dyDescent="0.2">
      <c r="A2861" t="s">
        <v>431</v>
      </c>
      <c r="B2861" t="s">
        <v>57</v>
      </c>
      <c r="C2861" t="s">
        <v>59</v>
      </c>
      <c r="D2861" t="s">
        <v>25</v>
      </c>
      <c r="E2861" t="s">
        <v>66</v>
      </c>
      <c r="F2861" t="s">
        <v>63</v>
      </c>
      <c r="G2861" t="s">
        <v>34</v>
      </c>
      <c r="H2861" t="s">
        <v>13</v>
      </c>
      <c r="I2861">
        <v>4</v>
      </c>
      <c r="J2861">
        <v>0.91607939000000005</v>
      </c>
      <c r="K2861">
        <v>0.94031292</v>
      </c>
      <c r="L2861">
        <v>-2.4233540000000001E-2</v>
      </c>
      <c r="M2861">
        <v>-2.6453529999999999E-2</v>
      </c>
      <c r="N2861">
        <v>46.641727000000003</v>
      </c>
      <c r="O2861">
        <v>49.151781999999997</v>
      </c>
      <c r="P2861">
        <v>1.9278690000000001E-2</v>
      </c>
      <c r="Q2861">
        <v>-5.5944170000000001E-2</v>
      </c>
      <c r="R2861">
        <v>-4.894018E-2</v>
      </c>
      <c r="S2861">
        <v>-3.4343289999999999E-2</v>
      </c>
      <c r="T2861">
        <v>-2.4233540000000001E-2</v>
      </c>
      <c r="U2861">
        <v>-1.4123780000000001E-2</v>
      </c>
      <c r="V2861">
        <v>4.7310000000000001E-4</v>
      </c>
      <c r="W2861">
        <v>7.4770899999999996E-3</v>
      </c>
    </row>
    <row r="2862" spans="1:23" x14ac:dyDescent="0.2">
      <c r="A2862" t="s">
        <v>432</v>
      </c>
      <c r="B2862" t="s">
        <v>57</v>
      </c>
      <c r="C2862" t="s">
        <v>59</v>
      </c>
      <c r="D2862" t="s">
        <v>25</v>
      </c>
      <c r="E2862" t="s">
        <v>66</v>
      </c>
      <c r="F2862" t="s">
        <v>63</v>
      </c>
      <c r="G2862" t="s">
        <v>34</v>
      </c>
      <c r="H2862" t="s">
        <v>13</v>
      </c>
      <c r="I2862">
        <v>5</v>
      </c>
      <c r="J2862">
        <v>0.92887754</v>
      </c>
      <c r="K2862">
        <v>0.96247284</v>
      </c>
      <c r="L2862">
        <v>-3.359529E-2</v>
      </c>
      <c r="M2862">
        <v>-3.6167619999999998E-2</v>
      </c>
      <c r="N2862">
        <v>45.853513</v>
      </c>
      <c r="O2862">
        <v>49.151781999999997</v>
      </c>
      <c r="P2862">
        <v>1.9043879999999999E-2</v>
      </c>
      <c r="Q2862">
        <v>-6.4919690000000002E-2</v>
      </c>
      <c r="R2862">
        <v>-5.8001009999999999E-2</v>
      </c>
      <c r="S2862">
        <v>-4.3581910000000001E-2</v>
      </c>
      <c r="T2862">
        <v>-3.359529E-2</v>
      </c>
      <c r="U2862">
        <v>-2.3608669999999998E-2</v>
      </c>
      <c r="V2862">
        <v>-9.1895799999999993E-3</v>
      </c>
      <c r="W2862">
        <v>-2.2709000000000002E-3</v>
      </c>
    </row>
    <row r="2863" spans="1:23" x14ac:dyDescent="0.2">
      <c r="A2863" t="s">
        <v>433</v>
      </c>
      <c r="B2863" t="s">
        <v>57</v>
      </c>
      <c r="C2863" t="s">
        <v>59</v>
      </c>
      <c r="D2863" t="s">
        <v>25</v>
      </c>
      <c r="E2863" t="s">
        <v>66</v>
      </c>
      <c r="F2863" t="s">
        <v>63</v>
      </c>
      <c r="G2863" t="s">
        <v>34</v>
      </c>
      <c r="H2863" t="s">
        <v>13</v>
      </c>
      <c r="I2863">
        <v>6</v>
      </c>
      <c r="J2863">
        <v>1.0226139999999999</v>
      </c>
      <c r="K2863">
        <v>1.0503012</v>
      </c>
      <c r="L2863">
        <v>-2.768723E-2</v>
      </c>
      <c r="M2863">
        <v>-2.707495E-2</v>
      </c>
      <c r="N2863">
        <v>45.418086000000002</v>
      </c>
      <c r="O2863">
        <v>49.151781999999997</v>
      </c>
      <c r="P2863">
        <v>2.2081170000000001E-2</v>
      </c>
      <c r="Q2863">
        <v>-6.4007510000000004E-2</v>
      </c>
      <c r="R2863">
        <v>-5.5985380000000001E-2</v>
      </c>
      <c r="S2863">
        <v>-3.9266599999999999E-2</v>
      </c>
      <c r="T2863">
        <v>-2.768723E-2</v>
      </c>
      <c r="U2863">
        <v>-1.610785E-2</v>
      </c>
      <c r="V2863">
        <v>6.1092999999999998E-4</v>
      </c>
      <c r="W2863">
        <v>8.6330599999999997E-3</v>
      </c>
    </row>
    <row r="2864" spans="1:23" x14ac:dyDescent="0.2">
      <c r="A2864" t="s">
        <v>434</v>
      </c>
      <c r="B2864" t="s">
        <v>57</v>
      </c>
      <c r="C2864" t="s">
        <v>59</v>
      </c>
      <c r="D2864" t="s">
        <v>25</v>
      </c>
      <c r="E2864" t="s">
        <v>66</v>
      </c>
      <c r="F2864" t="s">
        <v>63</v>
      </c>
      <c r="G2864" t="s">
        <v>34</v>
      </c>
      <c r="H2864" t="s">
        <v>14</v>
      </c>
      <c r="I2864">
        <v>7</v>
      </c>
      <c r="J2864">
        <v>1.2158289</v>
      </c>
      <c r="K2864">
        <v>1.2035435000000001</v>
      </c>
      <c r="L2864">
        <v>1.22854E-2</v>
      </c>
      <c r="M2864">
        <v>1.010455E-2</v>
      </c>
      <c r="N2864">
        <v>44.864576</v>
      </c>
      <c r="O2864">
        <v>49.151781999999997</v>
      </c>
      <c r="P2864">
        <v>2.213567E-2</v>
      </c>
      <c r="Q2864">
        <v>-2.412454E-2</v>
      </c>
      <c r="R2864">
        <v>-1.6082599999999999E-2</v>
      </c>
      <c r="S2864">
        <v>6.7743999999999996E-4</v>
      </c>
      <c r="T2864">
        <v>1.22854E-2</v>
      </c>
      <c r="U2864">
        <v>2.3893359999999999E-2</v>
      </c>
      <c r="V2864">
        <v>4.0653399999999999E-2</v>
      </c>
      <c r="W2864">
        <v>4.8695339999999997E-2</v>
      </c>
    </row>
    <row r="2865" spans="1:23" x14ac:dyDescent="0.2">
      <c r="A2865" t="s">
        <v>435</v>
      </c>
      <c r="B2865" t="s">
        <v>57</v>
      </c>
      <c r="C2865" t="s">
        <v>59</v>
      </c>
      <c r="D2865" t="s">
        <v>25</v>
      </c>
      <c r="E2865" t="s">
        <v>66</v>
      </c>
      <c r="F2865" t="s">
        <v>63</v>
      </c>
      <c r="G2865" t="s">
        <v>34</v>
      </c>
      <c r="H2865" t="s">
        <v>14</v>
      </c>
      <c r="I2865">
        <v>8</v>
      </c>
      <c r="J2865">
        <v>0.90170002000000005</v>
      </c>
      <c r="K2865">
        <v>0.90887812999999995</v>
      </c>
      <c r="L2865">
        <v>-7.1780999999999998E-3</v>
      </c>
      <c r="M2865">
        <v>-7.9606299999999998E-3</v>
      </c>
      <c r="N2865">
        <v>44.479959999999998</v>
      </c>
      <c r="O2865">
        <v>49.151781999999997</v>
      </c>
      <c r="P2865">
        <v>2.4484120000000002E-2</v>
      </c>
      <c r="Q2865">
        <v>-4.7450890000000003E-2</v>
      </c>
      <c r="R2865">
        <v>-3.8555760000000001E-2</v>
      </c>
      <c r="S2865">
        <v>-2.0017589999999998E-2</v>
      </c>
      <c r="T2865">
        <v>-7.1780999999999998E-3</v>
      </c>
      <c r="U2865">
        <v>5.6613799999999997E-3</v>
      </c>
      <c r="V2865">
        <v>2.4199559999999998E-2</v>
      </c>
      <c r="W2865">
        <v>3.3094690000000003E-2</v>
      </c>
    </row>
    <row r="2866" spans="1:23" x14ac:dyDescent="0.2">
      <c r="A2866" t="s">
        <v>436</v>
      </c>
      <c r="B2866" t="s">
        <v>57</v>
      </c>
      <c r="C2866" t="s">
        <v>59</v>
      </c>
      <c r="D2866" t="s">
        <v>25</v>
      </c>
      <c r="E2866" t="s">
        <v>66</v>
      </c>
      <c r="F2866" t="s">
        <v>63</v>
      </c>
      <c r="G2866" t="s">
        <v>34</v>
      </c>
      <c r="H2866" t="s">
        <v>14</v>
      </c>
      <c r="I2866">
        <v>9</v>
      </c>
      <c r="J2866">
        <v>3.6897470000000002E-2</v>
      </c>
      <c r="K2866">
        <v>0.10191744</v>
      </c>
      <c r="L2866">
        <v>-6.5019969999999996E-2</v>
      </c>
      <c r="M2866">
        <v>-1.7621795</v>
      </c>
      <c r="N2866">
        <v>46.095678999999997</v>
      </c>
      <c r="O2866">
        <v>49.151781999999997</v>
      </c>
      <c r="P2866">
        <v>3.2913869999999998E-2</v>
      </c>
      <c r="Q2866">
        <v>-0.11915848</v>
      </c>
      <c r="R2866">
        <v>-0.1072008</v>
      </c>
      <c r="S2866">
        <v>-8.2280019999999995E-2</v>
      </c>
      <c r="T2866">
        <v>-6.5019969999999996E-2</v>
      </c>
      <c r="U2866">
        <v>-4.7759919999999997E-2</v>
      </c>
      <c r="V2866">
        <v>-2.2839140000000001E-2</v>
      </c>
      <c r="W2866">
        <v>-1.0881460000000001E-2</v>
      </c>
    </row>
    <row r="2867" spans="1:23" x14ac:dyDescent="0.2">
      <c r="A2867" t="s">
        <v>437</v>
      </c>
      <c r="B2867" t="s">
        <v>57</v>
      </c>
      <c r="C2867" t="s">
        <v>59</v>
      </c>
      <c r="D2867" t="s">
        <v>25</v>
      </c>
      <c r="E2867" t="s">
        <v>66</v>
      </c>
      <c r="F2867" t="s">
        <v>63</v>
      </c>
      <c r="G2867" t="s">
        <v>34</v>
      </c>
      <c r="H2867" t="s">
        <v>14</v>
      </c>
      <c r="I2867">
        <v>10</v>
      </c>
      <c r="J2867">
        <v>-0.84754110000000005</v>
      </c>
      <c r="K2867">
        <v>-0.79813144000000003</v>
      </c>
      <c r="L2867">
        <v>-4.9409660000000001E-2</v>
      </c>
      <c r="M2867">
        <v>5.8297649999999999E-2</v>
      </c>
      <c r="N2867">
        <v>48.494480000000003</v>
      </c>
      <c r="O2867">
        <v>49.151781999999997</v>
      </c>
      <c r="P2867">
        <v>6.8677580000000002E-2</v>
      </c>
      <c r="Q2867">
        <v>-0.16237420999999999</v>
      </c>
      <c r="R2867">
        <v>-0.13742351</v>
      </c>
      <c r="S2867">
        <v>-8.542421E-2</v>
      </c>
      <c r="T2867">
        <v>-4.9409660000000001E-2</v>
      </c>
      <c r="U2867">
        <v>-1.33951E-2</v>
      </c>
      <c r="V2867">
        <v>3.8604199999999998E-2</v>
      </c>
      <c r="W2867">
        <v>6.3554899999999998E-2</v>
      </c>
    </row>
    <row r="2868" spans="1:23" x14ac:dyDescent="0.2">
      <c r="A2868" t="s">
        <v>438</v>
      </c>
      <c r="B2868" t="s">
        <v>57</v>
      </c>
      <c r="C2868" t="s">
        <v>59</v>
      </c>
      <c r="D2868" t="s">
        <v>25</v>
      </c>
      <c r="E2868" t="s">
        <v>66</v>
      </c>
      <c r="F2868" t="s">
        <v>63</v>
      </c>
      <c r="G2868" t="s">
        <v>34</v>
      </c>
      <c r="H2868" t="s">
        <v>14</v>
      </c>
      <c r="I2868">
        <v>11</v>
      </c>
      <c r="J2868">
        <v>-1.4156405000000001</v>
      </c>
      <c r="K2868">
        <v>-1.3930833</v>
      </c>
      <c r="L2868">
        <v>-2.2557279999999999E-2</v>
      </c>
      <c r="M2868">
        <v>1.593433E-2</v>
      </c>
      <c r="N2868">
        <v>50.123759999999997</v>
      </c>
      <c r="O2868">
        <v>49.151781999999997</v>
      </c>
      <c r="P2868">
        <v>7.9377710000000004E-2</v>
      </c>
      <c r="Q2868">
        <v>-0.15312201</v>
      </c>
      <c r="R2868">
        <v>-0.12428392000000001</v>
      </c>
      <c r="S2868">
        <v>-6.4183000000000004E-2</v>
      </c>
      <c r="T2868">
        <v>-2.2557279999999999E-2</v>
      </c>
      <c r="U2868">
        <v>1.9068430000000001E-2</v>
      </c>
      <c r="V2868">
        <v>7.9169349999999999E-2</v>
      </c>
      <c r="W2868">
        <v>0.10800744</v>
      </c>
    </row>
    <row r="2869" spans="1:23" x14ac:dyDescent="0.2">
      <c r="A2869" t="s">
        <v>439</v>
      </c>
      <c r="B2869" t="s">
        <v>57</v>
      </c>
      <c r="C2869" t="s">
        <v>59</v>
      </c>
      <c r="D2869" t="s">
        <v>25</v>
      </c>
      <c r="E2869" t="s">
        <v>66</v>
      </c>
      <c r="F2869" t="s">
        <v>63</v>
      </c>
      <c r="G2869" t="s">
        <v>34</v>
      </c>
      <c r="H2869" t="s">
        <v>14</v>
      </c>
      <c r="I2869">
        <v>12</v>
      </c>
      <c r="J2869">
        <v>-1.6048235</v>
      </c>
      <c r="K2869">
        <v>-1.5851751000000001</v>
      </c>
      <c r="L2869">
        <v>-1.9648390000000002E-2</v>
      </c>
      <c r="M2869">
        <v>1.224334E-2</v>
      </c>
      <c r="N2869">
        <v>52.168585999999998</v>
      </c>
      <c r="O2869">
        <v>49.151781999999997</v>
      </c>
      <c r="P2869">
        <v>7.4214580000000002E-2</v>
      </c>
      <c r="Q2869">
        <v>-0.14172051999999999</v>
      </c>
      <c r="R2869">
        <v>-0.11475821</v>
      </c>
      <c r="S2869">
        <v>-5.8566559999999997E-2</v>
      </c>
      <c r="T2869">
        <v>-1.9648390000000002E-2</v>
      </c>
      <c r="U2869">
        <v>1.9269769999999999E-2</v>
      </c>
      <c r="V2869">
        <v>7.5461420000000001E-2</v>
      </c>
      <c r="W2869">
        <v>0.10242373</v>
      </c>
    </row>
    <row r="2870" spans="1:23" x14ac:dyDescent="0.2">
      <c r="A2870" t="s">
        <v>440</v>
      </c>
      <c r="B2870" t="s">
        <v>57</v>
      </c>
      <c r="C2870" t="s">
        <v>59</v>
      </c>
      <c r="D2870" t="s">
        <v>25</v>
      </c>
      <c r="E2870" t="s">
        <v>66</v>
      </c>
      <c r="F2870" t="s">
        <v>63</v>
      </c>
      <c r="G2870" t="s">
        <v>34</v>
      </c>
      <c r="H2870" t="s">
        <v>14</v>
      </c>
      <c r="I2870">
        <v>13</v>
      </c>
      <c r="J2870">
        <v>-1.6207908</v>
      </c>
      <c r="K2870">
        <v>-1.5584313999999999</v>
      </c>
      <c r="L2870">
        <v>-6.2359400000000002E-2</v>
      </c>
      <c r="M2870">
        <v>3.8474670000000002E-2</v>
      </c>
      <c r="N2870">
        <v>53.521650000000001</v>
      </c>
      <c r="O2870">
        <v>49.151781999999997</v>
      </c>
      <c r="P2870">
        <v>7.2860690000000006E-2</v>
      </c>
      <c r="Q2870">
        <v>-0.18220457000000001</v>
      </c>
      <c r="R2870">
        <v>-0.15573413</v>
      </c>
      <c r="S2870">
        <v>-0.10056758</v>
      </c>
      <c r="T2870">
        <v>-6.2359400000000002E-2</v>
      </c>
      <c r="U2870">
        <v>-2.4151220000000001E-2</v>
      </c>
      <c r="V2870">
        <v>3.1015330000000001E-2</v>
      </c>
      <c r="W2870">
        <v>5.7485769999999999E-2</v>
      </c>
    </row>
    <row r="2871" spans="1:23" x14ac:dyDescent="0.2">
      <c r="A2871" t="s">
        <v>441</v>
      </c>
      <c r="B2871" t="s">
        <v>57</v>
      </c>
      <c r="C2871" t="s">
        <v>59</v>
      </c>
      <c r="D2871" t="s">
        <v>25</v>
      </c>
      <c r="E2871" t="s">
        <v>66</v>
      </c>
      <c r="F2871" t="s">
        <v>63</v>
      </c>
      <c r="G2871" t="s">
        <v>34</v>
      </c>
      <c r="H2871" t="s">
        <v>14</v>
      </c>
      <c r="I2871">
        <v>14</v>
      </c>
      <c r="J2871">
        <v>-1.3685512</v>
      </c>
      <c r="K2871">
        <v>-1.3602588</v>
      </c>
      <c r="L2871">
        <v>-8.2924000000000001E-3</v>
      </c>
      <c r="M2871">
        <v>6.0592500000000004E-3</v>
      </c>
      <c r="N2871">
        <v>54.358150999999999</v>
      </c>
      <c r="O2871">
        <v>49.151781999999997</v>
      </c>
      <c r="P2871">
        <v>8.1654080000000004E-2</v>
      </c>
      <c r="Q2871">
        <v>-0.14260141000000001</v>
      </c>
      <c r="R2871">
        <v>-0.11293632000000001</v>
      </c>
      <c r="S2871">
        <v>-5.1111839999999999E-2</v>
      </c>
      <c r="T2871">
        <v>-8.2924000000000001E-3</v>
      </c>
      <c r="U2871">
        <v>3.4527049999999997E-2</v>
      </c>
      <c r="V2871">
        <v>9.6351519999999996E-2</v>
      </c>
      <c r="W2871">
        <v>0.12601662</v>
      </c>
    </row>
    <row r="2872" spans="1:23" x14ac:dyDescent="0.2">
      <c r="A2872" t="s">
        <v>442</v>
      </c>
      <c r="B2872" t="s">
        <v>57</v>
      </c>
      <c r="C2872" t="s">
        <v>59</v>
      </c>
      <c r="D2872" t="s">
        <v>25</v>
      </c>
      <c r="E2872" t="s">
        <v>66</v>
      </c>
      <c r="F2872" t="s">
        <v>63</v>
      </c>
      <c r="G2872" t="s">
        <v>34</v>
      </c>
      <c r="H2872" t="s">
        <v>14</v>
      </c>
      <c r="I2872">
        <v>15</v>
      </c>
      <c r="J2872">
        <v>-0.92116743999999995</v>
      </c>
      <c r="K2872">
        <v>-0.91784909000000003</v>
      </c>
      <c r="L2872">
        <v>-3.3183499999999999E-3</v>
      </c>
      <c r="M2872">
        <v>3.6023299999999999E-3</v>
      </c>
      <c r="N2872">
        <v>54.446036999999997</v>
      </c>
      <c r="O2872">
        <v>49.151781999999997</v>
      </c>
      <c r="P2872">
        <v>6.4488649999999995E-2</v>
      </c>
      <c r="Q2872">
        <v>-0.10939274</v>
      </c>
      <c r="R2872">
        <v>-8.5963880000000006E-2</v>
      </c>
      <c r="S2872">
        <v>-3.7136229999999999E-2</v>
      </c>
      <c r="T2872">
        <v>-3.3183499999999999E-3</v>
      </c>
      <c r="U2872">
        <v>3.049953E-2</v>
      </c>
      <c r="V2872">
        <v>7.9327170000000002E-2</v>
      </c>
      <c r="W2872">
        <v>0.10275603</v>
      </c>
    </row>
    <row r="2873" spans="1:23" x14ac:dyDescent="0.2">
      <c r="A2873" t="s">
        <v>443</v>
      </c>
      <c r="B2873" t="s">
        <v>57</v>
      </c>
      <c r="C2873" t="s">
        <v>59</v>
      </c>
      <c r="D2873" t="s">
        <v>25</v>
      </c>
      <c r="E2873" t="s">
        <v>66</v>
      </c>
      <c r="F2873" t="s">
        <v>63</v>
      </c>
      <c r="G2873" t="s">
        <v>34</v>
      </c>
      <c r="H2873" t="s">
        <v>14</v>
      </c>
      <c r="I2873">
        <v>16</v>
      </c>
      <c r="J2873">
        <v>-0.1200267</v>
      </c>
      <c r="K2873">
        <v>-0.13461450999999999</v>
      </c>
      <c r="L2873">
        <v>1.458781E-2</v>
      </c>
      <c r="M2873">
        <v>-0.12153804999999999</v>
      </c>
      <c r="N2873">
        <v>54.555174999999998</v>
      </c>
      <c r="O2873">
        <v>49.151781999999997</v>
      </c>
      <c r="P2873">
        <v>5.0789420000000002E-2</v>
      </c>
      <c r="Q2873">
        <v>-6.8953360000000005E-2</v>
      </c>
      <c r="R2873">
        <v>-5.0501450000000003E-2</v>
      </c>
      <c r="S2873">
        <v>-1.204619E-2</v>
      </c>
      <c r="T2873">
        <v>1.458781E-2</v>
      </c>
      <c r="U2873">
        <v>4.1221809999999998E-2</v>
      </c>
      <c r="V2873">
        <v>7.9677079999999997E-2</v>
      </c>
      <c r="W2873">
        <v>9.8128980000000005E-2</v>
      </c>
    </row>
    <row r="2874" spans="1:23" x14ac:dyDescent="0.2">
      <c r="A2874" t="s">
        <v>444</v>
      </c>
      <c r="B2874" t="s">
        <v>57</v>
      </c>
      <c r="C2874" t="s">
        <v>59</v>
      </c>
      <c r="D2874" t="s">
        <v>25</v>
      </c>
      <c r="E2874" t="s">
        <v>66</v>
      </c>
      <c r="F2874" t="s">
        <v>63</v>
      </c>
      <c r="G2874" t="s">
        <v>34</v>
      </c>
      <c r="H2874" t="s">
        <v>15</v>
      </c>
      <c r="I2874">
        <v>17</v>
      </c>
      <c r="J2874">
        <v>0.72920461000000003</v>
      </c>
      <c r="K2874">
        <v>0.72327096000000002</v>
      </c>
      <c r="L2874">
        <v>5.9336500000000004E-3</v>
      </c>
      <c r="M2874">
        <v>8.1371499999999992E-3</v>
      </c>
      <c r="N2874">
        <v>53.562913999999999</v>
      </c>
      <c r="O2874">
        <v>49.151781999999997</v>
      </c>
      <c r="P2874">
        <v>3.6620189999999997E-2</v>
      </c>
      <c r="Q2874">
        <v>-5.4301210000000003E-2</v>
      </c>
      <c r="R2874">
        <v>-4.099701E-2</v>
      </c>
      <c r="S2874">
        <v>-1.3270000000000001E-2</v>
      </c>
      <c r="T2874">
        <v>5.9336500000000004E-3</v>
      </c>
      <c r="U2874">
        <v>2.513729E-2</v>
      </c>
      <c r="V2874">
        <v>5.2864309999999998E-2</v>
      </c>
      <c r="W2874">
        <v>6.6168500000000005E-2</v>
      </c>
    </row>
    <row r="2875" spans="1:23" x14ac:dyDescent="0.2">
      <c r="A2875" t="s">
        <v>445</v>
      </c>
      <c r="B2875" t="s">
        <v>57</v>
      </c>
      <c r="C2875" t="s">
        <v>59</v>
      </c>
      <c r="D2875" t="s">
        <v>25</v>
      </c>
      <c r="E2875" t="s">
        <v>66</v>
      </c>
      <c r="F2875" t="s">
        <v>63</v>
      </c>
      <c r="G2875" t="s">
        <v>34</v>
      </c>
      <c r="H2875" t="s">
        <v>15</v>
      </c>
      <c r="I2875">
        <v>18</v>
      </c>
      <c r="J2875">
        <v>1.433273</v>
      </c>
      <c r="K2875">
        <v>1.4475731999999999</v>
      </c>
      <c r="L2875">
        <v>-1.4300190000000001E-2</v>
      </c>
      <c r="M2875">
        <v>-9.9772999999999997E-3</v>
      </c>
      <c r="N2875">
        <v>52.168914000000001</v>
      </c>
      <c r="O2875">
        <v>49.151781999999997</v>
      </c>
      <c r="P2875">
        <v>3.292171E-2</v>
      </c>
      <c r="Q2875">
        <v>-6.8451590000000007E-2</v>
      </c>
      <c r="R2875">
        <v>-5.6491060000000003E-2</v>
      </c>
      <c r="S2875">
        <v>-3.1564349999999998E-2</v>
      </c>
      <c r="T2875">
        <v>-1.4300190000000001E-2</v>
      </c>
      <c r="U2875">
        <v>2.9639699999999998E-3</v>
      </c>
      <c r="V2875">
        <v>2.7890680000000001E-2</v>
      </c>
      <c r="W2875">
        <v>3.9851209999999998E-2</v>
      </c>
    </row>
    <row r="2876" spans="1:23" x14ac:dyDescent="0.2">
      <c r="A2876" t="s">
        <v>446</v>
      </c>
      <c r="B2876" t="s">
        <v>57</v>
      </c>
      <c r="C2876" t="s">
        <v>59</v>
      </c>
      <c r="D2876" t="s">
        <v>25</v>
      </c>
      <c r="E2876" t="s">
        <v>66</v>
      </c>
      <c r="F2876" t="s">
        <v>63</v>
      </c>
      <c r="G2876" t="s">
        <v>34</v>
      </c>
      <c r="H2876" t="s">
        <v>15</v>
      </c>
      <c r="I2876">
        <v>19</v>
      </c>
      <c r="J2876">
        <v>1.6470804999999999</v>
      </c>
      <c r="K2876">
        <v>1.6576496000000001</v>
      </c>
      <c r="L2876">
        <v>-1.0569139999999999E-2</v>
      </c>
      <c r="M2876">
        <v>-6.4168899999999997E-3</v>
      </c>
      <c r="N2876">
        <v>49.592238999999999</v>
      </c>
      <c r="O2876">
        <v>49.151781999999997</v>
      </c>
      <c r="P2876">
        <v>3.269006E-2</v>
      </c>
      <c r="Q2876">
        <v>-6.4339510000000003E-2</v>
      </c>
      <c r="R2876">
        <v>-5.2463139999999998E-2</v>
      </c>
      <c r="S2876">
        <v>-2.7711820000000002E-2</v>
      </c>
      <c r="T2876">
        <v>-1.0569139999999999E-2</v>
      </c>
      <c r="U2876">
        <v>6.5735500000000001E-3</v>
      </c>
      <c r="V2876">
        <v>3.1324860000000003E-2</v>
      </c>
      <c r="W2876">
        <v>4.320123E-2</v>
      </c>
    </row>
    <row r="2877" spans="1:23" x14ac:dyDescent="0.2">
      <c r="A2877" t="s">
        <v>447</v>
      </c>
      <c r="B2877" t="s">
        <v>57</v>
      </c>
      <c r="C2877" t="s">
        <v>59</v>
      </c>
      <c r="D2877" t="s">
        <v>25</v>
      </c>
      <c r="E2877" t="s">
        <v>66</v>
      </c>
      <c r="F2877" t="s">
        <v>63</v>
      </c>
      <c r="G2877" t="s">
        <v>34</v>
      </c>
      <c r="H2877" t="s">
        <v>15</v>
      </c>
      <c r="I2877">
        <v>20</v>
      </c>
      <c r="J2877">
        <v>1.6492724999999999</v>
      </c>
      <c r="K2877">
        <v>1.6808069000000001</v>
      </c>
      <c r="L2877">
        <v>-3.1534310000000003E-2</v>
      </c>
      <c r="M2877">
        <v>-1.9120129999999999E-2</v>
      </c>
      <c r="N2877">
        <v>48.128864</v>
      </c>
      <c r="O2877">
        <v>49.151781999999997</v>
      </c>
      <c r="P2877">
        <v>2.5382330000000002E-2</v>
      </c>
      <c r="Q2877">
        <v>-7.3284530000000001E-2</v>
      </c>
      <c r="R2877">
        <v>-6.4063079999999994E-2</v>
      </c>
      <c r="S2877">
        <v>-4.4844820000000001E-2</v>
      </c>
      <c r="T2877">
        <v>-3.1534310000000003E-2</v>
      </c>
      <c r="U2877">
        <v>-1.8223799999999998E-2</v>
      </c>
      <c r="V2877">
        <v>9.9445999999999996E-4</v>
      </c>
      <c r="W2877">
        <v>1.021591E-2</v>
      </c>
    </row>
    <row r="2878" spans="1:23" x14ac:dyDescent="0.2">
      <c r="A2878" t="s">
        <v>448</v>
      </c>
      <c r="B2878" t="s">
        <v>57</v>
      </c>
      <c r="C2878" t="s">
        <v>59</v>
      </c>
      <c r="D2878" t="s">
        <v>25</v>
      </c>
      <c r="E2878" t="s">
        <v>66</v>
      </c>
      <c r="F2878" t="s">
        <v>63</v>
      </c>
      <c r="G2878" t="s">
        <v>34</v>
      </c>
      <c r="H2878" t="s">
        <v>15</v>
      </c>
      <c r="I2878">
        <v>21</v>
      </c>
      <c r="J2878">
        <v>1.5848108000000001</v>
      </c>
      <c r="K2878">
        <v>1.6069096</v>
      </c>
      <c r="L2878">
        <v>-2.209877E-2</v>
      </c>
      <c r="M2878">
        <v>-1.3944099999999999E-2</v>
      </c>
      <c r="N2878">
        <v>47.243510999999998</v>
      </c>
      <c r="O2878">
        <v>49.151781999999997</v>
      </c>
      <c r="P2878">
        <v>3.0796799999999999E-2</v>
      </c>
      <c r="Q2878">
        <v>-7.2755E-2</v>
      </c>
      <c r="R2878">
        <v>-6.1566450000000002E-2</v>
      </c>
      <c r="S2878">
        <v>-3.8248619999999997E-2</v>
      </c>
      <c r="T2878">
        <v>-2.209877E-2</v>
      </c>
      <c r="U2878">
        <v>-5.94891E-3</v>
      </c>
      <c r="V2878">
        <v>1.7368919999999999E-2</v>
      </c>
      <c r="W2878">
        <v>2.855746E-2</v>
      </c>
    </row>
    <row r="2879" spans="1:23" x14ac:dyDescent="0.2">
      <c r="A2879" t="s">
        <v>449</v>
      </c>
      <c r="B2879" t="s">
        <v>57</v>
      </c>
      <c r="C2879" t="s">
        <v>59</v>
      </c>
      <c r="D2879" t="s">
        <v>25</v>
      </c>
      <c r="E2879" t="s">
        <v>66</v>
      </c>
      <c r="F2879" t="s">
        <v>63</v>
      </c>
      <c r="G2879" t="s">
        <v>34</v>
      </c>
      <c r="H2879" t="s">
        <v>14</v>
      </c>
      <c r="I2879">
        <v>22</v>
      </c>
      <c r="J2879">
        <v>1.4490133999999999</v>
      </c>
      <c r="K2879">
        <v>1.4797902999999999</v>
      </c>
      <c r="L2879">
        <v>-3.0776939999999999E-2</v>
      </c>
      <c r="M2879">
        <v>-2.1239930000000001E-2</v>
      </c>
      <c r="N2879">
        <v>45.240200000000002</v>
      </c>
      <c r="O2879">
        <v>49.151781999999997</v>
      </c>
      <c r="P2879">
        <v>2.7051780000000001E-2</v>
      </c>
      <c r="Q2879">
        <v>-7.5273160000000006E-2</v>
      </c>
      <c r="R2879">
        <v>-6.544519E-2</v>
      </c>
      <c r="S2879">
        <v>-4.4962910000000002E-2</v>
      </c>
      <c r="T2879">
        <v>-3.0776939999999999E-2</v>
      </c>
      <c r="U2879">
        <v>-1.659097E-2</v>
      </c>
      <c r="V2879">
        <v>3.8913099999999998E-3</v>
      </c>
      <c r="W2879">
        <v>1.371928E-2</v>
      </c>
    </row>
    <row r="2880" spans="1:23" x14ac:dyDescent="0.2">
      <c r="A2880" t="s">
        <v>450</v>
      </c>
      <c r="B2880" t="s">
        <v>57</v>
      </c>
      <c r="C2880" t="s">
        <v>59</v>
      </c>
      <c r="D2880" t="s">
        <v>25</v>
      </c>
      <c r="E2880" t="s">
        <v>66</v>
      </c>
      <c r="F2880" t="s">
        <v>63</v>
      </c>
      <c r="G2880" t="s">
        <v>34</v>
      </c>
      <c r="H2880" t="s">
        <v>14</v>
      </c>
      <c r="I2880">
        <v>23</v>
      </c>
      <c r="J2880">
        <v>1.2587531999999999</v>
      </c>
      <c r="K2880">
        <v>1.2677497</v>
      </c>
      <c r="L2880">
        <v>-8.9964799999999994E-3</v>
      </c>
      <c r="M2880">
        <v>-7.1471399999999997E-3</v>
      </c>
      <c r="N2880">
        <v>44.651119000000001</v>
      </c>
      <c r="O2880">
        <v>49.151781999999997</v>
      </c>
      <c r="P2880">
        <v>2.0880699999999999E-2</v>
      </c>
      <c r="Q2880">
        <v>-4.3342180000000001E-2</v>
      </c>
      <c r="R2880">
        <v>-3.5756179999999999E-2</v>
      </c>
      <c r="S2880">
        <v>-1.9946330000000002E-2</v>
      </c>
      <c r="T2880">
        <v>-8.9964799999999994E-3</v>
      </c>
      <c r="U2880">
        <v>1.9533699999999998E-3</v>
      </c>
      <c r="V2880">
        <v>1.7763210000000001E-2</v>
      </c>
      <c r="W2880">
        <v>2.534921E-2</v>
      </c>
    </row>
    <row r="2881" spans="1:23" x14ac:dyDescent="0.2">
      <c r="A2881" t="s">
        <v>451</v>
      </c>
      <c r="B2881" t="s">
        <v>57</v>
      </c>
      <c r="C2881" t="s">
        <v>59</v>
      </c>
      <c r="D2881" t="s">
        <v>25</v>
      </c>
      <c r="E2881" t="s">
        <v>66</v>
      </c>
      <c r="F2881" t="s">
        <v>63</v>
      </c>
      <c r="G2881" t="s">
        <v>34</v>
      </c>
      <c r="H2881" t="s">
        <v>14</v>
      </c>
      <c r="I2881">
        <v>24</v>
      </c>
      <c r="J2881">
        <v>1.0700668</v>
      </c>
      <c r="K2881">
        <v>1.0823084000000001</v>
      </c>
      <c r="L2881">
        <v>-1.224162E-2</v>
      </c>
      <c r="M2881">
        <v>-1.144006E-2</v>
      </c>
      <c r="N2881">
        <v>43.539748000000003</v>
      </c>
      <c r="O2881">
        <v>49.151781999999997</v>
      </c>
      <c r="P2881">
        <v>2.3454929999999999E-2</v>
      </c>
      <c r="Q2881">
        <v>-5.0821560000000002E-2</v>
      </c>
      <c r="R2881">
        <v>-4.2300329999999997E-2</v>
      </c>
      <c r="S2881">
        <v>-2.4541400000000001E-2</v>
      </c>
      <c r="T2881">
        <v>-1.224162E-2</v>
      </c>
      <c r="U2881">
        <v>5.8159999999999999E-5</v>
      </c>
      <c r="V2881">
        <v>1.7817079999999999E-2</v>
      </c>
      <c r="W2881">
        <v>2.633831E-2</v>
      </c>
    </row>
    <row r="2882" spans="1:23" x14ac:dyDescent="0.2">
      <c r="A2882" t="s">
        <v>452</v>
      </c>
      <c r="B2882" t="s">
        <v>57</v>
      </c>
      <c r="C2882" t="s">
        <v>58</v>
      </c>
      <c r="D2882" t="s">
        <v>12</v>
      </c>
      <c r="E2882" t="s">
        <v>65</v>
      </c>
      <c r="F2882" t="s">
        <v>63</v>
      </c>
      <c r="G2882" t="s">
        <v>35</v>
      </c>
      <c r="H2882" t="s">
        <v>13</v>
      </c>
      <c r="I2882">
        <v>1</v>
      </c>
      <c r="J2882">
        <v>0.43511311000000003</v>
      </c>
      <c r="K2882">
        <v>0.43697517000000002</v>
      </c>
      <c r="L2882">
        <v>-1.86206E-3</v>
      </c>
      <c r="M2882">
        <v>-4.2794900000000004E-3</v>
      </c>
      <c r="N2882">
        <v>54.449337999999997</v>
      </c>
      <c r="O2882">
        <v>57.837228000000003</v>
      </c>
      <c r="P2882">
        <v>2.20412E-3</v>
      </c>
      <c r="Q2882">
        <v>-5.4875100000000001E-3</v>
      </c>
      <c r="R2882">
        <v>-4.6867499999999999E-3</v>
      </c>
      <c r="S2882">
        <v>-3.0179E-3</v>
      </c>
      <c r="T2882">
        <v>-1.86206E-3</v>
      </c>
      <c r="U2882">
        <v>-7.0622000000000002E-4</v>
      </c>
      <c r="V2882">
        <v>9.6263000000000002E-4</v>
      </c>
      <c r="W2882">
        <v>1.7633900000000001E-3</v>
      </c>
    </row>
    <row r="2883" spans="1:23" x14ac:dyDescent="0.2">
      <c r="A2883" t="s">
        <v>453</v>
      </c>
      <c r="B2883" t="s">
        <v>57</v>
      </c>
      <c r="C2883" t="s">
        <v>58</v>
      </c>
      <c r="D2883" t="s">
        <v>12</v>
      </c>
      <c r="E2883" t="s">
        <v>65</v>
      </c>
      <c r="F2883" t="s">
        <v>63</v>
      </c>
      <c r="G2883" t="s">
        <v>35</v>
      </c>
      <c r="H2883" t="s">
        <v>13</v>
      </c>
      <c r="I2883">
        <v>2</v>
      </c>
      <c r="J2883">
        <v>0.40236587000000001</v>
      </c>
      <c r="K2883">
        <v>0.40487964999999998</v>
      </c>
      <c r="L2883">
        <v>-2.5137800000000002E-3</v>
      </c>
      <c r="M2883">
        <v>-6.2474999999999996E-3</v>
      </c>
      <c r="N2883">
        <v>53.60716</v>
      </c>
      <c r="O2883">
        <v>57.837228000000003</v>
      </c>
      <c r="P2883">
        <v>1.92191E-3</v>
      </c>
      <c r="Q2883">
        <v>-5.6750400000000001E-3</v>
      </c>
      <c r="R2883">
        <v>-4.9768E-3</v>
      </c>
      <c r="S2883">
        <v>-3.52163E-3</v>
      </c>
      <c r="T2883">
        <v>-2.5137800000000002E-3</v>
      </c>
      <c r="U2883">
        <v>-1.5059299999999999E-3</v>
      </c>
      <c r="V2883">
        <v>-5.0760000000000002E-5</v>
      </c>
      <c r="W2883">
        <v>6.4747000000000003E-4</v>
      </c>
    </row>
    <row r="2884" spans="1:23" x14ac:dyDescent="0.2">
      <c r="A2884" t="s">
        <v>454</v>
      </c>
      <c r="B2884" t="s">
        <v>57</v>
      </c>
      <c r="C2884" t="s">
        <v>58</v>
      </c>
      <c r="D2884" t="s">
        <v>12</v>
      </c>
      <c r="E2884" t="s">
        <v>65</v>
      </c>
      <c r="F2884" t="s">
        <v>63</v>
      </c>
      <c r="G2884" t="s">
        <v>35</v>
      </c>
      <c r="H2884" t="s">
        <v>13</v>
      </c>
      <c r="I2884">
        <v>3</v>
      </c>
      <c r="J2884">
        <v>0.38495193999999999</v>
      </c>
      <c r="K2884">
        <v>0.38795851999999997</v>
      </c>
      <c r="L2884">
        <v>-3.00658E-3</v>
      </c>
      <c r="M2884">
        <v>-7.8102600000000003E-3</v>
      </c>
      <c r="N2884">
        <v>52.914540000000002</v>
      </c>
      <c r="O2884">
        <v>57.837228000000003</v>
      </c>
      <c r="P2884">
        <v>1.67392E-3</v>
      </c>
      <c r="Q2884">
        <v>-5.75992E-3</v>
      </c>
      <c r="R2884">
        <v>-5.1517899999999998E-3</v>
      </c>
      <c r="S2884">
        <v>-3.8843800000000002E-3</v>
      </c>
      <c r="T2884">
        <v>-3.00658E-3</v>
      </c>
      <c r="U2884">
        <v>-2.1287699999999999E-3</v>
      </c>
      <c r="V2884">
        <v>-8.6136000000000003E-4</v>
      </c>
      <c r="W2884">
        <v>-2.5323000000000001E-4</v>
      </c>
    </row>
    <row r="2885" spans="1:23" x14ac:dyDescent="0.2">
      <c r="A2885" t="s">
        <v>455</v>
      </c>
      <c r="B2885" t="s">
        <v>57</v>
      </c>
      <c r="C2885" t="s">
        <v>58</v>
      </c>
      <c r="D2885" t="s">
        <v>12</v>
      </c>
      <c r="E2885" t="s">
        <v>65</v>
      </c>
      <c r="F2885" t="s">
        <v>63</v>
      </c>
      <c r="G2885" t="s">
        <v>35</v>
      </c>
      <c r="H2885" t="s">
        <v>13</v>
      </c>
      <c r="I2885">
        <v>4</v>
      </c>
      <c r="J2885">
        <v>0.37922261000000002</v>
      </c>
      <c r="K2885">
        <v>0.38256973</v>
      </c>
      <c r="L2885">
        <v>-3.3471199999999999E-3</v>
      </c>
      <c r="M2885">
        <v>-8.8262700000000006E-3</v>
      </c>
      <c r="N2885">
        <v>52.449986000000003</v>
      </c>
      <c r="O2885">
        <v>57.837228000000003</v>
      </c>
      <c r="P2885">
        <v>1.3856000000000001E-3</v>
      </c>
      <c r="Q2885">
        <v>-5.6262400000000002E-3</v>
      </c>
      <c r="R2885">
        <v>-5.12284E-3</v>
      </c>
      <c r="S2885">
        <v>-4.0737300000000002E-3</v>
      </c>
      <c r="T2885">
        <v>-3.3471199999999999E-3</v>
      </c>
      <c r="U2885">
        <v>-2.6205099999999999E-3</v>
      </c>
      <c r="V2885">
        <v>-1.5713999999999999E-3</v>
      </c>
      <c r="W2885">
        <v>-1.0680100000000001E-3</v>
      </c>
    </row>
    <row r="2886" spans="1:23" x14ac:dyDescent="0.2">
      <c r="A2886" t="s">
        <v>456</v>
      </c>
      <c r="B2886" t="s">
        <v>57</v>
      </c>
      <c r="C2886" t="s">
        <v>58</v>
      </c>
      <c r="D2886" t="s">
        <v>12</v>
      </c>
      <c r="E2886" t="s">
        <v>65</v>
      </c>
      <c r="F2886" t="s">
        <v>63</v>
      </c>
      <c r="G2886" t="s">
        <v>35</v>
      </c>
      <c r="H2886" t="s">
        <v>13</v>
      </c>
      <c r="I2886">
        <v>5</v>
      </c>
      <c r="J2886">
        <v>0.39261360000000001</v>
      </c>
      <c r="K2886">
        <v>0.39655346000000002</v>
      </c>
      <c r="L2886">
        <v>-3.9398599999999999E-3</v>
      </c>
      <c r="M2886">
        <v>-1.0034960000000001E-2</v>
      </c>
      <c r="N2886">
        <v>51.853093000000001</v>
      </c>
      <c r="O2886">
        <v>57.837228000000003</v>
      </c>
      <c r="P2886">
        <v>1.8502499999999999E-3</v>
      </c>
      <c r="Q2886">
        <v>-6.9832499999999999E-3</v>
      </c>
      <c r="R2886">
        <v>-6.3110500000000003E-3</v>
      </c>
      <c r="S2886">
        <v>-4.9101300000000004E-3</v>
      </c>
      <c r="T2886">
        <v>-3.9398599999999999E-3</v>
      </c>
      <c r="U2886">
        <v>-2.9695899999999998E-3</v>
      </c>
      <c r="V2886">
        <v>-1.5686700000000001E-3</v>
      </c>
      <c r="W2886">
        <v>-8.9647000000000001E-4</v>
      </c>
    </row>
    <row r="2887" spans="1:23" x14ac:dyDescent="0.2">
      <c r="A2887" t="s">
        <v>457</v>
      </c>
      <c r="B2887" t="s">
        <v>57</v>
      </c>
      <c r="C2887" t="s">
        <v>58</v>
      </c>
      <c r="D2887" t="s">
        <v>12</v>
      </c>
      <c r="E2887" t="s">
        <v>65</v>
      </c>
      <c r="F2887" t="s">
        <v>63</v>
      </c>
      <c r="G2887" t="s">
        <v>35</v>
      </c>
      <c r="H2887" t="s">
        <v>13</v>
      </c>
      <c r="I2887">
        <v>6</v>
      </c>
      <c r="J2887">
        <v>0.44184048999999997</v>
      </c>
      <c r="K2887">
        <v>0.44647196</v>
      </c>
      <c r="L2887">
        <v>-4.6314700000000004E-3</v>
      </c>
      <c r="M2887">
        <v>-1.048222E-2</v>
      </c>
      <c r="N2887">
        <v>51.402228000000001</v>
      </c>
      <c r="O2887">
        <v>57.837228000000003</v>
      </c>
      <c r="P2887">
        <v>2.85075E-3</v>
      </c>
      <c r="Q2887">
        <v>-9.3205300000000005E-3</v>
      </c>
      <c r="R2887">
        <v>-8.2848499999999999E-3</v>
      </c>
      <c r="S2887">
        <v>-6.1263999999999997E-3</v>
      </c>
      <c r="T2887">
        <v>-4.6314700000000004E-3</v>
      </c>
      <c r="U2887">
        <v>-3.1365400000000002E-3</v>
      </c>
      <c r="V2887">
        <v>-9.7809000000000004E-4</v>
      </c>
      <c r="W2887">
        <v>5.7590000000000003E-5</v>
      </c>
    </row>
    <row r="2888" spans="1:23" x14ac:dyDescent="0.2">
      <c r="A2888" t="s">
        <v>458</v>
      </c>
      <c r="B2888" t="s">
        <v>57</v>
      </c>
      <c r="C2888" t="s">
        <v>58</v>
      </c>
      <c r="D2888" t="s">
        <v>12</v>
      </c>
      <c r="E2888" t="s">
        <v>65</v>
      </c>
      <c r="F2888" t="s">
        <v>63</v>
      </c>
      <c r="G2888" t="s">
        <v>35</v>
      </c>
      <c r="H2888" t="s">
        <v>14</v>
      </c>
      <c r="I2888">
        <v>7</v>
      </c>
      <c r="J2888">
        <v>0.52721545000000003</v>
      </c>
      <c r="K2888">
        <v>0.53133496999999996</v>
      </c>
      <c r="L2888">
        <v>-4.1195199999999998E-3</v>
      </c>
      <c r="M2888">
        <v>-7.8137199999999997E-3</v>
      </c>
      <c r="N2888">
        <v>50.824547000000003</v>
      </c>
      <c r="O2888">
        <v>57.837228000000003</v>
      </c>
      <c r="P2888">
        <v>3.2520100000000001E-3</v>
      </c>
      <c r="Q2888">
        <v>-9.4686000000000006E-3</v>
      </c>
      <c r="R2888">
        <v>-8.2871400000000001E-3</v>
      </c>
      <c r="S2888">
        <v>-5.8248700000000002E-3</v>
      </c>
      <c r="T2888">
        <v>-4.1195199999999998E-3</v>
      </c>
      <c r="U2888">
        <v>-2.4141599999999998E-3</v>
      </c>
      <c r="V2888">
        <v>4.8109999999999998E-5</v>
      </c>
      <c r="W2888">
        <v>1.2295699999999999E-3</v>
      </c>
    </row>
    <row r="2889" spans="1:23" x14ac:dyDescent="0.2">
      <c r="A2889" t="s">
        <v>459</v>
      </c>
      <c r="B2889" t="s">
        <v>57</v>
      </c>
      <c r="C2889" t="s">
        <v>58</v>
      </c>
      <c r="D2889" t="s">
        <v>12</v>
      </c>
      <c r="E2889" t="s">
        <v>65</v>
      </c>
      <c r="F2889" t="s">
        <v>63</v>
      </c>
      <c r="G2889" t="s">
        <v>35</v>
      </c>
      <c r="H2889" t="s">
        <v>14</v>
      </c>
      <c r="I2889">
        <v>8</v>
      </c>
      <c r="J2889">
        <v>0.55124611999999995</v>
      </c>
      <c r="K2889">
        <v>0.55645208999999995</v>
      </c>
      <c r="L2889">
        <v>-5.2059699999999999E-3</v>
      </c>
      <c r="M2889">
        <v>-9.4439999999999993E-3</v>
      </c>
      <c r="N2889">
        <v>50.791013</v>
      </c>
      <c r="O2889">
        <v>57.837228000000003</v>
      </c>
      <c r="P2889">
        <v>2.9161E-3</v>
      </c>
      <c r="Q2889">
        <v>-1.0002520000000001E-2</v>
      </c>
      <c r="R2889">
        <v>-8.9431000000000007E-3</v>
      </c>
      <c r="S2889">
        <v>-6.7351700000000004E-3</v>
      </c>
      <c r="T2889">
        <v>-5.2059699999999999E-3</v>
      </c>
      <c r="U2889">
        <v>-3.6767700000000002E-3</v>
      </c>
      <c r="V2889">
        <v>-1.4688399999999999E-3</v>
      </c>
      <c r="W2889">
        <v>-4.0942000000000002E-4</v>
      </c>
    </row>
    <row r="2890" spans="1:23" x14ac:dyDescent="0.2">
      <c r="A2890" t="s">
        <v>460</v>
      </c>
      <c r="B2890" t="s">
        <v>57</v>
      </c>
      <c r="C2890" t="s">
        <v>58</v>
      </c>
      <c r="D2890" t="s">
        <v>12</v>
      </c>
      <c r="E2890" t="s">
        <v>65</v>
      </c>
      <c r="F2890" t="s">
        <v>63</v>
      </c>
      <c r="G2890" t="s">
        <v>35</v>
      </c>
      <c r="H2890" t="s">
        <v>14</v>
      </c>
      <c r="I2890">
        <v>9</v>
      </c>
      <c r="J2890">
        <v>0.52670461000000002</v>
      </c>
      <c r="K2890">
        <v>0.53006430999999998</v>
      </c>
      <c r="L2890">
        <v>-3.3597000000000002E-3</v>
      </c>
      <c r="M2890">
        <v>-6.3787100000000001E-3</v>
      </c>
      <c r="N2890">
        <v>53.733860999999997</v>
      </c>
      <c r="O2890">
        <v>57.837228000000003</v>
      </c>
      <c r="P2890">
        <v>2.48102E-3</v>
      </c>
      <c r="Q2890">
        <v>-7.4406100000000003E-3</v>
      </c>
      <c r="R2890">
        <v>-6.5392499999999999E-3</v>
      </c>
      <c r="S2890">
        <v>-4.66074E-3</v>
      </c>
      <c r="T2890">
        <v>-3.3597000000000002E-3</v>
      </c>
      <c r="U2890">
        <v>-2.05865E-3</v>
      </c>
      <c r="V2890">
        <v>-1.8013999999999999E-4</v>
      </c>
      <c r="W2890">
        <v>7.2121999999999996E-4</v>
      </c>
    </row>
    <row r="2891" spans="1:23" x14ac:dyDescent="0.2">
      <c r="A2891" t="s">
        <v>461</v>
      </c>
      <c r="B2891" t="s">
        <v>57</v>
      </c>
      <c r="C2891" t="s">
        <v>58</v>
      </c>
      <c r="D2891" t="s">
        <v>12</v>
      </c>
      <c r="E2891" t="s">
        <v>65</v>
      </c>
      <c r="F2891" t="s">
        <v>63</v>
      </c>
      <c r="G2891" t="s">
        <v>35</v>
      </c>
      <c r="H2891" t="s">
        <v>14</v>
      </c>
      <c r="I2891">
        <v>10</v>
      </c>
      <c r="J2891">
        <v>0.51056400000000002</v>
      </c>
      <c r="K2891">
        <v>0.51375196999999995</v>
      </c>
      <c r="L2891">
        <v>-3.1879600000000001E-3</v>
      </c>
      <c r="M2891">
        <v>-6.2440000000000004E-3</v>
      </c>
      <c r="N2891">
        <v>57.633496999999998</v>
      </c>
      <c r="O2891">
        <v>57.837228000000003</v>
      </c>
      <c r="P2891">
        <v>2.3248700000000001E-3</v>
      </c>
      <c r="Q2891">
        <v>-7.0120199999999999E-3</v>
      </c>
      <c r="R2891">
        <v>-6.1674E-3</v>
      </c>
      <c r="S2891">
        <v>-4.4071199999999996E-3</v>
      </c>
      <c r="T2891">
        <v>-3.1879600000000001E-3</v>
      </c>
      <c r="U2891">
        <v>-1.9688000000000002E-3</v>
      </c>
      <c r="V2891">
        <v>-2.0853000000000001E-4</v>
      </c>
      <c r="W2891">
        <v>6.3610000000000001E-4</v>
      </c>
    </row>
    <row r="2892" spans="1:23" x14ac:dyDescent="0.2">
      <c r="A2892" t="s">
        <v>462</v>
      </c>
      <c r="B2892" t="s">
        <v>57</v>
      </c>
      <c r="C2892" t="s">
        <v>58</v>
      </c>
      <c r="D2892" t="s">
        <v>12</v>
      </c>
      <c r="E2892" t="s">
        <v>65</v>
      </c>
      <c r="F2892" t="s">
        <v>63</v>
      </c>
      <c r="G2892" t="s">
        <v>35</v>
      </c>
      <c r="H2892" t="s">
        <v>13</v>
      </c>
      <c r="I2892">
        <v>11</v>
      </c>
      <c r="J2892">
        <v>0.49967597000000002</v>
      </c>
      <c r="K2892">
        <v>0.50256497</v>
      </c>
      <c r="L2892">
        <v>-2.8890000000000001E-3</v>
      </c>
      <c r="M2892">
        <v>-5.7817500000000004E-3</v>
      </c>
      <c r="N2892">
        <v>61.244244999999999</v>
      </c>
      <c r="O2892">
        <v>57.837228000000003</v>
      </c>
      <c r="P2892">
        <v>1.96167E-3</v>
      </c>
      <c r="Q2892">
        <v>-6.1156600000000002E-3</v>
      </c>
      <c r="R2892">
        <v>-5.4029799999999999E-3</v>
      </c>
      <c r="S2892">
        <v>-3.9176999999999997E-3</v>
      </c>
      <c r="T2892">
        <v>-2.8890000000000001E-3</v>
      </c>
      <c r="U2892">
        <v>-1.8603000000000001E-3</v>
      </c>
      <c r="V2892">
        <v>-3.7502E-4</v>
      </c>
      <c r="W2892">
        <v>3.3765999999999999E-4</v>
      </c>
    </row>
    <row r="2893" spans="1:23" x14ac:dyDescent="0.2">
      <c r="A2893" t="s">
        <v>463</v>
      </c>
      <c r="B2893" t="s">
        <v>57</v>
      </c>
      <c r="C2893" t="s">
        <v>58</v>
      </c>
      <c r="D2893" t="s">
        <v>12</v>
      </c>
      <c r="E2893" t="s">
        <v>65</v>
      </c>
      <c r="F2893" t="s">
        <v>63</v>
      </c>
      <c r="G2893" t="s">
        <v>35</v>
      </c>
      <c r="H2893" t="s">
        <v>13</v>
      </c>
      <c r="I2893">
        <v>12</v>
      </c>
      <c r="J2893">
        <v>0.4936603</v>
      </c>
      <c r="K2893">
        <v>0.49696909</v>
      </c>
      <c r="L2893">
        <v>-3.3087799999999999E-3</v>
      </c>
      <c r="M2893">
        <v>-6.7025499999999998E-3</v>
      </c>
      <c r="N2893">
        <v>63.981198999999997</v>
      </c>
      <c r="O2893">
        <v>57.837228000000003</v>
      </c>
      <c r="P2893">
        <v>1.9610000000000001E-3</v>
      </c>
      <c r="Q2893">
        <v>-6.5343500000000004E-3</v>
      </c>
      <c r="R2893">
        <v>-5.8219099999999996E-3</v>
      </c>
      <c r="S2893">
        <v>-4.3371399999999997E-3</v>
      </c>
      <c r="T2893">
        <v>-3.3087799999999999E-3</v>
      </c>
      <c r="U2893">
        <v>-2.28043E-3</v>
      </c>
      <c r="V2893">
        <v>-7.9566000000000001E-4</v>
      </c>
      <c r="W2893">
        <v>-8.3220000000000006E-5</v>
      </c>
    </row>
    <row r="2894" spans="1:23" x14ac:dyDescent="0.2">
      <c r="A2894" t="s">
        <v>464</v>
      </c>
      <c r="B2894" t="s">
        <v>57</v>
      </c>
      <c r="C2894" t="s">
        <v>58</v>
      </c>
      <c r="D2894" t="s">
        <v>12</v>
      </c>
      <c r="E2894" t="s">
        <v>65</v>
      </c>
      <c r="F2894" t="s">
        <v>63</v>
      </c>
      <c r="G2894" t="s">
        <v>35</v>
      </c>
      <c r="H2894" t="s">
        <v>13</v>
      </c>
      <c r="I2894">
        <v>13</v>
      </c>
      <c r="J2894">
        <v>0.48717674999999999</v>
      </c>
      <c r="K2894">
        <v>0.48823117999999999</v>
      </c>
      <c r="L2894">
        <v>-1.0544300000000001E-3</v>
      </c>
      <c r="M2894">
        <v>-2.1643700000000001E-3</v>
      </c>
      <c r="N2894">
        <v>65.542457999999996</v>
      </c>
      <c r="O2894">
        <v>57.837228000000003</v>
      </c>
      <c r="P2894">
        <v>2.3939E-3</v>
      </c>
      <c r="Q2894">
        <v>-4.9920399999999997E-3</v>
      </c>
      <c r="R2894">
        <v>-4.1223299999999996E-3</v>
      </c>
      <c r="S2894">
        <v>-2.3097899999999999E-3</v>
      </c>
      <c r="T2894">
        <v>-1.0544300000000001E-3</v>
      </c>
      <c r="U2894">
        <v>2.0092999999999999E-4</v>
      </c>
      <c r="V2894">
        <v>2.0134699999999998E-3</v>
      </c>
      <c r="W2894">
        <v>2.8831799999999999E-3</v>
      </c>
    </row>
    <row r="2895" spans="1:23" x14ac:dyDescent="0.2">
      <c r="A2895" t="s">
        <v>465</v>
      </c>
      <c r="B2895" t="s">
        <v>57</v>
      </c>
      <c r="C2895" t="s">
        <v>58</v>
      </c>
      <c r="D2895" t="s">
        <v>12</v>
      </c>
      <c r="E2895" t="s">
        <v>65</v>
      </c>
      <c r="F2895" t="s">
        <v>63</v>
      </c>
      <c r="G2895" t="s">
        <v>35</v>
      </c>
      <c r="H2895" t="s">
        <v>13</v>
      </c>
      <c r="I2895">
        <v>14</v>
      </c>
      <c r="J2895">
        <v>0.47643036</v>
      </c>
      <c r="K2895">
        <v>0.47666129000000002</v>
      </c>
      <c r="L2895">
        <v>-2.3093000000000001E-4</v>
      </c>
      <c r="M2895">
        <v>-4.8472000000000001E-4</v>
      </c>
      <c r="N2895">
        <v>66.033778999999996</v>
      </c>
      <c r="O2895">
        <v>57.837228000000003</v>
      </c>
      <c r="P2895">
        <v>2.68447E-3</v>
      </c>
      <c r="Q2895">
        <v>-4.6464899999999996E-3</v>
      </c>
      <c r="R2895">
        <v>-3.6712200000000002E-3</v>
      </c>
      <c r="S2895">
        <v>-1.6386700000000001E-3</v>
      </c>
      <c r="T2895">
        <v>-2.3093000000000001E-4</v>
      </c>
      <c r="U2895">
        <v>1.1768E-3</v>
      </c>
      <c r="V2895">
        <v>3.2093500000000001E-3</v>
      </c>
      <c r="W2895">
        <v>4.18462E-3</v>
      </c>
    </row>
    <row r="2896" spans="1:23" x14ac:dyDescent="0.2">
      <c r="A2896" t="s">
        <v>466</v>
      </c>
      <c r="B2896" t="s">
        <v>57</v>
      </c>
      <c r="C2896" t="s">
        <v>58</v>
      </c>
      <c r="D2896" t="s">
        <v>12</v>
      </c>
      <c r="E2896" t="s">
        <v>65</v>
      </c>
      <c r="F2896" t="s">
        <v>63</v>
      </c>
      <c r="G2896" t="s">
        <v>35</v>
      </c>
      <c r="H2896" t="s">
        <v>14</v>
      </c>
      <c r="I2896">
        <v>15</v>
      </c>
      <c r="J2896">
        <v>0.46987773999999999</v>
      </c>
      <c r="K2896">
        <v>0.47037377000000002</v>
      </c>
      <c r="L2896">
        <v>-4.9604E-4</v>
      </c>
      <c r="M2896">
        <v>-1.0556700000000001E-3</v>
      </c>
      <c r="N2896">
        <v>66.270131000000006</v>
      </c>
      <c r="O2896">
        <v>57.837228000000003</v>
      </c>
      <c r="P2896">
        <v>2.51351E-3</v>
      </c>
      <c r="Q2896">
        <v>-4.6303999999999998E-3</v>
      </c>
      <c r="R2896">
        <v>-3.7172300000000002E-3</v>
      </c>
      <c r="S2896">
        <v>-1.81413E-3</v>
      </c>
      <c r="T2896">
        <v>-4.9604E-4</v>
      </c>
      <c r="U2896">
        <v>8.2204999999999995E-4</v>
      </c>
      <c r="V2896">
        <v>2.7251599999999999E-3</v>
      </c>
      <c r="W2896">
        <v>3.6383299999999999E-3</v>
      </c>
    </row>
    <row r="2897" spans="1:23" x14ac:dyDescent="0.2">
      <c r="A2897" t="s">
        <v>467</v>
      </c>
      <c r="B2897" t="s">
        <v>57</v>
      </c>
      <c r="C2897" t="s">
        <v>58</v>
      </c>
      <c r="D2897" t="s">
        <v>12</v>
      </c>
      <c r="E2897" t="s">
        <v>65</v>
      </c>
      <c r="F2897" t="s">
        <v>63</v>
      </c>
      <c r="G2897" t="s">
        <v>35</v>
      </c>
      <c r="H2897" t="s">
        <v>14</v>
      </c>
      <c r="I2897">
        <v>16</v>
      </c>
      <c r="J2897">
        <v>0.48054850999999998</v>
      </c>
      <c r="K2897">
        <v>0.47950620999999999</v>
      </c>
      <c r="L2897">
        <v>1.04229E-3</v>
      </c>
      <c r="M2897">
        <v>2.1689600000000002E-3</v>
      </c>
      <c r="N2897">
        <v>65.794573</v>
      </c>
      <c r="O2897">
        <v>57.837228000000003</v>
      </c>
      <c r="P2897">
        <v>2.38039E-3</v>
      </c>
      <c r="Q2897">
        <v>-2.8731099999999999E-3</v>
      </c>
      <c r="R2897">
        <v>-2.0083000000000002E-3</v>
      </c>
      <c r="S2897">
        <v>-2.0599E-4</v>
      </c>
      <c r="T2897">
        <v>1.04229E-3</v>
      </c>
      <c r="U2897">
        <v>2.29057E-3</v>
      </c>
      <c r="V2897">
        <v>4.0928900000000001E-3</v>
      </c>
      <c r="W2897">
        <v>4.9576899999999998E-3</v>
      </c>
    </row>
    <row r="2898" spans="1:23" x14ac:dyDescent="0.2">
      <c r="A2898" t="s">
        <v>468</v>
      </c>
      <c r="B2898" t="s">
        <v>57</v>
      </c>
      <c r="C2898" t="s">
        <v>58</v>
      </c>
      <c r="D2898" t="s">
        <v>12</v>
      </c>
      <c r="E2898" t="s">
        <v>65</v>
      </c>
      <c r="F2898" t="s">
        <v>63</v>
      </c>
      <c r="G2898" t="s">
        <v>35</v>
      </c>
      <c r="H2898" t="s">
        <v>15</v>
      </c>
      <c r="I2898">
        <v>17</v>
      </c>
      <c r="J2898">
        <v>0.50777567000000001</v>
      </c>
      <c r="K2898">
        <v>0.50381471</v>
      </c>
      <c r="L2898">
        <v>3.9609700000000003E-3</v>
      </c>
      <c r="M2898">
        <v>7.8006200000000003E-3</v>
      </c>
      <c r="N2898">
        <v>64.707227000000003</v>
      </c>
      <c r="O2898">
        <v>57.837228000000003</v>
      </c>
      <c r="P2898">
        <v>2.2491799999999999E-3</v>
      </c>
      <c r="Q2898">
        <v>2.6140000000000001E-4</v>
      </c>
      <c r="R2898">
        <v>1.0785300000000001E-3</v>
      </c>
      <c r="S2898">
        <v>2.7815000000000001E-3</v>
      </c>
      <c r="T2898">
        <v>3.9609700000000003E-3</v>
      </c>
      <c r="U2898">
        <v>5.1404399999999996E-3</v>
      </c>
      <c r="V2898">
        <v>6.8434100000000003E-3</v>
      </c>
      <c r="W2898">
        <v>7.6605400000000004E-3</v>
      </c>
    </row>
    <row r="2899" spans="1:23" x14ac:dyDescent="0.2">
      <c r="A2899" t="s">
        <v>469</v>
      </c>
      <c r="B2899" t="s">
        <v>57</v>
      </c>
      <c r="C2899" t="s">
        <v>58</v>
      </c>
      <c r="D2899" t="s">
        <v>12</v>
      </c>
      <c r="E2899" t="s">
        <v>65</v>
      </c>
      <c r="F2899" t="s">
        <v>63</v>
      </c>
      <c r="G2899" t="s">
        <v>35</v>
      </c>
      <c r="H2899" t="s">
        <v>15</v>
      </c>
      <c r="I2899">
        <v>18</v>
      </c>
      <c r="J2899">
        <v>0.57604882000000002</v>
      </c>
      <c r="K2899">
        <v>0.57191577999999998</v>
      </c>
      <c r="L2899">
        <v>4.1330400000000002E-3</v>
      </c>
      <c r="M2899">
        <v>7.1748100000000002E-3</v>
      </c>
      <c r="N2899">
        <v>63.177657000000004</v>
      </c>
      <c r="O2899">
        <v>57.837228000000003</v>
      </c>
      <c r="P2899">
        <v>2.1461499999999999E-3</v>
      </c>
      <c r="Q2899">
        <v>6.0294999999999999E-4</v>
      </c>
      <c r="R2899">
        <v>1.38265E-3</v>
      </c>
      <c r="S2899">
        <v>3.0076E-3</v>
      </c>
      <c r="T2899">
        <v>4.1330400000000002E-3</v>
      </c>
      <c r="U2899">
        <v>5.2584800000000003E-3</v>
      </c>
      <c r="V2899">
        <v>6.8834400000000002E-3</v>
      </c>
      <c r="W2899">
        <v>7.6631399999999997E-3</v>
      </c>
    </row>
    <row r="2900" spans="1:23" x14ac:dyDescent="0.2">
      <c r="A2900" t="s">
        <v>470</v>
      </c>
      <c r="B2900" t="s">
        <v>57</v>
      </c>
      <c r="C2900" t="s">
        <v>58</v>
      </c>
      <c r="D2900" t="s">
        <v>12</v>
      </c>
      <c r="E2900" t="s">
        <v>65</v>
      </c>
      <c r="F2900" t="s">
        <v>63</v>
      </c>
      <c r="G2900" t="s">
        <v>35</v>
      </c>
      <c r="H2900" t="s">
        <v>15</v>
      </c>
      <c r="I2900">
        <v>19</v>
      </c>
      <c r="J2900">
        <v>0.65994923000000005</v>
      </c>
      <c r="K2900">
        <v>0.65767465999999997</v>
      </c>
      <c r="L2900">
        <v>2.2745600000000001E-3</v>
      </c>
      <c r="M2900">
        <v>3.4465699999999999E-3</v>
      </c>
      <c r="N2900">
        <v>60.807895000000002</v>
      </c>
      <c r="O2900">
        <v>57.837228000000003</v>
      </c>
      <c r="P2900">
        <v>2.6698500000000001E-3</v>
      </c>
      <c r="Q2900">
        <v>-2.1169399999999999E-3</v>
      </c>
      <c r="R2900">
        <v>-1.1469799999999999E-3</v>
      </c>
      <c r="S2900">
        <v>8.7449999999999995E-4</v>
      </c>
      <c r="T2900">
        <v>2.2745600000000001E-3</v>
      </c>
      <c r="U2900">
        <v>3.6746299999999999E-3</v>
      </c>
      <c r="V2900">
        <v>5.6961099999999999E-3</v>
      </c>
      <c r="W2900">
        <v>6.6660699999999996E-3</v>
      </c>
    </row>
    <row r="2901" spans="1:23" x14ac:dyDescent="0.2">
      <c r="A2901" t="s">
        <v>471</v>
      </c>
      <c r="B2901" t="s">
        <v>57</v>
      </c>
      <c r="C2901" t="s">
        <v>58</v>
      </c>
      <c r="D2901" t="s">
        <v>12</v>
      </c>
      <c r="E2901" t="s">
        <v>65</v>
      </c>
      <c r="F2901" t="s">
        <v>63</v>
      </c>
      <c r="G2901" t="s">
        <v>35</v>
      </c>
      <c r="H2901" t="s">
        <v>15</v>
      </c>
      <c r="I2901">
        <v>20</v>
      </c>
      <c r="J2901">
        <v>0.72438882000000004</v>
      </c>
      <c r="K2901">
        <v>0.72428119999999996</v>
      </c>
      <c r="L2901">
        <v>1.0762E-4</v>
      </c>
      <c r="M2901">
        <v>1.4857E-4</v>
      </c>
      <c r="N2901">
        <v>58.574747000000002</v>
      </c>
      <c r="O2901">
        <v>57.837228000000003</v>
      </c>
      <c r="P2901">
        <v>2.3189500000000002E-3</v>
      </c>
      <c r="Q2901">
        <v>-3.7067100000000002E-3</v>
      </c>
      <c r="R2901">
        <v>-2.8642300000000002E-3</v>
      </c>
      <c r="S2901">
        <v>-1.10844E-3</v>
      </c>
      <c r="T2901">
        <v>1.0762E-4</v>
      </c>
      <c r="U2901">
        <v>1.32368E-3</v>
      </c>
      <c r="V2901">
        <v>3.0794799999999999E-3</v>
      </c>
      <c r="W2901">
        <v>3.9219600000000004E-3</v>
      </c>
    </row>
    <row r="2902" spans="1:23" x14ac:dyDescent="0.2">
      <c r="A2902" t="s">
        <v>472</v>
      </c>
      <c r="B2902" t="s">
        <v>57</v>
      </c>
      <c r="C2902" t="s">
        <v>58</v>
      </c>
      <c r="D2902" t="s">
        <v>12</v>
      </c>
      <c r="E2902" t="s">
        <v>65</v>
      </c>
      <c r="F2902" t="s">
        <v>63</v>
      </c>
      <c r="G2902" t="s">
        <v>35</v>
      </c>
      <c r="H2902" t="s">
        <v>15</v>
      </c>
      <c r="I2902">
        <v>21</v>
      </c>
      <c r="J2902">
        <v>0.71864782999999999</v>
      </c>
      <c r="K2902">
        <v>0.71917056999999995</v>
      </c>
      <c r="L2902">
        <v>-5.2274000000000005E-4</v>
      </c>
      <c r="M2902">
        <v>-7.2738999999999996E-4</v>
      </c>
      <c r="N2902">
        <v>56.931624999999997</v>
      </c>
      <c r="O2902">
        <v>57.837228000000003</v>
      </c>
      <c r="P2902">
        <v>1.9776699999999999E-3</v>
      </c>
      <c r="Q2902">
        <v>-3.7757200000000002E-3</v>
      </c>
      <c r="R2902">
        <v>-3.0572300000000002E-3</v>
      </c>
      <c r="S2902">
        <v>-1.5598299999999999E-3</v>
      </c>
      <c r="T2902">
        <v>-5.2274000000000005E-4</v>
      </c>
      <c r="U2902">
        <v>5.1435999999999995E-4</v>
      </c>
      <c r="V2902">
        <v>2.0117500000000001E-3</v>
      </c>
      <c r="W2902">
        <v>2.73025E-3</v>
      </c>
    </row>
    <row r="2903" spans="1:23" x14ac:dyDescent="0.2">
      <c r="A2903" t="s">
        <v>473</v>
      </c>
      <c r="B2903" t="s">
        <v>57</v>
      </c>
      <c r="C2903" t="s">
        <v>58</v>
      </c>
      <c r="D2903" t="s">
        <v>12</v>
      </c>
      <c r="E2903" t="s">
        <v>65</v>
      </c>
      <c r="F2903" t="s">
        <v>63</v>
      </c>
      <c r="G2903" t="s">
        <v>35</v>
      </c>
      <c r="H2903" t="s">
        <v>14</v>
      </c>
      <c r="I2903">
        <v>22</v>
      </c>
      <c r="J2903">
        <v>0.66815347000000003</v>
      </c>
      <c r="K2903">
        <v>0.66972507000000003</v>
      </c>
      <c r="L2903">
        <v>-1.5715900000000001E-3</v>
      </c>
      <c r="M2903">
        <v>-2.35214E-3</v>
      </c>
      <c r="N2903">
        <v>55.868439000000002</v>
      </c>
      <c r="O2903">
        <v>57.837228000000003</v>
      </c>
      <c r="P2903">
        <v>2.9975399999999999E-3</v>
      </c>
      <c r="Q2903">
        <v>-6.5021100000000002E-3</v>
      </c>
      <c r="R2903">
        <v>-5.4130999999999997E-3</v>
      </c>
      <c r="S2903">
        <v>-3.14351E-3</v>
      </c>
      <c r="T2903">
        <v>-1.5715900000000001E-3</v>
      </c>
      <c r="U2903" s="1">
        <v>3.2189999999999999E-7</v>
      </c>
      <c r="V2903">
        <v>2.2699199999999999E-3</v>
      </c>
      <c r="W2903">
        <v>3.35893E-3</v>
      </c>
    </row>
    <row r="2904" spans="1:23" x14ac:dyDescent="0.2">
      <c r="A2904" t="s">
        <v>474</v>
      </c>
      <c r="B2904" t="s">
        <v>57</v>
      </c>
      <c r="C2904" t="s">
        <v>58</v>
      </c>
      <c r="D2904" t="s">
        <v>12</v>
      </c>
      <c r="E2904" t="s">
        <v>65</v>
      </c>
      <c r="F2904" t="s">
        <v>63</v>
      </c>
      <c r="G2904" t="s">
        <v>35</v>
      </c>
      <c r="H2904" t="s">
        <v>14</v>
      </c>
      <c r="I2904">
        <v>23</v>
      </c>
      <c r="J2904">
        <v>0.57872102999999997</v>
      </c>
      <c r="K2904">
        <v>0.58147685000000005</v>
      </c>
      <c r="L2904">
        <v>-2.75581E-3</v>
      </c>
      <c r="M2904">
        <v>-4.7619000000000003E-3</v>
      </c>
      <c r="N2904">
        <v>55.125650999999998</v>
      </c>
      <c r="O2904">
        <v>57.837228000000003</v>
      </c>
      <c r="P2904">
        <v>2.6624800000000001E-3</v>
      </c>
      <c r="Q2904">
        <v>-7.1352000000000004E-3</v>
      </c>
      <c r="R2904">
        <v>-6.1679100000000004E-3</v>
      </c>
      <c r="S2904">
        <v>-4.1520200000000002E-3</v>
      </c>
      <c r="T2904">
        <v>-2.75581E-3</v>
      </c>
      <c r="U2904">
        <v>-1.35961E-3</v>
      </c>
      <c r="V2904">
        <v>6.5629000000000002E-4</v>
      </c>
      <c r="W2904">
        <v>1.62357E-3</v>
      </c>
    </row>
    <row r="2905" spans="1:23" x14ac:dyDescent="0.2">
      <c r="A2905" t="s">
        <v>475</v>
      </c>
      <c r="B2905" t="s">
        <v>57</v>
      </c>
      <c r="C2905" t="s">
        <v>58</v>
      </c>
      <c r="D2905" t="s">
        <v>12</v>
      </c>
      <c r="E2905" t="s">
        <v>65</v>
      </c>
      <c r="F2905" t="s">
        <v>63</v>
      </c>
      <c r="G2905" t="s">
        <v>35</v>
      </c>
      <c r="H2905" t="s">
        <v>14</v>
      </c>
      <c r="I2905">
        <v>24</v>
      </c>
      <c r="J2905">
        <v>0.48932184000000001</v>
      </c>
      <c r="K2905">
        <v>0.49158659999999998</v>
      </c>
      <c r="L2905">
        <v>-2.2647600000000002E-3</v>
      </c>
      <c r="M2905">
        <v>-4.6283599999999998E-3</v>
      </c>
      <c r="N2905">
        <v>54.469893999999996</v>
      </c>
      <c r="O2905">
        <v>57.837228000000003</v>
      </c>
      <c r="P2905">
        <v>2.3557000000000001E-3</v>
      </c>
      <c r="Q2905">
        <v>-6.1395399999999998E-3</v>
      </c>
      <c r="R2905">
        <v>-5.2837099999999996E-3</v>
      </c>
      <c r="S2905">
        <v>-3.50009E-3</v>
      </c>
      <c r="T2905">
        <v>-2.2647600000000002E-3</v>
      </c>
      <c r="U2905">
        <v>-1.02943E-3</v>
      </c>
      <c r="V2905">
        <v>7.5418999999999996E-4</v>
      </c>
      <c r="W2905">
        <v>1.6100299999999999E-3</v>
      </c>
    </row>
    <row r="2906" spans="1:23" x14ac:dyDescent="0.2">
      <c r="A2906" t="s">
        <v>8154</v>
      </c>
      <c r="B2906" t="s">
        <v>57</v>
      </c>
      <c r="C2906" t="s">
        <v>58</v>
      </c>
      <c r="D2906" t="s">
        <v>12</v>
      </c>
      <c r="E2906" t="s">
        <v>5652</v>
      </c>
      <c r="F2906" t="s">
        <v>64</v>
      </c>
      <c r="G2906" t="s">
        <v>35</v>
      </c>
      <c r="H2906" t="s">
        <v>14</v>
      </c>
      <c r="I2906">
        <v>1</v>
      </c>
      <c r="J2906">
        <v>0.43414704999999998</v>
      </c>
      <c r="K2906">
        <v>0.43652785999999999</v>
      </c>
      <c r="L2906">
        <v>-2.3808100000000001E-3</v>
      </c>
      <c r="M2906">
        <v>-5.48388E-3</v>
      </c>
      <c r="N2906">
        <v>54.431780000000003</v>
      </c>
      <c r="O2906">
        <v>57.828240999999998</v>
      </c>
      <c r="P2906">
        <v>3.9762900000000004E-3</v>
      </c>
      <c r="Q2906">
        <v>-8.9212200000000005E-3</v>
      </c>
      <c r="R2906">
        <v>-7.4766299999999997E-3</v>
      </c>
      <c r="S2906">
        <v>-4.4659799999999996E-3</v>
      </c>
      <c r="T2906">
        <v>-2.3808100000000001E-3</v>
      </c>
      <c r="U2906">
        <v>-2.9564000000000001E-4</v>
      </c>
      <c r="V2906">
        <v>2.7150099999999999E-3</v>
      </c>
      <c r="W2906">
        <v>4.1596000000000003E-3</v>
      </c>
    </row>
    <row r="2907" spans="1:23" x14ac:dyDescent="0.2">
      <c r="A2907" t="s">
        <v>8155</v>
      </c>
      <c r="B2907" t="s">
        <v>57</v>
      </c>
      <c r="C2907" t="s">
        <v>58</v>
      </c>
      <c r="D2907" t="s">
        <v>12</v>
      </c>
      <c r="E2907" t="s">
        <v>5652</v>
      </c>
      <c r="F2907" t="s">
        <v>64</v>
      </c>
      <c r="G2907" t="s">
        <v>35</v>
      </c>
      <c r="H2907" t="s">
        <v>14</v>
      </c>
      <c r="I2907">
        <v>2</v>
      </c>
      <c r="J2907">
        <v>0.40118143000000001</v>
      </c>
      <c r="K2907">
        <v>0.40352954000000002</v>
      </c>
      <c r="L2907">
        <v>-2.34811E-3</v>
      </c>
      <c r="M2907">
        <v>-5.8529799999999998E-3</v>
      </c>
      <c r="N2907">
        <v>53.590555999999999</v>
      </c>
      <c r="O2907">
        <v>57.828240999999998</v>
      </c>
      <c r="P2907">
        <v>3.6432600000000002E-3</v>
      </c>
      <c r="Q2907">
        <v>-8.3407399999999993E-3</v>
      </c>
      <c r="R2907">
        <v>-7.0171399999999998E-3</v>
      </c>
      <c r="S2907">
        <v>-4.2586400000000002E-3</v>
      </c>
      <c r="T2907">
        <v>-2.34811E-3</v>
      </c>
      <c r="U2907">
        <v>-4.3758000000000002E-4</v>
      </c>
      <c r="V2907">
        <v>2.3209200000000002E-3</v>
      </c>
      <c r="W2907">
        <v>3.64453E-3</v>
      </c>
    </row>
    <row r="2908" spans="1:23" x14ac:dyDescent="0.2">
      <c r="A2908" t="s">
        <v>8156</v>
      </c>
      <c r="B2908" t="s">
        <v>57</v>
      </c>
      <c r="C2908" t="s">
        <v>58</v>
      </c>
      <c r="D2908" t="s">
        <v>12</v>
      </c>
      <c r="E2908" t="s">
        <v>5652</v>
      </c>
      <c r="F2908" t="s">
        <v>64</v>
      </c>
      <c r="G2908" t="s">
        <v>35</v>
      </c>
      <c r="H2908" t="s">
        <v>14</v>
      </c>
      <c r="I2908">
        <v>3</v>
      </c>
      <c r="J2908">
        <v>0.38311883000000002</v>
      </c>
      <c r="K2908">
        <v>0.38691406</v>
      </c>
      <c r="L2908">
        <v>-3.7952300000000001E-3</v>
      </c>
      <c r="M2908">
        <v>-9.9061500000000007E-3</v>
      </c>
      <c r="N2908">
        <v>52.899811</v>
      </c>
      <c r="O2908">
        <v>57.828240999999998</v>
      </c>
      <c r="P2908">
        <v>3.1533400000000001E-3</v>
      </c>
      <c r="Q2908">
        <v>-8.9820100000000003E-3</v>
      </c>
      <c r="R2908">
        <v>-7.8364000000000003E-3</v>
      </c>
      <c r="S2908">
        <v>-5.4488399999999999E-3</v>
      </c>
      <c r="T2908">
        <v>-3.7952300000000001E-3</v>
      </c>
      <c r="U2908">
        <v>-2.1416199999999999E-3</v>
      </c>
      <c r="V2908">
        <v>2.4593E-4</v>
      </c>
      <c r="W2908">
        <v>1.3915399999999999E-3</v>
      </c>
    </row>
    <row r="2909" spans="1:23" x14ac:dyDescent="0.2">
      <c r="A2909" t="s">
        <v>8157</v>
      </c>
      <c r="B2909" t="s">
        <v>57</v>
      </c>
      <c r="C2909" t="s">
        <v>58</v>
      </c>
      <c r="D2909" t="s">
        <v>12</v>
      </c>
      <c r="E2909" t="s">
        <v>5652</v>
      </c>
      <c r="F2909" t="s">
        <v>64</v>
      </c>
      <c r="G2909" t="s">
        <v>35</v>
      </c>
      <c r="H2909" t="s">
        <v>14</v>
      </c>
      <c r="I2909">
        <v>4</v>
      </c>
      <c r="J2909">
        <v>0.37703924</v>
      </c>
      <c r="K2909">
        <v>0.38173518000000001</v>
      </c>
      <c r="L2909">
        <v>-4.69594E-3</v>
      </c>
      <c r="M2909">
        <v>-1.245479E-2</v>
      </c>
      <c r="N2909">
        <v>52.435262000000002</v>
      </c>
      <c r="O2909">
        <v>57.828240999999998</v>
      </c>
      <c r="P2909">
        <v>3.5086200000000001E-3</v>
      </c>
      <c r="Q2909">
        <v>-1.046711E-2</v>
      </c>
      <c r="R2909">
        <v>-9.1924199999999998E-3</v>
      </c>
      <c r="S2909">
        <v>-6.5358600000000001E-3</v>
      </c>
      <c r="T2909">
        <v>-4.69594E-3</v>
      </c>
      <c r="U2909">
        <v>-2.8560199999999999E-3</v>
      </c>
      <c r="V2909">
        <v>-1.9947000000000001E-4</v>
      </c>
      <c r="W2909">
        <v>1.07522E-3</v>
      </c>
    </row>
    <row r="2910" spans="1:23" x14ac:dyDescent="0.2">
      <c r="A2910" t="s">
        <v>8158</v>
      </c>
      <c r="B2910" t="s">
        <v>57</v>
      </c>
      <c r="C2910" t="s">
        <v>58</v>
      </c>
      <c r="D2910" t="s">
        <v>12</v>
      </c>
      <c r="E2910" t="s">
        <v>5652</v>
      </c>
      <c r="F2910" t="s">
        <v>64</v>
      </c>
      <c r="G2910" t="s">
        <v>35</v>
      </c>
      <c r="H2910" t="s">
        <v>14</v>
      </c>
      <c r="I2910">
        <v>5</v>
      </c>
      <c r="J2910">
        <v>0.3915554</v>
      </c>
      <c r="K2910">
        <v>0.39621526000000001</v>
      </c>
      <c r="L2910">
        <v>-4.65986E-3</v>
      </c>
      <c r="M2910">
        <v>-1.1900890000000001E-2</v>
      </c>
      <c r="N2910">
        <v>51.838189</v>
      </c>
      <c r="O2910">
        <v>57.828240999999998</v>
      </c>
      <c r="P2910">
        <v>3.5741900000000001E-3</v>
      </c>
      <c r="Q2910">
        <v>-1.053888E-2</v>
      </c>
      <c r="R2910">
        <v>-9.2403699999999995E-3</v>
      </c>
      <c r="S2910">
        <v>-6.5341699999999997E-3</v>
      </c>
      <c r="T2910">
        <v>-4.65986E-3</v>
      </c>
      <c r="U2910">
        <v>-2.7855499999999999E-3</v>
      </c>
      <c r="V2910">
        <v>-7.9350000000000004E-5</v>
      </c>
      <c r="W2910">
        <v>1.2191599999999999E-3</v>
      </c>
    </row>
    <row r="2911" spans="1:23" x14ac:dyDescent="0.2">
      <c r="A2911" t="s">
        <v>8159</v>
      </c>
      <c r="B2911" t="s">
        <v>57</v>
      </c>
      <c r="C2911" t="s">
        <v>58</v>
      </c>
      <c r="D2911" t="s">
        <v>12</v>
      </c>
      <c r="E2911" t="s">
        <v>5652</v>
      </c>
      <c r="F2911" t="s">
        <v>64</v>
      </c>
      <c r="G2911" t="s">
        <v>35</v>
      </c>
      <c r="H2911" t="s">
        <v>14</v>
      </c>
      <c r="I2911">
        <v>6</v>
      </c>
      <c r="J2911">
        <v>0.44227034999999998</v>
      </c>
      <c r="K2911">
        <v>0.44681724</v>
      </c>
      <c r="L2911">
        <v>-4.5468899999999996E-3</v>
      </c>
      <c r="M2911">
        <v>-1.028079E-2</v>
      </c>
      <c r="N2911">
        <v>51.385717999999997</v>
      </c>
      <c r="O2911">
        <v>57.828240999999998</v>
      </c>
      <c r="P2911">
        <v>3.8907099999999999E-3</v>
      </c>
      <c r="Q2911">
        <v>-1.0946529999999999E-2</v>
      </c>
      <c r="R2911">
        <v>-9.5330299999999996E-3</v>
      </c>
      <c r="S2911">
        <v>-6.5871799999999998E-3</v>
      </c>
      <c r="T2911">
        <v>-4.5468899999999996E-3</v>
      </c>
      <c r="U2911">
        <v>-2.5065999999999999E-3</v>
      </c>
      <c r="V2911">
        <v>4.3926000000000002E-4</v>
      </c>
      <c r="W2911">
        <v>1.85276E-3</v>
      </c>
    </row>
    <row r="2912" spans="1:23" x14ac:dyDescent="0.2">
      <c r="A2912" t="s">
        <v>8160</v>
      </c>
      <c r="B2912" t="s">
        <v>57</v>
      </c>
      <c r="C2912" t="s">
        <v>58</v>
      </c>
      <c r="D2912" t="s">
        <v>12</v>
      </c>
      <c r="E2912" t="s">
        <v>5652</v>
      </c>
      <c r="F2912" t="s">
        <v>64</v>
      </c>
      <c r="G2912" t="s">
        <v>35</v>
      </c>
      <c r="H2912" t="s">
        <v>14</v>
      </c>
      <c r="I2912">
        <v>7</v>
      </c>
      <c r="J2912">
        <v>0.53058636000000003</v>
      </c>
      <c r="K2912">
        <v>0.53748998999999997</v>
      </c>
      <c r="L2912">
        <v>-6.90363E-3</v>
      </c>
      <c r="M2912">
        <v>-1.301132E-2</v>
      </c>
      <c r="N2912">
        <v>50.810504000000002</v>
      </c>
      <c r="O2912">
        <v>57.828240999999998</v>
      </c>
      <c r="P2912">
        <v>5.0254999999999996E-3</v>
      </c>
      <c r="Q2912">
        <v>-1.516984E-2</v>
      </c>
      <c r="R2912">
        <v>-1.334407E-2</v>
      </c>
      <c r="S2912">
        <v>-9.5390000000000006E-3</v>
      </c>
      <c r="T2912">
        <v>-6.90363E-3</v>
      </c>
      <c r="U2912">
        <v>-4.2682500000000003E-3</v>
      </c>
      <c r="V2912">
        <v>-4.6318999999999999E-4</v>
      </c>
      <c r="W2912">
        <v>1.3625899999999999E-3</v>
      </c>
    </row>
    <row r="2913" spans="1:23" x14ac:dyDescent="0.2">
      <c r="A2913" t="s">
        <v>8161</v>
      </c>
      <c r="B2913" t="s">
        <v>57</v>
      </c>
      <c r="C2913" t="s">
        <v>58</v>
      </c>
      <c r="D2913" t="s">
        <v>12</v>
      </c>
      <c r="E2913" t="s">
        <v>5652</v>
      </c>
      <c r="F2913" t="s">
        <v>64</v>
      </c>
      <c r="G2913" t="s">
        <v>35</v>
      </c>
      <c r="H2913" t="s">
        <v>14</v>
      </c>
      <c r="I2913">
        <v>8</v>
      </c>
      <c r="J2913">
        <v>0.55562781000000006</v>
      </c>
      <c r="K2913">
        <v>0.56306548000000001</v>
      </c>
      <c r="L2913">
        <v>-7.4376700000000004E-3</v>
      </c>
      <c r="M2913">
        <v>-1.338607E-2</v>
      </c>
      <c r="N2913">
        <v>50.785567</v>
      </c>
      <c r="O2913">
        <v>57.828240999999998</v>
      </c>
      <c r="P2913">
        <v>4.9142700000000001E-3</v>
      </c>
      <c r="Q2913">
        <v>-1.552093E-2</v>
      </c>
      <c r="R2913">
        <v>-1.3735570000000001E-2</v>
      </c>
      <c r="S2913">
        <v>-1.001472E-2</v>
      </c>
      <c r="T2913">
        <v>-7.4376700000000004E-3</v>
      </c>
      <c r="U2913">
        <v>-4.8606200000000004E-3</v>
      </c>
      <c r="V2913">
        <v>-1.13978E-3</v>
      </c>
      <c r="W2913">
        <v>6.4559000000000003E-4</v>
      </c>
    </row>
    <row r="2914" spans="1:23" x14ac:dyDescent="0.2">
      <c r="A2914" t="s">
        <v>8162</v>
      </c>
      <c r="B2914" t="s">
        <v>57</v>
      </c>
      <c r="C2914" t="s">
        <v>58</v>
      </c>
      <c r="D2914" t="s">
        <v>12</v>
      </c>
      <c r="E2914" t="s">
        <v>5652</v>
      </c>
      <c r="F2914" t="s">
        <v>64</v>
      </c>
      <c r="G2914" t="s">
        <v>35</v>
      </c>
      <c r="H2914" t="s">
        <v>14</v>
      </c>
      <c r="I2914">
        <v>9</v>
      </c>
      <c r="J2914">
        <v>0.53296027000000001</v>
      </c>
      <c r="K2914">
        <v>0.53799817999999999</v>
      </c>
      <c r="L2914">
        <v>-5.0379099999999996E-3</v>
      </c>
      <c r="M2914">
        <v>-9.4526999999999996E-3</v>
      </c>
      <c r="N2914">
        <v>53.735340999999998</v>
      </c>
      <c r="O2914">
        <v>57.828240999999998</v>
      </c>
      <c r="P2914">
        <v>3.3421000000000002E-3</v>
      </c>
      <c r="Q2914">
        <v>-1.053518E-2</v>
      </c>
      <c r="R2914">
        <v>-9.3209799999999995E-3</v>
      </c>
      <c r="S2914">
        <v>-6.7905099999999996E-3</v>
      </c>
      <c r="T2914">
        <v>-5.0379099999999996E-3</v>
      </c>
      <c r="U2914">
        <v>-3.2853100000000001E-3</v>
      </c>
      <c r="V2914">
        <v>-7.5484E-4</v>
      </c>
      <c r="W2914">
        <v>4.5935000000000003E-4</v>
      </c>
    </row>
    <row r="2915" spans="1:23" x14ac:dyDescent="0.2">
      <c r="A2915" t="s">
        <v>8163</v>
      </c>
      <c r="B2915" t="s">
        <v>57</v>
      </c>
      <c r="C2915" t="s">
        <v>58</v>
      </c>
      <c r="D2915" t="s">
        <v>12</v>
      </c>
      <c r="E2915" t="s">
        <v>5652</v>
      </c>
      <c r="F2915" t="s">
        <v>64</v>
      </c>
      <c r="G2915" t="s">
        <v>35</v>
      </c>
      <c r="H2915" t="s">
        <v>14</v>
      </c>
      <c r="I2915">
        <v>10</v>
      </c>
      <c r="J2915">
        <v>0.51773097999999995</v>
      </c>
      <c r="K2915">
        <v>0.52418617999999995</v>
      </c>
      <c r="L2915">
        <v>-6.4552000000000003E-3</v>
      </c>
      <c r="M2915">
        <v>-1.246825E-2</v>
      </c>
      <c r="N2915">
        <v>57.640169999999998</v>
      </c>
      <c r="O2915">
        <v>57.828240999999998</v>
      </c>
      <c r="P2915">
        <v>3.3001599999999999E-3</v>
      </c>
      <c r="Q2915">
        <v>-1.188348E-2</v>
      </c>
      <c r="R2915">
        <v>-1.0684519999999999E-2</v>
      </c>
      <c r="S2915">
        <v>-8.1858E-3</v>
      </c>
      <c r="T2915">
        <v>-6.4552000000000003E-3</v>
      </c>
      <c r="U2915">
        <v>-4.7245899999999999E-3</v>
      </c>
      <c r="V2915">
        <v>-2.22587E-3</v>
      </c>
      <c r="W2915">
        <v>-1.02692E-3</v>
      </c>
    </row>
    <row r="2916" spans="1:23" x14ac:dyDescent="0.2">
      <c r="A2916" t="s">
        <v>8164</v>
      </c>
      <c r="B2916" t="s">
        <v>57</v>
      </c>
      <c r="C2916" t="s">
        <v>58</v>
      </c>
      <c r="D2916" t="s">
        <v>12</v>
      </c>
      <c r="E2916" t="s">
        <v>5652</v>
      </c>
      <c r="F2916" t="s">
        <v>64</v>
      </c>
      <c r="G2916" t="s">
        <v>35</v>
      </c>
      <c r="H2916" t="s">
        <v>14</v>
      </c>
      <c r="I2916">
        <v>11</v>
      </c>
      <c r="J2916">
        <v>0.50695694999999996</v>
      </c>
      <c r="K2916">
        <v>0.51251977000000004</v>
      </c>
      <c r="L2916">
        <v>-5.5628099999999996E-3</v>
      </c>
      <c r="M2916">
        <v>-1.097295E-2</v>
      </c>
      <c r="N2916">
        <v>61.243952</v>
      </c>
      <c r="O2916">
        <v>57.828240999999998</v>
      </c>
      <c r="P2916">
        <v>4.2206199999999996E-3</v>
      </c>
      <c r="Q2916">
        <v>-1.250512E-2</v>
      </c>
      <c r="R2916">
        <v>-1.0971760000000001E-2</v>
      </c>
      <c r="S2916">
        <v>-7.7761100000000001E-3</v>
      </c>
      <c r="T2916">
        <v>-5.5628099999999996E-3</v>
      </c>
      <c r="U2916">
        <v>-3.3495199999999999E-3</v>
      </c>
      <c r="V2916">
        <v>-1.5386999999999999E-4</v>
      </c>
      <c r="W2916">
        <v>1.3794899999999999E-3</v>
      </c>
    </row>
    <row r="2917" spans="1:23" x14ac:dyDescent="0.2">
      <c r="A2917" t="s">
        <v>8165</v>
      </c>
      <c r="B2917" t="s">
        <v>57</v>
      </c>
      <c r="C2917" t="s">
        <v>58</v>
      </c>
      <c r="D2917" t="s">
        <v>12</v>
      </c>
      <c r="E2917" t="s">
        <v>5652</v>
      </c>
      <c r="F2917" t="s">
        <v>64</v>
      </c>
      <c r="G2917" t="s">
        <v>35</v>
      </c>
      <c r="H2917" t="s">
        <v>14</v>
      </c>
      <c r="I2917">
        <v>12</v>
      </c>
      <c r="J2917">
        <v>0.49969462999999997</v>
      </c>
      <c r="K2917">
        <v>0.50498602000000004</v>
      </c>
      <c r="L2917">
        <v>-5.29138E-3</v>
      </c>
      <c r="M2917">
        <v>-1.058924E-2</v>
      </c>
      <c r="N2917">
        <v>63.981774999999999</v>
      </c>
      <c r="O2917">
        <v>57.828240999999998</v>
      </c>
      <c r="P2917">
        <v>3.9673699999999996E-3</v>
      </c>
      <c r="Q2917">
        <v>-1.181713E-2</v>
      </c>
      <c r="R2917">
        <v>-1.0375779999999999E-2</v>
      </c>
      <c r="S2917">
        <v>-7.3718799999999999E-3</v>
      </c>
      <c r="T2917">
        <v>-5.29138E-3</v>
      </c>
      <c r="U2917">
        <v>-3.2108900000000001E-3</v>
      </c>
      <c r="V2917">
        <v>-2.0699E-4</v>
      </c>
      <c r="W2917">
        <v>1.2343600000000001E-3</v>
      </c>
    </row>
    <row r="2918" spans="1:23" x14ac:dyDescent="0.2">
      <c r="A2918" t="s">
        <v>8166</v>
      </c>
      <c r="B2918" t="s">
        <v>57</v>
      </c>
      <c r="C2918" t="s">
        <v>58</v>
      </c>
      <c r="D2918" t="s">
        <v>12</v>
      </c>
      <c r="E2918" t="s">
        <v>5652</v>
      </c>
      <c r="F2918" t="s">
        <v>64</v>
      </c>
      <c r="G2918" t="s">
        <v>35</v>
      </c>
      <c r="H2918" t="s">
        <v>14</v>
      </c>
      <c r="I2918">
        <v>13</v>
      </c>
      <c r="J2918">
        <v>0.49133607000000001</v>
      </c>
      <c r="K2918">
        <v>0.49705660000000002</v>
      </c>
      <c r="L2918">
        <v>-5.7205299999999997E-3</v>
      </c>
      <c r="M2918">
        <v>-1.16428E-2</v>
      </c>
      <c r="N2918">
        <v>65.537173999999993</v>
      </c>
      <c r="O2918">
        <v>57.828240999999998</v>
      </c>
      <c r="P2918">
        <v>3.2179399999999999E-3</v>
      </c>
      <c r="Q2918">
        <v>-1.101356E-2</v>
      </c>
      <c r="R2918">
        <v>-9.8444799999999992E-3</v>
      </c>
      <c r="S2918">
        <v>-7.4080200000000004E-3</v>
      </c>
      <c r="T2918">
        <v>-5.7205299999999997E-3</v>
      </c>
      <c r="U2918">
        <v>-4.0330399999999999E-3</v>
      </c>
      <c r="V2918">
        <v>-1.59658E-3</v>
      </c>
      <c r="W2918">
        <v>-4.2748999999999999E-4</v>
      </c>
    </row>
    <row r="2919" spans="1:23" x14ac:dyDescent="0.2">
      <c r="A2919" t="s">
        <v>8167</v>
      </c>
      <c r="B2919" t="s">
        <v>57</v>
      </c>
      <c r="C2919" t="s">
        <v>58</v>
      </c>
      <c r="D2919" t="s">
        <v>12</v>
      </c>
      <c r="E2919" t="s">
        <v>5652</v>
      </c>
      <c r="F2919" t="s">
        <v>64</v>
      </c>
      <c r="G2919" t="s">
        <v>35</v>
      </c>
      <c r="H2919" t="s">
        <v>14</v>
      </c>
      <c r="I2919">
        <v>14</v>
      </c>
      <c r="J2919">
        <v>0.48131192</v>
      </c>
      <c r="K2919">
        <v>0.48325356000000003</v>
      </c>
      <c r="L2919">
        <v>-1.9416399999999999E-3</v>
      </c>
      <c r="M2919">
        <v>-4.03405E-3</v>
      </c>
      <c r="N2919">
        <v>66.026632000000006</v>
      </c>
      <c r="O2919">
        <v>57.828240999999998</v>
      </c>
      <c r="P2919">
        <v>3.46817E-3</v>
      </c>
      <c r="Q2919">
        <v>-7.6462700000000001E-3</v>
      </c>
      <c r="R2919">
        <v>-6.3862700000000003E-3</v>
      </c>
      <c r="S2919">
        <v>-3.76035E-3</v>
      </c>
      <c r="T2919">
        <v>-1.9416399999999999E-3</v>
      </c>
      <c r="U2919">
        <v>-1.2292999999999999E-4</v>
      </c>
      <c r="V2919">
        <v>2.503E-3</v>
      </c>
      <c r="W2919">
        <v>3.7629899999999999E-3</v>
      </c>
    </row>
    <row r="2920" spans="1:23" x14ac:dyDescent="0.2">
      <c r="A2920" t="s">
        <v>8168</v>
      </c>
      <c r="B2920" t="s">
        <v>57</v>
      </c>
      <c r="C2920" t="s">
        <v>58</v>
      </c>
      <c r="D2920" t="s">
        <v>12</v>
      </c>
      <c r="E2920" t="s">
        <v>5652</v>
      </c>
      <c r="F2920" t="s">
        <v>64</v>
      </c>
      <c r="G2920" t="s">
        <v>35</v>
      </c>
      <c r="H2920" t="s">
        <v>14</v>
      </c>
      <c r="I2920">
        <v>15</v>
      </c>
      <c r="J2920">
        <v>0.47481014999999999</v>
      </c>
      <c r="K2920">
        <v>0.47651864999999999</v>
      </c>
      <c r="L2920">
        <v>-1.7084999999999999E-3</v>
      </c>
      <c r="M2920">
        <v>-3.5982800000000001E-3</v>
      </c>
      <c r="N2920">
        <v>66.262531999999993</v>
      </c>
      <c r="O2920">
        <v>57.828240999999998</v>
      </c>
      <c r="P2920">
        <v>2.9509499999999999E-3</v>
      </c>
      <c r="Q2920">
        <v>-6.5623799999999996E-3</v>
      </c>
      <c r="R2920">
        <v>-5.4902900000000001E-3</v>
      </c>
      <c r="S2920">
        <v>-3.2559799999999999E-3</v>
      </c>
      <c r="T2920">
        <v>-1.7084999999999999E-3</v>
      </c>
      <c r="U2920">
        <v>-1.6102E-4</v>
      </c>
      <c r="V2920">
        <v>2.0732900000000002E-3</v>
      </c>
      <c r="W2920">
        <v>3.1453700000000002E-3</v>
      </c>
    </row>
    <row r="2921" spans="1:23" x14ac:dyDescent="0.2">
      <c r="A2921" t="s">
        <v>8169</v>
      </c>
      <c r="B2921" t="s">
        <v>57</v>
      </c>
      <c r="C2921" t="s">
        <v>58</v>
      </c>
      <c r="D2921" t="s">
        <v>12</v>
      </c>
      <c r="E2921" t="s">
        <v>5652</v>
      </c>
      <c r="F2921" t="s">
        <v>64</v>
      </c>
      <c r="G2921" t="s">
        <v>35</v>
      </c>
      <c r="H2921" t="s">
        <v>14</v>
      </c>
      <c r="I2921">
        <v>16</v>
      </c>
      <c r="J2921">
        <v>0.48507317</v>
      </c>
      <c r="K2921">
        <v>0.48215856000000001</v>
      </c>
      <c r="L2921">
        <v>2.9146200000000001E-3</v>
      </c>
      <c r="M2921">
        <v>6.0086100000000002E-3</v>
      </c>
      <c r="N2921">
        <v>65.782107999999994</v>
      </c>
      <c r="O2921">
        <v>57.828240999999998</v>
      </c>
      <c r="P2921">
        <v>3.9536700000000003E-3</v>
      </c>
      <c r="Q2921">
        <v>-3.5885999999999999E-3</v>
      </c>
      <c r="R2921">
        <v>-2.1522199999999998E-3</v>
      </c>
      <c r="S2921">
        <v>8.4130999999999995E-4</v>
      </c>
      <c r="T2921">
        <v>2.9146200000000001E-3</v>
      </c>
      <c r="U2921">
        <v>4.9879199999999999E-3</v>
      </c>
      <c r="V2921">
        <v>7.9814499999999993E-3</v>
      </c>
      <c r="W2921">
        <v>9.4178300000000003E-3</v>
      </c>
    </row>
    <row r="2922" spans="1:23" x14ac:dyDescent="0.2">
      <c r="A2922" t="s">
        <v>8170</v>
      </c>
      <c r="B2922" t="s">
        <v>57</v>
      </c>
      <c r="C2922" t="s">
        <v>58</v>
      </c>
      <c r="D2922" t="s">
        <v>12</v>
      </c>
      <c r="E2922" t="s">
        <v>5652</v>
      </c>
      <c r="F2922" t="s">
        <v>64</v>
      </c>
      <c r="G2922" t="s">
        <v>35</v>
      </c>
      <c r="H2922" t="s">
        <v>15</v>
      </c>
      <c r="I2922">
        <v>17</v>
      </c>
      <c r="J2922">
        <v>0.51347155</v>
      </c>
      <c r="K2922">
        <v>0.50849655999999999</v>
      </c>
      <c r="L2922">
        <v>4.9749900000000003E-3</v>
      </c>
      <c r="M2922">
        <v>9.6889300000000001E-3</v>
      </c>
      <c r="N2922">
        <v>64.693021000000002</v>
      </c>
      <c r="O2922">
        <v>57.828240999999998</v>
      </c>
      <c r="P2922">
        <v>3.6782899999999999E-3</v>
      </c>
      <c r="Q2922">
        <v>-1.07525E-3</v>
      </c>
      <c r="R2922">
        <v>2.6108000000000001E-4</v>
      </c>
      <c r="S2922">
        <v>3.04609E-3</v>
      </c>
      <c r="T2922">
        <v>4.9749900000000003E-3</v>
      </c>
      <c r="U2922">
        <v>6.9038800000000003E-3</v>
      </c>
      <c r="V2922">
        <v>9.6889000000000003E-3</v>
      </c>
      <c r="W2922">
        <v>1.102523E-2</v>
      </c>
    </row>
    <row r="2923" spans="1:23" x14ac:dyDescent="0.2">
      <c r="A2923" t="s">
        <v>8171</v>
      </c>
      <c r="B2923" t="s">
        <v>57</v>
      </c>
      <c r="C2923" t="s">
        <v>58</v>
      </c>
      <c r="D2923" t="s">
        <v>12</v>
      </c>
      <c r="E2923" t="s">
        <v>5652</v>
      </c>
      <c r="F2923" t="s">
        <v>64</v>
      </c>
      <c r="G2923" t="s">
        <v>35</v>
      </c>
      <c r="H2923" t="s">
        <v>15</v>
      </c>
      <c r="I2923">
        <v>18</v>
      </c>
      <c r="J2923">
        <v>0.58536012999999998</v>
      </c>
      <c r="K2923">
        <v>0.57921955999999997</v>
      </c>
      <c r="L2923">
        <v>6.1405699999999997E-3</v>
      </c>
      <c r="M2923">
        <v>1.049024E-2</v>
      </c>
      <c r="N2923">
        <v>63.165937</v>
      </c>
      <c r="O2923">
        <v>57.828240999999998</v>
      </c>
      <c r="P2923">
        <v>3.7556600000000001E-3</v>
      </c>
      <c r="Q2923">
        <v>-3.6940000000000002E-5</v>
      </c>
      <c r="R2923">
        <v>1.3274999999999999E-3</v>
      </c>
      <c r="S2923">
        <v>4.1710999999999996E-3</v>
      </c>
      <c r="T2923">
        <v>6.1405699999999997E-3</v>
      </c>
      <c r="U2923">
        <v>8.1100400000000007E-3</v>
      </c>
      <c r="V2923">
        <v>1.0953640000000001E-2</v>
      </c>
      <c r="W2923">
        <v>1.231808E-2</v>
      </c>
    </row>
    <row r="2924" spans="1:23" x14ac:dyDescent="0.2">
      <c r="A2924" t="s">
        <v>8172</v>
      </c>
      <c r="B2924" t="s">
        <v>57</v>
      </c>
      <c r="C2924" t="s">
        <v>58</v>
      </c>
      <c r="D2924" t="s">
        <v>12</v>
      </c>
      <c r="E2924" t="s">
        <v>5652</v>
      </c>
      <c r="F2924" t="s">
        <v>64</v>
      </c>
      <c r="G2924" t="s">
        <v>35</v>
      </c>
      <c r="H2924" t="s">
        <v>15</v>
      </c>
      <c r="I2924">
        <v>19</v>
      </c>
      <c r="J2924">
        <v>0.67211125999999999</v>
      </c>
      <c r="K2924">
        <v>0.66698221000000002</v>
      </c>
      <c r="L2924">
        <v>5.1290399999999996E-3</v>
      </c>
      <c r="M2924">
        <v>7.6312400000000001E-3</v>
      </c>
      <c r="N2924">
        <v>60.793318999999997</v>
      </c>
      <c r="O2924">
        <v>57.828240999999998</v>
      </c>
      <c r="P2924">
        <v>4.4735900000000004E-3</v>
      </c>
      <c r="Q2924">
        <v>-2.2293500000000002E-3</v>
      </c>
      <c r="R2924">
        <v>-6.0409000000000005E-4</v>
      </c>
      <c r="S2924">
        <v>2.7830900000000002E-3</v>
      </c>
      <c r="T2924">
        <v>5.1290399999999996E-3</v>
      </c>
      <c r="U2924">
        <v>7.4749999999999999E-3</v>
      </c>
      <c r="V2924">
        <v>1.0862180000000001E-2</v>
      </c>
      <c r="W2924">
        <v>1.2487440000000001E-2</v>
      </c>
    </row>
    <row r="2925" spans="1:23" x14ac:dyDescent="0.2">
      <c r="A2925" t="s">
        <v>8173</v>
      </c>
      <c r="B2925" t="s">
        <v>57</v>
      </c>
      <c r="C2925" t="s">
        <v>58</v>
      </c>
      <c r="D2925" t="s">
        <v>12</v>
      </c>
      <c r="E2925" t="s">
        <v>5652</v>
      </c>
      <c r="F2925" t="s">
        <v>64</v>
      </c>
      <c r="G2925" t="s">
        <v>35</v>
      </c>
      <c r="H2925" t="s">
        <v>15</v>
      </c>
      <c r="I2925">
        <v>20</v>
      </c>
      <c r="J2925">
        <v>0.73472124000000005</v>
      </c>
      <c r="K2925">
        <v>0.73517571000000004</v>
      </c>
      <c r="L2925">
        <v>-4.5447E-4</v>
      </c>
      <c r="M2925">
        <v>-6.1855999999999999E-4</v>
      </c>
      <c r="N2925">
        <v>58.556939999999997</v>
      </c>
      <c r="O2925">
        <v>57.828240999999998</v>
      </c>
      <c r="P2925">
        <v>4.5684499999999999E-3</v>
      </c>
      <c r="Q2925">
        <v>-7.9689099999999992E-3</v>
      </c>
      <c r="R2925">
        <v>-6.3091800000000002E-3</v>
      </c>
      <c r="S2925">
        <v>-2.85017E-3</v>
      </c>
      <c r="T2925">
        <v>-4.5447E-4</v>
      </c>
      <c r="U2925">
        <v>1.94123E-3</v>
      </c>
      <c r="V2925">
        <v>5.4002399999999997E-3</v>
      </c>
      <c r="W2925">
        <v>7.0599599999999997E-3</v>
      </c>
    </row>
    <row r="2926" spans="1:23" x14ac:dyDescent="0.2">
      <c r="A2926" t="s">
        <v>8174</v>
      </c>
      <c r="B2926" t="s">
        <v>57</v>
      </c>
      <c r="C2926" t="s">
        <v>58</v>
      </c>
      <c r="D2926" t="s">
        <v>12</v>
      </c>
      <c r="E2926" t="s">
        <v>5652</v>
      </c>
      <c r="F2926" t="s">
        <v>64</v>
      </c>
      <c r="G2926" t="s">
        <v>35</v>
      </c>
      <c r="H2926" t="s">
        <v>15</v>
      </c>
      <c r="I2926">
        <v>21</v>
      </c>
      <c r="J2926">
        <v>0.72745629000000001</v>
      </c>
      <c r="K2926">
        <v>0.72977250999999999</v>
      </c>
      <c r="L2926">
        <v>-2.3162199999999999E-3</v>
      </c>
      <c r="M2926">
        <v>-3.1840000000000002E-3</v>
      </c>
      <c r="N2926">
        <v>56.916020000000003</v>
      </c>
      <c r="O2926">
        <v>57.828240999999998</v>
      </c>
      <c r="P2926">
        <v>5.7144099999999996E-3</v>
      </c>
      <c r="Q2926">
        <v>-1.171558E-2</v>
      </c>
      <c r="R2926">
        <v>-9.6395300000000003E-3</v>
      </c>
      <c r="S2926">
        <v>-5.31286E-3</v>
      </c>
      <c r="T2926">
        <v>-2.3162199999999999E-3</v>
      </c>
      <c r="U2926">
        <v>6.8041E-4</v>
      </c>
      <c r="V2926">
        <v>5.0070799999999997E-3</v>
      </c>
      <c r="W2926">
        <v>7.0831399999999999E-3</v>
      </c>
    </row>
    <row r="2927" spans="1:23" x14ac:dyDescent="0.2">
      <c r="A2927" t="s">
        <v>8175</v>
      </c>
      <c r="B2927" t="s">
        <v>57</v>
      </c>
      <c r="C2927" t="s">
        <v>58</v>
      </c>
      <c r="D2927" t="s">
        <v>12</v>
      </c>
      <c r="E2927" t="s">
        <v>5652</v>
      </c>
      <c r="F2927" t="s">
        <v>64</v>
      </c>
      <c r="G2927" t="s">
        <v>35</v>
      </c>
      <c r="H2927" t="s">
        <v>14</v>
      </c>
      <c r="I2927">
        <v>22</v>
      </c>
      <c r="J2927">
        <v>0.67216240000000005</v>
      </c>
      <c r="K2927">
        <v>0.67500685999999999</v>
      </c>
      <c r="L2927">
        <v>-2.8444500000000001E-3</v>
      </c>
      <c r="M2927">
        <v>-4.2318E-3</v>
      </c>
      <c r="N2927">
        <v>55.849611000000003</v>
      </c>
      <c r="O2927">
        <v>57.828240999999998</v>
      </c>
      <c r="P2927">
        <v>5.2861699999999998E-3</v>
      </c>
      <c r="Q2927">
        <v>-1.153942E-2</v>
      </c>
      <c r="R2927">
        <v>-9.6189499999999994E-3</v>
      </c>
      <c r="S2927">
        <v>-5.6165199999999998E-3</v>
      </c>
      <c r="T2927">
        <v>-2.8444500000000001E-3</v>
      </c>
      <c r="U2927">
        <v>-7.2390000000000003E-5</v>
      </c>
      <c r="V2927">
        <v>3.9300400000000001E-3</v>
      </c>
      <c r="W2927">
        <v>5.8505099999999997E-3</v>
      </c>
    </row>
    <row r="2928" spans="1:23" x14ac:dyDescent="0.2">
      <c r="A2928" t="s">
        <v>8176</v>
      </c>
      <c r="B2928" t="s">
        <v>57</v>
      </c>
      <c r="C2928" t="s">
        <v>58</v>
      </c>
      <c r="D2928" t="s">
        <v>12</v>
      </c>
      <c r="E2928" t="s">
        <v>5652</v>
      </c>
      <c r="F2928" t="s">
        <v>64</v>
      </c>
      <c r="G2928" t="s">
        <v>35</v>
      </c>
      <c r="H2928" t="s">
        <v>14</v>
      </c>
      <c r="I2928">
        <v>23</v>
      </c>
      <c r="J2928">
        <v>0.57943137</v>
      </c>
      <c r="K2928">
        <v>0.57967864999999996</v>
      </c>
      <c r="L2928">
        <v>-2.4727000000000001E-4</v>
      </c>
      <c r="M2928">
        <v>-4.2674999999999999E-4</v>
      </c>
      <c r="N2928">
        <v>55.104750000000003</v>
      </c>
      <c r="O2928">
        <v>57.828240999999998</v>
      </c>
      <c r="P2928">
        <v>4.29678E-3</v>
      </c>
      <c r="Q2928">
        <v>-7.3148500000000003E-3</v>
      </c>
      <c r="R2928">
        <v>-5.7538199999999998E-3</v>
      </c>
      <c r="S2928">
        <v>-2.5005100000000001E-3</v>
      </c>
      <c r="T2928">
        <v>-2.4727000000000001E-4</v>
      </c>
      <c r="U2928">
        <v>2.0059600000000002E-3</v>
      </c>
      <c r="V2928">
        <v>5.2592799999999999E-3</v>
      </c>
      <c r="W2928">
        <v>6.8202999999999996E-3</v>
      </c>
    </row>
    <row r="2929" spans="1:23" x14ac:dyDescent="0.2">
      <c r="A2929" t="s">
        <v>8177</v>
      </c>
      <c r="B2929" t="s">
        <v>57</v>
      </c>
      <c r="C2929" t="s">
        <v>58</v>
      </c>
      <c r="D2929" t="s">
        <v>12</v>
      </c>
      <c r="E2929" t="s">
        <v>5652</v>
      </c>
      <c r="F2929" t="s">
        <v>64</v>
      </c>
      <c r="G2929" t="s">
        <v>35</v>
      </c>
      <c r="H2929" t="s">
        <v>14</v>
      </c>
      <c r="I2929">
        <v>24</v>
      </c>
      <c r="J2929">
        <v>0.48779577000000002</v>
      </c>
      <c r="K2929">
        <v>0.48890346000000001</v>
      </c>
      <c r="L2929">
        <v>-1.1076899999999999E-3</v>
      </c>
      <c r="M2929">
        <v>-2.2708099999999998E-3</v>
      </c>
      <c r="N2929">
        <v>54.449382</v>
      </c>
      <c r="O2929">
        <v>57.828240999999998</v>
      </c>
      <c r="P2929">
        <v>3.6733299999999998E-3</v>
      </c>
      <c r="Q2929">
        <v>-7.1497799999999997E-3</v>
      </c>
      <c r="R2929">
        <v>-5.81526E-3</v>
      </c>
      <c r="S2929">
        <v>-3.0339899999999999E-3</v>
      </c>
      <c r="T2929">
        <v>-1.1076899999999999E-3</v>
      </c>
      <c r="U2929">
        <v>8.1859999999999995E-4</v>
      </c>
      <c r="V2929">
        <v>3.5998699999999998E-3</v>
      </c>
      <c r="W2929">
        <v>4.9344000000000002E-3</v>
      </c>
    </row>
    <row r="2930" spans="1:23" x14ac:dyDescent="0.2">
      <c r="A2930" t="s">
        <v>476</v>
      </c>
      <c r="B2930" t="s">
        <v>57</v>
      </c>
      <c r="C2930" t="s">
        <v>58</v>
      </c>
      <c r="D2930" t="s">
        <v>12</v>
      </c>
      <c r="E2930" t="s">
        <v>66</v>
      </c>
      <c r="F2930" t="s">
        <v>63</v>
      </c>
      <c r="G2930" t="s">
        <v>35</v>
      </c>
      <c r="H2930" t="s">
        <v>13</v>
      </c>
      <c r="I2930">
        <v>1</v>
      </c>
      <c r="J2930">
        <v>0.84410479999999999</v>
      </c>
      <c r="K2930">
        <v>0.87985241999999997</v>
      </c>
      <c r="L2930">
        <v>-3.5747620000000001E-2</v>
      </c>
      <c r="M2930">
        <v>-4.2349749999999999E-2</v>
      </c>
      <c r="N2930">
        <v>53.653149999999997</v>
      </c>
      <c r="O2930">
        <v>57.494439999999997</v>
      </c>
      <c r="P2930">
        <v>1.8109219999999999E-2</v>
      </c>
      <c r="Q2930">
        <v>-6.553465E-2</v>
      </c>
      <c r="R2930">
        <v>-5.8955529999999999E-2</v>
      </c>
      <c r="S2930">
        <v>-4.5244109999999997E-2</v>
      </c>
      <c r="T2930">
        <v>-3.5747620000000001E-2</v>
      </c>
      <c r="U2930">
        <v>-2.6251139999999999E-2</v>
      </c>
      <c r="V2930">
        <v>-1.2539720000000001E-2</v>
      </c>
      <c r="W2930">
        <v>-5.9605999999999999E-3</v>
      </c>
    </row>
    <row r="2931" spans="1:23" x14ac:dyDescent="0.2">
      <c r="A2931" t="s">
        <v>477</v>
      </c>
      <c r="B2931" t="s">
        <v>57</v>
      </c>
      <c r="C2931" t="s">
        <v>58</v>
      </c>
      <c r="D2931" t="s">
        <v>12</v>
      </c>
      <c r="E2931" t="s">
        <v>66</v>
      </c>
      <c r="F2931" t="s">
        <v>63</v>
      </c>
      <c r="G2931" t="s">
        <v>35</v>
      </c>
      <c r="H2931" t="s">
        <v>13</v>
      </c>
      <c r="I2931">
        <v>2</v>
      </c>
      <c r="J2931">
        <v>0.79301279999999996</v>
      </c>
      <c r="K2931">
        <v>0.81468368000000002</v>
      </c>
      <c r="L2931">
        <v>-2.167088E-2</v>
      </c>
      <c r="M2931">
        <v>-2.7327270000000001E-2</v>
      </c>
      <c r="N2931">
        <v>52.777749</v>
      </c>
      <c r="O2931">
        <v>57.494439999999997</v>
      </c>
      <c r="P2931">
        <v>2.13847E-2</v>
      </c>
      <c r="Q2931">
        <v>-5.6845569999999998E-2</v>
      </c>
      <c r="R2931">
        <v>-4.9076469999999997E-2</v>
      </c>
      <c r="S2931">
        <v>-3.2885020000000001E-2</v>
      </c>
      <c r="T2931">
        <v>-2.167088E-2</v>
      </c>
      <c r="U2931">
        <v>-1.0456729999999999E-2</v>
      </c>
      <c r="V2931">
        <v>5.7347099999999996E-3</v>
      </c>
      <c r="W2931">
        <v>1.350382E-2</v>
      </c>
    </row>
    <row r="2932" spans="1:23" x14ac:dyDescent="0.2">
      <c r="A2932" t="s">
        <v>478</v>
      </c>
      <c r="B2932" t="s">
        <v>57</v>
      </c>
      <c r="C2932" t="s">
        <v>58</v>
      </c>
      <c r="D2932" t="s">
        <v>12</v>
      </c>
      <c r="E2932" t="s">
        <v>66</v>
      </c>
      <c r="F2932" t="s">
        <v>63</v>
      </c>
      <c r="G2932" t="s">
        <v>35</v>
      </c>
      <c r="H2932" t="s">
        <v>13</v>
      </c>
      <c r="I2932">
        <v>3</v>
      </c>
      <c r="J2932">
        <v>0.76676173000000003</v>
      </c>
      <c r="K2932">
        <v>0.78641905999999995</v>
      </c>
      <c r="L2932">
        <v>-1.9657319999999999E-2</v>
      </c>
      <c r="M2932">
        <v>-2.5636809999999999E-2</v>
      </c>
      <c r="N2932">
        <v>52.084617000000001</v>
      </c>
      <c r="O2932">
        <v>57.494439999999997</v>
      </c>
      <c r="P2932">
        <v>2.387152E-2</v>
      </c>
      <c r="Q2932">
        <v>-5.8922490000000001E-2</v>
      </c>
      <c r="R2932">
        <v>-5.0249910000000002E-2</v>
      </c>
      <c r="S2932">
        <v>-3.2175559999999999E-2</v>
      </c>
      <c r="T2932">
        <v>-1.9657319999999999E-2</v>
      </c>
      <c r="U2932">
        <v>-7.1390799999999999E-3</v>
      </c>
      <c r="V2932">
        <v>1.093526E-2</v>
      </c>
      <c r="W2932">
        <v>1.9607840000000001E-2</v>
      </c>
    </row>
    <row r="2933" spans="1:23" x14ac:dyDescent="0.2">
      <c r="A2933" t="s">
        <v>479</v>
      </c>
      <c r="B2933" t="s">
        <v>57</v>
      </c>
      <c r="C2933" t="s">
        <v>58</v>
      </c>
      <c r="D2933" t="s">
        <v>12</v>
      </c>
      <c r="E2933" t="s">
        <v>66</v>
      </c>
      <c r="F2933" t="s">
        <v>63</v>
      </c>
      <c r="G2933" t="s">
        <v>35</v>
      </c>
      <c r="H2933" t="s">
        <v>13</v>
      </c>
      <c r="I2933">
        <v>4</v>
      </c>
      <c r="J2933">
        <v>0.75479618999999998</v>
      </c>
      <c r="K2933">
        <v>0.77373824000000002</v>
      </c>
      <c r="L2933">
        <v>-1.894206E-2</v>
      </c>
      <c r="M2933">
        <v>-2.5095590000000001E-2</v>
      </c>
      <c r="N2933">
        <v>51.601401000000003</v>
      </c>
      <c r="O2933">
        <v>57.494439999999997</v>
      </c>
      <c r="P2933">
        <v>1.9278690000000001E-2</v>
      </c>
      <c r="Q2933">
        <v>-5.065269E-2</v>
      </c>
      <c r="R2933">
        <v>-4.3648699999999999E-2</v>
      </c>
      <c r="S2933">
        <v>-2.9051810000000001E-2</v>
      </c>
      <c r="T2933">
        <v>-1.894206E-2</v>
      </c>
      <c r="U2933">
        <v>-8.8322999999999995E-3</v>
      </c>
      <c r="V2933">
        <v>5.7645800000000001E-3</v>
      </c>
      <c r="W2933">
        <v>1.276857E-2</v>
      </c>
    </row>
    <row r="2934" spans="1:23" x14ac:dyDescent="0.2">
      <c r="A2934" t="s">
        <v>480</v>
      </c>
      <c r="B2934" t="s">
        <v>57</v>
      </c>
      <c r="C2934" t="s">
        <v>58</v>
      </c>
      <c r="D2934" t="s">
        <v>12</v>
      </c>
      <c r="E2934" t="s">
        <v>66</v>
      </c>
      <c r="F2934" t="s">
        <v>63</v>
      </c>
      <c r="G2934" t="s">
        <v>35</v>
      </c>
      <c r="H2934" t="s">
        <v>13</v>
      </c>
      <c r="I2934">
        <v>5</v>
      </c>
      <c r="J2934">
        <v>0.77912265999999997</v>
      </c>
      <c r="K2934">
        <v>0.78720416000000004</v>
      </c>
      <c r="L2934">
        <v>-8.0815000000000001E-3</v>
      </c>
      <c r="M2934">
        <v>-1.0372559999999999E-2</v>
      </c>
      <c r="N2934">
        <v>50.939888000000003</v>
      </c>
      <c r="O2934">
        <v>57.494439999999997</v>
      </c>
      <c r="P2934">
        <v>1.9043879999999999E-2</v>
      </c>
      <c r="Q2934">
        <v>-3.9405900000000001E-2</v>
      </c>
      <c r="R2934">
        <v>-3.2487210000000002E-2</v>
      </c>
      <c r="S2934">
        <v>-1.806812E-2</v>
      </c>
      <c r="T2934">
        <v>-8.0815000000000001E-3</v>
      </c>
      <c r="U2934">
        <v>1.9051199999999999E-3</v>
      </c>
      <c r="V2934">
        <v>1.632422E-2</v>
      </c>
      <c r="W2934">
        <v>2.32429E-2</v>
      </c>
    </row>
    <row r="2935" spans="1:23" x14ac:dyDescent="0.2">
      <c r="A2935" t="s">
        <v>481</v>
      </c>
      <c r="B2935" t="s">
        <v>57</v>
      </c>
      <c r="C2935" t="s">
        <v>58</v>
      </c>
      <c r="D2935" t="s">
        <v>12</v>
      </c>
      <c r="E2935" t="s">
        <v>66</v>
      </c>
      <c r="F2935" t="s">
        <v>63</v>
      </c>
      <c r="G2935" t="s">
        <v>35</v>
      </c>
      <c r="H2935" t="s">
        <v>13</v>
      </c>
      <c r="I2935">
        <v>6</v>
      </c>
      <c r="J2935">
        <v>0.85257738999999999</v>
      </c>
      <c r="K2935">
        <v>0.86231455000000001</v>
      </c>
      <c r="L2935">
        <v>-9.7371599999999999E-3</v>
      </c>
      <c r="M2935">
        <v>-1.142085E-2</v>
      </c>
      <c r="N2935">
        <v>50.494300000000003</v>
      </c>
      <c r="O2935">
        <v>57.494439999999997</v>
      </c>
      <c r="P2935">
        <v>2.2081170000000001E-2</v>
      </c>
      <c r="Q2935">
        <v>-4.6057439999999998E-2</v>
      </c>
      <c r="R2935">
        <v>-3.8035310000000003E-2</v>
      </c>
      <c r="S2935">
        <v>-2.131653E-2</v>
      </c>
      <c r="T2935">
        <v>-9.7371599999999999E-3</v>
      </c>
      <c r="U2935">
        <v>1.8422200000000001E-3</v>
      </c>
      <c r="V2935">
        <v>1.8561000000000001E-2</v>
      </c>
      <c r="W2935">
        <v>2.658313E-2</v>
      </c>
    </row>
    <row r="2936" spans="1:23" x14ac:dyDescent="0.2">
      <c r="A2936" t="s">
        <v>482</v>
      </c>
      <c r="B2936" t="s">
        <v>57</v>
      </c>
      <c r="C2936" t="s">
        <v>58</v>
      </c>
      <c r="D2936" t="s">
        <v>12</v>
      </c>
      <c r="E2936" t="s">
        <v>66</v>
      </c>
      <c r="F2936" t="s">
        <v>63</v>
      </c>
      <c r="G2936" t="s">
        <v>35</v>
      </c>
      <c r="H2936" t="s">
        <v>14</v>
      </c>
      <c r="I2936">
        <v>7</v>
      </c>
      <c r="J2936">
        <v>0.99928207000000002</v>
      </c>
      <c r="K2936">
        <v>0.97735503000000001</v>
      </c>
      <c r="L2936">
        <v>2.192705E-2</v>
      </c>
      <c r="M2936">
        <v>2.1942799999999998E-2</v>
      </c>
      <c r="N2936">
        <v>49.842001000000003</v>
      </c>
      <c r="O2936">
        <v>57.494439999999997</v>
      </c>
      <c r="P2936">
        <v>2.213567E-2</v>
      </c>
      <c r="Q2936">
        <v>-1.448289E-2</v>
      </c>
      <c r="R2936">
        <v>-6.4409599999999999E-3</v>
      </c>
      <c r="S2936">
        <v>1.031909E-2</v>
      </c>
      <c r="T2936">
        <v>2.192705E-2</v>
      </c>
      <c r="U2936">
        <v>3.3535000000000002E-2</v>
      </c>
      <c r="V2936">
        <v>5.0295050000000001E-2</v>
      </c>
      <c r="W2936">
        <v>5.8336989999999998E-2</v>
      </c>
    </row>
    <row r="2937" spans="1:23" x14ac:dyDescent="0.2">
      <c r="A2937" t="s">
        <v>483</v>
      </c>
      <c r="B2937" t="s">
        <v>57</v>
      </c>
      <c r="C2937" t="s">
        <v>58</v>
      </c>
      <c r="D2937" t="s">
        <v>12</v>
      </c>
      <c r="E2937" t="s">
        <v>66</v>
      </c>
      <c r="F2937" t="s">
        <v>63</v>
      </c>
      <c r="G2937" t="s">
        <v>35</v>
      </c>
      <c r="H2937" t="s">
        <v>14</v>
      </c>
      <c r="I2937">
        <v>8</v>
      </c>
      <c r="J2937">
        <v>0.74621170999999997</v>
      </c>
      <c r="K2937">
        <v>0.74349662000000005</v>
      </c>
      <c r="L2937">
        <v>2.7150799999999999E-3</v>
      </c>
      <c r="M2937">
        <v>3.6384899999999999E-3</v>
      </c>
      <c r="N2937">
        <v>49.782718000000003</v>
      </c>
      <c r="O2937">
        <v>57.494439999999997</v>
      </c>
      <c r="P2937">
        <v>2.4484120000000002E-2</v>
      </c>
      <c r="Q2937">
        <v>-3.7557710000000001E-2</v>
      </c>
      <c r="R2937">
        <v>-2.866258E-2</v>
      </c>
      <c r="S2937">
        <v>-1.01244E-2</v>
      </c>
      <c r="T2937">
        <v>2.7150799999999999E-3</v>
      </c>
      <c r="U2937">
        <v>1.555457E-2</v>
      </c>
      <c r="V2937">
        <v>3.4092740000000003E-2</v>
      </c>
      <c r="W2937">
        <v>4.2987869999999997E-2</v>
      </c>
    </row>
    <row r="2938" spans="1:23" x14ac:dyDescent="0.2">
      <c r="A2938" t="s">
        <v>484</v>
      </c>
      <c r="B2938" t="s">
        <v>57</v>
      </c>
      <c r="C2938" t="s">
        <v>58</v>
      </c>
      <c r="D2938" t="s">
        <v>12</v>
      </c>
      <c r="E2938" t="s">
        <v>66</v>
      </c>
      <c r="F2938" t="s">
        <v>63</v>
      </c>
      <c r="G2938" t="s">
        <v>35</v>
      </c>
      <c r="H2938" t="s">
        <v>14</v>
      </c>
      <c r="I2938">
        <v>9</v>
      </c>
      <c r="J2938">
        <v>2.8964170000000001E-2</v>
      </c>
      <c r="K2938">
        <v>4.8292660000000001E-2</v>
      </c>
      <c r="L2938">
        <v>-1.9328479999999999E-2</v>
      </c>
      <c r="M2938">
        <v>-0.66732382000000001</v>
      </c>
      <c r="N2938">
        <v>53.031219999999998</v>
      </c>
      <c r="O2938">
        <v>57.494439999999997</v>
      </c>
      <c r="P2938">
        <v>3.2913869999999998E-2</v>
      </c>
      <c r="Q2938">
        <v>-7.3466989999999996E-2</v>
      </c>
      <c r="R2938">
        <v>-6.1509309999999998E-2</v>
      </c>
      <c r="S2938">
        <v>-3.6588540000000003E-2</v>
      </c>
      <c r="T2938">
        <v>-1.9328479999999999E-2</v>
      </c>
      <c r="U2938">
        <v>-2.06843E-3</v>
      </c>
      <c r="V2938">
        <v>2.285235E-2</v>
      </c>
      <c r="W2938">
        <v>3.4810019999999997E-2</v>
      </c>
    </row>
    <row r="2939" spans="1:23" x14ac:dyDescent="0.2">
      <c r="A2939" t="s">
        <v>485</v>
      </c>
      <c r="B2939" t="s">
        <v>57</v>
      </c>
      <c r="C2939" t="s">
        <v>58</v>
      </c>
      <c r="D2939" t="s">
        <v>12</v>
      </c>
      <c r="E2939" t="s">
        <v>66</v>
      </c>
      <c r="F2939" t="s">
        <v>63</v>
      </c>
      <c r="G2939" t="s">
        <v>35</v>
      </c>
      <c r="H2939" t="s">
        <v>14</v>
      </c>
      <c r="I2939">
        <v>10</v>
      </c>
      <c r="J2939">
        <v>-0.85871750999999996</v>
      </c>
      <c r="K2939">
        <v>-0.84232435000000005</v>
      </c>
      <c r="L2939">
        <v>-1.639316E-2</v>
      </c>
      <c r="M2939">
        <v>1.9090289999999999E-2</v>
      </c>
      <c r="N2939">
        <v>57.377142999999997</v>
      </c>
      <c r="O2939">
        <v>57.494439999999997</v>
      </c>
      <c r="P2939">
        <v>6.8677580000000002E-2</v>
      </c>
      <c r="Q2939">
        <v>-0.12935772000000001</v>
      </c>
      <c r="R2939">
        <v>-0.10440702</v>
      </c>
      <c r="S2939">
        <v>-5.2407719999999998E-2</v>
      </c>
      <c r="T2939">
        <v>-1.639316E-2</v>
      </c>
      <c r="U2939">
        <v>1.9621389999999999E-2</v>
      </c>
      <c r="V2939">
        <v>7.1620690000000001E-2</v>
      </c>
      <c r="W2939">
        <v>9.6571389999999993E-2</v>
      </c>
    </row>
    <row r="2940" spans="1:23" x14ac:dyDescent="0.2">
      <c r="A2940" t="s">
        <v>486</v>
      </c>
      <c r="B2940" t="s">
        <v>57</v>
      </c>
      <c r="C2940" t="s">
        <v>58</v>
      </c>
      <c r="D2940" t="s">
        <v>12</v>
      </c>
      <c r="E2940" t="s">
        <v>66</v>
      </c>
      <c r="F2940" t="s">
        <v>63</v>
      </c>
      <c r="G2940" t="s">
        <v>35</v>
      </c>
      <c r="H2940" t="s">
        <v>13</v>
      </c>
      <c r="I2940">
        <v>11</v>
      </c>
      <c r="J2940">
        <v>-1.6376828000000001</v>
      </c>
      <c r="K2940">
        <v>-1.5915801999999999</v>
      </c>
      <c r="L2940">
        <v>-4.6102589999999999E-2</v>
      </c>
      <c r="M2940">
        <v>2.815111E-2</v>
      </c>
      <c r="N2940">
        <v>61.302236999999998</v>
      </c>
      <c r="O2940">
        <v>57.494439999999997</v>
      </c>
      <c r="P2940">
        <v>7.9377710000000004E-2</v>
      </c>
      <c r="Q2940">
        <v>-0.17666730999999999</v>
      </c>
      <c r="R2940">
        <v>-0.14782922000000001</v>
      </c>
      <c r="S2940">
        <v>-8.7728299999999995E-2</v>
      </c>
      <c r="T2940">
        <v>-4.6102589999999999E-2</v>
      </c>
      <c r="U2940">
        <v>-4.47687E-3</v>
      </c>
      <c r="V2940">
        <v>5.5624050000000001E-2</v>
      </c>
      <c r="W2940">
        <v>8.4462140000000005E-2</v>
      </c>
    </row>
    <row r="2941" spans="1:23" x14ac:dyDescent="0.2">
      <c r="A2941" t="s">
        <v>487</v>
      </c>
      <c r="B2941" t="s">
        <v>57</v>
      </c>
      <c r="C2941" t="s">
        <v>58</v>
      </c>
      <c r="D2941" t="s">
        <v>12</v>
      </c>
      <c r="E2941" t="s">
        <v>66</v>
      </c>
      <c r="F2941" t="s">
        <v>63</v>
      </c>
      <c r="G2941" t="s">
        <v>35</v>
      </c>
      <c r="H2941" t="s">
        <v>13</v>
      </c>
      <c r="I2941">
        <v>12</v>
      </c>
      <c r="J2941">
        <v>-2.1543625999999998</v>
      </c>
      <c r="K2941">
        <v>-2.1217190000000001</v>
      </c>
      <c r="L2941">
        <v>-3.2643539999999999E-2</v>
      </c>
      <c r="M2941">
        <v>1.51523E-2</v>
      </c>
      <c r="N2941">
        <v>64.199640000000002</v>
      </c>
      <c r="O2941">
        <v>57.494439999999997</v>
      </c>
      <c r="P2941">
        <v>7.4214580000000002E-2</v>
      </c>
      <c r="Q2941">
        <v>-0.15471567</v>
      </c>
      <c r="R2941">
        <v>-0.12775336000000001</v>
      </c>
      <c r="S2941">
        <v>-7.1561710000000001E-2</v>
      </c>
      <c r="T2941">
        <v>-3.2643539999999999E-2</v>
      </c>
      <c r="U2941">
        <v>6.2746199999999999E-3</v>
      </c>
      <c r="V2941">
        <v>6.2466269999999997E-2</v>
      </c>
      <c r="W2941">
        <v>8.9428579999999994E-2</v>
      </c>
    </row>
    <row r="2942" spans="1:23" x14ac:dyDescent="0.2">
      <c r="A2942" t="s">
        <v>488</v>
      </c>
      <c r="B2942" t="s">
        <v>57</v>
      </c>
      <c r="C2942" t="s">
        <v>58</v>
      </c>
      <c r="D2942" t="s">
        <v>12</v>
      </c>
      <c r="E2942" t="s">
        <v>66</v>
      </c>
      <c r="F2942" t="s">
        <v>63</v>
      </c>
      <c r="G2942" t="s">
        <v>35</v>
      </c>
      <c r="H2942" t="s">
        <v>13</v>
      </c>
      <c r="I2942">
        <v>13</v>
      </c>
      <c r="J2942">
        <v>-2.5226918</v>
      </c>
      <c r="K2942">
        <v>-2.4451751000000002</v>
      </c>
      <c r="L2942">
        <v>-7.7516699999999994E-2</v>
      </c>
      <c r="M2942">
        <v>3.0727770000000001E-2</v>
      </c>
      <c r="N2942">
        <v>65.775818999999998</v>
      </c>
      <c r="O2942">
        <v>57.494439999999997</v>
      </c>
      <c r="P2942">
        <v>7.2860690000000006E-2</v>
      </c>
      <c r="Q2942">
        <v>-0.19736186999999999</v>
      </c>
      <c r="R2942">
        <v>-0.17089143000000001</v>
      </c>
      <c r="S2942">
        <v>-0.11572489</v>
      </c>
      <c r="T2942">
        <v>-7.7516699999999994E-2</v>
      </c>
      <c r="U2942">
        <v>-3.930852E-2</v>
      </c>
      <c r="V2942">
        <v>1.5858029999999999E-2</v>
      </c>
      <c r="W2942">
        <v>4.232847E-2</v>
      </c>
    </row>
    <row r="2943" spans="1:23" x14ac:dyDescent="0.2">
      <c r="A2943" t="s">
        <v>489</v>
      </c>
      <c r="B2943" t="s">
        <v>57</v>
      </c>
      <c r="C2943" t="s">
        <v>58</v>
      </c>
      <c r="D2943" t="s">
        <v>12</v>
      </c>
      <c r="E2943" t="s">
        <v>66</v>
      </c>
      <c r="F2943" t="s">
        <v>63</v>
      </c>
      <c r="G2943" t="s">
        <v>35</v>
      </c>
      <c r="H2943" t="s">
        <v>13</v>
      </c>
      <c r="I2943">
        <v>14</v>
      </c>
      <c r="J2943">
        <v>-2.4217135000000001</v>
      </c>
      <c r="K2943">
        <v>-2.3467368</v>
      </c>
      <c r="L2943">
        <v>-7.4976630000000002E-2</v>
      </c>
      <c r="M2943">
        <v>3.096016E-2</v>
      </c>
      <c r="N2943">
        <v>66.347354999999993</v>
      </c>
      <c r="O2943">
        <v>57.494439999999997</v>
      </c>
      <c r="P2943">
        <v>8.1654080000000004E-2</v>
      </c>
      <c r="Q2943">
        <v>-0.20928564</v>
      </c>
      <c r="R2943">
        <v>-0.17962054999999999</v>
      </c>
      <c r="S2943">
        <v>-0.11779607</v>
      </c>
      <c r="T2943">
        <v>-7.4976630000000002E-2</v>
      </c>
      <c r="U2943">
        <v>-3.215718E-2</v>
      </c>
      <c r="V2943">
        <v>2.9667289999999999E-2</v>
      </c>
      <c r="W2943">
        <v>5.9332389999999999E-2</v>
      </c>
    </row>
    <row r="2944" spans="1:23" x14ac:dyDescent="0.2">
      <c r="A2944" t="s">
        <v>490</v>
      </c>
      <c r="B2944" t="s">
        <v>57</v>
      </c>
      <c r="C2944" t="s">
        <v>58</v>
      </c>
      <c r="D2944" t="s">
        <v>12</v>
      </c>
      <c r="E2944" t="s">
        <v>66</v>
      </c>
      <c r="F2944" t="s">
        <v>63</v>
      </c>
      <c r="G2944" t="s">
        <v>35</v>
      </c>
      <c r="H2944" t="s">
        <v>14</v>
      </c>
      <c r="I2944">
        <v>15</v>
      </c>
      <c r="J2944">
        <v>-2.0251074</v>
      </c>
      <c r="K2944">
        <v>-1.9763708</v>
      </c>
      <c r="L2944">
        <v>-4.8736639999999998E-2</v>
      </c>
      <c r="M2944">
        <v>2.4066199999999999E-2</v>
      </c>
      <c r="N2944">
        <v>66.817295000000001</v>
      </c>
      <c r="O2944">
        <v>57.494439999999997</v>
      </c>
      <c r="P2944">
        <v>6.4488649999999995E-2</v>
      </c>
      <c r="Q2944">
        <v>-0.15481102999999999</v>
      </c>
      <c r="R2944">
        <v>-0.13138216999999999</v>
      </c>
      <c r="S2944">
        <v>-8.2554520000000006E-2</v>
      </c>
      <c r="T2944">
        <v>-4.8736639999999998E-2</v>
      </c>
      <c r="U2944">
        <v>-1.491876E-2</v>
      </c>
      <c r="V2944">
        <v>3.3908880000000002E-2</v>
      </c>
      <c r="W2944">
        <v>5.7337739999999998E-2</v>
      </c>
    </row>
    <row r="2945" spans="1:23" x14ac:dyDescent="0.2">
      <c r="A2945" t="s">
        <v>491</v>
      </c>
      <c r="B2945" t="s">
        <v>57</v>
      </c>
      <c r="C2945" t="s">
        <v>58</v>
      </c>
      <c r="D2945" t="s">
        <v>12</v>
      </c>
      <c r="E2945" t="s">
        <v>66</v>
      </c>
      <c r="F2945" t="s">
        <v>63</v>
      </c>
      <c r="G2945" t="s">
        <v>35</v>
      </c>
      <c r="H2945" t="s">
        <v>14</v>
      </c>
      <c r="I2945">
        <v>16</v>
      </c>
      <c r="J2945">
        <v>-1.4879502</v>
      </c>
      <c r="K2945">
        <v>-1.4403071999999999</v>
      </c>
      <c r="L2945">
        <v>-4.7643079999999997E-2</v>
      </c>
      <c r="M2945">
        <v>3.2019270000000002E-2</v>
      </c>
      <c r="N2945">
        <v>66.236132999999995</v>
      </c>
      <c r="O2945">
        <v>57.494439999999997</v>
      </c>
      <c r="P2945">
        <v>5.0789420000000002E-2</v>
      </c>
      <c r="Q2945">
        <v>-0.13118425</v>
      </c>
      <c r="R2945">
        <v>-0.11273235</v>
      </c>
      <c r="S2945">
        <v>-7.4277079999999995E-2</v>
      </c>
      <c r="T2945">
        <v>-4.7643079999999997E-2</v>
      </c>
      <c r="U2945">
        <v>-2.1009079999999999E-2</v>
      </c>
      <c r="V2945">
        <v>1.7446179999999999E-2</v>
      </c>
      <c r="W2945">
        <v>3.5898079999999999E-2</v>
      </c>
    </row>
    <row r="2946" spans="1:23" x14ac:dyDescent="0.2">
      <c r="A2946" t="s">
        <v>492</v>
      </c>
      <c r="B2946" t="s">
        <v>57</v>
      </c>
      <c r="C2946" t="s">
        <v>58</v>
      </c>
      <c r="D2946" t="s">
        <v>12</v>
      </c>
      <c r="E2946" t="s">
        <v>66</v>
      </c>
      <c r="F2946" t="s">
        <v>63</v>
      </c>
      <c r="G2946" t="s">
        <v>35</v>
      </c>
      <c r="H2946" t="s">
        <v>15</v>
      </c>
      <c r="I2946">
        <v>17</v>
      </c>
      <c r="J2946">
        <v>-0.68013316999999995</v>
      </c>
      <c r="K2946" s="1">
        <v>-0.67331092000000003</v>
      </c>
      <c r="L2946">
        <v>-6.8222600000000001E-3</v>
      </c>
      <c r="M2946">
        <v>1.003077E-2</v>
      </c>
      <c r="N2946">
        <v>65.142807000000005</v>
      </c>
      <c r="O2946">
        <v>57.494439999999997</v>
      </c>
      <c r="P2946">
        <v>3.6620189999999997E-2</v>
      </c>
      <c r="Q2946">
        <v>-6.7057110000000003E-2</v>
      </c>
      <c r="R2946">
        <v>-5.3752920000000003E-2</v>
      </c>
      <c r="S2946">
        <v>-2.6025909999999999E-2</v>
      </c>
      <c r="T2946">
        <v>-6.8222600000000001E-3</v>
      </c>
      <c r="U2946">
        <v>1.2381390000000001E-2</v>
      </c>
      <c r="V2946">
        <v>4.0108400000000002E-2</v>
      </c>
      <c r="W2946">
        <v>5.3412590000000003E-2</v>
      </c>
    </row>
    <row r="2947" spans="1:23" x14ac:dyDescent="0.2">
      <c r="A2947" t="s">
        <v>493</v>
      </c>
      <c r="B2947" t="s">
        <v>57</v>
      </c>
      <c r="C2947" t="s">
        <v>58</v>
      </c>
      <c r="D2947" t="s">
        <v>12</v>
      </c>
      <c r="E2947" t="s">
        <v>66</v>
      </c>
      <c r="F2947" t="s">
        <v>63</v>
      </c>
      <c r="G2947" t="s">
        <v>35</v>
      </c>
      <c r="H2947" t="s">
        <v>15</v>
      </c>
      <c r="I2947">
        <v>18</v>
      </c>
      <c r="J2947">
        <v>0.37012007000000002</v>
      </c>
      <c r="K2947">
        <v>0.35517810999999999</v>
      </c>
      <c r="L2947">
        <v>1.4941960000000001E-2</v>
      </c>
      <c r="M2947">
        <v>4.0370580000000003E-2</v>
      </c>
      <c r="N2947">
        <v>63.462308</v>
      </c>
      <c r="O2947">
        <v>57.494439999999997</v>
      </c>
      <c r="P2947">
        <v>3.292171E-2</v>
      </c>
      <c r="Q2947">
        <v>-3.9209430000000003E-2</v>
      </c>
      <c r="R2947">
        <v>-2.7248910000000001E-2</v>
      </c>
      <c r="S2947">
        <v>-2.3222E-3</v>
      </c>
      <c r="T2947">
        <v>1.4941960000000001E-2</v>
      </c>
      <c r="U2947">
        <v>3.2206129999999999E-2</v>
      </c>
      <c r="V2947">
        <v>5.7132839999999997E-2</v>
      </c>
      <c r="W2947">
        <v>6.9093360000000006E-2</v>
      </c>
    </row>
    <row r="2948" spans="1:23" x14ac:dyDescent="0.2">
      <c r="A2948" t="s">
        <v>494</v>
      </c>
      <c r="B2948" t="s">
        <v>57</v>
      </c>
      <c r="C2948" t="s">
        <v>58</v>
      </c>
      <c r="D2948" t="s">
        <v>12</v>
      </c>
      <c r="E2948" t="s">
        <v>66</v>
      </c>
      <c r="F2948" t="s">
        <v>63</v>
      </c>
      <c r="G2948" t="s">
        <v>35</v>
      </c>
      <c r="H2948" t="s">
        <v>15</v>
      </c>
      <c r="I2948">
        <v>19</v>
      </c>
      <c r="J2948">
        <v>1.1240976</v>
      </c>
      <c r="K2948">
        <v>1.129275</v>
      </c>
      <c r="L2948">
        <v>-5.1774300000000002E-3</v>
      </c>
      <c r="M2948">
        <v>-4.6058499999999999E-3</v>
      </c>
      <c r="N2948">
        <v>60.784202999999998</v>
      </c>
      <c r="O2948">
        <v>57.494439999999997</v>
      </c>
      <c r="P2948">
        <v>3.269006E-2</v>
      </c>
      <c r="Q2948">
        <v>-5.8947800000000002E-2</v>
      </c>
      <c r="R2948">
        <v>-4.7071429999999997E-2</v>
      </c>
      <c r="S2948">
        <v>-2.2320110000000001E-2</v>
      </c>
      <c r="T2948">
        <v>-5.1774300000000002E-3</v>
      </c>
      <c r="U2948">
        <v>1.196526E-2</v>
      </c>
      <c r="V2948">
        <v>3.6716569999999997E-2</v>
      </c>
      <c r="W2948">
        <v>4.8592940000000001E-2</v>
      </c>
    </row>
    <row r="2949" spans="1:23" x14ac:dyDescent="0.2">
      <c r="A2949" t="s">
        <v>495</v>
      </c>
      <c r="B2949" t="s">
        <v>57</v>
      </c>
      <c r="C2949" t="s">
        <v>58</v>
      </c>
      <c r="D2949" t="s">
        <v>12</v>
      </c>
      <c r="E2949" t="s">
        <v>66</v>
      </c>
      <c r="F2949" t="s">
        <v>63</v>
      </c>
      <c r="G2949" t="s">
        <v>35</v>
      </c>
      <c r="H2949" t="s">
        <v>15</v>
      </c>
      <c r="I2949">
        <v>20</v>
      </c>
      <c r="J2949">
        <v>1.3895468</v>
      </c>
      <c r="K2949">
        <v>1.4121847000000001</v>
      </c>
      <c r="L2949">
        <v>-2.2637870000000001E-2</v>
      </c>
      <c r="M2949">
        <v>-1.6291549999999998E-2</v>
      </c>
      <c r="N2949">
        <v>58.237405000000003</v>
      </c>
      <c r="O2949">
        <v>57.494439999999997</v>
      </c>
      <c r="P2949">
        <v>2.5382330000000002E-2</v>
      </c>
      <c r="Q2949">
        <v>-6.4388089999999995E-2</v>
      </c>
      <c r="R2949">
        <v>-5.5166630000000001E-2</v>
      </c>
      <c r="S2949">
        <v>-3.594837E-2</v>
      </c>
      <c r="T2949">
        <v>-2.2637870000000001E-2</v>
      </c>
      <c r="U2949">
        <v>-9.3273599999999998E-3</v>
      </c>
      <c r="V2949">
        <v>9.8908999999999993E-3</v>
      </c>
      <c r="W2949">
        <v>1.9112359999999998E-2</v>
      </c>
    </row>
    <row r="2950" spans="1:23" x14ac:dyDescent="0.2">
      <c r="A2950" t="s">
        <v>496</v>
      </c>
      <c r="B2950" t="s">
        <v>57</v>
      </c>
      <c r="C2950" t="s">
        <v>58</v>
      </c>
      <c r="D2950" t="s">
        <v>12</v>
      </c>
      <c r="E2950" t="s">
        <v>66</v>
      </c>
      <c r="F2950" t="s">
        <v>63</v>
      </c>
      <c r="G2950" t="s">
        <v>35</v>
      </c>
      <c r="H2950" t="s">
        <v>15</v>
      </c>
      <c r="I2950">
        <v>21</v>
      </c>
      <c r="J2950">
        <v>1.395859</v>
      </c>
      <c r="K2950">
        <v>1.4138961000000001</v>
      </c>
      <c r="L2950">
        <v>-1.8037109999999999E-2</v>
      </c>
      <c r="M2950">
        <v>-1.292187E-2</v>
      </c>
      <c r="N2950">
        <v>56.301746999999999</v>
      </c>
      <c r="O2950">
        <v>57.494439999999997</v>
      </c>
      <c r="P2950">
        <v>3.0796799999999999E-2</v>
      </c>
      <c r="Q2950">
        <v>-6.8693340000000006E-2</v>
      </c>
      <c r="R2950">
        <v>-5.7504800000000002E-2</v>
      </c>
      <c r="S2950">
        <v>-3.4186969999999997E-2</v>
      </c>
      <c r="T2950">
        <v>-1.8037109999999999E-2</v>
      </c>
      <c r="U2950">
        <v>-1.88726E-3</v>
      </c>
      <c r="V2950">
        <v>2.1430569999999999E-2</v>
      </c>
      <c r="W2950">
        <v>3.2619120000000001E-2</v>
      </c>
    </row>
    <row r="2951" spans="1:23" x14ac:dyDescent="0.2">
      <c r="A2951" t="s">
        <v>497</v>
      </c>
      <c r="B2951" t="s">
        <v>57</v>
      </c>
      <c r="C2951" t="s">
        <v>58</v>
      </c>
      <c r="D2951" t="s">
        <v>12</v>
      </c>
      <c r="E2951" t="s">
        <v>66</v>
      </c>
      <c r="F2951" t="s">
        <v>63</v>
      </c>
      <c r="G2951" t="s">
        <v>35</v>
      </c>
      <c r="H2951" t="s">
        <v>14</v>
      </c>
      <c r="I2951">
        <v>22</v>
      </c>
      <c r="J2951">
        <v>1.2847379999999999</v>
      </c>
      <c r="K2951">
        <v>1.2998479000000001</v>
      </c>
      <c r="L2951">
        <v>-1.5109930000000001E-2</v>
      </c>
      <c r="M2951">
        <v>-1.17611E-2</v>
      </c>
      <c r="N2951">
        <v>55.078809</v>
      </c>
      <c r="O2951">
        <v>57.494439999999997</v>
      </c>
      <c r="P2951">
        <v>2.7051780000000001E-2</v>
      </c>
      <c r="Q2951">
        <v>-5.9606149999999997E-2</v>
      </c>
      <c r="R2951">
        <v>-4.9778179999999998E-2</v>
      </c>
      <c r="S2951">
        <v>-2.92959E-2</v>
      </c>
      <c r="T2951">
        <v>-1.5109930000000001E-2</v>
      </c>
      <c r="U2951">
        <v>-9.2396000000000004E-4</v>
      </c>
      <c r="V2951">
        <v>1.9558329999999999E-2</v>
      </c>
      <c r="W2951">
        <v>2.9386289999999999E-2</v>
      </c>
    </row>
    <row r="2952" spans="1:23" x14ac:dyDescent="0.2">
      <c r="A2952" t="s">
        <v>498</v>
      </c>
      <c r="B2952" t="s">
        <v>57</v>
      </c>
      <c r="C2952" t="s">
        <v>58</v>
      </c>
      <c r="D2952" t="s">
        <v>12</v>
      </c>
      <c r="E2952" t="s">
        <v>66</v>
      </c>
      <c r="F2952" t="s">
        <v>63</v>
      </c>
      <c r="G2952" t="s">
        <v>35</v>
      </c>
      <c r="H2952" t="s">
        <v>14</v>
      </c>
      <c r="I2952">
        <v>23</v>
      </c>
      <c r="J2952">
        <v>1.0914309</v>
      </c>
      <c r="K2952">
        <v>1.1145278999999999</v>
      </c>
      <c r="L2952">
        <v>-2.3097090000000001E-2</v>
      </c>
      <c r="M2952">
        <v>-2.1162210000000001E-2</v>
      </c>
      <c r="N2952">
        <v>54.335971000000001</v>
      </c>
      <c r="O2952">
        <v>57.494439999999997</v>
      </c>
      <c r="P2952">
        <v>2.0880699999999999E-2</v>
      </c>
      <c r="Q2952">
        <v>-5.7442779999999999E-2</v>
      </c>
      <c r="R2952">
        <v>-4.9856780000000003E-2</v>
      </c>
      <c r="S2952">
        <v>-3.4046939999999998E-2</v>
      </c>
      <c r="T2952">
        <v>-2.3097090000000001E-2</v>
      </c>
      <c r="U2952">
        <v>-1.214724E-2</v>
      </c>
      <c r="V2952">
        <v>3.6626100000000002E-3</v>
      </c>
      <c r="W2952">
        <v>1.1248609999999999E-2</v>
      </c>
    </row>
    <row r="2953" spans="1:23" x14ac:dyDescent="0.2">
      <c r="A2953" t="s">
        <v>499</v>
      </c>
      <c r="B2953" t="s">
        <v>57</v>
      </c>
      <c r="C2953" t="s">
        <v>58</v>
      </c>
      <c r="D2953" t="s">
        <v>12</v>
      </c>
      <c r="E2953" t="s">
        <v>66</v>
      </c>
      <c r="F2953" t="s">
        <v>63</v>
      </c>
      <c r="G2953" t="s">
        <v>35</v>
      </c>
      <c r="H2953" t="s">
        <v>14</v>
      </c>
      <c r="I2953">
        <v>24</v>
      </c>
      <c r="J2953">
        <v>0.92559049000000004</v>
      </c>
      <c r="K2953" s="1">
        <v>0.94377807000000002</v>
      </c>
      <c r="L2953">
        <v>-1.8187579999999998E-2</v>
      </c>
      <c r="M2953">
        <v>-1.9649710000000001E-2</v>
      </c>
      <c r="N2953">
        <v>53.674007000000003</v>
      </c>
      <c r="O2953">
        <v>57.494439999999997</v>
      </c>
      <c r="P2953">
        <v>2.3454929999999999E-2</v>
      </c>
      <c r="Q2953">
        <v>-5.6767520000000002E-2</v>
      </c>
      <c r="R2953">
        <v>-4.8246289999999997E-2</v>
      </c>
      <c r="S2953">
        <v>-3.0487360000000002E-2</v>
      </c>
      <c r="T2953">
        <v>-1.8187579999999998E-2</v>
      </c>
      <c r="U2953">
        <v>-5.8878000000000003E-3</v>
      </c>
      <c r="V2953">
        <v>1.1871130000000001E-2</v>
      </c>
      <c r="W2953">
        <v>2.039235E-2</v>
      </c>
    </row>
    <row r="2954" spans="1:23" x14ac:dyDescent="0.2">
      <c r="A2954" t="s">
        <v>500</v>
      </c>
      <c r="B2954" t="s">
        <v>57</v>
      </c>
      <c r="C2954" t="s">
        <v>58</v>
      </c>
      <c r="D2954" t="s">
        <v>25</v>
      </c>
      <c r="E2954" t="s">
        <v>65</v>
      </c>
      <c r="F2954" t="s">
        <v>63</v>
      </c>
      <c r="G2954" t="s">
        <v>35</v>
      </c>
      <c r="H2954" t="s">
        <v>13</v>
      </c>
      <c r="I2954">
        <v>1</v>
      </c>
      <c r="J2954">
        <v>0.35042378000000002</v>
      </c>
      <c r="K2954">
        <v>0.34654159000000001</v>
      </c>
      <c r="L2954">
        <v>3.8821900000000002E-3</v>
      </c>
      <c r="M2954">
        <v>1.107855E-2</v>
      </c>
      <c r="N2954">
        <v>60.125883000000002</v>
      </c>
      <c r="O2954">
        <v>68.060547</v>
      </c>
      <c r="P2954">
        <v>2.20412E-3</v>
      </c>
      <c r="Q2954">
        <v>2.5673999999999998E-4</v>
      </c>
      <c r="R2954">
        <v>1.0575000000000001E-3</v>
      </c>
      <c r="S2954">
        <v>2.7263500000000002E-3</v>
      </c>
      <c r="T2954">
        <v>3.8821900000000002E-3</v>
      </c>
      <c r="U2954">
        <v>5.0380299999999998E-3</v>
      </c>
      <c r="V2954">
        <v>6.7068800000000001E-3</v>
      </c>
      <c r="W2954">
        <v>7.5076400000000003E-3</v>
      </c>
    </row>
    <row r="2955" spans="1:23" x14ac:dyDescent="0.2">
      <c r="A2955" t="s">
        <v>501</v>
      </c>
      <c r="B2955" t="s">
        <v>57</v>
      </c>
      <c r="C2955" t="s">
        <v>58</v>
      </c>
      <c r="D2955" t="s">
        <v>25</v>
      </c>
      <c r="E2955" t="s">
        <v>65</v>
      </c>
      <c r="F2955" t="s">
        <v>63</v>
      </c>
      <c r="G2955" t="s">
        <v>35</v>
      </c>
      <c r="H2955" t="s">
        <v>13</v>
      </c>
      <c r="I2955">
        <v>2</v>
      </c>
      <c r="J2955">
        <v>0.32141312</v>
      </c>
      <c r="K2955">
        <v>0.31984722999999998</v>
      </c>
      <c r="L2955">
        <v>1.5658899999999999E-3</v>
      </c>
      <c r="M2955">
        <v>4.8718800000000003E-3</v>
      </c>
      <c r="N2955">
        <v>58.233314</v>
      </c>
      <c r="O2955">
        <v>68.060547</v>
      </c>
      <c r="P2955">
        <v>1.92191E-3</v>
      </c>
      <c r="Q2955">
        <v>-1.59537E-3</v>
      </c>
      <c r="R2955">
        <v>-8.9714000000000005E-4</v>
      </c>
      <c r="S2955">
        <v>5.5803999999999999E-4</v>
      </c>
      <c r="T2955">
        <v>1.5658899999999999E-3</v>
      </c>
      <c r="U2955">
        <v>2.5737400000000001E-3</v>
      </c>
      <c r="V2955">
        <v>4.0289100000000001E-3</v>
      </c>
      <c r="W2955">
        <v>4.7271400000000003E-3</v>
      </c>
    </row>
    <row r="2956" spans="1:23" x14ac:dyDescent="0.2">
      <c r="A2956" t="s">
        <v>502</v>
      </c>
      <c r="B2956" t="s">
        <v>57</v>
      </c>
      <c r="C2956" t="s">
        <v>58</v>
      </c>
      <c r="D2956" t="s">
        <v>25</v>
      </c>
      <c r="E2956" t="s">
        <v>65</v>
      </c>
      <c r="F2956" t="s">
        <v>63</v>
      </c>
      <c r="G2956" t="s">
        <v>35</v>
      </c>
      <c r="H2956" t="s">
        <v>13</v>
      </c>
      <c r="I2956">
        <v>3</v>
      </c>
      <c r="J2956">
        <v>0.30510976000000001</v>
      </c>
      <c r="K2956">
        <v>0.30341063000000001</v>
      </c>
      <c r="L2956">
        <v>1.6991300000000001E-3</v>
      </c>
      <c r="M2956">
        <v>5.5689299999999997E-3</v>
      </c>
      <c r="N2956">
        <v>57.103046999999997</v>
      </c>
      <c r="O2956">
        <v>68.060547</v>
      </c>
      <c r="P2956">
        <v>1.67392E-3</v>
      </c>
      <c r="Q2956">
        <v>-1.0542100000000001E-3</v>
      </c>
      <c r="R2956">
        <v>-4.4608000000000001E-4</v>
      </c>
      <c r="S2956">
        <v>8.2133E-4</v>
      </c>
      <c r="T2956">
        <v>1.6991300000000001E-3</v>
      </c>
      <c r="U2956">
        <v>2.5769399999999998E-3</v>
      </c>
      <c r="V2956">
        <v>3.8443399999999999E-3</v>
      </c>
      <c r="W2956">
        <v>4.45248E-3</v>
      </c>
    </row>
    <row r="2957" spans="1:23" x14ac:dyDescent="0.2">
      <c r="A2957" t="s">
        <v>503</v>
      </c>
      <c r="B2957" t="s">
        <v>57</v>
      </c>
      <c r="C2957" t="s">
        <v>58</v>
      </c>
      <c r="D2957" t="s">
        <v>25</v>
      </c>
      <c r="E2957" t="s">
        <v>65</v>
      </c>
      <c r="F2957" t="s">
        <v>63</v>
      </c>
      <c r="G2957" t="s">
        <v>35</v>
      </c>
      <c r="H2957" t="s">
        <v>13</v>
      </c>
      <c r="I2957">
        <v>4</v>
      </c>
      <c r="J2957">
        <v>0.29736171</v>
      </c>
      <c r="K2957">
        <v>0.29648139000000001</v>
      </c>
      <c r="L2957">
        <v>8.8031999999999997E-4</v>
      </c>
      <c r="M2957">
        <v>2.96043E-3</v>
      </c>
      <c r="N2957">
        <v>56.235176000000003</v>
      </c>
      <c r="O2957">
        <v>68.060547</v>
      </c>
      <c r="P2957">
        <v>1.3856000000000001E-3</v>
      </c>
      <c r="Q2957">
        <v>-1.3988E-3</v>
      </c>
      <c r="R2957">
        <v>-8.9539999999999997E-4</v>
      </c>
      <c r="S2957">
        <v>1.5370999999999999E-4</v>
      </c>
      <c r="T2957">
        <v>8.8031999999999997E-4</v>
      </c>
      <c r="U2957">
        <v>1.6069299999999999E-3</v>
      </c>
      <c r="V2957">
        <v>2.6560400000000001E-3</v>
      </c>
      <c r="W2957">
        <v>3.15943E-3</v>
      </c>
    </row>
    <row r="2958" spans="1:23" x14ac:dyDescent="0.2">
      <c r="A2958" t="s">
        <v>504</v>
      </c>
      <c r="B2958" t="s">
        <v>57</v>
      </c>
      <c r="C2958" t="s">
        <v>58</v>
      </c>
      <c r="D2958" t="s">
        <v>25</v>
      </c>
      <c r="E2958" t="s">
        <v>65</v>
      </c>
      <c r="F2958" t="s">
        <v>63</v>
      </c>
      <c r="G2958" t="s">
        <v>35</v>
      </c>
      <c r="H2958" t="s">
        <v>13</v>
      </c>
      <c r="I2958">
        <v>5</v>
      </c>
      <c r="J2958">
        <v>0.30540167000000001</v>
      </c>
      <c r="K2958">
        <v>0.30480835000000001</v>
      </c>
      <c r="L2958">
        <v>5.9332000000000005E-4</v>
      </c>
      <c r="M2958">
        <v>1.94275E-3</v>
      </c>
      <c r="N2958">
        <v>55.104061000000002</v>
      </c>
      <c r="O2958">
        <v>68.060547</v>
      </c>
      <c r="P2958">
        <v>1.8502499999999999E-3</v>
      </c>
      <c r="Q2958">
        <v>-2.4500699999999999E-3</v>
      </c>
      <c r="R2958">
        <v>-1.77787E-3</v>
      </c>
      <c r="S2958">
        <v>-3.7694999999999997E-4</v>
      </c>
      <c r="T2958">
        <v>5.9332000000000005E-4</v>
      </c>
      <c r="U2958">
        <v>1.5635899999999999E-3</v>
      </c>
      <c r="V2958">
        <v>2.9645100000000001E-3</v>
      </c>
      <c r="W2958">
        <v>3.63671E-3</v>
      </c>
    </row>
    <row r="2959" spans="1:23" x14ac:dyDescent="0.2">
      <c r="A2959" t="s">
        <v>505</v>
      </c>
      <c r="B2959" t="s">
        <v>57</v>
      </c>
      <c r="C2959" t="s">
        <v>58</v>
      </c>
      <c r="D2959" t="s">
        <v>25</v>
      </c>
      <c r="E2959" t="s">
        <v>65</v>
      </c>
      <c r="F2959" t="s">
        <v>63</v>
      </c>
      <c r="G2959" t="s">
        <v>35</v>
      </c>
      <c r="H2959" t="s">
        <v>13</v>
      </c>
      <c r="I2959">
        <v>6</v>
      </c>
      <c r="J2959">
        <v>0.34814347000000001</v>
      </c>
      <c r="K2959">
        <v>0.35021086000000001</v>
      </c>
      <c r="L2959">
        <v>-2.0673900000000001E-3</v>
      </c>
      <c r="M2959">
        <v>-5.9383300000000003E-3</v>
      </c>
      <c r="N2959">
        <v>54.540806000000003</v>
      </c>
      <c r="O2959">
        <v>68.060547</v>
      </c>
      <c r="P2959">
        <v>2.85075E-3</v>
      </c>
      <c r="Q2959">
        <v>-6.7564499999999998E-3</v>
      </c>
      <c r="R2959">
        <v>-5.72077E-3</v>
      </c>
      <c r="S2959">
        <v>-3.5623199999999999E-3</v>
      </c>
      <c r="T2959">
        <v>-2.0673900000000001E-3</v>
      </c>
      <c r="U2959">
        <v>-5.7246E-4</v>
      </c>
      <c r="V2959">
        <v>1.58599E-3</v>
      </c>
      <c r="W2959">
        <v>2.62167E-3</v>
      </c>
    </row>
    <row r="2960" spans="1:23" x14ac:dyDescent="0.2">
      <c r="A2960" t="s">
        <v>506</v>
      </c>
      <c r="B2960" t="s">
        <v>57</v>
      </c>
      <c r="C2960" t="s">
        <v>58</v>
      </c>
      <c r="D2960" t="s">
        <v>25</v>
      </c>
      <c r="E2960" t="s">
        <v>65</v>
      </c>
      <c r="F2960" t="s">
        <v>63</v>
      </c>
      <c r="G2960" t="s">
        <v>35</v>
      </c>
      <c r="H2960" t="s">
        <v>14</v>
      </c>
      <c r="I2960">
        <v>7</v>
      </c>
      <c r="J2960">
        <v>0.43338423999999998</v>
      </c>
      <c r="K2960">
        <v>0.43445302000000002</v>
      </c>
      <c r="L2960">
        <v>-1.0687800000000001E-3</v>
      </c>
      <c r="M2960">
        <v>-2.46613E-3</v>
      </c>
      <c r="N2960">
        <v>54.600858000000002</v>
      </c>
      <c r="O2960">
        <v>68.060547</v>
      </c>
      <c r="P2960">
        <v>3.2520100000000001E-3</v>
      </c>
      <c r="Q2960">
        <v>-6.41787E-3</v>
      </c>
      <c r="R2960">
        <v>-5.2364000000000004E-3</v>
      </c>
      <c r="S2960">
        <v>-2.77414E-3</v>
      </c>
      <c r="T2960">
        <v>-1.0687800000000001E-3</v>
      </c>
      <c r="U2960">
        <v>6.3657999999999998E-4</v>
      </c>
      <c r="V2960">
        <v>3.0988399999999998E-3</v>
      </c>
      <c r="W2960">
        <v>4.2803099999999998E-3</v>
      </c>
    </row>
    <row r="2961" spans="1:23" x14ac:dyDescent="0.2">
      <c r="A2961" t="s">
        <v>507</v>
      </c>
      <c r="B2961" t="s">
        <v>57</v>
      </c>
      <c r="C2961" t="s">
        <v>58</v>
      </c>
      <c r="D2961" t="s">
        <v>25</v>
      </c>
      <c r="E2961" t="s">
        <v>65</v>
      </c>
      <c r="F2961" t="s">
        <v>63</v>
      </c>
      <c r="G2961" t="s">
        <v>35</v>
      </c>
      <c r="H2961" t="s">
        <v>14</v>
      </c>
      <c r="I2961">
        <v>8</v>
      </c>
      <c r="J2961">
        <v>0.44760955000000002</v>
      </c>
      <c r="K2961">
        <v>0.44974260999999999</v>
      </c>
      <c r="L2961">
        <v>-2.1330500000000001E-3</v>
      </c>
      <c r="M2961">
        <v>-4.7654300000000002E-3</v>
      </c>
      <c r="N2961">
        <v>54.158940999999999</v>
      </c>
      <c r="O2961">
        <v>68.060547</v>
      </c>
      <c r="P2961">
        <v>2.9161E-3</v>
      </c>
      <c r="Q2961">
        <v>-6.9296100000000001E-3</v>
      </c>
      <c r="R2961">
        <v>-5.87018E-3</v>
      </c>
      <c r="S2961">
        <v>-3.6622600000000001E-3</v>
      </c>
      <c r="T2961">
        <v>-2.1330500000000001E-3</v>
      </c>
      <c r="U2961">
        <v>-6.0384999999999996E-4</v>
      </c>
      <c r="V2961">
        <v>1.60407E-3</v>
      </c>
      <c r="W2961">
        <v>2.6635000000000001E-3</v>
      </c>
    </row>
    <row r="2962" spans="1:23" x14ac:dyDescent="0.2">
      <c r="A2962" t="s">
        <v>508</v>
      </c>
      <c r="B2962" t="s">
        <v>57</v>
      </c>
      <c r="C2962" t="s">
        <v>58</v>
      </c>
      <c r="D2962" t="s">
        <v>25</v>
      </c>
      <c r="E2962" t="s">
        <v>65</v>
      </c>
      <c r="F2962" t="s">
        <v>63</v>
      </c>
      <c r="G2962" t="s">
        <v>35</v>
      </c>
      <c r="H2962" t="s">
        <v>14</v>
      </c>
      <c r="I2962">
        <v>9</v>
      </c>
      <c r="J2962">
        <v>0.41513134000000002</v>
      </c>
      <c r="K2962">
        <v>0.41696598000000001</v>
      </c>
      <c r="L2962">
        <v>-1.8346300000000001E-3</v>
      </c>
      <c r="M2962">
        <v>-4.4194000000000004E-3</v>
      </c>
      <c r="N2962">
        <v>60.180515999999997</v>
      </c>
      <c r="O2962">
        <v>68.060547</v>
      </c>
      <c r="P2962">
        <v>2.48102E-3</v>
      </c>
      <c r="Q2962">
        <v>-5.9155400000000004E-3</v>
      </c>
      <c r="R2962">
        <v>-5.01418E-3</v>
      </c>
      <c r="S2962">
        <v>-3.1356800000000001E-3</v>
      </c>
      <c r="T2962">
        <v>-1.8346300000000001E-3</v>
      </c>
      <c r="U2962">
        <v>-5.3357999999999997E-4</v>
      </c>
      <c r="V2962">
        <v>1.3449200000000001E-3</v>
      </c>
      <c r="W2962">
        <v>2.2462799999999998E-3</v>
      </c>
    </row>
    <row r="2963" spans="1:23" x14ac:dyDescent="0.2">
      <c r="A2963" t="s">
        <v>509</v>
      </c>
      <c r="B2963" t="s">
        <v>57</v>
      </c>
      <c r="C2963" t="s">
        <v>58</v>
      </c>
      <c r="D2963" t="s">
        <v>25</v>
      </c>
      <c r="E2963" t="s">
        <v>65</v>
      </c>
      <c r="F2963" t="s">
        <v>63</v>
      </c>
      <c r="G2963" t="s">
        <v>35</v>
      </c>
      <c r="H2963" t="s">
        <v>14</v>
      </c>
      <c r="I2963">
        <v>10</v>
      </c>
      <c r="J2963">
        <v>0.40857547</v>
      </c>
      <c r="K2963">
        <v>0.41039543000000001</v>
      </c>
      <c r="L2963">
        <v>-1.8199500000000001E-3</v>
      </c>
      <c r="M2963">
        <v>-4.4543899999999999E-3</v>
      </c>
      <c r="N2963">
        <v>68.784396999999998</v>
      </c>
      <c r="O2963">
        <v>68.060547</v>
      </c>
      <c r="P2963">
        <v>2.3248700000000001E-3</v>
      </c>
      <c r="Q2963">
        <v>-5.6440199999999996E-3</v>
      </c>
      <c r="R2963">
        <v>-4.7993899999999997E-3</v>
      </c>
      <c r="S2963">
        <v>-3.0391200000000002E-3</v>
      </c>
      <c r="T2963">
        <v>-1.8199500000000001E-3</v>
      </c>
      <c r="U2963">
        <v>-6.0079000000000003E-4</v>
      </c>
      <c r="V2963">
        <v>1.1594800000000001E-3</v>
      </c>
      <c r="W2963">
        <v>2.0041099999999999E-3</v>
      </c>
    </row>
    <row r="2964" spans="1:23" x14ac:dyDescent="0.2">
      <c r="A2964" t="s">
        <v>510</v>
      </c>
      <c r="B2964" t="s">
        <v>57</v>
      </c>
      <c r="C2964" t="s">
        <v>58</v>
      </c>
      <c r="D2964" t="s">
        <v>25</v>
      </c>
      <c r="E2964" t="s">
        <v>65</v>
      </c>
      <c r="F2964" t="s">
        <v>63</v>
      </c>
      <c r="G2964" t="s">
        <v>35</v>
      </c>
      <c r="H2964" t="s">
        <v>13</v>
      </c>
      <c r="I2964">
        <v>11</v>
      </c>
      <c r="J2964">
        <v>0.40972206999999999</v>
      </c>
      <c r="K2964">
        <v>0.41415014</v>
      </c>
      <c r="L2964">
        <v>-4.4280700000000001E-3</v>
      </c>
      <c r="M2964">
        <v>-1.0807489999999999E-2</v>
      </c>
      <c r="N2964">
        <v>75.819117000000006</v>
      </c>
      <c r="O2964">
        <v>68.060547</v>
      </c>
      <c r="P2964">
        <v>1.96167E-3</v>
      </c>
      <c r="Q2964">
        <v>-7.6547300000000002E-3</v>
      </c>
      <c r="R2964">
        <v>-6.94205E-3</v>
      </c>
      <c r="S2964">
        <v>-5.4567699999999997E-3</v>
      </c>
      <c r="T2964">
        <v>-4.4280700000000001E-3</v>
      </c>
      <c r="U2964">
        <v>-3.3993700000000001E-3</v>
      </c>
      <c r="V2964">
        <v>-1.91409E-3</v>
      </c>
      <c r="W2964">
        <v>-1.20141E-3</v>
      </c>
    </row>
    <row r="2965" spans="1:23" x14ac:dyDescent="0.2">
      <c r="A2965" t="s">
        <v>511</v>
      </c>
      <c r="B2965" t="s">
        <v>57</v>
      </c>
      <c r="C2965" t="s">
        <v>58</v>
      </c>
      <c r="D2965" t="s">
        <v>25</v>
      </c>
      <c r="E2965" t="s">
        <v>65</v>
      </c>
      <c r="F2965" t="s">
        <v>63</v>
      </c>
      <c r="G2965" t="s">
        <v>35</v>
      </c>
      <c r="H2965" t="s">
        <v>13</v>
      </c>
      <c r="I2965">
        <v>12</v>
      </c>
      <c r="J2965">
        <v>0.41673334000000001</v>
      </c>
      <c r="K2965">
        <v>0.42047548000000001</v>
      </c>
      <c r="L2965">
        <v>-3.7421500000000001E-3</v>
      </c>
      <c r="M2965">
        <v>-8.9797200000000001E-3</v>
      </c>
      <c r="N2965">
        <v>81.751698000000005</v>
      </c>
      <c r="O2965">
        <v>68.060547</v>
      </c>
      <c r="P2965">
        <v>1.9610000000000001E-3</v>
      </c>
      <c r="Q2965">
        <v>-6.9677100000000002E-3</v>
      </c>
      <c r="R2965">
        <v>-6.2552800000000002E-3</v>
      </c>
      <c r="S2965">
        <v>-4.7704999999999996E-3</v>
      </c>
      <c r="T2965">
        <v>-3.7421500000000001E-3</v>
      </c>
      <c r="U2965">
        <v>-2.7138000000000002E-3</v>
      </c>
      <c r="V2965">
        <v>-1.2290199999999999E-3</v>
      </c>
      <c r="W2965">
        <v>-5.1657999999999999E-4</v>
      </c>
    </row>
    <row r="2966" spans="1:23" x14ac:dyDescent="0.2">
      <c r="A2966" t="s">
        <v>512</v>
      </c>
      <c r="B2966" t="s">
        <v>57</v>
      </c>
      <c r="C2966" t="s">
        <v>58</v>
      </c>
      <c r="D2966" t="s">
        <v>25</v>
      </c>
      <c r="E2966" t="s">
        <v>65</v>
      </c>
      <c r="F2966" t="s">
        <v>63</v>
      </c>
      <c r="G2966" t="s">
        <v>35</v>
      </c>
      <c r="H2966" t="s">
        <v>13</v>
      </c>
      <c r="I2966">
        <v>13</v>
      </c>
      <c r="J2966">
        <v>0.42624252000000001</v>
      </c>
      <c r="K2966">
        <v>0.42971036000000001</v>
      </c>
      <c r="L2966">
        <v>-3.4678399999999998E-3</v>
      </c>
      <c r="M2966">
        <v>-8.13585E-3</v>
      </c>
      <c r="N2966">
        <v>83.445874000000003</v>
      </c>
      <c r="O2966">
        <v>68.060547</v>
      </c>
      <c r="P2966">
        <v>2.3939E-3</v>
      </c>
      <c r="Q2966">
        <v>-7.4054500000000001E-3</v>
      </c>
      <c r="R2966">
        <v>-6.5357499999999999E-3</v>
      </c>
      <c r="S2966">
        <v>-4.7232000000000003E-3</v>
      </c>
      <c r="T2966">
        <v>-3.4678399999999998E-3</v>
      </c>
      <c r="U2966">
        <v>-2.2124800000000002E-3</v>
      </c>
      <c r="V2966">
        <v>-3.9994E-4</v>
      </c>
      <c r="W2966">
        <v>4.6977E-4</v>
      </c>
    </row>
    <row r="2967" spans="1:23" x14ac:dyDescent="0.2">
      <c r="A2967" t="s">
        <v>513</v>
      </c>
      <c r="B2967" t="s">
        <v>57</v>
      </c>
      <c r="C2967" t="s">
        <v>58</v>
      </c>
      <c r="D2967" t="s">
        <v>25</v>
      </c>
      <c r="E2967" t="s">
        <v>65</v>
      </c>
      <c r="F2967" t="s">
        <v>63</v>
      </c>
      <c r="G2967" t="s">
        <v>35</v>
      </c>
      <c r="H2967" t="s">
        <v>13</v>
      </c>
      <c r="I2967">
        <v>14</v>
      </c>
      <c r="J2967">
        <v>0.43655239000000001</v>
      </c>
      <c r="K2967">
        <v>0.43814811999999997</v>
      </c>
      <c r="L2967">
        <v>-1.5957300000000001E-3</v>
      </c>
      <c r="M2967">
        <v>-3.6553100000000002E-3</v>
      </c>
      <c r="N2967">
        <v>84.964419000000007</v>
      </c>
      <c r="O2967">
        <v>68.060547</v>
      </c>
      <c r="P2967">
        <v>2.68447E-3</v>
      </c>
      <c r="Q2967">
        <v>-6.0112899999999999E-3</v>
      </c>
      <c r="R2967">
        <v>-5.0360099999999996E-3</v>
      </c>
      <c r="S2967">
        <v>-3.0034699999999998E-3</v>
      </c>
      <c r="T2967">
        <v>-1.5957300000000001E-3</v>
      </c>
      <c r="U2967">
        <v>-1.8799999999999999E-4</v>
      </c>
      <c r="V2967">
        <v>1.8445499999999999E-3</v>
      </c>
      <c r="W2967">
        <v>2.8198199999999998E-3</v>
      </c>
    </row>
    <row r="2968" spans="1:23" x14ac:dyDescent="0.2">
      <c r="A2968" t="s">
        <v>514</v>
      </c>
      <c r="B2968" t="s">
        <v>57</v>
      </c>
      <c r="C2968" t="s">
        <v>58</v>
      </c>
      <c r="D2968" t="s">
        <v>25</v>
      </c>
      <c r="E2968" t="s">
        <v>65</v>
      </c>
      <c r="F2968" t="s">
        <v>63</v>
      </c>
      <c r="G2968" t="s">
        <v>35</v>
      </c>
      <c r="H2968" t="s">
        <v>14</v>
      </c>
      <c r="I2968">
        <v>15</v>
      </c>
      <c r="J2968">
        <v>0.44694778000000002</v>
      </c>
      <c r="K2968">
        <v>0.44697776</v>
      </c>
      <c r="L2968">
        <v>-2.9980000000000001E-5</v>
      </c>
      <c r="M2968">
        <v>-6.7080000000000001E-5</v>
      </c>
      <c r="N2968">
        <v>84.112283000000005</v>
      </c>
      <c r="O2968">
        <v>68.060547</v>
      </c>
      <c r="P2968">
        <v>2.51351E-3</v>
      </c>
      <c r="Q2968">
        <v>-4.1643399999999999E-3</v>
      </c>
      <c r="R2968">
        <v>-3.2511800000000002E-3</v>
      </c>
      <c r="S2968">
        <v>-1.34807E-3</v>
      </c>
      <c r="T2968">
        <v>-2.9980000000000001E-5</v>
      </c>
      <c r="U2968">
        <v>1.2881100000000001E-3</v>
      </c>
      <c r="V2968">
        <v>3.1912199999999998E-3</v>
      </c>
      <c r="W2968">
        <v>4.1043800000000004E-3</v>
      </c>
    </row>
    <row r="2969" spans="1:23" x14ac:dyDescent="0.2">
      <c r="A2969" t="s">
        <v>515</v>
      </c>
      <c r="B2969" t="s">
        <v>57</v>
      </c>
      <c r="C2969" t="s">
        <v>58</v>
      </c>
      <c r="D2969" t="s">
        <v>25</v>
      </c>
      <c r="E2969" t="s">
        <v>65</v>
      </c>
      <c r="F2969" t="s">
        <v>63</v>
      </c>
      <c r="G2969" t="s">
        <v>35</v>
      </c>
      <c r="H2969" t="s">
        <v>14</v>
      </c>
      <c r="I2969">
        <v>16</v>
      </c>
      <c r="J2969">
        <v>0.46866825000000001</v>
      </c>
      <c r="K2969">
        <v>0.46733606999999999</v>
      </c>
      <c r="L2969">
        <v>1.3321800000000001E-3</v>
      </c>
      <c r="M2969">
        <v>2.8424800000000001E-3</v>
      </c>
      <c r="N2969">
        <v>84.449877999999998</v>
      </c>
      <c r="O2969">
        <v>68.060547</v>
      </c>
      <c r="P2969">
        <v>2.38039E-3</v>
      </c>
      <c r="Q2969">
        <v>-2.5832199999999998E-3</v>
      </c>
      <c r="R2969">
        <v>-1.7184100000000001E-3</v>
      </c>
      <c r="S2969">
        <v>8.3900000000000006E-5</v>
      </c>
      <c r="T2969">
        <v>1.3321800000000001E-3</v>
      </c>
      <c r="U2969">
        <v>2.5804600000000001E-3</v>
      </c>
      <c r="V2969">
        <v>4.3827800000000002E-3</v>
      </c>
      <c r="W2969">
        <v>5.24758E-3</v>
      </c>
    </row>
    <row r="2970" spans="1:23" x14ac:dyDescent="0.2">
      <c r="A2970" t="s">
        <v>516</v>
      </c>
      <c r="B2970" t="s">
        <v>57</v>
      </c>
      <c r="C2970" t="s">
        <v>58</v>
      </c>
      <c r="D2970" t="s">
        <v>25</v>
      </c>
      <c r="E2970" t="s">
        <v>65</v>
      </c>
      <c r="F2970" t="s">
        <v>63</v>
      </c>
      <c r="G2970" t="s">
        <v>35</v>
      </c>
      <c r="H2970" t="s">
        <v>15</v>
      </c>
      <c r="I2970">
        <v>17</v>
      </c>
      <c r="J2970">
        <v>0.48282665000000002</v>
      </c>
      <c r="K2970">
        <v>0.47658446999999998</v>
      </c>
      <c r="L2970">
        <v>6.24218E-3</v>
      </c>
      <c r="M2970">
        <v>1.292841E-2</v>
      </c>
      <c r="N2970">
        <v>83.419034999999994</v>
      </c>
      <c r="O2970">
        <v>68.060547</v>
      </c>
      <c r="P2970">
        <v>2.2491799999999999E-3</v>
      </c>
      <c r="Q2970">
        <v>2.5426099999999998E-3</v>
      </c>
      <c r="R2970">
        <v>3.3597399999999999E-3</v>
      </c>
      <c r="S2970">
        <v>5.0627099999999998E-3</v>
      </c>
      <c r="T2970">
        <v>6.24218E-3</v>
      </c>
      <c r="U2970">
        <v>7.4216500000000001E-3</v>
      </c>
      <c r="V2970">
        <v>9.12462E-3</v>
      </c>
      <c r="W2970">
        <v>9.9417499999999992E-3</v>
      </c>
    </row>
    <row r="2971" spans="1:23" x14ac:dyDescent="0.2">
      <c r="A2971" t="s">
        <v>517</v>
      </c>
      <c r="B2971" t="s">
        <v>57</v>
      </c>
      <c r="C2971" t="s">
        <v>58</v>
      </c>
      <c r="D2971" t="s">
        <v>25</v>
      </c>
      <c r="E2971" t="s">
        <v>65</v>
      </c>
      <c r="F2971" t="s">
        <v>63</v>
      </c>
      <c r="G2971" t="s">
        <v>35</v>
      </c>
      <c r="H2971" t="s">
        <v>15</v>
      </c>
      <c r="I2971">
        <v>18</v>
      </c>
      <c r="J2971">
        <v>0.50389943000000004</v>
      </c>
      <c r="K2971">
        <v>0.49703299000000001</v>
      </c>
      <c r="L2971">
        <v>6.8664399999999997E-3</v>
      </c>
      <c r="M2971">
        <v>1.3626600000000001E-2</v>
      </c>
      <c r="N2971">
        <v>82.188056000000003</v>
      </c>
      <c r="O2971">
        <v>68.060547</v>
      </c>
      <c r="P2971">
        <v>2.1461499999999999E-3</v>
      </c>
      <c r="Q2971">
        <v>3.3363400000000001E-3</v>
      </c>
      <c r="R2971">
        <v>4.1160399999999996E-3</v>
      </c>
      <c r="S2971">
        <v>5.7409999999999996E-3</v>
      </c>
      <c r="T2971">
        <v>6.8664399999999997E-3</v>
      </c>
      <c r="U2971">
        <v>7.9918799999999998E-3</v>
      </c>
      <c r="V2971">
        <v>9.6168399999999998E-3</v>
      </c>
      <c r="W2971">
        <v>1.0396529999999999E-2</v>
      </c>
    </row>
    <row r="2972" spans="1:23" x14ac:dyDescent="0.2">
      <c r="A2972" t="s">
        <v>518</v>
      </c>
      <c r="B2972" t="s">
        <v>57</v>
      </c>
      <c r="C2972" t="s">
        <v>58</v>
      </c>
      <c r="D2972" t="s">
        <v>25</v>
      </c>
      <c r="E2972" t="s">
        <v>65</v>
      </c>
      <c r="F2972" t="s">
        <v>63</v>
      </c>
      <c r="G2972" t="s">
        <v>35</v>
      </c>
      <c r="H2972" t="s">
        <v>15</v>
      </c>
      <c r="I2972">
        <v>19</v>
      </c>
      <c r="J2972">
        <v>0.54831337000000002</v>
      </c>
      <c r="K2972">
        <v>0.53861921000000001</v>
      </c>
      <c r="L2972">
        <v>9.6941500000000003E-3</v>
      </c>
      <c r="M2972">
        <v>1.767995E-2</v>
      </c>
      <c r="N2972">
        <v>79.458519999999993</v>
      </c>
      <c r="O2972">
        <v>68.060547</v>
      </c>
      <c r="P2972">
        <v>2.6698500000000001E-3</v>
      </c>
      <c r="Q2972">
        <v>5.3026499999999999E-3</v>
      </c>
      <c r="R2972">
        <v>6.2726099999999996E-3</v>
      </c>
      <c r="S2972">
        <v>8.2940900000000005E-3</v>
      </c>
      <c r="T2972">
        <v>9.6941500000000003E-3</v>
      </c>
      <c r="U2972">
        <v>1.109422E-2</v>
      </c>
      <c r="V2972">
        <v>1.3115699999999999E-2</v>
      </c>
      <c r="W2972">
        <v>1.408566E-2</v>
      </c>
    </row>
    <row r="2973" spans="1:23" x14ac:dyDescent="0.2">
      <c r="A2973" t="s">
        <v>519</v>
      </c>
      <c r="B2973" t="s">
        <v>57</v>
      </c>
      <c r="C2973" t="s">
        <v>58</v>
      </c>
      <c r="D2973" t="s">
        <v>25</v>
      </c>
      <c r="E2973" t="s">
        <v>65</v>
      </c>
      <c r="F2973" t="s">
        <v>63</v>
      </c>
      <c r="G2973" t="s">
        <v>35</v>
      </c>
      <c r="H2973" t="s">
        <v>15</v>
      </c>
      <c r="I2973">
        <v>20</v>
      </c>
      <c r="J2973">
        <v>0.61565676000000003</v>
      </c>
      <c r="K2973">
        <v>0.61088286999999997</v>
      </c>
      <c r="L2973">
        <v>4.7738900000000003E-3</v>
      </c>
      <c r="M2973">
        <v>7.7541499999999996E-3</v>
      </c>
      <c r="N2973">
        <v>74.925687999999994</v>
      </c>
      <c r="O2973">
        <v>68.060547</v>
      </c>
      <c r="P2973">
        <v>2.3189500000000002E-3</v>
      </c>
      <c r="Q2973">
        <v>9.5956000000000004E-4</v>
      </c>
      <c r="R2973">
        <v>1.80204E-3</v>
      </c>
      <c r="S2973">
        <v>3.5578300000000001E-3</v>
      </c>
      <c r="T2973">
        <v>4.7738900000000003E-3</v>
      </c>
      <c r="U2973">
        <v>5.98995E-3</v>
      </c>
      <c r="V2973">
        <v>7.74575E-3</v>
      </c>
      <c r="W2973">
        <v>8.5882300000000005E-3</v>
      </c>
    </row>
    <row r="2974" spans="1:23" x14ac:dyDescent="0.2">
      <c r="A2974" t="s">
        <v>520</v>
      </c>
      <c r="B2974" t="s">
        <v>57</v>
      </c>
      <c r="C2974" t="s">
        <v>58</v>
      </c>
      <c r="D2974" t="s">
        <v>25</v>
      </c>
      <c r="E2974" t="s">
        <v>65</v>
      </c>
      <c r="F2974" t="s">
        <v>63</v>
      </c>
      <c r="G2974" t="s">
        <v>35</v>
      </c>
      <c r="H2974" t="s">
        <v>15</v>
      </c>
      <c r="I2974">
        <v>21</v>
      </c>
      <c r="J2974">
        <v>0.60773252</v>
      </c>
      <c r="K2974">
        <v>0.60473078999999996</v>
      </c>
      <c r="L2974">
        <v>3.0017300000000002E-3</v>
      </c>
      <c r="M2974">
        <v>4.9392300000000002E-3</v>
      </c>
      <c r="N2974">
        <v>70.246939999999995</v>
      </c>
      <c r="O2974">
        <v>68.060547</v>
      </c>
      <c r="P2974">
        <v>1.9776699999999999E-3</v>
      </c>
      <c r="Q2974">
        <v>-2.5125000000000001E-4</v>
      </c>
      <c r="R2974">
        <v>4.6724000000000001E-4</v>
      </c>
      <c r="S2974">
        <v>1.9646400000000001E-3</v>
      </c>
      <c r="T2974">
        <v>3.0017300000000002E-3</v>
      </c>
      <c r="U2974">
        <v>4.0388200000000003E-3</v>
      </c>
      <c r="V2974" s="1">
        <v>5.5362199999999997E-3</v>
      </c>
      <c r="W2974">
        <v>6.2547100000000001E-3</v>
      </c>
    </row>
    <row r="2975" spans="1:23" x14ac:dyDescent="0.2">
      <c r="A2975" t="s">
        <v>521</v>
      </c>
      <c r="B2975" t="s">
        <v>57</v>
      </c>
      <c r="C2975" t="s">
        <v>58</v>
      </c>
      <c r="D2975" t="s">
        <v>25</v>
      </c>
      <c r="E2975" t="s">
        <v>65</v>
      </c>
      <c r="F2975" t="s">
        <v>63</v>
      </c>
      <c r="G2975" t="s">
        <v>35</v>
      </c>
      <c r="H2975" t="s">
        <v>14</v>
      </c>
      <c r="I2975">
        <v>22</v>
      </c>
      <c r="J2975">
        <v>0.55744744999999996</v>
      </c>
      <c r="K2975">
        <v>0.55356921999999997</v>
      </c>
      <c r="L2975">
        <v>3.8782399999999998E-3</v>
      </c>
      <c r="M2975">
        <v>6.9571299999999997E-3</v>
      </c>
      <c r="N2975">
        <v>67.647604000000001</v>
      </c>
      <c r="O2975">
        <v>68.060547</v>
      </c>
      <c r="P2975">
        <v>2.9975399999999999E-3</v>
      </c>
      <c r="Q2975">
        <v>-1.0522800000000001E-3</v>
      </c>
      <c r="R2975">
        <v>3.6730000000000002E-5</v>
      </c>
      <c r="S2975">
        <v>2.3063200000000002E-3</v>
      </c>
      <c r="T2975">
        <v>3.8782399999999998E-3</v>
      </c>
      <c r="U2975">
        <v>5.45015E-3</v>
      </c>
      <c r="V2975">
        <v>7.7197400000000001E-3</v>
      </c>
      <c r="W2975">
        <v>8.8087600000000005E-3</v>
      </c>
    </row>
    <row r="2976" spans="1:23" x14ac:dyDescent="0.2">
      <c r="A2976" t="s">
        <v>522</v>
      </c>
      <c r="B2976" t="s">
        <v>57</v>
      </c>
      <c r="C2976" t="s">
        <v>58</v>
      </c>
      <c r="D2976" t="s">
        <v>25</v>
      </c>
      <c r="E2976" t="s">
        <v>65</v>
      </c>
      <c r="F2976" t="s">
        <v>63</v>
      </c>
      <c r="G2976" t="s">
        <v>35</v>
      </c>
      <c r="H2976" t="s">
        <v>14</v>
      </c>
      <c r="I2976">
        <v>23</v>
      </c>
      <c r="J2976">
        <v>0.47091516999999999</v>
      </c>
      <c r="K2976">
        <v>0.46835093</v>
      </c>
      <c r="L2976">
        <v>2.5642400000000002E-3</v>
      </c>
      <c r="M2976">
        <v>5.4452399999999996E-3</v>
      </c>
      <c r="N2976">
        <v>65.645741999999998</v>
      </c>
      <c r="O2976">
        <v>68.060547</v>
      </c>
      <c r="P2976">
        <v>2.6624800000000001E-3</v>
      </c>
      <c r="Q2976">
        <v>-1.81514E-3</v>
      </c>
      <c r="R2976">
        <v>-8.4785999999999998E-4</v>
      </c>
      <c r="S2976">
        <v>1.16804E-3</v>
      </c>
      <c r="T2976">
        <v>2.5642400000000002E-3</v>
      </c>
      <c r="U2976">
        <v>3.9604499999999999E-3</v>
      </c>
      <c r="V2976">
        <v>5.9763500000000001E-3</v>
      </c>
      <c r="W2976">
        <v>6.9436300000000001E-3</v>
      </c>
    </row>
    <row r="2977" spans="1:23" x14ac:dyDescent="0.2">
      <c r="A2977" t="s">
        <v>523</v>
      </c>
      <c r="B2977" t="s">
        <v>57</v>
      </c>
      <c r="C2977" t="s">
        <v>58</v>
      </c>
      <c r="D2977" t="s">
        <v>25</v>
      </c>
      <c r="E2977" t="s">
        <v>65</v>
      </c>
      <c r="F2977" t="s">
        <v>63</v>
      </c>
      <c r="G2977" t="s">
        <v>35</v>
      </c>
      <c r="H2977" t="s">
        <v>14</v>
      </c>
      <c r="I2977">
        <v>24</v>
      </c>
      <c r="J2977">
        <v>0.38868593000000001</v>
      </c>
      <c r="K2977">
        <v>0.38625296999999997</v>
      </c>
      <c r="L2977">
        <v>2.4329600000000001E-3</v>
      </c>
      <c r="M2977">
        <v>6.2594499999999997E-3</v>
      </c>
      <c r="N2977">
        <v>63.319116999999999</v>
      </c>
      <c r="O2977">
        <v>68.060547</v>
      </c>
      <c r="P2977">
        <v>2.3557000000000001E-3</v>
      </c>
      <c r="Q2977">
        <v>-1.4418199999999999E-3</v>
      </c>
      <c r="R2977">
        <v>-5.8598999999999999E-4</v>
      </c>
      <c r="S2977">
        <v>1.1976300000000001E-3</v>
      </c>
      <c r="T2977">
        <v>2.4329600000000001E-3</v>
      </c>
      <c r="U2977">
        <v>3.6682899999999998E-3</v>
      </c>
      <c r="V2977">
        <v>5.4519099999999999E-3</v>
      </c>
      <c r="W2977">
        <v>6.30774E-3</v>
      </c>
    </row>
    <row r="2978" spans="1:23" x14ac:dyDescent="0.2">
      <c r="A2978" t="s">
        <v>8178</v>
      </c>
      <c r="B2978" t="s">
        <v>57</v>
      </c>
      <c r="C2978" t="s">
        <v>58</v>
      </c>
      <c r="D2978" t="s">
        <v>25</v>
      </c>
      <c r="E2978" t="s">
        <v>5652</v>
      </c>
      <c r="F2978" t="s">
        <v>64</v>
      </c>
      <c r="G2978" t="s">
        <v>35</v>
      </c>
      <c r="H2978" t="s">
        <v>14</v>
      </c>
      <c r="I2978">
        <v>1</v>
      </c>
      <c r="J2978">
        <v>0.35105733</v>
      </c>
      <c r="K2978">
        <v>0.35213127</v>
      </c>
      <c r="L2978">
        <v>-1.07394E-3</v>
      </c>
      <c r="M2978">
        <v>-3.05916E-3</v>
      </c>
      <c r="N2978">
        <v>60.119064999999999</v>
      </c>
      <c r="O2978">
        <v>68.067186000000007</v>
      </c>
      <c r="P2978">
        <v>3.9762900000000004E-3</v>
      </c>
      <c r="Q2978">
        <v>-7.6143499999999998E-3</v>
      </c>
      <c r="R2978">
        <v>-6.1697599999999998E-3</v>
      </c>
      <c r="S2978">
        <v>-3.1591100000000001E-3</v>
      </c>
      <c r="T2978">
        <v>-1.07394E-3</v>
      </c>
      <c r="U2978">
        <v>1.0112299999999999E-3</v>
      </c>
      <c r="V2978">
        <v>4.0218800000000002E-3</v>
      </c>
      <c r="W2978">
        <v>5.4664700000000002E-3</v>
      </c>
    </row>
    <row r="2979" spans="1:23" x14ac:dyDescent="0.2">
      <c r="A2979" t="s">
        <v>8179</v>
      </c>
      <c r="B2979" t="s">
        <v>57</v>
      </c>
      <c r="C2979" t="s">
        <v>58</v>
      </c>
      <c r="D2979" t="s">
        <v>25</v>
      </c>
      <c r="E2979" t="s">
        <v>5652</v>
      </c>
      <c r="F2979" t="s">
        <v>64</v>
      </c>
      <c r="G2979" t="s">
        <v>35</v>
      </c>
      <c r="H2979" t="s">
        <v>14</v>
      </c>
      <c r="I2979">
        <v>2</v>
      </c>
      <c r="J2979">
        <v>0.32308970999999997</v>
      </c>
      <c r="K2979">
        <v>0.32179983000000001</v>
      </c>
      <c r="L2979">
        <v>1.28988E-3</v>
      </c>
      <c r="M2979">
        <v>3.9923199999999997E-3</v>
      </c>
      <c r="N2979">
        <v>58.229152999999997</v>
      </c>
      <c r="O2979">
        <v>68.067186000000007</v>
      </c>
      <c r="P2979">
        <v>3.6432600000000002E-3</v>
      </c>
      <c r="Q2979">
        <v>-4.7027600000000003E-3</v>
      </c>
      <c r="R2979">
        <v>-3.37915E-3</v>
      </c>
      <c r="S2979">
        <v>-6.2065000000000004E-4</v>
      </c>
      <c r="T2979">
        <v>1.28988E-3</v>
      </c>
      <c r="U2979">
        <v>3.2004099999999999E-3</v>
      </c>
      <c r="V2979">
        <v>5.9589100000000004E-3</v>
      </c>
      <c r="W2979">
        <v>7.2825099999999999E-3</v>
      </c>
    </row>
    <row r="2980" spans="1:23" x14ac:dyDescent="0.2">
      <c r="A2980" t="s">
        <v>8180</v>
      </c>
      <c r="B2980" t="s">
        <v>57</v>
      </c>
      <c r="C2980" t="s">
        <v>58</v>
      </c>
      <c r="D2980" t="s">
        <v>25</v>
      </c>
      <c r="E2980" t="s">
        <v>5652</v>
      </c>
      <c r="F2980" t="s">
        <v>64</v>
      </c>
      <c r="G2980" t="s">
        <v>35</v>
      </c>
      <c r="H2980" t="s">
        <v>14</v>
      </c>
      <c r="I2980">
        <v>3</v>
      </c>
      <c r="J2980">
        <v>0.30532102999999999</v>
      </c>
      <c r="K2980">
        <v>0.30701548000000001</v>
      </c>
      <c r="L2980">
        <v>-1.6944499999999999E-3</v>
      </c>
      <c r="M2980">
        <v>-5.5497300000000001E-3</v>
      </c>
      <c r="N2980">
        <v>57.110757</v>
      </c>
      <c r="O2980">
        <v>68.067186000000007</v>
      </c>
      <c r="P2980">
        <v>3.1533400000000001E-3</v>
      </c>
      <c r="Q2980">
        <v>-6.8812200000000004E-3</v>
      </c>
      <c r="R2980">
        <v>-5.7356100000000004E-3</v>
      </c>
      <c r="S2980">
        <v>-3.3480599999999999E-3</v>
      </c>
      <c r="T2980">
        <v>-1.6944499999999999E-3</v>
      </c>
      <c r="U2980">
        <v>-4.0840000000000002E-5</v>
      </c>
      <c r="V2980">
        <v>2.3467100000000001E-3</v>
      </c>
      <c r="W2980">
        <v>3.4923300000000001E-3</v>
      </c>
    </row>
    <row r="2981" spans="1:23" x14ac:dyDescent="0.2">
      <c r="A2981" t="s">
        <v>8181</v>
      </c>
      <c r="B2981" t="s">
        <v>57</v>
      </c>
      <c r="C2981" t="s">
        <v>58</v>
      </c>
      <c r="D2981" t="s">
        <v>25</v>
      </c>
      <c r="E2981" t="s">
        <v>5652</v>
      </c>
      <c r="F2981" t="s">
        <v>64</v>
      </c>
      <c r="G2981" t="s">
        <v>35</v>
      </c>
      <c r="H2981" t="s">
        <v>14</v>
      </c>
      <c r="I2981">
        <v>4</v>
      </c>
      <c r="J2981">
        <v>0.29685072000000001</v>
      </c>
      <c r="K2981">
        <v>0.29892054000000001</v>
      </c>
      <c r="L2981">
        <v>-2.06982E-3</v>
      </c>
      <c r="M2981">
        <v>-6.9725999999999998E-3</v>
      </c>
      <c r="N2981">
        <v>56.239646999999998</v>
      </c>
      <c r="O2981">
        <v>68.067186000000007</v>
      </c>
      <c r="P2981">
        <v>3.5086200000000001E-3</v>
      </c>
      <c r="Q2981">
        <v>-7.8409900000000008E-3</v>
      </c>
      <c r="R2981">
        <v>-6.5662999999999997E-3</v>
      </c>
      <c r="S2981">
        <v>-3.9097400000000001E-3</v>
      </c>
      <c r="T2981">
        <v>-2.06982E-3</v>
      </c>
      <c r="U2981">
        <v>-2.299E-4</v>
      </c>
      <c r="V2981">
        <v>2.4266600000000002E-3</v>
      </c>
      <c r="W2981">
        <v>3.70134E-3</v>
      </c>
    </row>
    <row r="2982" spans="1:23" x14ac:dyDescent="0.2">
      <c r="A2982" t="s">
        <v>8182</v>
      </c>
      <c r="B2982" t="s">
        <v>57</v>
      </c>
      <c r="C2982" t="s">
        <v>58</v>
      </c>
      <c r="D2982" t="s">
        <v>25</v>
      </c>
      <c r="E2982" t="s">
        <v>5652</v>
      </c>
      <c r="F2982" t="s">
        <v>64</v>
      </c>
      <c r="G2982" t="s">
        <v>35</v>
      </c>
      <c r="H2982" t="s">
        <v>14</v>
      </c>
      <c r="I2982">
        <v>5</v>
      </c>
      <c r="J2982">
        <v>0.30601562999999998</v>
      </c>
      <c r="K2982">
        <v>0.30806570999999999</v>
      </c>
      <c r="L2982">
        <v>-2.0500800000000001E-3</v>
      </c>
      <c r="M2982">
        <v>-6.6992600000000003E-3</v>
      </c>
      <c r="N2982">
        <v>55.123308999999999</v>
      </c>
      <c r="O2982">
        <v>68.067186000000007</v>
      </c>
      <c r="P2982">
        <v>3.5741900000000001E-3</v>
      </c>
      <c r="Q2982">
        <v>-7.9290999999999997E-3</v>
      </c>
      <c r="R2982">
        <v>-6.6305899999999996E-3</v>
      </c>
      <c r="S2982">
        <v>-3.9243799999999999E-3</v>
      </c>
      <c r="T2982">
        <v>-2.0500800000000001E-3</v>
      </c>
      <c r="U2982">
        <v>-1.7577000000000001E-4</v>
      </c>
      <c r="V2982">
        <v>2.5304300000000002E-3</v>
      </c>
      <c r="W2982">
        <v>3.8289399999999999E-3</v>
      </c>
    </row>
    <row r="2983" spans="1:23" x14ac:dyDescent="0.2">
      <c r="A2983" t="s">
        <v>8183</v>
      </c>
      <c r="B2983" t="s">
        <v>57</v>
      </c>
      <c r="C2983" t="s">
        <v>58</v>
      </c>
      <c r="D2983" t="s">
        <v>25</v>
      </c>
      <c r="E2983" t="s">
        <v>5652</v>
      </c>
      <c r="F2983" t="s">
        <v>64</v>
      </c>
      <c r="G2983" t="s">
        <v>35</v>
      </c>
      <c r="H2983" t="s">
        <v>14</v>
      </c>
      <c r="I2983">
        <v>6</v>
      </c>
      <c r="J2983">
        <v>0.34911872999999999</v>
      </c>
      <c r="K2983">
        <v>0.35174587000000002</v>
      </c>
      <c r="L2983">
        <v>-2.62714E-3</v>
      </c>
      <c r="M2983">
        <v>-7.5250600000000001E-3</v>
      </c>
      <c r="N2983">
        <v>54.559134</v>
      </c>
      <c r="O2983">
        <v>68.067186000000007</v>
      </c>
      <c r="P2983">
        <v>3.8907099999999999E-3</v>
      </c>
      <c r="Q2983">
        <v>-9.0267899999999998E-3</v>
      </c>
      <c r="R2983">
        <v>-7.61329E-3</v>
      </c>
      <c r="S2983">
        <v>-4.6674300000000002E-3</v>
      </c>
      <c r="T2983">
        <v>-2.62714E-3</v>
      </c>
      <c r="U2983">
        <v>-5.8684999999999998E-4</v>
      </c>
      <c r="V2983">
        <v>2.3590099999999999E-3</v>
      </c>
      <c r="W2983">
        <v>3.7725100000000002E-3</v>
      </c>
    </row>
    <row r="2984" spans="1:23" x14ac:dyDescent="0.2">
      <c r="A2984" t="s">
        <v>8184</v>
      </c>
      <c r="B2984" t="s">
        <v>57</v>
      </c>
      <c r="C2984" t="s">
        <v>58</v>
      </c>
      <c r="D2984" t="s">
        <v>25</v>
      </c>
      <c r="E2984" t="s">
        <v>5652</v>
      </c>
      <c r="F2984" t="s">
        <v>64</v>
      </c>
      <c r="G2984" t="s">
        <v>35</v>
      </c>
      <c r="H2984" t="s">
        <v>14</v>
      </c>
      <c r="I2984">
        <v>7</v>
      </c>
      <c r="J2984">
        <v>0.43712528</v>
      </c>
      <c r="K2984">
        <v>0.44371316</v>
      </c>
      <c r="L2984">
        <v>-6.58788E-3</v>
      </c>
      <c r="M2984">
        <v>-1.507093E-2</v>
      </c>
      <c r="N2984">
        <v>54.616647</v>
      </c>
      <c r="O2984">
        <v>68.067186000000007</v>
      </c>
      <c r="P2984">
        <v>5.0254999999999996E-3</v>
      </c>
      <c r="Q2984">
        <v>-1.48541E-2</v>
      </c>
      <c r="R2984">
        <v>-1.3028319999999999E-2</v>
      </c>
      <c r="S2984">
        <v>-9.2232600000000005E-3</v>
      </c>
      <c r="T2984">
        <v>-6.58788E-3</v>
      </c>
      <c r="U2984">
        <v>-3.9525100000000002E-3</v>
      </c>
      <c r="V2984">
        <v>-1.4744000000000001E-4</v>
      </c>
      <c r="W2984">
        <v>1.67833E-3</v>
      </c>
    </row>
    <row r="2985" spans="1:23" x14ac:dyDescent="0.2">
      <c r="A2985" t="s">
        <v>8185</v>
      </c>
      <c r="B2985" t="s">
        <v>57</v>
      </c>
      <c r="C2985" t="s">
        <v>58</v>
      </c>
      <c r="D2985" t="s">
        <v>25</v>
      </c>
      <c r="E2985" t="s">
        <v>5652</v>
      </c>
      <c r="F2985" t="s">
        <v>64</v>
      </c>
      <c r="G2985" t="s">
        <v>35</v>
      </c>
      <c r="H2985" t="s">
        <v>14</v>
      </c>
      <c r="I2985">
        <v>8</v>
      </c>
      <c r="J2985">
        <v>0.45066583999999998</v>
      </c>
      <c r="K2985">
        <v>0.45616735000000003</v>
      </c>
      <c r="L2985">
        <v>-5.5015100000000003E-3</v>
      </c>
      <c r="M2985">
        <v>-1.220751E-2</v>
      </c>
      <c r="N2985">
        <v>54.178275999999997</v>
      </c>
      <c r="O2985">
        <v>68.067186000000007</v>
      </c>
      <c r="P2985">
        <v>4.9142700000000001E-3</v>
      </c>
      <c r="Q2985">
        <v>-1.3584769999999999E-2</v>
      </c>
      <c r="R2985">
        <v>-1.17994E-2</v>
      </c>
      <c r="S2985">
        <v>-8.0785600000000003E-3</v>
      </c>
      <c r="T2985">
        <v>-5.5015100000000003E-3</v>
      </c>
      <c r="U2985">
        <v>-2.9244599999999998E-3</v>
      </c>
      <c r="V2985">
        <v>7.9639000000000001E-4</v>
      </c>
      <c r="W2985">
        <v>2.5817499999999998E-3</v>
      </c>
    </row>
    <row r="2986" spans="1:23" x14ac:dyDescent="0.2">
      <c r="A2986" t="s">
        <v>8186</v>
      </c>
      <c r="B2986" t="s">
        <v>57</v>
      </c>
      <c r="C2986" t="s">
        <v>58</v>
      </c>
      <c r="D2986" t="s">
        <v>25</v>
      </c>
      <c r="E2986" t="s">
        <v>5652</v>
      </c>
      <c r="F2986" t="s">
        <v>64</v>
      </c>
      <c r="G2986" t="s">
        <v>35</v>
      </c>
      <c r="H2986" t="s">
        <v>14</v>
      </c>
      <c r="I2986">
        <v>9</v>
      </c>
      <c r="J2986">
        <v>0.42090406000000002</v>
      </c>
      <c r="K2986">
        <v>0.42347602000000001</v>
      </c>
      <c r="L2986">
        <v>-2.5719599999999999E-3</v>
      </c>
      <c r="M2986">
        <v>-6.1105600000000001E-3</v>
      </c>
      <c r="N2986">
        <v>60.212485000000001</v>
      </c>
      <c r="O2986">
        <v>68.067186000000007</v>
      </c>
      <c r="P2986">
        <v>3.3421000000000002E-3</v>
      </c>
      <c r="Q2986">
        <v>-8.0692200000000002E-3</v>
      </c>
      <c r="R2986">
        <v>-6.8550299999999998E-3</v>
      </c>
      <c r="S2986">
        <v>-4.3245599999999999E-3</v>
      </c>
      <c r="T2986">
        <v>-2.5719599999999999E-3</v>
      </c>
      <c r="U2986">
        <v>-8.1935999999999999E-4</v>
      </c>
      <c r="V2986">
        <v>1.7111100000000001E-3</v>
      </c>
      <c r="W2986">
        <v>2.9253E-3</v>
      </c>
    </row>
    <row r="2987" spans="1:23" x14ac:dyDescent="0.2">
      <c r="A2987" t="s">
        <v>8187</v>
      </c>
      <c r="B2987" t="s">
        <v>57</v>
      </c>
      <c r="C2987" t="s">
        <v>58</v>
      </c>
      <c r="D2987" t="s">
        <v>25</v>
      </c>
      <c r="E2987" t="s">
        <v>5652</v>
      </c>
      <c r="F2987" t="s">
        <v>64</v>
      </c>
      <c r="G2987" t="s">
        <v>35</v>
      </c>
      <c r="H2987" t="s">
        <v>14</v>
      </c>
      <c r="I2987">
        <v>10</v>
      </c>
      <c r="J2987">
        <v>0.41680325000000001</v>
      </c>
      <c r="K2987">
        <v>0.41900665999999998</v>
      </c>
      <c r="L2987">
        <v>-2.2034099999999998E-3</v>
      </c>
      <c r="M2987">
        <v>-5.2864499999999998E-3</v>
      </c>
      <c r="N2987">
        <v>68.830521000000005</v>
      </c>
      <c r="O2987">
        <v>68.067186000000007</v>
      </c>
      <c r="P2987">
        <v>3.3001599999999999E-3</v>
      </c>
      <c r="Q2987">
        <v>-7.63169E-3</v>
      </c>
      <c r="R2987">
        <v>-6.4327300000000002E-3</v>
      </c>
      <c r="S2987">
        <v>-3.9340099999999999E-3</v>
      </c>
      <c r="T2987">
        <v>-2.2034099999999998E-3</v>
      </c>
      <c r="U2987">
        <v>-4.728E-4</v>
      </c>
      <c r="V2987">
        <v>2.0259200000000001E-3</v>
      </c>
      <c r="W2987">
        <v>3.2248699999999999E-3</v>
      </c>
    </row>
    <row r="2988" spans="1:23" x14ac:dyDescent="0.2">
      <c r="A2988" t="s">
        <v>8188</v>
      </c>
      <c r="B2988" t="s">
        <v>57</v>
      </c>
      <c r="C2988" t="s">
        <v>58</v>
      </c>
      <c r="D2988" t="s">
        <v>25</v>
      </c>
      <c r="E2988" t="s">
        <v>5652</v>
      </c>
      <c r="F2988" t="s">
        <v>64</v>
      </c>
      <c r="G2988" t="s">
        <v>35</v>
      </c>
      <c r="H2988" t="s">
        <v>14</v>
      </c>
      <c r="I2988">
        <v>11</v>
      </c>
      <c r="J2988">
        <v>0.41949495999999997</v>
      </c>
      <c r="K2988">
        <v>0.42379712000000003</v>
      </c>
      <c r="L2988">
        <v>-4.3021600000000002E-3</v>
      </c>
      <c r="M2988">
        <v>-1.025557E-2</v>
      </c>
      <c r="N2988">
        <v>75.847162999999995</v>
      </c>
      <c r="O2988">
        <v>68.067186000000007</v>
      </c>
      <c r="P2988">
        <v>4.2206199999999996E-3</v>
      </c>
      <c r="Q2988">
        <v>-1.1244469999999999E-2</v>
      </c>
      <c r="R2988">
        <v>-9.7111100000000002E-3</v>
      </c>
      <c r="S2988">
        <v>-6.5154599999999998E-3</v>
      </c>
      <c r="T2988">
        <v>-4.3021600000000002E-3</v>
      </c>
      <c r="U2988">
        <v>-2.0888600000000001E-3</v>
      </c>
      <c r="V2988" s="1">
        <v>1.1067799999999999E-3</v>
      </c>
      <c r="W2988">
        <v>2.64014E-3</v>
      </c>
    </row>
    <row r="2989" spans="1:23" x14ac:dyDescent="0.2">
      <c r="A2989" t="s">
        <v>8189</v>
      </c>
      <c r="B2989" t="s">
        <v>57</v>
      </c>
      <c r="C2989" t="s">
        <v>58</v>
      </c>
      <c r="D2989" t="s">
        <v>25</v>
      </c>
      <c r="E2989" t="s">
        <v>5652</v>
      </c>
      <c r="F2989" t="s">
        <v>64</v>
      </c>
      <c r="G2989" t="s">
        <v>35</v>
      </c>
      <c r="H2989" t="s">
        <v>14</v>
      </c>
      <c r="I2989">
        <v>12</v>
      </c>
      <c r="J2989">
        <v>0.42622293999999999</v>
      </c>
      <c r="K2989">
        <v>0.43430925999999997</v>
      </c>
      <c r="L2989">
        <v>-8.0863299999999992E-3</v>
      </c>
      <c r="M2989">
        <v>-1.8972059999999999E-2</v>
      </c>
      <c r="N2989">
        <v>81.766345999999999</v>
      </c>
      <c r="O2989">
        <v>68.067186000000007</v>
      </c>
      <c r="P2989">
        <v>3.9673699999999996E-3</v>
      </c>
      <c r="Q2989">
        <v>-1.461207E-2</v>
      </c>
      <c r="R2989">
        <v>-1.317072E-2</v>
      </c>
      <c r="S2989">
        <v>-1.016682E-2</v>
      </c>
      <c r="T2989">
        <v>-8.0863299999999992E-3</v>
      </c>
      <c r="U2989">
        <v>-6.0058300000000002E-3</v>
      </c>
      <c r="V2989">
        <v>-3.0019399999999998E-3</v>
      </c>
      <c r="W2989">
        <v>-1.56058E-3</v>
      </c>
    </row>
    <row r="2990" spans="1:23" x14ac:dyDescent="0.2">
      <c r="A2990" t="s">
        <v>8190</v>
      </c>
      <c r="B2990" t="s">
        <v>57</v>
      </c>
      <c r="C2990" t="s">
        <v>58</v>
      </c>
      <c r="D2990" t="s">
        <v>25</v>
      </c>
      <c r="E2990" t="s">
        <v>5652</v>
      </c>
      <c r="F2990" t="s">
        <v>64</v>
      </c>
      <c r="G2990" t="s">
        <v>35</v>
      </c>
      <c r="H2990" t="s">
        <v>14</v>
      </c>
      <c r="I2990">
        <v>13</v>
      </c>
      <c r="J2990">
        <v>0.43417335000000001</v>
      </c>
      <c r="K2990">
        <v>0.44413149000000002</v>
      </c>
      <c r="L2990">
        <v>-9.9581400000000007E-3</v>
      </c>
      <c r="M2990">
        <v>-2.2935859999999999E-2</v>
      </c>
      <c r="N2990">
        <v>83.436853999999997</v>
      </c>
      <c r="O2990">
        <v>68.067186000000007</v>
      </c>
      <c r="P2990">
        <v>3.2179399999999999E-3</v>
      </c>
      <c r="Q2990">
        <v>-1.525118E-2</v>
      </c>
      <c r="R2990">
        <v>-1.408209E-2</v>
      </c>
      <c r="S2990">
        <v>-1.1645630000000001E-2</v>
      </c>
      <c r="T2990">
        <v>-9.9581400000000007E-3</v>
      </c>
      <c r="U2990">
        <v>-8.2706499999999992E-3</v>
      </c>
      <c r="V2990">
        <v>-5.8341900000000004E-3</v>
      </c>
      <c r="W2990">
        <v>-4.6651100000000001E-3</v>
      </c>
    </row>
    <row r="2991" spans="1:23" x14ac:dyDescent="0.2">
      <c r="A2991" t="s">
        <v>8191</v>
      </c>
      <c r="B2991" t="s">
        <v>57</v>
      </c>
      <c r="C2991" t="s">
        <v>58</v>
      </c>
      <c r="D2991" t="s">
        <v>25</v>
      </c>
      <c r="E2991" t="s">
        <v>5652</v>
      </c>
      <c r="F2991" t="s">
        <v>64</v>
      </c>
      <c r="G2991" t="s">
        <v>35</v>
      </c>
      <c r="H2991" t="s">
        <v>14</v>
      </c>
      <c r="I2991">
        <v>14</v>
      </c>
      <c r="J2991">
        <v>0.44451392000000001</v>
      </c>
      <c r="K2991">
        <v>0.44738544000000002</v>
      </c>
      <c r="L2991">
        <v>-2.8715199999999998E-3</v>
      </c>
      <c r="M2991">
        <v>-6.4599000000000002E-3</v>
      </c>
      <c r="N2991">
        <v>84.954652999999993</v>
      </c>
      <c r="O2991">
        <v>68.067186000000007</v>
      </c>
      <c r="P2991">
        <v>3.46817E-3</v>
      </c>
      <c r="Q2991">
        <v>-8.5761499999999994E-3</v>
      </c>
      <c r="R2991">
        <v>-7.3161500000000004E-3</v>
      </c>
      <c r="S2991">
        <v>-4.6902300000000001E-3</v>
      </c>
      <c r="T2991">
        <v>-2.8715199999999998E-3</v>
      </c>
      <c r="U2991">
        <v>-1.0528099999999999E-3</v>
      </c>
      <c r="V2991">
        <v>1.5731199999999999E-3</v>
      </c>
      <c r="W2991">
        <v>2.8331099999999998E-3</v>
      </c>
    </row>
    <row r="2992" spans="1:23" x14ac:dyDescent="0.2">
      <c r="A2992" t="s">
        <v>8192</v>
      </c>
      <c r="B2992" t="s">
        <v>57</v>
      </c>
      <c r="C2992" t="s">
        <v>58</v>
      </c>
      <c r="D2992" t="s">
        <v>25</v>
      </c>
      <c r="E2992" t="s">
        <v>5652</v>
      </c>
      <c r="F2992" t="s">
        <v>64</v>
      </c>
      <c r="G2992" t="s">
        <v>35</v>
      </c>
      <c r="H2992" t="s">
        <v>14</v>
      </c>
      <c r="I2992">
        <v>15</v>
      </c>
      <c r="J2992">
        <v>0.45525293</v>
      </c>
      <c r="K2992">
        <v>0.45630584000000002</v>
      </c>
      <c r="L2992">
        <v>-1.05291E-3</v>
      </c>
      <c r="M2992">
        <v>-2.3127999999999998E-3</v>
      </c>
      <c r="N2992">
        <v>84.100648000000007</v>
      </c>
      <c r="O2992">
        <v>68.067186000000007</v>
      </c>
      <c r="P2992">
        <v>2.9509499999999999E-3</v>
      </c>
      <c r="Q2992">
        <v>-5.9067800000000004E-3</v>
      </c>
      <c r="R2992">
        <v>-4.8346999999999999E-3</v>
      </c>
      <c r="S2992">
        <v>-2.6003900000000002E-3</v>
      </c>
      <c r="T2992">
        <v>-1.05291E-3</v>
      </c>
      <c r="U2992">
        <v>4.9456999999999995E-4</v>
      </c>
      <c r="V2992">
        <v>2.7288799999999999E-3</v>
      </c>
      <c r="W2992">
        <v>3.8009699999999999E-3</v>
      </c>
    </row>
    <row r="2993" spans="1:23" x14ac:dyDescent="0.2">
      <c r="A2993" t="s">
        <v>8193</v>
      </c>
      <c r="B2993" t="s">
        <v>57</v>
      </c>
      <c r="C2993" t="s">
        <v>58</v>
      </c>
      <c r="D2993" t="s">
        <v>25</v>
      </c>
      <c r="E2993" t="s">
        <v>5652</v>
      </c>
      <c r="F2993" t="s">
        <v>64</v>
      </c>
      <c r="G2993" t="s">
        <v>35</v>
      </c>
      <c r="H2993" t="s">
        <v>14</v>
      </c>
      <c r="I2993">
        <v>16</v>
      </c>
      <c r="J2993">
        <v>0.47688132999999999</v>
      </c>
      <c r="K2993">
        <v>0.47544081999999999</v>
      </c>
      <c r="L2993">
        <v>1.4405100000000001E-3</v>
      </c>
      <c r="M2993">
        <v>3.02068E-3</v>
      </c>
      <c r="N2993">
        <v>84.429652000000004</v>
      </c>
      <c r="O2993">
        <v>68.067186000000007</v>
      </c>
      <c r="P2993">
        <v>3.9536700000000003E-3</v>
      </c>
      <c r="Q2993">
        <v>-5.0627099999999998E-3</v>
      </c>
      <c r="R2993">
        <v>-3.6263300000000001E-3</v>
      </c>
      <c r="S2993" s="1">
        <v>-6.3279999999999999E-4</v>
      </c>
      <c r="T2993">
        <v>1.4405100000000001E-3</v>
      </c>
      <c r="U2993">
        <v>3.51382E-3</v>
      </c>
      <c r="V2993">
        <v>6.5073500000000003E-3</v>
      </c>
      <c r="W2993">
        <v>7.9437199999999996E-3</v>
      </c>
    </row>
    <row r="2994" spans="1:23" x14ac:dyDescent="0.2">
      <c r="A2994" t="s">
        <v>8194</v>
      </c>
      <c r="B2994" t="s">
        <v>57</v>
      </c>
      <c r="C2994" t="s">
        <v>58</v>
      </c>
      <c r="D2994" t="s">
        <v>25</v>
      </c>
      <c r="E2994" t="s">
        <v>5652</v>
      </c>
      <c r="F2994" t="s">
        <v>64</v>
      </c>
      <c r="G2994" t="s">
        <v>35</v>
      </c>
      <c r="H2994" t="s">
        <v>15</v>
      </c>
      <c r="I2994">
        <v>17</v>
      </c>
      <c r="J2994">
        <v>0.49380436999999999</v>
      </c>
      <c r="K2994">
        <v>0.48792774</v>
      </c>
      <c r="L2994">
        <v>5.8766199999999999E-3</v>
      </c>
      <c r="M2994">
        <v>1.190071E-2</v>
      </c>
      <c r="N2994">
        <v>83.387854000000004</v>
      </c>
      <c r="O2994">
        <v>68.067186000000007</v>
      </c>
      <c r="P2994">
        <v>3.6782899999999999E-3</v>
      </c>
      <c r="Q2994">
        <v>-1.7362000000000001E-4</v>
      </c>
      <c r="R2994">
        <v>1.16271E-3</v>
      </c>
      <c r="S2994">
        <v>3.94773E-3</v>
      </c>
      <c r="T2994">
        <v>5.8766199999999999E-3</v>
      </c>
      <c r="U2994">
        <v>7.8055199999999998E-3</v>
      </c>
      <c r="V2994">
        <v>1.0590540000000001E-2</v>
      </c>
      <c r="W2994">
        <v>1.1926869999999999E-2</v>
      </c>
    </row>
    <row r="2995" spans="1:23" x14ac:dyDescent="0.2">
      <c r="A2995" t="s">
        <v>8195</v>
      </c>
      <c r="B2995" t="s">
        <v>57</v>
      </c>
      <c r="C2995" t="s">
        <v>58</v>
      </c>
      <c r="D2995" t="s">
        <v>25</v>
      </c>
      <c r="E2995" t="s">
        <v>5652</v>
      </c>
      <c r="F2995" t="s">
        <v>64</v>
      </c>
      <c r="G2995" t="s">
        <v>35</v>
      </c>
      <c r="H2995" t="s">
        <v>15</v>
      </c>
      <c r="I2995">
        <v>18</v>
      </c>
      <c r="J2995">
        <v>0.51418361000000001</v>
      </c>
      <c r="K2995">
        <v>0.50536826000000001</v>
      </c>
      <c r="L2995">
        <v>8.8153499999999996E-3</v>
      </c>
      <c r="M2995">
        <v>1.7144369999999999E-2</v>
      </c>
      <c r="N2995">
        <v>82.171305000000004</v>
      </c>
      <c r="O2995">
        <v>68.067186000000007</v>
      </c>
      <c r="P2995">
        <v>3.7556600000000001E-3</v>
      </c>
      <c r="Q2995">
        <v>2.6378399999999998E-3</v>
      </c>
      <c r="R2995">
        <v>4.0022800000000004E-3</v>
      </c>
      <c r="S2995">
        <v>6.8458800000000004E-3</v>
      </c>
      <c r="T2995">
        <v>8.8153499999999996E-3</v>
      </c>
      <c r="U2995">
        <v>1.0784820000000001E-2</v>
      </c>
      <c r="V2995">
        <v>1.362843E-2</v>
      </c>
      <c r="W2995">
        <v>1.499287E-2</v>
      </c>
    </row>
    <row r="2996" spans="1:23" x14ac:dyDescent="0.2">
      <c r="A2996" t="s">
        <v>8196</v>
      </c>
      <c r="B2996" t="s">
        <v>57</v>
      </c>
      <c r="C2996" t="s">
        <v>58</v>
      </c>
      <c r="D2996" t="s">
        <v>25</v>
      </c>
      <c r="E2996" t="s">
        <v>5652</v>
      </c>
      <c r="F2996" t="s">
        <v>64</v>
      </c>
      <c r="G2996" t="s">
        <v>35</v>
      </c>
      <c r="H2996" t="s">
        <v>15</v>
      </c>
      <c r="I2996">
        <v>19</v>
      </c>
      <c r="J2996">
        <v>0.55739727999999999</v>
      </c>
      <c r="K2996">
        <v>0.54829152999999997</v>
      </c>
      <c r="L2996">
        <v>9.1057599999999992E-3</v>
      </c>
      <c r="M2996">
        <v>1.633621E-2</v>
      </c>
      <c r="N2996">
        <v>79.444338999999999</v>
      </c>
      <c r="O2996">
        <v>68.067186000000007</v>
      </c>
      <c r="P2996">
        <v>4.4735900000000004E-3</v>
      </c>
      <c r="Q2996">
        <v>1.7473600000000001E-3</v>
      </c>
      <c r="R2996">
        <v>3.3726300000000002E-3</v>
      </c>
      <c r="S2996">
        <v>6.7598099999999998E-3</v>
      </c>
      <c r="T2996">
        <v>9.1057599999999992E-3</v>
      </c>
      <c r="U2996">
        <v>1.145171E-2</v>
      </c>
      <c r="V2996">
        <v>1.483889E-2</v>
      </c>
      <c r="W2996">
        <v>1.646415E-2</v>
      </c>
    </row>
    <row r="2997" spans="1:23" x14ac:dyDescent="0.2">
      <c r="A2997" t="s">
        <v>8197</v>
      </c>
      <c r="B2997" t="s">
        <v>57</v>
      </c>
      <c r="C2997" t="s">
        <v>58</v>
      </c>
      <c r="D2997" t="s">
        <v>25</v>
      </c>
      <c r="E2997" t="s">
        <v>5652</v>
      </c>
      <c r="F2997" t="s">
        <v>64</v>
      </c>
      <c r="G2997" t="s">
        <v>35</v>
      </c>
      <c r="H2997" t="s">
        <v>15</v>
      </c>
      <c r="I2997">
        <v>20</v>
      </c>
      <c r="J2997">
        <v>0.62201280000000003</v>
      </c>
      <c r="K2997">
        <v>0.62036837</v>
      </c>
      <c r="L2997">
        <v>1.6444299999999999E-3</v>
      </c>
      <c r="M2997">
        <v>2.64372E-3</v>
      </c>
      <c r="N2997">
        <v>74.914604999999995</v>
      </c>
      <c r="O2997">
        <v>68.067186000000007</v>
      </c>
      <c r="P2997">
        <v>4.5684499999999999E-3</v>
      </c>
      <c r="Q2997">
        <v>-5.8700100000000002E-3</v>
      </c>
      <c r="R2997">
        <v>-4.2102800000000003E-3</v>
      </c>
      <c r="S2997">
        <v>-7.5126999999999995E-4</v>
      </c>
      <c r="T2997">
        <v>1.6444299999999999E-3</v>
      </c>
      <c r="U2997">
        <v>4.0401300000000003E-3</v>
      </c>
      <c r="V2997">
        <v>7.4991399999999996E-3</v>
      </c>
      <c r="W2997">
        <v>9.1588599999999996E-3</v>
      </c>
    </row>
    <row r="2998" spans="1:23" x14ac:dyDescent="0.2">
      <c r="A2998" t="s">
        <v>8198</v>
      </c>
      <c r="B2998" t="s">
        <v>57</v>
      </c>
      <c r="C2998" t="s">
        <v>58</v>
      </c>
      <c r="D2998" t="s">
        <v>25</v>
      </c>
      <c r="E2998" t="s">
        <v>5652</v>
      </c>
      <c r="F2998" t="s">
        <v>64</v>
      </c>
      <c r="G2998" t="s">
        <v>35</v>
      </c>
      <c r="H2998" t="s">
        <v>15</v>
      </c>
      <c r="I2998">
        <v>21</v>
      </c>
      <c r="J2998">
        <v>0.61472044000000003</v>
      </c>
      <c r="K2998">
        <v>0.61370939000000002</v>
      </c>
      <c r="L2998">
        <v>1.0110399999999999E-3</v>
      </c>
      <c r="M2998">
        <v>1.6447199999999999E-3</v>
      </c>
      <c r="N2998">
        <v>70.274911000000003</v>
      </c>
      <c r="O2998">
        <v>68.067186000000007</v>
      </c>
      <c r="P2998">
        <v>5.7144099999999996E-3</v>
      </c>
      <c r="Q2998">
        <v>-8.3883199999999995E-3</v>
      </c>
      <c r="R2998">
        <v>-6.3122600000000001E-3</v>
      </c>
      <c r="S2998">
        <v>-1.9855900000000002E-3</v>
      </c>
      <c r="T2998">
        <v>1.0110399999999999E-3</v>
      </c>
      <c r="U2998">
        <v>4.0076799999999996E-3</v>
      </c>
      <c r="V2998">
        <v>8.3343500000000008E-3</v>
      </c>
      <c r="W2998">
        <v>1.04104E-2</v>
      </c>
    </row>
    <row r="2999" spans="1:23" x14ac:dyDescent="0.2">
      <c r="A2999" t="s">
        <v>8199</v>
      </c>
      <c r="B2999" t="s">
        <v>57</v>
      </c>
      <c r="C2999" t="s">
        <v>58</v>
      </c>
      <c r="D2999" t="s">
        <v>25</v>
      </c>
      <c r="E2999" t="s">
        <v>5652</v>
      </c>
      <c r="F2999" t="s">
        <v>64</v>
      </c>
      <c r="G2999" t="s">
        <v>35</v>
      </c>
      <c r="H2999" t="s">
        <v>14</v>
      </c>
      <c r="I2999">
        <v>22</v>
      </c>
      <c r="J2999">
        <v>0.55839094</v>
      </c>
      <c r="K2999">
        <v>0.56053134999999998</v>
      </c>
      <c r="L2999">
        <v>-2.1404100000000001E-3</v>
      </c>
      <c r="M2999">
        <v>-3.8331699999999999E-3</v>
      </c>
      <c r="N2999">
        <v>67.638536000000002</v>
      </c>
      <c r="O2999">
        <v>68.067186000000007</v>
      </c>
      <c r="P2999">
        <v>5.2861699999999998E-3</v>
      </c>
      <c r="Q2999">
        <v>-1.083538E-2</v>
      </c>
      <c r="R2999">
        <v>-8.9148999999999999E-3</v>
      </c>
      <c r="S2999">
        <v>-4.9124800000000003E-3</v>
      </c>
      <c r="T2999">
        <v>-2.1404100000000001E-3</v>
      </c>
      <c r="U2999">
        <v>6.3166000000000003E-4</v>
      </c>
      <c r="V2999">
        <v>4.6340900000000004E-3</v>
      </c>
      <c r="W2999">
        <v>6.5545600000000001E-3</v>
      </c>
    </row>
    <row r="3000" spans="1:23" x14ac:dyDescent="0.2">
      <c r="A3000" t="s">
        <v>8200</v>
      </c>
      <c r="B3000" t="s">
        <v>57</v>
      </c>
      <c r="C3000" t="s">
        <v>58</v>
      </c>
      <c r="D3000" t="s">
        <v>25</v>
      </c>
      <c r="E3000" t="s">
        <v>5652</v>
      </c>
      <c r="F3000" t="s">
        <v>64</v>
      </c>
      <c r="G3000" t="s">
        <v>35</v>
      </c>
      <c r="H3000" t="s">
        <v>14</v>
      </c>
      <c r="I3000">
        <v>23</v>
      </c>
      <c r="J3000">
        <v>0.47032452000000002</v>
      </c>
      <c r="K3000">
        <v>0.46827278999999999</v>
      </c>
      <c r="L3000">
        <v>2.0517399999999998E-3</v>
      </c>
      <c r="M3000">
        <v>4.3623899999999998E-3</v>
      </c>
      <c r="N3000">
        <v>65.647666999999998</v>
      </c>
      <c r="O3000">
        <v>68.067186000000007</v>
      </c>
      <c r="P3000">
        <v>4.29678E-3</v>
      </c>
      <c r="Q3000">
        <v>-5.0158399999999997E-3</v>
      </c>
      <c r="R3000">
        <v>-3.45481E-3</v>
      </c>
      <c r="S3000">
        <v>-2.0149999999999999E-4</v>
      </c>
      <c r="T3000">
        <v>2.0517399999999998E-3</v>
      </c>
      <c r="U3000">
        <v>4.30497E-3</v>
      </c>
      <c r="V3000">
        <v>7.5582799999999997E-3</v>
      </c>
      <c r="W3000">
        <v>9.1193100000000003E-3</v>
      </c>
    </row>
    <row r="3001" spans="1:23" x14ac:dyDescent="0.2">
      <c r="A3001" t="s">
        <v>8201</v>
      </c>
      <c r="B3001" t="s">
        <v>57</v>
      </c>
      <c r="C3001" t="s">
        <v>58</v>
      </c>
      <c r="D3001" t="s">
        <v>25</v>
      </c>
      <c r="E3001" t="s">
        <v>5652</v>
      </c>
      <c r="F3001" t="s">
        <v>64</v>
      </c>
      <c r="G3001" t="s">
        <v>35</v>
      </c>
      <c r="H3001" t="s">
        <v>14</v>
      </c>
      <c r="I3001">
        <v>24</v>
      </c>
      <c r="J3001">
        <v>0.38617048999999998</v>
      </c>
      <c r="K3001">
        <v>0.38635185</v>
      </c>
      <c r="L3001">
        <v>-1.8136000000000001E-4</v>
      </c>
      <c r="M3001">
        <v>-4.6963000000000001E-4</v>
      </c>
      <c r="N3001">
        <v>63.315010999999998</v>
      </c>
      <c r="O3001">
        <v>68.067186000000007</v>
      </c>
      <c r="P3001">
        <v>3.6733299999999998E-3</v>
      </c>
      <c r="Q3001">
        <v>-6.2234500000000002E-3</v>
      </c>
      <c r="R3001">
        <v>-4.8889199999999997E-3</v>
      </c>
      <c r="S3001">
        <v>-2.1076599999999999E-3</v>
      </c>
      <c r="T3001">
        <v>-1.8136000000000001E-4</v>
      </c>
      <c r="U3001">
        <v>1.7449399999999999E-3</v>
      </c>
      <c r="V3001">
        <v>4.5262000000000002E-3</v>
      </c>
      <c r="W3001">
        <v>5.8607299999999998E-3</v>
      </c>
    </row>
    <row r="3002" spans="1:23" x14ac:dyDescent="0.2">
      <c r="A3002" t="s">
        <v>524</v>
      </c>
      <c r="B3002" t="s">
        <v>57</v>
      </c>
      <c r="C3002" t="s">
        <v>58</v>
      </c>
      <c r="D3002" t="s">
        <v>25</v>
      </c>
      <c r="E3002" t="s">
        <v>66</v>
      </c>
      <c r="F3002" t="s">
        <v>63</v>
      </c>
      <c r="G3002" t="s">
        <v>35</v>
      </c>
      <c r="H3002" t="s">
        <v>13</v>
      </c>
      <c r="I3002">
        <v>1</v>
      </c>
      <c r="J3002">
        <v>0.71533265999999995</v>
      </c>
      <c r="K3002">
        <v>0.75813302999999999</v>
      </c>
      <c r="L3002">
        <v>-4.2800360000000003E-2</v>
      </c>
      <c r="M3002">
        <v>-5.983281E-2</v>
      </c>
      <c r="N3002">
        <v>59.307175000000001</v>
      </c>
      <c r="O3002">
        <v>67.912819999999996</v>
      </c>
      <c r="P3002">
        <v>1.8109219999999999E-2</v>
      </c>
      <c r="Q3002">
        <v>-7.2587390000000002E-2</v>
      </c>
      <c r="R3002">
        <v>-6.6008269999999994E-2</v>
      </c>
      <c r="S3002">
        <v>-5.2296849999999999E-2</v>
      </c>
      <c r="T3002">
        <v>-4.2800360000000003E-2</v>
      </c>
      <c r="U3002">
        <v>-3.3303880000000001E-2</v>
      </c>
      <c r="V3002">
        <v>-1.9592459999999999E-2</v>
      </c>
      <c r="W3002">
        <v>-1.301334E-2</v>
      </c>
    </row>
    <row r="3003" spans="1:23" x14ac:dyDescent="0.2">
      <c r="A3003" t="s">
        <v>525</v>
      </c>
      <c r="B3003" t="s">
        <v>57</v>
      </c>
      <c r="C3003" t="s">
        <v>58</v>
      </c>
      <c r="D3003" t="s">
        <v>25</v>
      </c>
      <c r="E3003" t="s">
        <v>66</v>
      </c>
      <c r="F3003" t="s">
        <v>63</v>
      </c>
      <c r="G3003" t="s">
        <v>35</v>
      </c>
      <c r="H3003" t="s">
        <v>13</v>
      </c>
      <c r="I3003">
        <v>2</v>
      </c>
      <c r="J3003">
        <v>0.67579498999999998</v>
      </c>
      <c r="K3003">
        <v>0.69235374000000005</v>
      </c>
      <c r="L3003">
        <v>-1.6558759999999999E-2</v>
      </c>
      <c r="M3003">
        <v>-2.4502630000000001E-2</v>
      </c>
      <c r="N3003">
        <v>57.260762</v>
      </c>
      <c r="O3003">
        <v>67.912819999999996</v>
      </c>
      <c r="P3003">
        <v>2.13847E-2</v>
      </c>
      <c r="Q3003">
        <v>-5.173345E-2</v>
      </c>
      <c r="R3003">
        <v>-4.3964349999999999E-2</v>
      </c>
      <c r="S3003">
        <v>-2.77729E-2</v>
      </c>
      <c r="T3003">
        <v>-1.6558759999999999E-2</v>
      </c>
      <c r="U3003">
        <v>-5.3446099999999996E-3</v>
      </c>
      <c r="V3003">
        <v>1.084684E-2</v>
      </c>
      <c r="W3003">
        <v>1.8615940000000001E-2</v>
      </c>
    </row>
    <row r="3004" spans="1:23" x14ac:dyDescent="0.2">
      <c r="A3004" t="s">
        <v>526</v>
      </c>
      <c r="B3004" t="s">
        <v>57</v>
      </c>
      <c r="C3004" t="s">
        <v>58</v>
      </c>
      <c r="D3004" t="s">
        <v>25</v>
      </c>
      <c r="E3004" t="s">
        <v>66</v>
      </c>
      <c r="F3004" t="s">
        <v>63</v>
      </c>
      <c r="G3004" t="s">
        <v>35</v>
      </c>
      <c r="H3004" t="s">
        <v>13</v>
      </c>
      <c r="I3004">
        <v>3</v>
      </c>
      <c r="J3004">
        <v>0.64226591</v>
      </c>
      <c r="K3004">
        <v>0.65061049000000004</v>
      </c>
      <c r="L3004">
        <v>-8.3445800000000007E-3</v>
      </c>
      <c r="M3004">
        <v>-1.2992409999999999E-2</v>
      </c>
      <c r="N3004">
        <v>56.157623000000001</v>
      </c>
      <c r="O3004">
        <v>67.912819999999996</v>
      </c>
      <c r="P3004">
        <v>2.387152E-2</v>
      </c>
      <c r="Q3004">
        <v>-4.7609739999999998E-2</v>
      </c>
      <c r="R3004">
        <v>-3.893717E-2</v>
      </c>
      <c r="S3004">
        <v>-2.0862820000000001E-2</v>
      </c>
      <c r="T3004">
        <v>-8.3445800000000007E-3</v>
      </c>
      <c r="U3004">
        <v>4.17366E-3</v>
      </c>
      <c r="V3004">
        <v>2.2248009999999999E-2</v>
      </c>
      <c r="W3004">
        <v>3.092058E-2</v>
      </c>
    </row>
    <row r="3005" spans="1:23" x14ac:dyDescent="0.2">
      <c r="A3005" t="s">
        <v>527</v>
      </c>
      <c r="B3005" t="s">
        <v>57</v>
      </c>
      <c r="C3005" t="s">
        <v>58</v>
      </c>
      <c r="D3005" t="s">
        <v>25</v>
      </c>
      <c r="E3005" t="s">
        <v>66</v>
      </c>
      <c r="F3005" t="s">
        <v>63</v>
      </c>
      <c r="G3005" t="s">
        <v>35</v>
      </c>
      <c r="H3005" t="s">
        <v>13</v>
      </c>
      <c r="I3005">
        <v>4</v>
      </c>
      <c r="J3005">
        <v>0.60531170999999995</v>
      </c>
      <c r="K3005">
        <v>0.63359984000000003</v>
      </c>
      <c r="L3005">
        <v>-2.8288130000000002E-2</v>
      </c>
      <c r="M3005">
        <v>-4.6733160000000003E-2</v>
      </c>
      <c r="N3005">
        <v>55.265247000000002</v>
      </c>
      <c r="O3005">
        <v>67.912819999999996</v>
      </c>
      <c r="P3005">
        <v>1.9278690000000001E-2</v>
      </c>
      <c r="Q3005">
        <v>-5.9998759999999998E-2</v>
      </c>
      <c r="R3005">
        <v>-5.2994769999999997E-2</v>
      </c>
      <c r="S3005">
        <v>-3.8397889999999997E-2</v>
      </c>
      <c r="T3005">
        <v>-2.8288130000000002E-2</v>
      </c>
      <c r="U3005">
        <v>-1.8178369999999999E-2</v>
      </c>
      <c r="V3005">
        <v>-3.5814900000000001E-3</v>
      </c>
      <c r="W3005">
        <v>3.4225000000000002E-3</v>
      </c>
    </row>
    <row r="3006" spans="1:23" x14ac:dyDescent="0.2">
      <c r="A3006" t="s">
        <v>528</v>
      </c>
      <c r="B3006" t="s">
        <v>57</v>
      </c>
      <c r="C3006" t="s">
        <v>58</v>
      </c>
      <c r="D3006" t="s">
        <v>25</v>
      </c>
      <c r="E3006" t="s">
        <v>66</v>
      </c>
      <c r="F3006" t="s">
        <v>63</v>
      </c>
      <c r="G3006" t="s">
        <v>35</v>
      </c>
      <c r="H3006" t="s">
        <v>13</v>
      </c>
      <c r="I3006">
        <v>5</v>
      </c>
      <c r="J3006">
        <v>0.62837688999999997</v>
      </c>
      <c r="K3006">
        <v>0.63469154999999999</v>
      </c>
      <c r="L3006">
        <v>-6.3146599999999997E-3</v>
      </c>
      <c r="M3006">
        <v>-1.004916E-2</v>
      </c>
      <c r="N3006">
        <v>54.078474999999997</v>
      </c>
      <c r="O3006">
        <v>67.912819999999996</v>
      </c>
      <c r="P3006">
        <v>1.9043879999999999E-2</v>
      </c>
      <c r="Q3006">
        <v>-3.763905E-2</v>
      </c>
      <c r="R3006">
        <v>-3.072037E-2</v>
      </c>
      <c r="S3006">
        <v>-1.6301280000000001E-2</v>
      </c>
      <c r="T3006">
        <v>-6.3146599999999997E-3</v>
      </c>
      <c r="U3006">
        <v>3.6719600000000002E-3</v>
      </c>
      <c r="V3006">
        <v>1.8091059999999999E-2</v>
      </c>
      <c r="W3006">
        <v>2.5009739999999999E-2</v>
      </c>
    </row>
    <row r="3007" spans="1:23" x14ac:dyDescent="0.2">
      <c r="A3007" t="s">
        <v>529</v>
      </c>
      <c r="B3007" t="s">
        <v>57</v>
      </c>
      <c r="C3007" t="s">
        <v>58</v>
      </c>
      <c r="D3007" t="s">
        <v>25</v>
      </c>
      <c r="E3007" t="s">
        <v>66</v>
      </c>
      <c r="F3007" t="s">
        <v>63</v>
      </c>
      <c r="G3007" t="s">
        <v>35</v>
      </c>
      <c r="H3007" t="s">
        <v>13</v>
      </c>
      <c r="I3007">
        <v>6</v>
      </c>
      <c r="J3007">
        <v>0.69082131000000002</v>
      </c>
      <c r="K3007">
        <v>0.71242656999999998</v>
      </c>
      <c r="L3007">
        <v>-2.1605260000000001E-2</v>
      </c>
      <c r="M3007" s="1">
        <v>-3.1274740000000002E-2</v>
      </c>
      <c r="N3007">
        <v>53.455157</v>
      </c>
      <c r="O3007">
        <v>67.912819999999996</v>
      </c>
      <c r="P3007">
        <v>2.2081170000000001E-2</v>
      </c>
      <c r="Q3007">
        <v>-5.7925549999999999E-2</v>
      </c>
      <c r="R3007">
        <v>-4.9903410000000002E-2</v>
      </c>
      <c r="S3007">
        <v>-3.318463E-2</v>
      </c>
      <c r="T3007">
        <v>-2.1605260000000001E-2</v>
      </c>
      <c r="U3007">
        <v>-1.0025879999999999E-2</v>
      </c>
      <c r="V3007">
        <v>6.69289E-3</v>
      </c>
      <c r="W3007">
        <v>1.471503E-2</v>
      </c>
    </row>
    <row r="3008" spans="1:23" x14ac:dyDescent="0.2">
      <c r="A3008" t="s">
        <v>530</v>
      </c>
      <c r="B3008" t="s">
        <v>57</v>
      </c>
      <c r="C3008" t="s">
        <v>58</v>
      </c>
      <c r="D3008" t="s">
        <v>25</v>
      </c>
      <c r="E3008" t="s">
        <v>66</v>
      </c>
      <c r="F3008" t="s">
        <v>63</v>
      </c>
      <c r="G3008" t="s">
        <v>35</v>
      </c>
      <c r="H3008" t="s">
        <v>14</v>
      </c>
      <c r="I3008">
        <v>7</v>
      </c>
      <c r="J3008">
        <v>0.79387189000000002</v>
      </c>
      <c r="K3008">
        <v>0.82778205000000005</v>
      </c>
      <c r="L3008">
        <v>-3.3910160000000002E-2</v>
      </c>
      <c r="M3008">
        <v>-4.27149E-2</v>
      </c>
      <c r="N3008">
        <v>53.721299999999999</v>
      </c>
      <c r="O3008">
        <v>67.912819999999996</v>
      </c>
      <c r="P3008">
        <v>2.213567E-2</v>
      </c>
      <c r="Q3008">
        <v>-7.0320099999999996E-2</v>
      </c>
      <c r="R3008">
        <v>-6.2278159999999999E-2</v>
      </c>
      <c r="S3008">
        <v>-4.5518120000000002E-2</v>
      </c>
      <c r="T3008">
        <v>-3.3910160000000002E-2</v>
      </c>
      <c r="U3008">
        <v>-2.2302200000000001E-2</v>
      </c>
      <c r="V3008">
        <v>-5.54216E-3</v>
      </c>
      <c r="W3008">
        <v>2.4997800000000001E-3</v>
      </c>
    </row>
    <row r="3009" spans="1:23" x14ac:dyDescent="0.2">
      <c r="A3009" t="s">
        <v>531</v>
      </c>
      <c r="B3009" t="s">
        <v>57</v>
      </c>
      <c r="C3009" t="s">
        <v>58</v>
      </c>
      <c r="D3009" t="s">
        <v>25</v>
      </c>
      <c r="E3009" t="s">
        <v>66</v>
      </c>
      <c r="F3009" t="s">
        <v>63</v>
      </c>
      <c r="G3009" t="s">
        <v>35</v>
      </c>
      <c r="H3009" t="s">
        <v>14</v>
      </c>
      <c r="I3009">
        <v>8</v>
      </c>
      <c r="J3009">
        <v>0.67507068000000003</v>
      </c>
      <c r="K3009">
        <v>0.70603484000000005</v>
      </c>
      <c r="L3009">
        <v>-3.0964169999999999E-2</v>
      </c>
      <c r="M3009">
        <v>-4.5868039999999999E-2</v>
      </c>
      <c r="N3009">
        <v>53.234081000000003</v>
      </c>
      <c r="O3009">
        <v>67.912819999999996</v>
      </c>
      <c r="P3009">
        <v>2.4484120000000002E-2</v>
      </c>
      <c r="Q3009">
        <v>-7.1236960000000002E-2</v>
      </c>
      <c r="R3009">
        <v>-6.2341830000000001E-2</v>
      </c>
      <c r="S3009">
        <v>-4.380365E-2</v>
      </c>
      <c r="T3009">
        <v>-3.0964169999999999E-2</v>
      </c>
      <c r="U3009">
        <v>-1.8124680000000001E-2</v>
      </c>
      <c r="V3009">
        <v>4.1348999999999997E-4</v>
      </c>
      <c r="W3009">
        <v>9.30863E-3</v>
      </c>
    </row>
    <row r="3010" spans="1:23" x14ac:dyDescent="0.2">
      <c r="A3010" t="s">
        <v>532</v>
      </c>
      <c r="B3010" t="s">
        <v>57</v>
      </c>
      <c r="C3010" t="s">
        <v>58</v>
      </c>
      <c r="D3010" t="s">
        <v>25</v>
      </c>
      <c r="E3010" t="s">
        <v>66</v>
      </c>
      <c r="F3010" t="s">
        <v>63</v>
      </c>
      <c r="G3010" t="s">
        <v>35</v>
      </c>
      <c r="H3010" t="s">
        <v>14</v>
      </c>
      <c r="I3010">
        <v>9</v>
      </c>
      <c r="J3010">
        <v>5.834367E-2</v>
      </c>
      <c r="K3010">
        <v>0.11748533</v>
      </c>
      <c r="L3010">
        <v>-5.9141649999999997E-2</v>
      </c>
      <c r="M3010">
        <v>-1.0136772000000001</v>
      </c>
      <c r="N3010">
        <v>59.586770999999999</v>
      </c>
      <c r="O3010">
        <v>67.912819999999996</v>
      </c>
      <c r="P3010">
        <v>3.2913869999999998E-2</v>
      </c>
      <c r="Q3010">
        <v>-0.11328016</v>
      </c>
      <c r="R3010" s="1">
        <v>-0.10132248000000001</v>
      </c>
      <c r="S3010">
        <v>-7.6401709999999998E-2</v>
      </c>
      <c r="T3010" s="1">
        <v>-5.9141649999999997E-2</v>
      </c>
      <c r="U3010">
        <v>-4.1881599999999998E-2</v>
      </c>
      <c r="V3010">
        <v>-1.696083E-2</v>
      </c>
      <c r="W3010">
        <v>-5.0031499999999996E-3</v>
      </c>
    </row>
    <row r="3011" spans="1:23" x14ac:dyDescent="0.2">
      <c r="A3011" t="s">
        <v>533</v>
      </c>
      <c r="B3011" t="s">
        <v>57</v>
      </c>
      <c r="C3011" t="s">
        <v>58</v>
      </c>
      <c r="D3011" t="s">
        <v>25</v>
      </c>
      <c r="E3011" t="s">
        <v>66</v>
      </c>
      <c r="F3011" t="s">
        <v>63</v>
      </c>
      <c r="G3011" t="s">
        <v>35</v>
      </c>
      <c r="H3011" t="s">
        <v>14</v>
      </c>
      <c r="I3011">
        <v>10</v>
      </c>
      <c r="J3011">
        <v>-0.73265689000000001</v>
      </c>
      <c r="K3011">
        <v>-0.74691865000000002</v>
      </c>
      <c r="L3011">
        <v>1.426175E-2</v>
      </c>
      <c r="M3011">
        <v>-1.9465799999999998E-2</v>
      </c>
      <c r="N3011">
        <v>69.078250999999995</v>
      </c>
      <c r="O3011">
        <v>67.912819999999996</v>
      </c>
      <c r="P3011">
        <v>6.8677580000000002E-2</v>
      </c>
      <c r="Q3011">
        <v>-9.8702810000000002E-2</v>
      </c>
      <c r="R3011">
        <v>-7.3752100000000001E-2</v>
      </c>
      <c r="S3011">
        <v>-2.1752799999999999E-2</v>
      </c>
      <c r="T3011">
        <v>1.426175E-2</v>
      </c>
      <c r="U3011">
        <v>5.0276309999999998E-2</v>
      </c>
      <c r="V3011">
        <v>0.10227561</v>
      </c>
      <c r="W3011">
        <v>0.12722631000000001</v>
      </c>
    </row>
    <row r="3012" spans="1:23" x14ac:dyDescent="0.2">
      <c r="A3012" t="s">
        <v>534</v>
      </c>
      <c r="B3012" t="s">
        <v>57</v>
      </c>
      <c r="C3012" t="s">
        <v>58</v>
      </c>
      <c r="D3012" t="s">
        <v>25</v>
      </c>
      <c r="E3012" t="s">
        <v>66</v>
      </c>
      <c r="F3012" t="s">
        <v>63</v>
      </c>
      <c r="G3012" t="s">
        <v>35</v>
      </c>
      <c r="H3012" t="s">
        <v>13</v>
      </c>
      <c r="I3012">
        <v>11</v>
      </c>
      <c r="J3012">
        <v>-1.5192239000000001</v>
      </c>
      <c r="K3012">
        <v>-1.4834707</v>
      </c>
      <c r="L3012">
        <v>-3.575325E-2</v>
      </c>
      <c r="M3012">
        <v>2.3533889999999998E-2</v>
      </c>
      <c r="N3012">
        <v>76.678700000000006</v>
      </c>
      <c r="O3012">
        <v>67.912819999999996</v>
      </c>
      <c r="P3012">
        <v>7.9377710000000004E-2</v>
      </c>
      <c r="Q3012">
        <v>-0.16631797000000001</v>
      </c>
      <c r="R3012">
        <v>-0.13747988</v>
      </c>
      <c r="S3012">
        <v>-7.7378959999999997E-2</v>
      </c>
      <c r="T3012">
        <v>-3.575325E-2</v>
      </c>
      <c r="U3012">
        <v>5.8724600000000004E-3</v>
      </c>
      <c r="V3012">
        <v>6.5973390000000007E-2</v>
      </c>
      <c r="W3012">
        <v>9.4811469999999995E-2</v>
      </c>
    </row>
    <row r="3013" spans="1:23" x14ac:dyDescent="0.2">
      <c r="A3013" t="s">
        <v>535</v>
      </c>
      <c r="B3013" t="s">
        <v>57</v>
      </c>
      <c r="C3013" t="s">
        <v>58</v>
      </c>
      <c r="D3013" t="s">
        <v>25</v>
      </c>
      <c r="E3013" t="s">
        <v>66</v>
      </c>
      <c r="F3013" t="s">
        <v>63</v>
      </c>
      <c r="G3013" t="s">
        <v>35</v>
      </c>
      <c r="H3013" t="s">
        <v>13</v>
      </c>
      <c r="I3013">
        <v>12</v>
      </c>
      <c r="J3013">
        <v>-1.8905555999999999</v>
      </c>
      <c r="K3013">
        <v>-1.8778486000000001</v>
      </c>
      <c r="L3013">
        <v>-1.2707049999999999E-2</v>
      </c>
      <c r="M3013">
        <v>6.7213300000000002E-3</v>
      </c>
      <c r="N3013">
        <v>82.602690999999993</v>
      </c>
      <c r="O3013">
        <v>67.912819999999996</v>
      </c>
      <c r="P3013">
        <v>7.4214580000000002E-2</v>
      </c>
      <c r="Q3013">
        <v>-0.13477918</v>
      </c>
      <c r="R3013">
        <v>-0.10781687</v>
      </c>
      <c r="S3013">
        <v>-5.1625209999999998E-2</v>
      </c>
      <c r="T3013">
        <v>-1.2707049999999999E-2</v>
      </c>
      <c r="U3013">
        <v>2.6211120000000001E-2</v>
      </c>
      <c r="V3013">
        <v>8.240277E-2</v>
      </c>
      <c r="W3013">
        <v>0.10936508</v>
      </c>
    </row>
    <row r="3014" spans="1:23" x14ac:dyDescent="0.2">
      <c r="A3014" t="s">
        <v>536</v>
      </c>
      <c r="B3014" t="s">
        <v>57</v>
      </c>
      <c r="C3014" t="s">
        <v>58</v>
      </c>
      <c r="D3014" t="s">
        <v>25</v>
      </c>
      <c r="E3014" t="s">
        <v>66</v>
      </c>
      <c r="F3014" t="s">
        <v>63</v>
      </c>
      <c r="G3014" t="s">
        <v>35</v>
      </c>
      <c r="H3014" t="s">
        <v>13</v>
      </c>
      <c r="I3014">
        <v>13</v>
      </c>
      <c r="J3014">
        <v>-2.1112293000000002</v>
      </c>
      <c r="K3014">
        <v>-2.0781741</v>
      </c>
      <c r="L3014">
        <v>-3.3055229999999998E-2</v>
      </c>
      <c r="M3014">
        <v>1.5656860000000002E-2</v>
      </c>
      <c r="N3014">
        <v>83.954708999999994</v>
      </c>
      <c r="O3014">
        <v>67.912819999999996</v>
      </c>
      <c r="P3014">
        <v>7.2860690000000006E-2</v>
      </c>
      <c r="Q3014">
        <v>-0.15290039999999999</v>
      </c>
      <c r="R3014">
        <v>-0.12642996000000001</v>
      </c>
      <c r="S3014">
        <v>-7.1263409999999999E-2</v>
      </c>
      <c r="T3014">
        <v>-3.3055229999999998E-2</v>
      </c>
      <c r="U3014">
        <v>5.1529499999999999E-3</v>
      </c>
      <c r="V3014">
        <v>6.0319499999999998E-2</v>
      </c>
      <c r="W3014">
        <v>8.6789939999999996E-2</v>
      </c>
    </row>
    <row r="3015" spans="1:23" x14ac:dyDescent="0.2">
      <c r="A3015" t="s">
        <v>537</v>
      </c>
      <c r="B3015" t="s">
        <v>57</v>
      </c>
      <c r="C3015" t="s">
        <v>58</v>
      </c>
      <c r="D3015" t="s">
        <v>25</v>
      </c>
      <c r="E3015" t="s">
        <v>66</v>
      </c>
      <c r="F3015" t="s">
        <v>63</v>
      </c>
      <c r="G3015" t="s">
        <v>35</v>
      </c>
      <c r="H3015" t="s">
        <v>13</v>
      </c>
      <c r="I3015">
        <v>14</v>
      </c>
      <c r="J3015">
        <v>-2.1145483999999999</v>
      </c>
      <c r="K3015">
        <v>-2.0615934999999999</v>
      </c>
      <c r="L3015">
        <v>-5.2954880000000003E-2</v>
      </c>
      <c r="M3015">
        <v>2.5043119999999999E-2</v>
      </c>
      <c r="N3015">
        <v>85.399552</v>
      </c>
      <c r="O3015">
        <v>67.912819999999996</v>
      </c>
      <c r="P3015">
        <v>8.1654080000000004E-2</v>
      </c>
      <c r="Q3015">
        <v>-0.18726390000000001</v>
      </c>
      <c r="R3015">
        <v>-0.15759880000000001</v>
      </c>
      <c r="S3015">
        <v>-9.5774319999999996E-2</v>
      </c>
      <c r="T3015">
        <v>-5.2954880000000003E-2</v>
      </c>
      <c r="U3015">
        <v>-1.0135440000000001E-2</v>
      </c>
      <c r="V3015">
        <v>5.1689039999999999E-2</v>
      </c>
      <c r="W3015">
        <v>8.1354140000000005E-2</v>
      </c>
    </row>
    <row r="3016" spans="1:23" x14ac:dyDescent="0.2">
      <c r="A3016" t="s">
        <v>538</v>
      </c>
      <c r="B3016" t="s">
        <v>57</v>
      </c>
      <c r="C3016" t="s">
        <v>58</v>
      </c>
      <c r="D3016" t="s">
        <v>25</v>
      </c>
      <c r="E3016" t="s">
        <v>66</v>
      </c>
      <c r="F3016" t="s">
        <v>63</v>
      </c>
      <c r="G3016" t="s">
        <v>35</v>
      </c>
      <c r="H3016" t="s">
        <v>14</v>
      </c>
      <c r="I3016">
        <v>15</v>
      </c>
      <c r="J3016">
        <v>-1.9955752</v>
      </c>
      <c r="K3016">
        <v>-1.9487329</v>
      </c>
      <c r="L3016">
        <v>-4.6842269999999998E-2</v>
      </c>
      <c r="M3016">
        <v>2.3473069999999999E-2</v>
      </c>
      <c r="N3016">
        <v>85.266592000000003</v>
      </c>
      <c r="O3016">
        <v>67.912819999999996</v>
      </c>
      <c r="P3016">
        <v>6.4488649999999995E-2</v>
      </c>
      <c r="Q3016">
        <v>-0.15291664999999999</v>
      </c>
      <c r="R3016">
        <v>-0.12948778999999999</v>
      </c>
      <c r="S3016">
        <v>-8.066015E-2</v>
      </c>
      <c r="T3016">
        <v>-4.6842269999999998E-2</v>
      </c>
      <c r="U3016">
        <v>-1.302439E-2</v>
      </c>
      <c r="V3016">
        <v>3.5803260000000003E-2</v>
      </c>
      <c r="W3016">
        <v>5.9232119999999999E-2</v>
      </c>
    </row>
    <row r="3017" spans="1:23" x14ac:dyDescent="0.2">
      <c r="A3017" t="s">
        <v>539</v>
      </c>
      <c r="B3017" t="s">
        <v>57</v>
      </c>
      <c r="C3017" t="s">
        <v>58</v>
      </c>
      <c r="D3017" t="s">
        <v>25</v>
      </c>
      <c r="E3017" t="s">
        <v>66</v>
      </c>
      <c r="F3017" t="s">
        <v>63</v>
      </c>
      <c r="G3017" t="s">
        <v>35</v>
      </c>
      <c r="H3017" t="s">
        <v>14</v>
      </c>
      <c r="I3017">
        <v>16</v>
      </c>
      <c r="J3017">
        <v>-1.6664079000000001</v>
      </c>
      <c r="K3017">
        <v>-1.5900418000000001</v>
      </c>
      <c r="L3017">
        <v>-7.6366119999999996E-2</v>
      </c>
      <c r="M3017">
        <v>4.5826789999999999E-2</v>
      </c>
      <c r="N3017">
        <v>85.232511000000002</v>
      </c>
      <c r="O3017">
        <v>67.912819999999996</v>
      </c>
      <c r="P3017">
        <v>5.0789420000000002E-2</v>
      </c>
      <c r="Q3017">
        <v>-0.15990729000000001</v>
      </c>
      <c r="R3017">
        <v>-0.14145538999999999</v>
      </c>
      <c r="S3017">
        <v>-0.10300012</v>
      </c>
      <c r="T3017">
        <v>-7.6366119999999996E-2</v>
      </c>
      <c r="U3017">
        <v>-4.9732119999999998E-2</v>
      </c>
      <c r="V3017">
        <v>-1.127686E-2</v>
      </c>
      <c r="W3017">
        <v>7.1750399999999997E-3</v>
      </c>
    </row>
    <row r="3018" spans="1:23" x14ac:dyDescent="0.2">
      <c r="A3018" t="s">
        <v>540</v>
      </c>
      <c r="B3018" t="s">
        <v>57</v>
      </c>
      <c r="C3018" t="s">
        <v>58</v>
      </c>
      <c r="D3018" t="s">
        <v>25</v>
      </c>
      <c r="E3018" t="s">
        <v>66</v>
      </c>
      <c r="F3018" t="s">
        <v>63</v>
      </c>
      <c r="G3018" t="s">
        <v>35</v>
      </c>
      <c r="H3018" t="s">
        <v>15</v>
      </c>
      <c r="I3018">
        <v>17</v>
      </c>
      <c r="J3018">
        <v>-0.91326921000000005</v>
      </c>
      <c r="K3018">
        <v>-0.89898480999999997</v>
      </c>
      <c r="L3018">
        <v>-1.4284399999999999E-2</v>
      </c>
      <c r="M3018">
        <v>1.5640959999999999E-2</v>
      </c>
      <c r="N3018">
        <v>84.238341000000005</v>
      </c>
      <c r="O3018">
        <v>67.912819999999996</v>
      </c>
      <c r="P3018">
        <v>3.6620189999999997E-2</v>
      </c>
      <c r="Q3018">
        <v>-7.4519260000000004E-2</v>
      </c>
      <c r="R3018">
        <v>-6.1215060000000002E-2</v>
      </c>
      <c r="S3018">
        <v>-3.3488049999999998E-2</v>
      </c>
      <c r="T3018">
        <v>-1.4284399999999999E-2</v>
      </c>
      <c r="U3018">
        <v>4.9192400000000001E-3</v>
      </c>
      <c r="V3018">
        <v>3.2646260000000003E-2</v>
      </c>
      <c r="W3018">
        <v>4.5950449999999997E-2</v>
      </c>
    </row>
    <row r="3019" spans="1:23" x14ac:dyDescent="0.2">
      <c r="A3019" t="s">
        <v>541</v>
      </c>
      <c r="B3019" t="s">
        <v>57</v>
      </c>
      <c r="C3019" t="s">
        <v>58</v>
      </c>
      <c r="D3019" t="s">
        <v>25</v>
      </c>
      <c r="E3019" t="s">
        <v>66</v>
      </c>
      <c r="F3019" t="s">
        <v>63</v>
      </c>
      <c r="G3019" t="s">
        <v>35</v>
      </c>
      <c r="H3019" t="s">
        <v>15</v>
      </c>
      <c r="I3019">
        <v>18</v>
      </c>
      <c r="J3019">
        <v>6.1930180000000001E-2</v>
      </c>
      <c r="K3019">
        <v>4.9698539999999999E-2</v>
      </c>
      <c r="L3019">
        <v>1.223164E-2</v>
      </c>
      <c r="M3019">
        <v>0.19750696000000001</v>
      </c>
      <c r="N3019">
        <v>82.637891999999994</v>
      </c>
      <c r="O3019">
        <v>67.912819999999996</v>
      </c>
      <c r="P3019">
        <v>3.292171E-2</v>
      </c>
      <c r="Q3019">
        <v>-4.191976E-2</v>
      </c>
      <c r="R3019">
        <v>-2.995923E-2</v>
      </c>
      <c r="S3019">
        <v>-5.0325200000000004E-3</v>
      </c>
      <c r="T3019">
        <v>1.223164E-2</v>
      </c>
      <c r="U3019">
        <v>2.9495799999999999E-2</v>
      </c>
      <c r="V3019">
        <v>5.442251E-2</v>
      </c>
      <c r="W3019">
        <v>6.6383040000000004E-2</v>
      </c>
    </row>
    <row r="3020" spans="1:23" x14ac:dyDescent="0.2">
      <c r="A3020" t="s">
        <v>542</v>
      </c>
      <c r="B3020" t="s">
        <v>57</v>
      </c>
      <c r="C3020" t="s">
        <v>58</v>
      </c>
      <c r="D3020" t="s">
        <v>25</v>
      </c>
      <c r="E3020" t="s">
        <v>66</v>
      </c>
      <c r="F3020" t="s">
        <v>63</v>
      </c>
      <c r="G3020" t="s">
        <v>35</v>
      </c>
      <c r="H3020" t="s">
        <v>15</v>
      </c>
      <c r="I3020">
        <v>19</v>
      </c>
      <c r="J3020">
        <v>0.91919048000000003</v>
      </c>
      <c r="K3020">
        <v>0.90546353000000002</v>
      </c>
      <c r="L3020">
        <v>1.372695E-2</v>
      </c>
      <c r="M3020">
        <v>1.4933739999999999E-2</v>
      </c>
      <c r="N3020">
        <v>79.763677000000001</v>
      </c>
      <c r="O3020">
        <v>67.912819999999996</v>
      </c>
      <c r="P3020">
        <v>3.269006E-2</v>
      </c>
      <c r="Q3020">
        <v>-4.0043420000000003E-2</v>
      </c>
      <c r="R3020">
        <v>-2.8167049999999999E-2</v>
      </c>
      <c r="S3020">
        <v>-3.4157300000000001E-3</v>
      </c>
      <c r="T3020">
        <v>1.372695E-2</v>
      </c>
      <c r="U3020">
        <v>3.086964E-2</v>
      </c>
      <c r="V3020">
        <v>5.5620950000000002E-2</v>
      </c>
      <c r="W3020">
        <v>6.749732E-2</v>
      </c>
    </row>
    <row r="3021" spans="1:23" x14ac:dyDescent="0.2">
      <c r="A3021" t="s">
        <v>543</v>
      </c>
      <c r="B3021" t="s">
        <v>57</v>
      </c>
      <c r="C3021" t="s">
        <v>58</v>
      </c>
      <c r="D3021" t="s">
        <v>25</v>
      </c>
      <c r="E3021" t="s">
        <v>66</v>
      </c>
      <c r="F3021" t="s">
        <v>63</v>
      </c>
      <c r="G3021" t="s">
        <v>35</v>
      </c>
      <c r="H3021" t="s">
        <v>15</v>
      </c>
      <c r="I3021">
        <v>20</v>
      </c>
      <c r="J3021">
        <v>1.2363595999999999</v>
      </c>
      <c r="K3021">
        <v>1.253827</v>
      </c>
      <c r="L3021">
        <v>-1.7467320000000001E-2</v>
      </c>
      <c r="M3021">
        <v>-1.412803E-2</v>
      </c>
      <c r="N3021">
        <v>74.771075999999994</v>
      </c>
      <c r="O3021">
        <v>67.912819999999996</v>
      </c>
      <c r="P3021">
        <v>2.5382330000000002E-2</v>
      </c>
      <c r="Q3021">
        <v>-5.9217550000000001E-2</v>
      </c>
      <c r="R3021">
        <v>-4.999609E-2</v>
      </c>
      <c r="S3021" s="1">
        <v>-3.0777829999999999E-2</v>
      </c>
      <c r="T3021">
        <v>-1.7467320000000001E-2</v>
      </c>
      <c r="U3021">
        <v>-4.1568200000000003E-3</v>
      </c>
      <c r="V3021">
        <v>1.5061440000000001E-2</v>
      </c>
      <c r="W3021">
        <v>2.42829E-2</v>
      </c>
    </row>
    <row r="3022" spans="1:23" x14ac:dyDescent="0.2">
      <c r="A3022" t="s">
        <v>544</v>
      </c>
      <c r="B3022" t="s">
        <v>57</v>
      </c>
      <c r="C3022" t="s">
        <v>58</v>
      </c>
      <c r="D3022" t="s">
        <v>25</v>
      </c>
      <c r="E3022" t="s">
        <v>66</v>
      </c>
      <c r="F3022" t="s">
        <v>63</v>
      </c>
      <c r="G3022" t="s">
        <v>35</v>
      </c>
      <c r="H3022" t="s">
        <v>15</v>
      </c>
      <c r="I3022">
        <v>21</v>
      </c>
      <c r="J3022">
        <v>1.2503738</v>
      </c>
      <c r="K3022">
        <v>1.2760463</v>
      </c>
      <c r="L3022">
        <v>-2.5672460000000001E-2</v>
      </c>
      <c r="M3022">
        <v>-2.0531830000000001E-2</v>
      </c>
      <c r="N3022">
        <v>69.322646000000006</v>
      </c>
      <c r="O3022">
        <v>67.912819999999996</v>
      </c>
      <c r="P3022">
        <v>3.0796799999999999E-2</v>
      </c>
      <c r="Q3022">
        <v>-7.6328690000000005E-2</v>
      </c>
      <c r="R3022">
        <v>-6.5140149999999994E-2</v>
      </c>
      <c r="S3022">
        <v>-4.1822320000000003E-2</v>
      </c>
      <c r="T3022">
        <v>-2.5672460000000001E-2</v>
      </c>
      <c r="U3022">
        <v>-9.5226000000000009E-3</v>
      </c>
      <c r="V3022">
        <v>1.379523E-2</v>
      </c>
      <c r="W3022">
        <v>2.4983769999999999E-2</v>
      </c>
    </row>
    <row r="3023" spans="1:23" x14ac:dyDescent="0.2">
      <c r="A3023" t="s">
        <v>545</v>
      </c>
      <c r="B3023" t="s">
        <v>57</v>
      </c>
      <c r="C3023" t="s">
        <v>58</v>
      </c>
      <c r="D3023" t="s">
        <v>25</v>
      </c>
      <c r="E3023" t="s">
        <v>66</v>
      </c>
      <c r="F3023" t="s">
        <v>63</v>
      </c>
      <c r="G3023" t="s">
        <v>35</v>
      </c>
      <c r="H3023" t="s">
        <v>14</v>
      </c>
      <c r="I3023">
        <v>22</v>
      </c>
      <c r="J3023">
        <v>1.1446669</v>
      </c>
      <c r="K3023">
        <v>1.1318284000000001</v>
      </c>
      <c r="L3023">
        <v>1.283845E-2</v>
      </c>
      <c r="M3023">
        <v>1.1215879999999999E-2</v>
      </c>
      <c r="N3023">
        <v>66.464349999999996</v>
      </c>
      <c r="O3023">
        <v>67.912819999999996</v>
      </c>
      <c r="P3023">
        <v>2.7051780000000001E-2</v>
      </c>
      <c r="Q3023">
        <v>-3.1657770000000002E-2</v>
      </c>
      <c r="R3023">
        <v>-2.1829810000000002E-2</v>
      </c>
      <c r="S3023">
        <v>-1.3475200000000001E-3</v>
      </c>
      <c r="T3023">
        <v>1.283845E-2</v>
      </c>
      <c r="U3023">
        <v>2.7024409999999999E-2</v>
      </c>
      <c r="V3023">
        <v>4.7506699999999999E-2</v>
      </c>
      <c r="W3023">
        <v>5.7334669999999997E-2</v>
      </c>
    </row>
    <row r="3024" spans="1:23" x14ac:dyDescent="0.2">
      <c r="A3024" t="s">
        <v>546</v>
      </c>
      <c r="B3024" t="s">
        <v>57</v>
      </c>
      <c r="C3024" t="s">
        <v>58</v>
      </c>
      <c r="D3024" t="s">
        <v>25</v>
      </c>
      <c r="E3024" t="s">
        <v>66</v>
      </c>
      <c r="F3024" t="s">
        <v>63</v>
      </c>
      <c r="G3024" t="s">
        <v>35</v>
      </c>
      <c r="H3024" t="s">
        <v>14</v>
      </c>
      <c r="I3024">
        <v>23</v>
      </c>
      <c r="J3024">
        <v>0.92937170999999996</v>
      </c>
      <c r="K3024">
        <v>0.95392308999999997</v>
      </c>
      <c r="L3024">
        <v>-2.4551380000000001E-2</v>
      </c>
      <c r="M3024">
        <v>-2.6417179999999998E-2</v>
      </c>
      <c r="N3024">
        <v>64.557175000000001</v>
      </c>
      <c r="O3024">
        <v>67.912819999999996</v>
      </c>
      <c r="P3024">
        <v>2.0880699999999999E-2</v>
      </c>
      <c r="Q3024">
        <v>-5.8897079999999997E-2</v>
      </c>
      <c r="R3024">
        <v>-5.131107E-2</v>
      </c>
      <c r="S3024">
        <v>-3.5501230000000002E-2</v>
      </c>
      <c r="T3024">
        <v>-2.4551380000000001E-2</v>
      </c>
      <c r="U3024">
        <v>-1.3601530000000001E-2</v>
      </c>
      <c r="V3024">
        <v>2.2083099999999998E-3</v>
      </c>
      <c r="W3024">
        <v>9.7943100000000005E-3</v>
      </c>
    </row>
    <row r="3025" spans="1:23" x14ac:dyDescent="0.2">
      <c r="A3025" t="s">
        <v>547</v>
      </c>
      <c r="B3025" t="s">
        <v>57</v>
      </c>
      <c r="C3025" t="s">
        <v>58</v>
      </c>
      <c r="D3025" t="s">
        <v>25</v>
      </c>
      <c r="E3025" t="s">
        <v>66</v>
      </c>
      <c r="F3025" t="s">
        <v>63</v>
      </c>
      <c r="G3025" t="s">
        <v>35</v>
      </c>
      <c r="H3025" t="s">
        <v>14</v>
      </c>
      <c r="I3025">
        <v>24</v>
      </c>
      <c r="J3025">
        <v>0.76669127000000004</v>
      </c>
      <c r="K3025">
        <v>0.78303617999999997</v>
      </c>
      <c r="L3025">
        <v>-1.6344910000000001E-2</v>
      </c>
      <c r="M3025">
        <v>-2.1318770000000001E-2</v>
      </c>
      <c r="N3025">
        <v>62.065246999999999</v>
      </c>
      <c r="O3025">
        <v>67.912819999999996</v>
      </c>
      <c r="P3025">
        <v>2.3454929999999999E-2</v>
      </c>
      <c r="Q3025">
        <v>-5.4924849999999997E-2</v>
      </c>
      <c r="R3025">
        <v>-4.640362E-2</v>
      </c>
      <c r="S3025">
        <v>-2.864469E-2</v>
      </c>
      <c r="T3025">
        <v>-1.6344910000000001E-2</v>
      </c>
      <c r="U3025">
        <v>-4.04514E-3</v>
      </c>
      <c r="V3025">
        <v>1.371379E-2</v>
      </c>
      <c r="W3025">
        <v>2.2235020000000001E-2</v>
      </c>
    </row>
    <row r="3026" spans="1:23" x14ac:dyDescent="0.2">
      <c r="A3026" t="s">
        <v>548</v>
      </c>
      <c r="B3026" t="s">
        <v>57</v>
      </c>
      <c r="C3026" t="s">
        <v>59</v>
      </c>
      <c r="D3026" t="s">
        <v>12</v>
      </c>
      <c r="E3026" t="s">
        <v>65</v>
      </c>
      <c r="F3026" t="s">
        <v>63</v>
      </c>
      <c r="G3026" t="s">
        <v>35</v>
      </c>
      <c r="H3026" t="s">
        <v>13</v>
      </c>
      <c r="I3026">
        <v>1</v>
      </c>
      <c r="J3026">
        <v>0.43548464999999997</v>
      </c>
      <c r="K3026">
        <v>0.43737190999999997</v>
      </c>
      <c r="L3026">
        <v>-1.88726E-3</v>
      </c>
      <c r="M3026">
        <v>-4.3337100000000002E-3</v>
      </c>
      <c r="N3026">
        <v>53.632167000000003</v>
      </c>
      <c r="O3026">
        <v>57.792377000000002</v>
      </c>
      <c r="P3026">
        <v>2.20412E-3</v>
      </c>
      <c r="Q3026">
        <v>-5.5127099999999997E-3</v>
      </c>
      <c r="R3026">
        <v>-4.7119500000000003E-3</v>
      </c>
      <c r="S3026">
        <v>-3.0431E-3</v>
      </c>
      <c r="T3026">
        <v>-1.88726E-3</v>
      </c>
      <c r="U3026">
        <v>-7.3141999999999999E-4</v>
      </c>
      <c r="V3026">
        <v>9.3742999999999995E-4</v>
      </c>
      <c r="W3026">
        <v>1.7381899999999999E-3</v>
      </c>
    </row>
    <row r="3027" spans="1:23" x14ac:dyDescent="0.2">
      <c r="A3027" t="s">
        <v>549</v>
      </c>
      <c r="B3027" t="s">
        <v>57</v>
      </c>
      <c r="C3027" t="s">
        <v>59</v>
      </c>
      <c r="D3027" t="s">
        <v>12</v>
      </c>
      <c r="E3027" t="s">
        <v>65</v>
      </c>
      <c r="F3027" t="s">
        <v>63</v>
      </c>
      <c r="G3027" t="s">
        <v>35</v>
      </c>
      <c r="H3027" t="s">
        <v>13</v>
      </c>
      <c r="I3027">
        <v>2</v>
      </c>
      <c r="J3027">
        <v>0.40272101999999999</v>
      </c>
      <c r="K3027">
        <v>0.40525270000000002</v>
      </c>
      <c r="L3027">
        <v>-2.5316800000000001E-3</v>
      </c>
      <c r="M3027">
        <v>-6.28643E-3</v>
      </c>
      <c r="N3027">
        <v>53.316760000000002</v>
      </c>
      <c r="O3027">
        <v>57.792377000000002</v>
      </c>
      <c r="P3027">
        <v>1.92191E-3</v>
      </c>
      <c r="Q3027">
        <v>-5.6929299999999997E-3</v>
      </c>
      <c r="R3027">
        <v>-4.9947000000000004E-3</v>
      </c>
      <c r="S3027">
        <v>-3.5395299999999999E-3</v>
      </c>
      <c r="T3027">
        <v>-2.5316800000000001E-3</v>
      </c>
      <c r="U3027">
        <v>-1.5238300000000001E-3</v>
      </c>
      <c r="V3027">
        <v>-6.8659999999999997E-5</v>
      </c>
      <c r="W3027">
        <v>6.2958000000000003E-4</v>
      </c>
    </row>
    <row r="3028" spans="1:23" x14ac:dyDescent="0.2">
      <c r="A3028" t="s">
        <v>550</v>
      </c>
      <c r="B3028" t="s">
        <v>57</v>
      </c>
      <c r="C3028" t="s">
        <v>59</v>
      </c>
      <c r="D3028" t="s">
        <v>12</v>
      </c>
      <c r="E3028" t="s">
        <v>65</v>
      </c>
      <c r="F3028" t="s">
        <v>63</v>
      </c>
      <c r="G3028" t="s">
        <v>35</v>
      </c>
      <c r="H3028" t="s">
        <v>13</v>
      </c>
      <c r="I3028">
        <v>3</v>
      </c>
      <c r="J3028">
        <v>0.38530221999999997</v>
      </c>
      <c r="K3028">
        <v>0.38832944000000003</v>
      </c>
      <c r="L3028">
        <v>-3.0272200000000002E-3</v>
      </c>
      <c r="M3028">
        <v>-7.8567399999999992E-3</v>
      </c>
      <c r="N3028">
        <v>52.997523999999999</v>
      </c>
      <c r="O3028">
        <v>57.792377000000002</v>
      </c>
      <c r="P3028">
        <v>1.67392E-3</v>
      </c>
      <c r="Q3028">
        <v>-5.7805699999999996E-3</v>
      </c>
      <c r="R3028">
        <v>-5.1724300000000004E-3</v>
      </c>
      <c r="S3028">
        <v>-3.9050199999999999E-3</v>
      </c>
      <c r="T3028">
        <v>-3.0272200000000002E-3</v>
      </c>
      <c r="U3028">
        <v>-2.14942E-3</v>
      </c>
      <c r="V3028">
        <v>-8.8201000000000002E-4</v>
      </c>
      <c r="W3028">
        <v>-2.7387000000000001E-4</v>
      </c>
    </row>
    <row r="3029" spans="1:23" x14ac:dyDescent="0.2">
      <c r="A3029" t="s">
        <v>551</v>
      </c>
      <c r="B3029" t="s">
        <v>57</v>
      </c>
      <c r="C3029" t="s">
        <v>59</v>
      </c>
      <c r="D3029" t="s">
        <v>12</v>
      </c>
      <c r="E3029" t="s">
        <v>65</v>
      </c>
      <c r="F3029" t="s">
        <v>63</v>
      </c>
      <c r="G3029" t="s">
        <v>35</v>
      </c>
      <c r="H3029" t="s">
        <v>13</v>
      </c>
      <c r="I3029">
        <v>4</v>
      </c>
      <c r="J3029">
        <v>0.37958175</v>
      </c>
      <c r="K3029">
        <v>0.38294740999999999</v>
      </c>
      <c r="L3029">
        <v>-3.3656699999999999E-3</v>
      </c>
      <c r="M3029">
        <v>-8.8667799999999995E-3</v>
      </c>
      <c r="N3029">
        <v>52.588746</v>
      </c>
      <c r="O3029">
        <v>57.792377000000002</v>
      </c>
      <c r="P3029">
        <v>1.3856000000000001E-3</v>
      </c>
      <c r="Q3029">
        <v>-5.6447800000000003E-3</v>
      </c>
      <c r="R3029">
        <v>-5.14139E-3</v>
      </c>
      <c r="S3029">
        <v>-4.0922800000000002E-3</v>
      </c>
      <c r="T3029">
        <v>-3.3656699999999999E-3</v>
      </c>
      <c r="U3029">
        <v>-2.6390599999999999E-3</v>
      </c>
      <c r="V3029">
        <v>-1.5899499999999999E-3</v>
      </c>
      <c r="W3029">
        <v>-1.0865499999999999E-3</v>
      </c>
    </row>
    <row r="3030" spans="1:23" x14ac:dyDescent="0.2">
      <c r="A3030" t="s">
        <v>552</v>
      </c>
      <c r="B3030" t="s">
        <v>57</v>
      </c>
      <c r="C3030" t="s">
        <v>59</v>
      </c>
      <c r="D3030" t="s">
        <v>12</v>
      </c>
      <c r="E3030" t="s">
        <v>65</v>
      </c>
      <c r="F3030" t="s">
        <v>63</v>
      </c>
      <c r="G3030" t="s">
        <v>35</v>
      </c>
      <c r="H3030" t="s">
        <v>13</v>
      </c>
      <c r="I3030">
        <v>5</v>
      </c>
      <c r="J3030">
        <v>0.39299621000000001</v>
      </c>
      <c r="K3030">
        <v>0.39695595</v>
      </c>
      <c r="L3030">
        <v>-3.9597499999999997E-3</v>
      </c>
      <c r="M3030">
        <v>-1.0075789999999999E-2</v>
      </c>
      <c r="N3030">
        <v>52.325555000000001</v>
      </c>
      <c r="O3030">
        <v>57.792377000000002</v>
      </c>
      <c r="P3030">
        <v>1.8502499999999999E-3</v>
      </c>
      <c r="Q3030">
        <v>-7.0031299999999998E-3</v>
      </c>
      <c r="R3030">
        <v>-6.3309400000000002E-3</v>
      </c>
      <c r="S3030">
        <v>-4.9300200000000002E-3</v>
      </c>
      <c r="T3030">
        <v>-3.9597499999999997E-3</v>
      </c>
      <c r="U3030">
        <v>-2.9894800000000001E-3</v>
      </c>
      <c r="V3030">
        <v>-1.5885599999999999E-3</v>
      </c>
      <c r="W3030">
        <v>-9.1635999999999996E-4</v>
      </c>
    </row>
    <row r="3031" spans="1:23" x14ac:dyDescent="0.2">
      <c r="A3031" t="s">
        <v>553</v>
      </c>
      <c r="B3031" t="s">
        <v>57</v>
      </c>
      <c r="C3031" t="s">
        <v>59</v>
      </c>
      <c r="D3031" t="s">
        <v>12</v>
      </c>
      <c r="E3031" t="s">
        <v>65</v>
      </c>
      <c r="F3031" t="s">
        <v>63</v>
      </c>
      <c r="G3031" t="s">
        <v>35</v>
      </c>
      <c r="H3031" t="s">
        <v>13</v>
      </c>
      <c r="I3031">
        <v>6</v>
      </c>
      <c r="J3031">
        <v>0.44225154999999999</v>
      </c>
      <c r="K3031">
        <v>0.44689426999999998</v>
      </c>
      <c r="L3031">
        <v>-4.6427200000000004E-3</v>
      </c>
      <c r="M3031">
        <v>-1.0497909999999999E-2</v>
      </c>
      <c r="N3031">
        <v>52.009976999999999</v>
      </c>
      <c r="O3031">
        <v>57.792377000000002</v>
      </c>
      <c r="P3031">
        <v>2.85075E-3</v>
      </c>
      <c r="Q3031">
        <v>-9.3317799999999996E-3</v>
      </c>
      <c r="R3031">
        <v>-8.2961000000000007E-3</v>
      </c>
      <c r="S3031">
        <v>-6.1376499999999997E-3</v>
      </c>
      <c r="T3031">
        <v>-4.6427200000000004E-3</v>
      </c>
      <c r="U3031">
        <v>-3.1477800000000002E-3</v>
      </c>
      <c r="V3031">
        <v>-9.8934000000000001E-4</v>
      </c>
      <c r="W3031">
        <v>4.634E-5</v>
      </c>
    </row>
    <row r="3032" spans="1:23" x14ac:dyDescent="0.2">
      <c r="A3032" t="s">
        <v>554</v>
      </c>
      <c r="B3032" t="s">
        <v>57</v>
      </c>
      <c r="C3032" t="s">
        <v>59</v>
      </c>
      <c r="D3032" t="s">
        <v>12</v>
      </c>
      <c r="E3032" t="s">
        <v>65</v>
      </c>
      <c r="F3032" t="s">
        <v>63</v>
      </c>
      <c r="G3032" t="s">
        <v>35</v>
      </c>
      <c r="H3032" t="s">
        <v>14</v>
      </c>
      <c r="I3032">
        <v>7</v>
      </c>
      <c r="J3032">
        <v>0.52762710000000002</v>
      </c>
      <c r="K3032">
        <v>0.53176000000000001</v>
      </c>
      <c r="L3032">
        <v>-4.1329000000000001E-3</v>
      </c>
      <c r="M3032">
        <v>-7.8329899999999997E-3</v>
      </c>
      <c r="N3032">
        <v>51.806424999999997</v>
      </c>
      <c r="O3032">
        <v>57.792377000000002</v>
      </c>
      <c r="P3032">
        <v>3.2520100000000001E-3</v>
      </c>
      <c r="Q3032">
        <v>-9.4819899999999992E-3</v>
      </c>
      <c r="R3032">
        <v>-8.3005200000000005E-3</v>
      </c>
      <c r="S3032">
        <v>-5.8382599999999996E-3</v>
      </c>
      <c r="T3032">
        <v>-4.1329000000000001E-3</v>
      </c>
      <c r="U3032">
        <v>-2.4275400000000002E-3</v>
      </c>
      <c r="V3032">
        <v>3.472E-5</v>
      </c>
      <c r="W3032">
        <v>1.21619E-3</v>
      </c>
    </row>
    <row r="3033" spans="1:23" x14ac:dyDescent="0.2">
      <c r="A3033" t="s">
        <v>555</v>
      </c>
      <c r="B3033" t="s">
        <v>57</v>
      </c>
      <c r="C3033" t="s">
        <v>59</v>
      </c>
      <c r="D3033" t="s">
        <v>12</v>
      </c>
      <c r="E3033" t="s">
        <v>65</v>
      </c>
      <c r="F3033" t="s">
        <v>63</v>
      </c>
      <c r="G3033" t="s">
        <v>35</v>
      </c>
      <c r="H3033" t="s">
        <v>14</v>
      </c>
      <c r="I3033">
        <v>8</v>
      </c>
      <c r="J3033">
        <v>0.55170078</v>
      </c>
      <c r="K3033">
        <v>0.55692023999999996</v>
      </c>
      <c r="L3033">
        <v>-5.2194499999999996E-3</v>
      </c>
      <c r="M3033">
        <v>-9.4606599999999992E-3</v>
      </c>
      <c r="N3033">
        <v>52.030665999999997</v>
      </c>
      <c r="O3033">
        <v>57.792377000000002</v>
      </c>
      <c r="P3033">
        <v>2.9161E-3</v>
      </c>
      <c r="Q3033">
        <v>-1.0016000000000001E-2</v>
      </c>
      <c r="R3033">
        <v>-8.9565800000000004E-3</v>
      </c>
      <c r="S3033">
        <v>-6.7486500000000001E-3</v>
      </c>
      <c r="T3033">
        <v>-5.2194499999999996E-3</v>
      </c>
      <c r="U3033">
        <v>-3.69025E-3</v>
      </c>
      <c r="V3033">
        <v>-1.4823200000000001E-3</v>
      </c>
      <c r="W3033">
        <v>-4.2289999999999998E-4</v>
      </c>
    </row>
    <row r="3034" spans="1:23" x14ac:dyDescent="0.2">
      <c r="A3034" t="s">
        <v>556</v>
      </c>
      <c r="B3034" t="s">
        <v>57</v>
      </c>
      <c r="C3034" t="s">
        <v>59</v>
      </c>
      <c r="D3034" t="s">
        <v>12</v>
      </c>
      <c r="E3034" t="s">
        <v>65</v>
      </c>
      <c r="F3034" t="s">
        <v>63</v>
      </c>
      <c r="G3034" t="s">
        <v>35</v>
      </c>
      <c r="H3034" t="s">
        <v>14</v>
      </c>
      <c r="I3034">
        <v>9</v>
      </c>
      <c r="J3034">
        <v>0.5271941</v>
      </c>
      <c r="K3034">
        <v>0.53056048</v>
      </c>
      <c r="L3034">
        <v>-3.3663899999999999E-3</v>
      </c>
      <c r="M3034">
        <v>-6.3854799999999998E-3</v>
      </c>
      <c r="N3034">
        <v>53.734744999999997</v>
      </c>
      <c r="O3034">
        <v>57.792377000000002</v>
      </c>
      <c r="P3034">
        <v>2.48102E-3</v>
      </c>
      <c r="Q3034">
        <v>-7.4472999999999996E-3</v>
      </c>
      <c r="R3034">
        <v>-6.5459400000000001E-3</v>
      </c>
      <c r="S3034">
        <v>-4.6674300000000002E-3</v>
      </c>
      <c r="T3034">
        <v>-3.3663899999999999E-3</v>
      </c>
      <c r="U3034">
        <v>-2.0653400000000001E-3</v>
      </c>
      <c r="V3034">
        <v>-1.8683E-4</v>
      </c>
      <c r="W3034">
        <v>7.1453E-4</v>
      </c>
    </row>
    <row r="3035" spans="1:23" x14ac:dyDescent="0.2">
      <c r="A3035" t="s">
        <v>557</v>
      </c>
      <c r="B3035" t="s">
        <v>57</v>
      </c>
      <c r="C3035" t="s">
        <v>59</v>
      </c>
      <c r="D3035" t="s">
        <v>12</v>
      </c>
      <c r="E3035" t="s">
        <v>65</v>
      </c>
      <c r="F3035" t="s">
        <v>63</v>
      </c>
      <c r="G3035" t="s">
        <v>35</v>
      </c>
      <c r="H3035" t="s">
        <v>14</v>
      </c>
      <c r="I3035">
        <v>10</v>
      </c>
      <c r="J3035">
        <v>0.51101143999999998</v>
      </c>
      <c r="K3035">
        <v>0.51420540000000003</v>
      </c>
      <c r="L3035">
        <v>-3.19396E-3</v>
      </c>
      <c r="M3035">
        <v>-6.2502800000000004E-3</v>
      </c>
      <c r="N3035">
        <v>56.721727000000001</v>
      </c>
      <c r="O3035">
        <v>57.792377000000002</v>
      </c>
      <c r="P3035">
        <v>2.3248700000000001E-3</v>
      </c>
      <c r="Q3035">
        <v>-7.0180299999999998E-3</v>
      </c>
      <c r="R3035">
        <v>-6.1733999999999999E-3</v>
      </c>
      <c r="S3035">
        <v>-4.4131200000000004E-3</v>
      </c>
      <c r="T3035">
        <v>-3.19396E-3</v>
      </c>
      <c r="U3035">
        <v>-1.9748000000000001E-3</v>
      </c>
      <c r="V3035">
        <v>-2.1452999999999999E-4</v>
      </c>
      <c r="W3035">
        <v>6.3009999999999997E-4</v>
      </c>
    </row>
    <row r="3036" spans="1:23" x14ac:dyDescent="0.2">
      <c r="A3036" t="s">
        <v>558</v>
      </c>
      <c r="B3036" t="s">
        <v>57</v>
      </c>
      <c r="C3036" t="s">
        <v>59</v>
      </c>
      <c r="D3036" t="s">
        <v>12</v>
      </c>
      <c r="E3036" t="s">
        <v>65</v>
      </c>
      <c r="F3036" t="s">
        <v>63</v>
      </c>
      <c r="G3036" t="s">
        <v>35</v>
      </c>
      <c r="H3036" t="s">
        <v>13</v>
      </c>
      <c r="I3036">
        <v>11</v>
      </c>
      <c r="J3036">
        <v>0.50007060999999997</v>
      </c>
      <c r="K3036">
        <v>0.50295285999999995</v>
      </c>
      <c r="L3036">
        <v>-2.8822499999999998E-3</v>
      </c>
      <c r="M3036">
        <v>-5.7636900000000001E-3</v>
      </c>
      <c r="N3036">
        <v>60.216839999999998</v>
      </c>
      <c r="O3036">
        <v>57.792377000000002</v>
      </c>
      <c r="P3036">
        <v>1.96167E-3</v>
      </c>
      <c r="Q3036">
        <v>-6.1089100000000004E-3</v>
      </c>
      <c r="R3036">
        <v>-5.3962300000000001E-3</v>
      </c>
      <c r="S3036">
        <v>-3.9109499999999998E-3</v>
      </c>
      <c r="T3036">
        <v>-2.8822499999999998E-3</v>
      </c>
      <c r="U3036">
        <v>-1.85355E-3</v>
      </c>
      <c r="V3036">
        <v>-3.6827000000000002E-4</v>
      </c>
      <c r="W3036">
        <v>3.4441000000000002E-4</v>
      </c>
    </row>
    <row r="3037" spans="1:23" x14ac:dyDescent="0.2">
      <c r="A3037" t="s">
        <v>559</v>
      </c>
      <c r="B3037" t="s">
        <v>57</v>
      </c>
      <c r="C3037" t="s">
        <v>59</v>
      </c>
      <c r="D3037" t="s">
        <v>12</v>
      </c>
      <c r="E3037" t="s">
        <v>65</v>
      </c>
      <c r="F3037" t="s">
        <v>63</v>
      </c>
      <c r="G3037" t="s">
        <v>35</v>
      </c>
      <c r="H3037" t="s">
        <v>13</v>
      </c>
      <c r="I3037">
        <v>12</v>
      </c>
      <c r="J3037">
        <v>0.49399778999999999</v>
      </c>
      <c r="K3037">
        <v>0.49730467</v>
      </c>
      <c r="L3037">
        <v>-3.3068799999999999E-3</v>
      </c>
      <c r="M3037">
        <v>-6.6941300000000004E-3</v>
      </c>
      <c r="N3037">
        <v>63.222403999999997</v>
      </c>
      <c r="O3037">
        <v>57.792377000000002</v>
      </c>
      <c r="P3037">
        <v>1.9610000000000001E-3</v>
      </c>
      <c r="Q3037">
        <v>-6.5324500000000004E-3</v>
      </c>
      <c r="R3037">
        <v>-5.8200099999999996E-3</v>
      </c>
      <c r="S3037">
        <v>-4.3352399999999998E-3</v>
      </c>
      <c r="T3037">
        <v>-3.3068799999999999E-3</v>
      </c>
      <c r="U3037">
        <v>-2.27853E-3</v>
      </c>
      <c r="V3037">
        <v>-7.9374999999999997E-4</v>
      </c>
      <c r="W3037">
        <v>-8.1320000000000001E-5</v>
      </c>
    </row>
    <row r="3038" spans="1:23" x14ac:dyDescent="0.2">
      <c r="A3038" t="s">
        <v>560</v>
      </c>
      <c r="B3038" t="s">
        <v>57</v>
      </c>
      <c r="C3038" t="s">
        <v>59</v>
      </c>
      <c r="D3038" t="s">
        <v>12</v>
      </c>
      <c r="E3038" t="s">
        <v>65</v>
      </c>
      <c r="F3038" t="s">
        <v>63</v>
      </c>
      <c r="G3038" t="s">
        <v>35</v>
      </c>
      <c r="H3038" t="s">
        <v>13</v>
      </c>
      <c r="I3038">
        <v>13</v>
      </c>
      <c r="J3038">
        <v>0.48744408</v>
      </c>
      <c r="K3038">
        <v>0.48848792000000002</v>
      </c>
      <c r="L3038">
        <v>-1.0438400000000001E-3</v>
      </c>
      <c r="M3038">
        <v>-2.14146E-3</v>
      </c>
      <c r="N3038">
        <v>64.992647000000005</v>
      </c>
      <c r="O3038">
        <v>57.792377000000002</v>
      </c>
      <c r="P3038">
        <v>2.3939E-3</v>
      </c>
      <c r="Q3038">
        <v>-4.9814500000000001E-3</v>
      </c>
      <c r="R3038">
        <v>-4.11174E-3</v>
      </c>
      <c r="S3038">
        <v>-2.2991999999999999E-3</v>
      </c>
      <c r="T3038">
        <v>-1.0438400000000001E-3</v>
      </c>
      <c r="U3038">
        <v>2.1152000000000001E-4</v>
      </c>
      <c r="V3038">
        <v>2.0240599999999998E-3</v>
      </c>
      <c r="W3038">
        <v>2.8937699999999999E-3</v>
      </c>
    </row>
    <row r="3039" spans="1:23" x14ac:dyDescent="0.2">
      <c r="A3039" t="s">
        <v>561</v>
      </c>
      <c r="B3039" t="s">
        <v>57</v>
      </c>
      <c r="C3039" t="s">
        <v>59</v>
      </c>
      <c r="D3039" t="s">
        <v>12</v>
      </c>
      <c r="E3039" t="s">
        <v>65</v>
      </c>
      <c r="F3039" t="s">
        <v>63</v>
      </c>
      <c r="G3039" t="s">
        <v>35</v>
      </c>
      <c r="H3039" t="s">
        <v>13</v>
      </c>
      <c r="I3039">
        <v>14</v>
      </c>
      <c r="J3039">
        <v>0.47660531</v>
      </c>
      <c r="K3039">
        <v>0.47683026000000001</v>
      </c>
      <c r="L3039">
        <v>-2.2494999999999999E-4</v>
      </c>
      <c r="M3039">
        <v>-4.7197999999999999E-4</v>
      </c>
      <c r="N3039">
        <v>65.782437999999999</v>
      </c>
      <c r="O3039">
        <v>57.792377000000002</v>
      </c>
      <c r="P3039">
        <v>2.68447E-3</v>
      </c>
      <c r="Q3039">
        <v>-4.6404999999999997E-3</v>
      </c>
      <c r="R3039">
        <v>-3.6652299999999998E-3</v>
      </c>
      <c r="S3039">
        <v>-1.6326800000000001E-3</v>
      </c>
      <c r="T3039">
        <v>-2.2494999999999999E-4</v>
      </c>
      <c r="U3039">
        <v>1.18279E-3</v>
      </c>
      <c r="V3039">
        <v>3.2153300000000002E-3</v>
      </c>
      <c r="W3039">
        <v>4.19061E-3</v>
      </c>
    </row>
    <row r="3040" spans="1:23" x14ac:dyDescent="0.2">
      <c r="A3040" t="s">
        <v>562</v>
      </c>
      <c r="B3040" t="s">
        <v>57</v>
      </c>
      <c r="C3040" t="s">
        <v>59</v>
      </c>
      <c r="D3040" t="s">
        <v>12</v>
      </c>
      <c r="E3040" t="s">
        <v>65</v>
      </c>
      <c r="F3040" t="s">
        <v>63</v>
      </c>
      <c r="G3040" t="s">
        <v>35</v>
      </c>
      <c r="H3040" t="s">
        <v>14</v>
      </c>
      <c r="I3040">
        <v>15</v>
      </c>
      <c r="J3040">
        <v>0.46997833</v>
      </c>
      <c r="K3040">
        <v>0.47047641000000001</v>
      </c>
      <c r="L3040">
        <v>-4.9808000000000003E-4</v>
      </c>
      <c r="M3040">
        <v>-1.0598000000000001E-3</v>
      </c>
      <c r="N3040">
        <v>66.085051000000007</v>
      </c>
      <c r="O3040">
        <v>57.792377000000002</v>
      </c>
      <c r="P3040">
        <v>2.51351E-3</v>
      </c>
      <c r="Q3040">
        <v>-4.6324399999999998E-3</v>
      </c>
      <c r="R3040">
        <v>-3.7192800000000002E-3</v>
      </c>
      <c r="S3040">
        <v>-1.81617E-3</v>
      </c>
      <c r="T3040">
        <v>-4.9808000000000003E-4</v>
      </c>
      <c r="U3040">
        <v>8.2001000000000003E-4</v>
      </c>
      <c r="V3040">
        <v>2.7231199999999999E-3</v>
      </c>
      <c r="W3040">
        <v>3.63628E-3</v>
      </c>
    </row>
    <row r="3041" spans="1:24" x14ac:dyDescent="0.2">
      <c r="A3041" t="s">
        <v>563</v>
      </c>
      <c r="B3041" t="s">
        <v>57</v>
      </c>
      <c r="C3041" t="s">
        <v>59</v>
      </c>
      <c r="D3041" t="s">
        <v>12</v>
      </c>
      <c r="E3041" t="s">
        <v>65</v>
      </c>
      <c r="F3041" t="s">
        <v>63</v>
      </c>
      <c r="G3041" t="s">
        <v>35</v>
      </c>
      <c r="H3041" t="s">
        <v>14</v>
      </c>
      <c r="I3041">
        <v>16</v>
      </c>
      <c r="J3041">
        <v>0.48060062999999997</v>
      </c>
      <c r="K3041">
        <v>0.47955961000000003</v>
      </c>
      <c r="L3041">
        <v>1.0410199999999999E-3</v>
      </c>
      <c r="M3041">
        <v>2.1660799999999999E-3</v>
      </c>
      <c r="N3041">
        <v>65.837750999999997</v>
      </c>
      <c r="O3041">
        <v>57.792377000000002</v>
      </c>
      <c r="P3041">
        <v>2.38039E-3</v>
      </c>
      <c r="Q3041">
        <v>-2.8743800000000002E-3</v>
      </c>
      <c r="R3041">
        <v>-2.00958E-3</v>
      </c>
      <c r="S3041">
        <v>-2.0725999999999999E-4</v>
      </c>
      <c r="T3041">
        <v>1.0410199999999999E-3</v>
      </c>
      <c r="U3041">
        <v>2.2893000000000002E-3</v>
      </c>
      <c r="V3041">
        <v>4.0916199999999998E-3</v>
      </c>
      <c r="W3041">
        <v>4.9564199999999996E-3</v>
      </c>
    </row>
    <row r="3042" spans="1:24" x14ac:dyDescent="0.2">
      <c r="A3042" t="s">
        <v>564</v>
      </c>
      <c r="B3042" t="s">
        <v>57</v>
      </c>
      <c r="C3042" t="s">
        <v>59</v>
      </c>
      <c r="D3042" t="s">
        <v>12</v>
      </c>
      <c r="E3042" t="s">
        <v>65</v>
      </c>
      <c r="F3042" t="s">
        <v>63</v>
      </c>
      <c r="G3042" t="s">
        <v>35</v>
      </c>
      <c r="H3042" t="s">
        <v>15</v>
      </c>
      <c r="I3042">
        <v>17</v>
      </c>
      <c r="J3042">
        <v>0.50788513000000002</v>
      </c>
      <c r="K3042">
        <v>0.50393416999999996</v>
      </c>
      <c r="L3042">
        <v>3.9509599999999999E-3</v>
      </c>
      <c r="M3042">
        <v>7.7792399999999998E-3</v>
      </c>
      <c r="N3042">
        <v>65.168983999999995</v>
      </c>
      <c r="O3042">
        <v>57.792377000000002</v>
      </c>
      <c r="P3042">
        <v>2.2491799999999999E-3</v>
      </c>
      <c r="Q3042">
        <v>2.5138999999999999E-4</v>
      </c>
      <c r="R3042">
        <v>1.0685200000000001E-3</v>
      </c>
      <c r="S3042">
        <v>2.7714900000000002E-3</v>
      </c>
      <c r="T3042">
        <v>3.9509599999999999E-3</v>
      </c>
      <c r="U3042">
        <v>5.1304300000000001E-3</v>
      </c>
      <c r="V3042">
        <v>6.8333999999999999E-3</v>
      </c>
      <c r="W3042">
        <v>7.65053E-3</v>
      </c>
    </row>
    <row r="3043" spans="1:24" x14ac:dyDescent="0.2">
      <c r="A3043" t="s">
        <v>565</v>
      </c>
      <c r="B3043" t="s">
        <v>57</v>
      </c>
      <c r="C3043" t="s">
        <v>59</v>
      </c>
      <c r="D3043" t="s">
        <v>12</v>
      </c>
      <c r="E3043" t="s">
        <v>65</v>
      </c>
      <c r="F3043" t="s">
        <v>63</v>
      </c>
      <c r="G3043" t="s">
        <v>35</v>
      </c>
      <c r="H3043" t="s">
        <v>15</v>
      </c>
      <c r="I3043">
        <v>18</v>
      </c>
      <c r="J3043">
        <v>0.57636535</v>
      </c>
      <c r="K3043">
        <v>0.57224430000000004</v>
      </c>
      <c r="L3043">
        <v>4.1210500000000002E-3</v>
      </c>
      <c r="M3043" s="1">
        <v>7.1500699999999997E-3</v>
      </c>
      <c r="N3043">
        <v>63.461086999999999</v>
      </c>
      <c r="O3043">
        <v>57.792377000000002</v>
      </c>
      <c r="P3043">
        <v>2.1461499999999999E-3</v>
      </c>
      <c r="Q3043">
        <v>5.9095000000000003E-4</v>
      </c>
      <c r="R3043">
        <v>1.3706499999999999E-3</v>
      </c>
      <c r="S3043">
        <v>2.9956100000000001E-3</v>
      </c>
      <c r="T3043">
        <v>4.1210500000000002E-3</v>
      </c>
      <c r="U3043">
        <v>5.2464900000000004E-3</v>
      </c>
      <c r="V3043">
        <v>6.8714500000000003E-3</v>
      </c>
      <c r="W3043">
        <v>7.6511499999999998E-3</v>
      </c>
      <c r="X3043" s="1"/>
    </row>
    <row r="3044" spans="1:24" x14ac:dyDescent="0.2">
      <c r="A3044" t="s">
        <v>566</v>
      </c>
      <c r="B3044" t="s">
        <v>57</v>
      </c>
      <c r="C3044" t="s">
        <v>59</v>
      </c>
      <c r="D3044" t="s">
        <v>12</v>
      </c>
      <c r="E3044" t="s">
        <v>65</v>
      </c>
      <c r="F3044" t="s">
        <v>63</v>
      </c>
      <c r="G3044" t="s">
        <v>35</v>
      </c>
      <c r="H3044" t="s">
        <v>15</v>
      </c>
      <c r="I3044">
        <v>19</v>
      </c>
      <c r="J3044">
        <v>0.66043898999999995</v>
      </c>
      <c r="K3044">
        <v>0.65819696999999999</v>
      </c>
      <c r="L3044">
        <v>2.24201E-3</v>
      </c>
      <c r="M3044">
        <v>3.3947299999999999E-3</v>
      </c>
      <c r="N3044">
        <v>61.097014000000001</v>
      </c>
      <c r="O3044">
        <v>57.792377000000002</v>
      </c>
      <c r="P3044">
        <v>2.6698500000000001E-3</v>
      </c>
      <c r="Q3044">
        <v>-2.14949E-3</v>
      </c>
      <c r="R3044">
        <v>-1.17953E-3</v>
      </c>
      <c r="S3044">
        <v>8.4194000000000001E-4</v>
      </c>
      <c r="T3044">
        <v>2.24201E-3</v>
      </c>
      <c r="U3044">
        <v>3.6420799999999998E-3</v>
      </c>
      <c r="V3044">
        <v>5.6635599999999998E-3</v>
      </c>
      <c r="W3044">
        <v>6.6335200000000004E-3</v>
      </c>
    </row>
    <row r="3045" spans="1:24" x14ac:dyDescent="0.2">
      <c r="A3045" t="s">
        <v>567</v>
      </c>
      <c r="B3045" t="s">
        <v>57</v>
      </c>
      <c r="C3045" t="s">
        <v>59</v>
      </c>
      <c r="D3045" t="s">
        <v>12</v>
      </c>
      <c r="E3045" t="s">
        <v>65</v>
      </c>
      <c r="F3045" t="s">
        <v>63</v>
      </c>
      <c r="G3045" t="s">
        <v>35</v>
      </c>
      <c r="H3045" t="s">
        <v>15</v>
      </c>
      <c r="I3045">
        <v>20</v>
      </c>
      <c r="J3045">
        <v>0.72486585000000003</v>
      </c>
      <c r="K3045">
        <v>0.7247787</v>
      </c>
      <c r="L3045">
        <v>8.7150000000000004E-5</v>
      </c>
      <c r="M3045">
        <v>1.2023000000000001E-4</v>
      </c>
      <c r="N3045">
        <v>58.447521000000002</v>
      </c>
      <c r="O3045">
        <v>57.792377000000002</v>
      </c>
      <c r="P3045">
        <v>2.3189500000000002E-3</v>
      </c>
      <c r="Q3045">
        <v>-3.7271800000000001E-3</v>
      </c>
      <c r="R3045">
        <v>-2.8847E-3</v>
      </c>
      <c r="S3045">
        <v>-1.1289099999999999E-3</v>
      </c>
      <c r="T3045">
        <v>8.7150000000000004E-5</v>
      </c>
      <c r="U3045">
        <v>1.30321E-3</v>
      </c>
      <c r="V3045">
        <v>3.05901E-3</v>
      </c>
      <c r="W3045">
        <v>3.9014900000000001E-3</v>
      </c>
    </row>
    <row r="3046" spans="1:24" x14ac:dyDescent="0.2">
      <c r="A3046" t="s">
        <v>568</v>
      </c>
      <c r="B3046" t="s">
        <v>57</v>
      </c>
      <c r="C3046" t="s">
        <v>59</v>
      </c>
      <c r="D3046" t="s">
        <v>12</v>
      </c>
      <c r="E3046" t="s">
        <v>65</v>
      </c>
      <c r="F3046" t="s">
        <v>63</v>
      </c>
      <c r="G3046" t="s">
        <v>35</v>
      </c>
      <c r="H3046" t="s">
        <v>15</v>
      </c>
      <c r="I3046">
        <v>21</v>
      </c>
      <c r="J3046">
        <v>0.71913442999999999</v>
      </c>
      <c r="K3046">
        <v>0.71967263000000004</v>
      </c>
      <c r="L3046">
        <v>-5.3819999999999996E-4</v>
      </c>
      <c r="M3046">
        <v>-7.4839999999999998E-4</v>
      </c>
      <c r="N3046">
        <v>56.697021999999997</v>
      </c>
      <c r="O3046">
        <v>57.792377000000002</v>
      </c>
      <c r="P3046">
        <v>1.9776699999999999E-3</v>
      </c>
      <c r="Q3046">
        <v>-3.7911799999999999E-3</v>
      </c>
      <c r="R3046">
        <v>-3.0726899999999999E-3</v>
      </c>
      <c r="S3046">
        <v>-1.57529E-3</v>
      </c>
      <c r="T3046">
        <v>-5.3819999999999996E-4</v>
      </c>
      <c r="U3046">
        <v>4.9888999999999999E-4</v>
      </c>
      <c r="V3046">
        <v>1.99629E-3</v>
      </c>
      <c r="W3046">
        <v>2.71478E-3</v>
      </c>
    </row>
    <row r="3047" spans="1:24" x14ac:dyDescent="0.2">
      <c r="A3047" t="s">
        <v>569</v>
      </c>
      <c r="B3047" t="s">
        <v>57</v>
      </c>
      <c r="C3047" t="s">
        <v>59</v>
      </c>
      <c r="D3047" t="s">
        <v>12</v>
      </c>
      <c r="E3047" t="s">
        <v>65</v>
      </c>
      <c r="F3047" t="s">
        <v>63</v>
      </c>
      <c r="G3047" t="s">
        <v>35</v>
      </c>
      <c r="H3047" t="s">
        <v>14</v>
      </c>
      <c r="I3047">
        <v>22</v>
      </c>
      <c r="J3047">
        <v>0.66863916000000001</v>
      </c>
      <c r="K3047">
        <v>0.67023465999999998</v>
      </c>
      <c r="L3047">
        <v>-1.5954999999999999E-3</v>
      </c>
      <c r="M3047">
        <v>-2.3861899999999998E-3</v>
      </c>
      <c r="N3047">
        <v>55.616233999999999</v>
      </c>
      <c r="O3047">
        <v>57.792377000000002</v>
      </c>
      <c r="P3047">
        <v>2.9975399999999999E-3</v>
      </c>
      <c r="Q3047">
        <v>-6.5260200000000004E-3</v>
      </c>
      <c r="R3047">
        <v>-5.4370099999999999E-3</v>
      </c>
      <c r="S3047">
        <v>-3.1674099999999998E-3</v>
      </c>
      <c r="T3047">
        <v>-1.5954999999999999E-3</v>
      </c>
      <c r="U3047">
        <v>-2.3589999999999999E-5</v>
      </c>
      <c r="V3047">
        <v>2.2460100000000001E-3</v>
      </c>
      <c r="W3047">
        <v>3.3350200000000002E-3</v>
      </c>
    </row>
    <row r="3048" spans="1:24" x14ac:dyDescent="0.2">
      <c r="A3048" t="s">
        <v>570</v>
      </c>
      <c r="B3048" t="s">
        <v>57</v>
      </c>
      <c r="C3048" t="s">
        <v>59</v>
      </c>
      <c r="D3048" t="s">
        <v>12</v>
      </c>
      <c r="E3048" t="s">
        <v>65</v>
      </c>
      <c r="F3048" t="s">
        <v>63</v>
      </c>
      <c r="G3048" t="s">
        <v>35</v>
      </c>
      <c r="H3048" t="s">
        <v>14</v>
      </c>
      <c r="I3048">
        <v>23</v>
      </c>
      <c r="J3048">
        <v>0.57919399000000005</v>
      </c>
      <c r="K3048">
        <v>0.58197314</v>
      </c>
      <c r="L3048">
        <v>-2.7791500000000002E-3</v>
      </c>
      <c r="M3048">
        <v>-4.7983100000000001E-3</v>
      </c>
      <c r="N3048">
        <v>54.628714000000002</v>
      </c>
      <c r="O3048">
        <v>57.792377000000002</v>
      </c>
      <c r="P3048">
        <v>2.6624800000000001E-3</v>
      </c>
      <c r="Q3048">
        <v>-7.1585399999999997E-3</v>
      </c>
      <c r="R3048">
        <v>-6.1912499999999997E-3</v>
      </c>
      <c r="S3048">
        <v>-4.1753600000000004E-3</v>
      </c>
      <c r="T3048">
        <v>-2.7791500000000002E-3</v>
      </c>
      <c r="U3048">
        <v>-1.38295E-3</v>
      </c>
      <c r="V3048">
        <v>6.3294999999999996E-4</v>
      </c>
      <c r="W3048">
        <v>1.60023E-3</v>
      </c>
    </row>
    <row r="3049" spans="1:24" x14ac:dyDescent="0.2">
      <c r="A3049" t="s">
        <v>571</v>
      </c>
      <c r="B3049" t="s">
        <v>57</v>
      </c>
      <c r="C3049" t="s">
        <v>59</v>
      </c>
      <c r="D3049" t="s">
        <v>12</v>
      </c>
      <c r="E3049" t="s">
        <v>65</v>
      </c>
      <c r="F3049" t="s">
        <v>63</v>
      </c>
      <c r="G3049" t="s">
        <v>35</v>
      </c>
      <c r="H3049" t="s">
        <v>14</v>
      </c>
      <c r="I3049">
        <v>24</v>
      </c>
      <c r="J3049">
        <v>0.48976333999999999</v>
      </c>
      <c r="K3049">
        <v>0.49204871</v>
      </c>
      <c r="L3049">
        <v>-2.2853700000000001E-3</v>
      </c>
      <c r="M3049">
        <v>-4.6662600000000002E-3</v>
      </c>
      <c r="N3049">
        <v>54.100009999999997</v>
      </c>
      <c r="O3049">
        <v>57.792377000000002</v>
      </c>
      <c r="P3049">
        <v>2.3557000000000001E-3</v>
      </c>
      <c r="Q3049">
        <v>-6.1601499999999997E-3</v>
      </c>
      <c r="R3049">
        <v>-5.3043200000000004E-3</v>
      </c>
      <c r="S3049">
        <v>-3.5206999999999999E-3</v>
      </c>
      <c r="T3049">
        <v>-2.2853700000000001E-3</v>
      </c>
      <c r="U3049">
        <v>-1.0500399999999999E-3</v>
      </c>
      <c r="V3049">
        <v>7.3359E-4</v>
      </c>
      <c r="W3049">
        <v>1.58942E-3</v>
      </c>
    </row>
    <row r="3050" spans="1:24" x14ac:dyDescent="0.2">
      <c r="A3050" t="s">
        <v>8202</v>
      </c>
      <c r="B3050" t="s">
        <v>57</v>
      </c>
      <c r="C3050" t="s">
        <v>59</v>
      </c>
      <c r="D3050" t="s">
        <v>12</v>
      </c>
      <c r="E3050" t="s">
        <v>5652</v>
      </c>
      <c r="F3050" t="s">
        <v>64</v>
      </c>
      <c r="G3050" t="s">
        <v>35</v>
      </c>
      <c r="H3050" t="s">
        <v>14</v>
      </c>
      <c r="I3050">
        <v>1</v>
      </c>
      <c r="J3050">
        <v>0.43447645000000001</v>
      </c>
      <c r="K3050">
        <v>0.43686245000000001</v>
      </c>
      <c r="L3050">
        <v>-2.3859900000000002E-3</v>
      </c>
      <c r="M3050">
        <v>-5.4916499999999998E-3</v>
      </c>
      <c r="N3050">
        <v>53.629249999999999</v>
      </c>
      <c r="O3050">
        <v>57.787649000000002</v>
      </c>
      <c r="P3050">
        <v>3.9762900000000004E-3</v>
      </c>
      <c r="Q3050">
        <v>-8.9263999999999993E-3</v>
      </c>
      <c r="R3050">
        <v>-7.4818100000000002E-3</v>
      </c>
      <c r="S3050">
        <v>-4.4711600000000001E-3</v>
      </c>
      <c r="T3050">
        <v>-2.3859900000000002E-3</v>
      </c>
      <c r="U3050">
        <v>-3.0082999999999998E-4</v>
      </c>
      <c r="V3050">
        <v>2.7098299999999999E-3</v>
      </c>
      <c r="W3050">
        <v>4.1544199999999998E-3</v>
      </c>
    </row>
    <row r="3051" spans="1:24" x14ac:dyDescent="0.2">
      <c r="A3051" t="s">
        <v>8203</v>
      </c>
      <c r="B3051" t="s">
        <v>57</v>
      </c>
      <c r="C3051" t="s">
        <v>59</v>
      </c>
      <c r="D3051" t="s">
        <v>12</v>
      </c>
      <c r="E3051" t="s">
        <v>5652</v>
      </c>
      <c r="F3051" t="s">
        <v>64</v>
      </c>
      <c r="G3051" t="s">
        <v>35</v>
      </c>
      <c r="H3051" t="s">
        <v>14</v>
      </c>
      <c r="I3051">
        <v>2</v>
      </c>
      <c r="J3051">
        <v>0.40149103000000003</v>
      </c>
      <c r="K3051">
        <v>0.40385356</v>
      </c>
      <c r="L3051">
        <v>-2.3625299999999998E-3</v>
      </c>
      <c r="M3051">
        <v>-5.8843899999999998E-3</v>
      </c>
      <c r="N3051">
        <v>53.314337000000002</v>
      </c>
      <c r="O3051">
        <v>57.787649000000002</v>
      </c>
      <c r="P3051">
        <v>3.6432600000000002E-3</v>
      </c>
      <c r="Q3051">
        <v>-8.3551600000000004E-3</v>
      </c>
      <c r="R3051">
        <v>-7.0315600000000001E-3</v>
      </c>
      <c r="S3051">
        <v>-4.2730600000000004E-3</v>
      </c>
      <c r="T3051">
        <v>-2.3625299999999998E-3</v>
      </c>
      <c r="U3051">
        <v>-4.5199999999999998E-4</v>
      </c>
      <c r="V3051">
        <v>2.3065E-3</v>
      </c>
      <c r="W3051">
        <v>3.6300999999999998E-3</v>
      </c>
    </row>
    <row r="3052" spans="1:24" x14ac:dyDescent="0.2">
      <c r="A3052" t="s">
        <v>8204</v>
      </c>
      <c r="B3052" t="s">
        <v>57</v>
      </c>
      <c r="C3052" t="s">
        <v>59</v>
      </c>
      <c r="D3052" t="s">
        <v>12</v>
      </c>
      <c r="E3052" t="s">
        <v>5652</v>
      </c>
      <c r="F3052" t="s">
        <v>64</v>
      </c>
      <c r="G3052" t="s">
        <v>35</v>
      </c>
      <c r="H3052" t="s">
        <v>14</v>
      </c>
      <c r="I3052">
        <v>3</v>
      </c>
      <c r="J3052">
        <v>0.38342725</v>
      </c>
      <c r="K3052" s="1">
        <v>0.38723081999999998</v>
      </c>
      <c r="L3052">
        <v>-3.8035600000000001E-3</v>
      </c>
      <c r="M3052">
        <v>-9.9199000000000006E-3</v>
      </c>
      <c r="N3052">
        <v>52.997059</v>
      </c>
      <c r="O3052">
        <v>57.787649000000002</v>
      </c>
      <c r="P3052">
        <v>3.1533400000000001E-3</v>
      </c>
      <c r="Q3052">
        <v>-8.9903399999999994E-3</v>
      </c>
      <c r="R3052">
        <v>-7.8447199999999995E-3</v>
      </c>
      <c r="S3052">
        <v>-5.4571699999999999E-3</v>
      </c>
      <c r="T3052">
        <v>-3.8035600000000001E-3</v>
      </c>
      <c r="U3052" s="1">
        <v>-2.1499499999999999E-3</v>
      </c>
      <c r="V3052">
        <v>2.376E-4</v>
      </c>
      <c r="W3052">
        <v>1.38321E-3</v>
      </c>
    </row>
    <row r="3053" spans="1:24" x14ac:dyDescent="0.2">
      <c r="A3053" t="s">
        <v>8205</v>
      </c>
      <c r="B3053" t="s">
        <v>57</v>
      </c>
      <c r="C3053" t="s">
        <v>59</v>
      </c>
      <c r="D3053" t="s">
        <v>12</v>
      </c>
      <c r="E3053" t="s">
        <v>5652</v>
      </c>
      <c r="F3053" t="s">
        <v>64</v>
      </c>
      <c r="G3053" t="s">
        <v>35</v>
      </c>
      <c r="H3053" t="s">
        <v>14</v>
      </c>
      <c r="I3053">
        <v>4</v>
      </c>
      <c r="J3053">
        <v>0.37735713999999998</v>
      </c>
      <c r="K3053">
        <v>0.3820635</v>
      </c>
      <c r="L3053">
        <v>-4.7063499999999998E-3</v>
      </c>
      <c r="M3053">
        <v>-1.2471879999999999E-2</v>
      </c>
      <c r="N3053">
        <v>52.586768999999997</v>
      </c>
      <c r="O3053">
        <v>57.787649000000002</v>
      </c>
      <c r="P3053">
        <v>3.5086200000000001E-3</v>
      </c>
      <c r="Q3053">
        <v>-1.0477520000000001E-2</v>
      </c>
      <c r="R3053">
        <v>-9.2028300000000004E-3</v>
      </c>
      <c r="S3053">
        <v>-6.5462799999999998E-3</v>
      </c>
      <c r="T3053">
        <v>-4.7063499999999998E-3</v>
      </c>
      <c r="U3053">
        <v>-2.8664300000000001E-3</v>
      </c>
      <c r="V3053">
        <v>-2.0987999999999999E-4</v>
      </c>
      <c r="W3053">
        <v>1.06481E-3</v>
      </c>
    </row>
    <row r="3054" spans="1:24" x14ac:dyDescent="0.2">
      <c r="A3054" t="s">
        <v>8206</v>
      </c>
      <c r="B3054" t="s">
        <v>57</v>
      </c>
      <c r="C3054" t="s">
        <v>59</v>
      </c>
      <c r="D3054" t="s">
        <v>12</v>
      </c>
      <c r="E3054" t="s">
        <v>5652</v>
      </c>
      <c r="F3054" t="s">
        <v>64</v>
      </c>
      <c r="G3054" t="s">
        <v>35</v>
      </c>
      <c r="H3054" t="s">
        <v>14</v>
      </c>
      <c r="I3054">
        <v>5</v>
      </c>
      <c r="J3054">
        <v>0.39189452000000002</v>
      </c>
      <c r="K3054">
        <v>0.39656472999999998</v>
      </c>
      <c r="L3054">
        <v>-4.6702100000000002E-3</v>
      </c>
      <c r="M3054">
        <v>-1.1917000000000001E-2</v>
      </c>
      <c r="N3054">
        <v>52.323138</v>
      </c>
      <c r="O3054">
        <v>57.787649000000002</v>
      </c>
      <c r="P3054">
        <v>3.5741900000000001E-3</v>
      </c>
      <c r="Q3054">
        <v>-1.054922E-2</v>
      </c>
      <c r="R3054">
        <v>-9.2507100000000005E-3</v>
      </c>
      <c r="S3054">
        <v>-6.5445099999999999E-3</v>
      </c>
      <c r="T3054">
        <v>-4.6702100000000002E-3</v>
      </c>
      <c r="U3054">
        <v>-2.7959E-3</v>
      </c>
      <c r="V3054">
        <v>-8.9699999999999998E-5</v>
      </c>
      <c r="W3054">
        <v>1.20881E-3</v>
      </c>
    </row>
    <row r="3055" spans="1:24" x14ac:dyDescent="0.2">
      <c r="A3055" t="s">
        <v>8207</v>
      </c>
      <c r="B3055" t="s">
        <v>57</v>
      </c>
      <c r="C3055" t="s">
        <v>59</v>
      </c>
      <c r="D3055" t="s">
        <v>12</v>
      </c>
      <c r="E3055" t="s">
        <v>5652</v>
      </c>
      <c r="F3055" t="s">
        <v>64</v>
      </c>
      <c r="G3055" t="s">
        <v>35</v>
      </c>
      <c r="H3055" t="s">
        <v>14</v>
      </c>
      <c r="I3055">
        <v>6</v>
      </c>
      <c r="J3055">
        <v>0.44263965</v>
      </c>
      <c r="K3055">
        <v>0.44719414000000002</v>
      </c>
      <c r="L3055">
        <v>-4.5545000000000004E-3</v>
      </c>
      <c r="M3055">
        <v>-1.0289400000000001E-2</v>
      </c>
      <c r="N3055">
        <v>52.010320999999998</v>
      </c>
      <c r="O3055">
        <v>57.787649000000002</v>
      </c>
      <c r="P3055">
        <v>3.8907099999999999E-3</v>
      </c>
      <c r="Q3055">
        <v>-1.0954149999999999E-2</v>
      </c>
      <c r="R3055">
        <v>-9.5406399999999995E-3</v>
      </c>
      <c r="S3055">
        <v>-6.5947899999999997E-3</v>
      </c>
      <c r="T3055">
        <v>-4.5545000000000004E-3</v>
      </c>
      <c r="U3055">
        <v>-2.5142099999999998E-3</v>
      </c>
      <c r="V3055">
        <v>4.3165E-4</v>
      </c>
      <c r="W3055">
        <v>1.84515E-3</v>
      </c>
    </row>
    <row r="3056" spans="1:24" x14ac:dyDescent="0.2">
      <c r="A3056" t="s">
        <v>8208</v>
      </c>
      <c r="B3056" t="s">
        <v>57</v>
      </c>
      <c r="C3056" t="s">
        <v>59</v>
      </c>
      <c r="D3056" t="s">
        <v>12</v>
      </c>
      <c r="E3056" t="s">
        <v>5652</v>
      </c>
      <c r="F3056" t="s">
        <v>64</v>
      </c>
      <c r="G3056" t="s">
        <v>35</v>
      </c>
      <c r="H3056" t="s">
        <v>14</v>
      </c>
      <c r="I3056">
        <v>7</v>
      </c>
      <c r="J3056">
        <v>0.53095687999999996</v>
      </c>
      <c r="K3056">
        <v>0.53786175999999997</v>
      </c>
      <c r="L3056">
        <v>-6.9048800000000004E-3</v>
      </c>
      <c r="M3056">
        <v>-1.300459E-2</v>
      </c>
      <c r="N3056">
        <v>51.805253</v>
      </c>
      <c r="O3056">
        <v>57.787649000000002</v>
      </c>
      <c r="P3056">
        <v>5.0254999999999996E-3</v>
      </c>
      <c r="Q3056">
        <v>-1.517109E-2</v>
      </c>
      <c r="R3056">
        <v>-1.3345320000000001E-2</v>
      </c>
      <c r="S3056">
        <v>-9.5402500000000001E-3</v>
      </c>
      <c r="T3056">
        <v>-6.9048800000000004E-3</v>
      </c>
      <c r="U3056">
        <v>-4.2694999999999999E-3</v>
      </c>
      <c r="V3056">
        <v>-4.6443999999999999E-4</v>
      </c>
      <c r="W3056">
        <v>1.3613399999999999E-3</v>
      </c>
    </row>
    <row r="3057" spans="1:23" x14ac:dyDescent="0.2">
      <c r="A3057" t="s">
        <v>8209</v>
      </c>
      <c r="B3057" t="s">
        <v>57</v>
      </c>
      <c r="C3057" t="s">
        <v>59</v>
      </c>
      <c r="D3057" t="s">
        <v>12</v>
      </c>
      <c r="E3057" t="s">
        <v>5652</v>
      </c>
      <c r="F3057" t="s">
        <v>64</v>
      </c>
      <c r="G3057" t="s">
        <v>35</v>
      </c>
      <c r="H3057" t="s">
        <v>14</v>
      </c>
      <c r="I3057">
        <v>8</v>
      </c>
      <c r="J3057">
        <v>0.55604392999999996</v>
      </c>
      <c r="K3057">
        <v>0.56348927000000004</v>
      </c>
      <c r="L3057">
        <v>-7.4453499999999999E-3</v>
      </c>
      <c r="M3057">
        <v>-1.338985E-2</v>
      </c>
      <c r="N3057">
        <v>52.027652000000003</v>
      </c>
      <c r="O3057">
        <v>57.787649000000002</v>
      </c>
      <c r="P3057">
        <v>4.9142700000000001E-3</v>
      </c>
      <c r="Q3057">
        <v>-1.552861E-2</v>
      </c>
      <c r="R3057">
        <v>-1.374324E-2</v>
      </c>
      <c r="S3057">
        <v>-1.0022390000000001E-2</v>
      </c>
      <c r="T3057">
        <v>-7.4453499999999999E-3</v>
      </c>
      <c r="U3057">
        <v>-4.8682999999999999E-3</v>
      </c>
      <c r="V3057">
        <v>-1.1474499999999999E-3</v>
      </c>
      <c r="W3057">
        <v>6.3791E-4</v>
      </c>
    </row>
    <row r="3058" spans="1:23" x14ac:dyDescent="0.2">
      <c r="A3058" t="s">
        <v>8210</v>
      </c>
      <c r="B3058" t="s">
        <v>57</v>
      </c>
      <c r="C3058" t="s">
        <v>59</v>
      </c>
      <c r="D3058" t="s">
        <v>12</v>
      </c>
      <c r="E3058" t="s">
        <v>5652</v>
      </c>
      <c r="F3058" t="s">
        <v>64</v>
      </c>
      <c r="G3058" t="s">
        <v>35</v>
      </c>
      <c r="H3058" t="s">
        <v>14</v>
      </c>
      <c r="I3058">
        <v>9</v>
      </c>
      <c r="J3058">
        <v>0.53340451</v>
      </c>
      <c r="K3058">
        <v>0.53845220000000005</v>
      </c>
      <c r="L3058">
        <v>-5.0476899999999996E-3</v>
      </c>
      <c r="M3058">
        <v>-9.46315E-3</v>
      </c>
      <c r="N3058">
        <v>53.736581999999999</v>
      </c>
      <c r="O3058">
        <v>57.787649000000002</v>
      </c>
      <c r="P3058">
        <v>3.3421000000000002E-3</v>
      </c>
      <c r="Q3058">
        <v>-1.0544950000000001E-2</v>
      </c>
      <c r="R3058">
        <v>-9.3307600000000004E-3</v>
      </c>
      <c r="S3058">
        <v>-6.8002899999999996E-3</v>
      </c>
      <c r="T3058">
        <v>-5.0476899999999996E-3</v>
      </c>
      <c r="U3058">
        <v>-3.2950900000000001E-3</v>
      </c>
      <c r="V3058">
        <v>-7.6462000000000003E-4</v>
      </c>
      <c r="W3058">
        <v>4.4956999999999999E-4</v>
      </c>
    </row>
    <row r="3059" spans="1:23" x14ac:dyDescent="0.2">
      <c r="A3059" t="s">
        <v>8211</v>
      </c>
      <c r="B3059" t="s">
        <v>57</v>
      </c>
      <c r="C3059" t="s">
        <v>59</v>
      </c>
      <c r="D3059" t="s">
        <v>12</v>
      </c>
      <c r="E3059" t="s">
        <v>5652</v>
      </c>
      <c r="F3059" t="s">
        <v>64</v>
      </c>
      <c r="G3059" t="s">
        <v>35</v>
      </c>
      <c r="H3059" t="s">
        <v>14</v>
      </c>
      <c r="I3059">
        <v>10</v>
      </c>
      <c r="J3059">
        <v>0.51813111000000001</v>
      </c>
      <c r="K3059">
        <v>0.52460315999999996</v>
      </c>
      <c r="L3059">
        <v>-6.47205E-3</v>
      </c>
      <c r="M3059">
        <v>-1.2491149999999999E-2</v>
      </c>
      <c r="N3059">
        <v>56.727271999999999</v>
      </c>
      <c r="O3059">
        <v>57.787649000000002</v>
      </c>
      <c r="P3059">
        <v>3.3001599999999999E-3</v>
      </c>
      <c r="Q3059">
        <v>-1.1900340000000001E-2</v>
      </c>
      <c r="R3059">
        <v>-1.070138E-2</v>
      </c>
      <c r="S3059">
        <v>-8.2026600000000005E-3</v>
      </c>
      <c r="T3059" s="1">
        <v>-6.47205E-3</v>
      </c>
      <c r="U3059">
        <v>-4.7414500000000004E-3</v>
      </c>
      <c r="V3059">
        <v>-2.2427300000000001E-3</v>
      </c>
      <c r="W3059">
        <v>-1.0437700000000001E-3</v>
      </c>
    </row>
    <row r="3060" spans="1:23" x14ac:dyDescent="0.2">
      <c r="A3060" t="s">
        <v>8212</v>
      </c>
      <c r="B3060" t="s">
        <v>57</v>
      </c>
      <c r="C3060" t="s">
        <v>59</v>
      </c>
      <c r="D3060" t="s">
        <v>12</v>
      </c>
      <c r="E3060" t="s">
        <v>5652</v>
      </c>
      <c r="F3060" t="s">
        <v>64</v>
      </c>
      <c r="G3060" t="s">
        <v>35</v>
      </c>
      <c r="H3060" t="s">
        <v>14</v>
      </c>
      <c r="I3060">
        <v>11</v>
      </c>
      <c r="J3060">
        <v>0.50730368999999997</v>
      </c>
      <c r="K3060">
        <v>0.51287150000000004</v>
      </c>
      <c r="L3060">
        <v>-5.5678100000000003E-3</v>
      </c>
      <c r="M3060">
        <v>-1.09753E-2</v>
      </c>
      <c r="N3060">
        <v>60.220108000000003</v>
      </c>
      <c r="O3060">
        <v>57.787649000000002</v>
      </c>
      <c r="P3060">
        <v>4.2206199999999996E-3</v>
      </c>
      <c r="Q3060">
        <v>-1.251012E-2</v>
      </c>
      <c r="R3060">
        <v>-1.097676E-2</v>
      </c>
      <c r="S3060">
        <v>-7.7811099999999999E-3</v>
      </c>
      <c r="T3060">
        <v>-5.5678100000000003E-3</v>
      </c>
      <c r="U3060">
        <v>-3.3545200000000002E-3</v>
      </c>
      <c r="V3060">
        <v>-1.5887E-4</v>
      </c>
      <c r="W3060">
        <v>1.3744899999999999E-3</v>
      </c>
    </row>
    <row r="3061" spans="1:23" x14ac:dyDescent="0.2">
      <c r="A3061" t="s">
        <v>8213</v>
      </c>
      <c r="B3061" t="s">
        <v>57</v>
      </c>
      <c r="C3061" t="s">
        <v>59</v>
      </c>
      <c r="D3061" t="s">
        <v>12</v>
      </c>
      <c r="E3061" t="s">
        <v>5652</v>
      </c>
      <c r="F3061" t="s">
        <v>64</v>
      </c>
      <c r="G3061" t="s">
        <v>35</v>
      </c>
      <c r="H3061" t="s">
        <v>14</v>
      </c>
      <c r="I3061">
        <v>12</v>
      </c>
      <c r="J3061">
        <v>0.49998590999999998</v>
      </c>
      <c r="K3061">
        <v>0.50526621000000005</v>
      </c>
      <c r="L3061">
        <v>-5.2802999999999999E-3</v>
      </c>
      <c r="M3061">
        <v>-1.056091E-2</v>
      </c>
      <c r="N3061">
        <v>63.221024</v>
      </c>
      <c r="O3061">
        <v>57.787649000000002</v>
      </c>
      <c r="P3061">
        <v>3.9673699999999996E-3</v>
      </c>
      <c r="Q3061">
        <v>-1.180605E-2</v>
      </c>
      <c r="R3061">
        <v>-1.0364689999999999E-2</v>
      </c>
      <c r="S3061">
        <v>-7.3607999999999998E-3</v>
      </c>
      <c r="T3061">
        <v>-5.2802999999999999E-3</v>
      </c>
      <c r="U3061">
        <v>-3.19981E-3</v>
      </c>
      <c r="V3061">
        <v>-1.9591000000000001E-4</v>
      </c>
      <c r="W3061">
        <v>1.24544E-3</v>
      </c>
    </row>
    <row r="3062" spans="1:23" x14ac:dyDescent="0.2">
      <c r="A3062" t="s">
        <v>8214</v>
      </c>
      <c r="B3062" t="s">
        <v>57</v>
      </c>
      <c r="C3062" t="s">
        <v>59</v>
      </c>
      <c r="D3062" t="s">
        <v>12</v>
      </c>
      <c r="E3062" t="s">
        <v>5652</v>
      </c>
      <c r="F3062" t="s">
        <v>64</v>
      </c>
      <c r="G3062" t="s">
        <v>35</v>
      </c>
      <c r="H3062" t="s">
        <v>14</v>
      </c>
      <c r="I3062">
        <v>13</v>
      </c>
      <c r="J3062">
        <v>0.49156269000000002</v>
      </c>
      <c r="K3062">
        <v>0.49726641999999999</v>
      </c>
      <c r="L3062">
        <v>-5.7037299999999997E-3</v>
      </c>
      <c r="M3062">
        <v>-1.1603260000000001E-2</v>
      </c>
      <c r="N3062">
        <v>64.981195</v>
      </c>
      <c r="O3062">
        <v>57.787649000000002</v>
      </c>
      <c r="P3062">
        <v>3.2179399999999999E-3</v>
      </c>
      <c r="Q3062">
        <v>-1.099676E-2</v>
      </c>
      <c r="R3062">
        <v>-9.8276800000000001E-3</v>
      </c>
      <c r="S3062">
        <v>-7.3912200000000004E-3</v>
      </c>
      <c r="T3062">
        <v>-5.7037299999999997E-3</v>
      </c>
      <c r="U3062">
        <v>-4.0162399999999999E-3</v>
      </c>
      <c r="V3062">
        <v>-1.57978E-3</v>
      </c>
      <c r="W3062">
        <v>-4.1069000000000001E-4</v>
      </c>
    </row>
    <row r="3063" spans="1:23" x14ac:dyDescent="0.2">
      <c r="A3063" t="s">
        <v>8215</v>
      </c>
      <c r="B3063" t="s">
        <v>57</v>
      </c>
      <c r="C3063" t="s">
        <v>59</v>
      </c>
      <c r="D3063" t="s">
        <v>12</v>
      </c>
      <c r="E3063" t="s">
        <v>5652</v>
      </c>
      <c r="F3063" t="s">
        <v>64</v>
      </c>
      <c r="G3063" t="s">
        <v>35</v>
      </c>
      <c r="H3063" t="s">
        <v>14</v>
      </c>
      <c r="I3063">
        <v>14</v>
      </c>
      <c r="J3063">
        <v>0.48145780999999999</v>
      </c>
      <c r="K3063">
        <v>0.48339576000000001</v>
      </c>
      <c r="L3063">
        <v>-1.9379499999999999E-3</v>
      </c>
      <c r="M3063">
        <v>-4.0251699999999998E-3</v>
      </c>
      <c r="N3063">
        <v>65.767776999999995</v>
      </c>
      <c r="O3063">
        <v>57.787649000000002</v>
      </c>
      <c r="P3063">
        <v>3.46817E-3</v>
      </c>
      <c r="Q3063">
        <v>-7.6425800000000004E-3</v>
      </c>
      <c r="R3063">
        <v>-6.3825899999999996E-3</v>
      </c>
      <c r="S3063">
        <v>-3.7566600000000002E-3</v>
      </c>
      <c r="T3063">
        <v>-1.9379499999999999E-3</v>
      </c>
      <c r="U3063">
        <v>-1.1924E-4</v>
      </c>
      <c r="V3063">
        <v>2.5066899999999998E-3</v>
      </c>
      <c r="W3063">
        <v>3.7666800000000001E-3</v>
      </c>
    </row>
    <row r="3064" spans="1:23" x14ac:dyDescent="0.2">
      <c r="A3064" t="s">
        <v>8216</v>
      </c>
      <c r="B3064" t="s">
        <v>57</v>
      </c>
      <c r="C3064" t="s">
        <v>59</v>
      </c>
      <c r="D3064" t="s">
        <v>12</v>
      </c>
      <c r="E3064" t="s">
        <v>5652</v>
      </c>
      <c r="F3064" t="s">
        <v>64</v>
      </c>
      <c r="G3064" t="s">
        <v>35</v>
      </c>
      <c r="H3064" t="s">
        <v>14</v>
      </c>
      <c r="I3064">
        <v>15</v>
      </c>
      <c r="J3064">
        <v>0.47488767999999998</v>
      </c>
      <c r="K3064">
        <v>0.47659878</v>
      </c>
      <c r="L3064">
        <v>-1.7110999999999999E-3</v>
      </c>
      <c r="M3064">
        <v>-3.6031700000000002E-3</v>
      </c>
      <c r="N3064">
        <v>66.068396000000007</v>
      </c>
      <c r="O3064">
        <v>57.787649000000002</v>
      </c>
      <c r="P3064">
        <v>2.9509499999999999E-3</v>
      </c>
      <c r="Q3064">
        <v>-6.5649699999999998E-3</v>
      </c>
      <c r="R3064">
        <v>-5.4928900000000003E-3</v>
      </c>
      <c r="S3064">
        <v>-3.2585800000000001E-3</v>
      </c>
      <c r="T3064">
        <v>-1.7110999999999999E-3</v>
      </c>
      <c r="U3064">
        <v>-1.6362000000000001E-4</v>
      </c>
      <c r="V3064">
        <v>2.07069E-3</v>
      </c>
      <c r="W3064">
        <v>3.14277E-3</v>
      </c>
    </row>
    <row r="3065" spans="1:23" x14ac:dyDescent="0.2">
      <c r="A3065" t="s">
        <v>8217</v>
      </c>
      <c r="B3065" t="s">
        <v>57</v>
      </c>
      <c r="C3065" t="s">
        <v>59</v>
      </c>
      <c r="D3065" t="s">
        <v>12</v>
      </c>
      <c r="E3065" t="s">
        <v>5652</v>
      </c>
      <c r="F3065" t="s">
        <v>64</v>
      </c>
      <c r="G3065" t="s">
        <v>35</v>
      </c>
      <c r="H3065" t="s">
        <v>14</v>
      </c>
      <c r="I3065">
        <v>16</v>
      </c>
      <c r="J3065">
        <v>0.48510565</v>
      </c>
      <c r="K3065">
        <v>0.48218518999999999</v>
      </c>
      <c r="L3065">
        <v>2.9204600000000002E-3</v>
      </c>
      <c r="M3065">
        <v>6.0202600000000004E-3</v>
      </c>
      <c r="N3065">
        <v>65.818731999999997</v>
      </c>
      <c r="O3065">
        <v>57.787649000000002</v>
      </c>
      <c r="P3065">
        <v>3.9536700000000003E-3</v>
      </c>
      <c r="Q3065">
        <v>-3.5827599999999999E-3</v>
      </c>
      <c r="R3065">
        <v>-2.1463799999999998E-3</v>
      </c>
      <c r="S3065">
        <v>8.4714999999999996E-4</v>
      </c>
      <c r="T3065">
        <v>2.9204600000000002E-3</v>
      </c>
      <c r="U3065">
        <v>4.9937699999999998E-3</v>
      </c>
      <c r="V3065">
        <v>7.9872999999999993E-3</v>
      </c>
      <c r="W3065">
        <v>9.4236800000000003E-3</v>
      </c>
    </row>
    <row r="3066" spans="1:23" x14ac:dyDescent="0.2">
      <c r="A3066" t="s">
        <v>8218</v>
      </c>
      <c r="B3066" t="s">
        <v>57</v>
      </c>
      <c r="C3066" t="s">
        <v>59</v>
      </c>
      <c r="D3066" t="s">
        <v>12</v>
      </c>
      <c r="E3066" t="s">
        <v>5652</v>
      </c>
      <c r="F3066" t="s">
        <v>64</v>
      </c>
      <c r="G3066" t="s">
        <v>35</v>
      </c>
      <c r="H3066" t="s">
        <v>15</v>
      </c>
      <c r="I3066">
        <v>17</v>
      </c>
      <c r="J3066">
        <v>0.51354951999999998</v>
      </c>
      <c r="K3066">
        <v>0.50857810000000003</v>
      </c>
      <c r="L3066">
        <v>4.9714099999999999E-3</v>
      </c>
      <c r="M3066">
        <v>9.6804899999999999E-3</v>
      </c>
      <c r="N3066">
        <v>65.155164999999997</v>
      </c>
      <c r="O3066">
        <v>57.787649000000002</v>
      </c>
      <c r="P3066">
        <v>3.6782899999999999E-3</v>
      </c>
      <c r="Q3066">
        <v>-1.07883E-3</v>
      </c>
      <c r="R3066">
        <v>2.5750000000000002E-4</v>
      </c>
      <c r="S3066">
        <v>3.0425199999999999E-3</v>
      </c>
      <c r="T3066">
        <v>4.9714099999999999E-3</v>
      </c>
      <c r="U3066">
        <v>6.9003099999999998E-3</v>
      </c>
      <c r="V3066">
        <v>9.6853300000000007E-3</v>
      </c>
      <c r="W3066">
        <v>1.1021649999999999E-2</v>
      </c>
    </row>
    <row r="3067" spans="1:23" x14ac:dyDescent="0.2">
      <c r="A3067" t="s">
        <v>8219</v>
      </c>
      <c r="B3067" t="s">
        <v>57</v>
      </c>
      <c r="C3067" t="s">
        <v>59</v>
      </c>
      <c r="D3067" t="s">
        <v>12</v>
      </c>
      <c r="E3067" t="s">
        <v>5652</v>
      </c>
      <c r="F3067" t="s">
        <v>64</v>
      </c>
      <c r="G3067" t="s">
        <v>35</v>
      </c>
      <c r="H3067" t="s">
        <v>15</v>
      </c>
      <c r="I3067">
        <v>18</v>
      </c>
      <c r="J3067">
        <v>0.58564231</v>
      </c>
      <c r="K3067">
        <v>0.57951233999999996</v>
      </c>
      <c r="L3067">
        <v>6.1299700000000002E-3</v>
      </c>
      <c r="M3067">
        <v>1.046708E-2</v>
      </c>
      <c r="N3067">
        <v>63.450108</v>
      </c>
      <c r="O3067">
        <v>57.787649000000002</v>
      </c>
      <c r="P3067">
        <v>3.7556600000000001E-3</v>
      </c>
      <c r="Q3067">
        <v>-4.7549999999999997E-5</v>
      </c>
      <c r="R3067">
        <v>1.31689E-3</v>
      </c>
      <c r="S3067">
        <v>4.1605000000000001E-3</v>
      </c>
      <c r="T3067">
        <v>6.1299700000000002E-3</v>
      </c>
      <c r="U3067">
        <v>8.0994399999999994E-3</v>
      </c>
      <c r="V3067">
        <v>1.0943039999999999E-2</v>
      </c>
      <c r="W3067">
        <v>1.2307480000000001E-2</v>
      </c>
    </row>
    <row r="3068" spans="1:23" x14ac:dyDescent="0.2">
      <c r="A3068" t="s">
        <v>8220</v>
      </c>
      <c r="B3068" t="s">
        <v>57</v>
      </c>
      <c r="C3068" t="s">
        <v>59</v>
      </c>
      <c r="D3068" t="s">
        <v>12</v>
      </c>
      <c r="E3068" t="s">
        <v>5652</v>
      </c>
      <c r="F3068" t="s">
        <v>64</v>
      </c>
      <c r="G3068" t="s">
        <v>35</v>
      </c>
      <c r="H3068" t="s">
        <v>15</v>
      </c>
      <c r="I3068">
        <v>19</v>
      </c>
      <c r="J3068">
        <v>0.67256603999999998</v>
      </c>
      <c r="K3068">
        <v>0.66745275999999998</v>
      </c>
      <c r="L3068">
        <v>5.1132800000000004E-3</v>
      </c>
      <c r="M3068">
        <v>7.6026399999999999E-3</v>
      </c>
      <c r="N3068">
        <v>61.084290000000003</v>
      </c>
      <c r="O3068">
        <v>57.787649000000002</v>
      </c>
      <c r="P3068">
        <v>4.4735900000000004E-3</v>
      </c>
      <c r="Q3068">
        <v>-2.2451200000000002E-3</v>
      </c>
      <c r="R3068">
        <v>-6.1985000000000002E-4</v>
      </c>
      <c r="S3068">
        <v>2.7673300000000001E-3</v>
      </c>
      <c r="T3068">
        <v>5.1132800000000004E-3</v>
      </c>
      <c r="U3068">
        <v>7.4592299999999999E-3</v>
      </c>
      <c r="V3068">
        <v>1.0846410000000001E-2</v>
      </c>
      <c r="W3068">
        <v>1.2471670000000001E-2</v>
      </c>
    </row>
    <row r="3069" spans="1:23" x14ac:dyDescent="0.2">
      <c r="A3069" t="s">
        <v>8221</v>
      </c>
      <c r="B3069" t="s">
        <v>57</v>
      </c>
      <c r="C3069" t="s">
        <v>59</v>
      </c>
      <c r="D3069" t="s">
        <v>12</v>
      </c>
      <c r="E3069" t="s">
        <v>5652</v>
      </c>
      <c r="F3069" t="s">
        <v>64</v>
      </c>
      <c r="G3069" t="s">
        <v>35</v>
      </c>
      <c r="H3069" t="s">
        <v>15</v>
      </c>
      <c r="I3069">
        <v>20</v>
      </c>
      <c r="J3069">
        <v>0.73516806999999995</v>
      </c>
      <c r="K3069">
        <v>0.73563086</v>
      </c>
      <c r="L3069">
        <v>-4.6278999999999998E-4</v>
      </c>
      <c r="M3069">
        <v>-6.2949999999999996E-4</v>
      </c>
      <c r="N3069">
        <v>58.433613999999999</v>
      </c>
      <c r="O3069">
        <v>57.787649000000002</v>
      </c>
      <c r="P3069">
        <v>4.5684499999999999E-3</v>
      </c>
      <c r="Q3069">
        <v>-7.9772300000000001E-3</v>
      </c>
      <c r="R3069">
        <v>-6.3175000000000002E-3</v>
      </c>
      <c r="S3069">
        <v>-2.85849E-3</v>
      </c>
      <c r="T3069">
        <v>-4.6278999999999998E-4</v>
      </c>
      <c r="U3069">
        <v>1.9329099999999999E-3</v>
      </c>
      <c r="V3069">
        <v>5.3919199999999997E-3</v>
      </c>
      <c r="W3069">
        <v>7.0516399999999996E-3</v>
      </c>
    </row>
    <row r="3070" spans="1:23" x14ac:dyDescent="0.2">
      <c r="A3070" t="s">
        <v>8222</v>
      </c>
      <c r="B3070" t="s">
        <v>57</v>
      </c>
      <c r="C3070" t="s">
        <v>59</v>
      </c>
      <c r="D3070" t="s">
        <v>12</v>
      </c>
      <c r="E3070" t="s">
        <v>5652</v>
      </c>
      <c r="F3070" t="s">
        <v>64</v>
      </c>
      <c r="G3070" t="s">
        <v>35</v>
      </c>
      <c r="H3070" t="s">
        <v>15</v>
      </c>
      <c r="I3070">
        <v>21</v>
      </c>
      <c r="J3070">
        <v>0.72790323000000001</v>
      </c>
      <c r="K3070">
        <v>0.73023263999999999</v>
      </c>
      <c r="L3070">
        <v>-2.3294100000000001E-3</v>
      </c>
      <c r="M3070">
        <v>-3.20017E-3</v>
      </c>
      <c r="N3070">
        <v>56.681320999999997</v>
      </c>
      <c r="O3070">
        <v>57.787649000000002</v>
      </c>
      <c r="P3070">
        <v>5.7144099999999996E-3</v>
      </c>
      <c r="Q3070">
        <v>-1.1728769999999999E-2</v>
      </c>
      <c r="R3070">
        <v>-9.6527200000000001E-3</v>
      </c>
      <c r="S3070">
        <v>-5.3260499999999997E-3</v>
      </c>
      <c r="T3070">
        <v>-2.3294100000000001E-3</v>
      </c>
      <c r="U3070">
        <v>6.6722000000000005E-4</v>
      </c>
      <c r="V3070">
        <v>4.99389E-3</v>
      </c>
      <c r="W3070">
        <v>7.0699500000000002E-3</v>
      </c>
    </row>
    <row r="3071" spans="1:23" x14ac:dyDescent="0.2">
      <c r="A3071" t="s">
        <v>8223</v>
      </c>
      <c r="B3071" t="s">
        <v>57</v>
      </c>
      <c r="C3071" t="s">
        <v>59</v>
      </c>
      <c r="D3071" t="s">
        <v>12</v>
      </c>
      <c r="E3071" t="s">
        <v>5652</v>
      </c>
      <c r="F3071" t="s">
        <v>64</v>
      </c>
      <c r="G3071" t="s">
        <v>35</v>
      </c>
      <c r="H3071" t="s">
        <v>14</v>
      </c>
      <c r="I3071">
        <v>22</v>
      </c>
      <c r="J3071">
        <v>0.67261344000000001</v>
      </c>
      <c r="K3071">
        <v>0.67546068999999997</v>
      </c>
      <c r="L3071">
        <v>-2.84725E-3</v>
      </c>
      <c r="M3071">
        <v>-4.23311E-3</v>
      </c>
      <c r="N3071">
        <v>55.603292000000003</v>
      </c>
      <c r="O3071">
        <v>57.787649000000002</v>
      </c>
      <c r="P3071">
        <v>5.2861699999999998E-3</v>
      </c>
      <c r="Q3071">
        <v>-1.1542210000000001E-2</v>
      </c>
      <c r="R3071">
        <v>-9.6217400000000002E-3</v>
      </c>
      <c r="S3071">
        <v>-5.6193099999999998E-3</v>
      </c>
      <c r="T3071">
        <v>-2.84725E-3</v>
      </c>
      <c r="U3071">
        <v>-7.5179999999999995E-5</v>
      </c>
      <c r="V3071">
        <v>3.9272500000000002E-3</v>
      </c>
      <c r="W3071">
        <v>5.8477199999999998E-3</v>
      </c>
    </row>
    <row r="3072" spans="1:23" x14ac:dyDescent="0.2">
      <c r="A3072" t="s">
        <v>8224</v>
      </c>
      <c r="B3072" t="s">
        <v>57</v>
      </c>
      <c r="C3072" t="s">
        <v>59</v>
      </c>
      <c r="D3072" t="s">
        <v>12</v>
      </c>
      <c r="E3072" t="s">
        <v>5652</v>
      </c>
      <c r="F3072" t="s">
        <v>64</v>
      </c>
      <c r="G3072" t="s">
        <v>35</v>
      </c>
      <c r="H3072" t="s">
        <v>14</v>
      </c>
      <c r="I3072">
        <v>23</v>
      </c>
      <c r="J3072">
        <v>0.57986391999999998</v>
      </c>
      <c r="K3072">
        <v>0.58012030999999997</v>
      </c>
      <c r="L3072">
        <v>-2.5639E-4</v>
      </c>
      <c r="M3072">
        <v>-4.4214999999999999E-4</v>
      </c>
      <c r="N3072">
        <v>54.620125999999999</v>
      </c>
      <c r="O3072">
        <v>57.787649000000002</v>
      </c>
      <c r="P3072">
        <v>4.29678E-3</v>
      </c>
      <c r="Q3072">
        <v>-7.32396E-3</v>
      </c>
      <c r="R3072">
        <v>-5.7629300000000003E-3</v>
      </c>
      <c r="S3072">
        <v>-2.5096200000000002E-3</v>
      </c>
      <c r="T3072">
        <v>-2.5639E-4</v>
      </c>
      <c r="U3072">
        <v>1.9968500000000001E-3</v>
      </c>
      <c r="V3072">
        <v>5.2501600000000002E-3</v>
      </c>
      <c r="W3072">
        <v>6.81119E-3</v>
      </c>
    </row>
    <row r="3073" spans="1:23" x14ac:dyDescent="0.2">
      <c r="A3073" t="s">
        <v>8225</v>
      </c>
      <c r="B3073" t="s">
        <v>57</v>
      </c>
      <c r="C3073" t="s">
        <v>59</v>
      </c>
      <c r="D3073" t="s">
        <v>12</v>
      </c>
      <c r="E3073" t="s">
        <v>5652</v>
      </c>
      <c r="F3073" t="s">
        <v>64</v>
      </c>
      <c r="G3073" t="s">
        <v>35</v>
      </c>
      <c r="H3073" t="s">
        <v>14</v>
      </c>
      <c r="I3073">
        <v>24</v>
      </c>
      <c r="J3073">
        <v>0.48819866000000001</v>
      </c>
      <c r="K3073">
        <v>0.48931003000000001</v>
      </c>
      <c r="L3073">
        <v>-1.11137E-3</v>
      </c>
      <c r="M3073">
        <v>-2.2764600000000001E-3</v>
      </c>
      <c r="N3073">
        <v>54.094839999999998</v>
      </c>
      <c r="O3073">
        <v>57.787649000000002</v>
      </c>
      <c r="P3073">
        <v>3.6733299999999998E-3</v>
      </c>
      <c r="Q3073">
        <v>-7.1534600000000004E-3</v>
      </c>
      <c r="R3073">
        <v>-5.8189299999999999E-3</v>
      </c>
      <c r="S3073">
        <v>-3.0376600000000002E-3</v>
      </c>
      <c r="T3073">
        <v>-1.11137E-3</v>
      </c>
      <c r="U3073">
        <v>8.1492999999999995E-4</v>
      </c>
      <c r="V3073">
        <v>3.5961999999999999E-3</v>
      </c>
      <c r="W3073">
        <v>4.9307300000000004E-3</v>
      </c>
    </row>
    <row r="3074" spans="1:23" x14ac:dyDescent="0.2">
      <c r="A3074" t="s">
        <v>572</v>
      </c>
      <c r="B3074" t="s">
        <v>57</v>
      </c>
      <c r="C3074" t="s">
        <v>59</v>
      </c>
      <c r="D3074" t="s">
        <v>12</v>
      </c>
      <c r="E3074" t="s">
        <v>66</v>
      </c>
      <c r="F3074" t="s">
        <v>63</v>
      </c>
      <c r="G3074" t="s">
        <v>35</v>
      </c>
      <c r="H3074" t="s">
        <v>13</v>
      </c>
      <c r="I3074">
        <v>1</v>
      </c>
      <c r="J3074">
        <v>0.84362926999999999</v>
      </c>
      <c r="K3074">
        <v>0.87940293999999997</v>
      </c>
      <c r="L3074">
        <v>-3.577367E-2</v>
      </c>
      <c r="M3074">
        <v>-4.2404490000000003E-2</v>
      </c>
      <c r="N3074">
        <v>52.673333</v>
      </c>
      <c r="O3074">
        <v>57.532912000000003</v>
      </c>
      <c r="P3074">
        <v>1.8109219999999999E-2</v>
      </c>
      <c r="Q3074">
        <v>-6.5560690000000005E-2</v>
      </c>
      <c r="R3074">
        <v>-5.8981569999999997E-2</v>
      </c>
      <c r="S3074">
        <v>-4.5270159999999997E-2</v>
      </c>
      <c r="T3074">
        <v>-3.577367E-2</v>
      </c>
      <c r="U3074">
        <v>-2.6277180000000001E-2</v>
      </c>
      <c r="V3074">
        <v>-1.256576E-2</v>
      </c>
      <c r="W3074">
        <v>-5.9866499999999996E-3</v>
      </c>
    </row>
    <row r="3075" spans="1:23" x14ac:dyDescent="0.2">
      <c r="A3075" t="s">
        <v>573</v>
      </c>
      <c r="B3075" t="s">
        <v>57</v>
      </c>
      <c r="C3075" t="s">
        <v>59</v>
      </c>
      <c r="D3075" t="s">
        <v>12</v>
      </c>
      <c r="E3075" t="s">
        <v>66</v>
      </c>
      <c r="F3075" t="s">
        <v>63</v>
      </c>
      <c r="G3075" t="s">
        <v>35</v>
      </c>
      <c r="H3075" t="s">
        <v>13</v>
      </c>
      <c r="I3075">
        <v>2</v>
      </c>
      <c r="J3075">
        <v>0.79257995000000003</v>
      </c>
      <c r="K3075" s="1">
        <v>0.81423195000000004</v>
      </c>
      <c r="L3075">
        <v>-2.1652000000000001E-2</v>
      </c>
      <c r="M3075">
        <v>-2.731838E-2</v>
      </c>
      <c r="N3075">
        <v>52.390059999999998</v>
      </c>
      <c r="O3075">
        <v>57.532912000000003</v>
      </c>
      <c r="P3075">
        <v>2.13847E-2</v>
      </c>
      <c r="Q3075">
        <v>-5.6826700000000001E-2</v>
      </c>
      <c r="R3075">
        <v>-4.9057589999999998E-2</v>
      </c>
      <c r="S3075">
        <v>-3.2866149999999997E-2</v>
      </c>
      <c r="T3075">
        <v>-2.1652000000000001E-2</v>
      </c>
      <c r="U3075">
        <v>-1.043785E-2</v>
      </c>
      <c r="V3075">
        <v>5.7535900000000003E-3</v>
      </c>
      <c r="W3075">
        <v>1.35227E-2</v>
      </c>
    </row>
    <row r="3076" spans="1:23" x14ac:dyDescent="0.2">
      <c r="A3076" t="s">
        <v>574</v>
      </c>
      <c r="B3076" t="s">
        <v>57</v>
      </c>
      <c r="C3076" t="s">
        <v>59</v>
      </c>
      <c r="D3076" t="s">
        <v>12</v>
      </c>
      <c r="E3076" t="s">
        <v>66</v>
      </c>
      <c r="F3076" t="s">
        <v>63</v>
      </c>
      <c r="G3076" t="s">
        <v>35</v>
      </c>
      <c r="H3076" t="s">
        <v>13</v>
      </c>
      <c r="I3076">
        <v>3</v>
      </c>
      <c r="J3076">
        <v>0.76630200000000004</v>
      </c>
      <c r="K3076">
        <v>0.78591754999999996</v>
      </c>
      <c r="L3076">
        <v>-1.9615549999999999E-2</v>
      </c>
      <c r="M3076">
        <v>-2.5597669999999999E-2</v>
      </c>
      <c r="N3076">
        <v>52.073929</v>
      </c>
      <c r="O3076">
        <v>57.532912000000003</v>
      </c>
      <c r="P3076">
        <v>2.387152E-2</v>
      </c>
      <c r="Q3076">
        <v>-5.8880710000000003E-2</v>
      </c>
      <c r="R3076">
        <v>-5.0208139999999998E-2</v>
      </c>
      <c r="S3076">
        <v>-3.2133790000000002E-2</v>
      </c>
      <c r="T3076">
        <v>-1.9615549999999999E-2</v>
      </c>
      <c r="U3076">
        <v>-7.0973099999999999E-3</v>
      </c>
      <c r="V3076">
        <v>1.097704E-2</v>
      </c>
      <c r="W3076">
        <v>1.9649610000000001E-2</v>
      </c>
    </row>
    <row r="3077" spans="1:23" x14ac:dyDescent="0.2">
      <c r="A3077" t="s">
        <v>575</v>
      </c>
      <c r="B3077" t="s">
        <v>57</v>
      </c>
      <c r="C3077" t="s">
        <v>59</v>
      </c>
      <c r="D3077" t="s">
        <v>12</v>
      </c>
      <c r="E3077" t="s">
        <v>66</v>
      </c>
      <c r="F3077" t="s">
        <v>63</v>
      </c>
      <c r="G3077" t="s">
        <v>35</v>
      </c>
      <c r="H3077" t="s">
        <v>13</v>
      </c>
      <c r="I3077">
        <v>4</v>
      </c>
      <c r="J3077">
        <v>0.75424416999999999</v>
      </c>
      <c r="K3077">
        <v>0.77322073999999996</v>
      </c>
      <c r="L3077">
        <v>-1.8976570000000002E-2</v>
      </c>
      <c r="M3077">
        <v>-2.515972E-2</v>
      </c>
      <c r="N3077">
        <v>51.637236000000001</v>
      </c>
      <c r="O3077">
        <v>57.532912000000003</v>
      </c>
      <c r="P3077">
        <v>1.9278690000000001E-2</v>
      </c>
      <c r="Q3077">
        <v>-5.0687200000000002E-2</v>
      </c>
      <c r="R3077">
        <v>-4.368321E-2</v>
      </c>
      <c r="S3077">
        <v>-2.9086330000000001E-2</v>
      </c>
      <c r="T3077">
        <v>-1.8976570000000002E-2</v>
      </c>
      <c r="U3077">
        <v>-8.8668099999999993E-3</v>
      </c>
      <c r="V3077">
        <v>5.7300700000000003E-3</v>
      </c>
      <c r="W3077">
        <v>1.273406E-2</v>
      </c>
    </row>
    <row r="3078" spans="1:23" x14ac:dyDescent="0.2">
      <c r="A3078" t="s">
        <v>576</v>
      </c>
      <c r="B3078" t="s">
        <v>57</v>
      </c>
      <c r="C3078" t="s">
        <v>59</v>
      </c>
      <c r="D3078" t="s">
        <v>12</v>
      </c>
      <c r="E3078" t="s">
        <v>66</v>
      </c>
      <c r="F3078" t="s">
        <v>63</v>
      </c>
      <c r="G3078" t="s">
        <v>35</v>
      </c>
      <c r="H3078" t="s">
        <v>13</v>
      </c>
      <c r="I3078">
        <v>5</v>
      </c>
      <c r="J3078">
        <v>0.77856599000000004</v>
      </c>
      <c r="K3078">
        <v>0.78664096999999999</v>
      </c>
      <c r="L3078">
        <v>-8.0749700000000008E-3</v>
      </c>
      <c r="M3078">
        <v>-1.03716E-2</v>
      </c>
      <c r="N3078">
        <v>51.383270000000003</v>
      </c>
      <c r="O3078">
        <v>57.532912000000003</v>
      </c>
      <c r="P3078">
        <v>1.9043879999999999E-2</v>
      </c>
      <c r="Q3078">
        <v>-3.9399370000000003E-2</v>
      </c>
      <c r="R3078">
        <v>-3.248069E-2</v>
      </c>
      <c r="S3078">
        <v>-1.8061600000000001E-2</v>
      </c>
      <c r="T3078">
        <v>-8.0749700000000008E-3</v>
      </c>
      <c r="U3078">
        <v>1.91165E-3</v>
      </c>
      <c r="V3078">
        <v>1.633074E-2</v>
      </c>
      <c r="W3078">
        <v>2.324942E-2</v>
      </c>
    </row>
    <row r="3079" spans="1:23" x14ac:dyDescent="0.2">
      <c r="A3079" t="s">
        <v>577</v>
      </c>
      <c r="B3079" t="s">
        <v>57</v>
      </c>
      <c r="C3079" t="s">
        <v>59</v>
      </c>
      <c r="D3079" t="s">
        <v>12</v>
      </c>
      <c r="E3079" t="s">
        <v>66</v>
      </c>
      <c r="F3079" t="s">
        <v>63</v>
      </c>
      <c r="G3079" t="s">
        <v>35</v>
      </c>
      <c r="H3079" t="s">
        <v>13</v>
      </c>
      <c r="I3079">
        <v>6</v>
      </c>
      <c r="J3079">
        <v>0.85198006000000004</v>
      </c>
      <c r="K3079">
        <v>0.86176103999999998</v>
      </c>
      <c r="L3079">
        <v>-9.7809799999999999E-3</v>
      </c>
      <c r="M3079">
        <v>-1.1480290000000001E-2</v>
      </c>
      <c r="N3079">
        <v>51.005555000000001</v>
      </c>
      <c r="O3079">
        <v>57.532912000000003</v>
      </c>
      <c r="P3079">
        <v>2.2081170000000001E-2</v>
      </c>
      <c r="Q3079">
        <v>-4.610127E-2</v>
      </c>
      <c r="R3079">
        <v>-3.8079139999999997E-2</v>
      </c>
      <c r="S3079">
        <v>-2.1360359999999998E-2</v>
      </c>
      <c r="T3079">
        <v>-9.7809799999999999E-3</v>
      </c>
      <c r="U3079">
        <v>1.79839E-3</v>
      </c>
      <c r="V3079">
        <v>1.8517169999999999E-2</v>
      </c>
      <c r="W3079">
        <v>2.6539299999999998E-2</v>
      </c>
    </row>
    <row r="3080" spans="1:23" x14ac:dyDescent="0.2">
      <c r="A3080" t="s">
        <v>578</v>
      </c>
      <c r="B3080" t="s">
        <v>57</v>
      </c>
      <c r="C3080" t="s">
        <v>59</v>
      </c>
      <c r="D3080" t="s">
        <v>12</v>
      </c>
      <c r="E3080" t="s">
        <v>66</v>
      </c>
      <c r="F3080" t="s">
        <v>63</v>
      </c>
      <c r="G3080" t="s">
        <v>35</v>
      </c>
      <c r="H3080" t="s">
        <v>14</v>
      </c>
      <c r="I3080">
        <v>7</v>
      </c>
      <c r="J3080">
        <v>0.99852353999999999</v>
      </c>
      <c r="K3080">
        <v>0.97680268999999997</v>
      </c>
      <c r="L3080">
        <v>2.172085E-2</v>
      </c>
      <c r="M3080">
        <v>2.175297E-2</v>
      </c>
      <c r="N3080">
        <v>50.827004000000002</v>
      </c>
      <c r="O3080">
        <v>57.532912000000003</v>
      </c>
      <c r="P3080">
        <v>2.213567E-2</v>
      </c>
      <c r="Q3080">
        <v>-1.468908E-2</v>
      </c>
      <c r="R3080">
        <v>-6.6471500000000001E-3</v>
      </c>
      <c r="S3080">
        <v>1.0112899999999999E-2</v>
      </c>
      <c r="T3080">
        <v>2.172085E-2</v>
      </c>
      <c r="U3080">
        <v>3.332881E-2</v>
      </c>
      <c r="V3080">
        <v>5.0088859999999999E-2</v>
      </c>
      <c r="W3080">
        <v>5.8130790000000002E-2</v>
      </c>
    </row>
    <row r="3081" spans="1:23" x14ac:dyDescent="0.2">
      <c r="A3081" t="s">
        <v>579</v>
      </c>
      <c r="B3081" t="s">
        <v>57</v>
      </c>
      <c r="C3081" t="s">
        <v>59</v>
      </c>
      <c r="D3081" t="s">
        <v>12</v>
      </c>
      <c r="E3081" t="s">
        <v>66</v>
      </c>
      <c r="F3081" t="s">
        <v>63</v>
      </c>
      <c r="G3081" t="s">
        <v>35</v>
      </c>
      <c r="H3081" t="s">
        <v>14</v>
      </c>
      <c r="I3081">
        <v>8</v>
      </c>
      <c r="J3081">
        <v>0.74594899999999997</v>
      </c>
      <c r="K3081">
        <v>0.74335828999999998</v>
      </c>
      <c r="L3081">
        <v>2.59071E-3</v>
      </c>
      <c r="M3081">
        <v>3.4730400000000002E-3</v>
      </c>
      <c r="N3081">
        <v>51.091493999999997</v>
      </c>
      <c r="O3081">
        <v>57.532912000000003</v>
      </c>
      <c r="P3081">
        <v>2.4484120000000002E-2</v>
      </c>
      <c r="Q3081">
        <v>-3.768208E-2</v>
      </c>
      <c r="R3081">
        <v>-2.8786949999999999E-2</v>
      </c>
      <c r="S3081">
        <v>-1.0248770000000001E-2</v>
      </c>
      <c r="T3081">
        <v>2.59071E-3</v>
      </c>
      <c r="U3081">
        <v>1.54302E-2</v>
      </c>
      <c r="V3081">
        <v>3.3968369999999998E-2</v>
      </c>
      <c r="W3081">
        <v>4.2863499999999999E-2</v>
      </c>
    </row>
    <row r="3082" spans="1:23" x14ac:dyDescent="0.2">
      <c r="A3082" t="s">
        <v>580</v>
      </c>
      <c r="B3082" t="s">
        <v>57</v>
      </c>
      <c r="C3082" t="s">
        <v>59</v>
      </c>
      <c r="D3082" t="s">
        <v>12</v>
      </c>
      <c r="E3082" t="s">
        <v>66</v>
      </c>
      <c r="F3082" t="s">
        <v>63</v>
      </c>
      <c r="G3082" t="s">
        <v>35</v>
      </c>
      <c r="H3082" t="s">
        <v>14</v>
      </c>
      <c r="I3082">
        <v>9</v>
      </c>
      <c r="J3082">
        <v>2.907266E-2</v>
      </c>
      <c r="K3082">
        <v>4.8548170000000002E-2</v>
      </c>
      <c r="L3082">
        <v>-1.94755E-2</v>
      </c>
      <c r="M3082">
        <v>-0.66989054999999997</v>
      </c>
      <c r="N3082">
        <v>53.094462999999998</v>
      </c>
      <c r="O3082">
        <v>57.532912000000003</v>
      </c>
      <c r="P3082">
        <v>3.2913869999999998E-2</v>
      </c>
      <c r="Q3082">
        <v>-7.3614009999999994E-2</v>
      </c>
      <c r="R3082">
        <v>-6.1656330000000002E-2</v>
      </c>
      <c r="S3082">
        <v>-3.673556E-2</v>
      </c>
      <c r="T3082">
        <v>-1.94755E-2</v>
      </c>
      <c r="U3082">
        <v>-2.2154499999999999E-3</v>
      </c>
      <c r="V3082">
        <v>2.2705320000000001E-2</v>
      </c>
      <c r="W3082">
        <v>3.4662999999999999E-2</v>
      </c>
    </row>
    <row r="3083" spans="1:23" x14ac:dyDescent="0.2">
      <c r="A3083" t="s">
        <v>581</v>
      </c>
      <c r="B3083" t="s">
        <v>57</v>
      </c>
      <c r="C3083" t="s">
        <v>59</v>
      </c>
      <c r="D3083" t="s">
        <v>12</v>
      </c>
      <c r="E3083" t="s">
        <v>66</v>
      </c>
      <c r="F3083" t="s">
        <v>63</v>
      </c>
      <c r="G3083" t="s">
        <v>35</v>
      </c>
      <c r="H3083" t="s">
        <v>14</v>
      </c>
      <c r="I3083">
        <v>10</v>
      </c>
      <c r="J3083">
        <v>-0.85825200000000001</v>
      </c>
      <c r="K3083">
        <v>-0.84197202999999998</v>
      </c>
      <c r="L3083">
        <v>-1.627996E-2</v>
      </c>
      <c r="M3083">
        <v>1.8968740000000001E-2</v>
      </c>
      <c r="N3083">
        <v>56.433084999999998</v>
      </c>
      <c r="O3083">
        <v>57.532912000000003</v>
      </c>
      <c r="P3083">
        <v>6.8677580000000002E-2</v>
      </c>
      <c r="Q3083">
        <v>-0.12924452</v>
      </c>
      <c r="R3083">
        <v>-0.10429382</v>
      </c>
      <c r="S3083">
        <v>-5.2294519999999997E-2</v>
      </c>
      <c r="T3083">
        <v>-1.627996E-2</v>
      </c>
      <c r="U3083">
        <v>1.973459E-2</v>
      </c>
      <c r="V3083">
        <v>7.1733889999999995E-2</v>
      </c>
      <c r="W3083">
        <v>9.6684599999999996E-2</v>
      </c>
    </row>
    <row r="3084" spans="1:23" x14ac:dyDescent="0.2">
      <c r="A3084" t="s">
        <v>582</v>
      </c>
      <c r="B3084" t="s">
        <v>57</v>
      </c>
      <c r="C3084" t="s">
        <v>59</v>
      </c>
      <c r="D3084" t="s">
        <v>12</v>
      </c>
      <c r="E3084" t="s">
        <v>66</v>
      </c>
      <c r="F3084" t="s">
        <v>63</v>
      </c>
      <c r="G3084" t="s">
        <v>35</v>
      </c>
      <c r="H3084" t="s">
        <v>13</v>
      </c>
      <c r="I3084">
        <v>11</v>
      </c>
      <c r="J3084">
        <v>-1.6372453</v>
      </c>
      <c r="K3084">
        <v>-1.591181</v>
      </c>
      <c r="L3084">
        <v>-4.606437E-2</v>
      </c>
      <c r="M3084">
        <v>2.813529E-2</v>
      </c>
      <c r="N3084">
        <v>60.365524000000001</v>
      </c>
      <c r="O3084">
        <v>57.532912000000003</v>
      </c>
      <c r="P3084">
        <v>7.9377710000000004E-2</v>
      </c>
      <c r="Q3084">
        <v>-0.17662908999999999</v>
      </c>
      <c r="R3084">
        <v>-0.14779100000000001</v>
      </c>
      <c r="S3084">
        <v>-8.7690080000000004E-2</v>
      </c>
      <c r="T3084">
        <v>-4.606437E-2</v>
      </c>
      <c r="U3084">
        <v>-4.4386499999999997E-3</v>
      </c>
      <c r="V3084">
        <v>5.566227E-2</v>
      </c>
      <c r="W3084">
        <v>8.4500350000000002E-2</v>
      </c>
    </row>
    <row r="3085" spans="1:23" x14ac:dyDescent="0.2">
      <c r="A3085" t="s">
        <v>583</v>
      </c>
      <c r="B3085" t="s">
        <v>57</v>
      </c>
      <c r="C3085" t="s">
        <v>59</v>
      </c>
      <c r="D3085" t="s">
        <v>12</v>
      </c>
      <c r="E3085" t="s">
        <v>66</v>
      </c>
      <c r="F3085" t="s">
        <v>63</v>
      </c>
      <c r="G3085" t="s">
        <v>35</v>
      </c>
      <c r="H3085" t="s">
        <v>13</v>
      </c>
      <c r="I3085">
        <v>12</v>
      </c>
      <c r="J3085">
        <v>-2.1533883999999999</v>
      </c>
      <c r="K3085">
        <v>-2.1208184999999999</v>
      </c>
      <c r="L3085">
        <v>-3.2569920000000002E-2</v>
      </c>
      <c r="M3085">
        <v>1.512496E-2</v>
      </c>
      <c r="N3085">
        <v>63.608885000000001</v>
      </c>
      <c r="O3085">
        <v>57.532912000000003</v>
      </c>
      <c r="P3085">
        <v>7.4214580000000002E-2</v>
      </c>
      <c r="Q3085">
        <v>-0.15464205</v>
      </c>
      <c r="R3085">
        <v>-0.12767974000000001</v>
      </c>
      <c r="S3085">
        <v>-7.1488090000000004E-2</v>
      </c>
      <c r="T3085">
        <v>-3.2569920000000002E-2</v>
      </c>
      <c r="U3085">
        <v>6.3482399999999998E-3</v>
      </c>
      <c r="V3085">
        <v>6.2539890000000001E-2</v>
      </c>
      <c r="W3085">
        <v>8.9502200000000004E-2</v>
      </c>
    </row>
    <row r="3086" spans="1:23" x14ac:dyDescent="0.2">
      <c r="A3086" t="s">
        <v>584</v>
      </c>
      <c r="B3086" t="s">
        <v>57</v>
      </c>
      <c r="C3086" t="s">
        <v>59</v>
      </c>
      <c r="D3086" t="s">
        <v>12</v>
      </c>
      <c r="E3086" t="s">
        <v>66</v>
      </c>
      <c r="F3086" t="s">
        <v>63</v>
      </c>
      <c r="G3086" t="s">
        <v>35</v>
      </c>
      <c r="H3086" t="s">
        <v>13</v>
      </c>
      <c r="I3086">
        <v>13</v>
      </c>
      <c r="J3086">
        <v>-2.5211724000000002</v>
      </c>
      <c r="K3086">
        <v>-2.4438198</v>
      </c>
      <c r="L3086">
        <v>-7.7352519999999994E-2</v>
      </c>
      <c r="M3086">
        <v>3.0681170000000001E-2</v>
      </c>
      <c r="N3086">
        <v>65.598718000000005</v>
      </c>
      <c r="O3086">
        <v>57.532912000000003</v>
      </c>
      <c r="P3086">
        <v>7.2860690000000006E-2</v>
      </c>
      <c r="Q3086">
        <v>-0.19719769000000001</v>
      </c>
      <c r="R3086">
        <v>-0.17072725</v>
      </c>
      <c r="S3086">
        <v>-0.1155607</v>
      </c>
      <c r="T3086">
        <v>-7.7352519999999994E-2</v>
      </c>
      <c r="U3086">
        <v>-3.9144329999999998E-2</v>
      </c>
      <c r="V3086">
        <v>1.6022209999999999E-2</v>
      </c>
      <c r="W3086">
        <v>4.249265E-2</v>
      </c>
    </row>
    <row r="3087" spans="1:23" x14ac:dyDescent="0.2">
      <c r="A3087" t="s">
        <v>585</v>
      </c>
      <c r="B3087" t="s">
        <v>57</v>
      </c>
      <c r="C3087" t="s">
        <v>59</v>
      </c>
      <c r="D3087" t="s">
        <v>12</v>
      </c>
      <c r="E3087" t="s">
        <v>66</v>
      </c>
      <c r="F3087" t="s">
        <v>63</v>
      </c>
      <c r="G3087" t="s">
        <v>35</v>
      </c>
      <c r="H3087" t="s">
        <v>13</v>
      </c>
      <c r="I3087">
        <v>14</v>
      </c>
      <c r="J3087">
        <v>-2.4205792000000002</v>
      </c>
      <c r="K3087">
        <v>-2.3456839</v>
      </c>
      <c r="L3087">
        <v>-7.4895310000000007E-2</v>
      </c>
      <c r="M3087">
        <v>3.0941070000000001E-2</v>
      </c>
      <c r="N3087">
        <v>66.474598999999998</v>
      </c>
      <c r="O3087">
        <v>57.532912000000003</v>
      </c>
      <c r="P3087">
        <v>8.1654080000000004E-2</v>
      </c>
      <c r="Q3087">
        <v>-0.20920432</v>
      </c>
      <c r="R3087">
        <v>-0.17953922999999999</v>
      </c>
      <c r="S3087">
        <v>-0.11771475000000001</v>
      </c>
      <c r="T3087">
        <v>-7.4895310000000007E-2</v>
      </c>
      <c r="U3087">
        <v>-3.2075859999999998E-2</v>
      </c>
      <c r="V3087">
        <v>2.9748610000000002E-2</v>
      </c>
      <c r="W3087">
        <v>5.9413710000000002E-2</v>
      </c>
    </row>
    <row r="3088" spans="1:23" x14ac:dyDescent="0.2">
      <c r="A3088" t="s">
        <v>586</v>
      </c>
      <c r="B3088" t="s">
        <v>57</v>
      </c>
      <c r="C3088" t="s">
        <v>59</v>
      </c>
      <c r="D3088" t="s">
        <v>12</v>
      </c>
      <c r="E3088" t="s">
        <v>66</v>
      </c>
      <c r="F3088" t="s">
        <v>63</v>
      </c>
      <c r="G3088" t="s">
        <v>35</v>
      </c>
      <c r="H3088" t="s">
        <v>14</v>
      </c>
      <c r="I3088">
        <v>15</v>
      </c>
      <c r="J3088">
        <v>-2.0249983999999999</v>
      </c>
      <c r="K3088">
        <v>-1.9762687000000001</v>
      </c>
      <c r="L3088">
        <v>-4.8729649999999999E-2</v>
      </c>
      <c r="M3088">
        <v>2.4064039999999998E-2</v>
      </c>
      <c r="N3088">
        <v>66.930014999999997</v>
      </c>
      <c r="O3088">
        <v>57.532912000000003</v>
      </c>
      <c r="P3088">
        <v>6.4488649999999995E-2</v>
      </c>
      <c r="Q3088">
        <v>-0.15480403000000001</v>
      </c>
      <c r="R3088">
        <v>-0.13137517000000001</v>
      </c>
      <c r="S3088">
        <v>-8.2547529999999994E-2</v>
      </c>
      <c r="T3088">
        <v>-4.8729649999999999E-2</v>
      </c>
      <c r="U3088">
        <v>-1.491177E-2</v>
      </c>
      <c r="V3088">
        <v>3.3915880000000002E-2</v>
      </c>
      <c r="W3088">
        <v>5.7344739999999998E-2</v>
      </c>
    </row>
    <row r="3089" spans="1:23" x14ac:dyDescent="0.2">
      <c r="A3089" t="s">
        <v>587</v>
      </c>
      <c r="B3089" t="s">
        <v>57</v>
      </c>
      <c r="C3089" t="s">
        <v>59</v>
      </c>
      <c r="D3089" t="s">
        <v>12</v>
      </c>
      <c r="E3089" t="s">
        <v>66</v>
      </c>
      <c r="F3089" t="s">
        <v>63</v>
      </c>
      <c r="G3089" t="s">
        <v>35</v>
      </c>
      <c r="H3089" t="s">
        <v>14</v>
      </c>
      <c r="I3089">
        <v>16</v>
      </c>
      <c r="J3089">
        <v>-1.4886092</v>
      </c>
      <c r="K3089">
        <v>-1.4408601000000001</v>
      </c>
      <c r="L3089">
        <v>-4.7749149999999997E-2</v>
      </c>
      <c r="M3089">
        <v>3.2076350000000003E-2</v>
      </c>
      <c r="N3089">
        <v>66.648872999999995</v>
      </c>
      <c r="O3089">
        <v>57.532912000000003</v>
      </c>
      <c r="P3089">
        <v>5.0789420000000002E-2</v>
      </c>
      <c r="Q3089">
        <v>-0.13129031999999999</v>
      </c>
      <c r="R3089">
        <v>-0.11283841</v>
      </c>
      <c r="S3089">
        <v>-7.4383149999999995E-2</v>
      </c>
      <c r="T3089">
        <v>-4.7749149999999997E-2</v>
      </c>
      <c r="U3089">
        <v>-2.1115149999999999E-2</v>
      </c>
      <c r="V3089">
        <v>1.7340120000000001E-2</v>
      </c>
      <c r="W3089">
        <v>3.5792020000000001E-2</v>
      </c>
    </row>
    <row r="3090" spans="1:23" x14ac:dyDescent="0.2">
      <c r="A3090" t="s">
        <v>588</v>
      </c>
      <c r="B3090" t="s">
        <v>57</v>
      </c>
      <c r="C3090" t="s">
        <v>59</v>
      </c>
      <c r="D3090" t="s">
        <v>12</v>
      </c>
      <c r="E3090" t="s">
        <v>66</v>
      </c>
      <c r="F3090" t="s">
        <v>63</v>
      </c>
      <c r="G3090" t="s">
        <v>35</v>
      </c>
      <c r="H3090" t="s">
        <v>15</v>
      </c>
      <c r="I3090">
        <v>17</v>
      </c>
      <c r="J3090">
        <v>-0.68099409</v>
      </c>
      <c r="K3090">
        <v>-0.67414428000000004</v>
      </c>
      <c r="L3090">
        <v>-6.8498200000000004E-3</v>
      </c>
      <c r="M3090">
        <v>1.0058549999999999E-2</v>
      </c>
      <c r="N3090">
        <v>65.823465999999996</v>
      </c>
      <c r="O3090">
        <v>57.532912000000003</v>
      </c>
      <c r="P3090">
        <v>3.6620189999999997E-2</v>
      </c>
      <c r="Q3090">
        <v>-6.7084669999999999E-2</v>
      </c>
      <c r="R3090">
        <v>-5.3780479999999999E-2</v>
      </c>
      <c r="S3090">
        <v>-2.6053460000000001E-2</v>
      </c>
      <c r="T3090">
        <v>-6.8498200000000004E-3</v>
      </c>
      <c r="U3090">
        <v>1.235383E-2</v>
      </c>
      <c r="V3090">
        <v>4.0080850000000001E-2</v>
      </c>
      <c r="W3090">
        <v>5.3385040000000002E-2</v>
      </c>
    </row>
    <row r="3091" spans="1:23" x14ac:dyDescent="0.2">
      <c r="A3091" t="s">
        <v>589</v>
      </c>
      <c r="B3091" t="s">
        <v>57</v>
      </c>
      <c r="C3091" t="s">
        <v>59</v>
      </c>
      <c r="D3091" t="s">
        <v>12</v>
      </c>
      <c r="E3091" t="s">
        <v>66</v>
      </c>
      <c r="F3091" t="s">
        <v>63</v>
      </c>
      <c r="G3091" t="s">
        <v>35</v>
      </c>
      <c r="H3091" t="s">
        <v>15</v>
      </c>
      <c r="I3091">
        <v>18</v>
      </c>
      <c r="J3091">
        <v>0.36898198999999998</v>
      </c>
      <c r="K3091">
        <v>0.35405004000000001</v>
      </c>
      <c r="L3091">
        <v>1.4931949999999999E-2</v>
      </c>
      <c r="M3091">
        <v>4.0467980000000001E-2</v>
      </c>
      <c r="N3091">
        <v>63.977902999999998</v>
      </c>
      <c r="O3091">
        <v>57.532912000000003</v>
      </c>
      <c r="P3091">
        <v>3.292171E-2</v>
      </c>
      <c r="Q3091">
        <v>-3.9219440000000001E-2</v>
      </c>
      <c r="R3091">
        <v>-2.7258919999999999E-2</v>
      </c>
      <c r="S3091">
        <v>-2.3322099999999999E-3</v>
      </c>
      <c r="T3091">
        <v>1.4931949999999999E-2</v>
      </c>
      <c r="U3091">
        <v>3.2196120000000002E-2</v>
      </c>
      <c r="V3091">
        <v>5.7122829999999999E-2</v>
      </c>
      <c r="W3091">
        <v>6.9083350000000002E-2</v>
      </c>
    </row>
    <row r="3092" spans="1:23" x14ac:dyDescent="0.2">
      <c r="A3092" t="s">
        <v>590</v>
      </c>
      <c r="B3092" t="s">
        <v>57</v>
      </c>
      <c r="C3092" t="s">
        <v>59</v>
      </c>
      <c r="D3092" t="s">
        <v>12</v>
      </c>
      <c r="E3092" t="s">
        <v>66</v>
      </c>
      <c r="F3092" t="s">
        <v>63</v>
      </c>
      <c r="G3092" t="s">
        <v>35</v>
      </c>
      <c r="H3092" t="s">
        <v>15</v>
      </c>
      <c r="I3092">
        <v>19</v>
      </c>
      <c r="J3092">
        <v>1.1233409000000001</v>
      </c>
      <c r="K3092">
        <v>1.1284486</v>
      </c>
      <c r="L3092">
        <v>-5.1076200000000002E-3</v>
      </c>
      <c r="M3092">
        <v>-4.5468100000000001E-3</v>
      </c>
      <c r="N3092">
        <v>61.382237000000003</v>
      </c>
      <c r="O3092">
        <v>57.532912000000003</v>
      </c>
      <c r="P3092">
        <v>3.269006E-2</v>
      </c>
      <c r="Q3092">
        <v>-5.8877989999999998E-2</v>
      </c>
      <c r="R3092">
        <v>-4.7001620000000001E-2</v>
      </c>
      <c r="S3092">
        <v>-2.2250300000000001E-2</v>
      </c>
      <c r="T3092">
        <v>-5.1076200000000002E-3</v>
      </c>
      <c r="U3092">
        <v>1.203507E-2</v>
      </c>
      <c r="V3092">
        <v>3.678638E-2</v>
      </c>
      <c r="W3092">
        <v>4.8662749999999998E-2</v>
      </c>
    </row>
    <row r="3093" spans="1:23" x14ac:dyDescent="0.2">
      <c r="A3093" t="s">
        <v>591</v>
      </c>
      <c r="B3093" t="s">
        <v>57</v>
      </c>
      <c r="C3093" t="s">
        <v>59</v>
      </c>
      <c r="D3093" t="s">
        <v>12</v>
      </c>
      <c r="E3093" t="s">
        <v>66</v>
      </c>
      <c r="F3093" t="s">
        <v>63</v>
      </c>
      <c r="G3093" t="s">
        <v>35</v>
      </c>
      <c r="H3093" t="s">
        <v>15</v>
      </c>
      <c r="I3093">
        <v>20</v>
      </c>
      <c r="J3093">
        <v>1.3889811000000001</v>
      </c>
      <c r="K3093">
        <v>1.4115998999999999</v>
      </c>
      <c r="L3093">
        <v>-2.261877E-2</v>
      </c>
      <c r="M3093">
        <v>-1.6284429999999999E-2</v>
      </c>
      <c r="N3093">
        <v>58.325943000000002</v>
      </c>
      <c r="O3093">
        <v>57.532912000000003</v>
      </c>
      <c r="P3093">
        <v>2.5382330000000002E-2</v>
      </c>
      <c r="Q3093">
        <v>-6.4368990000000001E-2</v>
      </c>
      <c r="R3093">
        <v>-5.5147540000000002E-2</v>
      </c>
      <c r="S3093">
        <v>-3.5929280000000001E-2</v>
      </c>
      <c r="T3093">
        <v>-2.261877E-2</v>
      </c>
      <c r="U3093">
        <v>-9.3082600000000005E-3</v>
      </c>
      <c r="V3093">
        <v>9.9100000000000004E-3</v>
      </c>
      <c r="W3093">
        <v>1.9131450000000001E-2</v>
      </c>
    </row>
    <row r="3094" spans="1:23" x14ac:dyDescent="0.2">
      <c r="A3094" t="s">
        <v>592</v>
      </c>
      <c r="B3094" t="s">
        <v>57</v>
      </c>
      <c r="C3094" t="s">
        <v>59</v>
      </c>
      <c r="D3094" t="s">
        <v>12</v>
      </c>
      <c r="E3094" t="s">
        <v>66</v>
      </c>
      <c r="F3094" t="s">
        <v>63</v>
      </c>
      <c r="G3094" t="s">
        <v>35</v>
      </c>
      <c r="H3094" t="s">
        <v>15</v>
      </c>
      <c r="I3094">
        <v>21</v>
      </c>
      <c r="J3094">
        <v>1.3953217</v>
      </c>
      <c r="K3094" s="1">
        <v>1.4133869999999999</v>
      </c>
      <c r="L3094">
        <v>-1.8065310000000001E-2</v>
      </c>
      <c r="M3094">
        <v>-1.294706E-2</v>
      </c>
      <c r="N3094">
        <v>56.216980999999997</v>
      </c>
      <c r="O3094">
        <v>57.532912000000003</v>
      </c>
      <c r="P3094">
        <v>3.0796799999999999E-2</v>
      </c>
      <c r="Q3094">
        <v>-6.8721539999999998E-2</v>
      </c>
      <c r="R3094">
        <v>-5.7533000000000001E-2</v>
      </c>
      <c r="S3094">
        <v>-3.4215170000000003E-2</v>
      </c>
      <c r="T3094">
        <v>-1.8065310000000001E-2</v>
      </c>
      <c r="U3094">
        <v>-1.91545E-3</v>
      </c>
      <c r="V3094">
        <v>2.1402379999999999E-2</v>
      </c>
      <c r="W3094">
        <v>3.2590920000000002E-2</v>
      </c>
    </row>
    <row r="3095" spans="1:23" x14ac:dyDescent="0.2">
      <c r="A3095" t="s">
        <v>593</v>
      </c>
      <c r="B3095" t="s">
        <v>57</v>
      </c>
      <c r="C3095" t="s">
        <v>59</v>
      </c>
      <c r="D3095" t="s">
        <v>12</v>
      </c>
      <c r="E3095" t="s">
        <v>66</v>
      </c>
      <c r="F3095" t="s">
        <v>63</v>
      </c>
      <c r="G3095" t="s">
        <v>35</v>
      </c>
      <c r="H3095" t="s">
        <v>14</v>
      </c>
      <c r="I3095">
        <v>22</v>
      </c>
      <c r="J3095">
        <v>1.2842207999999999</v>
      </c>
      <c r="K3095">
        <v>1.2992275</v>
      </c>
      <c r="L3095">
        <v>-1.5006719999999999E-2</v>
      </c>
      <c r="M3095">
        <v>-1.168547E-2</v>
      </c>
      <c r="N3095">
        <v>54.971376999999997</v>
      </c>
      <c r="O3095">
        <v>57.532912000000003</v>
      </c>
      <c r="P3095">
        <v>2.7051780000000001E-2</v>
      </c>
      <c r="Q3095">
        <v>-5.9502939999999997E-2</v>
      </c>
      <c r="R3095">
        <v>-4.9674969999999999E-2</v>
      </c>
      <c r="S3095">
        <v>-2.919269E-2</v>
      </c>
      <c r="T3095">
        <v>-1.5006719999999999E-2</v>
      </c>
      <c r="U3095">
        <v>-8.2074999999999997E-4</v>
      </c>
      <c r="V3095">
        <v>1.966153E-2</v>
      </c>
      <c r="W3095">
        <v>2.9489499999999998E-2</v>
      </c>
    </row>
    <row r="3096" spans="1:23" x14ac:dyDescent="0.2">
      <c r="A3096" t="s">
        <v>594</v>
      </c>
      <c r="B3096" t="s">
        <v>57</v>
      </c>
      <c r="C3096" t="s">
        <v>59</v>
      </c>
      <c r="D3096" t="s">
        <v>12</v>
      </c>
      <c r="E3096" t="s">
        <v>66</v>
      </c>
      <c r="F3096" t="s">
        <v>63</v>
      </c>
      <c r="G3096" t="s">
        <v>35</v>
      </c>
      <c r="H3096" t="s">
        <v>14</v>
      </c>
      <c r="I3096">
        <v>23</v>
      </c>
      <c r="J3096">
        <v>1.0908324</v>
      </c>
      <c r="K3096">
        <v>1.1139349000000001</v>
      </c>
      <c r="L3096">
        <v>-2.3102459999999998E-2</v>
      </c>
      <c r="M3096">
        <v>-2.1178740000000001E-2</v>
      </c>
      <c r="N3096">
        <v>53.795414000000001</v>
      </c>
      <c r="O3096">
        <v>57.532912000000003</v>
      </c>
      <c r="P3096">
        <v>2.0880699999999999E-2</v>
      </c>
      <c r="Q3096">
        <v>-5.7448150000000003E-2</v>
      </c>
      <c r="R3096">
        <v>-4.9862150000000001E-2</v>
      </c>
      <c r="S3096">
        <v>-3.4052310000000002E-2</v>
      </c>
      <c r="T3096">
        <v>-2.3102459999999998E-2</v>
      </c>
      <c r="U3096">
        <v>-1.2152609999999999E-2</v>
      </c>
      <c r="V3096">
        <v>3.65723E-3</v>
      </c>
      <c r="W3096">
        <v>1.124324E-2</v>
      </c>
    </row>
    <row r="3097" spans="1:23" x14ac:dyDescent="0.2">
      <c r="A3097" t="s">
        <v>595</v>
      </c>
      <c r="B3097" t="s">
        <v>57</v>
      </c>
      <c r="C3097" t="s">
        <v>59</v>
      </c>
      <c r="D3097" t="s">
        <v>12</v>
      </c>
      <c r="E3097" t="s">
        <v>66</v>
      </c>
      <c r="F3097" t="s">
        <v>63</v>
      </c>
      <c r="G3097" t="s">
        <v>35</v>
      </c>
      <c r="H3097" t="s">
        <v>14</v>
      </c>
      <c r="I3097">
        <v>24</v>
      </c>
      <c r="J3097">
        <v>0.92500371000000003</v>
      </c>
      <c r="K3097">
        <v>0.94318447999999999</v>
      </c>
      <c r="L3097">
        <v>-1.8180780000000001E-2</v>
      </c>
      <c r="M3097">
        <v>-1.9654810000000002E-2</v>
      </c>
      <c r="N3097">
        <v>53.179833000000002</v>
      </c>
      <c r="O3097">
        <v>57.532912000000003</v>
      </c>
      <c r="P3097">
        <v>2.3454929999999999E-2</v>
      </c>
      <c r="Q3097">
        <v>-5.6760709999999999E-2</v>
      </c>
      <c r="R3097">
        <v>-4.8239480000000001E-2</v>
      </c>
      <c r="S3097">
        <v>-3.048056E-2</v>
      </c>
      <c r="T3097">
        <v>-1.8180780000000001E-2</v>
      </c>
      <c r="U3097">
        <v>-5.8809999999999999E-3</v>
      </c>
      <c r="V3097">
        <v>1.187793E-2</v>
      </c>
      <c r="W3097">
        <v>2.039916E-2</v>
      </c>
    </row>
    <row r="3098" spans="1:23" x14ac:dyDescent="0.2">
      <c r="A3098" t="s">
        <v>596</v>
      </c>
      <c r="B3098" t="s">
        <v>57</v>
      </c>
      <c r="C3098" t="s">
        <v>59</v>
      </c>
      <c r="D3098" t="s">
        <v>25</v>
      </c>
      <c r="E3098" t="s">
        <v>65</v>
      </c>
      <c r="F3098" t="s">
        <v>63</v>
      </c>
      <c r="G3098" t="s">
        <v>35</v>
      </c>
      <c r="H3098" t="s">
        <v>13</v>
      </c>
      <c r="I3098">
        <v>1</v>
      </c>
      <c r="J3098">
        <v>0.44627635999999998</v>
      </c>
      <c r="K3098">
        <v>0.44889560000000001</v>
      </c>
      <c r="L3098">
        <v>-2.6192400000000001E-3</v>
      </c>
      <c r="M3098">
        <v>-5.8690900000000004E-3</v>
      </c>
      <c r="N3098">
        <v>52.103186999999998</v>
      </c>
      <c r="O3098">
        <v>56.489649</v>
      </c>
      <c r="P3098">
        <v>2.20412E-3</v>
      </c>
      <c r="Q3098">
        <v>-6.2446899999999998E-3</v>
      </c>
      <c r="R3098">
        <v>-5.4439299999999996E-3</v>
      </c>
      <c r="S3098">
        <v>-3.7750800000000001E-3</v>
      </c>
      <c r="T3098">
        <v>-2.6192400000000001E-3</v>
      </c>
      <c r="U3098">
        <v>-1.46339E-3</v>
      </c>
      <c r="V3098">
        <v>2.0546E-4</v>
      </c>
      <c r="W3098">
        <v>1.0062199999999999E-3</v>
      </c>
    </row>
    <row r="3099" spans="1:23" x14ac:dyDescent="0.2">
      <c r="A3099" t="s">
        <v>597</v>
      </c>
      <c r="B3099" t="s">
        <v>57</v>
      </c>
      <c r="C3099" t="s">
        <v>59</v>
      </c>
      <c r="D3099" t="s">
        <v>25</v>
      </c>
      <c r="E3099" t="s">
        <v>65</v>
      </c>
      <c r="F3099" t="s">
        <v>63</v>
      </c>
      <c r="G3099" t="s">
        <v>35</v>
      </c>
      <c r="H3099" t="s">
        <v>13</v>
      </c>
      <c r="I3099">
        <v>2</v>
      </c>
      <c r="J3099">
        <v>0.41303658999999998</v>
      </c>
      <c r="K3099">
        <v>0.41608813</v>
      </c>
      <c r="L3099">
        <v>-3.0515400000000002E-3</v>
      </c>
      <c r="M3099">
        <v>-7.3880600000000001E-3</v>
      </c>
      <c r="N3099">
        <v>51.956119000000001</v>
      </c>
      <c r="O3099">
        <v>56.489649</v>
      </c>
      <c r="P3099">
        <v>1.92191E-3</v>
      </c>
      <c r="Q3099">
        <v>-6.2127900000000002E-3</v>
      </c>
      <c r="R3099">
        <v>-5.5145599999999999E-3</v>
      </c>
      <c r="S3099">
        <v>-4.0593900000000004E-3</v>
      </c>
      <c r="T3099">
        <v>-3.0515400000000002E-3</v>
      </c>
      <c r="U3099">
        <v>-2.0436899999999999E-3</v>
      </c>
      <c r="V3099">
        <v>-5.8852000000000004E-4</v>
      </c>
      <c r="W3099">
        <v>1.0972E-4</v>
      </c>
    </row>
    <row r="3100" spans="1:23" x14ac:dyDescent="0.2">
      <c r="A3100" t="s">
        <v>598</v>
      </c>
      <c r="B3100" t="s">
        <v>57</v>
      </c>
      <c r="C3100" t="s">
        <v>59</v>
      </c>
      <c r="D3100" t="s">
        <v>25</v>
      </c>
      <c r="E3100" t="s">
        <v>65</v>
      </c>
      <c r="F3100" t="s">
        <v>63</v>
      </c>
      <c r="G3100" t="s">
        <v>35</v>
      </c>
      <c r="H3100" t="s">
        <v>13</v>
      </c>
      <c r="I3100">
        <v>3</v>
      </c>
      <c r="J3100">
        <v>0.39547628000000001</v>
      </c>
      <c r="K3100">
        <v>0.39910312999999997</v>
      </c>
      <c r="L3100">
        <v>-3.62685E-3</v>
      </c>
      <c r="M3100">
        <v>-9.1708499999999995E-3</v>
      </c>
      <c r="N3100">
        <v>51.626685999999999</v>
      </c>
      <c r="O3100">
        <v>56.489649</v>
      </c>
      <c r="P3100">
        <v>1.67392E-3</v>
      </c>
      <c r="Q3100">
        <v>-6.3801999999999999E-3</v>
      </c>
      <c r="R3100">
        <v>-5.7720699999999998E-3</v>
      </c>
      <c r="S3100">
        <v>-4.5046599999999997E-3</v>
      </c>
      <c r="T3100">
        <v>-3.62685E-3</v>
      </c>
      <c r="U3100">
        <v>-2.7490499999999998E-3</v>
      </c>
      <c r="V3100">
        <v>-1.48164E-3</v>
      </c>
      <c r="W3100">
        <v>-8.7350999999999998E-4</v>
      </c>
    </row>
    <row r="3101" spans="1:23" x14ac:dyDescent="0.2">
      <c r="A3101" t="s">
        <v>599</v>
      </c>
      <c r="B3101" t="s">
        <v>57</v>
      </c>
      <c r="C3101" t="s">
        <v>59</v>
      </c>
      <c r="D3101" t="s">
        <v>25</v>
      </c>
      <c r="E3101" t="s">
        <v>65</v>
      </c>
      <c r="F3101" t="s">
        <v>63</v>
      </c>
      <c r="G3101" t="s">
        <v>35</v>
      </c>
      <c r="H3101" t="s">
        <v>13</v>
      </c>
      <c r="I3101">
        <v>4</v>
      </c>
      <c r="J3101">
        <v>0.39001303999999998</v>
      </c>
      <c r="K3101">
        <v>0.39391739999999997</v>
      </c>
      <c r="L3101">
        <v>-3.9043599999999999E-3</v>
      </c>
      <c r="M3101">
        <v>-1.001084E-2</v>
      </c>
      <c r="N3101">
        <v>51.140732999999997</v>
      </c>
      <c r="O3101">
        <v>56.489649</v>
      </c>
      <c r="P3101">
        <v>1.3856000000000001E-3</v>
      </c>
      <c r="Q3101">
        <v>-6.1834699999999999E-3</v>
      </c>
      <c r="R3101">
        <v>-5.6800799999999997E-3</v>
      </c>
      <c r="S3101">
        <v>-4.6309699999999999E-3</v>
      </c>
      <c r="T3101">
        <v>-3.9043599999999999E-3</v>
      </c>
      <c r="U3101">
        <v>-3.17775E-3</v>
      </c>
      <c r="V3101">
        <v>-2.1286399999999998E-3</v>
      </c>
      <c r="W3101">
        <v>-1.62524E-3</v>
      </c>
    </row>
    <row r="3102" spans="1:23" x14ac:dyDescent="0.2">
      <c r="A3102" t="s">
        <v>600</v>
      </c>
      <c r="B3102" t="s">
        <v>57</v>
      </c>
      <c r="C3102" t="s">
        <v>59</v>
      </c>
      <c r="D3102" t="s">
        <v>25</v>
      </c>
      <c r="E3102" t="s">
        <v>65</v>
      </c>
      <c r="F3102" t="s">
        <v>63</v>
      </c>
      <c r="G3102" t="s">
        <v>35</v>
      </c>
      <c r="H3102" t="s">
        <v>13</v>
      </c>
      <c r="I3102">
        <v>5</v>
      </c>
      <c r="J3102">
        <v>0.40410937000000002</v>
      </c>
      <c r="K3102">
        <v>0.40864676999999999</v>
      </c>
      <c r="L3102">
        <v>-4.5373999999999996E-3</v>
      </c>
      <c r="M3102">
        <v>-1.1228139999999999E-2</v>
      </c>
      <c r="N3102">
        <v>50.538136999999999</v>
      </c>
      <c r="O3102">
        <v>56.489649</v>
      </c>
      <c r="P3102">
        <v>1.8502499999999999E-3</v>
      </c>
      <c r="Q3102">
        <v>-7.5807799999999996E-3</v>
      </c>
      <c r="R3102">
        <v>-6.90859E-3</v>
      </c>
      <c r="S3102">
        <v>-5.5076700000000001E-3</v>
      </c>
      <c r="T3102">
        <v>-4.5373999999999996E-3</v>
      </c>
      <c r="U3102">
        <v>-3.56713E-3</v>
      </c>
      <c r="V3102">
        <v>-2.16621E-3</v>
      </c>
      <c r="W3102">
        <v>-1.49401E-3</v>
      </c>
    </row>
    <row r="3103" spans="1:23" x14ac:dyDescent="0.2">
      <c r="A3103" t="s">
        <v>601</v>
      </c>
      <c r="B3103" t="s">
        <v>57</v>
      </c>
      <c r="C3103" t="s">
        <v>59</v>
      </c>
      <c r="D3103" t="s">
        <v>25</v>
      </c>
      <c r="E3103" t="s">
        <v>65</v>
      </c>
      <c r="F3103" t="s">
        <v>63</v>
      </c>
      <c r="G3103" t="s">
        <v>35</v>
      </c>
      <c r="H3103" t="s">
        <v>13</v>
      </c>
      <c r="I3103">
        <v>6</v>
      </c>
      <c r="J3103">
        <v>0.45419109000000002</v>
      </c>
      <c r="K3103">
        <v>0.45916054000000001</v>
      </c>
      <c r="L3103">
        <v>-4.9694500000000003E-3</v>
      </c>
      <c r="M3103">
        <v>-1.0941319999999999E-2</v>
      </c>
      <c r="N3103">
        <v>50.071722999999999</v>
      </c>
      <c r="O3103">
        <v>56.489649</v>
      </c>
      <c r="P3103">
        <v>2.85075E-3</v>
      </c>
      <c r="Q3103">
        <v>-9.6585100000000004E-3</v>
      </c>
      <c r="R3103">
        <v>-8.6228299999999997E-3</v>
      </c>
      <c r="S3103">
        <v>-6.4643799999999996E-3</v>
      </c>
      <c r="T3103">
        <v>-4.9694500000000003E-3</v>
      </c>
      <c r="U3103">
        <v>-3.47452E-3</v>
      </c>
      <c r="V3103">
        <v>-1.3160699999999999E-3</v>
      </c>
      <c r="W3103">
        <v>-2.8038999999999999E-4</v>
      </c>
    </row>
    <row r="3104" spans="1:23" x14ac:dyDescent="0.2">
      <c r="A3104" t="s">
        <v>602</v>
      </c>
      <c r="B3104" t="s">
        <v>57</v>
      </c>
      <c r="C3104" t="s">
        <v>59</v>
      </c>
      <c r="D3104" t="s">
        <v>25</v>
      </c>
      <c r="E3104" t="s">
        <v>65</v>
      </c>
      <c r="F3104" t="s">
        <v>63</v>
      </c>
      <c r="G3104" t="s">
        <v>35</v>
      </c>
      <c r="H3104" t="s">
        <v>14</v>
      </c>
      <c r="I3104">
        <v>7</v>
      </c>
      <c r="J3104">
        <v>0.53958373999999998</v>
      </c>
      <c r="K3104">
        <v>0.54410537999999997</v>
      </c>
      <c r="L3104">
        <v>-4.5216500000000003E-3</v>
      </c>
      <c r="M3104">
        <v>-8.3798799999999993E-3</v>
      </c>
      <c r="N3104">
        <v>49.710709999999999</v>
      </c>
      <c r="O3104">
        <v>56.489649</v>
      </c>
      <c r="P3104">
        <v>3.2520100000000001E-3</v>
      </c>
      <c r="Q3104">
        <v>-9.8707299999999994E-3</v>
      </c>
      <c r="R3104">
        <v>-8.6892700000000007E-3</v>
      </c>
      <c r="S3104">
        <v>-6.2269999999999999E-3</v>
      </c>
      <c r="T3104">
        <v>-4.5216500000000003E-3</v>
      </c>
      <c r="U3104">
        <v>-2.8162899999999999E-3</v>
      </c>
      <c r="V3104">
        <v>-3.5401999999999997E-4</v>
      </c>
      <c r="W3104">
        <v>8.2744000000000003E-4</v>
      </c>
    </row>
    <row r="3105" spans="1:23" x14ac:dyDescent="0.2">
      <c r="A3105" t="s">
        <v>603</v>
      </c>
      <c r="B3105" t="s">
        <v>57</v>
      </c>
      <c r="C3105" t="s">
        <v>59</v>
      </c>
      <c r="D3105" t="s">
        <v>25</v>
      </c>
      <c r="E3105" t="s">
        <v>65</v>
      </c>
      <c r="F3105" t="s">
        <v>63</v>
      </c>
      <c r="G3105" t="s">
        <v>35</v>
      </c>
      <c r="H3105" t="s">
        <v>14</v>
      </c>
      <c r="I3105">
        <v>8</v>
      </c>
      <c r="J3105">
        <v>0.56490689000000005</v>
      </c>
      <c r="K3105">
        <v>0.57051790999999996</v>
      </c>
      <c r="L3105">
        <v>-5.6110200000000004E-3</v>
      </c>
      <c r="M3105">
        <v>-9.9326499999999995E-3</v>
      </c>
      <c r="N3105">
        <v>50.035226999999999</v>
      </c>
      <c r="O3105">
        <v>56.489649</v>
      </c>
      <c r="P3105">
        <v>2.9161E-3</v>
      </c>
      <c r="Q3105">
        <v>-1.040757E-2</v>
      </c>
      <c r="R3105">
        <v>-9.3481499999999995E-3</v>
      </c>
      <c r="S3105">
        <v>-7.14023E-3</v>
      </c>
      <c r="T3105">
        <v>-5.6110200000000004E-3</v>
      </c>
      <c r="U3105">
        <v>-4.0818199999999999E-3</v>
      </c>
      <c r="V3105">
        <v>-1.8739E-3</v>
      </c>
      <c r="W3105">
        <v>-8.1446999999999997E-4</v>
      </c>
    </row>
    <row r="3106" spans="1:23" x14ac:dyDescent="0.2">
      <c r="A3106" t="s">
        <v>604</v>
      </c>
      <c r="B3106" t="s">
        <v>57</v>
      </c>
      <c r="C3106" t="s">
        <v>59</v>
      </c>
      <c r="D3106" t="s">
        <v>25</v>
      </c>
      <c r="E3106" t="s">
        <v>65</v>
      </c>
      <c r="F3106" t="s">
        <v>63</v>
      </c>
      <c r="G3106" t="s">
        <v>35</v>
      </c>
      <c r="H3106" t="s">
        <v>14</v>
      </c>
      <c r="I3106">
        <v>9</v>
      </c>
      <c r="J3106">
        <v>0.54141154999999996</v>
      </c>
      <c r="K3106">
        <v>0.54497227999999998</v>
      </c>
      <c r="L3106">
        <v>-3.5607199999999999E-3</v>
      </c>
      <c r="M3106">
        <v>-6.5767400000000002E-3</v>
      </c>
      <c r="N3106">
        <v>52.648496000000002</v>
      </c>
      <c r="O3106">
        <v>56.489649</v>
      </c>
      <c r="P3106">
        <v>2.48102E-3</v>
      </c>
      <c r="Q3106">
        <v>-7.64163E-3</v>
      </c>
      <c r="R3106">
        <v>-6.7402699999999996E-3</v>
      </c>
      <c r="S3106">
        <v>-4.8617699999999996E-3</v>
      </c>
      <c r="T3106">
        <v>-3.5607199999999999E-3</v>
      </c>
      <c r="U3106">
        <v>-2.2596700000000001E-3</v>
      </c>
      <c r="V3106">
        <v>-3.8117000000000001E-4</v>
      </c>
      <c r="W3106">
        <v>5.2019000000000002E-4</v>
      </c>
    </row>
    <row r="3107" spans="1:23" x14ac:dyDescent="0.2">
      <c r="A3107" t="s">
        <v>605</v>
      </c>
      <c r="B3107" t="s">
        <v>57</v>
      </c>
      <c r="C3107" t="s">
        <v>59</v>
      </c>
      <c r="D3107" t="s">
        <v>25</v>
      </c>
      <c r="E3107" t="s">
        <v>65</v>
      </c>
      <c r="F3107" t="s">
        <v>63</v>
      </c>
      <c r="G3107" t="s">
        <v>35</v>
      </c>
      <c r="H3107" t="s">
        <v>14</v>
      </c>
      <c r="I3107">
        <v>10</v>
      </c>
      <c r="J3107">
        <v>0.52400754000000005</v>
      </c>
      <c r="K3107">
        <v>0.52737582999999999</v>
      </c>
      <c r="L3107">
        <v>-3.36828E-3</v>
      </c>
      <c r="M3107">
        <v>-6.4279300000000001E-3</v>
      </c>
      <c r="N3107">
        <v>56.566282000000001</v>
      </c>
      <c r="O3107">
        <v>56.489649</v>
      </c>
      <c r="P3107">
        <v>2.3248700000000001E-3</v>
      </c>
      <c r="Q3107">
        <v>-7.1923500000000001E-3</v>
      </c>
      <c r="R3107">
        <v>-6.3477200000000003E-3</v>
      </c>
      <c r="S3107">
        <v>-4.5874399999999999E-3</v>
      </c>
      <c r="T3107">
        <v>-3.36828E-3</v>
      </c>
      <c r="U3107">
        <v>-2.14912E-3</v>
      </c>
      <c r="V3107">
        <v>-3.8884999999999999E-4</v>
      </c>
      <c r="W3107">
        <v>4.5577999999999998E-4</v>
      </c>
    </row>
    <row r="3108" spans="1:23" x14ac:dyDescent="0.2">
      <c r="A3108" t="s">
        <v>606</v>
      </c>
      <c r="B3108" t="s">
        <v>57</v>
      </c>
      <c r="C3108" t="s">
        <v>59</v>
      </c>
      <c r="D3108" t="s">
        <v>25</v>
      </c>
      <c r="E3108" t="s">
        <v>65</v>
      </c>
      <c r="F3108" t="s">
        <v>63</v>
      </c>
      <c r="G3108" t="s">
        <v>35</v>
      </c>
      <c r="H3108" t="s">
        <v>13</v>
      </c>
      <c r="I3108">
        <v>11</v>
      </c>
      <c r="J3108">
        <v>0.51153316999999998</v>
      </c>
      <c r="K3108">
        <v>0.51421930000000005</v>
      </c>
      <c r="L3108">
        <v>-2.6861300000000001E-3</v>
      </c>
      <c r="M3108">
        <v>-5.2511399999999996E-3</v>
      </c>
      <c r="N3108">
        <v>60.119335999999997</v>
      </c>
      <c r="O3108">
        <v>56.489649</v>
      </c>
      <c r="P3108">
        <v>1.96167E-3</v>
      </c>
      <c r="Q3108">
        <v>-5.9127900000000002E-3</v>
      </c>
      <c r="R3108">
        <v>-5.20011E-3</v>
      </c>
      <c r="S3108">
        <v>-3.7148300000000001E-3</v>
      </c>
      <c r="T3108">
        <v>-2.6861300000000001E-3</v>
      </c>
      <c r="U3108">
        <v>-1.6574300000000001E-3</v>
      </c>
      <c r="V3108">
        <v>-1.7215000000000001E-4</v>
      </c>
      <c r="W3108">
        <v>5.4053E-4</v>
      </c>
    </row>
    <row r="3109" spans="1:23" x14ac:dyDescent="0.2">
      <c r="A3109" t="s">
        <v>607</v>
      </c>
      <c r="B3109" t="s">
        <v>57</v>
      </c>
      <c r="C3109" t="s">
        <v>59</v>
      </c>
      <c r="D3109" t="s">
        <v>25</v>
      </c>
      <c r="E3109" t="s">
        <v>65</v>
      </c>
      <c r="F3109" t="s">
        <v>63</v>
      </c>
      <c r="G3109" t="s">
        <v>35</v>
      </c>
      <c r="H3109" t="s">
        <v>13</v>
      </c>
      <c r="I3109">
        <v>12</v>
      </c>
      <c r="J3109">
        <v>0.50380037</v>
      </c>
      <c r="K3109">
        <v>0.50705202999999999</v>
      </c>
      <c r="L3109">
        <v>-3.25166E-3</v>
      </c>
      <c r="M3109">
        <v>-6.4542599999999999E-3</v>
      </c>
      <c r="N3109">
        <v>62.527135000000001</v>
      </c>
      <c r="O3109">
        <v>56.489649</v>
      </c>
      <c r="P3109">
        <v>1.9610000000000001E-3</v>
      </c>
      <c r="Q3109">
        <v>-6.4772299999999996E-3</v>
      </c>
      <c r="R3109">
        <v>-5.7647899999999997E-3</v>
      </c>
      <c r="S3109">
        <v>-4.2800099999999999E-3</v>
      </c>
      <c r="T3109">
        <v>-3.25166E-3</v>
      </c>
      <c r="U3109">
        <v>-2.22331E-3</v>
      </c>
      <c r="V3109">
        <v>-7.3853000000000005E-4</v>
      </c>
      <c r="W3109">
        <v>-2.6100000000000001E-5</v>
      </c>
    </row>
    <row r="3110" spans="1:23" x14ac:dyDescent="0.2">
      <c r="A3110" t="s">
        <v>608</v>
      </c>
      <c r="B3110" t="s">
        <v>57</v>
      </c>
      <c r="C3110" t="s">
        <v>59</v>
      </c>
      <c r="D3110" t="s">
        <v>25</v>
      </c>
      <c r="E3110" t="s">
        <v>65</v>
      </c>
      <c r="F3110" t="s">
        <v>63</v>
      </c>
      <c r="G3110" t="s">
        <v>35</v>
      </c>
      <c r="H3110" t="s">
        <v>13</v>
      </c>
      <c r="I3110">
        <v>13</v>
      </c>
      <c r="J3110">
        <v>0.49520874999999998</v>
      </c>
      <c r="K3110">
        <v>0.49594505999999999</v>
      </c>
      <c r="L3110">
        <v>-7.3631E-4</v>
      </c>
      <c r="M3110">
        <v>-1.48686E-3</v>
      </c>
      <c r="N3110">
        <v>63.638266000000002</v>
      </c>
      <c r="O3110">
        <v>56.489649</v>
      </c>
      <c r="P3110">
        <v>2.3939E-3</v>
      </c>
      <c r="Q3110">
        <v>-4.6739199999999998E-3</v>
      </c>
      <c r="R3110">
        <v>-3.8042100000000001E-3</v>
      </c>
      <c r="S3110">
        <v>-1.9916700000000001E-3</v>
      </c>
      <c r="T3110">
        <v>-7.3631E-4</v>
      </c>
      <c r="U3110">
        <v>5.1904999999999996E-4</v>
      </c>
      <c r="V3110">
        <v>2.3315900000000001E-3</v>
      </c>
      <c r="W3110">
        <v>3.2012999999999998E-3</v>
      </c>
    </row>
    <row r="3111" spans="1:23" x14ac:dyDescent="0.2">
      <c r="A3111" t="s">
        <v>609</v>
      </c>
      <c r="B3111" t="s">
        <v>57</v>
      </c>
      <c r="C3111" t="s">
        <v>59</v>
      </c>
      <c r="D3111" t="s">
        <v>25</v>
      </c>
      <c r="E3111" t="s">
        <v>65</v>
      </c>
      <c r="F3111" t="s">
        <v>63</v>
      </c>
      <c r="G3111" t="s">
        <v>35</v>
      </c>
      <c r="H3111" t="s">
        <v>13</v>
      </c>
      <c r="I3111">
        <v>14</v>
      </c>
      <c r="J3111">
        <v>0.48168684000000001</v>
      </c>
      <c r="K3111">
        <v>0.48173788000000001</v>
      </c>
      <c r="L3111">
        <v>-5.1029999999999998E-5</v>
      </c>
      <c r="M3111">
        <v>-1.0595E-4</v>
      </c>
      <c r="N3111">
        <v>65.121243000000007</v>
      </c>
      <c r="O3111">
        <v>56.489649</v>
      </c>
      <c r="P3111">
        <v>2.68447E-3</v>
      </c>
      <c r="Q3111">
        <v>-4.4665900000000003E-3</v>
      </c>
      <c r="R3111">
        <v>-3.49132E-3</v>
      </c>
      <c r="S3111">
        <v>-1.4587700000000001E-3</v>
      </c>
      <c r="T3111">
        <v>-5.1029999999999998E-5</v>
      </c>
      <c r="U3111">
        <v>1.3567E-3</v>
      </c>
      <c r="V3111">
        <v>3.3892499999999999E-3</v>
      </c>
      <c r="W3111">
        <v>4.3645200000000002E-3</v>
      </c>
    </row>
    <row r="3112" spans="1:23" x14ac:dyDescent="0.2">
      <c r="A3112" t="s">
        <v>610</v>
      </c>
      <c r="B3112" t="s">
        <v>57</v>
      </c>
      <c r="C3112" t="s">
        <v>59</v>
      </c>
      <c r="D3112" t="s">
        <v>25</v>
      </c>
      <c r="E3112" t="s">
        <v>65</v>
      </c>
      <c r="F3112" t="s">
        <v>63</v>
      </c>
      <c r="G3112" t="s">
        <v>35</v>
      </c>
      <c r="H3112" t="s">
        <v>14</v>
      </c>
      <c r="I3112">
        <v>15</v>
      </c>
      <c r="J3112">
        <v>0.47290022999999998</v>
      </c>
      <c r="K3112">
        <v>0.47345769999999998</v>
      </c>
      <c r="L3112">
        <v>-5.5747000000000001E-4</v>
      </c>
      <c r="M3112">
        <v>-1.1788300000000001E-3</v>
      </c>
      <c r="N3112">
        <v>64.344564000000005</v>
      </c>
      <c r="O3112">
        <v>56.489649</v>
      </c>
      <c r="P3112">
        <v>2.51351E-3</v>
      </c>
      <c r="Q3112">
        <v>-4.6918300000000001E-3</v>
      </c>
      <c r="R3112">
        <v>-3.77867E-3</v>
      </c>
      <c r="S3112">
        <v>-1.8755600000000001E-3</v>
      </c>
      <c r="T3112">
        <v>-5.5747000000000001E-4</v>
      </c>
      <c r="U3112">
        <v>7.6062000000000005E-4</v>
      </c>
      <c r="V3112">
        <v>2.66373E-3</v>
      </c>
      <c r="W3112">
        <v>3.5768900000000001E-3</v>
      </c>
    </row>
    <row r="3113" spans="1:23" x14ac:dyDescent="0.2">
      <c r="A3113" t="s">
        <v>611</v>
      </c>
      <c r="B3113" t="s">
        <v>57</v>
      </c>
      <c r="C3113" t="s">
        <v>59</v>
      </c>
      <c r="D3113" t="s">
        <v>25</v>
      </c>
      <c r="E3113" t="s">
        <v>65</v>
      </c>
      <c r="F3113" t="s">
        <v>63</v>
      </c>
      <c r="G3113" t="s">
        <v>35</v>
      </c>
      <c r="H3113" t="s">
        <v>14</v>
      </c>
      <c r="I3113">
        <v>16</v>
      </c>
      <c r="J3113">
        <v>0.48211449000000001</v>
      </c>
      <c r="K3113">
        <v>0.48111040999999999</v>
      </c>
      <c r="L3113">
        <v>1.0040800000000001E-3</v>
      </c>
      <c r="M3113">
        <v>2.0826600000000001E-3</v>
      </c>
      <c r="N3113">
        <v>64.574455999999998</v>
      </c>
      <c r="O3113">
        <v>56.489649</v>
      </c>
      <c r="P3113">
        <v>2.38039E-3</v>
      </c>
      <c r="Q3113">
        <v>-2.9113199999999998E-3</v>
      </c>
      <c r="R3113">
        <v>-2.04652E-3</v>
      </c>
      <c r="S3113">
        <v>-2.4420000000000003E-4</v>
      </c>
      <c r="T3113">
        <v>1.0040800000000001E-3</v>
      </c>
      <c r="U3113">
        <v>2.2523600000000001E-3</v>
      </c>
      <c r="V3113">
        <v>4.0546799999999997E-3</v>
      </c>
      <c r="W3113">
        <v>4.9194800000000004E-3</v>
      </c>
    </row>
    <row r="3114" spans="1:23" x14ac:dyDescent="0.2">
      <c r="A3114" t="s">
        <v>612</v>
      </c>
      <c r="B3114" t="s">
        <v>57</v>
      </c>
      <c r="C3114" t="s">
        <v>59</v>
      </c>
      <c r="D3114" t="s">
        <v>25</v>
      </c>
      <c r="E3114" t="s">
        <v>65</v>
      </c>
      <c r="F3114" t="s">
        <v>63</v>
      </c>
      <c r="G3114" t="s">
        <v>35</v>
      </c>
      <c r="H3114" t="s">
        <v>15</v>
      </c>
      <c r="I3114">
        <v>17</v>
      </c>
      <c r="J3114">
        <v>0.51106430999999997</v>
      </c>
      <c r="K3114">
        <v>0.50740403999999995</v>
      </c>
      <c r="L3114">
        <v>3.6602700000000002E-3</v>
      </c>
      <c r="M3114">
        <v>7.1620499999999997E-3</v>
      </c>
      <c r="N3114">
        <v>63.601734999999998</v>
      </c>
      <c r="O3114">
        <v>56.489649</v>
      </c>
      <c r="P3114">
        <v>2.2491799999999999E-3</v>
      </c>
      <c r="Q3114">
        <v>-3.93E-5</v>
      </c>
      <c r="R3114">
        <v>7.7782999999999997E-4</v>
      </c>
      <c r="S3114">
        <v>2.4808E-3</v>
      </c>
      <c r="T3114">
        <v>3.6602700000000002E-3</v>
      </c>
      <c r="U3114">
        <v>4.8397400000000004E-3</v>
      </c>
      <c r="V3114">
        <v>6.5427100000000002E-3</v>
      </c>
      <c r="W3114">
        <v>7.3598400000000003E-3</v>
      </c>
    </row>
    <row r="3115" spans="1:23" x14ac:dyDescent="0.2">
      <c r="A3115" t="s">
        <v>613</v>
      </c>
      <c r="B3115" t="s">
        <v>57</v>
      </c>
      <c r="C3115" t="s">
        <v>59</v>
      </c>
      <c r="D3115" t="s">
        <v>25</v>
      </c>
      <c r="E3115" t="s">
        <v>65</v>
      </c>
      <c r="F3115" t="s">
        <v>63</v>
      </c>
      <c r="G3115" t="s">
        <v>35</v>
      </c>
      <c r="H3115" t="s">
        <v>15</v>
      </c>
      <c r="I3115">
        <v>18</v>
      </c>
      <c r="J3115">
        <v>0.58555913999999998</v>
      </c>
      <c r="K3115">
        <v>0.58178638999999999</v>
      </c>
      <c r="L3115">
        <v>3.7727400000000001E-3</v>
      </c>
      <c r="M3115">
        <v>6.4429700000000001E-3</v>
      </c>
      <c r="N3115">
        <v>61.759754999999998</v>
      </c>
      <c r="O3115">
        <v>56.489649</v>
      </c>
      <c r="P3115">
        <v>2.1461499999999999E-3</v>
      </c>
      <c r="Q3115">
        <v>2.4264999999999999E-4</v>
      </c>
      <c r="R3115">
        <v>1.0223400000000001E-3</v>
      </c>
      <c r="S3115">
        <v>2.6473E-3</v>
      </c>
      <c r="T3115">
        <v>3.7727400000000001E-3</v>
      </c>
      <c r="U3115">
        <v>4.8981800000000002E-3</v>
      </c>
      <c r="V3115">
        <v>6.5231400000000002E-3</v>
      </c>
      <c r="W3115">
        <v>7.3028399999999997E-3</v>
      </c>
    </row>
    <row r="3116" spans="1:23" x14ac:dyDescent="0.2">
      <c r="A3116" t="s">
        <v>614</v>
      </c>
      <c r="B3116" t="s">
        <v>57</v>
      </c>
      <c r="C3116" t="s">
        <v>59</v>
      </c>
      <c r="D3116" t="s">
        <v>25</v>
      </c>
      <c r="E3116" t="s">
        <v>65</v>
      </c>
      <c r="F3116" t="s">
        <v>63</v>
      </c>
      <c r="G3116" t="s">
        <v>35</v>
      </c>
      <c r="H3116" t="s">
        <v>15</v>
      </c>
      <c r="I3116">
        <v>19</v>
      </c>
      <c r="J3116">
        <v>0.67466442000000004</v>
      </c>
      <c r="K3116">
        <v>0.67336786000000004</v>
      </c>
      <c r="L3116">
        <v>1.29656E-3</v>
      </c>
      <c r="M3116">
        <v>1.9217800000000001E-3</v>
      </c>
      <c r="N3116">
        <v>58.591411000000001</v>
      </c>
      <c r="O3116">
        <v>56.489649</v>
      </c>
      <c r="P3116">
        <v>2.6698500000000001E-3</v>
      </c>
      <c r="Q3116">
        <v>-3.09495E-3</v>
      </c>
      <c r="R3116">
        <v>-2.1249900000000002E-3</v>
      </c>
      <c r="S3116">
        <v>-1.0351E-4</v>
      </c>
      <c r="T3116">
        <v>1.29656E-3</v>
      </c>
      <c r="U3116">
        <v>2.6966300000000002E-3</v>
      </c>
      <c r="V3116">
        <v>4.7181000000000002E-3</v>
      </c>
      <c r="W3116">
        <v>5.68806E-3</v>
      </c>
    </row>
    <row r="3117" spans="1:23" x14ac:dyDescent="0.2">
      <c r="A3117" t="s">
        <v>615</v>
      </c>
      <c r="B3117" t="s">
        <v>57</v>
      </c>
      <c r="C3117" t="s">
        <v>59</v>
      </c>
      <c r="D3117" t="s">
        <v>25</v>
      </c>
      <c r="E3117" t="s">
        <v>65</v>
      </c>
      <c r="F3117" t="s">
        <v>63</v>
      </c>
      <c r="G3117" t="s">
        <v>35</v>
      </c>
      <c r="H3117" t="s">
        <v>15</v>
      </c>
      <c r="I3117">
        <v>20</v>
      </c>
      <c r="J3117">
        <v>0.73872126000000005</v>
      </c>
      <c r="K3117">
        <v>0.73922871000000001</v>
      </c>
      <c r="L3117">
        <v>-5.0746000000000005E-4</v>
      </c>
      <c r="M3117">
        <v>-6.8694000000000003E-4</v>
      </c>
      <c r="N3117">
        <v>56.611761999999999</v>
      </c>
      <c r="O3117">
        <v>56.489649</v>
      </c>
      <c r="P3117">
        <v>2.3189500000000002E-3</v>
      </c>
      <c r="Q3117">
        <v>-4.3217899999999998E-3</v>
      </c>
      <c r="R3117">
        <v>-3.4793100000000002E-3</v>
      </c>
      <c r="S3117">
        <v>-1.7235200000000001E-3</v>
      </c>
      <c r="T3117">
        <v>-5.0746000000000005E-4</v>
      </c>
      <c r="U3117">
        <v>7.0859999999999999E-4</v>
      </c>
      <c r="V3117">
        <v>2.4643999999999998E-3</v>
      </c>
      <c r="W3117">
        <v>3.3068799999999999E-3</v>
      </c>
    </row>
    <row r="3118" spans="1:23" x14ac:dyDescent="0.2">
      <c r="A3118" t="s">
        <v>616</v>
      </c>
      <c r="B3118" t="s">
        <v>57</v>
      </c>
      <c r="C3118" t="s">
        <v>59</v>
      </c>
      <c r="D3118" t="s">
        <v>25</v>
      </c>
      <c r="E3118" t="s">
        <v>65</v>
      </c>
      <c r="F3118" t="s">
        <v>63</v>
      </c>
      <c r="G3118" t="s">
        <v>35</v>
      </c>
      <c r="H3118" t="s">
        <v>15</v>
      </c>
      <c r="I3118">
        <v>21</v>
      </c>
      <c r="J3118">
        <v>0.73326804999999995</v>
      </c>
      <c r="K3118" s="1">
        <v>0.73425536000000002</v>
      </c>
      <c r="L3118">
        <v>-9.8730999999999992E-4</v>
      </c>
      <c r="M3118">
        <v>-1.3464499999999999E-3</v>
      </c>
      <c r="N3118">
        <v>55.738132999999998</v>
      </c>
      <c r="O3118">
        <v>56.489649</v>
      </c>
      <c r="P3118">
        <v>1.9776699999999999E-3</v>
      </c>
      <c r="Q3118">
        <v>-4.2402899999999999E-3</v>
      </c>
      <c r="R3118">
        <v>-3.5217999999999998E-3</v>
      </c>
      <c r="S3118">
        <v>-2.0244E-3</v>
      </c>
      <c r="T3118">
        <v>-9.8730999999999992E-4</v>
      </c>
      <c r="U3118">
        <v>4.9780000000000001E-5</v>
      </c>
      <c r="V3118">
        <v>1.54718E-3</v>
      </c>
      <c r="W3118">
        <v>2.26567E-3</v>
      </c>
    </row>
    <row r="3119" spans="1:23" x14ac:dyDescent="0.2">
      <c r="A3119" t="s">
        <v>617</v>
      </c>
      <c r="B3119" t="s">
        <v>57</v>
      </c>
      <c r="C3119" t="s">
        <v>59</v>
      </c>
      <c r="D3119" t="s">
        <v>25</v>
      </c>
      <c r="E3119" t="s">
        <v>65</v>
      </c>
      <c r="F3119" t="s">
        <v>63</v>
      </c>
      <c r="G3119" t="s">
        <v>35</v>
      </c>
      <c r="H3119" t="s">
        <v>14</v>
      </c>
      <c r="I3119">
        <v>22</v>
      </c>
      <c r="J3119">
        <v>0.68274610000000002</v>
      </c>
      <c r="K3119">
        <v>0.68503605999999995</v>
      </c>
      <c r="L3119">
        <v>-2.2899600000000002E-3</v>
      </c>
      <c r="M3119">
        <v>-3.35404E-3</v>
      </c>
      <c r="N3119">
        <v>54.617103</v>
      </c>
      <c r="O3119">
        <v>56.489649</v>
      </c>
      <c r="P3119">
        <v>2.9975399999999999E-3</v>
      </c>
      <c r="Q3119">
        <v>-7.2204799999999996E-3</v>
      </c>
      <c r="R3119">
        <v>-6.13146E-3</v>
      </c>
      <c r="S3119">
        <v>-3.8618699999999999E-3</v>
      </c>
      <c r="T3119">
        <v>-2.2899600000000002E-3</v>
      </c>
      <c r="U3119">
        <v>-7.1803999999999998E-4</v>
      </c>
      <c r="V3119">
        <v>1.5515500000000001E-3</v>
      </c>
      <c r="W3119">
        <v>2.6405600000000001E-3</v>
      </c>
    </row>
    <row r="3120" spans="1:23" x14ac:dyDescent="0.2">
      <c r="A3120" t="s">
        <v>618</v>
      </c>
      <c r="B3120" t="s">
        <v>57</v>
      </c>
      <c r="C3120" t="s">
        <v>59</v>
      </c>
      <c r="D3120" t="s">
        <v>25</v>
      </c>
      <c r="E3120" t="s">
        <v>65</v>
      </c>
      <c r="F3120" t="s">
        <v>63</v>
      </c>
      <c r="G3120" t="s">
        <v>35</v>
      </c>
      <c r="H3120" t="s">
        <v>14</v>
      </c>
      <c r="I3120">
        <v>23</v>
      </c>
      <c r="J3120">
        <v>0.59293138000000001</v>
      </c>
      <c r="K3120">
        <v>0.59638844999999996</v>
      </c>
      <c r="L3120">
        <v>-3.45707E-3</v>
      </c>
      <c r="M3120">
        <v>-5.8304699999999999E-3</v>
      </c>
      <c r="N3120">
        <v>53.740257</v>
      </c>
      <c r="O3120">
        <v>56.489649</v>
      </c>
      <c r="P3120">
        <v>2.6624800000000001E-3</v>
      </c>
      <c r="Q3120">
        <v>-7.83646E-3</v>
      </c>
      <c r="R3120">
        <v>-6.86917E-3</v>
      </c>
      <c r="S3120">
        <v>-4.8532699999999998E-3</v>
      </c>
      <c r="T3120">
        <v>-3.45707E-3</v>
      </c>
      <c r="U3120">
        <v>-2.0608699999999998E-3</v>
      </c>
      <c r="V3120">
        <v>-4.4969999999999998E-5</v>
      </c>
      <c r="W3120">
        <v>9.2232000000000002E-4</v>
      </c>
    </row>
    <row r="3121" spans="1:23" x14ac:dyDescent="0.2">
      <c r="A3121" t="s">
        <v>619</v>
      </c>
      <c r="B3121" t="s">
        <v>57</v>
      </c>
      <c r="C3121" t="s">
        <v>59</v>
      </c>
      <c r="D3121" t="s">
        <v>25</v>
      </c>
      <c r="E3121" t="s">
        <v>65</v>
      </c>
      <c r="F3121" t="s">
        <v>63</v>
      </c>
      <c r="G3121" t="s">
        <v>35</v>
      </c>
      <c r="H3121" t="s">
        <v>14</v>
      </c>
      <c r="I3121">
        <v>24</v>
      </c>
      <c r="J3121">
        <v>0.50258707999999996</v>
      </c>
      <c r="K3121">
        <v>0.50547107000000002</v>
      </c>
      <c r="L3121">
        <v>-2.88398E-3</v>
      </c>
      <c r="M3121">
        <v>-5.7382700000000002E-3</v>
      </c>
      <c r="N3121">
        <v>52.944434999999999</v>
      </c>
      <c r="O3121">
        <v>56.489649</v>
      </c>
      <c r="P3121">
        <v>2.3557000000000001E-3</v>
      </c>
      <c r="Q3121">
        <v>-6.7587599999999999E-3</v>
      </c>
      <c r="R3121">
        <v>-5.9029299999999998E-3</v>
      </c>
      <c r="S3121">
        <v>-4.1193100000000002E-3</v>
      </c>
      <c r="T3121">
        <v>-2.88398E-3</v>
      </c>
      <c r="U3121">
        <v>-1.64865E-3</v>
      </c>
      <c r="V3121" s="1">
        <v>1.3496999999999999E-4</v>
      </c>
      <c r="W3121">
        <v>9.9080000000000001E-4</v>
      </c>
    </row>
    <row r="3122" spans="1:23" x14ac:dyDescent="0.2">
      <c r="A3122" t="s">
        <v>8226</v>
      </c>
      <c r="B3122" t="s">
        <v>57</v>
      </c>
      <c r="C3122" t="s">
        <v>59</v>
      </c>
      <c r="D3122" t="s">
        <v>25</v>
      </c>
      <c r="E3122" t="s">
        <v>5652</v>
      </c>
      <c r="F3122" t="s">
        <v>64</v>
      </c>
      <c r="G3122" t="s">
        <v>35</v>
      </c>
      <c r="H3122" t="s">
        <v>14</v>
      </c>
      <c r="I3122">
        <v>1</v>
      </c>
      <c r="J3122">
        <v>0.44507380000000002</v>
      </c>
      <c r="K3122">
        <v>0.44762647999999999</v>
      </c>
      <c r="L3122">
        <v>-2.5526699999999999E-3</v>
      </c>
      <c r="M3122">
        <v>-5.7353899999999999E-3</v>
      </c>
      <c r="N3122">
        <v>52.089393999999999</v>
      </c>
      <c r="O3122">
        <v>56.481763000000001</v>
      </c>
      <c r="P3122">
        <v>3.9762900000000004E-3</v>
      </c>
      <c r="Q3122">
        <v>-9.0930799999999999E-3</v>
      </c>
      <c r="R3122">
        <v>-7.64849E-3</v>
      </c>
      <c r="S3122">
        <v>-4.6378399999999998E-3</v>
      </c>
      <c r="T3122">
        <v>-2.5526699999999999E-3</v>
      </c>
      <c r="U3122">
        <v>-4.6750999999999997E-4</v>
      </c>
      <c r="V3122">
        <v>2.5431500000000001E-3</v>
      </c>
      <c r="W3122">
        <v>3.98774E-3</v>
      </c>
    </row>
    <row r="3123" spans="1:23" x14ac:dyDescent="0.2">
      <c r="A3123" t="s">
        <v>8227</v>
      </c>
      <c r="B3123" t="s">
        <v>57</v>
      </c>
      <c r="C3123" t="s">
        <v>59</v>
      </c>
      <c r="D3123" t="s">
        <v>25</v>
      </c>
      <c r="E3123" t="s">
        <v>5652</v>
      </c>
      <c r="F3123" t="s">
        <v>64</v>
      </c>
      <c r="G3123" t="s">
        <v>35</v>
      </c>
      <c r="H3123" t="s">
        <v>14</v>
      </c>
      <c r="I3123">
        <v>2</v>
      </c>
      <c r="J3123">
        <v>0.41145092999999999</v>
      </c>
      <c r="K3123">
        <v>0.41427744999999999</v>
      </c>
      <c r="L3123">
        <v>-2.8265199999999999E-3</v>
      </c>
      <c r="M3123">
        <v>-6.8696499999999997E-3</v>
      </c>
      <c r="N3123">
        <v>51.946210000000001</v>
      </c>
      <c r="O3123">
        <v>56.481763000000001</v>
      </c>
      <c r="P3123">
        <v>3.6432600000000002E-3</v>
      </c>
      <c r="Q3123">
        <v>-8.8191599999999995E-3</v>
      </c>
      <c r="R3123">
        <v>-7.4955500000000001E-3</v>
      </c>
      <c r="S3123">
        <v>-4.7370499999999996E-3</v>
      </c>
      <c r="T3123">
        <v>-2.8265199999999999E-3</v>
      </c>
      <c r="U3123">
        <v>-9.1598999999999999E-4</v>
      </c>
      <c r="V3123">
        <v>1.8425099999999999E-3</v>
      </c>
      <c r="W3123">
        <v>3.1661100000000002E-3</v>
      </c>
    </row>
    <row r="3124" spans="1:23" x14ac:dyDescent="0.2">
      <c r="A3124" t="s">
        <v>8228</v>
      </c>
      <c r="B3124" t="s">
        <v>57</v>
      </c>
      <c r="C3124" t="s">
        <v>59</v>
      </c>
      <c r="D3124" t="s">
        <v>25</v>
      </c>
      <c r="E3124" t="s">
        <v>5652</v>
      </c>
      <c r="F3124" t="s">
        <v>64</v>
      </c>
      <c r="G3124" t="s">
        <v>35</v>
      </c>
      <c r="H3124" t="s">
        <v>14</v>
      </c>
      <c r="I3124">
        <v>3</v>
      </c>
      <c r="J3124">
        <v>0.39334966999999998</v>
      </c>
      <c r="K3124">
        <v>0.39742116</v>
      </c>
      <c r="L3124">
        <v>-4.0714999999999996E-3</v>
      </c>
      <c r="M3124">
        <v>-1.035084E-2</v>
      </c>
      <c r="N3124">
        <v>51.618586000000001</v>
      </c>
      <c r="O3124">
        <v>56.481763000000001</v>
      </c>
      <c r="P3124">
        <v>3.1533400000000001E-3</v>
      </c>
      <c r="Q3124">
        <v>-9.2582700000000007E-3</v>
      </c>
      <c r="R3124">
        <v>-8.1126600000000007E-3</v>
      </c>
      <c r="S3124">
        <v>-5.7251100000000003E-3</v>
      </c>
      <c r="T3124">
        <v>-4.0714999999999996E-3</v>
      </c>
      <c r="U3124">
        <v>-2.4178899999999998E-3</v>
      </c>
      <c r="V3124">
        <v>-3.0340000000000001E-5</v>
      </c>
      <c r="W3124">
        <v>1.11528E-3</v>
      </c>
    </row>
    <row r="3125" spans="1:23" x14ac:dyDescent="0.2">
      <c r="A3125" t="s">
        <v>8229</v>
      </c>
      <c r="B3125" t="s">
        <v>57</v>
      </c>
      <c r="C3125" t="s">
        <v>59</v>
      </c>
      <c r="D3125" t="s">
        <v>25</v>
      </c>
      <c r="E3125" t="s">
        <v>5652</v>
      </c>
      <c r="F3125" t="s">
        <v>64</v>
      </c>
      <c r="G3125" t="s">
        <v>35</v>
      </c>
      <c r="H3125" t="s">
        <v>14</v>
      </c>
      <c r="I3125">
        <v>4</v>
      </c>
      <c r="J3125">
        <v>0.38758447000000001</v>
      </c>
      <c r="K3125">
        <v>0.39262576999999999</v>
      </c>
      <c r="L3125">
        <v>-5.0412900000000004E-3</v>
      </c>
      <c r="M3125">
        <v>-1.300695E-2</v>
      </c>
      <c r="N3125">
        <v>51.133674999999997</v>
      </c>
      <c r="O3125">
        <v>56.481763000000001</v>
      </c>
      <c r="P3125">
        <v>3.5086200000000001E-3</v>
      </c>
      <c r="Q3125">
        <v>-1.0812459999999999E-2</v>
      </c>
      <c r="R3125">
        <v>-9.5377699999999992E-3</v>
      </c>
      <c r="S3125">
        <v>-6.8812099999999996E-3</v>
      </c>
      <c r="T3125">
        <v>-5.0412900000000004E-3</v>
      </c>
      <c r="U3125">
        <v>-3.2013699999999998E-3</v>
      </c>
      <c r="V3125">
        <v>-5.4482E-4</v>
      </c>
      <c r="W3125">
        <v>7.2986999999999998E-4</v>
      </c>
    </row>
    <row r="3126" spans="1:23" x14ac:dyDescent="0.2">
      <c r="A3126" t="s">
        <v>8230</v>
      </c>
      <c r="B3126" t="s">
        <v>57</v>
      </c>
      <c r="C3126" t="s">
        <v>59</v>
      </c>
      <c r="D3126" t="s">
        <v>25</v>
      </c>
      <c r="E3126" t="s">
        <v>5652</v>
      </c>
      <c r="F3126" t="s">
        <v>64</v>
      </c>
      <c r="G3126" t="s">
        <v>35</v>
      </c>
      <c r="H3126" t="s">
        <v>14</v>
      </c>
      <c r="I3126">
        <v>5</v>
      </c>
      <c r="J3126">
        <v>0.40280435999999997</v>
      </c>
      <c r="K3126">
        <v>0.40780741999999998</v>
      </c>
      <c r="L3126">
        <v>-5.0030600000000001E-3</v>
      </c>
      <c r="M3126">
        <v>-1.2420570000000001E-2</v>
      </c>
      <c r="N3126">
        <v>50.538690000000003</v>
      </c>
      <c r="O3126">
        <v>56.481763000000001</v>
      </c>
      <c r="P3126">
        <v>3.5741900000000001E-3</v>
      </c>
      <c r="Q3126">
        <v>-1.0882080000000001E-2</v>
      </c>
      <c r="R3126">
        <v>-9.5835699999999996E-3</v>
      </c>
      <c r="S3126">
        <v>-6.8773699999999998E-3</v>
      </c>
      <c r="T3126">
        <v>-5.0030600000000001E-3</v>
      </c>
      <c r="U3126">
        <v>-3.12875E-3</v>
      </c>
      <c r="V3126">
        <v>-4.2255E-4</v>
      </c>
      <c r="W3126">
        <v>8.7595999999999995E-4</v>
      </c>
    </row>
    <row r="3127" spans="1:23" x14ac:dyDescent="0.2">
      <c r="A3127" t="s">
        <v>8231</v>
      </c>
      <c r="B3127" t="s">
        <v>57</v>
      </c>
      <c r="C3127" t="s">
        <v>59</v>
      </c>
      <c r="D3127" t="s">
        <v>25</v>
      </c>
      <c r="E3127" t="s">
        <v>5652</v>
      </c>
      <c r="F3127" t="s">
        <v>64</v>
      </c>
      <c r="G3127" t="s">
        <v>35</v>
      </c>
      <c r="H3127" t="s">
        <v>14</v>
      </c>
      <c r="I3127">
        <v>6</v>
      </c>
      <c r="J3127">
        <v>0.45452029999999999</v>
      </c>
      <c r="K3127">
        <v>0.45931965000000002</v>
      </c>
      <c r="L3127">
        <v>-4.79934E-3</v>
      </c>
      <c r="M3127">
        <v>-1.055914E-2</v>
      </c>
      <c r="N3127">
        <v>50.070355999999997</v>
      </c>
      <c r="O3127">
        <v>56.481763000000001</v>
      </c>
      <c r="P3127">
        <v>3.8907099999999999E-3</v>
      </c>
      <c r="Q3127">
        <v>-1.1198990000000001E-2</v>
      </c>
      <c r="R3127">
        <v>-9.7854900000000009E-3</v>
      </c>
      <c r="S3127">
        <v>-6.8396300000000002E-3</v>
      </c>
      <c r="T3127">
        <v>-4.79934E-3</v>
      </c>
      <c r="U3127">
        <v>-2.7590499999999999E-3</v>
      </c>
      <c r="V3127">
        <v>1.8679999999999999E-4</v>
      </c>
      <c r="W3127">
        <v>1.6003E-3</v>
      </c>
    </row>
    <row r="3128" spans="1:23" x14ac:dyDescent="0.2">
      <c r="A3128" t="s">
        <v>8232</v>
      </c>
      <c r="B3128" t="s">
        <v>57</v>
      </c>
      <c r="C3128" t="s">
        <v>59</v>
      </c>
      <c r="D3128" t="s">
        <v>25</v>
      </c>
      <c r="E3128" t="s">
        <v>5652</v>
      </c>
      <c r="F3128" t="s">
        <v>64</v>
      </c>
      <c r="G3128" t="s">
        <v>35</v>
      </c>
      <c r="H3128" t="s">
        <v>14</v>
      </c>
      <c r="I3128">
        <v>7</v>
      </c>
      <c r="J3128">
        <v>0.54287700999999999</v>
      </c>
      <c r="K3128">
        <v>0.54982215000000001</v>
      </c>
      <c r="L3128">
        <v>-6.9451499999999998E-3</v>
      </c>
      <c r="M3128">
        <v>-1.2793229999999999E-2</v>
      </c>
      <c r="N3128">
        <v>49.709656000000003</v>
      </c>
      <c r="O3128">
        <v>56.481763000000001</v>
      </c>
      <c r="P3128">
        <v>5.0254999999999996E-3</v>
      </c>
      <c r="Q3128">
        <v>-1.521137E-2</v>
      </c>
      <c r="R3128">
        <v>-1.3385589999999999E-2</v>
      </c>
      <c r="S3128">
        <v>-9.5805300000000003E-3</v>
      </c>
      <c r="T3128">
        <v>-6.9451499999999998E-3</v>
      </c>
      <c r="U3128">
        <v>-4.3097700000000001E-3</v>
      </c>
      <c r="V3128">
        <v>-5.0471000000000001E-4</v>
      </c>
      <c r="W3128">
        <v>1.3210699999999999E-3</v>
      </c>
    </row>
    <row r="3129" spans="1:23" x14ac:dyDescent="0.2">
      <c r="A3129" t="s">
        <v>8233</v>
      </c>
      <c r="B3129" t="s">
        <v>57</v>
      </c>
      <c r="C3129" t="s">
        <v>59</v>
      </c>
      <c r="D3129" t="s">
        <v>25</v>
      </c>
      <c r="E3129" t="s">
        <v>5652</v>
      </c>
      <c r="F3129" t="s">
        <v>64</v>
      </c>
      <c r="G3129" t="s">
        <v>35</v>
      </c>
      <c r="H3129" t="s">
        <v>14</v>
      </c>
      <c r="I3129">
        <v>8</v>
      </c>
      <c r="J3129">
        <v>0.56943089000000002</v>
      </c>
      <c r="K3129">
        <v>0.57712317000000002</v>
      </c>
      <c r="L3129">
        <v>-7.6922900000000001E-3</v>
      </c>
      <c r="M3129">
        <v>-1.350873E-2</v>
      </c>
      <c r="N3129">
        <v>50.034236999999997</v>
      </c>
      <c r="O3129">
        <v>56.481763000000001</v>
      </c>
      <c r="P3129">
        <v>4.9142700000000001E-3</v>
      </c>
      <c r="Q3129">
        <v>-1.5775549999999999E-2</v>
      </c>
      <c r="R3129">
        <v>-1.399018E-2</v>
      </c>
      <c r="S3129">
        <v>-1.026933E-2</v>
      </c>
      <c r="T3129">
        <v>-7.6922900000000001E-3</v>
      </c>
      <c r="U3129">
        <v>-5.1152400000000001E-3</v>
      </c>
      <c r="V3129">
        <v>-1.3943899999999999E-3</v>
      </c>
      <c r="W3129">
        <v>3.9096999999999998E-4</v>
      </c>
    </row>
    <row r="3130" spans="1:23" x14ac:dyDescent="0.2">
      <c r="A3130" t="s">
        <v>8234</v>
      </c>
      <c r="B3130" t="s">
        <v>57</v>
      </c>
      <c r="C3130" t="s">
        <v>59</v>
      </c>
      <c r="D3130" t="s">
        <v>25</v>
      </c>
      <c r="E3130" t="s">
        <v>5652</v>
      </c>
      <c r="F3130" t="s">
        <v>64</v>
      </c>
      <c r="G3130" t="s">
        <v>35</v>
      </c>
      <c r="H3130" t="s">
        <v>14</v>
      </c>
      <c r="I3130">
        <v>9</v>
      </c>
      <c r="J3130">
        <v>0.54769626999999999</v>
      </c>
      <c r="K3130">
        <v>0.55305846999999997</v>
      </c>
      <c r="L3130">
        <v>-5.3622000000000001E-3</v>
      </c>
      <c r="M3130">
        <v>-9.7904600000000008E-3</v>
      </c>
      <c r="N3130">
        <v>52.653672</v>
      </c>
      <c r="O3130">
        <v>56.481763000000001</v>
      </c>
      <c r="P3130">
        <v>3.3421000000000002E-3</v>
      </c>
      <c r="Q3130">
        <v>-1.085946E-2</v>
      </c>
      <c r="R3130">
        <v>-9.6452699999999992E-3</v>
      </c>
      <c r="S3130">
        <v>-7.1148000000000001E-3</v>
      </c>
      <c r="T3130">
        <v>-5.3622000000000001E-3</v>
      </c>
      <c r="U3130">
        <v>-3.6096000000000001E-3</v>
      </c>
      <c r="V3130">
        <v>-1.07913E-3</v>
      </c>
      <c r="W3130">
        <v>1.3506E-4</v>
      </c>
    </row>
    <row r="3131" spans="1:23" x14ac:dyDescent="0.2">
      <c r="A3131" t="s">
        <v>8235</v>
      </c>
      <c r="B3131" t="s">
        <v>57</v>
      </c>
      <c r="C3131" t="s">
        <v>59</v>
      </c>
      <c r="D3131" t="s">
        <v>25</v>
      </c>
      <c r="E3131" t="s">
        <v>5652</v>
      </c>
      <c r="F3131" t="s">
        <v>64</v>
      </c>
      <c r="G3131" t="s">
        <v>35</v>
      </c>
      <c r="H3131" t="s">
        <v>14</v>
      </c>
      <c r="I3131">
        <v>10</v>
      </c>
      <c r="J3131">
        <v>0.53100354000000005</v>
      </c>
      <c r="K3131">
        <v>0.53801787000000001</v>
      </c>
      <c r="L3131">
        <v>-7.01433E-3</v>
      </c>
      <c r="M3131">
        <v>-1.320957E-2</v>
      </c>
      <c r="N3131">
        <v>56.573424000000003</v>
      </c>
      <c r="O3131">
        <v>56.481763000000001</v>
      </c>
      <c r="P3131">
        <v>3.3001599999999999E-3</v>
      </c>
      <c r="Q3131">
        <v>-1.244261E-2</v>
      </c>
      <c r="R3131">
        <v>-1.1243660000000001E-2</v>
      </c>
      <c r="S3131">
        <v>-8.7449399999999997E-3</v>
      </c>
      <c r="T3131">
        <v>-7.01433E-3</v>
      </c>
      <c r="U3131">
        <v>-5.2837200000000004E-3</v>
      </c>
      <c r="V3131">
        <v>-2.7850000000000001E-3</v>
      </c>
      <c r="W3131">
        <v>-1.5860500000000001E-3</v>
      </c>
    </row>
    <row r="3132" spans="1:23" x14ac:dyDescent="0.2">
      <c r="A3132" t="s">
        <v>8236</v>
      </c>
      <c r="B3132" t="s">
        <v>57</v>
      </c>
      <c r="C3132" t="s">
        <v>59</v>
      </c>
      <c r="D3132" t="s">
        <v>25</v>
      </c>
      <c r="E3132" t="s">
        <v>5652</v>
      </c>
      <c r="F3132" t="s">
        <v>64</v>
      </c>
      <c r="G3132" t="s">
        <v>35</v>
      </c>
      <c r="H3132" t="s">
        <v>14</v>
      </c>
      <c r="I3132">
        <v>11</v>
      </c>
      <c r="J3132">
        <v>0.51845869</v>
      </c>
      <c r="K3132">
        <v>0.52418728000000003</v>
      </c>
      <c r="L3132">
        <v>-5.7286000000000004E-3</v>
      </c>
      <c r="M3132">
        <v>-1.104928E-2</v>
      </c>
      <c r="N3132">
        <v>60.113399000000001</v>
      </c>
      <c r="O3132">
        <v>56.481763000000001</v>
      </c>
      <c r="P3132">
        <v>4.2206199999999996E-3</v>
      </c>
      <c r="Q3132">
        <v>-1.2670900000000001E-2</v>
      </c>
      <c r="R3132">
        <v>-1.113754E-2</v>
      </c>
      <c r="S3132">
        <v>-7.9418900000000001E-3</v>
      </c>
      <c r="T3132">
        <v>-5.7286000000000004E-3</v>
      </c>
      <c r="U3132">
        <v>-3.5152999999999998E-3</v>
      </c>
      <c r="V3132">
        <v>-3.1964999999999999E-4</v>
      </c>
      <c r="W3132">
        <v>1.21371E-3</v>
      </c>
    </row>
    <row r="3133" spans="1:23" x14ac:dyDescent="0.2">
      <c r="A3133" t="s">
        <v>8237</v>
      </c>
      <c r="B3133" t="s">
        <v>57</v>
      </c>
      <c r="C3133" t="s">
        <v>59</v>
      </c>
      <c r="D3133" t="s">
        <v>25</v>
      </c>
      <c r="E3133" t="s">
        <v>5652</v>
      </c>
      <c r="F3133" t="s">
        <v>64</v>
      </c>
      <c r="G3133" t="s">
        <v>35</v>
      </c>
      <c r="H3133" t="s">
        <v>14</v>
      </c>
      <c r="I3133">
        <v>12</v>
      </c>
      <c r="J3133">
        <v>0.50935657000000001</v>
      </c>
      <c r="K3133">
        <v>0.51428039999999997</v>
      </c>
      <c r="L3133">
        <v>-4.9238299999999997E-3</v>
      </c>
      <c r="M3133">
        <v>-9.6667699999999999E-3</v>
      </c>
      <c r="N3133">
        <v>62.509799999999998</v>
      </c>
      <c r="O3133">
        <v>56.481763000000001</v>
      </c>
      <c r="P3133">
        <v>3.9673699999999996E-3</v>
      </c>
      <c r="Q3133">
        <v>-1.1449579999999999E-2</v>
      </c>
      <c r="R3133">
        <v>-1.000823E-2</v>
      </c>
      <c r="S3133">
        <v>-7.0043299999999996E-3</v>
      </c>
      <c r="T3133">
        <v>-4.9238299999999997E-3</v>
      </c>
      <c r="U3133">
        <v>-2.8433400000000002E-3</v>
      </c>
      <c r="V3133">
        <v>1.6055999999999999E-4</v>
      </c>
      <c r="W3133">
        <v>1.60191E-3</v>
      </c>
    </row>
    <row r="3134" spans="1:23" x14ac:dyDescent="0.2">
      <c r="A3134" t="s">
        <v>8238</v>
      </c>
      <c r="B3134" t="s">
        <v>57</v>
      </c>
      <c r="C3134" t="s">
        <v>59</v>
      </c>
      <c r="D3134" t="s">
        <v>25</v>
      </c>
      <c r="E3134" t="s">
        <v>5652</v>
      </c>
      <c r="F3134" t="s">
        <v>64</v>
      </c>
      <c r="G3134" t="s">
        <v>35</v>
      </c>
      <c r="H3134" t="s">
        <v>14</v>
      </c>
      <c r="I3134">
        <v>13</v>
      </c>
      <c r="J3134">
        <v>0.49885329</v>
      </c>
      <c r="K3134">
        <v>0.50401655000000001</v>
      </c>
      <c r="L3134">
        <v>-5.1632600000000002E-3</v>
      </c>
      <c r="M3134">
        <v>-1.035026E-2</v>
      </c>
      <c r="N3134">
        <v>63.616857000000003</v>
      </c>
      <c r="O3134">
        <v>56.481763000000001</v>
      </c>
      <c r="P3134">
        <v>3.2179399999999999E-3</v>
      </c>
      <c r="Q3134">
        <v>-1.045629E-2</v>
      </c>
      <c r="R3134">
        <v>-9.2872100000000006E-3</v>
      </c>
      <c r="S3134">
        <v>-6.8507500000000001E-3</v>
      </c>
      <c r="T3134">
        <v>-5.1632600000000002E-3</v>
      </c>
      <c r="U3134">
        <v>-3.47577E-3</v>
      </c>
      <c r="V3134">
        <v>-1.0393100000000001E-3</v>
      </c>
      <c r="W3134">
        <v>1.2977E-4</v>
      </c>
    </row>
    <row r="3135" spans="1:23" x14ac:dyDescent="0.2">
      <c r="A3135" t="s">
        <v>8239</v>
      </c>
      <c r="B3135" t="s">
        <v>57</v>
      </c>
      <c r="C3135" t="s">
        <v>59</v>
      </c>
      <c r="D3135" t="s">
        <v>25</v>
      </c>
      <c r="E3135" t="s">
        <v>5652</v>
      </c>
      <c r="F3135" t="s">
        <v>64</v>
      </c>
      <c r="G3135" t="s">
        <v>35</v>
      </c>
      <c r="H3135" t="s">
        <v>14</v>
      </c>
      <c r="I3135">
        <v>14</v>
      </c>
      <c r="J3135">
        <v>0.48615106000000002</v>
      </c>
      <c r="K3135">
        <v>0.48797041000000002</v>
      </c>
      <c r="L3135">
        <v>-1.81935E-3</v>
      </c>
      <c r="M3135">
        <v>-3.7423600000000001E-3</v>
      </c>
      <c r="N3135">
        <v>65.099834000000001</v>
      </c>
      <c r="O3135">
        <v>56.481763000000001</v>
      </c>
      <c r="P3135">
        <v>3.46817E-3</v>
      </c>
      <c r="Q3135">
        <v>-7.5239800000000004E-3</v>
      </c>
      <c r="R3135">
        <v>-6.2639899999999997E-3</v>
      </c>
      <c r="S3135">
        <v>-3.6380599999999998E-3</v>
      </c>
      <c r="T3135">
        <v>-1.81935E-3</v>
      </c>
      <c r="U3135" s="1">
        <v>-6.4349999999999996E-7</v>
      </c>
      <c r="V3135">
        <v>2.6252799999999998E-3</v>
      </c>
      <c r="W3135">
        <v>3.8852800000000001E-3</v>
      </c>
    </row>
    <row r="3136" spans="1:23" x14ac:dyDescent="0.2">
      <c r="A3136" t="s">
        <v>8240</v>
      </c>
      <c r="B3136" t="s">
        <v>57</v>
      </c>
      <c r="C3136" t="s">
        <v>59</v>
      </c>
      <c r="D3136" t="s">
        <v>25</v>
      </c>
      <c r="E3136" t="s">
        <v>5652</v>
      </c>
      <c r="F3136" t="s">
        <v>64</v>
      </c>
      <c r="G3136" t="s">
        <v>35</v>
      </c>
      <c r="H3136" t="s">
        <v>14</v>
      </c>
      <c r="I3136">
        <v>15</v>
      </c>
      <c r="J3136">
        <v>0.47738203000000001</v>
      </c>
      <c r="K3136">
        <v>0.47917674999999998</v>
      </c>
      <c r="L3136">
        <v>-1.7947200000000001E-3</v>
      </c>
      <c r="M3136">
        <v>-3.7594999999999998E-3</v>
      </c>
      <c r="N3136">
        <v>64.333523999999997</v>
      </c>
      <c r="O3136">
        <v>56.481763000000001</v>
      </c>
      <c r="P3136">
        <v>2.9509499999999999E-3</v>
      </c>
      <c r="Q3136">
        <v>-6.6485900000000002E-3</v>
      </c>
      <c r="R3136">
        <v>-5.5764999999999999E-3</v>
      </c>
      <c r="S3136">
        <v>-3.3421900000000001E-3</v>
      </c>
      <c r="T3136">
        <v>-1.7947200000000001E-3</v>
      </c>
      <c r="U3136">
        <v>-2.4724000000000002E-4</v>
      </c>
      <c r="V3136">
        <v>1.9870700000000001E-3</v>
      </c>
      <c r="W3136">
        <v>3.05916E-3</v>
      </c>
    </row>
    <row r="3137" spans="1:23" x14ac:dyDescent="0.2">
      <c r="A3137" t="s">
        <v>8241</v>
      </c>
      <c r="B3137" t="s">
        <v>57</v>
      </c>
      <c r="C3137" t="s">
        <v>59</v>
      </c>
      <c r="D3137" t="s">
        <v>25</v>
      </c>
      <c r="E3137" t="s">
        <v>5652</v>
      </c>
      <c r="F3137" t="s">
        <v>64</v>
      </c>
      <c r="G3137" t="s">
        <v>35</v>
      </c>
      <c r="H3137" t="s">
        <v>14</v>
      </c>
      <c r="I3137">
        <v>16</v>
      </c>
      <c r="J3137">
        <v>0.48615045000000001</v>
      </c>
      <c r="K3137">
        <v>0.48304197999999998</v>
      </c>
      <c r="L3137">
        <v>3.1084699999999999E-3</v>
      </c>
      <c r="M3137">
        <v>6.3940500000000001E-3</v>
      </c>
      <c r="N3137">
        <v>64.561841999999999</v>
      </c>
      <c r="O3137">
        <v>56.481763000000001</v>
      </c>
      <c r="P3137">
        <v>3.9536700000000003E-3</v>
      </c>
      <c r="Q3137">
        <v>-3.3947500000000002E-3</v>
      </c>
      <c r="R3137">
        <v>-1.9583700000000001E-3</v>
      </c>
      <c r="S3137">
        <v>1.03516E-3</v>
      </c>
      <c r="T3137">
        <v>3.1084699999999999E-3</v>
      </c>
      <c r="U3137">
        <v>5.1817800000000004E-3</v>
      </c>
      <c r="V3137">
        <v>8.1753099999999999E-3</v>
      </c>
      <c r="W3137">
        <v>9.6116799999999992E-3</v>
      </c>
    </row>
    <row r="3138" spans="1:23" x14ac:dyDescent="0.2">
      <c r="A3138" t="s">
        <v>8242</v>
      </c>
      <c r="B3138" t="s">
        <v>57</v>
      </c>
      <c r="C3138" t="s">
        <v>59</v>
      </c>
      <c r="D3138" t="s">
        <v>25</v>
      </c>
      <c r="E3138" t="s">
        <v>5652</v>
      </c>
      <c r="F3138" t="s">
        <v>64</v>
      </c>
      <c r="G3138" t="s">
        <v>35</v>
      </c>
      <c r="H3138" t="s">
        <v>15</v>
      </c>
      <c r="I3138">
        <v>17</v>
      </c>
      <c r="J3138">
        <v>0.51605789000000002</v>
      </c>
      <c r="K3138">
        <v>0.51120147000000005</v>
      </c>
      <c r="L3138">
        <v>4.8564200000000002E-3</v>
      </c>
      <c r="M3138">
        <v>9.4106099999999998E-3</v>
      </c>
      <c r="N3138">
        <v>63.586815999999999</v>
      </c>
      <c r="O3138">
        <v>56.481763000000001</v>
      </c>
      <c r="P3138">
        <v>3.6782899999999999E-3</v>
      </c>
      <c r="Q3138">
        <v>-1.19382E-3</v>
      </c>
      <c r="R3138">
        <v>1.4250999999999999E-4</v>
      </c>
      <c r="S3138">
        <v>2.9275199999999999E-3</v>
      </c>
      <c r="T3138">
        <v>4.8564200000000002E-3</v>
      </c>
      <c r="U3138">
        <v>6.7853100000000001E-3</v>
      </c>
      <c r="V3138">
        <v>9.5703300000000002E-3</v>
      </c>
      <c r="W3138">
        <v>1.090666E-2</v>
      </c>
    </row>
    <row r="3139" spans="1:23" x14ac:dyDescent="0.2">
      <c r="A3139" t="s">
        <v>8243</v>
      </c>
      <c r="B3139" t="s">
        <v>57</v>
      </c>
      <c r="C3139" t="s">
        <v>59</v>
      </c>
      <c r="D3139" t="s">
        <v>25</v>
      </c>
      <c r="E3139" t="s">
        <v>5652</v>
      </c>
      <c r="F3139" t="s">
        <v>64</v>
      </c>
      <c r="G3139" t="s">
        <v>35</v>
      </c>
      <c r="H3139" t="s">
        <v>15</v>
      </c>
      <c r="I3139">
        <v>18</v>
      </c>
      <c r="J3139">
        <v>0.59472024000000001</v>
      </c>
      <c r="K3139">
        <v>0.58893141999999998</v>
      </c>
      <c r="L3139">
        <v>5.7888200000000001E-3</v>
      </c>
      <c r="M3139">
        <v>9.7336899999999997E-3</v>
      </c>
      <c r="N3139">
        <v>61.742899000000001</v>
      </c>
      <c r="O3139">
        <v>56.481763000000001</v>
      </c>
      <c r="P3139">
        <v>3.7556600000000001E-3</v>
      </c>
      <c r="Q3139">
        <v>-3.8869000000000002E-4</v>
      </c>
      <c r="R3139">
        <v>9.7574999999999995E-4</v>
      </c>
      <c r="S3139">
        <v>3.81935E-3</v>
      </c>
      <c r="T3139">
        <v>5.7888200000000001E-3</v>
      </c>
      <c r="U3139">
        <v>7.7582900000000002E-3</v>
      </c>
      <c r="V3139">
        <v>1.0601899999999999E-2</v>
      </c>
      <c r="W3139">
        <v>1.1966340000000001E-2</v>
      </c>
    </row>
    <row r="3140" spans="1:23" x14ac:dyDescent="0.2">
      <c r="A3140" t="s">
        <v>8244</v>
      </c>
      <c r="B3140" t="s">
        <v>57</v>
      </c>
      <c r="C3140" t="s">
        <v>59</v>
      </c>
      <c r="D3140" t="s">
        <v>25</v>
      </c>
      <c r="E3140" t="s">
        <v>5652</v>
      </c>
      <c r="F3140" t="s">
        <v>64</v>
      </c>
      <c r="G3140" t="s">
        <v>35</v>
      </c>
      <c r="H3140" t="s">
        <v>15</v>
      </c>
      <c r="I3140">
        <v>19</v>
      </c>
      <c r="J3140">
        <v>0.68719677999999995</v>
      </c>
      <c r="K3140">
        <v>0.68259069000000006</v>
      </c>
      <c r="L3140">
        <v>4.6060800000000002E-3</v>
      </c>
      <c r="M3140">
        <v>6.7027199999999997E-3</v>
      </c>
      <c r="N3140">
        <v>58.579225999999998</v>
      </c>
      <c r="O3140">
        <v>56.481763000000001</v>
      </c>
      <c r="P3140">
        <v>4.4735900000000004E-3</v>
      </c>
      <c r="Q3140">
        <v>-2.75231E-3</v>
      </c>
      <c r="R3140">
        <v>-1.1270500000000001E-3</v>
      </c>
      <c r="S3140">
        <v>2.26013E-3</v>
      </c>
      <c r="T3140">
        <v>4.6060800000000002E-3</v>
      </c>
      <c r="U3140">
        <v>6.9520399999999996E-3</v>
      </c>
      <c r="V3140">
        <v>1.033922E-2</v>
      </c>
      <c r="W3140">
        <v>1.196448E-2</v>
      </c>
    </row>
    <row r="3141" spans="1:23" x14ac:dyDescent="0.2">
      <c r="A3141" t="s">
        <v>8245</v>
      </c>
      <c r="B3141" t="s">
        <v>57</v>
      </c>
      <c r="C3141" t="s">
        <v>59</v>
      </c>
      <c r="D3141" t="s">
        <v>25</v>
      </c>
      <c r="E3141" t="s">
        <v>5652</v>
      </c>
      <c r="F3141" t="s">
        <v>64</v>
      </c>
      <c r="G3141" t="s">
        <v>35</v>
      </c>
      <c r="H3141" t="s">
        <v>15</v>
      </c>
      <c r="I3141">
        <v>20</v>
      </c>
      <c r="J3141">
        <v>0.74954303</v>
      </c>
      <c r="K3141">
        <v>0.75027350999999998</v>
      </c>
      <c r="L3141">
        <v>-7.3048999999999998E-4</v>
      </c>
      <c r="M3141">
        <v>-9.7457999999999996E-4</v>
      </c>
      <c r="N3141">
        <v>56.609845</v>
      </c>
      <c r="O3141">
        <v>56.481763000000001</v>
      </c>
      <c r="P3141">
        <v>4.5684499999999999E-3</v>
      </c>
      <c r="Q3141">
        <v>-8.2449199999999993E-3</v>
      </c>
      <c r="R3141">
        <v>-6.5851900000000003E-3</v>
      </c>
      <c r="S3141">
        <v>-3.12619E-3</v>
      </c>
      <c r="T3141">
        <v>-7.3048999999999998E-4</v>
      </c>
      <c r="U3141">
        <v>1.6652100000000001E-3</v>
      </c>
      <c r="V3141">
        <v>5.1242199999999996E-3</v>
      </c>
      <c r="W3141">
        <v>6.7839500000000004E-3</v>
      </c>
    </row>
    <row r="3142" spans="1:23" x14ac:dyDescent="0.2">
      <c r="A3142" t="s">
        <v>8246</v>
      </c>
      <c r="B3142" t="s">
        <v>57</v>
      </c>
      <c r="C3142" t="s">
        <v>59</v>
      </c>
      <c r="D3142" t="s">
        <v>25</v>
      </c>
      <c r="E3142" t="s">
        <v>5652</v>
      </c>
      <c r="F3142" t="s">
        <v>64</v>
      </c>
      <c r="G3142" t="s">
        <v>35</v>
      </c>
      <c r="H3142" t="s">
        <v>15</v>
      </c>
      <c r="I3142">
        <v>21</v>
      </c>
      <c r="J3142">
        <v>0.74228167</v>
      </c>
      <c r="K3142">
        <v>0.74503545000000004</v>
      </c>
      <c r="L3142">
        <v>-2.7537799999999999E-3</v>
      </c>
      <c r="M3142">
        <v>-3.70988E-3</v>
      </c>
      <c r="N3142">
        <v>55.742863</v>
      </c>
      <c r="O3142">
        <v>56.481763000000001</v>
      </c>
      <c r="P3142">
        <v>5.7144099999999996E-3</v>
      </c>
      <c r="Q3142">
        <v>-1.215314E-2</v>
      </c>
      <c r="R3142">
        <v>-1.007708E-2</v>
      </c>
      <c r="S3142">
        <v>-5.7504100000000001E-3</v>
      </c>
      <c r="T3142">
        <v>-2.7537799999999999E-3</v>
      </c>
      <c r="U3142">
        <v>2.4285999999999999E-4</v>
      </c>
      <c r="V3142">
        <v>4.5695299999999996E-3</v>
      </c>
      <c r="W3142">
        <v>6.6455799999999999E-3</v>
      </c>
    </row>
    <row r="3143" spans="1:23" x14ac:dyDescent="0.2">
      <c r="A3143" t="s">
        <v>8247</v>
      </c>
      <c r="B3143" t="s">
        <v>57</v>
      </c>
      <c r="C3143" t="s">
        <v>59</v>
      </c>
      <c r="D3143" t="s">
        <v>25</v>
      </c>
      <c r="E3143" t="s">
        <v>5652</v>
      </c>
      <c r="F3143" t="s">
        <v>64</v>
      </c>
      <c r="G3143" t="s">
        <v>35</v>
      </c>
      <c r="H3143" t="s">
        <v>14</v>
      </c>
      <c r="I3143">
        <v>22</v>
      </c>
      <c r="J3143">
        <v>0.68712397999999997</v>
      </c>
      <c r="K3143">
        <v>0.69006102000000002</v>
      </c>
      <c r="L3143">
        <v>-2.9370400000000001E-3</v>
      </c>
      <c r="M3143">
        <v>-4.2744000000000002E-3</v>
      </c>
      <c r="N3143">
        <v>54.618695000000002</v>
      </c>
      <c r="O3143">
        <v>56.481763000000001</v>
      </c>
      <c r="P3143">
        <v>5.2861699999999998E-3</v>
      </c>
      <c r="Q3143">
        <v>-1.163201E-2</v>
      </c>
      <c r="R3143">
        <v>-9.7115299999999995E-3</v>
      </c>
      <c r="S3143">
        <v>-5.7091099999999999E-3</v>
      </c>
      <c r="T3143">
        <v>-2.9370400000000001E-3</v>
      </c>
      <c r="U3143">
        <v>-1.6496999999999999E-4</v>
      </c>
      <c r="V3143">
        <v>3.8374500000000001E-3</v>
      </c>
      <c r="W3143">
        <v>5.7579299999999996E-3</v>
      </c>
    </row>
    <row r="3144" spans="1:23" x14ac:dyDescent="0.2">
      <c r="A3144" t="s">
        <v>8248</v>
      </c>
      <c r="B3144" t="s">
        <v>57</v>
      </c>
      <c r="C3144" t="s">
        <v>59</v>
      </c>
      <c r="D3144" t="s">
        <v>25</v>
      </c>
      <c r="E3144" t="s">
        <v>5652</v>
      </c>
      <c r="F3144" t="s">
        <v>64</v>
      </c>
      <c r="G3144" t="s">
        <v>35</v>
      </c>
      <c r="H3144" t="s">
        <v>14</v>
      </c>
      <c r="I3144">
        <v>23</v>
      </c>
      <c r="J3144">
        <v>0.59377953000000006</v>
      </c>
      <c r="K3144">
        <v>0.59432912999999998</v>
      </c>
      <c r="L3144">
        <v>-5.4960000000000002E-4</v>
      </c>
      <c r="M3144">
        <v>-9.2559999999999995E-4</v>
      </c>
      <c r="N3144">
        <v>53.747889000000001</v>
      </c>
      <c r="O3144">
        <v>56.481763000000001</v>
      </c>
      <c r="P3144">
        <v>4.29678E-3</v>
      </c>
      <c r="Q3144">
        <v>-7.6171800000000003E-3</v>
      </c>
      <c r="R3144">
        <v>-6.0561499999999997E-3</v>
      </c>
      <c r="S3144">
        <v>-2.80284E-3</v>
      </c>
      <c r="T3144">
        <v>-5.4960000000000002E-4</v>
      </c>
      <c r="U3144">
        <v>1.70363E-3</v>
      </c>
      <c r="V3144">
        <v>4.95694E-3</v>
      </c>
      <c r="W3144">
        <v>6.5179699999999997E-3</v>
      </c>
    </row>
    <row r="3145" spans="1:23" x14ac:dyDescent="0.2">
      <c r="A3145" t="s">
        <v>8249</v>
      </c>
      <c r="B3145" t="s">
        <v>57</v>
      </c>
      <c r="C3145" t="s">
        <v>59</v>
      </c>
      <c r="D3145" t="s">
        <v>25</v>
      </c>
      <c r="E3145" t="s">
        <v>5652</v>
      </c>
      <c r="F3145" t="s">
        <v>64</v>
      </c>
      <c r="G3145" t="s">
        <v>35</v>
      </c>
      <c r="H3145" t="s">
        <v>14</v>
      </c>
      <c r="I3145">
        <v>24</v>
      </c>
      <c r="J3145">
        <v>0.50116006000000002</v>
      </c>
      <c r="K3145">
        <v>0.50238956999999995</v>
      </c>
      <c r="L3145">
        <v>-1.2295100000000001E-3</v>
      </c>
      <c r="M3145">
        <v>-2.4533300000000001E-3</v>
      </c>
      <c r="N3145">
        <v>52.945582000000002</v>
      </c>
      <c r="O3145">
        <v>56.481763000000001</v>
      </c>
      <c r="P3145">
        <v>3.6733299999999998E-3</v>
      </c>
      <c r="Q3145">
        <v>-7.2715999999999996E-3</v>
      </c>
      <c r="R3145">
        <v>-5.93707E-3</v>
      </c>
      <c r="S3145">
        <v>-3.1558100000000002E-3</v>
      </c>
      <c r="T3145">
        <v>-1.2295100000000001E-3</v>
      </c>
      <c r="U3145">
        <v>6.9678999999999997E-4</v>
      </c>
      <c r="V3145">
        <v>3.4780499999999999E-3</v>
      </c>
      <c r="W3145">
        <v>4.8125800000000003E-3</v>
      </c>
    </row>
    <row r="3146" spans="1:23" x14ac:dyDescent="0.2">
      <c r="A3146" t="s">
        <v>620</v>
      </c>
      <c r="B3146" t="s">
        <v>57</v>
      </c>
      <c r="C3146" t="s">
        <v>59</v>
      </c>
      <c r="D3146" t="s">
        <v>25</v>
      </c>
      <c r="E3146" t="s">
        <v>66</v>
      </c>
      <c r="F3146" t="s">
        <v>63</v>
      </c>
      <c r="G3146" t="s">
        <v>35</v>
      </c>
      <c r="H3146" t="s">
        <v>13</v>
      </c>
      <c r="I3146">
        <v>1</v>
      </c>
      <c r="J3146">
        <v>0.86066427999999995</v>
      </c>
      <c r="K3146">
        <v>0.89550496000000002</v>
      </c>
      <c r="L3146">
        <v>-3.4840679999999999E-2</v>
      </c>
      <c r="M3146">
        <v>-4.048115E-2</v>
      </c>
      <c r="N3146">
        <v>50.962350000000001</v>
      </c>
      <c r="O3146">
        <v>56.154685000000001</v>
      </c>
      <c r="P3146">
        <v>1.8109219999999999E-2</v>
      </c>
      <c r="Q3146">
        <v>-6.4627699999999996E-2</v>
      </c>
      <c r="R3146">
        <v>-5.8048580000000002E-2</v>
      </c>
      <c r="S3146">
        <v>-4.433716E-2</v>
      </c>
      <c r="T3146">
        <v>-3.4840679999999999E-2</v>
      </c>
      <c r="U3146">
        <v>-2.5344189999999999E-2</v>
      </c>
      <c r="V3146">
        <v>-1.1632770000000001E-2</v>
      </c>
      <c r="W3146">
        <v>-5.0536499999999998E-3</v>
      </c>
    </row>
    <row r="3147" spans="1:23" x14ac:dyDescent="0.2">
      <c r="A3147" t="s">
        <v>621</v>
      </c>
      <c r="B3147" t="s">
        <v>57</v>
      </c>
      <c r="C3147" t="s">
        <v>59</v>
      </c>
      <c r="D3147" t="s">
        <v>25</v>
      </c>
      <c r="E3147" t="s">
        <v>66</v>
      </c>
      <c r="F3147" t="s">
        <v>63</v>
      </c>
      <c r="G3147" t="s">
        <v>35</v>
      </c>
      <c r="H3147" t="s">
        <v>13</v>
      </c>
      <c r="I3147">
        <v>2</v>
      </c>
      <c r="J3147">
        <v>0.80808645999999995</v>
      </c>
      <c r="K3147">
        <v>0.83041472999999999</v>
      </c>
      <c r="L3147">
        <v>-2.2328270000000001E-2</v>
      </c>
      <c r="M3147">
        <v>-2.7631039999999999E-2</v>
      </c>
      <c r="N3147">
        <v>50.781919000000002</v>
      </c>
      <c r="O3147">
        <v>56.154685000000001</v>
      </c>
      <c r="P3147">
        <v>2.13847E-2</v>
      </c>
      <c r="Q3147">
        <v>-5.750297E-2</v>
      </c>
      <c r="R3147">
        <v>-4.9733859999999998E-2</v>
      </c>
      <c r="S3147">
        <v>-3.3542420000000003E-2</v>
      </c>
      <c r="T3147">
        <v>-2.2328270000000001E-2</v>
      </c>
      <c r="U3147">
        <v>-1.111413E-2</v>
      </c>
      <c r="V3147">
        <v>5.0773199999999998E-3</v>
      </c>
      <c r="W3147">
        <v>1.2846420000000001E-2</v>
      </c>
    </row>
    <row r="3148" spans="1:23" x14ac:dyDescent="0.2">
      <c r="A3148" t="s">
        <v>622</v>
      </c>
      <c r="B3148" t="s">
        <v>57</v>
      </c>
      <c r="C3148" t="s">
        <v>59</v>
      </c>
      <c r="D3148" t="s">
        <v>25</v>
      </c>
      <c r="E3148" t="s">
        <v>66</v>
      </c>
      <c r="F3148" t="s">
        <v>63</v>
      </c>
      <c r="G3148" t="s">
        <v>35</v>
      </c>
      <c r="H3148" t="s">
        <v>13</v>
      </c>
      <c r="I3148">
        <v>3</v>
      </c>
      <c r="J3148">
        <v>0.78277131</v>
      </c>
      <c r="K3148">
        <v>0.80388340000000003</v>
      </c>
      <c r="L3148">
        <v>-2.111209E-2</v>
      </c>
      <c r="M3148">
        <v>-2.697095E-2</v>
      </c>
      <c r="N3148">
        <v>50.334373999999997</v>
      </c>
      <c r="O3148">
        <v>56.154685000000001</v>
      </c>
      <c r="P3148">
        <v>2.387152E-2</v>
      </c>
      <c r="Q3148">
        <v>-6.037725E-2</v>
      </c>
      <c r="R3148">
        <v>-5.1704680000000003E-2</v>
      </c>
      <c r="S3148">
        <v>-3.363033E-2</v>
      </c>
      <c r="T3148">
        <v>-2.111209E-2</v>
      </c>
      <c r="U3148">
        <v>-8.5938500000000001E-3</v>
      </c>
      <c r="V3148">
        <v>9.4804999999999993E-3</v>
      </c>
      <c r="W3148">
        <v>1.815307E-2</v>
      </c>
    </row>
    <row r="3149" spans="1:23" x14ac:dyDescent="0.2">
      <c r="A3149" t="s">
        <v>623</v>
      </c>
      <c r="B3149" t="s">
        <v>57</v>
      </c>
      <c r="C3149" t="s">
        <v>59</v>
      </c>
      <c r="D3149" t="s">
        <v>25</v>
      </c>
      <c r="E3149" t="s">
        <v>66</v>
      </c>
      <c r="F3149" t="s">
        <v>63</v>
      </c>
      <c r="G3149" t="s">
        <v>35</v>
      </c>
      <c r="H3149" t="s">
        <v>13</v>
      </c>
      <c r="I3149">
        <v>4</v>
      </c>
      <c r="J3149">
        <v>0.77401918000000003</v>
      </c>
      <c r="K3149">
        <v>0.79175938000000001</v>
      </c>
      <c r="L3149">
        <v>-1.7740200000000001E-2</v>
      </c>
      <c r="M3149">
        <v>-2.2919579999999998E-2</v>
      </c>
      <c r="N3149">
        <v>49.972780999999998</v>
      </c>
      <c r="O3149">
        <v>56.154685000000001</v>
      </c>
      <c r="P3149">
        <v>1.9278690000000001E-2</v>
      </c>
      <c r="Q3149">
        <v>-4.9450830000000001E-2</v>
      </c>
      <c r="R3149">
        <v>-4.244684E-2</v>
      </c>
      <c r="S3149">
        <v>-2.7849949999999998E-2</v>
      </c>
      <c r="T3149">
        <v>-1.7740200000000001E-2</v>
      </c>
      <c r="U3149">
        <v>-7.6304399999999996E-3</v>
      </c>
      <c r="V3149">
        <v>6.9664499999999999E-3</v>
      </c>
      <c r="W3149">
        <v>1.3970440000000001E-2</v>
      </c>
    </row>
    <row r="3150" spans="1:23" x14ac:dyDescent="0.2">
      <c r="A3150" t="s">
        <v>624</v>
      </c>
      <c r="B3150" t="s">
        <v>57</v>
      </c>
      <c r="C3150" t="s">
        <v>59</v>
      </c>
      <c r="D3150" t="s">
        <v>25</v>
      </c>
      <c r="E3150" t="s">
        <v>66</v>
      </c>
      <c r="F3150" t="s">
        <v>63</v>
      </c>
      <c r="G3150" t="s">
        <v>35</v>
      </c>
      <c r="H3150" t="s">
        <v>13</v>
      </c>
      <c r="I3150">
        <v>5</v>
      </c>
      <c r="J3150">
        <v>0.79850785999999996</v>
      </c>
      <c r="K3150">
        <v>0.80681656000000002</v>
      </c>
      <c r="L3150">
        <v>-8.3087100000000004E-3</v>
      </c>
      <c r="M3150">
        <v>-1.0405289999999999E-2</v>
      </c>
      <c r="N3150">
        <v>49.545749000000001</v>
      </c>
      <c r="O3150">
        <v>56.154685000000001</v>
      </c>
      <c r="P3150">
        <v>1.9043879999999999E-2</v>
      </c>
      <c r="Q3150">
        <v>-3.9633099999999997E-2</v>
      </c>
      <c r="R3150">
        <v>-3.2714420000000001E-2</v>
      </c>
      <c r="S3150">
        <v>-1.8295329999999999E-2</v>
      </c>
      <c r="T3150">
        <v>-8.3087100000000004E-3</v>
      </c>
      <c r="U3150">
        <v>1.6779099999999999E-3</v>
      </c>
      <c r="V3150">
        <v>1.6097009999999998E-2</v>
      </c>
      <c r="W3150">
        <v>2.3015689999999998E-2</v>
      </c>
    </row>
    <row r="3151" spans="1:23" x14ac:dyDescent="0.2">
      <c r="A3151" t="s">
        <v>625</v>
      </c>
      <c r="B3151" t="s">
        <v>57</v>
      </c>
      <c r="C3151" t="s">
        <v>59</v>
      </c>
      <c r="D3151" t="s">
        <v>25</v>
      </c>
      <c r="E3151" t="s">
        <v>66</v>
      </c>
      <c r="F3151" t="s">
        <v>63</v>
      </c>
      <c r="G3151" t="s">
        <v>35</v>
      </c>
      <c r="H3151" t="s">
        <v>13</v>
      </c>
      <c r="I3151">
        <v>6</v>
      </c>
      <c r="J3151">
        <v>0.87337845999999997</v>
      </c>
      <c r="K3151">
        <v>0.88158943000000001</v>
      </c>
      <c r="L3151">
        <v>-8.2109699999999997E-3</v>
      </c>
      <c r="M3151">
        <v>-9.4013900000000008E-3</v>
      </c>
      <c r="N3151">
        <v>48.900297000000002</v>
      </c>
      <c r="O3151">
        <v>56.154685000000001</v>
      </c>
      <c r="P3151">
        <v>2.2081170000000001E-2</v>
      </c>
      <c r="Q3151">
        <v>-4.4531260000000003E-2</v>
      </c>
      <c r="R3151">
        <v>-3.6509130000000001E-2</v>
      </c>
      <c r="S3151">
        <v>-1.9790350000000002E-2</v>
      </c>
      <c r="T3151">
        <v>-8.2109699999999997E-3</v>
      </c>
      <c r="U3151">
        <v>3.3684000000000001E-3</v>
      </c>
      <c r="V3151">
        <v>2.008718E-2</v>
      </c>
      <c r="W3151">
        <v>2.8109309999999998E-2</v>
      </c>
    </row>
    <row r="3152" spans="1:23" x14ac:dyDescent="0.2">
      <c r="A3152" t="s">
        <v>626</v>
      </c>
      <c r="B3152" t="s">
        <v>57</v>
      </c>
      <c r="C3152" t="s">
        <v>59</v>
      </c>
      <c r="D3152" t="s">
        <v>25</v>
      </c>
      <c r="E3152" t="s">
        <v>66</v>
      </c>
      <c r="F3152" t="s">
        <v>63</v>
      </c>
      <c r="G3152" t="s">
        <v>35</v>
      </c>
      <c r="H3152" t="s">
        <v>14</v>
      </c>
      <c r="I3152">
        <v>7</v>
      </c>
      <c r="J3152">
        <v>1.0256968</v>
      </c>
      <c r="K3152">
        <v>0.99658939999999996</v>
      </c>
      <c r="L3152">
        <v>2.910745E-2</v>
      </c>
      <c r="M3152">
        <v>2.8378219999999999E-2</v>
      </c>
      <c r="N3152">
        <v>48.484591000000002</v>
      </c>
      <c r="O3152">
        <v>56.154685000000001</v>
      </c>
      <c r="P3152">
        <v>2.213567E-2</v>
      </c>
      <c r="Q3152">
        <v>-7.30249E-3</v>
      </c>
      <c r="R3152">
        <v>7.3943999999999995E-4</v>
      </c>
      <c r="S3152">
        <v>1.7499489999999999E-2</v>
      </c>
      <c r="T3152">
        <v>2.910745E-2</v>
      </c>
      <c r="U3152">
        <v>4.0715399999999999E-2</v>
      </c>
      <c r="V3152">
        <v>5.7475449999999997E-2</v>
      </c>
      <c r="W3152">
        <v>6.5517389999999995E-2</v>
      </c>
    </row>
    <row r="3153" spans="1:23" x14ac:dyDescent="0.2">
      <c r="A3153" t="s">
        <v>627</v>
      </c>
      <c r="B3153" t="s">
        <v>57</v>
      </c>
      <c r="C3153" t="s">
        <v>59</v>
      </c>
      <c r="D3153" t="s">
        <v>25</v>
      </c>
      <c r="E3153" t="s">
        <v>66</v>
      </c>
      <c r="F3153" t="s">
        <v>63</v>
      </c>
      <c r="G3153" t="s">
        <v>35</v>
      </c>
      <c r="H3153" t="s">
        <v>14</v>
      </c>
      <c r="I3153">
        <v>8</v>
      </c>
      <c r="J3153">
        <v>0.75536011000000003</v>
      </c>
      <c r="K3153">
        <v>0.74831402999999996</v>
      </c>
      <c r="L3153">
        <v>7.0460799999999997E-3</v>
      </c>
      <c r="M3153">
        <v>9.3281000000000006E-3</v>
      </c>
      <c r="N3153">
        <v>48.827061</v>
      </c>
      <c r="O3153">
        <v>56.154685000000001</v>
      </c>
      <c r="P3153">
        <v>2.4484120000000002E-2</v>
      </c>
      <c r="Q3153">
        <v>-3.3226720000000001E-2</v>
      </c>
      <c r="R3153">
        <v>-2.433159E-2</v>
      </c>
      <c r="S3153">
        <v>-5.7934099999999997E-3</v>
      </c>
      <c r="T3153">
        <v>7.0460799999999997E-3</v>
      </c>
      <c r="U3153">
        <v>1.988556E-2</v>
      </c>
      <c r="V3153">
        <v>3.8423739999999998E-2</v>
      </c>
      <c r="W3153">
        <v>4.7318869999999999E-2</v>
      </c>
    </row>
    <row r="3154" spans="1:23" x14ac:dyDescent="0.2">
      <c r="A3154" t="s">
        <v>628</v>
      </c>
      <c r="B3154" t="s">
        <v>57</v>
      </c>
      <c r="C3154" t="s">
        <v>59</v>
      </c>
      <c r="D3154" t="s">
        <v>25</v>
      </c>
      <c r="E3154" t="s">
        <v>66</v>
      </c>
      <c r="F3154" t="s">
        <v>63</v>
      </c>
      <c r="G3154" t="s">
        <v>35</v>
      </c>
      <c r="H3154" t="s">
        <v>14</v>
      </c>
      <c r="I3154">
        <v>9</v>
      </c>
      <c r="J3154">
        <v>2.5186110000000001E-2</v>
      </c>
      <c r="K3154">
        <v>3.9394810000000002E-2</v>
      </c>
      <c r="L3154">
        <v>-1.4208699999999999E-2</v>
      </c>
      <c r="M3154">
        <v>-0.56414818</v>
      </c>
      <c r="N3154">
        <v>51.980719000000001</v>
      </c>
      <c r="O3154">
        <v>56.154685000000001</v>
      </c>
      <c r="P3154">
        <v>3.2913869999999998E-2</v>
      </c>
      <c r="Q3154">
        <v>-6.8347199999999997E-2</v>
      </c>
      <c r="R3154">
        <v>-5.6389519999999999E-2</v>
      </c>
      <c r="S3154">
        <v>-3.1468749999999997E-2</v>
      </c>
      <c r="T3154">
        <v>-1.4208699999999999E-2</v>
      </c>
      <c r="U3154">
        <v>3.0513599999999999E-3</v>
      </c>
      <c r="V3154">
        <v>2.7972130000000001E-2</v>
      </c>
      <c r="W3154">
        <v>3.9929810000000003E-2</v>
      </c>
    </row>
    <row r="3155" spans="1:23" x14ac:dyDescent="0.2">
      <c r="A3155" t="s">
        <v>629</v>
      </c>
      <c r="B3155" t="s">
        <v>57</v>
      </c>
      <c r="C3155" t="s">
        <v>59</v>
      </c>
      <c r="D3155" t="s">
        <v>25</v>
      </c>
      <c r="E3155" t="s">
        <v>66</v>
      </c>
      <c r="F3155" t="s">
        <v>63</v>
      </c>
      <c r="G3155" t="s">
        <v>35</v>
      </c>
      <c r="H3155" t="s">
        <v>14</v>
      </c>
      <c r="I3155">
        <v>10</v>
      </c>
      <c r="J3155">
        <v>-0.87492831000000004</v>
      </c>
      <c r="K3155">
        <v>-0.85459306999999995</v>
      </c>
      <c r="L3155">
        <v>-2.0335240000000001E-2</v>
      </c>
      <c r="M3155">
        <v>2.3242180000000001E-2</v>
      </c>
      <c r="N3155">
        <v>56.569961999999997</v>
      </c>
      <c r="O3155">
        <v>56.154685000000001</v>
      </c>
      <c r="P3155">
        <v>6.8677580000000002E-2</v>
      </c>
      <c r="Q3155">
        <v>-0.1332998</v>
      </c>
      <c r="R3155">
        <v>-0.10834909</v>
      </c>
      <c r="S3155">
        <v>-5.6349799999999999E-2</v>
      </c>
      <c r="T3155">
        <v>-2.0335240000000001E-2</v>
      </c>
      <c r="U3155">
        <v>1.5679309999999998E-2</v>
      </c>
      <c r="V3155">
        <v>6.767861E-2</v>
      </c>
      <c r="W3155">
        <v>9.2629320000000001E-2</v>
      </c>
    </row>
    <row r="3156" spans="1:23" x14ac:dyDescent="0.2">
      <c r="A3156" t="s">
        <v>630</v>
      </c>
      <c r="B3156" t="s">
        <v>57</v>
      </c>
      <c r="C3156" t="s">
        <v>59</v>
      </c>
      <c r="D3156" t="s">
        <v>25</v>
      </c>
      <c r="E3156" t="s">
        <v>66</v>
      </c>
      <c r="F3156" t="s">
        <v>63</v>
      </c>
      <c r="G3156" t="s">
        <v>35</v>
      </c>
      <c r="H3156" t="s">
        <v>13</v>
      </c>
      <c r="I3156">
        <v>11</v>
      </c>
      <c r="J3156">
        <v>-1.6529160000000001</v>
      </c>
      <c r="K3156">
        <v>-1.6054826</v>
      </c>
      <c r="L3156">
        <v>-4.7433459999999997E-2</v>
      </c>
      <c r="M3156">
        <v>2.8696840000000001E-2</v>
      </c>
      <c r="N3156">
        <v>60.461880999999998</v>
      </c>
      <c r="O3156">
        <v>56.154685000000001</v>
      </c>
      <c r="P3156">
        <v>7.9377710000000004E-2</v>
      </c>
      <c r="Q3156">
        <v>-0.17799818000000001</v>
      </c>
      <c r="R3156">
        <v>-0.14916009999999999</v>
      </c>
      <c r="S3156">
        <v>-8.9059180000000002E-2</v>
      </c>
      <c r="T3156">
        <v>-4.7433459999999997E-2</v>
      </c>
      <c r="U3156">
        <v>-5.8077500000000004E-3</v>
      </c>
      <c r="V3156">
        <v>5.4293170000000002E-2</v>
      </c>
      <c r="W3156">
        <v>8.3131259999999998E-2</v>
      </c>
    </row>
    <row r="3157" spans="1:23" x14ac:dyDescent="0.2">
      <c r="A3157" t="s">
        <v>631</v>
      </c>
      <c r="B3157" t="s">
        <v>57</v>
      </c>
      <c r="C3157" t="s">
        <v>59</v>
      </c>
      <c r="D3157" t="s">
        <v>25</v>
      </c>
      <c r="E3157" t="s">
        <v>66</v>
      </c>
      <c r="F3157" t="s">
        <v>63</v>
      </c>
      <c r="G3157" t="s">
        <v>35</v>
      </c>
      <c r="H3157" t="s">
        <v>13</v>
      </c>
      <c r="I3157">
        <v>12</v>
      </c>
      <c r="J3157">
        <v>-2.1882869</v>
      </c>
      <c r="K3157">
        <v>-2.1530795999999999</v>
      </c>
      <c r="L3157">
        <v>-3.5207280000000001E-2</v>
      </c>
      <c r="M3157">
        <v>1.6088970000000001E-2</v>
      </c>
      <c r="N3157">
        <v>63.151432999999997</v>
      </c>
      <c r="O3157">
        <v>56.154685000000001</v>
      </c>
      <c r="P3157">
        <v>7.4214580000000002E-2</v>
      </c>
      <c r="Q3157">
        <v>-0.15727941000000001</v>
      </c>
      <c r="R3157">
        <v>-0.13031709999999999</v>
      </c>
      <c r="S3157">
        <v>-7.4125449999999996E-2</v>
      </c>
      <c r="T3157">
        <v>-3.5207280000000001E-2</v>
      </c>
      <c r="U3157">
        <v>3.7108800000000002E-3</v>
      </c>
      <c r="V3157">
        <v>5.9902530000000002E-2</v>
      </c>
      <c r="W3157">
        <v>8.6864839999999999E-2</v>
      </c>
    </row>
    <row r="3158" spans="1:23" x14ac:dyDescent="0.2">
      <c r="A3158" t="s">
        <v>632</v>
      </c>
      <c r="B3158" t="s">
        <v>57</v>
      </c>
      <c r="C3158" t="s">
        <v>59</v>
      </c>
      <c r="D3158" t="s">
        <v>25</v>
      </c>
      <c r="E3158" t="s">
        <v>66</v>
      </c>
      <c r="F3158" t="s">
        <v>63</v>
      </c>
      <c r="G3158" t="s">
        <v>35</v>
      </c>
      <c r="H3158" t="s">
        <v>13</v>
      </c>
      <c r="I3158">
        <v>13</v>
      </c>
      <c r="J3158">
        <v>-2.5756038999999999</v>
      </c>
      <c r="K3158" s="1">
        <v>-2.4923696999999998</v>
      </c>
      <c r="L3158">
        <v>-8.3234240000000001E-2</v>
      </c>
      <c r="M3158">
        <v>3.2316400000000002E-2</v>
      </c>
      <c r="N3158">
        <v>64.333489999999998</v>
      </c>
      <c r="O3158">
        <v>56.154685000000001</v>
      </c>
      <c r="P3158">
        <v>7.2860690000000006E-2</v>
      </c>
      <c r="Q3158">
        <v>-0.20307940999999999</v>
      </c>
      <c r="R3158">
        <v>-0.17660897</v>
      </c>
      <c r="S3158">
        <v>-0.12144242</v>
      </c>
      <c r="T3158">
        <v>-8.3234240000000001E-2</v>
      </c>
      <c r="U3158">
        <v>-4.5026049999999998E-2</v>
      </c>
      <c r="V3158">
        <v>1.014049E-2</v>
      </c>
      <c r="W3158">
        <v>3.661093E-2</v>
      </c>
    </row>
    <row r="3159" spans="1:23" x14ac:dyDescent="0.2">
      <c r="A3159" t="s">
        <v>633</v>
      </c>
      <c r="B3159" t="s">
        <v>57</v>
      </c>
      <c r="C3159" t="s">
        <v>59</v>
      </c>
      <c r="D3159" t="s">
        <v>25</v>
      </c>
      <c r="E3159" t="s">
        <v>66</v>
      </c>
      <c r="F3159" t="s">
        <v>63</v>
      </c>
      <c r="G3159" t="s">
        <v>35</v>
      </c>
      <c r="H3159" t="s">
        <v>13</v>
      </c>
      <c r="I3159">
        <v>14</v>
      </c>
      <c r="J3159">
        <v>-2.4612134000000001</v>
      </c>
      <c r="K3159">
        <v>-2.3834048999999999</v>
      </c>
      <c r="L3159">
        <v>-7.7808520000000006E-2</v>
      </c>
      <c r="M3159">
        <v>3.1613889999999999E-2</v>
      </c>
      <c r="N3159">
        <v>65.896570999999994</v>
      </c>
      <c r="O3159">
        <v>56.154685000000001</v>
      </c>
      <c r="P3159">
        <v>8.1654080000000004E-2</v>
      </c>
      <c r="Q3159">
        <v>-0.21211753999999999</v>
      </c>
      <c r="R3159">
        <v>-0.18245243999999999</v>
      </c>
      <c r="S3159">
        <v>-0.12062796000000001</v>
      </c>
      <c r="T3159">
        <v>-7.7808520000000006E-2</v>
      </c>
      <c r="U3159">
        <v>-3.4989079999999999E-2</v>
      </c>
      <c r="V3159">
        <v>2.6835399999999999E-2</v>
      </c>
      <c r="W3159">
        <v>5.6500500000000002E-2</v>
      </c>
    </row>
    <row r="3160" spans="1:23" x14ac:dyDescent="0.2">
      <c r="A3160" t="s">
        <v>634</v>
      </c>
      <c r="B3160" t="s">
        <v>57</v>
      </c>
      <c r="C3160" t="s">
        <v>59</v>
      </c>
      <c r="D3160" t="s">
        <v>25</v>
      </c>
      <c r="E3160" t="s">
        <v>66</v>
      </c>
      <c r="F3160" t="s">
        <v>63</v>
      </c>
      <c r="G3160" t="s">
        <v>35</v>
      </c>
      <c r="H3160" t="s">
        <v>14</v>
      </c>
      <c r="I3160">
        <v>15</v>
      </c>
      <c r="J3160">
        <v>-2.0289050999999998</v>
      </c>
      <c r="K3160">
        <v>-1.9799249000000001</v>
      </c>
      <c r="L3160">
        <v>-4.8980250000000003E-2</v>
      </c>
      <c r="M3160">
        <v>2.4141220000000001E-2</v>
      </c>
      <c r="N3160">
        <v>65.076400000000007</v>
      </c>
      <c r="O3160">
        <v>56.154685000000001</v>
      </c>
      <c r="P3160">
        <v>6.4488649999999995E-2</v>
      </c>
      <c r="Q3160">
        <v>-0.15505463</v>
      </c>
      <c r="R3160">
        <v>-0.13162578</v>
      </c>
      <c r="S3160">
        <v>-8.2798129999999998E-2</v>
      </c>
      <c r="T3160">
        <v>-4.8980250000000003E-2</v>
      </c>
      <c r="U3160">
        <v>-1.516237E-2</v>
      </c>
      <c r="V3160">
        <v>3.3665269999999997E-2</v>
      </c>
      <c r="W3160">
        <v>5.709413E-2</v>
      </c>
    </row>
    <row r="3161" spans="1:23" x14ac:dyDescent="0.2">
      <c r="A3161" t="s">
        <v>635</v>
      </c>
      <c r="B3161" t="s">
        <v>57</v>
      </c>
      <c r="C3161" t="s">
        <v>59</v>
      </c>
      <c r="D3161" t="s">
        <v>25</v>
      </c>
      <c r="E3161" t="s">
        <v>66</v>
      </c>
      <c r="F3161" t="s">
        <v>63</v>
      </c>
      <c r="G3161" t="s">
        <v>35</v>
      </c>
      <c r="H3161" t="s">
        <v>14</v>
      </c>
      <c r="I3161">
        <v>16</v>
      </c>
      <c r="J3161">
        <v>-1.4650014</v>
      </c>
      <c r="K3161">
        <v>-1.421052</v>
      </c>
      <c r="L3161">
        <v>-4.3949429999999998E-2</v>
      </c>
      <c r="M3161">
        <v>2.9999580000000001E-2</v>
      </c>
      <c r="N3161">
        <v>65.196420000000003</v>
      </c>
      <c r="O3161">
        <v>56.154685000000001</v>
      </c>
      <c r="P3161">
        <v>5.0789420000000002E-2</v>
      </c>
      <c r="Q3161">
        <v>-0.12749060000000001</v>
      </c>
      <c r="R3161">
        <v>-0.1090387</v>
      </c>
      <c r="S3161">
        <v>-7.0583430000000003E-2</v>
      </c>
      <c r="T3161">
        <v>-4.3949429999999998E-2</v>
      </c>
      <c r="U3161">
        <v>-1.731543E-2</v>
      </c>
      <c r="V3161">
        <v>2.1139829999999998E-2</v>
      </c>
      <c r="W3161">
        <v>3.9591729999999999E-2</v>
      </c>
    </row>
    <row r="3162" spans="1:23" x14ac:dyDescent="0.2">
      <c r="A3162" t="s">
        <v>636</v>
      </c>
      <c r="B3162" t="s">
        <v>57</v>
      </c>
      <c r="C3162" t="s">
        <v>59</v>
      </c>
      <c r="D3162" t="s">
        <v>25</v>
      </c>
      <c r="E3162" t="s">
        <v>66</v>
      </c>
      <c r="F3162" t="s">
        <v>63</v>
      </c>
      <c r="G3162" t="s">
        <v>35</v>
      </c>
      <c r="H3162" t="s">
        <v>15</v>
      </c>
      <c r="I3162">
        <v>17</v>
      </c>
      <c r="J3162">
        <v>-0.65015297999999999</v>
      </c>
      <c r="K3162">
        <v>-0.64429031999999997</v>
      </c>
      <c r="L3162">
        <v>-5.8626599999999996E-3</v>
      </c>
      <c r="M3162">
        <v>9.0173600000000003E-3</v>
      </c>
      <c r="N3162">
        <v>64.153650999999996</v>
      </c>
      <c r="O3162">
        <v>56.154685000000001</v>
      </c>
      <c r="P3162">
        <v>3.6620189999999997E-2</v>
      </c>
      <c r="Q3162">
        <v>-6.6097520000000007E-2</v>
      </c>
      <c r="R3162">
        <v>-5.2793319999999998E-2</v>
      </c>
      <c r="S3162">
        <v>-2.5066310000000001E-2</v>
      </c>
      <c r="T3162">
        <v>-5.8626599999999996E-3</v>
      </c>
      <c r="U3162">
        <v>1.3340980000000001E-2</v>
      </c>
      <c r="V3162">
        <v>4.1068E-2</v>
      </c>
      <c r="W3162">
        <v>5.4372190000000001E-2</v>
      </c>
    </row>
    <row r="3163" spans="1:23" x14ac:dyDescent="0.2">
      <c r="A3163" t="s">
        <v>637</v>
      </c>
      <c r="B3163" t="s">
        <v>57</v>
      </c>
      <c r="C3163" t="s">
        <v>59</v>
      </c>
      <c r="D3163" t="s">
        <v>25</v>
      </c>
      <c r="E3163" t="s">
        <v>66</v>
      </c>
      <c r="F3163" t="s">
        <v>63</v>
      </c>
      <c r="G3163" t="s">
        <v>35</v>
      </c>
      <c r="H3163" t="s">
        <v>15</v>
      </c>
      <c r="I3163">
        <v>18</v>
      </c>
      <c r="J3163">
        <v>0.40975182999999998</v>
      </c>
      <c r="K3163">
        <v>0.39446133</v>
      </c>
      <c r="L3163">
        <v>1.52905E-2</v>
      </c>
      <c r="M3163">
        <v>3.7316490000000001E-2</v>
      </c>
      <c r="N3163">
        <v>62.095973999999998</v>
      </c>
      <c r="O3163">
        <v>56.154685000000001</v>
      </c>
      <c r="P3163">
        <v>3.292171E-2</v>
      </c>
      <c r="Q3163">
        <v>-3.8860899999999997E-2</v>
      </c>
      <c r="R3163">
        <v>-2.690037E-2</v>
      </c>
      <c r="S3163">
        <v>-1.9736599999999999E-3</v>
      </c>
      <c r="T3163">
        <v>1.52905E-2</v>
      </c>
      <c r="U3163">
        <v>3.2554659999999999E-2</v>
      </c>
      <c r="V3163">
        <v>5.7481369999999997E-2</v>
      </c>
      <c r="W3163">
        <v>6.9441900000000001E-2</v>
      </c>
    </row>
    <row r="3164" spans="1:23" x14ac:dyDescent="0.2">
      <c r="A3164" t="s">
        <v>638</v>
      </c>
      <c r="B3164" t="s">
        <v>57</v>
      </c>
      <c r="C3164" t="s">
        <v>59</v>
      </c>
      <c r="D3164" t="s">
        <v>25</v>
      </c>
      <c r="E3164" t="s">
        <v>66</v>
      </c>
      <c r="F3164" t="s">
        <v>63</v>
      </c>
      <c r="G3164" t="s">
        <v>35</v>
      </c>
      <c r="H3164" t="s">
        <v>15</v>
      </c>
      <c r="I3164">
        <v>19</v>
      </c>
      <c r="J3164">
        <v>1.1504477</v>
      </c>
      <c r="K3164">
        <v>1.1580561</v>
      </c>
      <c r="L3164">
        <v>-7.6084400000000002E-3</v>
      </c>
      <c r="M3164">
        <v>-6.6134599999999998E-3</v>
      </c>
      <c r="N3164">
        <v>58.500146000000001</v>
      </c>
      <c r="O3164">
        <v>56.154685000000001</v>
      </c>
      <c r="P3164">
        <v>3.269006E-2</v>
      </c>
      <c r="Q3164">
        <v>-6.1378809999999999E-2</v>
      </c>
      <c r="R3164">
        <v>-4.9502440000000002E-2</v>
      </c>
      <c r="S3164">
        <v>-2.475113E-2</v>
      </c>
      <c r="T3164">
        <v>-7.6084400000000002E-3</v>
      </c>
      <c r="U3164">
        <v>9.5342399999999994E-3</v>
      </c>
      <c r="V3164">
        <v>3.428556E-2</v>
      </c>
      <c r="W3164">
        <v>4.6161929999999997E-2</v>
      </c>
    </row>
    <row r="3165" spans="1:23" x14ac:dyDescent="0.2">
      <c r="A3165" t="s">
        <v>639</v>
      </c>
      <c r="B3165" t="s">
        <v>57</v>
      </c>
      <c r="C3165" t="s">
        <v>59</v>
      </c>
      <c r="D3165" t="s">
        <v>25</v>
      </c>
      <c r="E3165" t="s">
        <v>66</v>
      </c>
      <c r="F3165" t="s">
        <v>63</v>
      </c>
      <c r="G3165" t="s">
        <v>35</v>
      </c>
      <c r="H3165" t="s">
        <v>15</v>
      </c>
      <c r="I3165">
        <v>20</v>
      </c>
      <c r="J3165">
        <v>1.409246</v>
      </c>
      <c r="K3165">
        <v>1.4325486999999999</v>
      </c>
      <c r="L3165">
        <v>-2.330277E-2</v>
      </c>
      <c r="M3165">
        <v>-1.6535629999999999E-2</v>
      </c>
      <c r="N3165">
        <v>56.113300000000002</v>
      </c>
      <c r="O3165">
        <v>56.154685000000001</v>
      </c>
      <c r="P3165">
        <v>2.5382330000000002E-2</v>
      </c>
      <c r="Q3165">
        <v>-6.5053E-2</v>
      </c>
      <c r="R3165">
        <v>-5.5831539999999999E-2</v>
      </c>
      <c r="S3165">
        <v>-3.6613279999999998E-2</v>
      </c>
      <c r="T3165">
        <v>-2.330277E-2</v>
      </c>
      <c r="U3165">
        <v>-9.9922699999999993E-3</v>
      </c>
      <c r="V3165">
        <v>9.2259899999999999E-3</v>
      </c>
      <c r="W3165">
        <v>1.8447450000000001E-2</v>
      </c>
    </row>
    <row r="3166" spans="1:23" x14ac:dyDescent="0.2">
      <c r="A3166" t="s">
        <v>640</v>
      </c>
      <c r="B3166" t="s">
        <v>57</v>
      </c>
      <c r="C3166" t="s">
        <v>59</v>
      </c>
      <c r="D3166" t="s">
        <v>25</v>
      </c>
      <c r="E3166" t="s">
        <v>66</v>
      </c>
      <c r="F3166" t="s">
        <v>63</v>
      </c>
      <c r="G3166" t="s">
        <v>35</v>
      </c>
      <c r="H3166" t="s">
        <v>15</v>
      </c>
      <c r="I3166">
        <v>21</v>
      </c>
      <c r="J3166">
        <v>1.4145677000000001</v>
      </c>
      <c r="K3166">
        <v>1.4316229</v>
      </c>
      <c r="L3166">
        <v>-1.7055250000000001E-2</v>
      </c>
      <c r="M3166">
        <v>-1.2056860000000001E-2</v>
      </c>
      <c r="N3166">
        <v>55.066507000000001</v>
      </c>
      <c r="O3166">
        <v>56.154685000000001</v>
      </c>
      <c r="P3166">
        <v>3.0796799999999999E-2</v>
      </c>
      <c r="Q3166">
        <v>-6.7711480000000004E-2</v>
      </c>
      <c r="R3166">
        <v>-5.6522929999999999E-2</v>
      </c>
      <c r="S3166">
        <v>-3.3205100000000001E-2</v>
      </c>
      <c r="T3166">
        <v>-1.7055250000000001E-2</v>
      </c>
      <c r="U3166">
        <v>-9.0538999999999995E-4</v>
      </c>
      <c r="V3166">
        <v>2.2412439999999999E-2</v>
      </c>
      <c r="W3166">
        <v>3.3600989999999997E-2</v>
      </c>
    </row>
    <row r="3167" spans="1:23" x14ac:dyDescent="0.2">
      <c r="A3167" t="s">
        <v>641</v>
      </c>
      <c r="B3167" t="s">
        <v>57</v>
      </c>
      <c r="C3167" t="s">
        <v>59</v>
      </c>
      <c r="D3167" t="s">
        <v>25</v>
      </c>
      <c r="E3167" t="s">
        <v>66</v>
      </c>
      <c r="F3167" t="s">
        <v>63</v>
      </c>
      <c r="G3167" t="s">
        <v>35</v>
      </c>
      <c r="H3167" t="s">
        <v>14</v>
      </c>
      <c r="I3167">
        <v>22</v>
      </c>
      <c r="J3167">
        <v>1.3027504999999999</v>
      </c>
      <c r="K3167">
        <v>1.3214545</v>
      </c>
      <c r="L3167">
        <v>-1.8703959999999999E-2</v>
      </c>
      <c r="M3167">
        <v>-1.435728E-2</v>
      </c>
      <c r="N3167">
        <v>53.623156999999999</v>
      </c>
      <c r="O3167">
        <v>56.154685000000001</v>
      </c>
      <c r="P3167">
        <v>2.7051780000000001E-2</v>
      </c>
      <c r="Q3167">
        <v>-6.3200179999999995E-2</v>
      </c>
      <c r="R3167">
        <v>-5.3372210000000003E-2</v>
      </c>
      <c r="S3167">
        <v>-3.2889920000000003E-2</v>
      </c>
      <c r="T3167">
        <v>-1.8703959999999999E-2</v>
      </c>
      <c r="U3167">
        <v>-4.5179900000000004E-3</v>
      </c>
      <c r="V3167">
        <v>1.5964300000000001E-2</v>
      </c>
      <c r="W3167">
        <v>2.5792260000000001E-2</v>
      </c>
    </row>
    <row r="3168" spans="1:23" x14ac:dyDescent="0.2">
      <c r="A3168" t="s">
        <v>642</v>
      </c>
      <c r="B3168" t="s">
        <v>57</v>
      </c>
      <c r="C3168" t="s">
        <v>59</v>
      </c>
      <c r="D3168" t="s">
        <v>25</v>
      </c>
      <c r="E3168" t="s">
        <v>66</v>
      </c>
      <c r="F3168" t="s">
        <v>63</v>
      </c>
      <c r="G3168" t="s">
        <v>35</v>
      </c>
      <c r="H3168" t="s">
        <v>14</v>
      </c>
      <c r="I3168">
        <v>23</v>
      </c>
      <c r="J3168">
        <v>1.1122709</v>
      </c>
      <c r="K3168">
        <v>1.135181</v>
      </c>
      <c r="L3168">
        <v>-2.2910070000000001E-2</v>
      </c>
      <c r="M3168">
        <v>-2.0597569999999999E-2</v>
      </c>
      <c r="N3168">
        <v>52.679969999999997</v>
      </c>
      <c r="O3168">
        <v>56.154685000000001</v>
      </c>
      <c r="P3168">
        <v>2.0880699999999999E-2</v>
      </c>
      <c r="Q3168">
        <v>-5.7255769999999997E-2</v>
      </c>
      <c r="R3168">
        <v>-4.9669770000000002E-2</v>
      </c>
      <c r="S3168">
        <v>-3.3859920000000002E-2</v>
      </c>
      <c r="T3168">
        <v>-2.2910070000000001E-2</v>
      </c>
      <c r="U3168">
        <v>-1.1960220000000001E-2</v>
      </c>
      <c r="V3168">
        <v>3.8496200000000002E-3</v>
      </c>
      <c r="W3168">
        <v>1.1435620000000001E-2</v>
      </c>
    </row>
    <row r="3169" spans="1:23" x14ac:dyDescent="0.2">
      <c r="A3169" t="s">
        <v>643</v>
      </c>
      <c r="B3169" t="s">
        <v>57</v>
      </c>
      <c r="C3169" t="s">
        <v>59</v>
      </c>
      <c r="D3169" t="s">
        <v>25</v>
      </c>
      <c r="E3169" t="s">
        <v>66</v>
      </c>
      <c r="F3169" t="s">
        <v>63</v>
      </c>
      <c r="G3169" t="s">
        <v>35</v>
      </c>
      <c r="H3169" t="s">
        <v>14</v>
      </c>
      <c r="I3169">
        <v>24</v>
      </c>
      <c r="J3169">
        <v>0.94602417000000005</v>
      </c>
      <c r="K3169">
        <v>0.96444870999999999</v>
      </c>
      <c r="L3169">
        <v>-1.842454E-2</v>
      </c>
      <c r="M3169">
        <v>-1.9475760000000002E-2</v>
      </c>
      <c r="N3169">
        <v>51.841999999999999</v>
      </c>
      <c r="O3169">
        <v>56.154685000000001</v>
      </c>
      <c r="P3169">
        <v>2.3454929999999999E-2</v>
      </c>
      <c r="Q3169">
        <v>-5.7004470000000002E-2</v>
      </c>
      <c r="R3169">
        <v>-4.8483249999999999E-2</v>
      </c>
      <c r="S3169">
        <v>-3.0724319999999999E-2</v>
      </c>
      <c r="T3169">
        <v>-1.842454E-2</v>
      </c>
      <c r="U3169">
        <v>-6.1247599999999999E-3</v>
      </c>
      <c r="V3169">
        <v>1.1634169999999999E-2</v>
      </c>
      <c r="W3169">
        <v>2.01554E-2</v>
      </c>
    </row>
    <row r="3170" spans="1:23" x14ac:dyDescent="0.2">
      <c r="A3170" t="s">
        <v>644</v>
      </c>
      <c r="B3170" t="s">
        <v>57</v>
      </c>
      <c r="C3170" t="s">
        <v>58</v>
      </c>
      <c r="D3170" t="s">
        <v>12</v>
      </c>
      <c r="E3170" t="s">
        <v>65</v>
      </c>
      <c r="F3170" t="s">
        <v>63</v>
      </c>
      <c r="G3170" t="s">
        <v>36</v>
      </c>
      <c r="H3170" t="s">
        <v>13</v>
      </c>
      <c r="I3170">
        <v>1</v>
      </c>
      <c r="J3170">
        <v>0.39861822000000002</v>
      </c>
      <c r="K3170">
        <v>0.39786073999999999</v>
      </c>
      <c r="L3170">
        <v>7.5748000000000005E-4</v>
      </c>
      <c r="M3170">
        <v>1.9002699999999999E-3</v>
      </c>
      <c r="N3170">
        <v>58.538491</v>
      </c>
      <c r="O3170">
        <v>62.383046</v>
      </c>
      <c r="P3170">
        <v>2.20412E-3</v>
      </c>
      <c r="Q3170">
        <v>-2.8679700000000001E-3</v>
      </c>
      <c r="R3170">
        <v>-2.0672099999999999E-3</v>
      </c>
      <c r="S3170">
        <v>-3.9836E-4</v>
      </c>
      <c r="T3170">
        <v>7.5748000000000005E-4</v>
      </c>
      <c r="U3170">
        <v>1.91332E-3</v>
      </c>
      <c r="V3170">
        <v>3.58217E-3</v>
      </c>
      <c r="W3170">
        <v>4.3829300000000002E-3</v>
      </c>
    </row>
    <row r="3171" spans="1:23" x14ac:dyDescent="0.2">
      <c r="A3171" t="s">
        <v>645</v>
      </c>
      <c r="B3171" t="s">
        <v>57</v>
      </c>
      <c r="C3171" t="s">
        <v>58</v>
      </c>
      <c r="D3171" t="s">
        <v>12</v>
      </c>
      <c r="E3171" t="s">
        <v>65</v>
      </c>
      <c r="F3171" t="s">
        <v>63</v>
      </c>
      <c r="G3171" t="s">
        <v>36</v>
      </c>
      <c r="H3171" t="s">
        <v>13</v>
      </c>
      <c r="I3171">
        <v>2</v>
      </c>
      <c r="J3171">
        <v>0.36547545999999997</v>
      </c>
      <c r="K3171">
        <v>0.36597838999999999</v>
      </c>
      <c r="L3171">
        <v>-5.0292999999999996E-4</v>
      </c>
      <c r="M3171">
        <v>-1.37609E-3</v>
      </c>
      <c r="N3171">
        <v>57.813769000000001</v>
      </c>
      <c r="O3171">
        <v>62.383046</v>
      </c>
      <c r="P3171">
        <v>1.92191E-3</v>
      </c>
      <c r="Q3171">
        <v>-3.66418E-3</v>
      </c>
      <c r="R3171">
        <v>-2.9659500000000002E-3</v>
      </c>
      <c r="S3171">
        <v>-1.51078E-3</v>
      </c>
      <c r="T3171">
        <v>-5.0292999999999996E-4</v>
      </c>
      <c r="U3171">
        <v>5.0491999999999996E-4</v>
      </c>
      <c r="V3171">
        <v>1.9601000000000002E-3</v>
      </c>
      <c r="W3171">
        <v>2.65833E-3</v>
      </c>
    </row>
    <row r="3172" spans="1:23" x14ac:dyDescent="0.2">
      <c r="A3172" t="s">
        <v>646</v>
      </c>
      <c r="B3172" t="s">
        <v>57</v>
      </c>
      <c r="C3172" t="s">
        <v>58</v>
      </c>
      <c r="D3172" t="s">
        <v>12</v>
      </c>
      <c r="E3172" t="s">
        <v>65</v>
      </c>
      <c r="F3172" t="s">
        <v>63</v>
      </c>
      <c r="G3172" t="s">
        <v>36</v>
      </c>
      <c r="H3172" t="s">
        <v>13</v>
      </c>
      <c r="I3172">
        <v>3</v>
      </c>
      <c r="J3172">
        <v>0.34646652</v>
      </c>
      <c r="K3172">
        <v>0.3470993</v>
      </c>
      <c r="L3172">
        <v>-6.3278E-4</v>
      </c>
      <c r="M3172">
        <v>-1.82639E-3</v>
      </c>
      <c r="N3172">
        <v>56.983767</v>
      </c>
      <c r="O3172">
        <v>62.383046</v>
      </c>
      <c r="P3172">
        <v>1.67392E-3</v>
      </c>
      <c r="Q3172">
        <v>-3.3861300000000002E-3</v>
      </c>
      <c r="R3172">
        <v>-2.7779900000000001E-3</v>
      </c>
      <c r="S3172">
        <v>-1.51059E-3</v>
      </c>
      <c r="T3172">
        <v>-6.3278E-4</v>
      </c>
      <c r="U3172">
        <v>2.4501999999999998E-4</v>
      </c>
      <c r="V3172">
        <v>1.5124299999999999E-3</v>
      </c>
      <c r="W3172">
        <v>2.1205600000000001E-3</v>
      </c>
    </row>
    <row r="3173" spans="1:23" x14ac:dyDescent="0.2">
      <c r="A3173" t="s">
        <v>647</v>
      </c>
      <c r="B3173" t="s">
        <v>57</v>
      </c>
      <c r="C3173" t="s">
        <v>58</v>
      </c>
      <c r="D3173" t="s">
        <v>12</v>
      </c>
      <c r="E3173" t="s">
        <v>65</v>
      </c>
      <c r="F3173" t="s">
        <v>63</v>
      </c>
      <c r="G3173" t="s">
        <v>36</v>
      </c>
      <c r="H3173" t="s">
        <v>13</v>
      </c>
      <c r="I3173">
        <v>4</v>
      </c>
      <c r="J3173">
        <v>0.33766504000000003</v>
      </c>
      <c r="K3173">
        <v>0.33862681</v>
      </c>
      <c r="L3173">
        <v>-9.6177000000000003E-4</v>
      </c>
      <c r="M3173">
        <v>-2.8482899999999998E-3</v>
      </c>
      <c r="N3173">
        <v>56.323382000000002</v>
      </c>
      <c r="O3173">
        <v>62.383046</v>
      </c>
      <c r="P3173">
        <v>1.3856000000000001E-3</v>
      </c>
      <c r="Q3173">
        <v>-3.2408799999999998E-3</v>
      </c>
      <c r="R3173">
        <v>-2.73749E-3</v>
      </c>
      <c r="S3173">
        <v>-1.68838E-3</v>
      </c>
      <c r="T3173">
        <v>-9.6177000000000003E-4</v>
      </c>
      <c r="U3173">
        <v>-2.3515999999999999E-4</v>
      </c>
      <c r="V3173">
        <v>8.1395000000000003E-4</v>
      </c>
      <c r="W3173">
        <v>1.3173499999999999E-3</v>
      </c>
    </row>
    <row r="3174" spans="1:23" x14ac:dyDescent="0.2">
      <c r="A3174" t="s">
        <v>648</v>
      </c>
      <c r="B3174" t="s">
        <v>57</v>
      </c>
      <c r="C3174" t="s">
        <v>58</v>
      </c>
      <c r="D3174" t="s">
        <v>12</v>
      </c>
      <c r="E3174" t="s">
        <v>65</v>
      </c>
      <c r="F3174" t="s">
        <v>63</v>
      </c>
      <c r="G3174" t="s">
        <v>36</v>
      </c>
      <c r="H3174" t="s">
        <v>13</v>
      </c>
      <c r="I3174">
        <v>5</v>
      </c>
      <c r="J3174">
        <v>0.34492266999999999</v>
      </c>
      <c r="K3174">
        <v>0.34588804000000001</v>
      </c>
      <c r="L3174">
        <v>-9.6537000000000001E-4</v>
      </c>
      <c r="M3174">
        <v>-2.7988000000000002E-3</v>
      </c>
      <c r="N3174">
        <v>55.934441</v>
      </c>
      <c r="O3174">
        <v>62.383046</v>
      </c>
      <c r="P3174">
        <v>1.8502499999999999E-3</v>
      </c>
      <c r="Q3174">
        <v>-4.0087600000000001E-3</v>
      </c>
      <c r="R3174">
        <v>-3.3365600000000001E-3</v>
      </c>
      <c r="S3174">
        <v>-1.93564E-3</v>
      </c>
      <c r="T3174">
        <v>-9.6537000000000001E-4</v>
      </c>
      <c r="U3174" s="1">
        <v>4.9010000000000002E-6</v>
      </c>
      <c r="V3174">
        <v>1.4058199999999999E-3</v>
      </c>
      <c r="W3174">
        <v>2.0780199999999999E-3</v>
      </c>
    </row>
    <row r="3175" spans="1:23" x14ac:dyDescent="0.2">
      <c r="A3175" t="s">
        <v>649</v>
      </c>
      <c r="B3175" t="s">
        <v>57</v>
      </c>
      <c r="C3175" t="s">
        <v>58</v>
      </c>
      <c r="D3175" t="s">
        <v>12</v>
      </c>
      <c r="E3175" t="s">
        <v>65</v>
      </c>
      <c r="F3175" t="s">
        <v>63</v>
      </c>
      <c r="G3175" t="s">
        <v>36</v>
      </c>
      <c r="H3175" t="s">
        <v>13</v>
      </c>
      <c r="I3175">
        <v>6</v>
      </c>
      <c r="J3175">
        <v>0.37948568999999999</v>
      </c>
      <c r="K3175">
        <v>0.38204407000000001</v>
      </c>
      <c r="L3175">
        <v>-2.5583799999999999E-3</v>
      </c>
      <c r="M3175">
        <v>-6.7416899999999998E-3</v>
      </c>
      <c r="N3175">
        <v>55.514481000000004</v>
      </c>
      <c r="O3175">
        <v>62.383046</v>
      </c>
      <c r="P3175">
        <v>2.85075E-3</v>
      </c>
      <c r="Q3175">
        <v>-7.24744E-3</v>
      </c>
      <c r="R3175">
        <v>-6.2117600000000002E-3</v>
      </c>
      <c r="S3175">
        <v>-4.0533100000000001E-3</v>
      </c>
      <c r="T3175">
        <v>-2.5583799999999999E-3</v>
      </c>
      <c r="U3175">
        <v>-1.0634399999999999E-3</v>
      </c>
      <c r="V3175">
        <v>1.0950000000000001E-3</v>
      </c>
      <c r="W3175">
        <v>2.1306799999999998E-3</v>
      </c>
    </row>
    <row r="3176" spans="1:23" x14ac:dyDescent="0.2">
      <c r="A3176" t="s">
        <v>650</v>
      </c>
      <c r="B3176" t="s">
        <v>57</v>
      </c>
      <c r="C3176" t="s">
        <v>58</v>
      </c>
      <c r="D3176" t="s">
        <v>12</v>
      </c>
      <c r="E3176" t="s">
        <v>65</v>
      </c>
      <c r="F3176" t="s">
        <v>63</v>
      </c>
      <c r="G3176" t="s">
        <v>36</v>
      </c>
      <c r="H3176" t="s">
        <v>14</v>
      </c>
      <c r="I3176">
        <v>7</v>
      </c>
      <c r="J3176">
        <v>0.44331134999999999</v>
      </c>
      <c r="K3176">
        <v>0.44602519000000002</v>
      </c>
      <c r="L3176">
        <v>-2.7138499999999999E-3</v>
      </c>
      <c r="M3176">
        <v>-6.1217700000000003E-3</v>
      </c>
      <c r="N3176">
        <v>54.978634</v>
      </c>
      <c r="O3176">
        <v>62.383046</v>
      </c>
      <c r="P3176">
        <v>3.2520100000000001E-3</v>
      </c>
      <c r="Q3176">
        <v>-8.0629399999999993E-3</v>
      </c>
      <c r="R3176">
        <v>-6.8814699999999998E-3</v>
      </c>
      <c r="S3176">
        <v>-4.4192099999999998E-3</v>
      </c>
      <c r="T3176">
        <v>-2.7138499999999999E-3</v>
      </c>
      <c r="U3176">
        <v>-1.0084899999999999E-3</v>
      </c>
      <c r="V3176">
        <v>1.4537700000000001E-3</v>
      </c>
      <c r="W3176">
        <v>2.6352400000000001E-3</v>
      </c>
    </row>
    <row r="3177" spans="1:23" x14ac:dyDescent="0.2">
      <c r="A3177" t="s">
        <v>651</v>
      </c>
      <c r="B3177" t="s">
        <v>57</v>
      </c>
      <c r="C3177" t="s">
        <v>58</v>
      </c>
      <c r="D3177" t="s">
        <v>12</v>
      </c>
      <c r="E3177" t="s">
        <v>65</v>
      </c>
      <c r="F3177" t="s">
        <v>63</v>
      </c>
      <c r="G3177" t="s">
        <v>36</v>
      </c>
      <c r="H3177" t="s">
        <v>14</v>
      </c>
      <c r="I3177">
        <v>8</v>
      </c>
      <c r="J3177">
        <v>0.46496960999999998</v>
      </c>
      <c r="K3177">
        <v>0.46873419999999999</v>
      </c>
      <c r="L3177">
        <v>-3.7645999999999999E-3</v>
      </c>
      <c r="M3177">
        <v>-8.0964399999999999E-3</v>
      </c>
      <c r="N3177">
        <v>55.575124000000002</v>
      </c>
      <c r="O3177">
        <v>62.383046</v>
      </c>
      <c r="P3177">
        <v>2.9161E-3</v>
      </c>
      <c r="Q3177">
        <v>-8.56115E-3</v>
      </c>
      <c r="R3177">
        <v>-7.5017299999999999E-3</v>
      </c>
      <c r="S3177">
        <v>-5.2938000000000004E-3</v>
      </c>
      <c r="T3177">
        <v>-3.7645999999999999E-3</v>
      </c>
      <c r="U3177">
        <v>-2.2353999999999998E-3</v>
      </c>
      <c r="V3177">
        <v>-2.747E-5</v>
      </c>
      <c r="W3177">
        <v>1.03195E-3</v>
      </c>
    </row>
    <row r="3178" spans="1:23" x14ac:dyDescent="0.2">
      <c r="A3178" t="s">
        <v>652</v>
      </c>
      <c r="B3178" t="s">
        <v>57</v>
      </c>
      <c r="C3178" t="s">
        <v>58</v>
      </c>
      <c r="D3178" t="s">
        <v>12</v>
      </c>
      <c r="E3178" t="s">
        <v>65</v>
      </c>
      <c r="F3178" t="s">
        <v>63</v>
      </c>
      <c r="G3178" t="s">
        <v>36</v>
      </c>
      <c r="H3178" t="s">
        <v>14</v>
      </c>
      <c r="I3178">
        <v>9</v>
      </c>
      <c r="J3178">
        <v>0.46187078999999998</v>
      </c>
      <c r="K3178">
        <v>0.46491608000000001</v>
      </c>
      <c r="L3178">
        <v>-3.04529E-3</v>
      </c>
      <c r="M3178">
        <v>-6.5933900000000002E-3</v>
      </c>
      <c r="N3178">
        <v>59.111517999999997</v>
      </c>
      <c r="O3178">
        <v>62.383046</v>
      </c>
      <c r="P3178">
        <v>2.48102E-3</v>
      </c>
      <c r="Q3178">
        <v>-7.1262000000000001E-3</v>
      </c>
      <c r="R3178">
        <v>-6.2248499999999997E-3</v>
      </c>
      <c r="S3178">
        <v>-4.3463399999999998E-3</v>
      </c>
      <c r="T3178">
        <v>-3.04529E-3</v>
      </c>
      <c r="U3178" s="1">
        <v>-1.7442499999999999E-3</v>
      </c>
      <c r="V3178">
        <v>1.3426000000000001E-4</v>
      </c>
      <c r="W3178">
        <v>1.0356199999999999E-3</v>
      </c>
    </row>
    <row r="3179" spans="1:23" x14ac:dyDescent="0.2">
      <c r="A3179" t="s">
        <v>653</v>
      </c>
      <c r="B3179" t="s">
        <v>57</v>
      </c>
      <c r="C3179" t="s">
        <v>58</v>
      </c>
      <c r="D3179" t="s">
        <v>12</v>
      </c>
      <c r="E3179" t="s">
        <v>65</v>
      </c>
      <c r="F3179" t="s">
        <v>63</v>
      </c>
      <c r="G3179" t="s">
        <v>36</v>
      </c>
      <c r="H3179" t="s">
        <v>14</v>
      </c>
      <c r="I3179">
        <v>10</v>
      </c>
      <c r="J3179">
        <v>0.46113462</v>
      </c>
      <c r="K3179">
        <v>0.46596623999999998</v>
      </c>
      <c r="L3179">
        <v>-4.83162E-3</v>
      </c>
      <c r="M3179">
        <v>-1.047768E-2</v>
      </c>
      <c r="N3179">
        <v>62.571894</v>
      </c>
      <c r="O3179">
        <v>62.383046</v>
      </c>
      <c r="P3179">
        <v>2.3248700000000001E-3</v>
      </c>
      <c r="Q3179">
        <v>-8.6556800000000007E-3</v>
      </c>
      <c r="R3179">
        <v>-7.8110599999999999E-3</v>
      </c>
      <c r="S3179">
        <v>-6.0507800000000004E-3</v>
      </c>
      <c r="T3179">
        <v>-4.83162E-3</v>
      </c>
      <c r="U3179">
        <v>-3.6124600000000001E-3</v>
      </c>
      <c r="V3179">
        <v>-1.8521900000000001E-3</v>
      </c>
      <c r="W3179">
        <v>-1.00756E-3</v>
      </c>
    </row>
    <row r="3180" spans="1:23" x14ac:dyDescent="0.2">
      <c r="A3180" t="s">
        <v>654</v>
      </c>
      <c r="B3180" t="s">
        <v>57</v>
      </c>
      <c r="C3180" t="s">
        <v>58</v>
      </c>
      <c r="D3180" t="s">
        <v>12</v>
      </c>
      <c r="E3180" t="s">
        <v>65</v>
      </c>
      <c r="F3180" t="s">
        <v>63</v>
      </c>
      <c r="G3180" t="s">
        <v>36</v>
      </c>
      <c r="H3180" t="s">
        <v>13</v>
      </c>
      <c r="I3180">
        <v>11</v>
      </c>
      <c r="J3180">
        <v>0.46351445000000002</v>
      </c>
      <c r="K3180">
        <v>0.46929251999999999</v>
      </c>
      <c r="L3180">
        <v>-5.7780699999999997E-3</v>
      </c>
      <c r="M3180">
        <v>-1.2465789999999999E-2</v>
      </c>
      <c r="N3180">
        <v>66.016358999999994</v>
      </c>
      <c r="O3180">
        <v>62.383046</v>
      </c>
      <c r="P3180">
        <v>1.96167E-3</v>
      </c>
      <c r="Q3180">
        <v>-9.0047300000000007E-3</v>
      </c>
      <c r="R3180">
        <v>-8.2920500000000005E-3</v>
      </c>
      <c r="S3180">
        <v>-6.8067700000000002E-3</v>
      </c>
      <c r="T3180">
        <v>-5.7780699999999997E-3</v>
      </c>
      <c r="U3180">
        <v>-4.7493700000000002E-3</v>
      </c>
      <c r="V3180">
        <v>-3.2640899999999999E-3</v>
      </c>
      <c r="W3180">
        <v>-2.55141E-3</v>
      </c>
    </row>
    <row r="3181" spans="1:23" x14ac:dyDescent="0.2">
      <c r="A3181" t="s">
        <v>655</v>
      </c>
      <c r="B3181" t="s">
        <v>57</v>
      </c>
      <c r="C3181" t="s">
        <v>58</v>
      </c>
      <c r="D3181" t="s">
        <v>12</v>
      </c>
      <c r="E3181" t="s">
        <v>65</v>
      </c>
      <c r="F3181" t="s">
        <v>63</v>
      </c>
      <c r="G3181" t="s">
        <v>36</v>
      </c>
      <c r="H3181" t="s">
        <v>13</v>
      </c>
      <c r="I3181">
        <v>12</v>
      </c>
      <c r="J3181">
        <v>0.4687675</v>
      </c>
      <c r="K3181">
        <v>0.47248996999999998</v>
      </c>
      <c r="L3181">
        <v>-3.7224799999999998E-3</v>
      </c>
      <c r="M3181">
        <v>-7.9409900000000002E-3</v>
      </c>
      <c r="N3181">
        <v>68.454639</v>
      </c>
      <c r="O3181">
        <v>62.383046</v>
      </c>
      <c r="P3181">
        <v>1.9610000000000001E-3</v>
      </c>
      <c r="Q3181">
        <v>-6.9480399999999999E-3</v>
      </c>
      <c r="R3181">
        <v>-6.2356099999999999E-3</v>
      </c>
      <c r="S3181">
        <v>-4.7508300000000002E-3</v>
      </c>
      <c r="T3181">
        <v>-3.7224799999999998E-3</v>
      </c>
      <c r="U3181">
        <v>-2.6941299999999999E-3</v>
      </c>
      <c r="V3181">
        <v>-1.2093500000000001E-3</v>
      </c>
      <c r="W3181">
        <v>-4.9691000000000004E-4</v>
      </c>
    </row>
    <row r="3182" spans="1:23" x14ac:dyDescent="0.2">
      <c r="A3182" t="s">
        <v>656</v>
      </c>
      <c r="B3182" t="s">
        <v>57</v>
      </c>
      <c r="C3182" t="s">
        <v>58</v>
      </c>
      <c r="D3182" t="s">
        <v>12</v>
      </c>
      <c r="E3182" t="s">
        <v>65</v>
      </c>
      <c r="F3182" t="s">
        <v>63</v>
      </c>
      <c r="G3182" t="s">
        <v>36</v>
      </c>
      <c r="H3182" t="s">
        <v>13</v>
      </c>
      <c r="I3182">
        <v>13</v>
      </c>
      <c r="J3182">
        <v>0.47084496999999997</v>
      </c>
      <c r="K3182">
        <v>0.47240504</v>
      </c>
      <c r="L3182">
        <v>-1.56007E-3</v>
      </c>
      <c r="M3182">
        <v>-3.3133500000000001E-3</v>
      </c>
      <c r="N3182">
        <v>70.125516000000005</v>
      </c>
      <c r="O3182">
        <v>62.383046</v>
      </c>
      <c r="P3182">
        <v>2.3939E-3</v>
      </c>
      <c r="Q3182">
        <v>-5.4976799999999996E-3</v>
      </c>
      <c r="R3182">
        <v>-4.6279700000000003E-3</v>
      </c>
      <c r="S3182">
        <v>-2.8154299999999998E-3</v>
      </c>
      <c r="T3182">
        <v>-1.56007E-3</v>
      </c>
      <c r="U3182">
        <v>-3.0470999999999997E-4</v>
      </c>
      <c r="V3182">
        <v>1.5078299999999999E-3</v>
      </c>
      <c r="W3182">
        <v>2.37754E-3</v>
      </c>
    </row>
    <row r="3183" spans="1:23" x14ac:dyDescent="0.2">
      <c r="A3183" t="s">
        <v>657</v>
      </c>
      <c r="B3183" t="s">
        <v>57</v>
      </c>
      <c r="C3183" t="s">
        <v>58</v>
      </c>
      <c r="D3183" t="s">
        <v>12</v>
      </c>
      <c r="E3183" t="s">
        <v>65</v>
      </c>
      <c r="F3183" t="s">
        <v>63</v>
      </c>
      <c r="G3183" t="s">
        <v>36</v>
      </c>
      <c r="H3183" t="s">
        <v>13</v>
      </c>
      <c r="I3183">
        <v>14</v>
      </c>
      <c r="J3183">
        <v>0.46628250999999998</v>
      </c>
      <c r="K3183">
        <v>0.46563492000000001</v>
      </c>
      <c r="L3183">
        <v>6.4758999999999997E-4</v>
      </c>
      <c r="M3183">
        <v>1.38883E-3</v>
      </c>
      <c r="N3183">
        <v>70.728998000000004</v>
      </c>
      <c r="O3183">
        <v>62.383046</v>
      </c>
      <c r="P3183">
        <v>2.68447E-3</v>
      </c>
      <c r="Q3183">
        <v>-3.7679699999999998E-3</v>
      </c>
      <c r="R3183">
        <v>-2.79269E-3</v>
      </c>
      <c r="S3183">
        <v>-7.6015000000000002E-4</v>
      </c>
      <c r="T3183">
        <v>6.4758999999999997E-4</v>
      </c>
      <c r="U3183">
        <v>2.0553199999999998E-3</v>
      </c>
      <c r="V3183">
        <v>4.0878700000000004E-3</v>
      </c>
      <c r="W3183">
        <v>5.0631399999999998E-3</v>
      </c>
    </row>
    <row r="3184" spans="1:23" x14ac:dyDescent="0.2">
      <c r="A3184" t="s">
        <v>658</v>
      </c>
      <c r="B3184" t="s">
        <v>57</v>
      </c>
      <c r="C3184" t="s">
        <v>58</v>
      </c>
      <c r="D3184" t="s">
        <v>12</v>
      </c>
      <c r="E3184" t="s">
        <v>65</v>
      </c>
      <c r="F3184" t="s">
        <v>63</v>
      </c>
      <c r="G3184" t="s">
        <v>36</v>
      </c>
      <c r="H3184" t="s">
        <v>14</v>
      </c>
      <c r="I3184">
        <v>15</v>
      </c>
      <c r="J3184">
        <v>0.46364625999999998</v>
      </c>
      <c r="K3184">
        <v>0.46254815999999999</v>
      </c>
      <c r="L3184">
        <v>1.0981000000000001E-3</v>
      </c>
      <c r="M3184">
        <v>2.3684000000000001E-3</v>
      </c>
      <c r="N3184">
        <v>70.921271000000004</v>
      </c>
      <c r="O3184">
        <v>62.383046</v>
      </c>
      <c r="P3184">
        <v>2.51351E-3</v>
      </c>
      <c r="Q3184">
        <v>-3.0362599999999998E-3</v>
      </c>
      <c r="R3184">
        <v>-2.1231000000000002E-3</v>
      </c>
      <c r="S3184">
        <v>-2.1999000000000001E-4</v>
      </c>
      <c r="T3184">
        <v>1.0981000000000001E-3</v>
      </c>
      <c r="U3184">
        <v>2.4161899999999999E-3</v>
      </c>
      <c r="V3184">
        <v>4.3192999999999999E-3</v>
      </c>
      <c r="W3184">
        <v>5.2324600000000004E-3</v>
      </c>
    </row>
    <row r="3185" spans="1:23" x14ac:dyDescent="0.2">
      <c r="A3185" t="s">
        <v>659</v>
      </c>
      <c r="B3185" t="s">
        <v>57</v>
      </c>
      <c r="C3185" t="s">
        <v>58</v>
      </c>
      <c r="D3185" t="s">
        <v>12</v>
      </c>
      <c r="E3185" t="s">
        <v>65</v>
      </c>
      <c r="F3185" t="s">
        <v>63</v>
      </c>
      <c r="G3185" t="s">
        <v>36</v>
      </c>
      <c r="H3185" t="s">
        <v>14</v>
      </c>
      <c r="I3185">
        <v>16</v>
      </c>
      <c r="J3185">
        <v>0.47482532999999999</v>
      </c>
      <c r="K3185">
        <v>0.47201917999999998</v>
      </c>
      <c r="L3185">
        <v>2.8061499999999999E-3</v>
      </c>
      <c r="M3185">
        <v>5.9098600000000003E-3</v>
      </c>
      <c r="N3185">
        <v>70.767691999999997</v>
      </c>
      <c r="O3185">
        <v>62.383046</v>
      </c>
      <c r="P3185">
        <v>2.38039E-3</v>
      </c>
      <c r="Q3185">
        <v>-1.10925E-3</v>
      </c>
      <c r="R3185">
        <v>-2.4444000000000001E-4</v>
      </c>
      <c r="S3185">
        <v>1.55787E-3</v>
      </c>
      <c r="T3185">
        <v>2.8061499999999999E-3</v>
      </c>
      <c r="U3185">
        <v>4.0544300000000004E-3</v>
      </c>
      <c r="V3185">
        <v>5.85675E-3</v>
      </c>
      <c r="W3185">
        <v>6.7215499999999997E-3</v>
      </c>
    </row>
    <row r="3186" spans="1:23" x14ac:dyDescent="0.2">
      <c r="A3186" t="s">
        <v>660</v>
      </c>
      <c r="B3186" t="s">
        <v>57</v>
      </c>
      <c r="C3186" t="s">
        <v>58</v>
      </c>
      <c r="D3186" t="s">
        <v>12</v>
      </c>
      <c r="E3186" t="s">
        <v>65</v>
      </c>
      <c r="F3186" t="s">
        <v>63</v>
      </c>
      <c r="G3186" t="s">
        <v>36</v>
      </c>
      <c r="H3186" t="s">
        <v>15</v>
      </c>
      <c r="I3186">
        <v>17</v>
      </c>
      <c r="J3186">
        <v>0.49330199000000002</v>
      </c>
      <c r="K3186">
        <v>0.48812791999999999</v>
      </c>
      <c r="L3186">
        <v>5.1740700000000002E-3</v>
      </c>
      <c r="M3186">
        <v>1.048864E-2</v>
      </c>
      <c r="N3186">
        <v>70.151803999999998</v>
      </c>
      <c r="O3186">
        <v>62.383046</v>
      </c>
      <c r="P3186">
        <v>2.2491799999999999E-3</v>
      </c>
      <c r="Q3186">
        <v>1.4744999999999999E-3</v>
      </c>
      <c r="R3186">
        <v>2.2916299999999998E-3</v>
      </c>
      <c r="S3186">
        <v>3.9946000000000001E-3</v>
      </c>
      <c r="T3186">
        <v>5.1740700000000002E-3</v>
      </c>
      <c r="U3186">
        <v>6.3535400000000004E-3</v>
      </c>
      <c r="V3186">
        <v>8.0565099999999994E-3</v>
      </c>
      <c r="W3186">
        <v>8.8736400000000003E-3</v>
      </c>
    </row>
    <row r="3187" spans="1:23" x14ac:dyDescent="0.2">
      <c r="A3187" t="s">
        <v>661</v>
      </c>
      <c r="B3187" t="s">
        <v>57</v>
      </c>
      <c r="C3187" t="s">
        <v>58</v>
      </c>
      <c r="D3187" t="s">
        <v>12</v>
      </c>
      <c r="E3187" t="s">
        <v>65</v>
      </c>
      <c r="F3187" t="s">
        <v>63</v>
      </c>
      <c r="G3187" t="s">
        <v>36</v>
      </c>
      <c r="H3187" t="s">
        <v>15</v>
      </c>
      <c r="I3187">
        <v>18</v>
      </c>
      <c r="J3187">
        <v>0.52975196999999996</v>
      </c>
      <c r="K3187">
        <v>0.52200013000000001</v>
      </c>
      <c r="L3187">
        <v>7.7518500000000002E-3</v>
      </c>
      <c r="M3187">
        <v>1.463297E-2</v>
      </c>
      <c r="N3187">
        <v>69.220118999999997</v>
      </c>
      <c r="O3187">
        <v>62.383046</v>
      </c>
      <c r="P3187">
        <v>2.1461499999999999E-3</v>
      </c>
      <c r="Q3187">
        <v>4.2217499999999998E-3</v>
      </c>
      <c r="R3187">
        <v>5.0014500000000002E-3</v>
      </c>
      <c r="S3187">
        <v>6.6264000000000002E-3</v>
      </c>
      <c r="T3187">
        <v>7.7518500000000002E-3</v>
      </c>
      <c r="U3187">
        <v>8.8772899999999995E-3</v>
      </c>
      <c r="V3187">
        <v>1.0502239999999999E-2</v>
      </c>
      <c r="W3187">
        <v>1.1281940000000001E-2</v>
      </c>
    </row>
    <row r="3188" spans="1:23" x14ac:dyDescent="0.2">
      <c r="A3188" t="s">
        <v>662</v>
      </c>
      <c r="B3188" t="s">
        <v>57</v>
      </c>
      <c r="C3188" t="s">
        <v>58</v>
      </c>
      <c r="D3188" t="s">
        <v>12</v>
      </c>
      <c r="E3188" t="s">
        <v>65</v>
      </c>
      <c r="F3188" t="s">
        <v>63</v>
      </c>
      <c r="G3188" t="s">
        <v>36</v>
      </c>
      <c r="H3188" t="s">
        <v>15</v>
      </c>
      <c r="I3188">
        <v>19</v>
      </c>
      <c r="J3188">
        <v>0.56856578000000002</v>
      </c>
      <c r="K3188">
        <v>0.56201066</v>
      </c>
      <c r="L3188">
        <v>6.5551200000000002E-3</v>
      </c>
      <c r="M3188">
        <v>1.152923E-2</v>
      </c>
      <c r="N3188">
        <v>67.639833999999993</v>
      </c>
      <c r="O3188">
        <v>62.383046</v>
      </c>
      <c r="P3188">
        <v>2.6698500000000001E-3</v>
      </c>
      <c r="Q3188">
        <v>2.1636200000000002E-3</v>
      </c>
      <c r="R3188">
        <v>3.13358E-3</v>
      </c>
      <c r="S3188">
        <v>5.1550600000000004E-3</v>
      </c>
      <c r="T3188">
        <v>6.5551200000000002E-3</v>
      </c>
      <c r="U3188">
        <v>7.9551899999999991E-3</v>
      </c>
      <c r="V3188">
        <v>9.97667E-3</v>
      </c>
      <c r="W3188">
        <v>1.0946630000000001E-2</v>
      </c>
    </row>
    <row r="3189" spans="1:23" x14ac:dyDescent="0.2">
      <c r="A3189" t="s">
        <v>663</v>
      </c>
      <c r="B3189" t="s">
        <v>57</v>
      </c>
      <c r="C3189" t="s">
        <v>58</v>
      </c>
      <c r="D3189" t="s">
        <v>12</v>
      </c>
      <c r="E3189" t="s">
        <v>65</v>
      </c>
      <c r="F3189" t="s">
        <v>63</v>
      </c>
      <c r="G3189" t="s">
        <v>36</v>
      </c>
      <c r="H3189" t="s">
        <v>15</v>
      </c>
      <c r="I3189">
        <v>20</v>
      </c>
      <c r="J3189">
        <v>0.64016759999999995</v>
      </c>
      <c r="K3189">
        <v>0.63644394000000004</v>
      </c>
      <c r="L3189">
        <v>3.7236600000000002E-3</v>
      </c>
      <c r="M3189">
        <v>5.8166900000000002E-3</v>
      </c>
      <c r="N3189">
        <v>65.203006000000002</v>
      </c>
      <c r="O3189">
        <v>62.383046</v>
      </c>
      <c r="P3189">
        <v>2.3189500000000002E-3</v>
      </c>
      <c r="Q3189">
        <v>-9.0680000000000006E-5</v>
      </c>
      <c r="R3189">
        <v>7.5179999999999995E-4</v>
      </c>
      <c r="S3189">
        <v>2.5076E-3</v>
      </c>
      <c r="T3189">
        <v>3.7236600000000002E-3</v>
      </c>
      <c r="U3189">
        <v>4.9397199999999999E-3</v>
      </c>
      <c r="V3189">
        <v>6.69551E-3</v>
      </c>
      <c r="W3189">
        <v>7.5379899999999996E-3</v>
      </c>
    </row>
    <row r="3190" spans="1:23" x14ac:dyDescent="0.2">
      <c r="A3190" t="s">
        <v>664</v>
      </c>
      <c r="B3190" t="s">
        <v>57</v>
      </c>
      <c r="C3190" t="s">
        <v>58</v>
      </c>
      <c r="D3190" t="s">
        <v>12</v>
      </c>
      <c r="E3190" t="s">
        <v>65</v>
      </c>
      <c r="F3190" t="s">
        <v>63</v>
      </c>
      <c r="G3190" t="s">
        <v>36</v>
      </c>
      <c r="H3190" t="s">
        <v>15</v>
      </c>
      <c r="I3190">
        <v>21</v>
      </c>
      <c r="J3190">
        <v>0.66673150999999997</v>
      </c>
      <c r="K3190">
        <v>0.66425646999999999</v>
      </c>
      <c r="L3190">
        <v>2.47504E-3</v>
      </c>
      <c r="M3190">
        <v>3.7121900000000002E-3</v>
      </c>
      <c r="N3190">
        <v>62.936177000000001</v>
      </c>
      <c r="O3190">
        <v>62.383046</v>
      </c>
      <c r="P3190">
        <v>1.9776699999999999E-3</v>
      </c>
      <c r="Q3190">
        <v>-7.7795000000000002E-4</v>
      </c>
      <c r="R3190">
        <v>-5.9450000000000002E-5</v>
      </c>
      <c r="S3190">
        <v>1.43794E-3</v>
      </c>
      <c r="T3190">
        <v>2.47504E-3</v>
      </c>
      <c r="U3190">
        <v>3.51213E-3</v>
      </c>
      <c r="V3190">
        <v>5.0095299999999999E-3</v>
      </c>
      <c r="W3190">
        <v>5.7280200000000003E-3</v>
      </c>
    </row>
    <row r="3191" spans="1:23" x14ac:dyDescent="0.2">
      <c r="A3191" t="s">
        <v>665</v>
      </c>
      <c r="B3191" t="s">
        <v>57</v>
      </c>
      <c r="C3191" t="s">
        <v>58</v>
      </c>
      <c r="D3191" t="s">
        <v>12</v>
      </c>
      <c r="E3191" t="s">
        <v>65</v>
      </c>
      <c r="F3191" t="s">
        <v>63</v>
      </c>
      <c r="G3191" t="s">
        <v>36</v>
      </c>
      <c r="H3191" t="s">
        <v>14</v>
      </c>
      <c r="I3191">
        <v>22</v>
      </c>
      <c r="J3191">
        <v>0.62189974999999997</v>
      </c>
      <c r="K3191">
        <v>0.62266821999999999</v>
      </c>
      <c r="L3191">
        <v>-7.6846E-4</v>
      </c>
      <c r="M3191">
        <v>-1.2356699999999999E-3</v>
      </c>
      <c r="N3191">
        <v>61.892150999999998</v>
      </c>
      <c r="O3191">
        <v>62.383046</v>
      </c>
      <c r="P3191">
        <v>2.9975399999999999E-3</v>
      </c>
      <c r="Q3191">
        <v>-5.6989900000000001E-3</v>
      </c>
      <c r="R3191">
        <v>-4.6099699999999997E-3</v>
      </c>
      <c r="S3191">
        <v>-2.34038E-3</v>
      </c>
      <c r="T3191">
        <v>-7.6846E-4</v>
      </c>
      <c r="U3191">
        <v>8.0345000000000004E-4</v>
      </c>
      <c r="V3191">
        <v>3.07304E-3</v>
      </c>
      <c r="W3191">
        <v>4.1620600000000004E-3</v>
      </c>
    </row>
    <row r="3192" spans="1:23" x14ac:dyDescent="0.2">
      <c r="A3192" t="s">
        <v>666</v>
      </c>
      <c r="B3192" t="s">
        <v>57</v>
      </c>
      <c r="C3192" t="s">
        <v>58</v>
      </c>
      <c r="D3192" t="s">
        <v>12</v>
      </c>
      <c r="E3192" t="s">
        <v>65</v>
      </c>
      <c r="F3192" t="s">
        <v>63</v>
      </c>
      <c r="G3192" t="s">
        <v>36</v>
      </c>
      <c r="H3192" t="s">
        <v>14</v>
      </c>
      <c r="I3192">
        <v>23</v>
      </c>
      <c r="J3192">
        <v>0.53923368000000005</v>
      </c>
      <c r="K3192">
        <v>0.54182514999999998</v>
      </c>
      <c r="L3192">
        <v>-2.5914699999999998E-3</v>
      </c>
      <c r="M3192">
        <v>-4.8058399999999996E-3</v>
      </c>
      <c r="N3192">
        <v>60.724525</v>
      </c>
      <c r="O3192">
        <v>62.383046</v>
      </c>
      <c r="P3192">
        <v>2.6624800000000001E-3</v>
      </c>
      <c r="Q3192">
        <v>-6.9708599999999997E-3</v>
      </c>
      <c r="R3192">
        <v>-6.0035699999999997E-3</v>
      </c>
      <c r="S3192">
        <v>-3.9876699999999996E-3</v>
      </c>
      <c r="T3192">
        <v>-2.5914699999999998E-3</v>
      </c>
      <c r="U3192">
        <v>-1.19527E-3</v>
      </c>
      <c r="V3192">
        <v>8.2063000000000004E-4</v>
      </c>
      <c r="W3192">
        <v>1.7879199999999999E-3</v>
      </c>
    </row>
    <row r="3193" spans="1:23" x14ac:dyDescent="0.2">
      <c r="A3193" t="s">
        <v>667</v>
      </c>
      <c r="B3193" t="s">
        <v>57</v>
      </c>
      <c r="C3193" t="s">
        <v>58</v>
      </c>
      <c r="D3193" t="s">
        <v>12</v>
      </c>
      <c r="E3193" t="s">
        <v>65</v>
      </c>
      <c r="F3193" t="s">
        <v>63</v>
      </c>
      <c r="G3193" t="s">
        <v>36</v>
      </c>
      <c r="H3193" t="s">
        <v>14</v>
      </c>
      <c r="I3193">
        <v>24</v>
      </c>
      <c r="J3193">
        <v>0.45349984999999998</v>
      </c>
      <c r="K3193">
        <v>0.45487770999999999</v>
      </c>
      <c r="L3193">
        <v>-1.3778600000000001E-3</v>
      </c>
      <c r="M3193">
        <v>-3.03827E-3</v>
      </c>
      <c r="N3193">
        <v>59.668289999999999</v>
      </c>
      <c r="O3193">
        <v>62.383046</v>
      </c>
      <c r="P3193">
        <v>2.3557000000000001E-3</v>
      </c>
      <c r="Q3193">
        <v>-5.2526400000000003E-3</v>
      </c>
      <c r="R3193">
        <v>-4.3968100000000001E-3</v>
      </c>
      <c r="S3193">
        <v>-2.61319E-3</v>
      </c>
      <c r="T3193">
        <v>-1.3778600000000001E-3</v>
      </c>
      <c r="U3193">
        <v>-1.4253000000000001E-4</v>
      </c>
      <c r="V3193">
        <v>1.64109E-3</v>
      </c>
      <c r="W3193">
        <v>2.4969200000000001E-3</v>
      </c>
    </row>
    <row r="3194" spans="1:23" x14ac:dyDescent="0.2">
      <c r="A3194" t="s">
        <v>8250</v>
      </c>
      <c r="B3194" t="s">
        <v>57</v>
      </c>
      <c r="C3194" t="s">
        <v>58</v>
      </c>
      <c r="D3194" t="s">
        <v>12</v>
      </c>
      <c r="E3194" t="s">
        <v>5652</v>
      </c>
      <c r="F3194" t="s">
        <v>64</v>
      </c>
      <c r="G3194" t="s">
        <v>36</v>
      </c>
      <c r="H3194" t="s">
        <v>14</v>
      </c>
      <c r="I3194">
        <v>1</v>
      </c>
      <c r="J3194">
        <v>0.39769462999999999</v>
      </c>
      <c r="K3194">
        <v>0.39724739999999997</v>
      </c>
      <c r="L3194">
        <v>4.4723000000000001E-4</v>
      </c>
      <c r="M3194">
        <v>1.1245599999999999E-3</v>
      </c>
      <c r="N3194">
        <v>58.539636000000002</v>
      </c>
      <c r="O3194">
        <v>62.382606000000003</v>
      </c>
      <c r="P3194">
        <v>3.9762900000000004E-3</v>
      </c>
      <c r="Q3194">
        <v>-6.0931800000000001E-3</v>
      </c>
      <c r="R3194">
        <v>-4.6485800000000002E-3</v>
      </c>
      <c r="S3194">
        <v>-1.6379299999999999E-3</v>
      </c>
      <c r="T3194">
        <v>4.4723000000000001E-4</v>
      </c>
      <c r="U3194">
        <v>2.5324000000000002E-3</v>
      </c>
      <c r="V3194" s="1">
        <v>5.5430499999999999E-3</v>
      </c>
      <c r="W3194">
        <v>6.9876399999999998E-3</v>
      </c>
    </row>
    <row r="3195" spans="1:23" x14ac:dyDescent="0.2">
      <c r="A3195" t="s">
        <v>8251</v>
      </c>
      <c r="B3195" t="s">
        <v>57</v>
      </c>
      <c r="C3195" t="s">
        <v>58</v>
      </c>
      <c r="D3195" t="s">
        <v>12</v>
      </c>
      <c r="E3195" t="s">
        <v>5652</v>
      </c>
      <c r="F3195" t="s">
        <v>64</v>
      </c>
      <c r="G3195" t="s">
        <v>36</v>
      </c>
      <c r="H3195" t="s">
        <v>14</v>
      </c>
      <c r="I3195">
        <v>2</v>
      </c>
      <c r="J3195">
        <v>0.36395196000000002</v>
      </c>
      <c r="K3195">
        <v>0.36473169</v>
      </c>
      <c r="L3195">
        <v>-7.7972999999999996E-4</v>
      </c>
      <c r="M3195">
        <v>-2.1423900000000001E-3</v>
      </c>
      <c r="N3195">
        <v>57.818100999999999</v>
      </c>
      <c r="O3195">
        <v>62.382606000000003</v>
      </c>
      <c r="P3195">
        <v>3.6432600000000002E-3</v>
      </c>
      <c r="Q3195">
        <v>-6.7723599999999998E-3</v>
      </c>
      <c r="R3195">
        <v>-5.4487600000000004E-3</v>
      </c>
      <c r="S3195">
        <v>-2.6902599999999999E-3</v>
      </c>
      <c r="T3195">
        <v>-7.7972999999999996E-4</v>
      </c>
      <c r="U3195">
        <v>1.1307999999999999E-3</v>
      </c>
      <c r="V3195">
        <v>3.8893E-3</v>
      </c>
      <c r="W3195">
        <v>5.2129100000000003E-3</v>
      </c>
    </row>
    <row r="3196" spans="1:23" x14ac:dyDescent="0.2">
      <c r="A3196" t="s">
        <v>8252</v>
      </c>
      <c r="B3196" t="s">
        <v>57</v>
      </c>
      <c r="C3196" t="s">
        <v>58</v>
      </c>
      <c r="D3196" t="s">
        <v>12</v>
      </c>
      <c r="E3196" t="s">
        <v>5652</v>
      </c>
      <c r="F3196" t="s">
        <v>64</v>
      </c>
      <c r="G3196" t="s">
        <v>36</v>
      </c>
      <c r="H3196" t="s">
        <v>14</v>
      </c>
      <c r="I3196">
        <v>3</v>
      </c>
      <c r="J3196">
        <v>0.34443001000000001</v>
      </c>
      <c r="K3196" s="1">
        <v>0.34751787000000001</v>
      </c>
      <c r="L3196">
        <v>-3.08786E-3</v>
      </c>
      <c r="M3196">
        <v>-8.96513E-3</v>
      </c>
      <c r="N3196">
        <v>56.990278000000004</v>
      </c>
      <c r="O3196">
        <v>62.382606000000003</v>
      </c>
      <c r="P3196">
        <v>3.1533400000000001E-3</v>
      </c>
      <c r="Q3196">
        <v>-8.2746399999999998E-3</v>
      </c>
      <c r="R3196">
        <v>-7.1290199999999998E-3</v>
      </c>
      <c r="S3196">
        <v>-4.7414700000000002E-3</v>
      </c>
      <c r="T3196">
        <v>-3.08786E-3</v>
      </c>
      <c r="U3196">
        <v>-1.43425E-3</v>
      </c>
      <c r="V3196">
        <v>9.5330000000000002E-4</v>
      </c>
      <c r="W3196">
        <v>2.0989200000000002E-3</v>
      </c>
    </row>
    <row r="3197" spans="1:23" x14ac:dyDescent="0.2">
      <c r="A3197" t="s">
        <v>8253</v>
      </c>
      <c r="B3197" t="s">
        <v>57</v>
      </c>
      <c r="C3197" t="s">
        <v>58</v>
      </c>
      <c r="D3197" t="s">
        <v>12</v>
      </c>
      <c r="E3197" t="s">
        <v>5652</v>
      </c>
      <c r="F3197" t="s">
        <v>64</v>
      </c>
      <c r="G3197" t="s">
        <v>36</v>
      </c>
      <c r="H3197" t="s">
        <v>14</v>
      </c>
      <c r="I3197">
        <v>4</v>
      </c>
      <c r="J3197">
        <v>0.33619975000000002</v>
      </c>
      <c r="K3197">
        <v>0.33934198999999998</v>
      </c>
      <c r="L3197">
        <v>-3.1422300000000002E-3</v>
      </c>
      <c r="M3197">
        <v>-9.3463299999999999E-3</v>
      </c>
      <c r="N3197">
        <v>56.328104000000003</v>
      </c>
      <c r="O3197">
        <v>62.382606000000003</v>
      </c>
      <c r="P3197">
        <v>3.5086200000000001E-3</v>
      </c>
      <c r="Q3197">
        <v>-8.9134000000000001E-3</v>
      </c>
      <c r="R3197">
        <v>-7.6387099999999999E-3</v>
      </c>
      <c r="S3197">
        <v>-4.9821500000000003E-3</v>
      </c>
      <c r="T3197">
        <v>-3.1422300000000002E-3</v>
      </c>
      <c r="U3197">
        <v>-1.3023100000000001E-3</v>
      </c>
      <c r="V3197">
        <v>1.35424E-3</v>
      </c>
      <c r="W3197">
        <v>2.6289299999999998E-3</v>
      </c>
    </row>
    <row r="3198" spans="1:23" x14ac:dyDescent="0.2">
      <c r="A3198" t="s">
        <v>8254</v>
      </c>
      <c r="B3198" t="s">
        <v>57</v>
      </c>
      <c r="C3198" t="s">
        <v>58</v>
      </c>
      <c r="D3198" t="s">
        <v>12</v>
      </c>
      <c r="E3198" t="s">
        <v>5652</v>
      </c>
      <c r="F3198" t="s">
        <v>64</v>
      </c>
      <c r="G3198" t="s">
        <v>36</v>
      </c>
      <c r="H3198" t="s">
        <v>14</v>
      </c>
      <c r="I3198">
        <v>5</v>
      </c>
      <c r="J3198">
        <v>0.34376965999999998</v>
      </c>
      <c r="K3198">
        <v>0.34796197000000001</v>
      </c>
      <c r="L3198">
        <v>-4.1923000000000004E-3</v>
      </c>
      <c r="M3198">
        <v>-1.219509E-2</v>
      </c>
      <c r="N3198">
        <v>55.942796000000001</v>
      </c>
      <c r="O3198">
        <v>62.382606000000003</v>
      </c>
      <c r="P3198">
        <v>3.5741900000000001E-3</v>
      </c>
      <c r="Q3198">
        <v>-1.007132E-2</v>
      </c>
      <c r="R3198">
        <v>-8.7728100000000007E-3</v>
      </c>
      <c r="S3198">
        <v>-6.0666100000000001E-3</v>
      </c>
      <c r="T3198">
        <v>-4.1923000000000004E-3</v>
      </c>
      <c r="U3198">
        <v>-2.3180000000000002E-3</v>
      </c>
      <c r="V3198">
        <v>3.8821E-4</v>
      </c>
      <c r="W3198">
        <v>1.6867200000000001E-3</v>
      </c>
    </row>
    <row r="3199" spans="1:23" x14ac:dyDescent="0.2">
      <c r="A3199" t="s">
        <v>8255</v>
      </c>
      <c r="B3199" t="s">
        <v>57</v>
      </c>
      <c r="C3199" t="s">
        <v>58</v>
      </c>
      <c r="D3199" t="s">
        <v>12</v>
      </c>
      <c r="E3199" t="s">
        <v>5652</v>
      </c>
      <c r="F3199" t="s">
        <v>64</v>
      </c>
      <c r="G3199" t="s">
        <v>36</v>
      </c>
      <c r="H3199" t="s">
        <v>14</v>
      </c>
      <c r="I3199">
        <v>6</v>
      </c>
      <c r="J3199">
        <v>0.37983549999999999</v>
      </c>
      <c r="K3199">
        <v>0.38743332000000003</v>
      </c>
      <c r="L3199">
        <v>-7.5978199999999999E-3</v>
      </c>
      <c r="M3199">
        <v>-2.000292E-2</v>
      </c>
      <c r="N3199">
        <v>55.524085999999997</v>
      </c>
      <c r="O3199">
        <v>62.382606000000003</v>
      </c>
      <c r="P3199">
        <v>3.8907099999999999E-3</v>
      </c>
      <c r="Q3199">
        <v>-1.399747E-2</v>
      </c>
      <c r="R3199">
        <v>-1.258397E-2</v>
      </c>
      <c r="S3199">
        <v>-9.6381100000000001E-3</v>
      </c>
      <c r="T3199">
        <v>-7.5978199999999999E-3</v>
      </c>
      <c r="U3199">
        <v>-5.5575299999999998E-3</v>
      </c>
      <c r="V3199">
        <v>-2.61167E-3</v>
      </c>
      <c r="W3199">
        <v>-1.1981699999999999E-3</v>
      </c>
    </row>
    <row r="3200" spans="1:23" x14ac:dyDescent="0.2">
      <c r="A3200" t="s">
        <v>8256</v>
      </c>
      <c r="B3200" t="s">
        <v>57</v>
      </c>
      <c r="C3200" t="s">
        <v>58</v>
      </c>
      <c r="D3200" t="s">
        <v>12</v>
      </c>
      <c r="E3200" t="s">
        <v>5652</v>
      </c>
      <c r="F3200" t="s">
        <v>64</v>
      </c>
      <c r="G3200" t="s">
        <v>36</v>
      </c>
      <c r="H3200" t="s">
        <v>14</v>
      </c>
      <c r="I3200">
        <v>7</v>
      </c>
      <c r="J3200">
        <v>0.44564078000000001</v>
      </c>
      <c r="K3200">
        <v>0.45454407000000002</v>
      </c>
      <c r="L3200">
        <v>-8.9032999999999994E-3</v>
      </c>
      <c r="M3200">
        <v>-1.9978639999999999E-2</v>
      </c>
      <c r="N3200">
        <v>54.989626999999999</v>
      </c>
      <c r="O3200">
        <v>62.382606000000003</v>
      </c>
      <c r="P3200">
        <v>5.0254999999999996E-3</v>
      </c>
      <c r="Q3200">
        <v>-1.7169509999999999E-2</v>
      </c>
      <c r="R3200">
        <v>-1.534374E-2</v>
      </c>
      <c r="S3200">
        <v>-1.1538669999999999E-2</v>
      </c>
      <c r="T3200">
        <v>-8.9032999999999994E-3</v>
      </c>
      <c r="U3200">
        <v>-6.2679199999999997E-3</v>
      </c>
      <c r="V3200">
        <v>-2.4628599999999999E-3</v>
      </c>
      <c r="W3200">
        <v>-6.3708000000000005E-4</v>
      </c>
    </row>
    <row r="3201" spans="1:23" x14ac:dyDescent="0.2">
      <c r="A3201" t="s">
        <v>8257</v>
      </c>
      <c r="B3201" t="s">
        <v>57</v>
      </c>
      <c r="C3201" t="s">
        <v>58</v>
      </c>
      <c r="D3201" t="s">
        <v>12</v>
      </c>
      <c r="E3201" t="s">
        <v>5652</v>
      </c>
      <c r="F3201" t="s">
        <v>64</v>
      </c>
      <c r="G3201" t="s">
        <v>36</v>
      </c>
      <c r="H3201" t="s">
        <v>14</v>
      </c>
      <c r="I3201">
        <v>8</v>
      </c>
      <c r="J3201">
        <v>0.46967542000000001</v>
      </c>
      <c r="K3201">
        <v>0.47444944</v>
      </c>
      <c r="L3201">
        <v>-4.7740200000000003E-3</v>
      </c>
      <c r="M3201" s="1">
        <v>-1.016451E-2</v>
      </c>
      <c r="N3201">
        <v>55.586416</v>
      </c>
      <c r="O3201">
        <v>62.382606000000003</v>
      </c>
      <c r="P3201">
        <v>4.9142700000000001E-3</v>
      </c>
      <c r="Q3201">
        <v>-1.285728E-2</v>
      </c>
      <c r="R3201">
        <v>-1.1071920000000001E-2</v>
      </c>
      <c r="S3201">
        <v>-7.3510700000000003E-3</v>
      </c>
      <c r="T3201">
        <v>-4.7740200000000003E-3</v>
      </c>
      <c r="U3201">
        <v>-2.1969699999999999E-3</v>
      </c>
      <c r="V3201">
        <v>1.5238700000000001E-3</v>
      </c>
      <c r="W3201">
        <v>3.3092400000000002E-3</v>
      </c>
    </row>
    <row r="3202" spans="1:23" x14ac:dyDescent="0.2">
      <c r="A3202" t="s">
        <v>8258</v>
      </c>
      <c r="B3202" t="s">
        <v>57</v>
      </c>
      <c r="C3202" t="s">
        <v>58</v>
      </c>
      <c r="D3202" t="s">
        <v>12</v>
      </c>
      <c r="E3202" t="s">
        <v>5652</v>
      </c>
      <c r="F3202" t="s">
        <v>64</v>
      </c>
      <c r="G3202" t="s">
        <v>36</v>
      </c>
      <c r="H3202" t="s">
        <v>14</v>
      </c>
      <c r="I3202">
        <v>9</v>
      </c>
      <c r="J3202">
        <v>0.4671167</v>
      </c>
      <c r="K3202">
        <v>0.47275331999999998</v>
      </c>
      <c r="L3202">
        <v>-5.6366200000000002E-3</v>
      </c>
      <c r="M3202">
        <v>-1.2066830000000001E-2</v>
      </c>
      <c r="N3202">
        <v>59.129682000000003</v>
      </c>
      <c r="O3202">
        <v>62.382606000000003</v>
      </c>
      <c r="P3202">
        <v>3.3421000000000002E-3</v>
      </c>
      <c r="Q3202">
        <v>-1.1133880000000001E-2</v>
      </c>
      <c r="R3202">
        <v>-9.9196900000000001E-3</v>
      </c>
      <c r="S3202">
        <v>-7.3892200000000002E-3</v>
      </c>
      <c r="T3202">
        <v>-5.6366200000000002E-3</v>
      </c>
      <c r="U3202">
        <v>-3.8840200000000002E-3</v>
      </c>
      <c r="V3202">
        <v>-1.35355E-3</v>
      </c>
      <c r="W3202">
        <v>-1.3935999999999999E-4</v>
      </c>
    </row>
    <row r="3203" spans="1:23" x14ac:dyDescent="0.2">
      <c r="A3203" t="s">
        <v>8259</v>
      </c>
      <c r="B3203" t="s">
        <v>57</v>
      </c>
      <c r="C3203" t="s">
        <v>58</v>
      </c>
      <c r="D3203" t="s">
        <v>12</v>
      </c>
      <c r="E3203" t="s">
        <v>5652</v>
      </c>
      <c r="F3203" t="s">
        <v>64</v>
      </c>
      <c r="G3203" t="s">
        <v>36</v>
      </c>
      <c r="H3203" t="s">
        <v>14</v>
      </c>
      <c r="I3203">
        <v>10</v>
      </c>
      <c r="J3203">
        <v>0.46939649</v>
      </c>
      <c r="K3203">
        <v>0.47672465000000003</v>
      </c>
      <c r="L3203">
        <v>-7.3281600000000002E-3</v>
      </c>
      <c r="M3203">
        <v>-1.561188E-2</v>
      </c>
      <c r="N3203">
        <v>62.584332000000003</v>
      </c>
      <c r="O3203">
        <v>62.382606000000003</v>
      </c>
      <c r="P3203">
        <v>3.3001599999999999E-3</v>
      </c>
      <c r="Q3203">
        <v>-1.2756440000000001E-2</v>
      </c>
      <c r="R3203">
        <v>-1.155749E-2</v>
      </c>
      <c r="S3203">
        <v>-9.0587700000000007E-3</v>
      </c>
      <c r="T3203">
        <v>-7.3281600000000002E-3</v>
      </c>
      <c r="U3203">
        <v>-5.5975599999999997E-3</v>
      </c>
      <c r="V3203">
        <v>-3.0988399999999998E-3</v>
      </c>
      <c r="W3203">
        <v>-1.8998800000000001E-3</v>
      </c>
    </row>
    <row r="3204" spans="1:23" x14ac:dyDescent="0.2">
      <c r="A3204" t="s">
        <v>8260</v>
      </c>
      <c r="B3204" t="s">
        <v>57</v>
      </c>
      <c r="C3204" t="s">
        <v>58</v>
      </c>
      <c r="D3204" t="s">
        <v>12</v>
      </c>
      <c r="E3204" t="s">
        <v>5652</v>
      </c>
      <c r="F3204" t="s">
        <v>64</v>
      </c>
      <c r="G3204" t="s">
        <v>36</v>
      </c>
      <c r="H3204" t="s">
        <v>14</v>
      </c>
      <c r="I3204">
        <v>11</v>
      </c>
      <c r="J3204">
        <v>0.47265647</v>
      </c>
      <c r="K3204">
        <v>0.47403675000000001</v>
      </c>
      <c r="L3204">
        <v>-1.3802700000000001E-3</v>
      </c>
      <c r="M3204">
        <v>-2.9202400000000002E-3</v>
      </c>
      <c r="N3204">
        <v>66.017247999999995</v>
      </c>
      <c r="O3204">
        <v>62.382606000000003</v>
      </c>
      <c r="P3204">
        <v>4.2206199999999996E-3</v>
      </c>
      <c r="Q3204">
        <v>-8.3225799999999996E-3</v>
      </c>
      <c r="R3204">
        <v>-6.7892200000000003E-3</v>
      </c>
      <c r="S3204">
        <v>-3.5935699999999999E-3</v>
      </c>
      <c r="T3204">
        <v>-1.3802700000000001E-3</v>
      </c>
      <c r="U3204">
        <v>8.3301999999999996E-4</v>
      </c>
      <c r="V3204">
        <v>4.0286699999999998E-3</v>
      </c>
      <c r="W3204">
        <v>5.5620299999999999E-3</v>
      </c>
    </row>
    <row r="3205" spans="1:23" x14ac:dyDescent="0.2">
      <c r="A3205" t="s">
        <v>8261</v>
      </c>
      <c r="B3205" t="s">
        <v>57</v>
      </c>
      <c r="C3205" t="s">
        <v>58</v>
      </c>
      <c r="D3205" t="s">
        <v>12</v>
      </c>
      <c r="E3205" t="s">
        <v>5652</v>
      </c>
      <c r="F3205" t="s">
        <v>64</v>
      </c>
      <c r="G3205" t="s">
        <v>36</v>
      </c>
      <c r="H3205" t="s">
        <v>14</v>
      </c>
      <c r="I3205">
        <v>12</v>
      </c>
      <c r="J3205">
        <v>0.47596495</v>
      </c>
      <c r="K3205">
        <v>0.48089964000000002</v>
      </c>
      <c r="L3205">
        <v>-4.9346900000000003E-3</v>
      </c>
      <c r="M3205">
        <v>-1.036776E-2</v>
      </c>
      <c r="N3205">
        <v>68.448143999999999</v>
      </c>
      <c r="O3205">
        <v>62.382606000000003</v>
      </c>
      <c r="P3205">
        <v>3.9673699999999996E-3</v>
      </c>
      <c r="Q3205">
        <v>-1.1460430000000001E-2</v>
      </c>
      <c r="R3205">
        <v>-1.001908E-2</v>
      </c>
      <c r="S3205">
        <v>-7.0151800000000002E-3</v>
      </c>
      <c r="T3205">
        <v>-4.9346900000000003E-3</v>
      </c>
      <c r="U3205">
        <v>-2.8541999999999999E-3</v>
      </c>
      <c r="V3205">
        <v>1.4970000000000001E-4</v>
      </c>
      <c r="W3205">
        <v>1.59106E-3</v>
      </c>
    </row>
    <row r="3206" spans="1:23" x14ac:dyDescent="0.2">
      <c r="A3206" t="s">
        <v>8262</v>
      </c>
      <c r="B3206" t="s">
        <v>57</v>
      </c>
      <c r="C3206" t="s">
        <v>58</v>
      </c>
      <c r="D3206" t="s">
        <v>12</v>
      </c>
      <c r="E3206" t="s">
        <v>5652</v>
      </c>
      <c r="F3206" t="s">
        <v>64</v>
      </c>
      <c r="G3206" t="s">
        <v>36</v>
      </c>
      <c r="H3206" t="s">
        <v>14</v>
      </c>
      <c r="I3206">
        <v>13</v>
      </c>
      <c r="J3206">
        <v>0.47678110000000001</v>
      </c>
      <c r="K3206">
        <v>0.47884672</v>
      </c>
      <c r="L3206">
        <v>-2.0656300000000002E-3</v>
      </c>
      <c r="M3206">
        <v>-4.3324399999999999E-3</v>
      </c>
      <c r="N3206">
        <v>70.108780999999993</v>
      </c>
      <c r="O3206">
        <v>62.382606000000003</v>
      </c>
      <c r="P3206">
        <v>3.2179399999999999E-3</v>
      </c>
      <c r="Q3206">
        <v>-7.3586600000000004E-3</v>
      </c>
      <c r="R3206">
        <v>-6.1895800000000001E-3</v>
      </c>
      <c r="S3206">
        <v>-3.75311E-3</v>
      </c>
      <c r="T3206">
        <v>-2.0656300000000002E-3</v>
      </c>
      <c r="U3206">
        <v>-3.7814000000000001E-4</v>
      </c>
      <c r="V3206">
        <v>2.0583200000000002E-3</v>
      </c>
      <c r="W3206">
        <v>3.22741E-3</v>
      </c>
    </row>
    <row r="3207" spans="1:23" x14ac:dyDescent="0.2">
      <c r="A3207" t="s">
        <v>8263</v>
      </c>
      <c r="B3207" t="s">
        <v>57</v>
      </c>
      <c r="C3207" t="s">
        <v>58</v>
      </c>
      <c r="D3207" t="s">
        <v>12</v>
      </c>
      <c r="E3207" t="s">
        <v>5652</v>
      </c>
      <c r="F3207" t="s">
        <v>64</v>
      </c>
      <c r="G3207" t="s">
        <v>36</v>
      </c>
      <c r="H3207" t="s">
        <v>14</v>
      </c>
      <c r="I3207">
        <v>14</v>
      </c>
      <c r="J3207">
        <v>0.47250831999999998</v>
      </c>
      <c r="K3207">
        <v>0.47070115000000001</v>
      </c>
      <c r="L3207">
        <v>1.8071700000000001E-3</v>
      </c>
      <c r="M3207">
        <v>3.8246299999999999E-3</v>
      </c>
      <c r="N3207">
        <v>70.709717999999995</v>
      </c>
      <c r="O3207">
        <v>62.382606000000003</v>
      </c>
      <c r="P3207">
        <v>3.46817E-3</v>
      </c>
      <c r="Q3207">
        <v>-3.8974600000000002E-3</v>
      </c>
      <c r="R3207">
        <v>-2.6374699999999998E-3</v>
      </c>
      <c r="S3207">
        <v>-1.154E-5</v>
      </c>
      <c r="T3207">
        <v>1.8071700000000001E-3</v>
      </c>
      <c r="U3207">
        <v>3.6258800000000002E-3</v>
      </c>
      <c r="V3207">
        <v>6.25181E-3</v>
      </c>
      <c r="W3207">
        <v>7.5117999999999999E-3</v>
      </c>
    </row>
    <row r="3208" spans="1:23" x14ac:dyDescent="0.2">
      <c r="A3208" t="s">
        <v>8264</v>
      </c>
      <c r="B3208" t="s">
        <v>57</v>
      </c>
      <c r="C3208" t="s">
        <v>58</v>
      </c>
      <c r="D3208" t="s">
        <v>12</v>
      </c>
      <c r="E3208" t="s">
        <v>5652</v>
      </c>
      <c r="F3208" t="s">
        <v>64</v>
      </c>
      <c r="G3208" t="s">
        <v>36</v>
      </c>
      <c r="H3208" t="s">
        <v>14</v>
      </c>
      <c r="I3208">
        <v>15</v>
      </c>
      <c r="J3208">
        <v>0.46988787999999998</v>
      </c>
      <c r="K3208">
        <v>0.46745557999999998</v>
      </c>
      <c r="L3208">
        <v>2.4323000000000001E-3</v>
      </c>
      <c r="M3208">
        <v>5.1763399999999998E-3</v>
      </c>
      <c r="N3208">
        <v>70.904596999999995</v>
      </c>
      <c r="O3208">
        <v>62.382606000000003</v>
      </c>
      <c r="P3208">
        <v>2.9509499999999999E-3</v>
      </c>
      <c r="Q3208">
        <v>-2.4215700000000001E-3</v>
      </c>
      <c r="R3208">
        <v>-1.3494900000000001E-3</v>
      </c>
      <c r="S3208">
        <v>8.8482000000000003E-4</v>
      </c>
      <c r="T3208">
        <v>2.4323000000000001E-3</v>
      </c>
      <c r="U3208">
        <v>3.9797799999999996E-3</v>
      </c>
      <c r="V3208">
        <v>6.2140900000000002E-3</v>
      </c>
      <c r="W3208">
        <v>7.2861699999999998E-3</v>
      </c>
    </row>
    <row r="3209" spans="1:23" x14ac:dyDescent="0.2">
      <c r="A3209" t="s">
        <v>8265</v>
      </c>
      <c r="B3209" t="s">
        <v>57</v>
      </c>
      <c r="C3209" t="s">
        <v>58</v>
      </c>
      <c r="D3209" t="s">
        <v>12</v>
      </c>
      <c r="E3209" t="s">
        <v>5652</v>
      </c>
      <c r="F3209" t="s">
        <v>64</v>
      </c>
      <c r="G3209" t="s">
        <v>36</v>
      </c>
      <c r="H3209" t="s">
        <v>14</v>
      </c>
      <c r="I3209">
        <v>16</v>
      </c>
      <c r="J3209">
        <v>0.48000218</v>
      </c>
      <c r="K3209">
        <v>0.47371638999999999</v>
      </c>
      <c r="L3209">
        <v>6.2857900000000003E-3</v>
      </c>
      <c r="M3209">
        <v>1.3095330000000001E-2</v>
      </c>
      <c r="N3209">
        <v>70.750173000000004</v>
      </c>
      <c r="O3209">
        <v>62.382606000000003</v>
      </c>
      <c r="P3209">
        <v>3.9536700000000003E-3</v>
      </c>
      <c r="Q3209">
        <v>-2.1743000000000001E-4</v>
      </c>
      <c r="R3209">
        <v>1.2189499999999999E-3</v>
      </c>
      <c r="S3209">
        <v>4.2124800000000002E-3</v>
      </c>
      <c r="T3209">
        <v>6.2857900000000003E-3</v>
      </c>
      <c r="U3209">
        <v>8.3590999999999995E-3</v>
      </c>
      <c r="V3209">
        <v>1.1352620000000001E-2</v>
      </c>
      <c r="W3209">
        <v>1.2789E-2</v>
      </c>
    </row>
    <row r="3210" spans="1:23" x14ac:dyDescent="0.2">
      <c r="A3210" t="s">
        <v>8266</v>
      </c>
      <c r="B3210" t="s">
        <v>57</v>
      </c>
      <c r="C3210" t="s">
        <v>58</v>
      </c>
      <c r="D3210" t="s">
        <v>12</v>
      </c>
      <c r="E3210" t="s">
        <v>5652</v>
      </c>
      <c r="F3210" t="s">
        <v>64</v>
      </c>
      <c r="G3210" t="s">
        <v>36</v>
      </c>
      <c r="H3210" t="s">
        <v>15</v>
      </c>
      <c r="I3210">
        <v>17</v>
      </c>
      <c r="J3210">
        <v>0.50010803999999998</v>
      </c>
      <c r="K3210">
        <v>0.49513236999999999</v>
      </c>
      <c r="L3210">
        <v>4.9756599999999998E-3</v>
      </c>
      <c r="M3210">
        <v>9.9491700000000002E-3</v>
      </c>
      <c r="N3210">
        <v>70.132592000000002</v>
      </c>
      <c r="O3210">
        <v>62.382606000000003</v>
      </c>
      <c r="P3210">
        <v>3.6782899999999999E-3</v>
      </c>
      <c r="Q3210">
        <v>-1.0745799999999999E-3</v>
      </c>
      <c r="R3210">
        <v>2.6174999999999999E-4</v>
      </c>
      <c r="S3210">
        <v>3.0467699999999999E-3</v>
      </c>
      <c r="T3210">
        <v>4.9756599999999998E-3</v>
      </c>
      <c r="U3210">
        <v>6.9045599999999997E-3</v>
      </c>
      <c r="V3210">
        <v>9.6895699999999998E-3</v>
      </c>
      <c r="W3210">
        <v>1.10259E-2</v>
      </c>
    </row>
    <row r="3211" spans="1:23" x14ac:dyDescent="0.2">
      <c r="A3211" t="s">
        <v>8267</v>
      </c>
      <c r="B3211" t="s">
        <v>57</v>
      </c>
      <c r="C3211" t="s">
        <v>58</v>
      </c>
      <c r="D3211" t="s">
        <v>12</v>
      </c>
      <c r="E3211" t="s">
        <v>5652</v>
      </c>
      <c r="F3211" t="s">
        <v>64</v>
      </c>
      <c r="G3211" t="s">
        <v>36</v>
      </c>
      <c r="H3211" t="s">
        <v>15</v>
      </c>
      <c r="I3211">
        <v>18</v>
      </c>
      <c r="J3211">
        <v>0.53900859000000001</v>
      </c>
      <c r="K3211">
        <v>0.52955392999999995</v>
      </c>
      <c r="L3211">
        <v>9.4546700000000001E-3</v>
      </c>
      <c r="M3211">
        <v>1.7540839999999999E-2</v>
      </c>
      <c r="N3211">
        <v>69.202776</v>
      </c>
      <c r="O3211">
        <v>62.382606000000003</v>
      </c>
      <c r="P3211">
        <v>3.7556600000000001E-3</v>
      </c>
      <c r="Q3211">
        <v>3.2771499999999999E-3</v>
      </c>
      <c r="R3211">
        <v>4.6415900000000001E-3</v>
      </c>
      <c r="S3211">
        <v>7.4851900000000001E-3</v>
      </c>
      <c r="T3211">
        <v>9.4546700000000001E-3</v>
      </c>
      <c r="U3211">
        <v>1.1424139999999999E-2</v>
      </c>
      <c r="V3211">
        <v>1.4267739999999999E-2</v>
      </c>
      <c r="W3211">
        <v>1.5632179999999999E-2</v>
      </c>
    </row>
    <row r="3212" spans="1:23" x14ac:dyDescent="0.2">
      <c r="A3212" t="s">
        <v>8268</v>
      </c>
      <c r="B3212" t="s">
        <v>57</v>
      </c>
      <c r="C3212" t="s">
        <v>58</v>
      </c>
      <c r="D3212" t="s">
        <v>12</v>
      </c>
      <c r="E3212" t="s">
        <v>5652</v>
      </c>
      <c r="F3212" t="s">
        <v>64</v>
      </c>
      <c r="G3212" t="s">
        <v>36</v>
      </c>
      <c r="H3212" t="s">
        <v>15</v>
      </c>
      <c r="I3212">
        <v>19</v>
      </c>
      <c r="J3212">
        <v>0.57844346999999996</v>
      </c>
      <c r="K3212">
        <v>0.57025881</v>
      </c>
      <c r="L3212">
        <v>8.1846599999999999E-3</v>
      </c>
      <c r="M3212">
        <v>1.4149460000000001E-2</v>
      </c>
      <c r="N3212">
        <v>67.626805000000004</v>
      </c>
      <c r="O3212">
        <v>62.382606000000003</v>
      </c>
      <c r="P3212">
        <v>4.4735900000000004E-3</v>
      </c>
      <c r="Q3212">
        <v>8.2627000000000004E-4</v>
      </c>
      <c r="R3212">
        <v>2.4515299999999999E-3</v>
      </c>
      <c r="S3212">
        <v>5.8387100000000004E-3</v>
      </c>
      <c r="T3212">
        <v>8.1846599999999999E-3</v>
      </c>
      <c r="U3212">
        <v>1.0530619999999999E-2</v>
      </c>
      <c r="V3212">
        <v>1.3917799999999999E-2</v>
      </c>
      <c r="W3212">
        <v>1.5543059999999999E-2</v>
      </c>
    </row>
    <row r="3213" spans="1:23" x14ac:dyDescent="0.2">
      <c r="A3213" t="s">
        <v>8269</v>
      </c>
      <c r="B3213" t="s">
        <v>57</v>
      </c>
      <c r="C3213" t="s">
        <v>58</v>
      </c>
      <c r="D3213" t="s">
        <v>12</v>
      </c>
      <c r="E3213" t="s">
        <v>5652</v>
      </c>
      <c r="F3213" t="s">
        <v>64</v>
      </c>
      <c r="G3213" t="s">
        <v>36</v>
      </c>
      <c r="H3213" t="s">
        <v>15</v>
      </c>
      <c r="I3213">
        <v>20</v>
      </c>
      <c r="J3213">
        <v>0.65015270000000003</v>
      </c>
      <c r="K3213">
        <v>0.64567757999999997</v>
      </c>
      <c r="L3213">
        <v>4.47512E-3</v>
      </c>
      <c r="M3213">
        <v>6.88318E-3</v>
      </c>
      <c r="N3213">
        <v>65.192639</v>
      </c>
      <c r="O3213">
        <v>62.382606000000003</v>
      </c>
      <c r="P3213">
        <v>4.5684499999999999E-3</v>
      </c>
      <c r="Q3213">
        <v>-3.0393199999999999E-3</v>
      </c>
      <c r="R3213">
        <v>-1.37959E-3</v>
      </c>
      <c r="S3213">
        <v>2.0794199999999998E-3</v>
      </c>
      <c r="T3213">
        <v>4.47512E-3</v>
      </c>
      <c r="U3213">
        <v>6.8708199999999997E-3</v>
      </c>
      <c r="V3213">
        <v>1.032983E-2</v>
      </c>
      <c r="W3213">
        <v>1.198955E-2</v>
      </c>
    </row>
    <row r="3214" spans="1:23" x14ac:dyDescent="0.2">
      <c r="A3214" t="s">
        <v>8270</v>
      </c>
      <c r="B3214" t="s">
        <v>57</v>
      </c>
      <c r="C3214" t="s">
        <v>58</v>
      </c>
      <c r="D3214" t="s">
        <v>12</v>
      </c>
      <c r="E3214" t="s">
        <v>5652</v>
      </c>
      <c r="F3214" t="s">
        <v>64</v>
      </c>
      <c r="G3214" t="s">
        <v>36</v>
      </c>
      <c r="H3214" t="s">
        <v>15</v>
      </c>
      <c r="I3214">
        <v>21</v>
      </c>
      <c r="J3214">
        <v>0.67527104000000004</v>
      </c>
      <c r="K3214">
        <v>0.67134240999999995</v>
      </c>
      <c r="L3214">
        <v>3.9286199999999999E-3</v>
      </c>
      <c r="M3214">
        <v>5.8178500000000003E-3</v>
      </c>
      <c r="N3214">
        <v>62.921354000000001</v>
      </c>
      <c r="O3214">
        <v>62.382606000000003</v>
      </c>
      <c r="P3214">
        <v>5.7144099999999996E-3</v>
      </c>
      <c r="Q3214">
        <v>-5.47074E-3</v>
      </c>
      <c r="R3214">
        <v>-3.3946800000000002E-3</v>
      </c>
      <c r="S3214">
        <v>9.3199000000000005E-4</v>
      </c>
      <c r="T3214">
        <v>3.9286199999999999E-3</v>
      </c>
      <c r="U3214">
        <v>6.9252599999999999E-3</v>
      </c>
      <c r="V3214">
        <v>1.125193E-2</v>
      </c>
      <c r="W3214">
        <v>1.332798E-2</v>
      </c>
    </row>
    <row r="3215" spans="1:23" x14ac:dyDescent="0.2">
      <c r="A3215" t="s">
        <v>8271</v>
      </c>
      <c r="B3215" t="s">
        <v>57</v>
      </c>
      <c r="C3215" t="s">
        <v>58</v>
      </c>
      <c r="D3215" t="s">
        <v>12</v>
      </c>
      <c r="E3215" t="s">
        <v>5652</v>
      </c>
      <c r="F3215" t="s">
        <v>64</v>
      </c>
      <c r="G3215" t="s">
        <v>36</v>
      </c>
      <c r="H3215" t="s">
        <v>14</v>
      </c>
      <c r="I3215">
        <v>22</v>
      </c>
      <c r="J3215">
        <v>0.62598045999999996</v>
      </c>
      <c r="K3215">
        <v>0.62810518000000004</v>
      </c>
      <c r="L3215">
        <v>-2.1247200000000001E-3</v>
      </c>
      <c r="M3215">
        <v>-3.3942199999999999E-3</v>
      </c>
      <c r="N3215">
        <v>61.885148999999998</v>
      </c>
      <c r="O3215">
        <v>62.382606000000003</v>
      </c>
      <c r="P3215">
        <v>5.2861699999999998E-3</v>
      </c>
      <c r="Q3215">
        <v>-1.081969E-2</v>
      </c>
      <c r="R3215">
        <v>-8.8992099999999994E-3</v>
      </c>
      <c r="S3215">
        <v>-4.8967799999999999E-3</v>
      </c>
      <c r="T3215">
        <v>-2.1247200000000001E-3</v>
      </c>
      <c r="U3215">
        <v>6.4734999999999999E-4</v>
      </c>
      <c r="V3215">
        <v>4.6497800000000001E-3</v>
      </c>
      <c r="W3215">
        <v>6.5702499999999997E-3</v>
      </c>
    </row>
    <row r="3216" spans="1:23" x14ac:dyDescent="0.2">
      <c r="A3216" t="s">
        <v>8272</v>
      </c>
      <c r="B3216" t="s">
        <v>57</v>
      </c>
      <c r="C3216" t="s">
        <v>58</v>
      </c>
      <c r="D3216" t="s">
        <v>12</v>
      </c>
      <c r="E3216" t="s">
        <v>5652</v>
      </c>
      <c r="F3216" t="s">
        <v>64</v>
      </c>
      <c r="G3216" t="s">
        <v>36</v>
      </c>
      <c r="H3216" t="s">
        <v>14</v>
      </c>
      <c r="I3216">
        <v>23</v>
      </c>
      <c r="J3216">
        <v>0.53984562000000003</v>
      </c>
      <c r="K3216">
        <v>0.54361051999999999</v>
      </c>
      <c r="L3216">
        <v>-3.7648999999999998E-3</v>
      </c>
      <c r="M3216">
        <v>-6.97403E-3</v>
      </c>
      <c r="N3216">
        <v>60.721674</v>
      </c>
      <c r="O3216">
        <v>62.382606000000003</v>
      </c>
      <c r="P3216">
        <v>4.29678E-3</v>
      </c>
      <c r="Q3216">
        <v>-1.083248E-2</v>
      </c>
      <c r="R3216">
        <v>-9.2714500000000005E-3</v>
      </c>
      <c r="S3216">
        <v>-6.01813E-3</v>
      </c>
      <c r="T3216">
        <v>-3.7648999999999998E-3</v>
      </c>
      <c r="U3216">
        <v>-1.5116699999999999E-3</v>
      </c>
      <c r="V3216">
        <v>1.74165E-3</v>
      </c>
      <c r="W3216">
        <v>3.3026800000000001E-3</v>
      </c>
    </row>
    <row r="3217" spans="1:23" x14ac:dyDescent="0.2">
      <c r="A3217" t="s">
        <v>8273</v>
      </c>
      <c r="B3217" t="s">
        <v>57</v>
      </c>
      <c r="C3217" t="s">
        <v>58</v>
      </c>
      <c r="D3217" t="s">
        <v>12</v>
      </c>
      <c r="E3217" t="s">
        <v>5652</v>
      </c>
      <c r="F3217" t="s">
        <v>64</v>
      </c>
      <c r="G3217" t="s">
        <v>36</v>
      </c>
      <c r="H3217" t="s">
        <v>14</v>
      </c>
      <c r="I3217">
        <v>24</v>
      </c>
      <c r="J3217">
        <v>0.45140729000000002</v>
      </c>
      <c r="K3217">
        <v>0.45324334999999999</v>
      </c>
      <c r="L3217">
        <v>-1.83606E-3</v>
      </c>
      <c r="M3217">
        <v>-4.0673999999999997E-3</v>
      </c>
      <c r="N3217">
        <v>59.664490000000001</v>
      </c>
      <c r="O3217">
        <v>62.382606000000003</v>
      </c>
      <c r="P3217">
        <v>3.6733299999999998E-3</v>
      </c>
      <c r="Q3217">
        <v>-7.8781500000000004E-3</v>
      </c>
      <c r="R3217">
        <v>-6.54362E-3</v>
      </c>
      <c r="S3217">
        <v>-3.7623499999999998E-3</v>
      </c>
      <c r="T3217">
        <v>-1.83606E-3</v>
      </c>
      <c r="U3217">
        <v>9.0240000000000003E-5</v>
      </c>
      <c r="V3217">
        <v>2.8715099999999999E-3</v>
      </c>
      <c r="W3217">
        <v>4.2060400000000003E-3</v>
      </c>
    </row>
    <row r="3218" spans="1:23" x14ac:dyDescent="0.2">
      <c r="A3218" t="s">
        <v>668</v>
      </c>
      <c r="B3218" t="s">
        <v>57</v>
      </c>
      <c r="C3218" t="s">
        <v>58</v>
      </c>
      <c r="D3218" t="s">
        <v>12</v>
      </c>
      <c r="E3218" t="s">
        <v>66</v>
      </c>
      <c r="F3218" t="s">
        <v>63</v>
      </c>
      <c r="G3218" t="s">
        <v>36</v>
      </c>
      <c r="H3218" t="s">
        <v>13</v>
      </c>
      <c r="I3218">
        <v>1</v>
      </c>
      <c r="J3218">
        <v>0.79948828999999999</v>
      </c>
      <c r="K3218">
        <v>0.83447044000000004</v>
      </c>
      <c r="L3218">
        <v>-3.4982149999999997E-2</v>
      </c>
      <c r="M3218">
        <v>-4.3755670000000003E-2</v>
      </c>
      <c r="N3218">
        <v>57.417879999999997</v>
      </c>
      <c r="O3218">
        <v>61.877946000000001</v>
      </c>
      <c r="P3218">
        <v>1.8109219999999999E-2</v>
      </c>
      <c r="Q3218">
        <v>-6.4769170000000001E-2</v>
      </c>
      <c r="R3218">
        <v>-5.819005E-2</v>
      </c>
      <c r="S3218">
        <v>-4.447864E-2</v>
      </c>
      <c r="T3218">
        <v>-3.4982149999999997E-2</v>
      </c>
      <c r="U3218">
        <v>-2.548566E-2</v>
      </c>
      <c r="V3218">
        <v>-1.177424E-2</v>
      </c>
      <c r="W3218">
        <v>-5.1951300000000001E-3</v>
      </c>
    </row>
    <row r="3219" spans="1:23" x14ac:dyDescent="0.2">
      <c r="A3219" t="s">
        <v>669</v>
      </c>
      <c r="B3219" t="s">
        <v>57</v>
      </c>
      <c r="C3219" t="s">
        <v>58</v>
      </c>
      <c r="D3219" t="s">
        <v>12</v>
      </c>
      <c r="E3219" t="s">
        <v>66</v>
      </c>
      <c r="F3219" t="s">
        <v>63</v>
      </c>
      <c r="G3219" t="s">
        <v>36</v>
      </c>
      <c r="H3219" t="s">
        <v>13</v>
      </c>
      <c r="I3219">
        <v>2</v>
      </c>
      <c r="J3219">
        <v>0.74856376000000002</v>
      </c>
      <c r="K3219">
        <v>0.76639599000000003</v>
      </c>
      <c r="L3219">
        <v>-1.7832230000000001E-2</v>
      </c>
      <c r="M3219">
        <v>-2.382192E-2</v>
      </c>
      <c r="N3219">
        <v>56.588272000000003</v>
      </c>
      <c r="O3219">
        <v>61.877946000000001</v>
      </c>
      <c r="P3219">
        <v>2.13847E-2</v>
      </c>
      <c r="Q3219">
        <v>-5.3006919999999999E-2</v>
      </c>
      <c r="R3219">
        <v>-4.5237819999999998E-2</v>
      </c>
      <c r="S3219">
        <v>-2.9046369999999998E-2</v>
      </c>
      <c r="T3219">
        <v>-1.7832230000000001E-2</v>
      </c>
      <c r="U3219">
        <v>-6.6180800000000001E-3</v>
      </c>
      <c r="V3219">
        <v>9.5733599999999995E-3</v>
      </c>
      <c r="W3219">
        <v>1.7342469999999999E-2</v>
      </c>
    </row>
    <row r="3220" spans="1:23" x14ac:dyDescent="0.2">
      <c r="A3220" t="s">
        <v>670</v>
      </c>
      <c r="B3220" t="s">
        <v>57</v>
      </c>
      <c r="C3220" t="s">
        <v>58</v>
      </c>
      <c r="D3220" t="s">
        <v>12</v>
      </c>
      <c r="E3220" t="s">
        <v>66</v>
      </c>
      <c r="F3220" t="s">
        <v>63</v>
      </c>
      <c r="G3220" t="s">
        <v>36</v>
      </c>
      <c r="H3220" t="s">
        <v>13</v>
      </c>
      <c r="I3220">
        <v>3</v>
      </c>
      <c r="J3220">
        <v>0.72210852999999997</v>
      </c>
      <c r="K3220">
        <v>0.73249763999999995</v>
      </c>
      <c r="L3220">
        <v>-1.038912E-2</v>
      </c>
      <c r="M3220">
        <v>-1.4387199999999999E-2</v>
      </c>
      <c r="N3220">
        <v>55.782511999999997</v>
      </c>
      <c r="O3220">
        <v>61.877946000000001</v>
      </c>
      <c r="P3220">
        <v>2.387152E-2</v>
      </c>
      <c r="Q3220">
        <v>-4.9654280000000002E-2</v>
      </c>
      <c r="R3220">
        <v>-4.0981709999999998E-2</v>
      </c>
      <c r="S3220">
        <v>-2.2907360000000002E-2</v>
      </c>
      <c r="T3220">
        <v>-1.038912E-2</v>
      </c>
      <c r="U3220">
        <v>2.12912E-3</v>
      </c>
      <c r="V3220">
        <v>2.0203470000000001E-2</v>
      </c>
      <c r="W3220">
        <v>2.887605E-2</v>
      </c>
    </row>
    <row r="3221" spans="1:23" x14ac:dyDescent="0.2">
      <c r="A3221" t="s">
        <v>671</v>
      </c>
      <c r="B3221" t="s">
        <v>57</v>
      </c>
      <c r="C3221" t="s">
        <v>58</v>
      </c>
      <c r="D3221" t="s">
        <v>12</v>
      </c>
      <c r="E3221" t="s">
        <v>66</v>
      </c>
      <c r="F3221" t="s">
        <v>63</v>
      </c>
      <c r="G3221" t="s">
        <v>36</v>
      </c>
      <c r="H3221" t="s">
        <v>13</v>
      </c>
      <c r="I3221">
        <v>4</v>
      </c>
      <c r="J3221">
        <v>0.68230626999999999</v>
      </c>
      <c r="K3221">
        <v>0.72495279999999995</v>
      </c>
      <c r="L3221">
        <v>-4.2646530000000002E-2</v>
      </c>
      <c r="M3221">
        <v>-6.2503500000000004E-2</v>
      </c>
      <c r="N3221">
        <v>55.089903999999997</v>
      </c>
      <c r="O3221">
        <v>61.877946000000001</v>
      </c>
      <c r="P3221">
        <v>1.9278690000000001E-2</v>
      </c>
      <c r="Q3221">
        <v>-7.4357160000000005E-2</v>
      </c>
      <c r="R3221">
        <v>-6.7353170000000004E-2</v>
      </c>
      <c r="S3221">
        <v>-5.2756289999999997E-2</v>
      </c>
      <c r="T3221">
        <v>-4.2646530000000002E-2</v>
      </c>
      <c r="U3221">
        <v>-3.2536780000000001E-2</v>
      </c>
      <c r="V3221">
        <v>-1.793989E-2</v>
      </c>
      <c r="W3221">
        <v>-1.09359E-2</v>
      </c>
    </row>
    <row r="3222" spans="1:23" x14ac:dyDescent="0.2">
      <c r="A3222" t="s">
        <v>672</v>
      </c>
      <c r="B3222" t="s">
        <v>57</v>
      </c>
      <c r="C3222" t="s">
        <v>58</v>
      </c>
      <c r="D3222" t="s">
        <v>12</v>
      </c>
      <c r="E3222" t="s">
        <v>66</v>
      </c>
      <c r="F3222" t="s">
        <v>63</v>
      </c>
      <c r="G3222" t="s">
        <v>36</v>
      </c>
      <c r="H3222" t="s">
        <v>13</v>
      </c>
      <c r="I3222">
        <v>5</v>
      </c>
      <c r="J3222">
        <v>0.69122375999999996</v>
      </c>
      <c r="K3222" s="1">
        <v>0.72954969999999997</v>
      </c>
      <c r="L3222">
        <v>-3.8325949999999998E-2</v>
      </c>
      <c r="M3222">
        <v>-5.5446509999999997E-2</v>
      </c>
      <c r="N3222">
        <v>54.679713999999997</v>
      </c>
      <c r="O3222">
        <v>61.877946000000001</v>
      </c>
      <c r="P3222">
        <v>1.9043879999999999E-2</v>
      </c>
      <c r="Q3222">
        <v>-6.9650340000000005E-2</v>
      </c>
      <c r="R3222">
        <v>-6.2731659999999995E-2</v>
      </c>
      <c r="S3222">
        <v>-4.8312569999999999E-2</v>
      </c>
      <c r="T3222">
        <v>-3.8325949999999998E-2</v>
      </c>
      <c r="U3222">
        <v>-2.8339329999999999E-2</v>
      </c>
      <c r="V3222">
        <v>-1.392023E-2</v>
      </c>
      <c r="W3222">
        <v>-7.0015499999999996E-3</v>
      </c>
    </row>
    <row r="3223" spans="1:23" x14ac:dyDescent="0.2">
      <c r="A3223" t="s">
        <v>673</v>
      </c>
      <c r="B3223" t="s">
        <v>57</v>
      </c>
      <c r="C3223" t="s">
        <v>58</v>
      </c>
      <c r="D3223" t="s">
        <v>12</v>
      </c>
      <c r="E3223" t="s">
        <v>66</v>
      </c>
      <c r="F3223" t="s">
        <v>63</v>
      </c>
      <c r="G3223" t="s">
        <v>36</v>
      </c>
      <c r="H3223" t="s">
        <v>13</v>
      </c>
      <c r="I3223">
        <v>6</v>
      </c>
      <c r="J3223">
        <v>0.74381677000000002</v>
      </c>
      <c r="K3223">
        <v>0.77100184999999999</v>
      </c>
      <c r="L3223">
        <v>-2.718508E-2</v>
      </c>
      <c r="M3223">
        <v>-3.6548079999999997E-2</v>
      </c>
      <c r="N3223">
        <v>54.273516000000001</v>
      </c>
      <c r="O3223">
        <v>61.877946000000001</v>
      </c>
      <c r="P3223">
        <v>2.2081170000000001E-2</v>
      </c>
      <c r="Q3223">
        <v>-6.3505359999999997E-2</v>
      </c>
      <c r="R3223">
        <v>-5.5483230000000001E-2</v>
      </c>
      <c r="S3223">
        <v>-3.8764449999999999E-2</v>
      </c>
      <c r="T3223">
        <v>-2.718508E-2</v>
      </c>
      <c r="U3223">
        <v>-1.56057E-2</v>
      </c>
      <c r="V3223">
        <v>1.11308E-3</v>
      </c>
      <c r="W3223">
        <v>9.1352099999999995E-3</v>
      </c>
    </row>
    <row r="3224" spans="1:23" x14ac:dyDescent="0.2">
      <c r="A3224" t="s">
        <v>674</v>
      </c>
      <c r="B3224" t="s">
        <v>57</v>
      </c>
      <c r="C3224" t="s">
        <v>58</v>
      </c>
      <c r="D3224" t="s">
        <v>12</v>
      </c>
      <c r="E3224" t="s">
        <v>66</v>
      </c>
      <c r="F3224" t="s">
        <v>63</v>
      </c>
      <c r="G3224" t="s">
        <v>36</v>
      </c>
      <c r="H3224" t="s">
        <v>14</v>
      </c>
      <c r="I3224">
        <v>7</v>
      </c>
      <c r="J3224">
        <v>0.81967981000000001</v>
      </c>
      <c r="K3224">
        <v>0.83940503</v>
      </c>
      <c r="L3224">
        <v>-1.9725220000000002E-2</v>
      </c>
      <c r="M3224">
        <v>-2.4064539999999999E-2</v>
      </c>
      <c r="N3224">
        <v>53.758732999999999</v>
      </c>
      <c r="O3224">
        <v>61.877946000000001</v>
      </c>
      <c r="P3224">
        <v>2.213567E-2</v>
      </c>
      <c r="Q3224">
        <v>-5.6135150000000002E-2</v>
      </c>
      <c r="R3224">
        <v>-4.8093219999999999E-2</v>
      </c>
      <c r="S3224">
        <v>-3.133317E-2</v>
      </c>
      <c r="T3224">
        <v>-1.9725220000000002E-2</v>
      </c>
      <c r="U3224">
        <v>-8.1172599999999994E-3</v>
      </c>
      <c r="V3224">
        <v>8.6427899999999992E-3</v>
      </c>
      <c r="W3224">
        <v>1.668472E-2</v>
      </c>
    </row>
    <row r="3225" spans="1:23" x14ac:dyDescent="0.2">
      <c r="A3225" t="s">
        <v>675</v>
      </c>
      <c r="B3225" t="s">
        <v>57</v>
      </c>
      <c r="C3225" t="s">
        <v>58</v>
      </c>
      <c r="D3225" t="s">
        <v>12</v>
      </c>
      <c r="E3225" t="s">
        <v>66</v>
      </c>
      <c r="F3225" t="s">
        <v>63</v>
      </c>
      <c r="G3225" t="s">
        <v>36</v>
      </c>
      <c r="H3225" t="s">
        <v>14</v>
      </c>
      <c r="I3225">
        <v>8</v>
      </c>
      <c r="J3225">
        <v>0.51860660999999997</v>
      </c>
      <c r="K3225">
        <v>0.52774589999999999</v>
      </c>
      <c r="L3225">
        <v>-9.1392899999999996E-3</v>
      </c>
      <c r="M3225">
        <v>-1.7622769999999999E-2</v>
      </c>
      <c r="N3225">
        <v>54.377341000000001</v>
      </c>
      <c r="O3225">
        <v>61.877946000000001</v>
      </c>
      <c r="P3225">
        <v>2.4484120000000002E-2</v>
      </c>
      <c r="Q3225">
        <v>-4.9412079999999997E-2</v>
      </c>
      <c r="R3225">
        <v>-4.0516950000000003E-2</v>
      </c>
      <c r="S3225">
        <v>-2.1978770000000002E-2</v>
      </c>
      <c r="T3225">
        <v>-9.1392899999999996E-3</v>
      </c>
      <c r="U3225">
        <v>3.7001999999999998E-3</v>
      </c>
      <c r="V3225">
        <v>2.223837E-2</v>
      </c>
      <c r="W3225">
        <v>3.1133500000000001E-2</v>
      </c>
    </row>
    <row r="3226" spans="1:23" x14ac:dyDescent="0.2">
      <c r="A3226" t="s">
        <v>676</v>
      </c>
      <c r="B3226" t="s">
        <v>57</v>
      </c>
      <c r="C3226" t="s">
        <v>58</v>
      </c>
      <c r="D3226" t="s">
        <v>12</v>
      </c>
      <c r="E3226" t="s">
        <v>66</v>
      </c>
      <c r="F3226" t="s">
        <v>63</v>
      </c>
      <c r="G3226" t="s">
        <v>36</v>
      </c>
      <c r="H3226" t="s">
        <v>14</v>
      </c>
      <c r="I3226">
        <v>9</v>
      </c>
      <c r="J3226">
        <v>-0.15730905000000001</v>
      </c>
      <c r="K3226">
        <v>-0.16895827999999999</v>
      </c>
      <c r="L3226">
        <v>1.164922E-2</v>
      </c>
      <c r="M3226">
        <v>-7.4053110000000005E-2</v>
      </c>
      <c r="N3226">
        <v>58.428531</v>
      </c>
      <c r="O3226">
        <v>61.877946000000001</v>
      </c>
      <c r="P3226">
        <v>3.2913869999999998E-2</v>
      </c>
      <c r="Q3226">
        <v>-4.2489279999999997E-2</v>
      </c>
      <c r="R3226">
        <v>-3.0531599999999999E-2</v>
      </c>
      <c r="S3226">
        <v>-5.6108299999999998E-3</v>
      </c>
      <c r="T3226">
        <v>1.164922E-2</v>
      </c>
      <c r="U3226">
        <v>2.8909279999999999E-2</v>
      </c>
      <c r="V3226">
        <v>5.3830049999999997E-2</v>
      </c>
      <c r="W3226">
        <v>6.5787730000000003E-2</v>
      </c>
    </row>
    <row r="3227" spans="1:23" x14ac:dyDescent="0.2">
      <c r="A3227" t="s">
        <v>677</v>
      </c>
      <c r="B3227" t="s">
        <v>57</v>
      </c>
      <c r="C3227" t="s">
        <v>58</v>
      </c>
      <c r="D3227" t="s">
        <v>12</v>
      </c>
      <c r="E3227" t="s">
        <v>66</v>
      </c>
      <c r="F3227" t="s">
        <v>63</v>
      </c>
      <c r="G3227" t="s">
        <v>36</v>
      </c>
      <c r="H3227" t="s">
        <v>14</v>
      </c>
      <c r="I3227">
        <v>10</v>
      </c>
      <c r="J3227">
        <v>-1.0882653</v>
      </c>
      <c r="K3227">
        <v>-1.1286278000000001</v>
      </c>
      <c r="L3227">
        <v>4.0362540000000002E-2</v>
      </c>
      <c r="M3227">
        <v>-3.7088879999999998E-2</v>
      </c>
      <c r="N3227">
        <v>62.260931999999997</v>
      </c>
      <c r="O3227">
        <v>61.877946000000001</v>
      </c>
      <c r="P3227">
        <v>6.8677580000000002E-2</v>
      </c>
      <c r="Q3227">
        <v>-7.2602020000000003E-2</v>
      </c>
      <c r="R3227">
        <v>-4.7651310000000002E-2</v>
      </c>
      <c r="S3227">
        <v>4.3479800000000004E-3</v>
      </c>
      <c r="T3227">
        <v>4.0362540000000002E-2</v>
      </c>
      <c r="U3227">
        <v>7.6377100000000003E-2</v>
      </c>
      <c r="V3227">
        <v>0.12837639000000001</v>
      </c>
      <c r="W3227">
        <v>0.15332709999999999</v>
      </c>
    </row>
    <row r="3228" spans="1:23" x14ac:dyDescent="0.2">
      <c r="A3228" t="s">
        <v>678</v>
      </c>
      <c r="B3228" t="s">
        <v>57</v>
      </c>
      <c r="C3228" t="s">
        <v>58</v>
      </c>
      <c r="D3228" t="s">
        <v>12</v>
      </c>
      <c r="E3228" t="s">
        <v>66</v>
      </c>
      <c r="F3228" t="s">
        <v>63</v>
      </c>
      <c r="G3228" t="s">
        <v>36</v>
      </c>
      <c r="H3228" t="s">
        <v>13</v>
      </c>
      <c r="I3228">
        <v>11</v>
      </c>
      <c r="J3228">
        <v>-1.910382</v>
      </c>
      <c r="K3228">
        <v>-1.9212707</v>
      </c>
      <c r="L3228">
        <v>1.088865E-2</v>
      </c>
      <c r="M3228">
        <v>-5.6997200000000001E-3</v>
      </c>
      <c r="N3228">
        <v>65.972120000000004</v>
      </c>
      <c r="O3228">
        <v>61.877946000000001</v>
      </c>
      <c r="P3228">
        <v>7.9377710000000004E-2</v>
      </c>
      <c r="Q3228">
        <v>-0.11967607</v>
      </c>
      <c r="R3228">
        <v>-9.0837989999999993E-2</v>
      </c>
      <c r="S3228">
        <v>-3.0737069999999998E-2</v>
      </c>
      <c r="T3228">
        <v>1.088865E-2</v>
      </c>
      <c r="U3228">
        <v>5.2514360000000003E-2</v>
      </c>
      <c r="V3228">
        <v>0.11261528</v>
      </c>
      <c r="W3228">
        <v>0.14145336999999999</v>
      </c>
    </row>
    <row r="3229" spans="1:23" x14ac:dyDescent="0.2">
      <c r="A3229" t="s">
        <v>679</v>
      </c>
      <c r="B3229" t="s">
        <v>57</v>
      </c>
      <c r="C3229" t="s">
        <v>58</v>
      </c>
      <c r="D3229" t="s">
        <v>12</v>
      </c>
      <c r="E3229" t="s">
        <v>66</v>
      </c>
      <c r="F3229" t="s">
        <v>63</v>
      </c>
      <c r="G3229" t="s">
        <v>36</v>
      </c>
      <c r="H3229" t="s">
        <v>13</v>
      </c>
      <c r="I3229">
        <v>12</v>
      </c>
      <c r="J3229">
        <v>-2.4346249000000002</v>
      </c>
      <c r="K3229">
        <v>-2.4606865999999998</v>
      </c>
      <c r="L3229">
        <v>2.6061709999999998E-2</v>
      </c>
      <c r="M3229">
        <v>-1.070461E-2</v>
      </c>
      <c r="N3229">
        <v>68.613692999999998</v>
      </c>
      <c r="O3229">
        <v>61.877946000000001</v>
      </c>
      <c r="P3229">
        <v>7.4214580000000002E-2</v>
      </c>
      <c r="Q3229">
        <v>-9.6010419999999999E-2</v>
      </c>
      <c r="R3229">
        <v>-6.9048109999999996E-2</v>
      </c>
      <c r="S3229">
        <v>-1.285646E-2</v>
      </c>
      <c r="T3229">
        <v>2.6061709999999998E-2</v>
      </c>
      <c r="U3229">
        <v>6.4979880000000004E-2</v>
      </c>
      <c r="V3229">
        <v>0.12117153</v>
      </c>
      <c r="W3229">
        <v>0.14813383999999999</v>
      </c>
    </row>
    <row r="3230" spans="1:23" x14ac:dyDescent="0.2">
      <c r="A3230" t="s">
        <v>680</v>
      </c>
      <c r="B3230" t="s">
        <v>57</v>
      </c>
      <c r="C3230" t="s">
        <v>58</v>
      </c>
      <c r="D3230" t="s">
        <v>12</v>
      </c>
      <c r="E3230" t="s">
        <v>66</v>
      </c>
      <c r="F3230" t="s">
        <v>63</v>
      </c>
      <c r="G3230" t="s">
        <v>36</v>
      </c>
      <c r="H3230" t="s">
        <v>13</v>
      </c>
      <c r="I3230">
        <v>13</v>
      </c>
      <c r="J3230">
        <v>-2.8091683000000001</v>
      </c>
      <c r="K3230">
        <v>-2.8220287000000002</v>
      </c>
      <c r="L3230">
        <v>1.2860399999999999E-2</v>
      </c>
      <c r="M3230">
        <v>-4.5780100000000004E-3</v>
      </c>
      <c r="N3230">
        <v>70.487728000000004</v>
      </c>
      <c r="O3230">
        <v>61.877946000000001</v>
      </c>
      <c r="P3230">
        <v>7.2860690000000006E-2</v>
      </c>
      <c r="Q3230">
        <v>-0.10698477000000001</v>
      </c>
      <c r="R3230">
        <v>-8.0514329999999995E-2</v>
      </c>
      <c r="S3230">
        <v>-2.534778E-2</v>
      </c>
      <c r="T3230">
        <v>1.2860399999999999E-2</v>
      </c>
      <c r="U3230">
        <v>5.1068580000000002E-2</v>
      </c>
      <c r="V3230">
        <v>0.10623513</v>
      </c>
      <c r="W3230">
        <v>0.13270556999999999</v>
      </c>
    </row>
    <row r="3231" spans="1:23" x14ac:dyDescent="0.2">
      <c r="A3231" t="s">
        <v>681</v>
      </c>
      <c r="B3231" t="s">
        <v>57</v>
      </c>
      <c r="C3231" t="s">
        <v>58</v>
      </c>
      <c r="D3231" t="s">
        <v>12</v>
      </c>
      <c r="E3231" t="s">
        <v>66</v>
      </c>
      <c r="F3231" t="s">
        <v>63</v>
      </c>
      <c r="G3231" t="s">
        <v>36</v>
      </c>
      <c r="H3231" t="s">
        <v>13</v>
      </c>
      <c r="I3231">
        <v>14</v>
      </c>
      <c r="J3231">
        <v>-2.9222687999999999</v>
      </c>
      <c r="K3231">
        <v>-2.8738480000000002</v>
      </c>
      <c r="L3231">
        <v>-4.842084E-2</v>
      </c>
      <c r="M3231">
        <v>1.65696E-2</v>
      </c>
      <c r="N3231">
        <v>71.203934000000004</v>
      </c>
      <c r="O3231">
        <v>61.877946000000001</v>
      </c>
      <c r="P3231">
        <v>8.1654080000000004E-2</v>
      </c>
      <c r="Q3231">
        <v>-0.18272985</v>
      </c>
      <c r="R3231">
        <v>-0.15306475999999999</v>
      </c>
      <c r="S3231">
        <v>-9.1240280000000007E-2</v>
      </c>
      <c r="T3231">
        <v>-4.842084E-2</v>
      </c>
      <c r="U3231">
        <v>-5.6013900000000004E-3</v>
      </c>
      <c r="V3231">
        <v>5.6223080000000002E-2</v>
      </c>
      <c r="W3231">
        <v>8.5888179999999995E-2</v>
      </c>
    </row>
    <row r="3232" spans="1:23" x14ac:dyDescent="0.2">
      <c r="A3232" t="s">
        <v>682</v>
      </c>
      <c r="B3232" t="s">
        <v>57</v>
      </c>
      <c r="C3232" t="s">
        <v>58</v>
      </c>
      <c r="D3232" t="s">
        <v>12</v>
      </c>
      <c r="E3232" t="s">
        <v>66</v>
      </c>
      <c r="F3232" t="s">
        <v>63</v>
      </c>
      <c r="G3232" t="s">
        <v>36</v>
      </c>
      <c r="H3232" t="s">
        <v>14</v>
      </c>
      <c r="I3232">
        <v>15</v>
      </c>
      <c r="J3232">
        <v>-2.6189198</v>
      </c>
      <c r="K3232">
        <v>-2.5945586</v>
      </c>
      <c r="L3232">
        <v>-2.4361190000000001E-2</v>
      </c>
      <c r="M3232">
        <v>9.3019999999999995E-3</v>
      </c>
      <c r="N3232">
        <v>71.397879000000003</v>
      </c>
      <c r="O3232">
        <v>61.877946000000001</v>
      </c>
      <c r="P3232">
        <v>6.4488649999999995E-2</v>
      </c>
      <c r="Q3232">
        <v>-0.13043558</v>
      </c>
      <c r="R3232">
        <v>-0.10700672</v>
      </c>
      <c r="S3232">
        <v>-5.8179069999999999E-2</v>
      </c>
      <c r="T3232">
        <v>-2.4361190000000001E-2</v>
      </c>
      <c r="U3232">
        <v>9.4566800000000003E-3</v>
      </c>
      <c r="V3232">
        <v>5.8284330000000002E-2</v>
      </c>
      <c r="W3232">
        <v>8.1713190000000005E-2</v>
      </c>
    </row>
    <row r="3233" spans="1:23" x14ac:dyDescent="0.2">
      <c r="A3233" t="s">
        <v>683</v>
      </c>
      <c r="B3233" t="s">
        <v>57</v>
      </c>
      <c r="C3233" t="s">
        <v>58</v>
      </c>
      <c r="D3233" t="s">
        <v>12</v>
      </c>
      <c r="E3233" t="s">
        <v>66</v>
      </c>
      <c r="F3233" t="s">
        <v>63</v>
      </c>
      <c r="G3233" t="s">
        <v>36</v>
      </c>
      <c r="H3233" t="s">
        <v>14</v>
      </c>
      <c r="I3233">
        <v>16</v>
      </c>
      <c r="J3233">
        <v>-2.1510707999999998</v>
      </c>
      <c r="K3233">
        <v>-2.1145037000000002</v>
      </c>
      <c r="L3233">
        <v>-3.656707E-2</v>
      </c>
      <c r="M3233">
        <v>1.6999469999999999E-2</v>
      </c>
      <c r="N3233">
        <v>71.145388999999994</v>
      </c>
      <c r="O3233">
        <v>61.877946000000001</v>
      </c>
      <c r="P3233">
        <v>5.0789420000000002E-2</v>
      </c>
      <c r="Q3233">
        <v>-0.12010824</v>
      </c>
      <c r="R3233">
        <v>-0.10165633</v>
      </c>
      <c r="S3233">
        <v>-6.3201069999999998E-2</v>
      </c>
      <c r="T3233">
        <v>-3.656707E-2</v>
      </c>
      <c r="U3233">
        <v>-9.9330700000000004E-3</v>
      </c>
      <c r="V3233">
        <v>2.8522200000000001E-2</v>
      </c>
      <c r="W3233">
        <v>4.6974099999999998E-2</v>
      </c>
    </row>
    <row r="3234" spans="1:23" x14ac:dyDescent="0.2">
      <c r="A3234" t="s">
        <v>684</v>
      </c>
      <c r="B3234" t="s">
        <v>57</v>
      </c>
      <c r="C3234" t="s">
        <v>58</v>
      </c>
      <c r="D3234" t="s">
        <v>12</v>
      </c>
      <c r="E3234" t="s">
        <v>66</v>
      </c>
      <c r="F3234" t="s">
        <v>63</v>
      </c>
      <c r="G3234" t="s">
        <v>36</v>
      </c>
      <c r="H3234" t="s">
        <v>15</v>
      </c>
      <c r="I3234">
        <v>17</v>
      </c>
      <c r="J3234">
        <v>-1.2569577000000001</v>
      </c>
      <c r="K3234">
        <v>-1.2666679000000001</v>
      </c>
      <c r="L3234">
        <v>9.7101800000000005E-3</v>
      </c>
      <c r="M3234">
        <v>-7.7251400000000001E-3</v>
      </c>
      <c r="N3234">
        <v>70.447000000000003</v>
      </c>
      <c r="O3234">
        <v>61.877946000000001</v>
      </c>
      <c r="P3234">
        <v>3.6620189999999997E-2</v>
      </c>
      <c r="Q3234">
        <v>-5.0524670000000001E-2</v>
      </c>
      <c r="R3234">
        <v>-3.722048E-2</v>
      </c>
      <c r="S3234">
        <v>-9.4934700000000004E-3</v>
      </c>
      <c r="T3234">
        <v>9.7101800000000005E-3</v>
      </c>
      <c r="U3234">
        <v>2.891382E-2</v>
      </c>
      <c r="V3234">
        <v>5.6640839999999998E-2</v>
      </c>
      <c r="W3234">
        <v>6.9945030000000005E-2</v>
      </c>
    </row>
    <row r="3235" spans="1:23" x14ac:dyDescent="0.2">
      <c r="A3235" t="s">
        <v>685</v>
      </c>
      <c r="B3235" t="s">
        <v>57</v>
      </c>
      <c r="C3235" t="s">
        <v>58</v>
      </c>
      <c r="D3235" t="s">
        <v>12</v>
      </c>
      <c r="E3235" t="s">
        <v>66</v>
      </c>
      <c r="F3235" t="s">
        <v>63</v>
      </c>
      <c r="G3235" t="s">
        <v>36</v>
      </c>
      <c r="H3235" t="s">
        <v>15</v>
      </c>
      <c r="I3235">
        <v>18</v>
      </c>
      <c r="J3235">
        <v>-0.21927535000000001</v>
      </c>
      <c r="K3235">
        <v>-0.23185143</v>
      </c>
      <c r="L3235">
        <v>1.257608E-2</v>
      </c>
      <c r="M3235">
        <v>-5.7352920000000002E-2</v>
      </c>
      <c r="N3235">
        <v>69.383444999999995</v>
      </c>
      <c r="O3235">
        <v>61.877946000000001</v>
      </c>
      <c r="P3235">
        <v>3.292171E-2</v>
      </c>
      <c r="Q3235">
        <v>-4.1575319999999999E-2</v>
      </c>
      <c r="R3235">
        <v>-2.9614789999999998E-2</v>
      </c>
      <c r="S3235">
        <v>-4.6880799999999999E-3</v>
      </c>
      <c r="T3235">
        <v>1.257608E-2</v>
      </c>
      <c r="U3235">
        <v>2.9840249999999999E-2</v>
      </c>
      <c r="V3235">
        <v>5.4766950000000002E-2</v>
      </c>
      <c r="W3235">
        <v>6.6727480000000006E-2</v>
      </c>
    </row>
    <row r="3236" spans="1:23" x14ac:dyDescent="0.2">
      <c r="A3236" t="s">
        <v>686</v>
      </c>
      <c r="B3236" t="s">
        <v>57</v>
      </c>
      <c r="C3236" t="s">
        <v>58</v>
      </c>
      <c r="D3236" t="s">
        <v>12</v>
      </c>
      <c r="E3236" t="s">
        <v>66</v>
      </c>
      <c r="F3236" t="s">
        <v>63</v>
      </c>
      <c r="G3236" t="s">
        <v>36</v>
      </c>
      <c r="H3236" t="s">
        <v>15</v>
      </c>
      <c r="I3236">
        <v>19</v>
      </c>
      <c r="J3236">
        <v>0.73207496000000005</v>
      </c>
      <c r="K3236">
        <v>0.75251378000000002</v>
      </c>
      <c r="L3236">
        <v>-2.043882E-2</v>
      </c>
      <c r="M3236">
        <v>-2.7919019999999999E-2</v>
      </c>
      <c r="N3236">
        <v>67.618296000000001</v>
      </c>
      <c r="O3236">
        <v>61.877946000000001</v>
      </c>
      <c r="P3236">
        <v>3.269006E-2</v>
      </c>
      <c r="Q3236">
        <v>-7.4209189999999994E-2</v>
      </c>
      <c r="R3236">
        <v>-6.2332819999999997E-2</v>
      </c>
      <c r="S3236">
        <v>-3.7581499999999997E-2</v>
      </c>
      <c r="T3236">
        <v>-2.043882E-2</v>
      </c>
      <c r="U3236">
        <v>-3.29613E-3</v>
      </c>
      <c r="V3236">
        <v>2.1455189999999999E-2</v>
      </c>
      <c r="W3236">
        <v>3.3331550000000001E-2</v>
      </c>
    </row>
    <row r="3237" spans="1:23" x14ac:dyDescent="0.2">
      <c r="A3237" t="s">
        <v>687</v>
      </c>
      <c r="B3237" t="s">
        <v>57</v>
      </c>
      <c r="C3237" t="s">
        <v>58</v>
      </c>
      <c r="D3237" t="s">
        <v>12</v>
      </c>
      <c r="E3237" t="s">
        <v>66</v>
      </c>
      <c r="F3237" t="s">
        <v>63</v>
      </c>
      <c r="G3237" t="s">
        <v>36</v>
      </c>
      <c r="H3237" t="s">
        <v>15</v>
      </c>
      <c r="I3237">
        <v>20</v>
      </c>
      <c r="J3237">
        <v>1.2321013999999999</v>
      </c>
      <c r="K3237">
        <v>1.2749968</v>
      </c>
      <c r="L3237">
        <v>-4.2895389999999999E-2</v>
      </c>
      <c r="M3237">
        <v>-3.4814820000000003E-2</v>
      </c>
      <c r="N3237">
        <v>64.930059999999997</v>
      </c>
      <c r="O3237">
        <v>61.877946000000001</v>
      </c>
      <c r="P3237">
        <v>2.5382330000000002E-2</v>
      </c>
      <c r="Q3237">
        <v>-8.4645609999999996E-2</v>
      </c>
      <c r="R3237">
        <v>-7.5424160000000004E-2</v>
      </c>
      <c r="S3237">
        <v>-5.6205900000000003E-2</v>
      </c>
      <c r="T3237">
        <v>-4.2895389999999999E-2</v>
      </c>
      <c r="U3237">
        <v>-2.9584880000000001E-2</v>
      </c>
      <c r="V3237">
        <v>-1.036662E-2</v>
      </c>
      <c r="W3237">
        <v>-1.14517E-3</v>
      </c>
    </row>
    <row r="3238" spans="1:23" x14ac:dyDescent="0.2">
      <c r="A3238" t="s">
        <v>688</v>
      </c>
      <c r="B3238" t="s">
        <v>57</v>
      </c>
      <c r="C3238" t="s">
        <v>58</v>
      </c>
      <c r="D3238" t="s">
        <v>12</v>
      </c>
      <c r="E3238" t="s">
        <v>66</v>
      </c>
      <c r="F3238" t="s">
        <v>63</v>
      </c>
      <c r="G3238" t="s">
        <v>36</v>
      </c>
      <c r="H3238" t="s">
        <v>15</v>
      </c>
      <c r="I3238">
        <v>21</v>
      </c>
      <c r="J3238">
        <v>1.3250521</v>
      </c>
      <c r="K3238">
        <v>1.3644404000000001</v>
      </c>
      <c r="L3238">
        <v>-3.9388319999999998E-2</v>
      </c>
      <c r="M3238">
        <v>-2.9725870000000001E-2</v>
      </c>
      <c r="N3238">
        <v>62.351813</v>
      </c>
      <c r="O3238">
        <v>61.877946000000001</v>
      </c>
      <c r="P3238">
        <v>3.0796799999999999E-2</v>
      </c>
      <c r="Q3238">
        <v>-9.0044559999999996E-2</v>
      </c>
      <c r="R3238">
        <v>-7.8856010000000004E-2</v>
      </c>
      <c r="S3238">
        <v>-5.5538179999999999E-2</v>
      </c>
      <c r="T3238">
        <v>-3.9388319999999998E-2</v>
      </c>
      <c r="U3238">
        <v>-2.3238470000000001E-2</v>
      </c>
      <c r="V3238">
        <v>7.9359999999999999E-5</v>
      </c>
      <c r="W3238">
        <v>1.1267910000000001E-2</v>
      </c>
    </row>
    <row r="3239" spans="1:23" x14ac:dyDescent="0.2">
      <c r="A3239" t="s">
        <v>689</v>
      </c>
      <c r="B3239" t="s">
        <v>57</v>
      </c>
      <c r="C3239" t="s">
        <v>58</v>
      </c>
      <c r="D3239" t="s">
        <v>12</v>
      </c>
      <c r="E3239" t="s">
        <v>66</v>
      </c>
      <c r="F3239" t="s">
        <v>63</v>
      </c>
      <c r="G3239" t="s">
        <v>36</v>
      </c>
      <c r="H3239" t="s">
        <v>14</v>
      </c>
      <c r="I3239">
        <v>22</v>
      </c>
      <c r="J3239">
        <v>1.2367988999999999</v>
      </c>
      <c r="K3239">
        <v>1.2669942999999999</v>
      </c>
      <c r="L3239">
        <v>-3.0195409999999999E-2</v>
      </c>
      <c r="M3239">
        <v>-2.4414160000000001E-2</v>
      </c>
      <c r="N3239">
        <v>61.124287000000002</v>
      </c>
      <c r="O3239">
        <v>61.877946000000001</v>
      </c>
      <c r="P3239">
        <v>2.7051780000000001E-2</v>
      </c>
      <c r="Q3239">
        <v>-7.4691629999999995E-2</v>
      </c>
      <c r="R3239">
        <v>-6.4863660000000004E-2</v>
      </c>
      <c r="S3239">
        <v>-4.4381370000000003E-2</v>
      </c>
      <c r="T3239">
        <v>-3.0195409999999999E-2</v>
      </c>
      <c r="U3239">
        <v>-1.600944E-2</v>
      </c>
      <c r="V3239">
        <v>4.4728499999999996E-3</v>
      </c>
      <c r="W3239">
        <v>1.4300810000000001E-2</v>
      </c>
    </row>
    <row r="3240" spans="1:23" x14ac:dyDescent="0.2">
      <c r="A3240" t="s">
        <v>690</v>
      </c>
      <c r="B3240" t="s">
        <v>57</v>
      </c>
      <c r="C3240" t="s">
        <v>58</v>
      </c>
      <c r="D3240" t="s">
        <v>12</v>
      </c>
      <c r="E3240" t="s">
        <v>66</v>
      </c>
      <c r="F3240" t="s">
        <v>63</v>
      </c>
      <c r="G3240" t="s">
        <v>36</v>
      </c>
      <c r="H3240" t="s">
        <v>14</v>
      </c>
      <c r="I3240">
        <v>23</v>
      </c>
      <c r="J3240">
        <v>1.0474165</v>
      </c>
      <c r="K3240">
        <v>1.0625262</v>
      </c>
      <c r="L3240">
        <v>-1.510976E-2</v>
      </c>
      <c r="M3240">
        <v>-1.4425749999999999E-2</v>
      </c>
      <c r="N3240">
        <v>59.800111999999999</v>
      </c>
      <c r="O3240">
        <v>61.877946000000001</v>
      </c>
      <c r="P3240">
        <v>2.0880699999999999E-2</v>
      </c>
      <c r="Q3240">
        <v>-4.945546E-2</v>
      </c>
      <c r="R3240">
        <v>-4.1869459999999997E-2</v>
      </c>
      <c r="S3240">
        <v>-2.605961E-2</v>
      </c>
      <c r="T3240">
        <v>-1.510976E-2</v>
      </c>
      <c r="U3240">
        <v>-4.1599100000000002E-3</v>
      </c>
      <c r="V3240">
        <v>1.1649929999999999E-2</v>
      </c>
      <c r="W3240">
        <v>1.9235929999999998E-2</v>
      </c>
    </row>
    <row r="3241" spans="1:23" x14ac:dyDescent="0.2">
      <c r="A3241" t="s">
        <v>691</v>
      </c>
      <c r="B3241" t="s">
        <v>57</v>
      </c>
      <c r="C3241" t="s">
        <v>58</v>
      </c>
      <c r="D3241" t="s">
        <v>12</v>
      </c>
      <c r="E3241" t="s">
        <v>66</v>
      </c>
      <c r="F3241" t="s">
        <v>63</v>
      </c>
      <c r="G3241" t="s">
        <v>36</v>
      </c>
      <c r="H3241" t="s">
        <v>14</v>
      </c>
      <c r="I3241">
        <v>24</v>
      </c>
      <c r="J3241">
        <v>0.88361000999999995</v>
      </c>
      <c r="K3241">
        <v>0.89165890000000003</v>
      </c>
      <c r="L3241">
        <v>-8.0488899999999995E-3</v>
      </c>
      <c r="M3241">
        <v>-9.1090900000000002E-3</v>
      </c>
      <c r="N3241">
        <v>58.690623000000002</v>
      </c>
      <c r="O3241">
        <v>61.877946000000001</v>
      </c>
      <c r="P3241">
        <v>2.3454929999999999E-2</v>
      </c>
      <c r="Q3241">
        <v>-4.6628820000000001E-2</v>
      </c>
      <c r="R3241">
        <v>-3.8107589999999997E-2</v>
      </c>
      <c r="S3241">
        <v>-2.0348669999999999E-2</v>
      </c>
      <c r="T3241">
        <v>-8.0488899999999995E-3</v>
      </c>
      <c r="U3241">
        <v>4.2508900000000002E-3</v>
      </c>
      <c r="V3241">
        <v>2.2009819999999999E-2</v>
      </c>
      <c r="W3241">
        <v>3.0531050000000001E-2</v>
      </c>
    </row>
    <row r="3242" spans="1:23" x14ac:dyDescent="0.2">
      <c r="A3242" t="s">
        <v>692</v>
      </c>
      <c r="B3242" t="s">
        <v>57</v>
      </c>
      <c r="C3242" t="s">
        <v>58</v>
      </c>
      <c r="D3242" t="s">
        <v>25</v>
      </c>
      <c r="E3242" t="s">
        <v>65</v>
      </c>
      <c r="F3242" t="s">
        <v>63</v>
      </c>
      <c r="G3242" t="s">
        <v>36</v>
      </c>
      <c r="H3242" t="s">
        <v>13</v>
      </c>
      <c r="I3242">
        <v>1</v>
      </c>
      <c r="J3242">
        <v>0.32502911000000001</v>
      </c>
      <c r="K3242">
        <v>0.31928028000000003</v>
      </c>
      <c r="L3242">
        <v>5.7488299999999999E-3</v>
      </c>
      <c r="M3242">
        <v>1.7687129999999999E-2</v>
      </c>
      <c r="N3242">
        <v>65.627797999999999</v>
      </c>
      <c r="O3242">
        <v>71.266396</v>
      </c>
      <c r="P3242">
        <v>2.20412E-3</v>
      </c>
      <c r="Q3242">
        <v>2.1233799999999998E-3</v>
      </c>
      <c r="R3242">
        <v>2.92414E-3</v>
      </c>
      <c r="S3242">
        <v>4.5929899999999999E-3</v>
      </c>
      <c r="T3242">
        <v>5.7488299999999999E-3</v>
      </c>
      <c r="U3242">
        <v>6.9046699999999999E-3</v>
      </c>
      <c r="V3242">
        <v>8.5735199999999994E-3</v>
      </c>
      <c r="W3242">
        <v>9.3742800000000005E-3</v>
      </c>
    </row>
    <row r="3243" spans="1:23" x14ac:dyDescent="0.2">
      <c r="A3243" t="s">
        <v>693</v>
      </c>
      <c r="B3243" t="s">
        <v>57</v>
      </c>
      <c r="C3243" t="s">
        <v>58</v>
      </c>
      <c r="D3243" t="s">
        <v>25</v>
      </c>
      <c r="E3243" t="s">
        <v>65</v>
      </c>
      <c r="F3243" t="s">
        <v>63</v>
      </c>
      <c r="G3243" t="s">
        <v>36</v>
      </c>
      <c r="H3243" t="s">
        <v>13</v>
      </c>
      <c r="I3243">
        <v>2</v>
      </c>
      <c r="J3243">
        <v>0.29513317999999999</v>
      </c>
      <c r="K3243">
        <v>0.29209116000000002</v>
      </c>
      <c r="L3243">
        <v>3.0420199999999999E-3</v>
      </c>
      <c r="M3243">
        <v>1.030728E-2</v>
      </c>
      <c r="N3243">
        <v>63.414577000000001</v>
      </c>
      <c r="O3243">
        <v>71.266396</v>
      </c>
      <c r="P3243">
        <v>1.92191E-3</v>
      </c>
      <c r="Q3243">
        <v>-1.1924E-4</v>
      </c>
      <c r="R3243">
        <v>5.7899999999999998E-4</v>
      </c>
      <c r="S3243">
        <v>2.0341700000000001E-3</v>
      </c>
      <c r="T3243">
        <v>3.0420199999999999E-3</v>
      </c>
      <c r="U3243">
        <v>4.0498699999999997E-3</v>
      </c>
      <c r="V3243">
        <v>5.5050400000000001E-3</v>
      </c>
      <c r="W3243">
        <v>6.2032700000000003E-3</v>
      </c>
    </row>
    <row r="3244" spans="1:23" x14ac:dyDescent="0.2">
      <c r="A3244" t="s">
        <v>694</v>
      </c>
      <c r="B3244" t="s">
        <v>57</v>
      </c>
      <c r="C3244" t="s">
        <v>58</v>
      </c>
      <c r="D3244" t="s">
        <v>25</v>
      </c>
      <c r="E3244" t="s">
        <v>65</v>
      </c>
      <c r="F3244" t="s">
        <v>63</v>
      </c>
      <c r="G3244" t="s">
        <v>36</v>
      </c>
      <c r="H3244" t="s">
        <v>13</v>
      </c>
      <c r="I3244">
        <v>3</v>
      </c>
      <c r="J3244">
        <v>0.27708924000000001</v>
      </c>
      <c r="K3244">
        <v>0.27363309000000002</v>
      </c>
      <c r="L3244">
        <v>3.4561499999999998E-3</v>
      </c>
      <c r="M3244">
        <v>1.2473059999999999E-2</v>
      </c>
      <c r="N3244">
        <v>62.135491999999999</v>
      </c>
      <c r="O3244">
        <v>71.266396</v>
      </c>
      <c r="P3244">
        <v>1.67392E-3</v>
      </c>
      <c r="Q3244">
        <v>7.0279999999999995E-4</v>
      </c>
      <c r="R3244">
        <v>1.31094E-3</v>
      </c>
      <c r="S3244">
        <v>2.5783500000000001E-3</v>
      </c>
      <c r="T3244">
        <v>3.4561499999999998E-3</v>
      </c>
      <c r="U3244">
        <v>4.3339499999999996E-3</v>
      </c>
      <c r="V3244">
        <v>5.6013599999999997E-3</v>
      </c>
      <c r="W3244">
        <v>6.2094999999999997E-3</v>
      </c>
    </row>
    <row r="3245" spans="1:23" x14ac:dyDescent="0.2">
      <c r="A3245" t="s">
        <v>695</v>
      </c>
      <c r="B3245" t="s">
        <v>57</v>
      </c>
      <c r="C3245" t="s">
        <v>58</v>
      </c>
      <c r="D3245" t="s">
        <v>25</v>
      </c>
      <c r="E3245" t="s">
        <v>65</v>
      </c>
      <c r="F3245" t="s">
        <v>63</v>
      </c>
      <c r="G3245" t="s">
        <v>36</v>
      </c>
      <c r="H3245" t="s">
        <v>13</v>
      </c>
      <c r="I3245">
        <v>4</v>
      </c>
      <c r="J3245">
        <v>0.26653364000000002</v>
      </c>
      <c r="K3245">
        <v>0.26382206000000002</v>
      </c>
      <c r="L3245">
        <v>2.7115799999999999E-3</v>
      </c>
      <c r="M3245">
        <v>1.017351E-2</v>
      </c>
      <c r="N3245">
        <v>60.661377000000002</v>
      </c>
      <c r="O3245">
        <v>71.266396</v>
      </c>
      <c r="P3245">
        <v>1.3856000000000001E-3</v>
      </c>
      <c r="Q3245">
        <v>4.3247000000000001E-4</v>
      </c>
      <c r="R3245">
        <v>9.3585999999999995E-4</v>
      </c>
      <c r="S3245">
        <v>1.98497E-3</v>
      </c>
      <c r="T3245">
        <v>2.7115799999999999E-3</v>
      </c>
      <c r="U3245">
        <v>3.4381899999999998E-3</v>
      </c>
      <c r="V3245">
        <v>4.4872999999999996E-3</v>
      </c>
      <c r="W3245">
        <v>4.9906999999999998E-3</v>
      </c>
    </row>
    <row r="3246" spans="1:23" x14ac:dyDescent="0.2">
      <c r="A3246" t="s">
        <v>696</v>
      </c>
      <c r="B3246" t="s">
        <v>57</v>
      </c>
      <c r="C3246" t="s">
        <v>58</v>
      </c>
      <c r="D3246" t="s">
        <v>25</v>
      </c>
      <c r="E3246" t="s">
        <v>65</v>
      </c>
      <c r="F3246" t="s">
        <v>63</v>
      </c>
      <c r="G3246" t="s">
        <v>36</v>
      </c>
      <c r="H3246" t="s">
        <v>13</v>
      </c>
      <c r="I3246">
        <v>5</v>
      </c>
      <c r="J3246">
        <v>0.26914159999999998</v>
      </c>
      <c r="K3246">
        <v>0.26616794999999999</v>
      </c>
      <c r="L3246">
        <v>2.97365E-3</v>
      </c>
      <c r="M3246">
        <v>1.104864E-2</v>
      </c>
      <c r="N3246">
        <v>60.564515999999998</v>
      </c>
      <c r="O3246">
        <v>71.266396</v>
      </c>
      <c r="P3246">
        <v>1.8502499999999999E-3</v>
      </c>
      <c r="Q3246">
        <v>-6.9740000000000007E-5</v>
      </c>
      <c r="R3246">
        <v>6.0245999999999997E-4</v>
      </c>
      <c r="S3246">
        <v>2.0033799999999999E-3</v>
      </c>
      <c r="T3246">
        <v>2.97365E-3</v>
      </c>
      <c r="U3246">
        <v>3.9439200000000001E-3</v>
      </c>
      <c r="V3246">
        <v>5.3448300000000001E-3</v>
      </c>
      <c r="W3246">
        <v>6.0170299999999996E-3</v>
      </c>
    </row>
    <row r="3247" spans="1:23" x14ac:dyDescent="0.2">
      <c r="A3247" t="s">
        <v>697</v>
      </c>
      <c r="B3247" t="s">
        <v>57</v>
      </c>
      <c r="C3247" t="s">
        <v>58</v>
      </c>
      <c r="D3247" t="s">
        <v>25</v>
      </c>
      <c r="E3247" t="s">
        <v>65</v>
      </c>
      <c r="F3247" t="s">
        <v>63</v>
      </c>
      <c r="G3247" t="s">
        <v>36</v>
      </c>
      <c r="H3247" t="s">
        <v>13</v>
      </c>
      <c r="I3247">
        <v>6</v>
      </c>
      <c r="J3247">
        <v>0.29806951999999998</v>
      </c>
      <c r="K3247">
        <v>0.29839989</v>
      </c>
      <c r="L3247">
        <v>-3.3037000000000002E-4</v>
      </c>
      <c r="M3247">
        <v>-1.10837E-3</v>
      </c>
      <c r="N3247">
        <v>60.301000000000002</v>
      </c>
      <c r="O3247">
        <v>71.266396</v>
      </c>
      <c r="P3247">
        <v>2.85075E-3</v>
      </c>
      <c r="Q3247">
        <v>-5.0194300000000001E-3</v>
      </c>
      <c r="R3247">
        <v>-3.9837500000000003E-3</v>
      </c>
      <c r="S3247">
        <v>-1.8253E-3</v>
      </c>
      <c r="T3247">
        <v>-3.3037000000000002E-4</v>
      </c>
      <c r="U3247">
        <v>1.16456E-3</v>
      </c>
      <c r="V3247">
        <v>3.3230099999999999E-3</v>
      </c>
      <c r="W3247">
        <v>4.3586900000000001E-3</v>
      </c>
    </row>
    <row r="3248" spans="1:23" x14ac:dyDescent="0.2">
      <c r="A3248" t="s">
        <v>698</v>
      </c>
      <c r="B3248" t="s">
        <v>57</v>
      </c>
      <c r="C3248" t="s">
        <v>58</v>
      </c>
      <c r="D3248" t="s">
        <v>25</v>
      </c>
      <c r="E3248" t="s">
        <v>65</v>
      </c>
      <c r="F3248" t="s">
        <v>63</v>
      </c>
      <c r="G3248" t="s">
        <v>36</v>
      </c>
      <c r="H3248" t="s">
        <v>14</v>
      </c>
      <c r="I3248">
        <v>7</v>
      </c>
      <c r="J3248">
        <v>0.36177858000000002</v>
      </c>
      <c r="K3248">
        <v>0.36184155000000001</v>
      </c>
      <c r="L3248">
        <v>-6.2970000000000002E-5</v>
      </c>
      <c r="M3248">
        <v>-1.7406E-4</v>
      </c>
      <c r="N3248">
        <v>59.787753000000002</v>
      </c>
      <c r="O3248">
        <v>71.266396</v>
      </c>
      <c r="P3248">
        <v>3.2520100000000001E-3</v>
      </c>
      <c r="Q3248">
        <v>-5.4120599999999998E-3</v>
      </c>
      <c r="R3248">
        <v>-4.2306000000000002E-3</v>
      </c>
      <c r="S3248">
        <v>-1.76833E-3</v>
      </c>
      <c r="T3248">
        <v>-6.2970000000000002E-5</v>
      </c>
      <c r="U3248">
        <v>1.6423799999999999E-3</v>
      </c>
      <c r="V3248">
        <v>4.1046499999999996E-3</v>
      </c>
      <c r="W3248">
        <v>5.2861100000000001E-3</v>
      </c>
    </row>
    <row r="3249" spans="1:23" x14ac:dyDescent="0.2">
      <c r="A3249" t="s">
        <v>699</v>
      </c>
      <c r="B3249" t="s">
        <v>57</v>
      </c>
      <c r="C3249" t="s">
        <v>58</v>
      </c>
      <c r="D3249" t="s">
        <v>25</v>
      </c>
      <c r="E3249" t="s">
        <v>65</v>
      </c>
      <c r="F3249" t="s">
        <v>63</v>
      </c>
      <c r="G3249" t="s">
        <v>36</v>
      </c>
      <c r="H3249" t="s">
        <v>14</v>
      </c>
      <c r="I3249">
        <v>8</v>
      </c>
      <c r="J3249">
        <v>0.37491667000000001</v>
      </c>
      <c r="K3249">
        <v>0.37601111999999998</v>
      </c>
      <c r="L3249">
        <v>-1.0944500000000001E-3</v>
      </c>
      <c r="M3249">
        <v>-2.91918E-3</v>
      </c>
      <c r="N3249">
        <v>61.050848999999999</v>
      </c>
      <c r="O3249">
        <v>71.266396</v>
      </c>
      <c r="P3249">
        <v>2.9161E-3</v>
      </c>
      <c r="Q3249">
        <v>-5.8910000000000004E-3</v>
      </c>
      <c r="R3249">
        <v>-4.8315800000000002E-3</v>
      </c>
      <c r="S3249">
        <v>-2.6236499999999999E-3</v>
      </c>
      <c r="T3249">
        <v>-1.0944500000000001E-3</v>
      </c>
      <c r="U3249">
        <v>4.3475000000000002E-4</v>
      </c>
      <c r="V3249">
        <v>2.6426800000000001E-3</v>
      </c>
      <c r="W3249">
        <v>3.7020999999999998E-3</v>
      </c>
    </row>
    <row r="3250" spans="1:23" x14ac:dyDescent="0.2">
      <c r="A3250" t="s">
        <v>700</v>
      </c>
      <c r="B3250" t="s">
        <v>57</v>
      </c>
      <c r="C3250" t="s">
        <v>58</v>
      </c>
      <c r="D3250" t="s">
        <v>25</v>
      </c>
      <c r="E3250" t="s">
        <v>65</v>
      </c>
      <c r="F3250" t="s">
        <v>63</v>
      </c>
      <c r="G3250" t="s">
        <v>36</v>
      </c>
      <c r="H3250" t="s">
        <v>14</v>
      </c>
      <c r="I3250">
        <v>9</v>
      </c>
      <c r="J3250">
        <v>0.36492141</v>
      </c>
      <c r="K3250">
        <v>0.36664152999999999</v>
      </c>
      <c r="L3250">
        <v>-1.7201199999999999E-3</v>
      </c>
      <c r="M3250">
        <v>-4.7136699999999997E-3</v>
      </c>
      <c r="N3250">
        <v>69.342133000000004</v>
      </c>
      <c r="O3250">
        <v>71.266396</v>
      </c>
      <c r="P3250">
        <v>2.48102E-3</v>
      </c>
      <c r="Q3250">
        <v>-5.8010300000000004E-3</v>
      </c>
      <c r="R3250">
        <v>-4.8996700000000001E-3</v>
      </c>
      <c r="S3250">
        <v>-3.0211600000000002E-3</v>
      </c>
      <c r="T3250">
        <v>-1.7201199999999999E-3</v>
      </c>
      <c r="U3250">
        <v>-4.1907000000000001E-4</v>
      </c>
      <c r="V3250">
        <v>1.45944E-3</v>
      </c>
      <c r="W3250">
        <v>2.3607900000000002E-3</v>
      </c>
    </row>
    <row r="3251" spans="1:23" x14ac:dyDescent="0.2">
      <c r="A3251" t="s">
        <v>701</v>
      </c>
      <c r="B3251" t="s">
        <v>57</v>
      </c>
      <c r="C3251" t="s">
        <v>58</v>
      </c>
      <c r="D3251" t="s">
        <v>25</v>
      </c>
      <c r="E3251" t="s">
        <v>65</v>
      </c>
      <c r="F3251" t="s">
        <v>63</v>
      </c>
      <c r="G3251" t="s">
        <v>36</v>
      </c>
      <c r="H3251" t="s">
        <v>14</v>
      </c>
      <c r="I3251">
        <v>10</v>
      </c>
      <c r="J3251">
        <v>0.37251371</v>
      </c>
      <c r="K3251">
        <v>0.37615662999999999</v>
      </c>
      <c r="L3251">
        <v>-3.64292E-3</v>
      </c>
      <c r="M3251">
        <v>-9.7792899999999995E-3</v>
      </c>
      <c r="N3251">
        <v>75.612882999999997</v>
      </c>
      <c r="O3251">
        <v>71.266396</v>
      </c>
      <c r="P3251">
        <v>2.3248700000000001E-3</v>
      </c>
      <c r="Q3251">
        <v>-7.4669799999999998E-3</v>
      </c>
      <c r="R3251">
        <v>-6.6223499999999999E-3</v>
      </c>
      <c r="S3251">
        <v>-4.8620800000000004E-3</v>
      </c>
      <c r="T3251">
        <v>-3.64292E-3</v>
      </c>
      <c r="U3251">
        <v>-2.4237600000000001E-3</v>
      </c>
      <c r="V3251">
        <v>-6.6348000000000004E-4</v>
      </c>
      <c r="W3251">
        <v>1.8113999999999999E-4</v>
      </c>
    </row>
    <row r="3252" spans="1:23" x14ac:dyDescent="0.2">
      <c r="A3252" t="s">
        <v>702</v>
      </c>
      <c r="B3252" t="s">
        <v>57</v>
      </c>
      <c r="C3252" t="s">
        <v>58</v>
      </c>
      <c r="D3252" t="s">
        <v>25</v>
      </c>
      <c r="E3252" t="s">
        <v>65</v>
      </c>
      <c r="F3252" t="s">
        <v>63</v>
      </c>
      <c r="G3252" t="s">
        <v>36</v>
      </c>
      <c r="H3252" t="s">
        <v>13</v>
      </c>
      <c r="I3252">
        <v>11</v>
      </c>
      <c r="J3252">
        <v>0.38535079</v>
      </c>
      <c r="K3252">
        <v>0.39246620999999998</v>
      </c>
      <c r="L3252">
        <v>-7.11541E-3</v>
      </c>
      <c r="M3252">
        <v>-1.8464769999999998E-2</v>
      </c>
      <c r="N3252">
        <v>78.985453000000007</v>
      </c>
      <c r="O3252">
        <v>71.266396</v>
      </c>
      <c r="P3252">
        <v>1.96167E-3</v>
      </c>
      <c r="Q3252">
        <v>-1.034207E-2</v>
      </c>
      <c r="R3252">
        <v>-9.6293899999999998E-3</v>
      </c>
      <c r="S3252">
        <v>-8.1441099999999995E-3</v>
      </c>
      <c r="T3252">
        <v>-7.11541E-3</v>
      </c>
      <c r="U3252">
        <v>-6.0867100000000004E-3</v>
      </c>
      <c r="V3252">
        <v>-4.6014300000000001E-3</v>
      </c>
      <c r="W3252">
        <v>-3.8887499999999998E-3</v>
      </c>
    </row>
    <row r="3253" spans="1:23" x14ac:dyDescent="0.2">
      <c r="A3253" t="s">
        <v>703</v>
      </c>
      <c r="B3253" t="s">
        <v>57</v>
      </c>
      <c r="C3253" t="s">
        <v>58</v>
      </c>
      <c r="D3253" t="s">
        <v>25</v>
      </c>
      <c r="E3253" t="s">
        <v>65</v>
      </c>
      <c r="F3253" t="s">
        <v>63</v>
      </c>
      <c r="G3253" t="s">
        <v>36</v>
      </c>
      <c r="H3253" t="s">
        <v>13</v>
      </c>
      <c r="I3253">
        <v>12</v>
      </c>
      <c r="J3253">
        <v>0.40192334000000002</v>
      </c>
      <c r="K3253">
        <v>0.40602238000000002</v>
      </c>
      <c r="L3253">
        <v>-4.09904E-3</v>
      </c>
      <c r="M3253">
        <v>-1.0198560000000001E-2</v>
      </c>
      <c r="N3253">
        <v>81.917533000000006</v>
      </c>
      <c r="O3253">
        <v>71.266396</v>
      </c>
      <c r="P3253">
        <v>1.9610000000000001E-3</v>
      </c>
      <c r="Q3253">
        <v>-7.3246099999999996E-3</v>
      </c>
      <c r="R3253">
        <v>-6.6121699999999997E-3</v>
      </c>
      <c r="S3253">
        <v>-5.1273899999999999E-3</v>
      </c>
      <c r="T3253">
        <v>-4.09904E-3</v>
      </c>
      <c r="U3253">
        <v>-3.0706900000000001E-3</v>
      </c>
      <c r="V3253">
        <v>-1.5859100000000001E-3</v>
      </c>
      <c r="W3253">
        <v>-8.7347E-4</v>
      </c>
    </row>
    <row r="3254" spans="1:23" x14ac:dyDescent="0.2">
      <c r="A3254" t="s">
        <v>704</v>
      </c>
      <c r="B3254" t="s">
        <v>57</v>
      </c>
      <c r="C3254" t="s">
        <v>58</v>
      </c>
      <c r="D3254" t="s">
        <v>25</v>
      </c>
      <c r="E3254" t="s">
        <v>65</v>
      </c>
      <c r="F3254" t="s">
        <v>63</v>
      </c>
      <c r="G3254" t="s">
        <v>36</v>
      </c>
      <c r="H3254" t="s">
        <v>13</v>
      </c>
      <c r="I3254">
        <v>13</v>
      </c>
      <c r="J3254">
        <v>0.41789736999999999</v>
      </c>
      <c r="K3254">
        <v>0.42155452999999998</v>
      </c>
      <c r="L3254">
        <v>-3.65716E-3</v>
      </c>
      <c r="M3254">
        <v>-8.7513399999999998E-3</v>
      </c>
      <c r="N3254">
        <v>81.806352000000004</v>
      </c>
      <c r="O3254">
        <v>71.266396</v>
      </c>
      <c r="P3254">
        <v>2.3939E-3</v>
      </c>
      <c r="Q3254">
        <v>-7.5947699999999998E-3</v>
      </c>
      <c r="R3254">
        <v>-6.7250599999999997E-3</v>
      </c>
      <c r="S3254">
        <v>-4.9125200000000001E-3</v>
      </c>
      <c r="T3254">
        <v>-3.65716E-3</v>
      </c>
      <c r="U3254">
        <v>-2.4017999999999999E-3</v>
      </c>
      <c r="V3254">
        <v>-5.8925999999999998E-4</v>
      </c>
      <c r="W3254">
        <v>2.8045000000000001E-4</v>
      </c>
    </row>
    <row r="3255" spans="1:23" x14ac:dyDescent="0.2">
      <c r="A3255" t="s">
        <v>705</v>
      </c>
      <c r="B3255" t="s">
        <v>57</v>
      </c>
      <c r="C3255" t="s">
        <v>58</v>
      </c>
      <c r="D3255" t="s">
        <v>25</v>
      </c>
      <c r="E3255" t="s">
        <v>65</v>
      </c>
      <c r="F3255" t="s">
        <v>63</v>
      </c>
      <c r="G3255" t="s">
        <v>36</v>
      </c>
      <c r="H3255" t="s">
        <v>13</v>
      </c>
      <c r="I3255">
        <v>14</v>
      </c>
      <c r="J3255">
        <v>0.43163133999999997</v>
      </c>
      <c r="K3255">
        <v>0.43216966000000001</v>
      </c>
      <c r="L3255">
        <v>-5.3832999999999995E-4</v>
      </c>
      <c r="M3255">
        <v>-1.24719E-3</v>
      </c>
      <c r="N3255">
        <v>83.477857999999998</v>
      </c>
      <c r="O3255">
        <v>71.266396</v>
      </c>
      <c r="P3255">
        <v>2.68447E-3</v>
      </c>
      <c r="Q3255">
        <v>-4.9538799999999999E-3</v>
      </c>
      <c r="R3255">
        <v>-3.9786099999999996E-3</v>
      </c>
      <c r="S3255">
        <v>-1.9460600000000001E-3</v>
      </c>
      <c r="T3255">
        <v>-5.3832999999999995E-4</v>
      </c>
      <c r="U3255">
        <v>8.6941000000000004E-4</v>
      </c>
      <c r="V3255">
        <v>2.9019599999999999E-3</v>
      </c>
      <c r="W3255">
        <v>3.8772300000000002E-3</v>
      </c>
    </row>
    <row r="3256" spans="1:23" x14ac:dyDescent="0.2">
      <c r="A3256" t="s">
        <v>706</v>
      </c>
      <c r="B3256" t="s">
        <v>57</v>
      </c>
      <c r="C3256" t="s">
        <v>58</v>
      </c>
      <c r="D3256" t="s">
        <v>25</v>
      </c>
      <c r="E3256" t="s">
        <v>65</v>
      </c>
      <c r="F3256" t="s">
        <v>63</v>
      </c>
      <c r="G3256" t="s">
        <v>36</v>
      </c>
      <c r="H3256" t="s">
        <v>14</v>
      </c>
      <c r="I3256">
        <v>15</v>
      </c>
      <c r="J3256">
        <v>0.44372172999999998</v>
      </c>
      <c r="K3256">
        <v>0.44221865999999999</v>
      </c>
      <c r="L3256">
        <v>1.50307E-3</v>
      </c>
      <c r="M3256">
        <v>3.3874199999999999E-3</v>
      </c>
      <c r="N3256">
        <v>82.940475000000006</v>
      </c>
      <c r="O3256">
        <v>71.266396</v>
      </c>
      <c r="P3256">
        <v>2.51351E-3</v>
      </c>
      <c r="Q3256">
        <v>-2.6312900000000001E-3</v>
      </c>
      <c r="R3256">
        <v>-1.71813E-3</v>
      </c>
      <c r="S3256">
        <v>1.8498000000000001E-4</v>
      </c>
      <c r="T3256">
        <v>1.50307E-3</v>
      </c>
      <c r="U3256">
        <v>2.8211600000000001E-3</v>
      </c>
      <c r="V3256">
        <v>4.72427E-3</v>
      </c>
      <c r="W3256">
        <v>5.6374299999999997E-3</v>
      </c>
    </row>
    <row r="3257" spans="1:23" x14ac:dyDescent="0.2">
      <c r="A3257" t="s">
        <v>707</v>
      </c>
      <c r="B3257" t="s">
        <v>57</v>
      </c>
      <c r="C3257" t="s">
        <v>58</v>
      </c>
      <c r="D3257" t="s">
        <v>25</v>
      </c>
      <c r="E3257" t="s">
        <v>65</v>
      </c>
      <c r="F3257" t="s">
        <v>63</v>
      </c>
      <c r="G3257" t="s">
        <v>36</v>
      </c>
      <c r="H3257" t="s">
        <v>14</v>
      </c>
      <c r="I3257">
        <v>16</v>
      </c>
      <c r="J3257">
        <v>0.46450222000000002</v>
      </c>
      <c r="K3257">
        <v>0.46144416999999999</v>
      </c>
      <c r="L3257">
        <v>3.0580500000000001E-3</v>
      </c>
      <c r="M3257">
        <v>6.58349E-3</v>
      </c>
      <c r="N3257">
        <v>82.126142999999999</v>
      </c>
      <c r="O3257">
        <v>71.266396</v>
      </c>
      <c r="P3257">
        <v>2.38039E-3</v>
      </c>
      <c r="Q3257">
        <v>-8.5735E-4</v>
      </c>
      <c r="R3257" s="1">
        <v>7.4499999999999998E-6</v>
      </c>
      <c r="S3257">
        <v>1.80977E-3</v>
      </c>
      <c r="T3257">
        <v>3.0580500000000001E-3</v>
      </c>
      <c r="U3257">
        <v>4.3063299999999997E-3</v>
      </c>
      <c r="V3257">
        <v>6.1086400000000003E-3</v>
      </c>
      <c r="W3257">
        <v>6.97344E-3</v>
      </c>
    </row>
    <row r="3258" spans="1:23" x14ac:dyDescent="0.2">
      <c r="A3258" t="s">
        <v>708</v>
      </c>
      <c r="B3258" t="s">
        <v>57</v>
      </c>
      <c r="C3258" t="s">
        <v>58</v>
      </c>
      <c r="D3258" t="s">
        <v>25</v>
      </c>
      <c r="E3258" t="s">
        <v>65</v>
      </c>
      <c r="F3258" t="s">
        <v>63</v>
      </c>
      <c r="G3258" t="s">
        <v>36</v>
      </c>
      <c r="H3258" t="s">
        <v>15</v>
      </c>
      <c r="I3258">
        <v>17</v>
      </c>
      <c r="J3258">
        <v>0.47162303</v>
      </c>
      <c r="K3258">
        <v>0.46446674999999998</v>
      </c>
      <c r="L3258">
        <v>7.1562800000000001E-3</v>
      </c>
      <c r="M3258">
        <v>1.517374E-2</v>
      </c>
      <c r="N3258">
        <v>81.776543000000004</v>
      </c>
      <c r="O3258">
        <v>71.266396</v>
      </c>
      <c r="P3258">
        <v>2.2491799999999999E-3</v>
      </c>
      <c r="Q3258">
        <v>3.45671E-3</v>
      </c>
      <c r="R3258">
        <v>4.2738400000000001E-3</v>
      </c>
      <c r="S3258">
        <v>5.9768099999999999E-3</v>
      </c>
      <c r="T3258">
        <v>7.1562800000000001E-3</v>
      </c>
      <c r="U3258">
        <v>8.3357499999999994E-3</v>
      </c>
      <c r="V3258">
        <v>1.0038719999999999E-2</v>
      </c>
      <c r="W3258">
        <v>1.085585E-2</v>
      </c>
    </row>
    <row r="3259" spans="1:23" x14ac:dyDescent="0.2">
      <c r="A3259" t="s">
        <v>709</v>
      </c>
      <c r="B3259" t="s">
        <v>57</v>
      </c>
      <c r="C3259" t="s">
        <v>58</v>
      </c>
      <c r="D3259" t="s">
        <v>25</v>
      </c>
      <c r="E3259" t="s">
        <v>65</v>
      </c>
      <c r="F3259" t="s">
        <v>63</v>
      </c>
      <c r="G3259" t="s">
        <v>36</v>
      </c>
      <c r="H3259" t="s">
        <v>15</v>
      </c>
      <c r="I3259">
        <v>18</v>
      </c>
      <c r="J3259">
        <v>0.46705919000000001</v>
      </c>
      <c r="K3259">
        <v>0.45693222</v>
      </c>
      <c r="L3259">
        <v>1.0126970000000001E-2</v>
      </c>
      <c r="M3259">
        <v>2.1682420000000001E-2</v>
      </c>
      <c r="N3259">
        <v>79.462216999999995</v>
      </c>
      <c r="O3259">
        <v>71.266396</v>
      </c>
      <c r="P3259">
        <v>2.1461499999999999E-3</v>
      </c>
      <c r="Q3259">
        <v>6.5968800000000003E-3</v>
      </c>
      <c r="R3259">
        <v>7.3765799999999998E-3</v>
      </c>
      <c r="S3259">
        <v>9.0015300000000006E-3</v>
      </c>
      <c r="T3259">
        <v>1.0126970000000001E-2</v>
      </c>
      <c r="U3259">
        <v>1.1252420000000001E-2</v>
      </c>
      <c r="V3259">
        <v>1.2877370000000001E-2</v>
      </c>
      <c r="W3259">
        <v>1.365707E-2</v>
      </c>
    </row>
    <row r="3260" spans="1:23" x14ac:dyDescent="0.2">
      <c r="A3260" t="s">
        <v>710</v>
      </c>
      <c r="B3260" t="s">
        <v>57</v>
      </c>
      <c r="C3260" t="s">
        <v>58</v>
      </c>
      <c r="D3260" t="s">
        <v>25</v>
      </c>
      <c r="E3260" t="s">
        <v>65</v>
      </c>
      <c r="F3260" t="s">
        <v>63</v>
      </c>
      <c r="G3260" t="s">
        <v>36</v>
      </c>
      <c r="H3260" t="s">
        <v>15</v>
      </c>
      <c r="I3260">
        <v>19</v>
      </c>
      <c r="J3260">
        <v>0.47156202000000003</v>
      </c>
      <c r="K3260">
        <v>0.45855979000000002</v>
      </c>
      <c r="L3260">
        <v>1.300223E-2</v>
      </c>
      <c r="M3260">
        <v>2.7572679999999999E-2</v>
      </c>
      <c r="N3260">
        <v>77.045524</v>
      </c>
      <c r="O3260">
        <v>71.266396</v>
      </c>
      <c r="P3260">
        <v>2.6698500000000001E-3</v>
      </c>
      <c r="Q3260">
        <v>8.6107200000000005E-3</v>
      </c>
      <c r="R3260">
        <v>9.5806799999999994E-3</v>
      </c>
      <c r="S3260">
        <v>1.160216E-2</v>
      </c>
      <c r="T3260">
        <v>1.300223E-2</v>
      </c>
      <c r="U3260">
        <v>1.44023E-2</v>
      </c>
      <c r="V3260">
        <v>1.6423779999999999E-2</v>
      </c>
      <c r="W3260">
        <v>1.7393740000000001E-2</v>
      </c>
    </row>
    <row r="3261" spans="1:23" x14ac:dyDescent="0.2">
      <c r="A3261" t="s">
        <v>711</v>
      </c>
      <c r="B3261" t="s">
        <v>57</v>
      </c>
      <c r="C3261" t="s">
        <v>58</v>
      </c>
      <c r="D3261" t="s">
        <v>25</v>
      </c>
      <c r="E3261" t="s">
        <v>65</v>
      </c>
      <c r="F3261" t="s">
        <v>63</v>
      </c>
      <c r="G3261" t="s">
        <v>36</v>
      </c>
      <c r="H3261" t="s">
        <v>15</v>
      </c>
      <c r="I3261">
        <v>20</v>
      </c>
      <c r="J3261">
        <v>0.54568702999999996</v>
      </c>
      <c r="K3261">
        <v>0.53790870999999996</v>
      </c>
      <c r="L3261">
        <v>7.77832E-3</v>
      </c>
      <c r="M3261">
        <v>1.425418E-2</v>
      </c>
      <c r="N3261">
        <v>72.702911</v>
      </c>
      <c r="O3261">
        <v>71.266396</v>
      </c>
      <c r="P3261">
        <v>2.3189500000000002E-3</v>
      </c>
      <c r="Q3261">
        <v>3.9639899999999997E-3</v>
      </c>
      <c r="R3261">
        <v>4.8064700000000002E-3</v>
      </c>
      <c r="S3261">
        <v>6.5622600000000003E-3</v>
      </c>
      <c r="T3261">
        <v>7.77832E-3</v>
      </c>
      <c r="U3261">
        <v>8.9943799999999997E-3</v>
      </c>
      <c r="V3261">
        <v>1.075018E-2</v>
      </c>
      <c r="W3261">
        <v>1.1592659999999999E-2</v>
      </c>
    </row>
    <row r="3262" spans="1:23" x14ac:dyDescent="0.2">
      <c r="A3262" t="s">
        <v>712</v>
      </c>
      <c r="B3262" t="s">
        <v>57</v>
      </c>
      <c r="C3262" t="s">
        <v>58</v>
      </c>
      <c r="D3262" t="s">
        <v>25</v>
      </c>
      <c r="E3262" t="s">
        <v>65</v>
      </c>
      <c r="F3262" t="s">
        <v>63</v>
      </c>
      <c r="G3262" t="s">
        <v>36</v>
      </c>
      <c r="H3262" t="s">
        <v>15</v>
      </c>
      <c r="I3262">
        <v>21</v>
      </c>
      <c r="J3262">
        <v>0.57035384</v>
      </c>
      <c r="K3262">
        <v>0.56481629</v>
      </c>
      <c r="L3262">
        <v>5.5375499999999996E-3</v>
      </c>
      <c r="M3262">
        <v>9.7089700000000008E-3</v>
      </c>
      <c r="N3262">
        <v>68.389279000000002</v>
      </c>
      <c r="O3262">
        <v>71.266396</v>
      </c>
      <c r="P3262">
        <v>1.9776699999999999E-3</v>
      </c>
      <c r="Q3262">
        <v>2.2845700000000001E-3</v>
      </c>
      <c r="R3262">
        <v>3.0030600000000001E-3</v>
      </c>
      <c r="S3262">
        <v>4.5004600000000004E-3</v>
      </c>
      <c r="T3262">
        <v>5.5375499999999996E-3</v>
      </c>
      <c r="U3262">
        <v>6.5746399999999997E-3</v>
      </c>
      <c r="V3262">
        <v>8.0720400000000008E-3</v>
      </c>
      <c r="W3262">
        <v>8.7905299999999995E-3</v>
      </c>
    </row>
    <row r="3263" spans="1:23" x14ac:dyDescent="0.2">
      <c r="A3263" t="s">
        <v>713</v>
      </c>
      <c r="B3263" t="s">
        <v>57</v>
      </c>
      <c r="C3263" t="s">
        <v>58</v>
      </c>
      <c r="D3263" t="s">
        <v>25</v>
      </c>
      <c r="E3263" t="s">
        <v>65</v>
      </c>
      <c r="F3263" t="s">
        <v>63</v>
      </c>
      <c r="G3263" t="s">
        <v>36</v>
      </c>
      <c r="H3263" t="s">
        <v>14</v>
      </c>
      <c r="I3263">
        <v>22</v>
      </c>
      <c r="J3263">
        <v>0.52570395000000003</v>
      </c>
      <c r="K3263">
        <v>0.52173689999999995</v>
      </c>
      <c r="L3263">
        <v>3.9670599999999997E-3</v>
      </c>
      <c r="M3263">
        <v>7.5461800000000004E-3</v>
      </c>
      <c r="N3263">
        <v>66.372476000000006</v>
      </c>
      <c r="O3263">
        <v>71.266396</v>
      </c>
      <c r="P3263">
        <v>2.9975399999999999E-3</v>
      </c>
      <c r="Q3263">
        <v>-9.6347000000000002E-4</v>
      </c>
      <c r="R3263">
        <v>1.2554999999999999E-4</v>
      </c>
      <c r="S3263">
        <v>2.39514E-3</v>
      </c>
      <c r="T3263">
        <v>3.9670599999999997E-3</v>
      </c>
      <c r="U3263">
        <v>5.5389699999999998E-3</v>
      </c>
      <c r="V3263">
        <v>7.80856E-3</v>
      </c>
      <c r="W3263">
        <v>8.8975800000000004E-3</v>
      </c>
    </row>
    <row r="3264" spans="1:23" x14ac:dyDescent="0.2">
      <c r="A3264" t="s">
        <v>714</v>
      </c>
      <c r="B3264" t="s">
        <v>57</v>
      </c>
      <c r="C3264" t="s">
        <v>58</v>
      </c>
      <c r="D3264" t="s">
        <v>25</v>
      </c>
      <c r="E3264" t="s">
        <v>65</v>
      </c>
      <c r="F3264" t="s">
        <v>63</v>
      </c>
      <c r="G3264" t="s">
        <v>36</v>
      </c>
      <c r="H3264" t="s">
        <v>14</v>
      </c>
      <c r="I3264">
        <v>23</v>
      </c>
      <c r="J3264">
        <v>0.44555791</v>
      </c>
      <c r="K3264">
        <v>0.44352662999999998</v>
      </c>
      <c r="L3264">
        <v>2.0312899999999998E-3</v>
      </c>
      <c r="M3264">
        <v>4.5589699999999999E-3</v>
      </c>
      <c r="N3264">
        <v>64.619709999999998</v>
      </c>
      <c r="O3264">
        <v>71.266396</v>
      </c>
      <c r="P3264">
        <v>2.6624800000000001E-3</v>
      </c>
      <c r="Q3264">
        <v>-2.3481000000000001E-3</v>
      </c>
      <c r="R3264">
        <v>-1.3808200000000001E-3</v>
      </c>
      <c r="S3264">
        <v>6.3508E-4</v>
      </c>
      <c r="T3264">
        <v>2.0312899999999998E-3</v>
      </c>
      <c r="U3264">
        <v>3.4274900000000001E-3</v>
      </c>
      <c r="V3264">
        <v>5.4433900000000002E-3</v>
      </c>
      <c r="W3264">
        <v>6.4106700000000003E-3</v>
      </c>
    </row>
    <row r="3265" spans="1:24" x14ac:dyDescent="0.2">
      <c r="A3265" t="s">
        <v>715</v>
      </c>
      <c r="B3265" t="s">
        <v>57</v>
      </c>
      <c r="C3265" t="s">
        <v>58</v>
      </c>
      <c r="D3265" t="s">
        <v>25</v>
      </c>
      <c r="E3265" t="s">
        <v>65</v>
      </c>
      <c r="F3265" t="s">
        <v>63</v>
      </c>
      <c r="G3265" t="s">
        <v>36</v>
      </c>
      <c r="H3265" t="s">
        <v>14</v>
      </c>
      <c r="I3265">
        <v>24</v>
      </c>
      <c r="J3265">
        <v>0.36605427000000001</v>
      </c>
      <c r="K3265">
        <v>0.36335013999999999</v>
      </c>
      <c r="L3265">
        <v>2.7041299999999999E-3</v>
      </c>
      <c r="M3265">
        <v>7.3872399999999998E-3</v>
      </c>
      <c r="N3265">
        <v>63.983483999999997</v>
      </c>
      <c r="O3265">
        <v>71.266396</v>
      </c>
      <c r="P3265">
        <v>2.3557000000000001E-3</v>
      </c>
      <c r="Q3265">
        <v>-1.1706500000000001E-3</v>
      </c>
      <c r="R3265">
        <v>-3.1482E-4</v>
      </c>
      <c r="S3265">
        <v>1.4687999999999999E-3</v>
      </c>
      <c r="T3265">
        <v>2.7041299999999999E-3</v>
      </c>
      <c r="U3265">
        <v>3.9394599999999997E-3</v>
      </c>
      <c r="V3265">
        <v>5.7230800000000002E-3</v>
      </c>
      <c r="W3265">
        <v>6.5789100000000003E-3</v>
      </c>
    </row>
    <row r="3266" spans="1:24" x14ac:dyDescent="0.2">
      <c r="A3266" t="s">
        <v>8274</v>
      </c>
      <c r="B3266" t="s">
        <v>57</v>
      </c>
      <c r="C3266" t="s">
        <v>58</v>
      </c>
      <c r="D3266" t="s">
        <v>25</v>
      </c>
      <c r="E3266" t="s">
        <v>5652</v>
      </c>
      <c r="F3266" t="s">
        <v>64</v>
      </c>
      <c r="G3266" t="s">
        <v>36</v>
      </c>
      <c r="H3266" t="s">
        <v>14</v>
      </c>
      <c r="I3266">
        <v>1</v>
      </c>
      <c r="J3266">
        <v>0.32551089</v>
      </c>
      <c r="K3266">
        <v>0.32392831999999999</v>
      </c>
      <c r="L3266">
        <v>1.5825699999999999E-3</v>
      </c>
      <c r="M3266">
        <v>4.8618100000000003E-3</v>
      </c>
      <c r="N3266">
        <v>65.642882999999998</v>
      </c>
      <c r="O3266">
        <v>71.277635000000004</v>
      </c>
      <c r="P3266">
        <v>3.9762900000000004E-3</v>
      </c>
      <c r="Q3266">
        <v>-4.9578399999999998E-3</v>
      </c>
      <c r="R3266">
        <v>-3.5132499999999999E-3</v>
      </c>
      <c r="S3266">
        <v>-5.0259999999999997E-4</v>
      </c>
      <c r="T3266">
        <v>1.5825699999999999E-3</v>
      </c>
      <c r="U3266">
        <v>3.6677400000000001E-3</v>
      </c>
      <c r="V3266">
        <v>6.6783900000000002E-3</v>
      </c>
      <c r="W3266">
        <v>8.1229800000000001E-3</v>
      </c>
    </row>
    <row r="3267" spans="1:24" x14ac:dyDescent="0.2">
      <c r="A3267" t="s">
        <v>8275</v>
      </c>
      <c r="B3267" t="s">
        <v>57</v>
      </c>
      <c r="C3267" t="s">
        <v>58</v>
      </c>
      <c r="D3267" t="s">
        <v>25</v>
      </c>
      <c r="E3267" t="s">
        <v>5652</v>
      </c>
      <c r="F3267" t="s">
        <v>64</v>
      </c>
      <c r="G3267" t="s">
        <v>36</v>
      </c>
      <c r="H3267" t="s">
        <v>14</v>
      </c>
      <c r="I3267">
        <v>2</v>
      </c>
      <c r="J3267">
        <v>0.29611019999999999</v>
      </c>
      <c r="K3267">
        <v>0.29372945</v>
      </c>
      <c r="L3267">
        <v>2.3807500000000001E-3</v>
      </c>
      <c r="M3267">
        <v>8.0400899999999997E-3</v>
      </c>
      <c r="N3267">
        <v>63.420082999999998</v>
      </c>
      <c r="O3267">
        <v>71.277635000000004</v>
      </c>
      <c r="P3267">
        <v>3.6432600000000002E-3</v>
      </c>
      <c r="Q3267">
        <v>-3.61188E-3</v>
      </c>
      <c r="R3267">
        <v>-2.2882800000000002E-3</v>
      </c>
      <c r="S3267">
        <v>4.7021999999999998E-4</v>
      </c>
      <c r="T3267">
        <v>2.3807500000000001E-3</v>
      </c>
      <c r="U3267">
        <v>4.2912799999999997E-3</v>
      </c>
      <c r="V3267">
        <v>7.0497800000000003E-3</v>
      </c>
      <c r="W3267">
        <v>8.3733899999999997E-3</v>
      </c>
    </row>
    <row r="3268" spans="1:24" x14ac:dyDescent="0.2">
      <c r="A3268" t="s">
        <v>8276</v>
      </c>
      <c r="B3268" t="s">
        <v>57</v>
      </c>
      <c r="C3268" t="s">
        <v>58</v>
      </c>
      <c r="D3268" t="s">
        <v>25</v>
      </c>
      <c r="E3268" t="s">
        <v>5652</v>
      </c>
      <c r="F3268" t="s">
        <v>64</v>
      </c>
      <c r="G3268" t="s">
        <v>36</v>
      </c>
      <c r="H3268" t="s">
        <v>14</v>
      </c>
      <c r="I3268">
        <v>3</v>
      </c>
      <c r="J3268">
        <v>0.27684360000000002</v>
      </c>
      <c r="K3268">
        <v>0.27810641000000003</v>
      </c>
      <c r="L3268">
        <v>-1.2628100000000001E-3</v>
      </c>
      <c r="M3268" s="1">
        <v>-4.5614699999999998E-3</v>
      </c>
      <c r="N3268">
        <v>62.140234</v>
      </c>
      <c r="O3268">
        <v>71.277635000000004</v>
      </c>
      <c r="P3268">
        <v>3.1533400000000001E-3</v>
      </c>
      <c r="Q3268">
        <v>-6.4495899999999998E-3</v>
      </c>
      <c r="R3268">
        <v>-5.3039799999999998E-3</v>
      </c>
      <c r="S3268">
        <v>-2.9164199999999999E-3</v>
      </c>
      <c r="T3268">
        <v>-1.2628100000000001E-3</v>
      </c>
      <c r="U3268">
        <v>3.9080000000000001E-4</v>
      </c>
      <c r="V3268">
        <v>2.7783500000000002E-3</v>
      </c>
      <c r="W3268">
        <v>3.9239599999999998E-3</v>
      </c>
      <c r="X3268" s="1"/>
    </row>
    <row r="3269" spans="1:24" x14ac:dyDescent="0.2">
      <c r="A3269" t="s">
        <v>8277</v>
      </c>
      <c r="B3269" t="s">
        <v>57</v>
      </c>
      <c r="C3269" t="s">
        <v>58</v>
      </c>
      <c r="D3269" t="s">
        <v>25</v>
      </c>
      <c r="E3269" t="s">
        <v>5652</v>
      </c>
      <c r="F3269" t="s">
        <v>64</v>
      </c>
      <c r="G3269" t="s">
        <v>36</v>
      </c>
      <c r="H3269" t="s">
        <v>14</v>
      </c>
      <c r="I3269">
        <v>4</v>
      </c>
      <c r="J3269">
        <v>0.26653641</v>
      </c>
      <c r="K3269">
        <v>0.26739721999999999</v>
      </c>
      <c r="L3269">
        <v>-8.608E-4</v>
      </c>
      <c r="M3269">
        <v>-3.2295900000000001E-3</v>
      </c>
      <c r="N3269">
        <v>60.672102000000002</v>
      </c>
      <c r="O3269">
        <v>71.277635000000004</v>
      </c>
      <c r="P3269">
        <v>3.5086200000000001E-3</v>
      </c>
      <c r="Q3269">
        <v>-6.6319700000000001E-3</v>
      </c>
      <c r="R3269">
        <v>-5.3572799999999999E-3</v>
      </c>
      <c r="S3269">
        <v>-2.7007200000000002E-3</v>
      </c>
      <c r="T3269">
        <v>-8.608E-4</v>
      </c>
      <c r="U3269">
        <v>9.7911999999999999E-4</v>
      </c>
      <c r="V3269">
        <v>3.6356700000000001E-3</v>
      </c>
      <c r="W3269">
        <v>4.9103599999999999E-3</v>
      </c>
    </row>
    <row r="3270" spans="1:24" x14ac:dyDescent="0.2">
      <c r="A3270" t="s">
        <v>8278</v>
      </c>
      <c r="B3270" t="s">
        <v>57</v>
      </c>
      <c r="C3270" t="s">
        <v>58</v>
      </c>
      <c r="D3270" t="s">
        <v>25</v>
      </c>
      <c r="E3270" t="s">
        <v>5652</v>
      </c>
      <c r="F3270" t="s">
        <v>64</v>
      </c>
      <c r="G3270" t="s">
        <v>36</v>
      </c>
      <c r="H3270" t="s">
        <v>14</v>
      </c>
      <c r="I3270">
        <v>5</v>
      </c>
      <c r="J3270">
        <v>0.26945744999999999</v>
      </c>
      <c r="K3270">
        <v>0.27138252000000002</v>
      </c>
      <c r="L3270">
        <v>-1.9250700000000001E-3</v>
      </c>
      <c r="M3270">
        <v>-7.1442399999999996E-3</v>
      </c>
      <c r="N3270">
        <v>60.598539000000002</v>
      </c>
      <c r="O3270">
        <v>71.277635000000004</v>
      </c>
      <c r="P3270">
        <v>3.5741900000000001E-3</v>
      </c>
      <c r="Q3270">
        <v>-7.8040899999999996E-3</v>
      </c>
      <c r="R3270">
        <v>-6.5055800000000004E-3</v>
      </c>
      <c r="S3270">
        <v>-3.7993800000000002E-3</v>
      </c>
      <c r="T3270">
        <v>-1.9250700000000001E-3</v>
      </c>
      <c r="U3270">
        <v>-5.0760000000000002E-5</v>
      </c>
      <c r="V3270">
        <v>2.6554399999999998E-3</v>
      </c>
      <c r="W3270">
        <v>3.9539500000000003E-3</v>
      </c>
    </row>
    <row r="3271" spans="1:24" x14ac:dyDescent="0.2">
      <c r="A3271" t="s">
        <v>8279</v>
      </c>
      <c r="B3271" t="s">
        <v>57</v>
      </c>
      <c r="C3271" t="s">
        <v>58</v>
      </c>
      <c r="D3271" t="s">
        <v>25</v>
      </c>
      <c r="E3271" t="s">
        <v>5652</v>
      </c>
      <c r="F3271" t="s">
        <v>64</v>
      </c>
      <c r="G3271" t="s">
        <v>36</v>
      </c>
      <c r="H3271" t="s">
        <v>14</v>
      </c>
      <c r="I3271">
        <v>6</v>
      </c>
      <c r="J3271">
        <v>0.29891054</v>
      </c>
      <c r="K3271">
        <v>0.30484059000000002</v>
      </c>
      <c r="L3271">
        <v>-5.9300500000000001E-3</v>
      </c>
      <c r="M3271">
        <v>-1.983888E-2</v>
      </c>
      <c r="N3271">
        <v>60.339652000000001</v>
      </c>
      <c r="O3271">
        <v>71.277635000000004</v>
      </c>
      <c r="P3271">
        <v>3.8907099999999999E-3</v>
      </c>
      <c r="Q3271">
        <v>-1.2329700000000001E-2</v>
      </c>
      <c r="R3271">
        <v>-1.0916199999999999E-2</v>
      </c>
      <c r="S3271">
        <v>-7.9703399999999994E-3</v>
      </c>
      <c r="T3271">
        <v>-5.9300500000000001E-3</v>
      </c>
      <c r="U3271">
        <v>-3.8897599999999999E-3</v>
      </c>
      <c r="V3271">
        <v>-9.4390000000000001E-4</v>
      </c>
      <c r="W3271">
        <v>4.6959999999999998E-4</v>
      </c>
    </row>
    <row r="3272" spans="1:24" x14ac:dyDescent="0.2">
      <c r="A3272" t="s">
        <v>8280</v>
      </c>
      <c r="B3272" t="s">
        <v>57</v>
      </c>
      <c r="C3272" t="s">
        <v>58</v>
      </c>
      <c r="D3272" t="s">
        <v>25</v>
      </c>
      <c r="E3272" t="s">
        <v>5652</v>
      </c>
      <c r="F3272" t="s">
        <v>64</v>
      </c>
      <c r="G3272" t="s">
        <v>36</v>
      </c>
      <c r="H3272" t="s">
        <v>14</v>
      </c>
      <c r="I3272">
        <v>7</v>
      </c>
      <c r="J3272">
        <v>0.36444696999999998</v>
      </c>
      <c r="K3272">
        <v>0.37307595999999998</v>
      </c>
      <c r="L3272">
        <v>-8.6289999999999995E-3</v>
      </c>
      <c r="M3272">
        <v>-2.367696E-2</v>
      </c>
      <c r="N3272">
        <v>59.828155000000002</v>
      </c>
      <c r="O3272">
        <v>71.277635000000004</v>
      </c>
      <c r="P3272">
        <v>5.0254999999999996E-3</v>
      </c>
      <c r="Q3272">
        <v>-1.6895210000000001E-2</v>
      </c>
      <c r="R3272">
        <v>-1.506944E-2</v>
      </c>
      <c r="S3272">
        <v>-1.1264369999999999E-2</v>
      </c>
      <c r="T3272">
        <v>-8.6289999999999995E-3</v>
      </c>
      <c r="U3272">
        <v>-5.9936199999999999E-3</v>
      </c>
      <c r="V3272">
        <v>-2.18855E-3</v>
      </c>
      <c r="W3272">
        <v>-3.6277999999999999E-4</v>
      </c>
    </row>
    <row r="3273" spans="1:24" x14ac:dyDescent="0.2">
      <c r="A3273" t="s">
        <v>8281</v>
      </c>
      <c r="B3273" t="s">
        <v>57</v>
      </c>
      <c r="C3273" t="s">
        <v>58</v>
      </c>
      <c r="D3273" t="s">
        <v>25</v>
      </c>
      <c r="E3273" t="s">
        <v>5652</v>
      </c>
      <c r="F3273" t="s">
        <v>64</v>
      </c>
      <c r="G3273" t="s">
        <v>36</v>
      </c>
      <c r="H3273" t="s">
        <v>14</v>
      </c>
      <c r="I3273">
        <v>8</v>
      </c>
      <c r="J3273">
        <v>0.37849028000000001</v>
      </c>
      <c r="K3273">
        <v>0.38158227</v>
      </c>
      <c r="L3273">
        <v>-3.0919900000000002E-3</v>
      </c>
      <c r="M3273">
        <v>-8.1692699999999993E-3</v>
      </c>
      <c r="N3273">
        <v>61.084212000000001</v>
      </c>
      <c r="O3273">
        <v>71.277635000000004</v>
      </c>
      <c r="P3273">
        <v>4.9142700000000001E-3</v>
      </c>
      <c r="Q3273">
        <v>-1.1175249999999999E-2</v>
      </c>
      <c r="R3273">
        <v>-9.3898899999999997E-3</v>
      </c>
      <c r="S3273">
        <v>-5.6690400000000002E-3</v>
      </c>
      <c r="T3273">
        <v>-3.0919900000000002E-3</v>
      </c>
      <c r="U3273">
        <v>-5.1493999999999997E-4</v>
      </c>
      <c r="V3273">
        <v>3.2058999999999998E-3</v>
      </c>
      <c r="W3273">
        <v>4.9912699999999999E-3</v>
      </c>
    </row>
    <row r="3274" spans="1:24" x14ac:dyDescent="0.2">
      <c r="A3274" t="s">
        <v>8282</v>
      </c>
      <c r="B3274" t="s">
        <v>57</v>
      </c>
      <c r="C3274" t="s">
        <v>58</v>
      </c>
      <c r="D3274" t="s">
        <v>25</v>
      </c>
      <c r="E3274" t="s">
        <v>5652</v>
      </c>
      <c r="F3274" t="s">
        <v>64</v>
      </c>
      <c r="G3274" t="s">
        <v>36</v>
      </c>
      <c r="H3274" t="s">
        <v>14</v>
      </c>
      <c r="I3274">
        <v>9</v>
      </c>
      <c r="J3274">
        <v>0.36976848000000001</v>
      </c>
      <c r="K3274">
        <v>0.37326282</v>
      </c>
      <c r="L3274">
        <v>-3.4943399999999999E-3</v>
      </c>
      <c r="M3274">
        <v>-9.4500599999999997E-3</v>
      </c>
      <c r="N3274">
        <v>69.398348999999996</v>
      </c>
      <c r="O3274">
        <v>71.277635000000004</v>
      </c>
      <c r="P3274">
        <v>3.3421000000000002E-3</v>
      </c>
      <c r="Q3274">
        <v>-8.9916000000000006E-3</v>
      </c>
      <c r="R3274">
        <v>-7.7774100000000002E-3</v>
      </c>
      <c r="S3274">
        <v>-5.2469300000000003E-3</v>
      </c>
      <c r="T3274">
        <v>-3.4943399999999999E-3</v>
      </c>
      <c r="U3274">
        <v>-1.7417400000000001E-3</v>
      </c>
      <c r="V3274">
        <v>7.8874000000000001E-4</v>
      </c>
      <c r="W3274">
        <v>2.00293E-3</v>
      </c>
    </row>
    <row r="3275" spans="1:24" x14ac:dyDescent="0.2">
      <c r="A3275" t="s">
        <v>8283</v>
      </c>
      <c r="B3275" t="s">
        <v>57</v>
      </c>
      <c r="C3275" t="s">
        <v>58</v>
      </c>
      <c r="D3275" t="s">
        <v>25</v>
      </c>
      <c r="E3275" t="s">
        <v>5652</v>
      </c>
      <c r="F3275" t="s">
        <v>64</v>
      </c>
      <c r="G3275" t="s">
        <v>36</v>
      </c>
      <c r="H3275" t="s">
        <v>14</v>
      </c>
      <c r="I3275">
        <v>10</v>
      </c>
      <c r="J3275">
        <v>0.38171606000000002</v>
      </c>
      <c r="K3275">
        <v>0.38535050999999998</v>
      </c>
      <c r="L3275">
        <v>-3.6344400000000001E-3</v>
      </c>
      <c r="M3275">
        <v>-9.5213299999999997E-3</v>
      </c>
      <c r="N3275">
        <v>75.644889000000006</v>
      </c>
      <c r="O3275">
        <v>71.277635000000004</v>
      </c>
      <c r="P3275">
        <v>3.3001599999999999E-3</v>
      </c>
      <c r="Q3275">
        <v>-9.0627199999999998E-3</v>
      </c>
      <c r="R3275">
        <v>-7.8637700000000008E-3</v>
      </c>
      <c r="S3275">
        <v>-5.3650499999999997E-3</v>
      </c>
      <c r="T3275">
        <v>-3.6344400000000001E-3</v>
      </c>
      <c r="U3275">
        <v>-1.90384E-3</v>
      </c>
      <c r="V3275">
        <v>5.9488E-4</v>
      </c>
      <c r="W3275">
        <v>1.7938400000000001E-3</v>
      </c>
    </row>
    <row r="3276" spans="1:24" x14ac:dyDescent="0.2">
      <c r="A3276" t="s">
        <v>8284</v>
      </c>
      <c r="B3276" t="s">
        <v>57</v>
      </c>
      <c r="C3276" t="s">
        <v>58</v>
      </c>
      <c r="D3276" t="s">
        <v>25</v>
      </c>
      <c r="E3276" t="s">
        <v>5652</v>
      </c>
      <c r="F3276" t="s">
        <v>64</v>
      </c>
      <c r="G3276" t="s">
        <v>36</v>
      </c>
      <c r="H3276" t="s">
        <v>14</v>
      </c>
      <c r="I3276">
        <v>11</v>
      </c>
      <c r="J3276">
        <v>0.39667434000000001</v>
      </c>
      <c r="K3276">
        <v>0.39695943</v>
      </c>
      <c r="L3276">
        <v>-2.8509E-4</v>
      </c>
      <c r="M3276">
        <v>-7.1869000000000002E-4</v>
      </c>
      <c r="N3276">
        <v>79.004013</v>
      </c>
      <c r="O3276">
        <v>71.277635000000004</v>
      </c>
      <c r="P3276">
        <v>4.2206199999999996E-3</v>
      </c>
      <c r="Q3276">
        <v>-7.2273900000000002E-3</v>
      </c>
      <c r="R3276">
        <v>-5.6940300000000001E-3</v>
      </c>
      <c r="S3276">
        <v>-2.4983800000000001E-3</v>
      </c>
      <c r="T3276">
        <v>-2.8509E-4</v>
      </c>
      <c r="U3276">
        <v>1.9282100000000001E-3</v>
      </c>
      <c r="V3276">
        <v>5.12386E-3</v>
      </c>
      <c r="W3276">
        <v>6.6572200000000002E-3</v>
      </c>
    </row>
    <row r="3277" spans="1:24" x14ac:dyDescent="0.2">
      <c r="A3277" t="s">
        <v>8285</v>
      </c>
      <c r="B3277" t="s">
        <v>57</v>
      </c>
      <c r="C3277" t="s">
        <v>58</v>
      </c>
      <c r="D3277" t="s">
        <v>25</v>
      </c>
      <c r="E3277" t="s">
        <v>5652</v>
      </c>
      <c r="F3277" t="s">
        <v>64</v>
      </c>
      <c r="G3277" t="s">
        <v>36</v>
      </c>
      <c r="H3277" t="s">
        <v>14</v>
      </c>
      <c r="I3277">
        <v>12</v>
      </c>
      <c r="J3277">
        <v>0.41213681000000002</v>
      </c>
      <c r="K3277">
        <v>0.41949958999999998</v>
      </c>
      <c r="L3277">
        <v>-7.3627800000000002E-3</v>
      </c>
      <c r="M3277">
        <v>-1.7864890000000001E-2</v>
      </c>
      <c r="N3277">
        <v>81.894490000000005</v>
      </c>
      <c r="O3277">
        <v>71.277635000000004</v>
      </c>
      <c r="P3277">
        <v>3.9673699999999996E-3</v>
      </c>
      <c r="Q3277">
        <v>-1.388852E-2</v>
      </c>
      <c r="R3277">
        <v>-1.244717E-2</v>
      </c>
      <c r="S3277">
        <v>-9.4432700000000001E-3</v>
      </c>
      <c r="T3277">
        <v>-7.3627800000000002E-3</v>
      </c>
      <c r="U3277">
        <v>-5.2822900000000002E-3</v>
      </c>
      <c r="V3277">
        <v>-2.2783899999999999E-3</v>
      </c>
      <c r="W3277">
        <v>-8.3703E-4</v>
      </c>
    </row>
    <row r="3278" spans="1:24" x14ac:dyDescent="0.2">
      <c r="A3278" t="s">
        <v>8286</v>
      </c>
      <c r="B3278" t="s">
        <v>57</v>
      </c>
      <c r="C3278" t="s">
        <v>58</v>
      </c>
      <c r="D3278" t="s">
        <v>25</v>
      </c>
      <c r="E3278" t="s">
        <v>5652</v>
      </c>
      <c r="F3278" t="s">
        <v>64</v>
      </c>
      <c r="G3278" t="s">
        <v>36</v>
      </c>
      <c r="H3278" t="s">
        <v>14</v>
      </c>
      <c r="I3278">
        <v>13</v>
      </c>
      <c r="J3278">
        <v>0.42712128999999999</v>
      </c>
      <c r="K3278">
        <v>0.43286831999999997</v>
      </c>
      <c r="L3278">
        <v>-5.7470300000000002E-3</v>
      </c>
      <c r="M3278">
        <v>-1.345526E-2</v>
      </c>
      <c r="N3278">
        <v>81.795900000000003</v>
      </c>
      <c r="O3278">
        <v>71.277635000000004</v>
      </c>
      <c r="P3278">
        <v>3.2179399999999999E-3</v>
      </c>
      <c r="Q3278">
        <v>-1.1040060000000001E-2</v>
      </c>
      <c r="R3278">
        <v>-9.8709799999999997E-3</v>
      </c>
      <c r="S3278">
        <v>-7.43452E-3</v>
      </c>
      <c r="T3278">
        <v>-5.7470300000000002E-3</v>
      </c>
      <c r="U3278">
        <v>-4.0595400000000004E-3</v>
      </c>
      <c r="V3278">
        <v>-1.6230800000000001E-3</v>
      </c>
      <c r="W3278">
        <v>-4.5398999999999998E-4</v>
      </c>
    </row>
    <row r="3279" spans="1:24" x14ac:dyDescent="0.2">
      <c r="A3279" t="s">
        <v>8287</v>
      </c>
      <c r="B3279" t="s">
        <v>57</v>
      </c>
      <c r="C3279" t="s">
        <v>58</v>
      </c>
      <c r="D3279" t="s">
        <v>25</v>
      </c>
      <c r="E3279" t="s">
        <v>5652</v>
      </c>
      <c r="F3279" t="s">
        <v>64</v>
      </c>
      <c r="G3279" t="s">
        <v>36</v>
      </c>
      <c r="H3279" t="s">
        <v>14</v>
      </c>
      <c r="I3279">
        <v>14</v>
      </c>
      <c r="J3279">
        <v>0.44054026000000002</v>
      </c>
      <c r="K3279">
        <v>0.43954092</v>
      </c>
      <c r="L3279">
        <v>9.9934000000000004E-4</v>
      </c>
      <c r="M3279">
        <v>2.26844E-3</v>
      </c>
      <c r="N3279">
        <v>83.445572999999996</v>
      </c>
      <c r="O3279">
        <v>71.277635000000004</v>
      </c>
      <c r="P3279">
        <v>3.46817E-3</v>
      </c>
      <c r="Q3279">
        <v>-4.70529E-3</v>
      </c>
      <c r="R3279">
        <v>-3.4453000000000001E-3</v>
      </c>
      <c r="S3279">
        <v>-8.1937000000000004E-4</v>
      </c>
      <c r="T3279">
        <v>9.9934000000000004E-4</v>
      </c>
      <c r="U3279">
        <v>2.8180499999999999E-3</v>
      </c>
      <c r="V3279">
        <v>5.4439800000000002E-3</v>
      </c>
      <c r="W3279">
        <v>6.7039700000000001E-3</v>
      </c>
    </row>
    <row r="3280" spans="1:24" x14ac:dyDescent="0.2">
      <c r="A3280" t="s">
        <v>8288</v>
      </c>
      <c r="B3280" t="s">
        <v>57</v>
      </c>
      <c r="C3280" t="s">
        <v>58</v>
      </c>
      <c r="D3280" t="s">
        <v>25</v>
      </c>
      <c r="E3280" t="s">
        <v>5652</v>
      </c>
      <c r="F3280" t="s">
        <v>64</v>
      </c>
      <c r="G3280" t="s">
        <v>36</v>
      </c>
      <c r="H3280" t="s">
        <v>14</v>
      </c>
      <c r="I3280">
        <v>15</v>
      </c>
      <c r="J3280">
        <v>0.45289764999999998</v>
      </c>
      <c r="K3280">
        <v>0.44989581000000001</v>
      </c>
      <c r="L3280">
        <v>3.00184E-3</v>
      </c>
      <c r="M3280">
        <v>6.6280899999999997E-3</v>
      </c>
      <c r="N3280">
        <v>82.928469000000007</v>
      </c>
      <c r="O3280">
        <v>71.277635000000004</v>
      </c>
      <c r="P3280">
        <v>2.9509499999999999E-3</v>
      </c>
      <c r="Q3280">
        <v>-1.85203E-3</v>
      </c>
      <c r="R3280">
        <v>-7.7994000000000002E-4</v>
      </c>
      <c r="S3280">
        <v>1.45437E-3</v>
      </c>
      <c r="T3280">
        <v>3.00184E-3</v>
      </c>
      <c r="U3280">
        <v>4.5493199999999999E-3</v>
      </c>
      <c r="V3280">
        <v>6.7836299999999997E-3</v>
      </c>
      <c r="W3280">
        <v>7.8557200000000001E-3</v>
      </c>
    </row>
    <row r="3281" spans="1:23" x14ac:dyDescent="0.2">
      <c r="A3281" t="s">
        <v>8289</v>
      </c>
      <c r="B3281" t="s">
        <v>57</v>
      </c>
      <c r="C3281" t="s">
        <v>58</v>
      </c>
      <c r="D3281" t="s">
        <v>25</v>
      </c>
      <c r="E3281" t="s">
        <v>5652</v>
      </c>
      <c r="F3281" t="s">
        <v>64</v>
      </c>
      <c r="G3281" t="s">
        <v>36</v>
      </c>
      <c r="H3281" t="s">
        <v>14</v>
      </c>
      <c r="I3281">
        <v>16</v>
      </c>
      <c r="J3281">
        <v>0.47288555999999998</v>
      </c>
      <c r="K3281">
        <v>0.46788039999999997</v>
      </c>
      <c r="L3281">
        <v>5.0051599999999998E-3</v>
      </c>
      <c r="M3281">
        <v>1.05843E-2</v>
      </c>
      <c r="N3281">
        <v>82.115566999999999</v>
      </c>
      <c r="O3281">
        <v>71.277635000000004</v>
      </c>
      <c r="P3281">
        <v>3.9536700000000003E-3</v>
      </c>
      <c r="Q3281">
        <v>-1.4980499999999999E-3</v>
      </c>
      <c r="R3281">
        <v>-6.1669999999999997E-5</v>
      </c>
      <c r="S3281">
        <v>2.9318500000000002E-3</v>
      </c>
      <c r="T3281">
        <v>5.0051599999999998E-3</v>
      </c>
      <c r="U3281">
        <v>7.0784699999999999E-3</v>
      </c>
      <c r="V3281">
        <v>1.0071999999999999E-2</v>
      </c>
      <c r="W3281">
        <v>1.150838E-2</v>
      </c>
    </row>
    <row r="3282" spans="1:23" x14ac:dyDescent="0.2">
      <c r="A3282" t="s">
        <v>8290</v>
      </c>
      <c r="B3282" t="s">
        <v>57</v>
      </c>
      <c r="C3282" t="s">
        <v>58</v>
      </c>
      <c r="D3282" t="s">
        <v>25</v>
      </c>
      <c r="E3282" t="s">
        <v>5652</v>
      </c>
      <c r="F3282" t="s">
        <v>64</v>
      </c>
      <c r="G3282" t="s">
        <v>36</v>
      </c>
      <c r="H3282" t="s">
        <v>15</v>
      </c>
      <c r="I3282">
        <v>17</v>
      </c>
      <c r="J3282">
        <v>0.48302228000000003</v>
      </c>
      <c r="K3282">
        <v>0.47726331999999999</v>
      </c>
      <c r="L3282">
        <v>5.7589499999999997E-3</v>
      </c>
      <c r="M3282">
        <v>1.1922749999999999E-2</v>
      </c>
      <c r="N3282">
        <v>81.766679999999994</v>
      </c>
      <c r="O3282">
        <v>71.277635000000004</v>
      </c>
      <c r="P3282">
        <v>3.6782899999999999E-3</v>
      </c>
      <c r="Q3282">
        <v>-2.9128999999999998E-4</v>
      </c>
      <c r="R3282">
        <v>1.0450399999999999E-3</v>
      </c>
      <c r="S3282">
        <v>3.8300600000000001E-3</v>
      </c>
      <c r="T3282">
        <v>5.7589499999999997E-3</v>
      </c>
      <c r="U3282">
        <v>7.6878500000000004E-3</v>
      </c>
      <c r="V3282">
        <v>1.047287E-2</v>
      </c>
      <c r="W3282">
        <v>1.1809200000000001E-2</v>
      </c>
    </row>
    <row r="3283" spans="1:23" x14ac:dyDescent="0.2">
      <c r="A3283" t="s">
        <v>8291</v>
      </c>
      <c r="B3283" t="s">
        <v>57</v>
      </c>
      <c r="C3283" t="s">
        <v>58</v>
      </c>
      <c r="D3283" t="s">
        <v>25</v>
      </c>
      <c r="E3283" t="s">
        <v>5652</v>
      </c>
      <c r="F3283" t="s">
        <v>64</v>
      </c>
      <c r="G3283" t="s">
        <v>36</v>
      </c>
      <c r="H3283" t="s">
        <v>15</v>
      </c>
      <c r="I3283">
        <v>18</v>
      </c>
      <c r="J3283">
        <v>0.47717437000000001</v>
      </c>
      <c r="K3283">
        <v>0.46539601000000003</v>
      </c>
      <c r="L3283">
        <v>1.177837E-2</v>
      </c>
      <c r="M3283">
        <v>2.4683569999999998E-2</v>
      </c>
      <c r="N3283">
        <v>79.459873999999999</v>
      </c>
      <c r="O3283">
        <v>71.277635000000004</v>
      </c>
      <c r="P3283">
        <v>3.7556600000000001E-3</v>
      </c>
      <c r="Q3283">
        <v>5.6008500000000001E-3</v>
      </c>
      <c r="R3283">
        <v>6.9652899999999998E-3</v>
      </c>
      <c r="S3283">
        <v>9.8089000000000006E-3</v>
      </c>
      <c r="T3283">
        <v>1.177837E-2</v>
      </c>
      <c r="U3283">
        <v>1.3747840000000001E-2</v>
      </c>
      <c r="V3283">
        <v>1.6591439999999999E-2</v>
      </c>
      <c r="W3283">
        <v>1.795588E-2</v>
      </c>
    </row>
    <row r="3284" spans="1:23" x14ac:dyDescent="0.2">
      <c r="A3284" t="s">
        <v>8292</v>
      </c>
      <c r="B3284" t="s">
        <v>57</v>
      </c>
      <c r="C3284" t="s">
        <v>58</v>
      </c>
      <c r="D3284" t="s">
        <v>25</v>
      </c>
      <c r="E3284" t="s">
        <v>5652</v>
      </c>
      <c r="F3284" t="s">
        <v>64</v>
      </c>
      <c r="G3284" t="s">
        <v>36</v>
      </c>
      <c r="H3284" t="s">
        <v>15</v>
      </c>
      <c r="I3284">
        <v>19</v>
      </c>
      <c r="J3284">
        <v>0.47878632999999998</v>
      </c>
      <c r="K3284">
        <v>0.46714692000000002</v>
      </c>
      <c r="L3284">
        <v>1.1639409999999999E-2</v>
      </c>
      <c r="M3284">
        <v>2.4310249999999999E-2</v>
      </c>
      <c r="N3284">
        <v>77.038325</v>
      </c>
      <c r="O3284">
        <v>71.277635000000004</v>
      </c>
      <c r="P3284">
        <v>4.4735900000000004E-3</v>
      </c>
      <c r="Q3284">
        <v>4.28102E-3</v>
      </c>
      <c r="R3284">
        <v>5.9062799999999999E-3</v>
      </c>
      <c r="S3284">
        <v>9.2934599999999999E-3</v>
      </c>
      <c r="T3284">
        <v>1.1639409999999999E-2</v>
      </c>
      <c r="U3284">
        <v>1.398536E-2</v>
      </c>
      <c r="V3284">
        <v>1.737255E-2</v>
      </c>
      <c r="W3284">
        <v>1.899781E-2</v>
      </c>
    </row>
    <row r="3285" spans="1:23" x14ac:dyDescent="0.2">
      <c r="A3285" t="s">
        <v>8293</v>
      </c>
      <c r="B3285" t="s">
        <v>57</v>
      </c>
      <c r="C3285" t="s">
        <v>58</v>
      </c>
      <c r="D3285" t="s">
        <v>25</v>
      </c>
      <c r="E3285" t="s">
        <v>5652</v>
      </c>
      <c r="F3285" t="s">
        <v>64</v>
      </c>
      <c r="G3285" t="s">
        <v>36</v>
      </c>
      <c r="H3285" t="s">
        <v>15</v>
      </c>
      <c r="I3285">
        <v>20</v>
      </c>
      <c r="J3285">
        <v>0.55223785000000003</v>
      </c>
      <c r="K3285">
        <v>0.54593932000000001</v>
      </c>
      <c r="L3285">
        <v>6.2985300000000001E-3</v>
      </c>
      <c r="M3285">
        <v>1.1405459999999999E-2</v>
      </c>
      <c r="N3285">
        <v>72.698723999999999</v>
      </c>
      <c r="O3285">
        <v>71.277635000000004</v>
      </c>
      <c r="P3285">
        <v>4.5684499999999999E-3</v>
      </c>
      <c r="Q3285">
        <v>-1.21591E-3</v>
      </c>
      <c r="R3285">
        <v>4.4381999999999999E-4</v>
      </c>
      <c r="S3285">
        <v>3.9028299999999999E-3</v>
      </c>
      <c r="T3285">
        <v>6.2985300000000001E-3</v>
      </c>
      <c r="U3285">
        <v>8.6942300000000007E-3</v>
      </c>
      <c r="V3285">
        <v>1.2153229999999999E-2</v>
      </c>
      <c r="W3285">
        <v>1.3812960000000001E-2</v>
      </c>
    </row>
    <row r="3286" spans="1:23" x14ac:dyDescent="0.2">
      <c r="A3286" t="s">
        <v>8294</v>
      </c>
      <c r="B3286" t="s">
        <v>57</v>
      </c>
      <c r="C3286" t="s">
        <v>58</v>
      </c>
      <c r="D3286" t="s">
        <v>25</v>
      </c>
      <c r="E3286" t="s">
        <v>5652</v>
      </c>
      <c r="F3286" t="s">
        <v>64</v>
      </c>
      <c r="G3286" t="s">
        <v>36</v>
      </c>
      <c r="H3286" t="s">
        <v>15</v>
      </c>
      <c r="I3286">
        <v>21</v>
      </c>
      <c r="J3286">
        <v>0.57733237999999998</v>
      </c>
      <c r="K3286">
        <v>0.57051320999999999</v>
      </c>
      <c r="L3286">
        <v>6.8191700000000003E-3</v>
      </c>
      <c r="M3286">
        <v>1.1811520000000001E-2</v>
      </c>
      <c r="N3286">
        <v>68.369335000000007</v>
      </c>
      <c r="O3286">
        <v>71.277635000000004</v>
      </c>
      <c r="P3286">
        <v>5.7144099999999996E-3</v>
      </c>
      <c r="Q3286">
        <v>-2.58019E-3</v>
      </c>
      <c r="R3286">
        <v>-5.0412999999999999E-4</v>
      </c>
      <c r="S3286">
        <v>3.8225300000000002E-3</v>
      </c>
      <c r="T3286">
        <v>6.8191700000000003E-3</v>
      </c>
      <c r="U3286">
        <v>9.8158099999999995E-3</v>
      </c>
      <c r="V3286">
        <v>1.4142480000000001E-2</v>
      </c>
      <c r="W3286">
        <v>1.6218529999999998E-2</v>
      </c>
    </row>
    <row r="3287" spans="1:23" x14ac:dyDescent="0.2">
      <c r="A3287" t="s">
        <v>8295</v>
      </c>
      <c r="B3287" t="s">
        <v>57</v>
      </c>
      <c r="C3287" t="s">
        <v>58</v>
      </c>
      <c r="D3287" t="s">
        <v>25</v>
      </c>
      <c r="E3287" t="s">
        <v>5652</v>
      </c>
      <c r="F3287" t="s">
        <v>64</v>
      </c>
      <c r="G3287" t="s">
        <v>36</v>
      </c>
      <c r="H3287" t="s">
        <v>14</v>
      </c>
      <c r="I3287">
        <v>22</v>
      </c>
      <c r="J3287">
        <v>0.52714212000000005</v>
      </c>
      <c r="K3287">
        <v>0.52865519999999999</v>
      </c>
      <c r="L3287">
        <v>-1.51308E-3</v>
      </c>
      <c r="M3287">
        <v>-2.8703399999999999E-3</v>
      </c>
      <c r="N3287">
        <v>66.359869000000003</v>
      </c>
      <c r="O3287">
        <v>71.277635000000004</v>
      </c>
      <c r="P3287">
        <v>5.2861699999999998E-3</v>
      </c>
      <c r="Q3287">
        <v>-1.020805E-2</v>
      </c>
      <c r="R3287">
        <v>-8.2875699999999993E-3</v>
      </c>
      <c r="S3287">
        <v>-4.2851499999999997E-3</v>
      </c>
      <c r="T3287">
        <v>-1.51308E-3</v>
      </c>
      <c r="U3287">
        <v>1.25899E-3</v>
      </c>
      <c r="V3287">
        <v>5.2614100000000002E-3</v>
      </c>
      <c r="W3287">
        <v>7.1818899999999998E-3</v>
      </c>
    </row>
    <row r="3288" spans="1:23" x14ac:dyDescent="0.2">
      <c r="A3288" t="s">
        <v>8296</v>
      </c>
      <c r="B3288" t="s">
        <v>57</v>
      </c>
      <c r="C3288" t="s">
        <v>58</v>
      </c>
      <c r="D3288" t="s">
        <v>25</v>
      </c>
      <c r="E3288" t="s">
        <v>5652</v>
      </c>
      <c r="F3288" t="s">
        <v>64</v>
      </c>
      <c r="G3288" t="s">
        <v>36</v>
      </c>
      <c r="H3288" t="s">
        <v>14</v>
      </c>
      <c r="I3288">
        <v>23</v>
      </c>
      <c r="J3288">
        <v>0.44505962999999998</v>
      </c>
      <c r="K3288">
        <v>0.44682727999999999</v>
      </c>
      <c r="L3288">
        <v>-1.76765E-3</v>
      </c>
      <c r="M3288">
        <v>-3.9717099999999998E-3</v>
      </c>
      <c r="N3288">
        <v>64.625366999999997</v>
      </c>
      <c r="O3288">
        <v>71.277635000000004</v>
      </c>
      <c r="P3288">
        <v>4.29678E-3</v>
      </c>
      <c r="Q3288">
        <v>-8.8352199999999995E-3</v>
      </c>
      <c r="R3288">
        <v>-7.2741999999999998E-3</v>
      </c>
      <c r="S3288">
        <v>-4.0208800000000001E-3</v>
      </c>
      <c r="T3288">
        <v>-1.76765E-3</v>
      </c>
      <c r="U3288">
        <v>4.8558999999999999E-4</v>
      </c>
      <c r="V3288">
        <v>3.7388999999999999E-3</v>
      </c>
      <c r="W3288">
        <v>5.2999299999999996E-3</v>
      </c>
    </row>
    <row r="3289" spans="1:23" x14ac:dyDescent="0.2">
      <c r="A3289" t="s">
        <v>8297</v>
      </c>
      <c r="B3289" t="s">
        <v>57</v>
      </c>
      <c r="C3289" t="s">
        <v>58</v>
      </c>
      <c r="D3289" t="s">
        <v>25</v>
      </c>
      <c r="E3289" t="s">
        <v>5652</v>
      </c>
      <c r="F3289" t="s">
        <v>64</v>
      </c>
      <c r="G3289" t="s">
        <v>36</v>
      </c>
      <c r="H3289" t="s">
        <v>14</v>
      </c>
      <c r="I3289">
        <v>24</v>
      </c>
      <c r="J3289">
        <v>0.36312087999999998</v>
      </c>
      <c r="K3289">
        <v>0.36415218999999999</v>
      </c>
      <c r="L3289">
        <v>-1.0313099999999999E-3</v>
      </c>
      <c r="M3289">
        <v>-2.8401199999999998E-3</v>
      </c>
      <c r="N3289">
        <v>63.98395</v>
      </c>
      <c r="O3289">
        <v>71.277635000000004</v>
      </c>
      <c r="P3289">
        <v>3.6733299999999998E-3</v>
      </c>
      <c r="Q3289">
        <v>-7.0733999999999997E-3</v>
      </c>
      <c r="R3289">
        <v>-5.7388700000000001E-3</v>
      </c>
      <c r="S3289">
        <v>-2.9575999999999999E-3</v>
      </c>
      <c r="T3289">
        <v>-1.0313099999999999E-3</v>
      </c>
      <c r="U3289">
        <v>8.9499000000000002E-4</v>
      </c>
      <c r="V3289">
        <v>3.6762499999999998E-3</v>
      </c>
      <c r="W3289">
        <v>5.0107800000000003E-3</v>
      </c>
    </row>
    <row r="3290" spans="1:23" x14ac:dyDescent="0.2">
      <c r="A3290" t="s">
        <v>716</v>
      </c>
      <c r="B3290" t="s">
        <v>57</v>
      </c>
      <c r="C3290" t="s">
        <v>58</v>
      </c>
      <c r="D3290" t="s">
        <v>25</v>
      </c>
      <c r="E3290" t="s">
        <v>66</v>
      </c>
      <c r="F3290" t="s">
        <v>63</v>
      </c>
      <c r="G3290" t="s">
        <v>36</v>
      </c>
      <c r="H3290" t="s">
        <v>13</v>
      </c>
      <c r="I3290">
        <v>1</v>
      </c>
      <c r="J3290">
        <v>0.68051055999999999</v>
      </c>
      <c r="K3290">
        <v>0.72200902</v>
      </c>
      <c r="L3290">
        <v>-4.1498460000000001E-2</v>
      </c>
      <c r="M3290">
        <v>-6.0981349999999997E-2</v>
      </c>
      <c r="N3290">
        <v>64.501345000000001</v>
      </c>
      <c r="O3290">
        <v>71.503904000000006</v>
      </c>
      <c r="P3290">
        <v>1.8109219999999999E-2</v>
      </c>
      <c r="Q3290">
        <v>-7.1285479999999998E-2</v>
      </c>
      <c r="R3290">
        <v>-6.4706360000000004E-2</v>
      </c>
      <c r="S3290">
        <v>-5.0994940000000002E-2</v>
      </c>
      <c r="T3290">
        <v>-4.1498460000000001E-2</v>
      </c>
      <c r="U3290">
        <v>-3.2001969999999998E-2</v>
      </c>
      <c r="V3290">
        <v>-1.8290549999999999E-2</v>
      </c>
      <c r="W3290">
        <v>-1.171143E-2</v>
      </c>
    </row>
    <row r="3291" spans="1:23" x14ac:dyDescent="0.2">
      <c r="A3291" t="s">
        <v>717</v>
      </c>
      <c r="B3291" t="s">
        <v>57</v>
      </c>
      <c r="C3291" t="s">
        <v>58</v>
      </c>
      <c r="D3291" t="s">
        <v>25</v>
      </c>
      <c r="E3291" t="s">
        <v>66</v>
      </c>
      <c r="F3291" t="s">
        <v>63</v>
      </c>
      <c r="G3291" t="s">
        <v>36</v>
      </c>
      <c r="H3291" t="s">
        <v>13</v>
      </c>
      <c r="I3291">
        <v>2</v>
      </c>
      <c r="J3291">
        <v>0.64026154000000002</v>
      </c>
      <c r="K3291">
        <v>0.65337047000000004</v>
      </c>
      <c r="L3291">
        <v>-1.310893E-2</v>
      </c>
      <c r="M3291">
        <v>-2.0474340000000001E-2</v>
      </c>
      <c r="N3291">
        <v>62.459640999999998</v>
      </c>
      <c r="O3291">
        <v>71.503904000000006</v>
      </c>
      <c r="P3291">
        <v>2.13847E-2</v>
      </c>
      <c r="Q3291">
        <v>-4.8283630000000001E-2</v>
      </c>
      <c r="R3291">
        <v>-4.0514519999999998E-2</v>
      </c>
      <c r="S3291">
        <v>-2.432308E-2</v>
      </c>
      <c r="T3291">
        <v>-1.310893E-2</v>
      </c>
      <c r="U3291">
        <v>-1.8947899999999999E-3</v>
      </c>
      <c r="V3291">
        <v>1.4296659999999999E-2</v>
      </c>
      <c r="W3291">
        <v>2.206576E-2</v>
      </c>
    </row>
    <row r="3292" spans="1:23" x14ac:dyDescent="0.2">
      <c r="A3292" t="s">
        <v>718</v>
      </c>
      <c r="B3292" t="s">
        <v>57</v>
      </c>
      <c r="C3292" t="s">
        <v>58</v>
      </c>
      <c r="D3292" t="s">
        <v>25</v>
      </c>
      <c r="E3292" t="s">
        <v>66</v>
      </c>
      <c r="F3292" t="s">
        <v>63</v>
      </c>
      <c r="G3292" t="s">
        <v>36</v>
      </c>
      <c r="H3292" t="s">
        <v>13</v>
      </c>
      <c r="I3292">
        <v>3</v>
      </c>
      <c r="J3292">
        <v>0.60708185999999997</v>
      </c>
      <c r="K3292">
        <v>0.60701866999999998</v>
      </c>
      <c r="L3292">
        <v>6.3180000000000002E-5</v>
      </c>
      <c r="M3292">
        <v>1.0407E-4</v>
      </c>
      <c r="N3292">
        <v>61.086770999999999</v>
      </c>
      <c r="O3292">
        <v>71.503904000000006</v>
      </c>
      <c r="P3292">
        <v>2.387152E-2</v>
      </c>
      <c r="Q3292">
        <v>-3.9201979999999997E-2</v>
      </c>
      <c r="R3292">
        <v>-3.052941E-2</v>
      </c>
      <c r="S3292">
        <v>-1.245506E-2</v>
      </c>
      <c r="T3292">
        <v>6.3180000000000002E-5</v>
      </c>
      <c r="U3292">
        <v>1.2581419999999999E-2</v>
      </c>
      <c r="V3292">
        <v>3.0655769999999999E-2</v>
      </c>
      <c r="W3292">
        <v>3.9328340000000003E-2</v>
      </c>
    </row>
    <row r="3293" spans="1:23" x14ac:dyDescent="0.2">
      <c r="A3293" t="s">
        <v>719</v>
      </c>
      <c r="B3293" t="s">
        <v>57</v>
      </c>
      <c r="C3293" t="s">
        <v>58</v>
      </c>
      <c r="D3293" t="s">
        <v>25</v>
      </c>
      <c r="E3293" t="s">
        <v>66</v>
      </c>
      <c r="F3293" t="s">
        <v>63</v>
      </c>
      <c r="G3293" t="s">
        <v>36</v>
      </c>
      <c r="H3293" t="s">
        <v>13</v>
      </c>
      <c r="I3293">
        <v>4</v>
      </c>
      <c r="J3293">
        <v>0.54419158000000001</v>
      </c>
      <c r="K3293">
        <v>0.59547331999999997</v>
      </c>
      <c r="L3293">
        <v>-5.1281750000000001E-2</v>
      </c>
      <c r="M3293">
        <v>-9.4234730000000003E-2</v>
      </c>
      <c r="N3293">
        <v>59.441704000000001</v>
      </c>
      <c r="O3293">
        <v>71.503904000000006</v>
      </c>
      <c r="P3293">
        <v>1.9278690000000001E-2</v>
      </c>
      <c r="Q3293">
        <v>-8.2992380000000004E-2</v>
      </c>
      <c r="R3293">
        <v>-7.5988390000000003E-2</v>
      </c>
      <c r="S3293">
        <v>-6.1391500000000002E-2</v>
      </c>
      <c r="T3293">
        <v>-5.1281750000000001E-2</v>
      </c>
      <c r="U3293">
        <v>-4.1171989999999999E-2</v>
      </c>
      <c r="V3293">
        <v>-2.6575100000000001E-2</v>
      </c>
      <c r="W3293">
        <v>-1.9571120000000001E-2</v>
      </c>
    </row>
    <row r="3294" spans="1:23" x14ac:dyDescent="0.2">
      <c r="A3294" t="s">
        <v>720</v>
      </c>
      <c r="B3294" t="s">
        <v>57</v>
      </c>
      <c r="C3294" t="s">
        <v>58</v>
      </c>
      <c r="D3294" t="s">
        <v>25</v>
      </c>
      <c r="E3294" t="s">
        <v>66</v>
      </c>
      <c r="F3294" t="s">
        <v>63</v>
      </c>
      <c r="G3294" t="s">
        <v>36</v>
      </c>
      <c r="H3294" t="s">
        <v>13</v>
      </c>
      <c r="I3294">
        <v>5</v>
      </c>
      <c r="J3294">
        <v>0.55194370999999998</v>
      </c>
      <c r="K3294">
        <v>0.58863719999999997</v>
      </c>
      <c r="L3294">
        <v>-3.6693490000000002E-2</v>
      </c>
      <c r="M3294">
        <v>-6.6480499999999998E-2</v>
      </c>
      <c r="N3294">
        <v>59.332287000000001</v>
      </c>
      <c r="O3294">
        <v>71.503904000000006</v>
      </c>
      <c r="P3294">
        <v>1.9043879999999999E-2</v>
      </c>
      <c r="Q3294">
        <v>-6.8017889999999998E-2</v>
      </c>
      <c r="R3294">
        <v>-6.1099210000000001E-2</v>
      </c>
      <c r="S3294">
        <v>-4.6680109999999997E-2</v>
      </c>
      <c r="T3294">
        <v>-3.6693490000000002E-2</v>
      </c>
      <c r="U3294">
        <v>-2.6706870000000001E-2</v>
      </c>
      <c r="V3294">
        <v>-1.228778E-2</v>
      </c>
      <c r="W3294">
        <v>-5.3690999999999999E-3</v>
      </c>
    </row>
    <row r="3295" spans="1:23" x14ac:dyDescent="0.2">
      <c r="A3295" t="s">
        <v>721</v>
      </c>
      <c r="B3295" t="s">
        <v>57</v>
      </c>
      <c r="C3295" t="s">
        <v>58</v>
      </c>
      <c r="D3295" t="s">
        <v>25</v>
      </c>
      <c r="E3295" t="s">
        <v>66</v>
      </c>
      <c r="F3295" t="s">
        <v>63</v>
      </c>
      <c r="G3295" t="s">
        <v>36</v>
      </c>
      <c r="H3295" t="s">
        <v>13</v>
      </c>
      <c r="I3295">
        <v>6</v>
      </c>
      <c r="J3295">
        <v>0.59436385999999997</v>
      </c>
      <c r="K3295">
        <v>0.63251436000000005</v>
      </c>
      <c r="L3295">
        <v>-3.8150490000000002E-2</v>
      </c>
      <c r="M3295">
        <v>-6.4187099999999997E-2</v>
      </c>
      <c r="N3295">
        <v>58.969057999999997</v>
      </c>
      <c r="O3295">
        <v>71.503904000000006</v>
      </c>
      <c r="P3295">
        <v>2.2081170000000001E-2</v>
      </c>
      <c r="Q3295">
        <v>-7.447078E-2</v>
      </c>
      <c r="R3295">
        <v>-6.6448649999999998E-2</v>
      </c>
      <c r="S3295">
        <v>-4.9729870000000002E-2</v>
      </c>
      <c r="T3295">
        <v>-3.8150490000000002E-2</v>
      </c>
      <c r="U3295">
        <v>-2.657112E-2</v>
      </c>
      <c r="V3295">
        <v>-9.8523399999999994E-3</v>
      </c>
      <c r="W3295">
        <v>-1.8302100000000001E-3</v>
      </c>
    </row>
    <row r="3296" spans="1:23" x14ac:dyDescent="0.2">
      <c r="A3296" t="s">
        <v>722</v>
      </c>
      <c r="B3296" t="s">
        <v>57</v>
      </c>
      <c r="C3296" t="s">
        <v>58</v>
      </c>
      <c r="D3296" t="s">
        <v>25</v>
      </c>
      <c r="E3296" t="s">
        <v>66</v>
      </c>
      <c r="F3296" t="s">
        <v>63</v>
      </c>
      <c r="G3296" t="s">
        <v>36</v>
      </c>
      <c r="H3296" t="s">
        <v>14</v>
      </c>
      <c r="I3296">
        <v>7</v>
      </c>
      <c r="J3296">
        <v>0.62989311999999997</v>
      </c>
      <c r="K3296">
        <v>0.70120857000000003</v>
      </c>
      <c r="L3296">
        <v>-7.1315450000000002E-2</v>
      </c>
      <c r="M3296">
        <v>-0.11321833000000001</v>
      </c>
      <c r="N3296">
        <v>58.427129999999998</v>
      </c>
      <c r="O3296">
        <v>71.503904000000006</v>
      </c>
      <c r="P3296">
        <v>2.213567E-2</v>
      </c>
      <c r="Q3296">
        <v>-0.10772538</v>
      </c>
      <c r="R3296">
        <v>-9.9683450000000007E-2</v>
      </c>
      <c r="S3296">
        <v>-8.2923399999999994E-2</v>
      </c>
      <c r="T3296">
        <v>-7.1315450000000002E-2</v>
      </c>
      <c r="U3296">
        <v>-5.9707490000000002E-2</v>
      </c>
      <c r="V3296">
        <v>-4.2947440000000003E-2</v>
      </c>
      <c r="W3296">
        <v>-3.4905510000000001E-2</v>
      </c>
    </row>
    <row r="3297" spans="1:23" x14ac:dyDescent="0.2">
      <c r="A3297" t="s">
        <v>723</v>
      </c>
      <c r="B3297" t="s">
        <v>57</v>
      </c>
      <c r="C3297" t="s">
        <v>58</v>
      </c>
      <c r="D3297" t="s">
        <v>25</v>
      </c>
      <c r="E3297" t="s">
        <v>66</v>
      </c>
      <c r="F3297" t="s">
        <v>63</v>
      </c>
      <c r="G3297" t="s">
        <v>36</v>
      </c>
      <c r="H3297" t="s">
        <v>14</v>
      </c>
      <c r="I3297">
        <v>8</v>
      </c>
      <c r="J3297">
        <v>0.45287656999999998</v>
      </c>
      <c r="K3297">
        <v>0.49313347000000002</v>
      </c>
      <c r="L3297">
        <v>-4.0256889999999997E-2</v>
      </c>
      <c r="M3297">
        <v>-8.8891529999999996E-2</v>
      </c>
      <c r="N3297">
        <v>60.117936999999998</v>
      </c>
      <c r="O3297">
        <v>71.503904000000006</v>
      </c>
      <c r="P3297">
        <v>2.4484120000000002E-2</v>
      </c>
      <c r="Q3297">
        <v>-8.0529680000000006E-2</v>
      </c>
      <c r="R3297">
        <v>-7.1634550000000005E-2</v>
      </c>
      <c r="S3297">
        <v>-5.3096379999999999E-2</v>
      </c>
      <c r="T3297">
        <v>-4.0256889999999997E-2</v>
      </c>
      <c r="U3297">
        <v>-2.741741E-2</v>
      </c>
      <c r="V3297">
        <v>-8.8792300000000001E-3</v>
      </c>
      <c r="W3297">
        <v>1.59E-5</v>
      </c>
    </row>
    <row r="3298" spans="1:23" x14ac:dyDescent="0.2">
      <c r="A3298" t="s">
        <v>724</v>
      </c>
      <c r="B3298" t="s">
        <v>57</v>
      </c>
      <c r="C3298" t="s">
        <v>58</v>
      </c>
      <c r="D3298" t="s">
        <v>25</v>
      </c>
      <c r="E3298" t="s">
        <v>66</v>
      </c>
      <c r="F3298" t="s">
        <v>63</v>
      </c>
      <c r="G3298" t="s">
        <v>36</v>
      </c>
      <c r="H3298" t="s">
        <v>14</v>
      </c>
      <c r="I3298">
        <v>9</v>
      </c>
      <c r="J3298">
        <v>-0.13016416</v>
      </c>
      <c r="K3298">
        <v>-0.10502839999999999</v>
      </c>
      <c r="L3298">
        <v>-2.513576E-2</v>
      </c>
      <c r="M3298">
        <v>0.19310812999999999</v>
      </c>
      <c r="N3298">
        <v>69.540582999999998</v>
      </c>
      <c r="O3298">
        <v>71.503904000000006</v>
      </c>
      <c r="P3298">
        <v>3.2913869999999998E-2</v>
      </c>
      <c r="Q3298">
        <v>-7.9274259999999999E-2</v>
      </c>
      <c r="R3298">
        <v>-6.7316589999999996E-2</v>
      </c>
      <c r="S3298">
        <v>-4.2395809999999999E-2</v>
      </c>
      <c r="T3298">
        <v>-2.513576E-2</v>
      </c>
      <c r="U3298">
        <v>-7.8756999999999994E-3</v>
      </c>
      <c r="V3298">
        <v>1.7045069999999999E-2</v>
      </c>
      <c r="W3298">
        <v>2.9002750000000001E-2</v>
      </c>
    </row>
    <row r="3299" spans="1:23" x14ac:dyDescent="0.2">
      <c r="A3299" t="s">
        <v>725</v>
      </c>
      <c r="B3299" t="s">
        <v>57</v>
      </c>
      <c r="C3299" t="s">
        <v>58</v>
      </c>
      <c r="D3299" t="s">
        <v>25</v>
      </c>
      <c r="E3299" t="s">
        <v>66</v>
      </c>
      <c r="F3299" t="s">
        <v>63</v>
      </c>
      <c r="G3299" t="s">
        <v>36</v>
      </c>
      <c r="H3299" t="s">
        <v>14</v>
      </c>
      <c r="I3299">
        <v>10</v>
      </c>
      <c r="J3299">
        <v>-0.97179283999999999</v>
      </c>
      <c r="K3299">
        <v>-1.0404787</v>
      </c>
      <c r="L3299">
        <v>6.8685839999999998E-2</v>
      </c>
      <c r="M3299">
        <v>-7.0679510000000001E-2</v>
      </c>
      <c r="N3299">
        <v>76.295963999999998</v>
      </c>
      <c r="O3299">
        <v>71.503904000000006</v>
      </c>
      <c r="P3299">
        <v>6.8677580000000002E-2</v>
      </c>
      <c r="Q3299">
        <v>-4.4278720000000001E-2</v>
      </c>
      <c r="R3299">
        <v>-1.932801E-2</v>
      </c>
      <c r="S3299">
        <v>3.2671289999999999E-2</v>
      </c>
      <c r="T3299">
        <v>6.8685839999999998E-2</v>
      </c>
      <c r="U3299">
        <v>0.1047004</v>
      </c>
      <c r="V3299">
        <v>0.1566997</v>
      </c>
      <c r="W3299">
        <v>0.18165039999999999</v>
      </c>
    </row>
    <row r="3300" spans="1:23" x14ac:dyDescent="0.2">
      <c r="A3300" t="s">
        <v>726</v>
      </c>
      <c r="B3300" t="s">
        <v>57</v>
      </c>
      <c r="C3300" t="s">
        <v>58</v>
      </c>
      <c r="D3300" t="s">
        <v>25</v>
      </c>
      <c r="E3300" t="s">
        <v>66</v>
      </c>
      <c r="F3300" t="s">
        <v>63</v>
      </c>
      <c r="G3300" t="s">
        <v>36</v>
      </c>
      <c r="H3300" t="s">
        <v>13</v>
      </c>
      <c r="I3300">
        <v>11</v>
      </c>
      <c r="J3300">
        <v>-1.8009331</v>
      </c>
      <c r="K3300">
        <v>-1.8213839999999999</v>
      </c>
      <c r="L3300">
        <v>2.0450820000000001E-2</v>
      </c>
      <c r="M3300">
        <v>-1.135568E-2</v>
      </c>
      <c r="N3300">
        <v>80.714573999999999</v>
      </c>
      <c r="O3300">
        <v>71.503904000000006</v>
      </c>
      <c r="P3300">
        <v>7.9377710000000004E-2</v>
      </c>
      <c r="Q3300">
        <v>-0.11011391</v>
      </c>
      <c r="R3300">
        <v>-8.1275819999999999E-2</v>
      </c>
      <c r="S3300">
        <v>-2.11749E-2</v>
      </c>
      <c r="T3300">
        <v>2.0450820000000001E-2</v>
      </c>
      <c r="U3300">
        <v>6.2076529999999998E-2</v>
      </c>
      <c r="V3300">
        <v>0.12217745000000001</v>
      </c>
      <c r="W3300">
        <v>0.15101554</v>
      </c>
    </row>
    <row r="3301" spans="1:23" x14ac:dyDescent="0.2">
      <c r="A3301" t="s">
        <v>727</v>
      </c>
      <c r="B3301" t="s">
        <v>57</v>
      </c>
      <c r="C3301" t="s">
        <v>58</v>
      </c>
      <c r="D3301" t="s">
        <v>25</v>
      </c>
      <c r="E3301" t="s">
        <v>66</v>
      </c>
      <c r="F3301" t="s">
        <v>63</v>
      </c>
      <c r="G3301" t="s">
        <v>36</v>
      </c>
      <c r="H3301" t="s">
        <v>13</v>
      </c>
      <c r="I3301">
        <v>12</v>
      </c>
      <c r="J3301">
        <v>-2.1908831000000002</v>
      </c>
      <c r="K3301">
        <v>-2.2353649</v>
      </c>
      <c r="L3301">
        <v>4.4481840000000002E-2</v>
      </c>
      <c r="M3301">
        <v>-2.0303149999999999E-2</v>
      </c>
      <c r="N3301">
        <v>83.820403999999996</v>
      </c>
      <c r="O3301">
        <v>71.503904000000006</v>
      </c>
      <c r="P3301">
        <v>7.4214580000000002E-2</v>
      </c>
      <c r="Q3301">
        <v>-7.7590290000000006E-2</v>
      </c>
      <c r="R3301">
        <v>-5.0627980000000003E-2</v>
      </c>
      <c r="S3301">
        <v>5.5636699999999997E-3</v>
      </c>
      <c r="T3301">
        <v>4.4481840000000002E-2</v>
      </c>
      <c r="U3301">
        <v>8.3400000000000002E-2</v>
      </c>
      <c r="V3301">
        <v>0.13959165000000001</v>
      </c>
      <c r="W3301">
        <v>0.16655397</v>
      </c>
    </row>
    <row r="3302" spans="1:23" x14ac:dyDescent="0.2">
      <c r="A3302" t="s">
        <v>728</v>
      </c>
      <c r="B3302" t="s">
        <v>57</v>
      </c>
      <c r="C3302" t="s">
        <v>58</v>
      </c>
      <c r="D3302" t="s">
        <v>25</v>
      </c>
      <c r="E3302" t="s">
        <v>66</v>
      </c>
      <c r="F3302" t="s">
        <v>63</v>
      </c>
      <c r="G3302" t="s">
        <v>36</v>
      </c>
      <c r="H3302" t="s">
        <v>13</v>
      </c>
      <c r="I3302">
        <v>13</v>
      </c>
      <c r="J3302">
        <v>-2.4290017000000002</v>
      </c>
      <c r="K3302">
        <v>-2.4829417999999999</v>
      </c>
      <c r="L3302">
        <v>5.3940130000000003E-2</v>
      </c>
      <c r="M3302">
        <v>-2.2206710000000001E-2</v>
      </c>
      <c r="N3302">
        <v>83.831165999999996</v>
      </c>
      <c r="O3302">
        <v>71.503904000000006</v>
      </c>
      <c r="P3302">
        <v>7.2860690000000006E-2</v>
      </c>
      <c r="Q3302">
        <v>-6.5905039999999998E-2</v>
      </c>
      <c r="R3302">
        <v>-3.94346E-2</v>
      </c>
      <c r="S3302">
        <v>1.5731950000000001E-2</v>
      </c>
      <c r="T3302">
        <v>5.3940130000000003E-2</v>
      </c>
      <c r="U3302">
        <v>9.2148309999999997E-2</v>
      </c>
      <c r="V3302">
        <v>0.14731485999999999</v>
      </c>
      <c r="W3302">
        <v>0.1737853</v>
      </c>
    </row>
    <row r="3303" spans="1:23" x14ac:dyDescent="0.2">
      <c r="A3303" t="s">
        <v>729</v>
      </c>
      <c r="B3303" t="s">
        <v>57</v>
      </c>
      <c r="C3303" t="s">
        <v>58</v>
      </c>
      <c r="D3303" t="s">
        <v>25</v>
      </c>
      <c r="E3303" t="s">
        <v>66</v>
      </c>
      <c r="F3303" t="s">
        <v>63</v>
      </c>
      <c r="G3303" t="s">
        <v>36</v>
      </c>
      <c r="H3303" t="s">
        <v>13</v>
      </c>
      <c r="I3303">
        <v>14</v>
      </c>
      <c r="J3303">
        <v>-2.6384667999999998</v>
      </c>
      <c r="K3303">
        <v>-2.6103926999999998</v>
      </c>
      <c r="L3303">
        <v>-2.8074060000000001E-2</v>
      </c>
      <c r="M3303">
        <v>1.064029E-2</v>
      </c>
      <c r="N3303">
        <v>85.278700000000001</v>
      </c>
      <c r="O3303">
        <v>71.503904000000006</v>
      </c>
      <c r="P3303">
        <v>8.1654080000000004E-2</v>
      </c>
      <c r="Q3303">
        <v>-0.16238308000000001</v>
      </c>
      <c r="R3303">
        <v>-0.13271798000000001</v>
      </c>
      <c r="S3303">
        <v>-7.0893510000000007E-2</v>
      </c>
      <c r="T3303">
        <v>-2.8074060000000001E-2</v>
      </c>
      <c r="U3303">
        <v>1.4745380000000001E-2</v>
      </c>
      <c r="V3303">
        <v>7.6569849999999995E-2</v>
      </c>
      <c r="W3303">
        <v>0.10623494999999999</v>
      </c>
    </row>
    <row r="3304" spans="1:23" x14ac:dyDescent="0.2">
      <c r="A3304" t="s">
        <v>730</v>
      </c>
      <c r="B3304" t="s">
        <v>57</v>
      </c>
      <c r="C3304" t="s">
        <v>58</v>
      </c>
      <c r="D3304" t="s">
        <v>25</v>
      </c>
      <c r="E3304" t="s">
        <v>66</v>
      </c>
      <c r="F3304" t="s">
        <v>63</v>
      </c>
      <c r="G3304" t="s">
        <v>36</v>
      </c>
      <c r="H3304" t="s">
        <v>14</v>
      </c>
      <c r="I3304">
        <v>15</v>
      </c>
      <c r="J3304">
        <v>-2.5916337999999999</v>
      </c>
      <c r="K3304">
        <v>-2.5690229000000002</v>
      </c>
      <c r="L3304">
        <v>-2.26109E-2</v>
      </c>
      <c r="M3304">
        <v>8.7245799999999991E-3</v>
      </c>
      <c r="N3304">
        <v>84.523990999999995</v>
      </c>
      <c r="O3304">
        <v>71.503904000000006</v>
      </c>
      <c r="P3304">
        <v>6.4488649999999995E-2</v>
      </c>
      <c r="Q3304">
        <v>-0.12868529000000001</v>
      </c>
      <c r="R3304">
        <v>-0.10525643</v>
      </c>
      <c r="S3304">
        <v>-5.6428779999999998E-2</v>
      </c>
      <c r="T3304">
        <v>-2.26109E-2</v>
      </c>
      <c r="U3304">
        <v>1.120698E-2</v>
      </c>
      <c r="V3304">
        <v>6.0034619999999997E-2</v>
      </c>
      <c r="W3304">
        <v>8.3463480000000007E-2</v>
      </c>
    </row>
    <row r="3305" spans="1:23" x14ac:dyDescent="0.2">
      <c r="A3305" t="s">
        <v>731</v>
      </c>
      <c r="B3305" t="s">
        <v>57</v>
      </c>
      <c r="C3305" t="s">
        <v>58</v>
      </c>
      <c r="D3305" t="s">
        <v>25</v>
      </c>
      <c r="E3305" t="s">
        <v>66</v>
      </c>
      <c r="F3305" t="s">
        <v>63</v>
      </c>
      <c r="G3305" t="s">
        <v>36</v>
      </c>
      <c r="H3305" t="s">
        <v>14</v>
      </c>
      <c r="I3305">
        <v>16</v>
      </c>
      <c r="J3305">
        <v>-2.3159550000000002</v>
      </c>
      <c r="K3305">
        <v>-2.2528494999999999</v>
      </c>
      <c r="L3305">
        <v>-6.3105439999999999E-2</v>
      </c>
      <c r="M3305">
        <v>2.7248129999999999E-2</v>
      </c>
      <c r="N3305">
        <v>83.825112000000004</v>
      </c>
      <c r="O3305">
        <v>71.503904000000006</v>
      </c>
      <c r="P3305">
        <v>5.0789420000000002E-2</v>
      </c>
      <c r="Q3305">
        <v>-0.14664659999999999</v>
      </c>
      <c r="R3305">
        <v>-0.12819469999999999</v>
      </c>
      <c r="S3305">
        <v>-8.9739429999999995E-2</v>
      </c>
      <c r="T3305">
        <v>-6.3105439999999999E-2</v>
      </c>
      <c r="U3305">
        <v>-3.6471440000000001E-2</v>
      </c>
      <c r="V3305">
        <v>1.9838299999999998E-3</v>
      </c>
      <c r="W3305">
        <v>2.0435729999999999E-2</v>
      </c>
    </row>
    <row r="3306" spans="1:23" x14ac:dyDescent="0.2">
      <c r="A3306" t="s">
        <v>732</v>
      </c>
      <c r="B3306" t="s">
        <v>57</v>
      </c>
      <c r="C3306" t="s">
        <v>58</v>
      </c>
      <c r="D3306" t="s">
        <v>25</v>
      </c>
      <c r="E3306" t="s">
        <v>66</v>
      </c>
      <c r="F3306" t="s">
        <v>63</v>
      </c>
      <c r="G3306" t="s">
        <v>36</v>
      </c>
      <c r="H3306" t="s">
        <v>15</v>
      </c>
      <c r="I3306">
        <v>17</v>
      </c>
      <c r="J3306">
        <v>-1.4723614</v>
      </c>
      <c r="K3306">
        <v>-1.475177</v>
      </c>
      <c r="L3306">
        <v>2.8156100000000001E-3</v>
      </c>
      <c r="M3306">
        <v>-1.91231E-3</v>
      </c>
      <c r="N3306">
        <v>83.4</v>
      </c>
      <c r="O3306">
        <v>71.503904000000006</v>
      </c>
      <c r="P3306">
        <v>3.6620189999999997E-2</v>
      </c>
      <c r="Q3306">
        <v>-5.7419249999999998E-2</v>
      </c>
      <c r="R3306">
        <v>-4.4115059999999998E-2</v>
      </c>
      <c r="S3306">
        <v>-1.638804E-2</v>
      </c>
      <c r="T3306">
        <v>2.8156100000000001E-3</v>
      </c>
      <c r="U3306">
        <v>2.2019250000000001E-2</v>
      </c>
      <c r="V3306">
        <v>4.9746270000000002E-2</v>
      </c>
      <c r="W3306">
        <v>6.3050460000000003E-2</v>
      </c>
    </row>
    <row r="3307" spans="1:23" x14ac:dyDescent="0.2">
      <c r="A3307" t="s">
        <v>733</v>
      </c>
      <c r="B3307" t="s">
        <v>57</v>
      </c>
      <c r="C3307" t="s">
        <v>58</v>
      </c>
      <c r="D3307" t="s">
        <v>25</v>
      </c>
      <c r="E3307" t="s">
        <v>66</v>
      </c>
      <c r="F3307" t="s">
        <v>63</v>
      </c>
      <c r="G3307" t="s">
        <v>36</v>
      </c>
      <c r="H3307" t="s">
        <v>15</v>
      </c>
      <c r="I3307">
        <v>18</v>
      </c>
      <c r="J3307">
        <v>-0.50402431000000003</v>
      </c>
      <c r="K3307">
        <v>-0.51409621999999999</v>
      </c>
      <c r="L3307">
        <v>1.007191E-2</v>
      </c>
      <c r="M3307">
        <v>-1.9982980000000001E-2</v>
      </c>
      <c r="N3307">
        <v>80.948879000000005</v>
      </c>
      <c r="O3307">
        <v>71.503904000000006</v>
      </c>
      <c r="P3307">
        <v>3.292171E-2</v>
      </c>
      <c r="Q3307">
        <v>-4.4079489999999999E-2</v>
      </c>
      <c r="R3307">
        <v>-3.2118960000000002E-2</v>
      </c>
      <c r="S3307">
        <v>-7.1922599999999998E-3</v>
      </c>
      <c r="T3307">
        <v>1.007191E-2</v>
      </c>
      <c r="U3307">
        <v>2.7336070000000001E-2</v>
      </c>
      <c r="V3307">
        <v>5.2262780000000002E-2</v>
      </c>
      <c r="W3307">
        <v>6.4223310000000006E-2</v>
      </c>
    </row>
    <row r="3308" spans="1:23" x14ac:dyDescent="0.2">
      <c r="A3308" t="s">
        <v>734</v>
      </c>
      <c r="B3308" t="s">
        <v>57</v>
      </c>
      <c r="C3308" t="s">
        <v>58</v>
      </c>
      <c r="D3308" t="s">
        <v>25</v>
      </c>
      <c r="E3308" t="s">
        <v>66</v>
      </c>
      <c r="F3308" t="s">
        <v>63</v>
      </c>
      <c r="G3308" t="s">
        <v>36</v>
      </c>
      <c r="H3308" t="s">
        <v>15</v>
      </c>
      <c r="I3308">
        <v>19</v>
      </c>
      <c r="J3308">
        <v>0.54275306999999995</v>
      </c>
      <c r="K3308">
        <v>0.54572536999999999</v>
      </c>
      <c r="L3308">
        <v>-2.9723000000000002E-3</v>
      </c>
      <c r="M3308">
        <v>-5.4763399999999997E-3</v>
      </c>
      <c r="N3308">
        <v>78.161883000000003</v>
      </c>
      <c r="O3308">
        <v>71.503904000000006</v>
      </c>
      <c r="P3308">
        <v>3.269006E-2</v>
      </c>
      <c r="Q3308">
        <v>-5.6742670000000002E-2</v>
      </c>
      <c r="R3308">
        <v>-4.486631E-2</v>
      </c>
      <c r="S3308">
        <v>-2.0114989999999999E-2</v>
      </c>
      <c r="T3308">
        <v>-2.9723000000000002E-3</v>
      </c>
      <c r="U3308">
        <v>1.417038E-2</v>
      </c>
      <c r="V3308">
        <v>3.8921699999999997E-2</v>
      </c>
      <c r="W3308">
        <v>5.0798070000000001E-2</v>
      </c>
    </row>
    <row r="3309" spans="1:23" x14ac:dyDescent="0.2">
      <c r="A3309" t="s">
        <v>735</v>
      </c>
      <c r="B3309" t="s">
        <v>57</v>
      </c>
      <c r="C3309" t="s">
        <v>58</v>
      </c>
      <c r="D3309" t="s">
        <v>25</v>
      </c>
      <c r="E3309" t="s">
        <v>66</v>
      </c>
      <c r="F3309" t="s">
        <v>63</v>
      </c>
      <c r="G3309" t="s">
        <v>36</v>
      </c>
      <c r="H3309" t="s">
        <v>15</v>
      </c>
      <c r="I3309">
        <v>20</v>
      </c>
      <c r="J3309">
        <v>1.0905657</v>
      </c>
      <c r="K3309">
        <v>1.1286837999999999</v>
      </c>
      <c r="L3309">
        <v>-3.8118119999999998E-2</v>
      </c>
      <c r="M3309">
        <v>-3.4952610000000002E-2</v>
      </c>
      <c r="N3309">
        <v>73.392600999999999</v>
      </c>
      <c r="O3309">
        <v>71.503904000000006</v>
      </c>
      <c r="P3309">
        <v>2.5382330000000002E-2</v>
      </c>
      <c r="Q3309">
        <v>-7.9868339999999996E-2</v>
      </c>
      <c r="R3309">
        <v>-7.0646890000000004E-2</v>
      </c>
      <c r="S3309">
        <v>-5.1428630000000003E-2</v>
      </c>
      <c r="T3309">
        <v>-3.8118119999999998E-2</v>
      </c>
      <c r="U3309">
        <v>-2.4807610000000001E-2</v>
      </c>
      <c r="V3309">
        <v>-5.5893499999999999E-3</v>
      </c>
      <c r="W3309">
        <v>3.6321000000000001E-3</v>
      </c>
    </row>
    <row r="3310" spans="1:23" x14ac:dyDescent="0.2">
      <c r="A3310" t="s">
        <v>736</v>
      </c>
      <c r="B3310" t="s">
        <v>57</v>
      </c>
      <c r="C3310" t="s">
        <v>58</v>
      </c>
      <c r="D3310" t="s">
        <v>25</v>
      </c>
      <c r="E3310" t="s">
        <v>66</v>
      </c>
      <c r="F3310" t="s">
        <v>63</v>
      </c>
      <c r="G3310" t="s">
        <v>36</v>
      </c>
      <c r="H3310" t="s">
        <v>15</v>
      </c>
      <c r="I3310">
        <v>21</v>
      </c>
      <c r="J3310">
        <v>1.1906325</v>
      </c>
      <c r="K3310">
        <v>1.2370753999999999</v>
      </c>
      <c r="L3310">
        <v>-4.644293E-2</v>
      </c>
      <c r="M3310">
        <v>-3.9006939999999997E-2</v>
      </c>
      <c r="N3310">
        <v>68.736996000000005</v>
      </c>
      <c r="O3310">
        <v>71.503904000000006</v>
      </c>
      <c r="P3310">
        <v>3.0796799999999999E-2</v>
      </c>
      <c r="Q3310">
        <v>-9.7099160000000004E-2</v>
      </c>
      <c r="R3310">
        <v>-8.5910609999999998E-2</v>
      </c>
      <c r="S3310">
        <v>-6.2592780000000001E-2</v>
      </c>
      <c r="T3310">
        <v>-4.644293E-2</v>
      </c>
      <c r="U3310">
        <v>-3.0293069999999998E-2</v>
      </c>
      <c r="V3310">
        <v>-6.9752399999999997E-3</v>
      </c>
      <c r="W3310">
        <v>4.2132999999999997E-3</v>
      </c>
    </row>
    <row r="3311" spans="1:23" x14ac:dyDescent="0.2">
      <c r="A3311" t="s">
        <v>737</v>
      </c>
      <c r="B3311" t="s">
        <v>57</v>
      </c>
      <c r="C3311" t="s">
        <v>58</v>
      </c>
      <c r="D3311" t="s">
        <v>25</v>
      </c>
      <c r="E3311" t="s">
        <v>66</v>
      </c>
      <c r="F3311" t="s">
        <v>63</v>
      </c>
      <c r="G3311" t="s">
        <v>36</v>
      </c>
      <c r="H3311" t="s">
        <v>14</v>
      </c>
      <c r="I3311">
        <v>22</v>
      </c>
      <c r="J3311">
        <v>1.1073816000000001</v>
      </c>
      <c r="K3311">
        <v>1.1117543999999999</v>
      </c>
      <c r="L3311">
        <v>-4.3727899999999997E-3</v>
      </c>
      <c r="M3311">
        <v>-3.9487599999999999E-3</v>
      </c>
      <c r="N3311">
        <v>66.310090000000002</v>
      </c>
      <c r="O3311">
        <v>71.503904000000006</v>
      </c>
      <c r="P3311">
        <v>2.7051780000000001E-2</v>
      </c>
      <c r="Q3311">
        <v>-4.8869009999999997E-2</v>
      </c>
      <c r="R3311">
        <v>-3.9041039999999999E-2</v>
      </c>
      <c r="S3311">
        <v>-1.8558749999999999E-2</v>
      </c>
      <c r="T3311">
        <v>-4.3727899999999997E-3</v>
      </c>
      <c r="U3311">
        <v>9.8131799999999995E-3</v>
      </c>
      <c r="V3311">
        <v>3.0295470000000001E-2</v>
      </c>
      <c r="W3311">
        <v>4.0123430000000002E-2</v>
      </c>
    </row>
    <row r="3312" spans="1:23" x14ac:dyDescent="0.2">
      <c r="A3312" t="s">
        <v>738</v>
      </c>
      <c r="B3312" t="s">
        <v>57</v>
      </c>
      <c r="C3312" t="s">
        <v>58</v>
      </c>
      <c r="D3312" t="s">
        <v>25</v>
      </c>
      <c r="E3312" t="s">
        <v>66</v>
      </c>
      <c r="F3312" t="s">
        <v>63</v>
      </c>
      <c r="G3312" t="s">
        <v>36</v>
      </c>
      <c r="H3312" t="s">
        <v>14</v>
      </c>
      <c r="I3312">
        <v>23</v>
      </c>
      <c r="J3312">
        <v>0.89768356000000005</v>
      </c>
      <c r="K3312">
        <v>0.91413701000000003</v>
      </c>
      <c r="L3312">
        <v>-1.645344E-2</v>
      </c>
      <c r="M3312">
        <v>-1.8328779999999999E-2</v>
      </c>
      <c r="N3312">
        <v>64.308295999999999</v>
      </c>
      <c r="O3312">
        <v>71.503904000000006</v>
      </c>
      <c r="P3312">
        <v>2.0880699999999999E-2</v>
      </c>
      <c r="Q3312">
        <v>-5.079914E-2</v>
      </c>
      <c r="R3312">
        <v>-4.3213139999999997E-2</v>
      </c>
      <c r="S3312">
        <v>-2.740329E-2</v>
      </c>
      <c r="T3312">
        <v>-1.645344E-2</v>
      </c>
      <c r="U3312">
        <v>-5.50359E-3</v>
      </c>
      <c r="V3312">
        <v>1.0306249999999999E-2</v>
      </c>
      <c r="W3312">
        <v>1.7892249999999998E-2</v>
      </c>
    </row>
    <row r="3313" spans="1:23" x14ac:dyDescent="0.2">
      <c r="A3313" t="s">
        <v>739</v>
      </c>
      <c r="B3313" t="s">
        <v>57</v>
      </c>
      <c r="C3313" t="s">
        <v>58</v>
      </c>
      <c r="D3313" t="s">
        <v>25</v>
      </c>
      <c r="E3313" t="s">
        <v>66</v>
      </c>
      <c r="F3313" t="s">
        <v>63</v>
      </c>
      <c r="G3313" t="s">
        <v>36</v>
      </c>
      <c r="H3313" t="s">
        <v>14</v>
      </c>
      <c r="I3313">
        <v>24</v>
      </c>
      <c r="J3313">
        <v>0.73679667000000004</v>
      </c>
      <c r="K3313">
        <v>0.74314305000000003</v>
      </c>
      <c r="L3313">
        <v>-6.3463699999999996E-3</v>
      </c>
      <c r="M3313">
        <v>-8.6134699999999998E-3</v>
      </c>
      <c r="N3313">
        <v>63.360314000000002</v>
      </c>
      <c r="O3313">
        <v>71.503904000000006</v>
      </c>
      <c r="P3313">
        <v>2.3454929999999999E-2</v>
      </c>
      <c r="Q3313">
        <v>-4.4926309999999997E-2</v>
      </c>
      <c r="R3313">
        <v>-3.6405079999999999E-2</v>
      </c>
      <c r="S3313">
        <v>-1.864615E-2</v>
      </c>
      <c r="T3313">
        <v>-6.3463699999999996E-3</v>
      </c>
      <c r="U3313">
        <v>5.9534100000000001E-3</v>
      </c>
      <c r="V3313">
        <v>2.3712339999999998E-2</v>
      </c>
      <c r="W3313">
        <v>3.2233560000000001E-2</v>
      </c>
    </row>
    <row r="3314" spans="1:23" x14ac:dyDescent="0.2">
      <c r="A3314" t="s">
        <v>740</v>
      </c>
      <c r="B3314" t="s">
        <v>57</v>
      </c>
      <c r="C3314" t="s">
        <v>59</v>
      </c>
      <c r="D3314" t="s">
        <v>12</v>
      </c>
      <c r="E3314" t="s">
        <v>65</v>
      </c>
      <c r="F3314" t="s">
        <v>63</v>
      </c>
      <c r="G3314" t="s">
        <v>36</v>
      </c>
      <c r="H3314" t="s">
        <v>13</v>
      </c>
      <c r="I3314">
        <v>1</v>
      </c>
      <c r="J3314">
        <v>0.43057714000000002</v>
      </c>
      <c r="K3314">
        <v>0.43198734999999999</v>
      </c>
      <c r="L3314">
        <v>-1.4102100000000001E-3</v>
      </c>
      <c r="M3314">
        <v>-3.2751500000000001E-3</v>
      </c>
      <c r="N3314">
        <v>54.501331</v>
      </c>
      <c r="O3314">
        <v>58.525108000000003</v>
      </c>
      <c r="P3314">
        <v>2.20412E-3</v>
      </c>
      <c r="Q3314">
        <v>-5.03566E-3</v>
      </c>
      <c r="R3314">
        <v>-4.2348999999999998E-3</v>
      </c>
      <c r="S3314">
        <v>-2.5660499999999998E-3</v>
      </c>
      <c r="T3314">
        <v>-1.4102100000000001E-3</v>
      </c>
      <c r="U3314">
        <v>-2.5437000000000002E-4</v>
      </c>
      <c r="V3314">
        <v>1.4144800000000001E-3</v>
      </c>
      <c r="W3314">
        <v>2.2152500000000002E-3</v>
      </c>
    </row>
    <row r="3315" spans="1:23" x14ac:dyDescent="0.2">
      <c r="A3315" t="s">
        <v>741</v>
      </c>
      <c r="B3315" t="s">
        <v>57</v>
      </c>
      <c r="C3315" t="s">
        <v>59</v>
      </c>
      <c r="D3315" t="s">
        <v>12</v>
      </c>
      <c r="E3315" t="s">
        <v>65</v>
      </c>
      <c r="F3315" t="s">
        <v>63</v>
      </c>
      <c r="G3315" t="s">
        <v>36</v>
      </c>
      <c r="H3315" t="s">
        <v>13</v>
      </c>
      <c r="I3315">
        <v>2</v>
      </c>
      <c r="J3315">
        <v>0.39602431999999999</v>
      </c>
      <c r="K3315">
        <v>0.39806677000000001</v>
      </c>
      <c r="L3315">
        <v>-2.0424599999999998E-3</v>
      </c>
      <c r="M3315">
        <v>-5.1574000000000004E-3</v>
      </c>
      <c r="N3315">
        <v>53.923668999999997</v>
      </c>
      <c r="O3315">
        <v>58.525108000000003</v>
      </c>
      <c r="P3315">
        <v>1.92191E-3</v>
      </c>
      <c r="Q3315">
        <v>-5.2037100000000003E-3</v>
      </c>
      <c r="R3315">
        <v>-4.5054800000000001E-3</v>
      </c>
      <c r="S3315">
        <v>-3.0503100000000001E-3</v>
      </c>
      <c r="T3315">
        <v>-2.0424599999999998E-3</v>
      </c>
      <c r="U3315">
        <v>-1.03461E-3</v>
      </c>
      <c r="V3315">
        <v>4.2056999999999999E-4</v>
      </c>
      <c r="W3315">
        <v>1.1188000000000001E-3</v>
      </c>
    </row>
    <row r="3316" spans="1:23" x14ac:dyDescent="0.2">
      <c r="A3316" t="s">
        <v>742</v>
      </c>
      <c r="B3316" t="s">
        <v>57</v>
      </c>
      <c r="C3316" t="s">
        <v>59</v>
      </c>
      <c r="D3316" t="s">
        <v>12</v>
      </c>
      <c r="E3316" t="s">
        <v>65</v>
      </c>
      <c r="F3316" t="s">
        <v>63</v>
      </c>
      <c r="G3316" t="s">
        <v>36</v>
      </c>
      <c r="H3316" t="s">
        <v>13</v>
      </c>
      <c r="I3316">
        <v>3</v>
      </c>
      <c r="J3316">
        <v>0.37659628000000001</v>
      </c>
      <c r="K3316">
        <v>0.37900484000000001</v>
      </c>
      <c r="L3316">
        <v>-2.4085600000000001E-3</v>
      </c>
      <c r="M3316">
        <v>-6.3956000000000004E-3</v>
      </c>
      <c r="N3316">
        <v>53.347351000000003</v>
      </c>
      <c r="O3316">
        <v>58.525108000000003</v>
      </c>
      <c r="P3316">
        <v>1.67392E-3</v>
      </c>
      <c r="Q3316">
        <v>-5.1619099999999996E-3</v>
      </c>
      <c r="R3316">
        <v>-4.5537700000000004E-3</v>
      </c>
      <c r="S3316">
        <v>-3.2863599999999999E-3</v>
      </c>
      <c r="T3316">
        <v>-2.4085600000000001E-3</v>
      </c>
      <c r="U3316">
        <v>-1.5307599999999999E-3</v>
      </c>
      <c r="V3316">
        <v>-2.6334999999999998E-4</v>
      </c>
      <c r="W3316">
        <v>3.4478999999999998E-4</v>
      </c>
    </row>
    <row r="3317" spans="1:23" x14ac:dyDescent="0.2">
      <c r="A3317" t="s">
        <v>743</v>
      </c>
      <c r="B3317" t="s">
        <v>57</v>
      </c>
      <c r="C3317" t="s">
        <v>59</v>
      </c>
      <c r="D3317" t="s">
        <v>12</v>
      </c>
      <c r="E3317" t="s">
        <v>65</v>
      </c>
      <c r="F3317" t="s">
        <v>63</v>
      </c>
      <c r="G3317" t="s">
        <v>36</v>
      </c>
      <c r="H3317" t="s">
        <v>13</v>
      </c>
      <c r="I3317">
        <v>4</v>
      </c>
      <c r="J3317">
        <v>0.36855660000000001</v>
      </c>
      <c r="K3317">
        <v>0.37111367000000001</v>
      </c>
      <c r="L3317">
        <v>-2.5570599999999999E-3</v>
      </c>
      <c r="M3317">
        <v>-6.9380400000000004E-3</v>
      </c>
      <c r="N3317">
        <v>52.726962</v>
      </c>
      <c r="O3317">
        <v>58.525108000000003</v>
      </c>
      <c r="P3317">
        <v>1.3856000000000001E-3</v>
      </c>
      <c r="Q3317">
        <v>-4.8361799999999998E-3</v>
      </c>
      <c r="R3317">
        <v>-4.3327799999999996E-3</v>
      </c>
      <c r="S3317">
        <v>-3.2836699999999998E-3</v>
      </c>
      <c r="T3317">
        <v>-2.5570599999999999E-3</v>
      </c>
      <c r="U3317">
        <v>-1.83045E-3</v>
      </c>
      <c r="V3317">
        <v>-7.8134000000000005E-4</v>
      </c>
      <c r="W3317">
        <v>-2.7795000000000001E-4</v>
      </c>
    </row>
    <row r="3318" spans="1:23" x14ac:dyDescent="0.2">
      <c r="A3318" t="s">
        <v>744</v>
      </c>
      <c r="B3318" t="s">
        <v>57</v>
      </c>
      <c r="C3318" t="s">
        <v>59</v>
      </c>
      <c r="D3318" t="s">
        <v>12</v>
      </c>
      <c r="E3318" t="s">
        <v>65</v>
      </c>
      <c r="F3318" t="s">
        <v>63</v>
      </c>
      <c r="G3318" t="s">
        <v>36</v>
      </c>
      <c r="H3318" t="s">
        <v>13</v>
      </c>
      <c r="I3318">
        <v>5</v>
      </c>
      <c r="J3318">
        <v>0.37783352999999997</v>
      </c>
      <c r="K3318">
        <v>0.38050957000000002</v>
      </c>
      <c r="L3318">
        <v>-2.6760400000000002E-3</v>
      </c>
      <c r="M3318">
        <v>-7.0825899999999997E-3</v>
      </c>
      <c r="N3318">
        <v>52.119280000000003</v>
      </c>
      <c r="O3318">
        <v>58.525108000000003</v>
      </c>
      <c r="P3318">
        <v>1.8502499999999999E-3</v>
      </c>
      <c r="Q3318">
        <v>-5.7194300000000002E-3</v>
      </c>
      <c r="R3318">
        <v>-5.0472299999999998E-3</v>
      </c>
      <c r="S3318">
        <v>-3.6463099999999998E-3</v>
      </c>
      <c r="T3318">
        <v>-2.6760400000000002E-3</v>
      </c>
      <c r="U3318">
        <v>-1.7057699999999999E-3</v>
      </c>
      <c r="V3318">
        <v>-3.0485000000000001E-4</v>
      </c>
      <c r="W3318">
        <v>3.6735000000000001E-4</v>
      </c>
    </row>
    <row r="3319" spans="1:23" x14ac:dyDescent="0.2">
      <c r="A3319" t="s">
        <v>745</v>
      </c>
      <c r="B3319" t="s">
        <v>57</v>
      </c>
      <c r="C3319" t="s">
        <v>59</v>
      </c>
      <c r="D3319" t="s">
        <v>12</v>
      </c>
      <c r="E3319" t="s">
        <v>65</v>
      </c>
      <c r="F3319" t="s">
        <v>63</v>
      </c>
      <c r="G3319" t="s">
        <v>36</v>
      </c>
      <c r="H3319" t="s">
        <v>13</v>
      </c>
      <c r="I3319">
        <v>6</v>
      </c>
      <c r="J3319">
        <v>0.41484380999999998</v>
      </c>
      <c r="K3319">
        <v>0.41836978000000002</v>
      </c>
      <c r="L3319">
        <v>-3.5259699999999998E-3</v>
      </c>
      <c r="M3319">
        <v>-8.49952E-3</v>
      </c>
      <c r="N3319">
        <v>51.620852999999997</v>
      </c>
      <c r="O3319">
        <v>58.525108000000003</v>
      </c>
      <c r="P3319">
        <v>2.85075E-3</v>
      </c>
      <c r="Q3319">
        <v>-8.2150399999999998E-3</v>
      </c>
      <c r="R3319">
        <v>-7.1793500000000001E-3</v>
      </c>
      <c r="S3319">
        <v>-5.02091E-3</v>
      </c>
      <c r="T3319">
        <v>-3.5259699999999998E-3</v>
      </c>
      <c r="U3319">
        <v>-2.03104E-3</v>
      </c>
      <c r="V3319">
        <v>1.2740000000000001E-4</v>
      </c>
      <c r="W3319">
        <v>1.1630900000000001E-3</v>
      </c>
    </row>
    <row r="3320" spans="1:23" x14ac:dyDescent="0.2">
      <c r="A3320" t="s">
        <v>746</v>
      </c>
      <c r="B3320" t="s">
        <v>57</v>
      </c>
      <c r="C3320" t="s">
        <v>59</v>
      </c>
      <c r="D3320" t="s">
        <v>12</v>
      </c>
      <c r="E3320" t="s">
        <v>65</v>
      </c>
      <c r="F3320" t="s">
        <v>63</v>
      </c>
      <c r="G3320" t="s">
        <v>36</v>
      </c>
      <c r="H3320" t="s">
        <v>14</v>
      </c>
      <c r="I3320">
        <v>7</v>
      </c>
      <c r="J3320">
        <v>0.47872009999999998</v>
      </c>
      <c r="K3320">
        <v>0.48258519</v>
      </c>
      <c r="L3320">
        <v>-3.8650899999999998E-3</v>
      </c>
      <c r="M3320">
        <v>-8.0738100000000007E-3</v>
      </c>
      <c r="N3320">
        <v>51.154328</v>
      </c>
      <c r="O3320">
        <v>58.525108000000003</v>
      </c>
      <c r="P3320">
        <v>3.2520100000000001E-3</v>
      </c>
      <c r="Q3320">
        <v>-9.2141800000000006E-3</v>
      </c>
      <c r="R3320">
        <v>-8.0327200000000001E-3</v>
      </c>
      <c r="S3320">
        <v>-5.5704500000000002E-3</v>
      </c>
      <c r="T3320">
        <v>-3.8650899999999998E-3</v>
      </c>
      <c r="U3320">
        <v>-2.1597399999999998E-3</v>
      </c>
      <c r="V3320">
        <v>3.0253000000000002E-4</v>
      </c>
      <c r="W3320">
        <v>1.4839899999999999E-3</v>
      </c>
    </row>
    <row r="3321" spans="1:23" x14ac:dyDescent="0.2">
      <c r="A3321" t="s">
        <v>747</v>
      </c>
      <c r="B3321" t="s">
        <v>57</v>
      </c>
      <c r="C3321" t="s">
        <v>59</v>
      </c>
      <c r="D3321" t="s">
        <v>12</v>
      </c>
      <c r="E3321" t="s">
        <v>65</v>
      </c>
      <c r="F3321" t="s">
        <v>63</v>
      </c>
      <c r="G3321" t="s">
        <v>36</v>
      </c>
      <c r="H3321" t="s">
        <v>14</v>
      </c>
      <c r="I3321">
        <v>8</v>
      </c>
      <c r="J3321">
        <v>0.50407857</v>
      </c>
      <c r="K3321">
        <v>0.50900279000000004</v>
      </c>
      <c r="L3321">
        <v>-4.92421E-3</v>
      </c>
      <c r="M3321">
        <v>-9.7687399999999997E-3</v>
      </c>
      <c r="N3321">
        <v>51.624194000000003</v>
      </c>
      <c r="O3321">
        <v>58.525108000000003</v>
      </c>
      <c r="P3321">
        <v>2.9161E-3</v>
      </c>
      <c r="Q3321">
        <v>-9.7207600000000002E-3</v>
      </c>
      <c r="R3321">
        <v>-8.66134E-3</v>
      </c>
      <c r="S3321">
        <v>-6.4534199999999996E-3</v>
      </c>
      <c r="T3321">
        <v>-4.92421E-3</v>
      </c>
      <c r="U3321">
        <v>-3.39501E-3</v>
      </c>
      <c r="V3321">
        <v>-1.18709E-3</v>
      </c>
      <c r="W3321">
        <v>-1.2766000000000001E-4</v>
      </c>
    </row>
    <row r="3322" spans="1:23" x14ac:dyDescent="0.2">
      <c r="A3322" t="s">
        <v>748</v>
      </c>
      <c r="B3322" t="s">
        <v>57</v>
      </c>
      <c r="C3322" t="s">
        <v>59</v>
      </c>
      <c r="D3322" t="s">
        <v>12</v>
      </c>
      <c r="E3322" t="s">
        <v>65</v>
      </c>
      <c r="F3322" t="s">
        <v>63</v>
      </c>
      <c r="G3322" t="s">
        <v>36</v>
      </c>
      <c r="H3322" t="s">
        <v>14</v>
      </c>
      <c r="I3322">
        <v>9</v>
      </c>
      <c r="J3322">
        <v>0.50397479999999995</v>
      </c>
      <c r="K3322" s="1">
        <v>0.50759560000000004</v>
      </c>
      <c r="L3322">
        <v>-3.6208E-3</v>
      </c>
      <c r="M3322">
        <v>-7.18449E-3</v>
      </c>
      <c r="N3322">
        <v>55.120283000000001</v>
      </c>
      <c r="O3322">
        <v>58.525108000000003</v>
      </c>
      <c r="P3322">
        <v>2.48102E-3</v>
      </c>
      <c r="Q3322">
        <v>-7.7017099999999996E-3</v>
      </c>
      <c r="R3322">
        <v>-6.8003500000000001E-3</v>
      </c>
      <c r="S3322">
        <v>-4.9218500000000002E-3</v>
      </c>
      <c r="T3322">
        <v>-3.6208E-3</v>
      </c>
      <c r="U3322">
        <v>-2.3197500000000002E-3</v>
      </c>
      <c r="V3322">
        <v>-4.4125000000000002E-4</v>
      </c>
      <c r="W3322">
        <v>4.6011000000000001E-4</v>
      </c>
    </row>
    <row r="3323" spans="1:23" x14ac:dyDescent="0.2">
      <c r="A3323" t="s">
        <v>749</v>
      </c>
      <c r="B3323" t="s">
        <v>57</v>
      </c>
      <c r="C3323" t="s">
        <v>59</v>
      </c>
      <c r="D3323" t="s">
        <v>12</v>
      </c>
      <c r="E3323" t="s">
        <v>65</v>
      </c>
      <c r="F3323" t="s">
        <v>63</v>
      </c>
      <c r="G3323" t="s">
        <v>36</v>
      </c>
      <c r="H3323" t="s">
        <v>14</v>
      </c>
      <c r="I3323">
        <v>10</v>
      </c>
      <c r="J3323">
        <v>0.49962168000000001</v>
      </c>
      <c r="K3323">
        <v>0.50496954000000005</v>
      </c>
      <c r="L3323">
        <v>-5.3478600000000003E-3</v>
      </c>
      <c r="M3323">
        <v>-1.0703819999999999E-2</v>
      </c>
      <c r="N3323">
        <v>58.971127000000003</v>
      </c>
      <c r="O3323">
        <v>58.525108000000003</v>
      </c>
      <c r="P3323">
        <v>2.3248700000000001E-3</v>
      </c>
      <c r="Q3323">
        <v>-9.1719200000000001E-3</v>
      </c>
      <c r="R3323">
        <v>-8.3272999999999993E-3</v>
      </c>
      <c r="S3323">
        <v>-6.5670199999999998E-3</v>
      </c>
      <c r="T3323">
        <v>-5.3478600000000003E-3</v>
      </c>
      <c r="U3323">
        <v>-4.1286999999999999E-3</v>
      </c>
      <c r="V3323">
        <v>-2.3684299999999999E-3</v>
      </c>
      <c r="W3323">
        <v>-1.5238000000000001E-3</v>
      </c>
    </row>
    <row r="3324" spans="1:23" x14ac:dyDescent="0.2">
      <c r="A3324" t="s">
        <v>750</v>
      </c>
      <c r="B3324" t="s">
        <v>57</v>
      </c>
      <c r="C3324" t="s">
        <v>59</v>
      </c>
      <c r="D3324" t="s">
        <v>12</v>
      </c>
      <c r="E3324" t="s">
        <v>65</v>
      </c>
      <c r="F3324" t="s">
        <v>63</v>
      </c>
      <c r="G3324" t="s">
        <v>36</v>
      </c>
      <c r="H3324" t="s">
        <v>13</v>
      </c>
      <c r="I3324">
        <v>11</v>
      </c>
      <c r="J3324">
        <v>0.49746003999999999</v>
      </c>
      <c r="K3324">
        <v>0.50265731999999996</v>
      </c>
      <c r="L3324">
        <v>-5.1972800000000003E-3</v>
      </c>
      <c r="M3324">
        <v>-1.0447639999999999E-2</v>
      </c>
      <c r="N3324">
        <v>62.385556000000001</v>
      </c>
      <c r="O3324">
        <v>58.525108000000003</v>
      </c>
      <c r="P3324">
        <v>1.96167E-3</v>
      </c>
      <c r="Q3324">
        <v>-8.4239399999999996E-3</v>
      </c>
      <c r="R3324">
        <v>-7.7112600000000002E-3</v>
      </c>
      <c r="S3324">
        <v>-6.2259799999999999E-3</v>
      </c>
      <c r="T3324">
        <v>-5.1972800000000003E-3</v>
      </c>
      <c r="U3324">
        <v>-4.1685799999999999E-3</v>
      </c>
      <c r="V3324">
        <v>-2.6833E-3</v>
      </c>
      <c r="W3324">
        <v>-1.9706200000000002E-3</v>
      </c>
    </row>
    <row r="3325" spans="1:23" x14ac:dyDescent="0.2">
      <c r="A3325" t="s">
        <v>751</v>
      </c>
      <c r="B3325" t="s">
        <v>57</v>
      </c>
      <c r="C3325" t="s">
        <v>59</v>
      </c>
      <c r="D3325" t="s">
        <v>12</v>
      </c>
      <c r="E3325" t="s">
        <v>65</v>
      </c>
      <c r="F3325" t="s">
        <v>63</v>
      </c>
      <c r="G3325" t="s">
        <v>36</v>
      </c>
      <c r="H3325" t="s">
        <v>13</v>
      </c>
      <c r="I3325">
        <v>12</v>
      </c>
      <c r="J3325">
        <v>0.49779716000000002</v>
      </c>
      <c r="K3325">
        <v>0.50135609999999997</v>
      </c>
      <c r="L3325">
        <v>-3.55894E-3</v>
      </c>
      <c r="M3325">
        <v>-7.1493800000000003E-3</v>
      </c>
      <c r="N3325">
        <v>64.834565999999995</v>
      </c>
      <c r="O3325">
        <v>58.525108000000003</v>
      </c>
      <c r="P3325">
        <v>1.9610000000000001E-3</v>
      </c>
      <c r="Q3325">
        <v>-6.7845099999999997E-3</v>
      </c>
      <c r="R3325">
        <v>-6.0720699999999997E-3</v>
      </c>
      <c r="S3325">
        <v>-4.5872899999999999E-3</v>
      </c>
      <c r="T3325">
        <v>-3.55894E-3</v>
      </c>
      <c r="U3325">
        <v>-2.5305900000000001E-3</v>
      </c>
      <c r="V3325">
        <v>-1.0458100000000001E-3</v>
      </c>
      <c r="W3325">
        <v>-3.3337999999999998E-4</v>
      </c>
    </row>
    <row r="3326" spans="1:23" x14ac:dyDescent="0.2">
      <c r="A3326" t="s">
        <v>752</v>
      </c>
      <c r="B3326" t="s">
        <v>57</v>
      </c>
      <c r="C3326" t="s">
        <v>59</v>
      </c>
      <c r="D3326" t="s">
        <v>12</v>
      </c>
      <c r="E3326" t="s">
        <v>65</v>
      </c>
      <c r="F3326" t="s">
        <v>63</v>
      </c>
      <c r="G3326" t="s">
        <v>36</v>
      </c>
      <c r="H3326" t="s">
        <v>13</v>
      </c>
      <c r="I3326">
        <v>13</v>
      </c>
      <c r="J3326">
        <v>0.49383950999999998</v>
      </c>
      <c r="K3326">
        <v>0.49448883999999999</v>
      </c>
      <c r="L3326">
        <v>-6.4933000000000005E-4</v>
      </c>
      <c r="M3326">
        <v>-1.3148599999999999E-3</v>
      </c>
      <c r="N3326">
        <v>66.463183000000001</v>
      </c>
      <c r="O3326">
        <v>58.525108000000003</v>
      </c>
      <c r="P3326">
        <v>2.3939E-3</v>
      </c>
      <c r="Q3326">
        <v>-4.5869400000000003E-3</v>
      </c>
      <c r="R3326">
        <v>-3.7172300000000002E-3</v>
      </c>
      <c r="S3326">
        <v>-1.9046899999999999E-3</v>
      </c>
      <c r="T3326">
        <v>-6.4933000000000005E-4</v>
      </c>
      <c r="U3326">
        <v>6.0603000000000002E-4</v>
      </c>
      <c r="V3326">
        <v>2.4185700000000001E-3</v>
      </c>
      <c r="W3326">
        <v>3.2882800000000002E-3</v>
      </c>
    </row>
    <row r="3327" spans="1:23" x14ac:dyDescent="0.2">
      <c r="A3327" t="s">
        <v>753</v>
      </c>
      <c r="B3327" t="s">
        <v>57</v>
      </c>
      <c r="C3327" t="s">
        <v>59</v>
      </c>
      <c r="D3327" t="s">
        <v>12</v>
      </c>
      <c r="E3327" t="s">
        <v>65</v>
      </c>
      <c r="F3327" t="s">
        <v>63</v>
      </c>
      <c r="G3327" t="s">
        <v>36</v>
      </c>
      <c r="H3327" t="s">
        <v>13</v>
      </c>
      <c r="I3327">
        <v>14</v>
      </c>
      <c r="J3327">
        <v>0.48133112</v>
      </c>
      <c r="K3327">
        <v>0.4801685</v>
      </c>
      <c r="L3327">
        <v>1.1626200000000001E-3</v>
      </c>
      <c r="M3327">
        <v>2.4154200000000002E-3</v>
      </c>
      <c r="N3327">
        <v>66.853416999999993</v>
      </c>
      <c r="O3327">
        <v>58.525108000000003</v>
      </c>
      <c r="P3327">
        <v>2.68447E-3</v>
      </c>
      <c r="Q3327">
        <v>-3.2529400000000002E-3</v>
      </c>
      <c r="R3327">
        <v>-2.2776599999999999E-3</v>
      </c>
      <c r="S3327">
        <v>-2.4511999999999998E-4</v>
      </c>
      <c r="T3327">
        <v>1.1626200000000001E-3</v>
      </c>
      <c r="U3327">
        <v>2.5703499999999999E-3</v>
      </c>
      <c r="V3327">
        <v>4.6029E-3</v>
      </c>
      <c r="W3327">
        <v>5.5781700000000004E-3</v>
      </c>
    </row>
    <row r="3328" spans="1:23" x14ac:dyDescent="0.2">
      <c r="A3328" t="s">
        <v>754</v>
      </c>
      <c r="B3328" t="s">
        <v>57</v>
      </c>
      <c r="C3328" t="s">
        <v>59</v>
      </c>
      <c r="D3328" t="s">
        <v>12</v>
      </c>
      <c r="E3328" t="s">
        <v>65</v>
      </c>
      <c r="F3328" t="s">
        <v>63</v>
      </c>
      <c r="G3328" t="s">
        <v>36</v>
      </c>
      <c r="H3328" t="s">
        <v>14</v>
      </c>
      <c r="I3328">
        <v>15</v>
      </c>
      <c r="J3328">
        <v>0.47229925</v>
      </c>
      <c r="K3328">
        <v>0.47137702999999997</v>
      </c>
      <c r="L3328">
        <v>9.2223000000000001E-4</v>
      </c>
      <c r="M3328">
        <v>1.9526299999999999E-3</v>
      </c>
      <c r="N3328">
        <v>67.191128000000006</v>
      </c>
      <c r="O3328">
        <v>58.525108000000003</v>
      </c>
      <c r="P3328">
        <v>2.51351E-3</v>
      </c>
      <c r="Q3328">
        <v>-3.2121300000000001E-3</v>
      </c>
      <c r="R3328">
        <v>-2.29897E-3</v>
      </c>
      <c r="S3328">
        <v>-3.9585999999999999E-4</v>
      </c>
      <c r="T3328">
        <v>9.2223000000000001E-4</v>
      </c>
      <c r="U3328">
        <v>2.2403200000000001E-3</v>
      </c>
      <c r="V3328">
        <v>4.14343E-3</v>
      </c>
      <c r="W3328">
        <v>5.0565899999999997E-3</v>
      </c>
    </row>
    <row r="3329" spans="1:23" x14ac:dyDescent="0.2">
      <c r="A3329" t="s">
        <v>755</v>
      </c>
      <c r="B3329" t="s">
        <v>57</v>
      </c>
      <c r="C3329" t="s">
        <v>59</v>
      </c>
      <c r="D3329" t="s">
        <v>12</v>
      </c>
      <c r="E3329" t="s">
        <v>65</v>
      </c>
      <c r="F3329" t="s">
        <v>63</v>
      </c>
      <c r="G3329" t="s">
        <v>36</v>
      </c>
      <c r="H3329" t="s">
        <v>14</v>
      </c>
      <c r="I3329">
        <v>16</v>
      </c>
      <c r="J3329">
        <v>0.47930854000000001</v>
      </c>
      <c r="K3329">
        <v>0.47661177999999998</v>
      </c>
      <c r="L3329">
        <v>2.6967599999999999E-3</v>
      </c>
      <c r="M3329">
        <v>5.6263499999999996E-3</v>
      </c>
      <c r="N3329">
        <v>66.550663</v>
      </c>
      <c r="O3329">
        <v>58.525108000000003</v>
      </c>
      <c r="P3329">
        <v>2.38039E-3</v>
      </c>
      <c r="Q3329">
        <v>-1.21864E-3</v>
      </c>
      <c r="R3329">
        <v>-3.5384000000000001E-4</v>
      </c>
      <c r="S3329">
        <v>1.44848E-3</v>
      </c>
      <c r="T3329">
        <v>2.6967599999999999E-3</v>
      </c>
      <c r="U3329">
        <v>3.9450400000000004E-3</v>
      </c>
      <c r="V3329">
        <v>5.74735E-3</v>
      </c>
      <c r="W3329">
        <v>6.6121599999999997E-3</v>
      </c>
    </row>
    <row r="3330" spans="1:23" x14ac:dyDescent="0.2">
      <c r="A3330" t="s">
        <v>756</v>
      </c>
      <c r="B3330" t="s">
        <v>57</v>
      </c>
      <c r="C3330" t="s">
        <v>59</v>
      </c>
      <c r="D3330" t="s">
        <v>12</v>
      </c>
      <c r="E3330" t="s">
        <v>65</v>
      </c>
      <c r="F3330" t="s">
        <v>63</v>
      </c>
      <c r="G3330" t="s">
        <v>36</v>
      </c>
      <c r="H3330" t="s">
        <v>15</v>
      </c>
      <c r="I3330">
        <v>17</v>
      </c>
      <c r="J3330">
        <v>0.50271692000000001</v>
      </c>
      <c r="K3330">
        <v>0.49840370000000001</v>
      </c>
      <c r="L3330">
        <v>4.3132200000000004E-3</v>
      </c>
      <c r="M3330">
        <v>8.5798100000000002E-3</v>
      </c>
      <c r="N3330">
        <v>65.538938999999999</v>
      </c>
      <c r="O3330">
        <v>58.525108000000003</v>
      </c>
      <c r="P3330">
        <v>2.2491799999999999E-3</v>
      </c>
      <c r="Q3330">
        <v>6.1364999999999998E-4</v>
      </c>
      <c r="R3330">
        <v>1.43078E-3</v>
      </c>
      <c r="S3330">
        <v>3.1337499999999998E-3</v>
      </c>
      <c r="T3330">
        <v>4.3132200000000004E-3</v>
      </c>
      <c r="U3330">
        <v>5.4926899999999997E-3</v>
      </c>
      <c r="V3330">
        <v>7.1956499999999996E-3</v>
      </c>
      <c r="W3330">
        <v>8.0127900000000005E-3</v>
      </c>
    </row>
    <row r="3331" spans="1:23" x14ac:dyDescent="0.2">
      <c r="A3331" t="s">
        <v>757</v>
      </c>
      <c r="B3331" t="s">
        <v>57</v>
      </c>
      <c r="C3331" t="s">
        <v>59</v>
      </c>
      <c r="D3331" t="s">
        <v>12</v>
      </c>
      <c r="E3331" t="s">
        <v>65</v>
      </c>
      <c r="F3331" t="s">
        <v>63</v>
      </c>
      <c r="G3331" t="s">
        <v>36</v>
      </c>
      <c r="H3331" t="s">
        <v>15</v>
      </c>
      <c r="I3331">
        <v>18</v>
      </c>
      <c r="J3331">
        <v>0.55697874000000003</v>
      </c>
      <c r="K3331">
        <v>0.55025838000000005</v>
      </c>
      <c r="L3331">
        <v>6.7203499999999999E-3</v>
      </c>
      <c r="M3331">
        <v>1.206573E-2</v>
      </c>
      <c r="N3331">
        <v>64.176672999999994</v>
      </c>
      <c r="O3331">
        <v>58.525108000000003</v>
      </c>
      <c r="P3331">
        <v>2.1461499999999999E-3</v>
      </c>
      <c r="Q3331">
        <v>3.1902599999999999E-3</v>
      </c>
      <c r="R3331">
        <v>3.9699599999999998E-3</v>
      </c>
      <c r="S3331">
        <v>5.5949099999999998E-3</v>
      </c>
      <c r="T3331">
        <v>6.7203499999999999E-3</v>
      </c>
      <c r="U3331">
        <v>7.8457900000000001E-3</v>
      </c>
      <c r="V3331">
        <v>9.47075E-3</v>
      </c>
      <c r="W3331">
        <v>1.0250449999999999E-2</v>
      </c>
    </row>
    <row r="3332" spans="1:23" x14ac:dyDescent="0.2">
      <c r="A3332" t="s">
        <v>758</v>
      </c>
      <c r="B3332" t="s">
        <v>57</v>
      </c>
      <c r="C3332" t="s">
        <v>59</v>
      </c>
      <c r="D3332" t="s">
        <v>12</v>
      </c>
      <c r="E3332" t="s">
        <v>65</v>
      </c>
      <c r="F3332" t="s">
        <v>63</v>
      </c>
      <c r="G3332" t="s">
        <v>36</v>
      </c>
      <c r="H3332" t="s">
        <v>15</v>
      </c>
      <c r="I3332">
        <v>19</v>
      </c>
      <c r="J3332">
        <v>0.61069342000000004</v>
      </c>
      <c r="K3332">
        <v>0.60693819999999998</v>
      </c>
      <c r="L3332">
        <v>3.7552200000000001E-3</v>
      </c>
      <c r="M3332">
        <v>6.1491100000000002E-3</v>
      </c>
      <c r="N3332">
        <v>62.445709999999998</v>
      </c>
      <c r="O3332">
        <v>58.525108000000003</v>
      </c>
      <c r="P3332">
        <v>2.6698500000000001E-3</v>
      </c>
      <c r="Q3332">
        <v>-6.3628999999999997E-4</v>
      </c>
      <c r="R3332">
        <v>3.3367E-4</v>
      </c>
      <c r="S3332">
        <v>2.3551499999999999E-3</v>
      </c>
      <c r="T3332">
        <v>3.7552200000000001E-3</v>
      </c>
      <c r="U3332">
        <v>5.1552899999999999E-3</v>
      </c>
      <c r="V3332">
        <v>7.1767699999999999E-3</v>
      </c>
      <c r="W3332">
        <v>8.1467299999999996E-3</v>
      </c>
    </row>
    <row r="3333" spans="1:23" x14ac:dyDescent="0.2">
      <c r="A3333" t="s">
        <v>759</v>
      </c>
      <c r="B3333" t="s">
        <v>57</v>
      </c>
      <c r="C3333" t="s">
        <v>59</v>
      </c>
      <c r="D3333" t="s">
        <v>12</v>
      </c>
      <c r="E3333" t="s">
        <v>65</v>
      </c>
      <c r="F3333" t="s">
        <v>63</v>
      </c>
      <c r="G3333" t="s">
        <v>36</v>
      </c>
      <c r="H3333" t="s">
        <v>15</v>
      </c>
      <c r="I3333">
        <v>20</v>
      </c>
      <c r="J3333">
        <v>0.68119943999999999</v>
      </c>
      <c r="K3333">
        <v>0.67923666999999999</v>
      </c>
      <c r="L3333">
        <v>1.96276E-3</v>
      </c>
      <c r="M3333">
        <v>2.88134E-3</v>
      </c>
      <c r="N3333">
        <v>60.070517000000002</v>
      </c>
      <c r="O3333">
        <v>58.525108000000003</v>
      </c>
      <c r="P3333">
        <v>2.3189500000000002E-3</v>
      </c>
      <c r="Q3333">
        <v>-1.8515700000000001E-3</v>
      </c>
      <c r="R3333">
        <v>-1.00909E-3</v>
      </c>
      <c r="S3333">
        <v>7.4671000000000004E-4</v>
      </c>
      <c r="T3333">
        <v>1.96276E-3</v>
      </c>
      <c r="U3333">
        <v>3.1788200000000002E-3</v>
      </c>
      <c r="V3333">
        <v>4.9346199999999998E-3</v>
      </c>
      <c r="W3333">
        <v>5.7771000000000003E-3</v>
      </c>
    </row>
    <row r="3334" spans="1:23" x14ac:dyDescent="0.2">
      <c r="A3334" t="s">
        <v>760</v>
      </c>
      <c r="B3334" t="s">
        <v>57</v>
      </c>
      <c r="C3334" t="s">
        <v>59</v>
      </c>
      <c r="D3334" t="s">
        <v>12</v>
      </c>
      <c r="E3334" t="s">
        <v>65</v>
      </c>
      <c r="F3334" t="s">
        <v>63</v>
      </c>
      <c r="G3334" t="s">
        <v>36</v>
      </c>
      <c r="H3334" t="s">
        <v>15</v>
      </c>
      <c r="I3334">
        <v>21</v>
      </c>
      <c r="J3334">
        <v>0.70858723000000001</v>
      </c>
      <c r="K3334">
        <v>0.70744220999999996</v>
      </c>
      <c r="L3334">
        <v>1.1450200000000001E-3</v>
      </c>
      <c r="M3334">
        <v>1.6159200000000001E-3</v>
      </c>
      <c r="N3334">
        <v>57.838045000000001</v>
      </c>
      <c r="O3334">
        <v>58.525108000000003</v>
      </c>
      <c r="P3334">
        <v>1.9776699999999999E-3</v>
      </c>
      <c r="Q3334">
        <v>-2.1079599999999999E-3</v>
      </c>
      <c r="R3334">
        <v>-1.3894700000000001E-3</v>
      </c>
      <c r="S3334">
        <v>1.0793000000000001E-4</v>
      </c>
      <c r="T3334">
        <v>1.1450200000000001E-3</v>
      </c>
      <c r="U3334">
        <v>2.1821100000000001E-3</v>
      </c>
      <c r="V3334">
        <v>3.67951E-3</v>
      </c>
      <c r="W3334">
        <v>4.398E-3</v>
      </c>
    </row>
    <row r="3335" spans="1:23" x14ac:dyDescent="0.2">
      <c r="A3335" t="s">
        <v>761</v>
      </c>
      <c r="B3335" t="s">
        <v>57</v>
      </c>
      <c r="C3335" t="s">
        <v>59</v>
      </c>
      <c r="D3335" t="s">
        <v>12</v>
      </c>
      <c r="E3335" t="s">
        <v>65</v>
      </c>
      <c r="F3335" t="s">
        <v>63</v>
      </c>
      <c r="G3335" t="s">
        <v>36</v>
      </c>
      <c r="H3335" t="s">
        <v>14</v>
      </c>
      <c r="I3335">
        <v>22</v>
      </c>
      <c r="J3335">
        <v>0.66367648999999995</v>
      </c>
      <c r="K3335">
        <v>0.66650153999999995</v>
      </c>
      <c r="L3335">
        <v>-2.82505E-3</v>
      </c>
      <c r="M3335">
        <v>-4.2566599999999998E-3</v>
      </c>
      <c r="N3335">
        <v>57.146825999999997</v>
      </c>
      <c r="O3335">
        <v>58.525108000000003</v>
      </c>
      <c r="P3335">
        <v>2.9975399999999999E-3</v>
      </c>
      <c r="Q3335">
        <v>-7.7555699999999998E-3</v>
      </c>
      <c r="R3335">
        <v>-6.6665500000000003E-3</v>
      </c>
      <c r="S3335">
        <v>-4.3969600000000001E-3</v>
      </c>
      <c r="T3335">
        <v>-2.82505E-3</v>
      </c>
      <c r="U3335">
        <v>-1.2531300000000001E-3</v>
      </c>
      <c r="V3335">
        <v>1.0164600000000001E-3</v>
      </c>
      <c r="W3335">
        <v>2.1054699999999999E-3</v>
      </c>
    </row>
    <row r="3336" spans="1:23" x14ac:dyDescent="0.2">
      <c r="A3336" t="s">
        <v>762</v>
      </c>
      <c r="B3336" t="s">
        <v>57</v>
      </c>
      <c r="C3336" t="s">
        <v>59</v>
      </c>
      <c r="D3336" t="s">
        <v>12</v>
      </c>
      <c r="E3336" t="s">
        <v>65</v>
      </c>
      <c r="F3336" t="s">
        <v>63</v>
      </c>
      <c r="G3336" t="s">
        <v>36</v>
      </c>
      <c r="H3336" t="s">
        <v>14</v>
      </c>
      <c r="I3336">
        <v>23</v>
      </c>
      <c r="J3336">
        <v>0.57991599999999999</v>
      </c>
      <c r="K3336">
        <v>0.58451507999999996</v>
      </c>
      <c r="L3336">
        <v>-4.5990800000000002E-3</v>
      </c>
      <c r="M3336">
        <v>-7.9305999999999995E-3</v>
      </c>
      <c r="N3336">
        <v>56.222664000000002</v>
      </c>
      <c r="O3336">
        <v>58.525108000000003</v>
      </c>
      <c r="P3336">
        <v>2.6624800000000001E-3</v>
      </c>
      <c r="Q3336">
        <v>-8.9784700000000005E-3</v>
      </c>
      <c r="R3336">
        <v>-8.0111799999999997E-3</v>
      </c>
      <c r="S3336">
        <v>-5.9952900000000003E-3</v>
      </c>
      <c r="T3336">
        <v>-4.5990800000000002E-3</v>
      </c>
      <c r="U3336">
        <v>-3.20288E-3</v>
      </c>
      <c r="V3336">
        <v>-1.18698E-3</v>
      </c>
      <c r="W3336">
        <v>-2.197E-4</v>
      </c>
    </row>
    <row r="3337" spans="1:23" x14ac:dyDescent="0.2">
      <c r="A3337" t="s">
        <v>763</v>
      </c>
      <c r="B3337" t="s">
        <v>57</v>
      </c>
      <c r="C3337" t="s">
        <v>59</v>
      </c>
      <c r="D3337" t="s">
        <v>12</v>
      </c>
      <c r="E3337" t="s">
        <v>65</v>
      </c>
      <c r="F3337" t="s">
        <v>63</v>
      </c>
      <c r="G3337" t="s">
        <v>36</v>
      </c>
      <c r="H3337" t="s">
        <v>14</v>
      </c>
      <c r="I3337">
        <v>24</v>
      </c>
      <c r="J3337">
        <v>0.49147647</v>
      </c>
      <c r="K3337">
        <v>0.49462708999999999</v>
      </c>
      <c r="L3337">
        <v>-3.1506199999999998E-3</v>
      </c>
      <c r="M3337">
        <v>-6.4105200000000003E-3</v>
      </c>
      <c r="N3337">
        <v>55.450868</v>
      </c>
      <c r="O3337">
        <v>58.525108000000003</v>
      </c>
      <c r="P3337">
        <v>2.3557000000000001E-3</v>
      </c>
      <c r="Q3337">
        <v>-7.0254000000000002E-3</v>
      </c>
      <c r="R3337">
        <v>-6.1695700000000001E-3</v>
      </c>
      <c r="S3337">
        <v>-4.3859499999999996E-3</v>
      </c>
      <c r="T3337">
        <v>-3.1506199999999998E-3</v>
      </c>
      <c r="U3337">
        <v>-1.91529E-3</v>
      </c>
      <c r="V3337">
        <v>-1.3166999999999999E-4</v>
      </c>
      <c r="W3337">
        <v>7.2415999999999995E-4</v>
      </c>
    </row>
    <row r="3338" spans="1:23" x14ac:dyDescent="0.2">
      <c r="A3338" t="s">
        <v>8298</v>
      </c>
      <c r="B3338" t="s">
        <v>57</v>
      </c>
      <c r="C3338" t="s">
        <v>59</v>
      </c>
      <c r="D3338" t="s">
        <v>12</v>
      </c>
      <c r="E3338" t="s">
        <v>5652</v>
      </c>
      <c r="F3338" t="s">
        <v>64</v>
      </c>
      <c r="G3338" t="s">
        <v>36</v>
      </c>
      <c r="H3338" t="s">
        <v>14</v>
      </c>
      <c r="I3338">
        <v>1</v>
      </c>
      <c r="J3338">
        <v>0.42898936999999998</v>
      </c>
      <c r="K3338">
        <v>0.42903436</v>
      </c>
      <c r="L3338">
        <v>-4.498E-5</v>
      </c>
      <c r="M3338">
        <v>-1.0486E-4</v>
      </c>
      <c r="N3338">
        <v>54.505101000000003</v>
      </c>
      <c r="O3338">
        <v>58.526231000000003</v>
      </c>
      <c r="P3338">
        <v>3.9762900000000004E-3</v>
      </c>
      <c r="Q3338">
        <v>-6.5853999999999999E-3</v>
      </c>
      <c r="R3338">
        <v>-5.1408000000000001E-3</v>
      </c>
      <c r="S3338">
        <v>-2.1301499999999999E-3</v>
      </c>
      <c r="T3338">
        <v>-4.498E-5</v>
      </c>
      <c r="U3338">
        <v>2.0401799999999999E-3</v>
      </c>
      <c r="V3338">
        <v>5.0508300000000001E-3</v>
      </c>
      <c r="W3338">
        <v>6.49543E-3</v>
      </c>
    </row>
    <row r="3339" spans="1:23" x14ac:dyDescent="0.2">
      <c r="A3339" t="s">
        <v>8299</v>
      </c>
      <c r="B3339" t="s">
        <v>57</v>
      </c>
      <c r="C3339" t="s">
        <v>59</v>
      </c>
      <c r="D3339" t="s">
        <v>12</v>
      </c>
      <c r="E3339" t="s">
        <v>5652</v>
      </c>
      <c r="F3339" t="s">
        <v>64</v>
      </c>
      <c r="G3339" t="s">
        <v>36</v>
      </c>
      <c r="H3339" t="s">
        <v>14</v>
      </c>
      <c r="I3339">
        <v>2</v>
      </c>
      <c r="J3339">
        <v>0.39336427000000002</v>
      </c>
      <c r="K3339" s="1">
        <v>0.39551419999999998</v>
      </c>
      <c r="L3339">
        <v>-2.14993E-3</v>
      </c>
      <c r="M3339">
        <v>-5.4654999999999999E-3</v>
      </c>
      <c r="N3339">
        <v>53.928604</v>
      </c>
      <c r="O3339">
        <v>58.526231000000003</v>
      </c>
      <c r="P3339">
        <v>3.6432600000000002E-3</v>
      </c>
      <c r="Q3339">
        <v>-8.1425600000000001E-3</v>
      </c>
      <c r="R3339">
        <v>-6.8189599999999998E-3</v>
      </c>
      <c r="S3339">
        <v>-4.0604600000000001E-3</v>
      </c>
      <c r="T3339">
        <v>-2.14993E-3</v>
      </c>
      <c r="U3339">
        <v>-2.3939999999999999E-4</v>
      </c>
      <c r="V3339">
        <v>2.5190999999999998E-3</v>
      </c>
      <c r="W3339">
        <v>3.8427000000000001E-3</v>
      </c>
    </row>
    <row r="3340" spans="1:23" x14ac:dyDescent="0.2">
      <c r="A3340" t="s">
        <v>8300</v>
      </c>
      <c r="B3340" t="s">
        <v>57</v>
      </c>
      <c r="C3340" t="s">
        <v>59</v>
      </c>
      <c r="D3340" t="s">
        <v>12</v>
      </c>
      <c r="E3340" t="s">
        <v>5652</v>
      </c>
      <c r="F3340" t="s">
        <v>64</v>
      </c>
      <c r="G3340" t="s">
        <v>36</v>
      </c>
      <c r="H3340" t="s">
        <v>14</v>
      </c>
      <c r="I3340">
        <v>3</v>
      </c>
      <c r="J3340">
        <v>0.37373160999999999</v>
      </c>
      <c r="K3340">
        <v>0.37761070000000002</v>
      </c>
      <c r="L3340">
        <v>-3.8790999999999999E-3</v>
      </c>
      <c r="M3340">
        <v>-1.0379360000000001E-2</v>
      </c>
      <c r="N3340">
        <v>53.352778000000001</v>
      </c>
      <c r="O3340">
        <v>58.526231000000003</v>
      </c>
      <c r="P3340">
        <v>3.1533400000000001E-3</v>
      </c>
      <c r="Q3340">
        <v>-9.0658700000000002E-3</v>
      </c>
      <c r="R3340">
        <v>-7.9202600000000001E-3</v>
      </c>
      <c r="S3340">
        <v>-5.5327099999999997E-3</v>
      </c>
      <c r="T3340">
        <v>-3.8790999999999999E-3</v>
      </c>
      <c r="U3340">
        <v>-2.2254800000000002E-3</v>
      </c>
      <c r="V3340">
        <v>1.6207E-4</v>
      </c>
      <c r="W3340">
        <v>1.3076800000000001E-3</v>
      </c>
    </row>
    <row r="3341" spans="1:23" x14ac:dyDescent="0.2">
      <c r="A3341" t="s">
        <v>8301</v>
      </c>
      <c r="B3341" t="s">
        <v>57</v>
      </c>
      <c r="C3341" t="s">
        <v>59</v>
      </c>
      <c r="D3341" t="s">
        <v>12</v>
      </c>
      <c r="E3341" t="s">
        <v>5652</v>
      </c>
      <c r="F3341" t="s">
        <v>64</v>
      </c>
      <c r="G3341" t="s">
        <v>36</v>
      </c>
      <c r="H3341" t="s">
        <v>14</v>
      </c>
      <c r="I3341">
        <v>4</v>
      </c>
      <c r="J3341">
        <v>0.36640179</v>
      </c>
      <c r="K3341">
        <v>0.37053311999999999</v>
      </c>
      <c r="L3341">
        <v>-4.1313299999999999E-3</v>
      </c>
      <c r="M3341">
        <v>-1.127541E-2</v>
      </c>
      <c r="N3341">
        <v>52.731105999999997</v>
      </c>
      <c r="O3341">
        <v>58.526231000000003</v>
      </c>
      <c r="P3341">
        <v>3.5086200000000001E-3</v>
      </c>
      <c r="Q3341">
        <v>-9.9024999999999998E-3</v>
      </c>
      <c r="R3341">
        <v>-8.6278099999999996E-3</v>
      </c>
      <c r="S3341">
        <v>-5.97125E-3</v>
      </c>
      <c r="T3341">
        <v>-4.1313299999999999E-3</v>
      </c>
      <c r="U3341">
        <v>-2.2914099999999998E-3</v>
      </c>
      <c r="V3341">
        <v>3.6515000000000001E-4</v>
      </c>
      <c r="W3341">
        <v>1.6398300000000001E-3</v>
      </c>
    </row>
    <row r="3342" spans="1:23" x14ac:dyDescent="0.2">
      <c r="A3342" t="s">
        <v>8302</v>
      </c>
      <c r="B3342" t="s">
        <v>57</v>
      </c>
      <c r="C3342" t="s">
        <v>59</v>
      </c>
      <c r="D3342" t="s">
        <v>12</v>
      </c>
      <c r="E3342" t="s">
        <v>5652</v>
      </c>
      <c r="F3342" t="s">
        <v>64</v>
      </c>
      <c r="G3342" t="s">
        <v>36</v>
      </c>
      <c r="H3342" t="s">
        <v>14</v>
      </c>
      <c r="I3342">
        <v>5</v>
      </c>
      <c r="J3342">
        <v>0.37598717999999998</v>
      </c>
      <c r="K3342">
        <v>0.38116243</v>
      </c>
      <c r="L3342">
        <v>-5.1752500000000002E-3</v>
      </c>
      <c r="M3342">
        <v>-1.3764419999999999E-2</v>
      </c>
      <c r="N3342" s="1">
        <v>52.125408</v>
      </c>
      <c r="O3342">
        <v>58.526231000000003</v>
      </c>
      <c r="P3342">
        <v>3.5741900000000001E-3</v>
      </c>
      <c r="Q3342">
        <v>-1.105426E-2</v>
      </c>
      <c r="R3342">
        <v>-9.7557500000000005E-3</v>
      </c>
      <c r="S3342">
        <v>-7.0495499999999999E-3</v>
      </c>
      <c r="T3342">
        <v>-5.1752500000000002E-3</v>
      </c>
      <c r="U3342">
        <v>-3.30094E-3</v>
      </c>
      <c r="V3342">
        <v>-5.9473999999999996E-4</v>
      </c>
      <c r="W3342">
        <v>7.0377000000000005E-4</v>
      </c>
    </row>
    <row r="3343" spans="1:23" x14ac:dyDescent="0.2">
      <c r="A3343" t="s">
        <v>8303</v>
      </c>
      <c r="B3343" t="s">
        <v>57</v>
      </c>
      <c r="C3343" t="s">
        <v>59</v>
      </c>
      <c r="D3343" t="s">
        <v>12</v>
      </c>
      <c r="E3343" t="s">
        <v>5652</v>
      </c>
      <c r="F3343" t="s">
        <v>64</v>
      </c>
      <c r="G3343" t="s">
        <v>36</v>
      </c>
      <c r="H3343" t="s">
        <v>14</v>
      </c>
      <c r="I3343">
        <v>6</v>
      </c>
      <c r="J3343">
        <v>0.41491992999999999</v>
      </c>
      <c r="K3343">
        <v>0.42324079999999997</v>
      </c>
      <c r="L3343">
        <v>-8.3208699999999993E-3</v>
      </c>
      <c r="M3343">
        <v>-2.0054160000000001E-2</v>
      </c>
      <c r="N3343">
        <v>51.633218999999997</v>
      </c>
      <c r="O3343">
        <v>58.526231000000003</v>
      </c>
      <c r="P3343">
        <v>3.8907099999999999E-3</v>
      </c>
      <c r="Q3343">
        <v>-1.4720520000000001E-2</v>
      </c>
      <c r="R3343">
        <v>-1.3307009999999999E-2</v>
      </c>
      <c r="S3343">
        <v>-1.0361159999999999E-2</v>
      </c>
      <c r="T3343">
        <v>-8.3208699999999993E-3</v>
      </c>
      <c r="U3343">
        <v>-6.28058E-3</v>
      </c>
      <c r="V3343">
        <v>-3.3347199999999998E-3</v>
      </c>
      <c r="W3343">
        <v>-1.92122E-3</v>
      </c>
    </row>
    <row r="3344" spans="1:23" x14ac:dyDescent="0.2">
      <c r="A3344" t="s">
        <v>8304</v>
      </c>
      <c r="B3344" t="s">
        <v>57</v>
      </c>
      <c r="C3344" t="s">
        <v>59</v>
      </c>
      <c r="D3344" t="s">
        <v>12</v>
      </c>
      <c r="E3344" t="s">
        <v>5652</v>
      </c>
      <c r="F3344" t="s">
        <v>64</v>
      </c>
      <c r="G3344" t="s">
        <v>36</v>
      </c>
      <c r="H3344" t="s">
        <v>14</v>
      </c>
      <c r="I3344">
        <v>7</v>
      </c>
      <c r="J3344">
        <v>0.48084176000000001</v>
      </c>
      <c r="K3344">
        <v>0.48986397999999998</v>
      </c>
      <c r="L3344">
        <v>-9.0222199999999992E-3</v>
      </c>
      <c r="M3344">
        <v>-1.876338E-2</v>
      </c>
      <c r="N3344">
        <v>51.169677999999998</v>
      </c>
      <c r="O3344">
        <v>58.526231000000003</v>
      </c>
      <c r="P3344">
        <v>5.0254999999999996E-3</v>
      </c>
      <c r="Q3344">
        <v>-1.728843E-2</v>
      </c>
      <c r="R3344">
        <v>-1.546266E-2</v>
      </c>
      <c r="S3344">
        <v>-1.1657590000000001E-2</v>
      </c>
      <c r="T3344">
        <v>-9.0222199999999992E-3</v>
      </c>
      <c r="U3344">
        <v>-6.3868400000000004E-3</v>
      </c>
      <c r="V3344">
        <v>-2.5817800000000001E-3</v>
      </c>
      <c r="W3344">
        <v>-7.5600000000000005E-4</v>
      </c>
    </row>
    <row r="3345" spans="1:23" x14ac:dyDescent="0.2">
      <c r="A3345" t="s">
        <v>8305</v>
      </c>
      <c r="B3345" t="s">
        <v>57</v>
      </c>
      <c r="C3345" t="s">
        <v>59</v>
      </c>
      <c r="D3345" t="s">
        <v>12</v>
      </c>
      <c r="E3345" t="s">
        <v>5652</v>
      </c>
      <c r="F3345" t="s">
        <v>64</v>
      </c>
      <c r="G3345" t="s">
        <v>36</v>
      </c>
      <c r="H3345" t="s">
        <v>14</v>
      </c>
      <c r="I3345">
        <v>8</v>
      </c>
      <c r="J3345">
        <v>0.50920807999999995</v>
      </c>
      <c r="K3345">
        <v>0.51471133000000002</v>
      </c>
      <c r="L3345">
        <v>-5.5032500000000003E-3</v>
      </c>
      <c r="M3345">
        <v>-1.080747E-2</v>
      </c>
      <c r="N3345">
        <v>51.639161000000001</v>
      </c>
      <c r="O3345">
        <v>58.526231000000003</v>
      </c>
      <c r="P3345">
        <v>4.9142700000000001E-3</v>
      </c>
      <c r="Q3345">
        <v>-1.358651E-2</v>
      </c>
      <c r="R3345">
        <v>-1.180115E-2</v>
      </c>
      <c r="S3345">
        <v>-8.0803000000000003E-3</v>
      </c>
      <c r="T3345">
        <v>-5.5032500000000003E-3</v>
      </c>
      <c r="U3345">
        <v>-2.9262099999999998E-3</v>
      </c>
      <c r="V3345">
        <v>7.9463999999999999E-4</v>
      </c>
      <c r="W3345">
        <v>2.5800100000000002E-3</v>
      </c>
    </row>
    <row r="3346" spans="1:23" x14ac:dyDescent="0.2">
      <c r="A3346" t="s">
        <v>8306</v>
      </c>
      <c r="B3346" t="s">
        <v>57</v>
      </c>
      <c r="C3346" t="s">
        <v>59</v>
      </c>
      <c r="D3346" t="s">
        <v>12</v>
      </c>
      <c r="E3346" t="s">
        <v>5652</v>
      </c>
      <c r="F3346" t="s">
        <v>64</v>
      </c>
      <c r="G3346" t="s">
        <v>36</v>
      </c>
      <c r="H3346" t="s">
        <v>14</v>
      </c>
      <c r="I3346">
        <v>9</v>
      </c>
      <c r="J3346">
        <v>0.50932131999999997</v>
      </c>
      <c r="K3346">
        <v>0.51588670999999997</v>
      </c>
      <c r="L3346">
        <v>-6.5653899999999999E-3</v>
      </c>
      <c r="M3346">
        <v>-1.2890469999999999E-2</v>
      </c>
      <c r="N3346">
        <v>55.129899999999999</v>
      </c>
      <c r="O3346">
        <v>58.526231000000003</v>
      </c>
      <c r="P3346">
        <v>3.3421000000000002E-3</v>
      </c>
      <c r="Q3346">
        <v>-1.2062649999999999E-2</v>
      </c>
      <c r="R3346">
        <v>-1.0848460000000001E-2</v>
      </c>
      <c r="S3346">
        <v>-8.3179900000000008E-3</v>
      </c>
      <c r="T3346">
        <v>-6.5653899999999999E-3</v>
      </c>
      <c r="U3346">
        <v>-4.81279E-3</v>
      </c>
      <c r="V3346">
        <v>-2.28232E-3</v>
      </c>
      <c r="W3346">
        <v>-1.06813E-3</v>
      </c>
    </row>
    <row r="3347" spans="1:23" x14ac:dyDescent="0.2">
      <c r="A3347" t="s">
        <v>8307</v>
      </c>
      <c r="B3347" t="s">
        <v>57</v>
      </c>
      <c r="C3347" t="s">
        <v>59</v>
      </c>
      <c r="D3347" t="s">
        <v>12</v>
      </c>
      <c r="E3347" t="s">
        <v>5652</v>
      </c>
      <c r="F3347" t="s">
        <v>64</v>
      </c>
      <c r="G3347" t="s">
        <v>36</v>
      </c>
      <c r="H3347" t="s">
        <v>14</v>
      </c>
      <c r="I3347">
        <v>10</v>
      </c>
      <c r="J3347">
        <v>0.50740969999999996</v>
      </c>
      <c r="K3347">
        <v>0.51633925000000003</v>
      </c>
      <c r="L3347">
        <v>-8.9295499999999996E-3</v>
      </c>
      <c r="M3347">
        <v>-1.7598300000000001E-2</v>
      </c>
      <c r="N3347">
        <v>58.970284999999997</v>
      </c>
      <c r="O3347">
        <v>58.526231000000003</v>
      </c>
      <c r="P3347">
        <v>3.3001599999999999E-3</v>
      </c>
      <c r="Q3347">
        <v>-1.435783E-2</v>
      </c>
      <c r="R3347">
        <v>-1.315887E-2</v>
      </c>
      <c r="S3347">
        <v>-1.066015E-2</v>
      </c>
      <c r="T3347">
        <v>-8.9295499999999996E-3</v>
      </c>
      <c r="U3347">
        <v>-7.19894E-3</v>
      </c>
      <c r="V3347">
        <v>-4.7002199999999997E-3</v>
      </c>
      <c r="W3347">
        <v>-3.5012699999999999E-3</v>
      </c>
    </row>
    <row r="3348" spans="1:23" x14ac:dyDescent="0.2">
      <c r="A3348" t="s">
        <v>8308</v>
      </c>
      <c r="B3348" t="s">
        <v>57</v>
      </c>
      <c r="C3348" t="s">
        <v>59</v>
      </c>
      <c r="D3348" t="s">
        <v>12</v>
      </c>
      <c r="E3348" t="s">
        <v>5652</v>
      </c>
      <c r="F3348" t="s">
        <v>64</v>
      </c>
      <c r="G3348" t="s">
        <v>36</v>
      </c>
      <c r="H3348" t="s">
        <v>14</v>
      </c>
      <c r="I3348">
        <v>11</v>
      </c>
      <c r="J3348">
        <v>0.50559798</v>
      </c>
      <c r="K3348">
        <v>0.50745306000000001</v>
      </c>
      <c r="L3348">
        <v>-1.8550800000000001E-3</v>
      </c>
      <c r="M3348">
        <v>-3.6690799999999999E-3</v>
      </c>
      <c r="N3348">
        <v>62.386701000000002</v>
      </c>
      <c r="O3348">
        <v>58.526231000000003</v>
      </c>
      <c r="P3348">
        <v>4.2206199999999996E-3</v>
      </c>
      <c r="Q3348">
        <v>-8.7973900000000004E-3</v>
      </c>
      <c r="R3348">
        <v>-7.2640300000000003E-3</v>
      </c>
      <c r="S3348">
        <v>-4.0683799999999999E-3</v>
      </c>
      <c r="T3348">
        <v>-1.8550800000000001E-3</v>
      </c>
      <c r="U3348">
        <v>3.5820999999999997E-4</v>
      </c>
      <c r="V3348">
        <v>3.5538599999999998E-3</v>
      </c>
      <c r="W3348">
        <v>5.0872199999999999E-3</v>
      </c>
    </row>
    <row r="3349" spans="1:23" x14ac:dyDescent="0.2">
      <c r="A3349" t="s">
        <v>8309</v>
      </c>
      <c r="B3349" t="s">
        <v>57</v>
      </c>
      <c r="C3349" t="s">
        <v>59</v>
      </c>
      <c r="D3349" t="s">
        <v>12</v>
      </c>
      <c r="E3349" t="s">
        <v>5652</v>
      </c>
      <c r="F3349" t="s">
        <v>64</v>
      </c>
      <c r="G3349" t="s">
        <v>36</v>
      </c>
      <c r="H3349" t="s">
        <v>14</v>
      </c>
      <c r="I3349">
        <v>12</v>
      </c>
      <c r="J3349">
        <v>0.50363716999999997</v>
      </c>
      <c r="K3349">
        <v>0.50751917999999996</v>
      </c>
      <c r="L3349">
        <v>-3.88201E-3</v>
      </c>
      <c r="M3349">
        <v>-7.7079499999999999E-3</v>
      </c>
      <c r="N3349">
        <v>64.831226999999998</v>
      </c>
      <c r="O3349">
        <v>58.526231000000003</v>
      </c>
      <c r="P3349">
        <v>3.9673699999999996E-3</v>
      </c>
      <c r="Q3349">
        <v>-1.040775E-2</v>
      </c>
      <c r="R3349">
        <v>-8.9663999999999994E-3</v>
      </c>
      <c r="S3349">
        <v>-5.9624999999999999E-3</v>
      </c>
      <c r="T3349">
        <v>-3.88201E-3</v>
      </c>
      <c r="U3349">
        <v>-1.80152E-3</v>
      </c>
      <c r="V3349">
        <v>1.2023800000000001E-3</v>
      </c>
      <c r="W3349">
        <v>2.6437399999999999E-3</v>
      </c>
    </row>
    <row r="3350" spans="1:23" x14ac:dyDescent="0.2">
      <c r="A3350" t="s">
        <v>8310</v>
      </c>
      <c r="B3350" t="s">
        <v>57</v>
      </c>
      <c r="C3350" t="s">
        <v>59</v>
      </c>
      <c r="D3350" t="s">
        <v>12</v>
      </c>
      <c r="E3350" t="s">
        <v>5652</v>
      </c>
      <c r="F3350" t="s">
        <v>64</v>
      </c>
      <c r="G3350" t="s">
        <v>36</v>
      </c>
      <c r="H3350" t="s">
        <v>14</v>
      </c>
      <c r="I3350">
        <v>13</v>
      </c>
      <c r="J3350">
        <v>0.49831075000000002</v>
      </c>
      <c r="K3350">
        <v>0.49878032999999999</v>
      </c>
      <c r="L3350">
        <v>-4.6957999999999999E-4</v>
      </c>
      <c r="M3350">
        <v>-9.4235E-4</v>
      </c>
      <c r="N3350">
        <v>66.452026000000004</v>
      </c>
      <c r="O3350">
        <v>58.526231000000003</v>
      </c>
      <c r="P3350">
        <v>3.2179399999999999E-3</v>
      </c>
      <c r="Q3350">
        <v>-5.7626200000000004E-3</v>
      </c>
      <c r="R3350">
        <v>-4.5935300000000002E-3</v>
      </c>
      <c r="S3350">
        <v>-2.1570700000000001E-3</v>
      </c>
      <c r="T3350">
        <v>-4.6957999999999999E-4</v>
      </c>
      <c r="U3350">
        <v>1.21791E-3</v>
      </c>
      <c r="V3350">
        <v>3.6543700000000001E-3</v>
      </c>
      <c r="W3350">
        <v>4.82345E-3</v>
      </c>
    </row>
    <row r="3351" spans="1:23" x14ac:dyDescent="0.2">
      <c r="A3351" t="s">
        <v>8311</v>
      </c>
      <c r="B3351" t="s">
        <v>57</v>
      </c>
      <c r="C3351" t="s">
        <v>59</v>
      </c>
      <c r="D3351" t="s">
        <v>12</v>
      </c>
      <c r="E3351" t="s">
        <v>5652</v>
      </c>
      <c r="F3351" t="s">
        <v>64</v>
      </c>
      <c r="G3351" t="s">
        <v>36</v>
      </c>
      <c r="H3351" t="s">
        <v>14</v>
      </c>
      <c r="I3351">
        <v>14</v>
      </c>
      <c r="J3351">
        <v>0.48636784</v>
      </c>
      <c r="K3351">
        <v>0.48421045000000001</v>
      </c>
      <c r="L3351">
        <v>2.1573999999999999E-3</v>
      </c>
      <c r="M3351">
        <v>4.4357299999999997E-3</v>
      </c>
      <c r="N3351">
        <v>66.843123000000006</v>
      </c>
      <c r="O3351">
        <v>58.526231000000003</v>
      </c>
      <c r="P3351">
        <v>3.46817E-3</v>
      </c>
      <c r="Q3351">
        <v>-3.5472300000000002E-3</v>
      </c>
      <c r="R3351">
        <v>-2.2872399999999998E-3</v>
      </c>
      <c r="S3351">
        <v>3.3869E-4</v>
      </c>
      <c r="T3351">
        <v>2.1573999999999999E-3</v>
      </c>
      <c r="U3351">
        <v>3.9761099999999997E-3</v>
      </c>
      <c r="V3351">
        <v>6.6020300000000001E-3</v>
      </c>
      <c r="W3351">
        <v>7.8620300000000008E-3</v>
      </c>
    </row>
    <row r="3352" spans="1:23" x14ac:dyDescent="0.2">
      <c r="A3352" t="s">
        <v>8312</v>
      </c>
      <c r="B3352" t="s">
        <v>57</v>
      </c>
      <c r="C3352" t="s">
        <v>59</v>
      </c>
      <c r="D3352" t="s">
        <v>12</v>
      </c>
      <c r="E3352" t="s">
        <v>5652</v>
      </c>
      <c r="F3352" t="s">
        <v>64</v>
      </c>
      <c r="G3352" t="s">
        <v>36</v>
      </c>
      <c r="H3352" t="s">
        <v>14</v>
      </c>
      <c r="I3352">
        <v>15</v>
      </c>
      <c r="J3352">
        <v>0.47725387000000002</v>
      </c>
      <c r="K3352">
        <v>0.47506849000000001</v>
      </c>
      <c r="L3352">
        <v>2.1853799999999998E-3</v>
      </c>
      <c r="M3352">
        <v>4.5790700000000002E-3</v>
      </c>
      <c r="N3352">
        <v>67.177296999999996</v>
      </c>
      <c r="O3352">
        <v>58.526231000000003</v>
      </c>
      <c r="P3352">
        <v>2.9509499999999999E-3</v>
      </c>
      <c r="Q3352">
        <v>-2.6684899999999999E-3</v>
      </c>
      <c r="R3352">
        <v>-1.5964099999999999E-3</v>
      </c>
      <c r="S3352">
        <v>6.3789999999999995E-4</v>
      </c>
      <c r="T3352">
        <v>2.1853799999999998E-3</v>
      </c>
      <c r="U3352">
        <v>3.7328600000000002E-3</v>
      </c>
      <c r="V3352">
        <v>5.9671699999999999E-3</v>
      </c>
      <c r="W3352">
        <v>7.0392500000000004E-3</v>
      </c>
    </row>
    <row r="3353" spans="1:23" x14ac:dyDescent="0.2">
      <c r="A3353" t="s">
        <v>8313</v>
      </c>
      <c r="B3353" t="s">
        <v>57</v>
      </c>
      <c r="C3353" t="s">
        <v>59</v>
      </c>
      <c r="D3353" t="s">
        <v>12</v>
      </c>
      <c r="E3353" t="s">
        <v>5652</v>
      </c>
      <c r="F3353" t="s">
        <v>64</v>
      </c>
      <c r="G3353" t="s">
        <v>36</v>
      </c>
      <c r="H3353" t="s">
        <v>14</v>
      </c>
      <c r="I3353">
        <v>16</v>
      </c>
      <c r="J3353">
        <v>0.48308753999999998</v>
      </c>
      <c r="K3353">
        <v>0.47624654999999999</v>
      </c>
      <c r="L3353">
        <v>6.8409899999999999E-3</v>
      </c>
      <c r="M3353">
        <v>1.416098E-2</v>
      </c>
      <c r="N3353">
        <v>66.539334999999994</v>
      </c>
      <c r="O3353">
        <v>58.526231000000003</v>
      </c>
      <c r="P3353">
        <v>3.9536700000000003E-3</v>
      </c>
      <c r="Q3353">
        <v>3.3777999999999998E-4</v>
      </c>
      <c r="R3353">
        <v>1.7741499999999999E-3</v>
      </c>
      <c r="S3353">
        <v>4.7676799999999998E-3</v>
      </c>
      <c r="T3353">
        <v>6.8409899999999999E-3</v>
      </c>
      <c r="U3353">
        <v>8.9143E-3</v>
      </c>
      <c r="V3353">
        <v>1.1907829999999999E-2</v>
      </c>
      <c r="W3353">
        <v>1.334421E-2</v>
      </c>
    </row>
    <row r="3354" spans="1:23" x14ac:dyDescent="0.2">
      <c r="A3354" t="s">
        <v>8314</v>
      </c>
      <c r="B3354" t="s">
        <v>57</v>
      </c>
      <c r="C3354" t="s">
        <v>59</v>
      </c>
      <c r="D3354" t="s">
        <v>12</v>
      </c>
      <c r="E3354" t="s">
        <v>5652</v>
      </c>
      <c r="F3354" t="s">
        <v>64</v>
      </c>
      <c r="G3354" t="s">
        <v>36</v>
      </c>
      <c r="H3354" t="s">
        <v>15</v>
      </c>
      <c r="I3354">
        <v>17</v>
      </c>
      <c r="J3354">
        <v>0.50751544000000004</v>
      </c>
      <c r="K3354">
        <v>0.50287937000000005</v>
      </c>
      <c r="L3354">
        <v>4.6360699999999999E-3</v>
      </c>
      <c r="M3354">
        <v>9.13484E-3</v>
      </c>
      <c r="N3354">
        <v>65.530985999999999</v>
      </c>
      <c r="O3354">
        <v>58.526231000000003</v>
      </c>
      <c r="P3354">
        <v>3.6782899999999999E-3</v>
      </c>
      <c r="Q3354">
        <v>-1.41417E-3</v>
      </c>
      <c r="R3354">
        <v>-7.784E-5</v>
      </c>
      <c r="S3354">
        <v>2.70718E-3</v>
      </c>
      <c r="T3354">
        <v>4.6360699999999999E-3</v>
      </c>
      <c r="U3354">
        <v>6.5649699999999998E-3</v>
      </c>
      <c r="V3354">
        <v>9.3499800000000008E-3</v>
      </c>
      <c r="W3354">
        <v>1.0686309999999999E-2</v>
      </c>
    </row>
    <row r="3355" spans="1:23" x14ac:dyDescent="0.2">
      <c r="A3355" t="s">
        <v>8315</v>
      </c>
      <c r="B3355" t="s">
        <v>57</v>
      </c>
      <c r="C3355" t="s">
        <v>59</v>
      </c>
      <c r="D3355" t="s">
        <v>12</v>
      </c>
      <c r="E3355" t="s">
        <v>5652</v>
      </c>
      <c r="F3355" t="s">
        <v>64</v>
      </c>
      <c r="G3355" t="s">
        <v>36</v>
      </c>
      <c r="H3355" t="s">
        <v>15</v>
      </c>
      <c r="I3355">
        <v>18</v>
      </c>
      <c r="J3355">
        <v>0.56581636999999996</v>
      </c>
      <c r="K3355">
        <v>0.55736912999999999</v>
      </c>
      <c r="L3355">
        <v>8.44724E-3</v>
      </c>
      <c r="M3355">
        <v>1.49293E-2</v>
      </c>
      <c r="N3355">
        <v>64.170148999999995</v>
      </c>
      <c r="O3355">
        <v>58.526231000000003</v>
      </c>
      <c r="P3355">
        <v>3.7556600000000001E-3</v>
      </c>
      <c r="Q3355">
        <v>2.2697300000000002E-3</v>
      </c>
      <c r="R3355">
        <v>3.6341699999999999E-3</v>
      </c>
      <c r="S3355">
        <v>6.4777699999999999E-3</v>
      </c>
      <c r="T3355">
        <v>8.44724E-3</v>
      </c>
      <c r="U3355">
        <v>1.0416709999999999E-2</v>
      </c>
      <c r="V3355">
        <v>1.3260310000000001E-2</v>
      </c>
      <c r="W3355">
        <v>1.4624750000000001E-2</v>
      </c>
    </row>
    <row r="3356" spans="1:23" x14ac:dyDescent="0.2">
      <c r="A3356" t="s">
        <v>8316</v>
      </c>
      <c r="B3356" t="s">
        <v>57</v>
      </c>
      <c r="C3356" t="s">
        <v>59</v>
      </c>
      <c r="D3356" t="s">
        <v>12</v>
      </c>
      <c r="E3356" t="s">
        <v>5652</v>
      </c>
      <c r="F3356" t="s">
        <v>64</v>
      </c>
      <c r="G3356" t="s">
        <v>36</v>
      </c>
      <c r="H3356" t="s">
        <v>15</v>
      </c>
      <c r="I3356">
        <v>19</v>
      </c>
      <c r="J3356">
        <v>0.62164909999999995</v>
      </c>
      <c r="K3356">
        <v>0.61496222</v>
      </c>
      <c r="L3356">
        <v>6.6868800000000001E-3</v>
      </c>
      <c r="M3356">
        <v>1.0756679999999999E-2</v>
      </c>
      <c r="N3356">
        <v>62.441222000000003</v>
      </c>
      <c r="O3356">
        <v>58.526231000000003</v>
      </c>
      <c r="P3356">
        <v>4.4735900000000004E-3</v>
      </c>
      <c r="Q3356">
        <v>-6.7151000000000005E-4</v>
      </c>
      <c r="R3356">
        <v>9.5374999999999995E-4</v>
      </c>
      <c r="S3356">
        <v>4.3409299999999998E-3</v>
      </c>
      <c r="T3356">
        <v>6.6868800000000001E-3</v>
      </c>
      <c r="U3356">
        <v>9.0328300000000004E-3</v>
      </c>
      <c r="V3356">
        <v>1.242001E-2</v>
      </c>
      <c r="W3356">
        <v>1.404528E-2</v>
      </c>
    </row>
    <row r="3357" spans="1:23" x14ac:dyDescent="0.2">
      <c r="A3357" t="s">
        <v>8317</v>
      </c>
      <c r="B3357" t="s">
        <v>57</v>
      </c>
      <c r="C3357" t="s">
        <v>59</v>
      </c>
      <c r="D3357" t="s">
        <v>12</v>
      </c>
      <c r="E3357" t="s">
        <v>5652</v>
      </c>
      <c r="F3357" t="s">
        <v>64</v>
      </c>
      <c r="G3357" t="s">
        <v>36</v>
      </c>
      <c r="H3357" t="s">
        <v>15</v>
      </c>
      <c r="I3357">
        <v>20</v>
      </c>
      <c r="J3357">
        <v>0.69260297999999998</v>
      </c>
      <c r="K3357">
        <v>0.68891838000000005</v>
      </c>
      <c r="L3357">
        <v>3.6845900000000002E-3</v>
      </c>
      <c r="M3357">
        <v>5.3199199999999997E-3</v>
      </c>
      <c r="N3357">
        <v>60.071040000000004</v>
      </c>
      <c r="O3357">
        <v>58.526231000000003</v>
      </c>
      <c r="P3357">
        <v>4.5684499999999999E-3</v>
      </c>
      <c r="Q3357">
        <v>-3.8298400000000002E-3</v>
      </c>
      <c r="R3357">
        <v>-2.1701099999999998E-3</v>
      </c>
      <c r="S3357">
        <v>1.2888999999999999E-3</v>
      </c>
      <c r="T3357">
        <v>3.6845900000000002E-3</v>
      </c>
      <c r="U3357">
        <v>6.0802900000000003E-3</v>
      </c>
      <c r="V3357">
        <v>9.5393000000000006E-3</v>
      </c>
      <c r="W3357">
        <v>1.119903E-2</v>
      </c>
    </row>
    <row r="3358" spans="1:23" x14ac:dyDescent="0.2">
      <c r="A3358" t="s">
        <v>8318</v>
      </c>
      <c r="B3358" t="s">
        <v>57</v>
      </c>
      <c r="C3358" t="s">
        <v>59</v>
      </c>
      <c r="D3358" t="s">
        <v>12</v>
      </c>
      <c r="E3358" t="s">
        <v>5652</v>
      </c>
      <c r="F3358" t="s">
        <v>64</v>
      </c>
      <c r="G3358" t="s">
        <v>36</v>
      </c>
      <c r="H3358" t="s">
        <v>15</v>
      </c>
      <c r="I3358">
        <v>21</v>
      </c>
      <c r="J3358">
        <v>0.71773162999999995</v>
      </c>
      <c r="K3358">
        <v>0.71505618000000004</v>
      </c>
      <c r="L3358">
        <v>2.6754499999999998E-3</v>
      </c>
      <c r="M3358">
        <v>3.7276499999999999E-3</v>
      </c>
      <c r="N3358">
        <v>57.837412999999998</v>
      </c>
      <c r="O3358">
        <v>58.526231000000003</v>
      </c>
      <c r="P3358">
        <v>5.7144099999999996E-3</v>
      </c>
      <c r="Q3358">
        <v>-6.7239099999999996E-3</v>
      </c>
      <c r="R3358">
        <v>-4.6478600000000002E-3</v>
      </c>
      <c r="S3358">
        <v>-3.2119000000000001E-4</v>
      </c>
      <c r="T3358">
        <v>2.6754499999999998E-3</v>
      </c>
      <c r="U3358">
        <v>5.6720900000000003E-3</v>
      </c>
      <c r="V3358">
        <v>9.9987500000000007E-3</v>
      </c>
      <c r="W3358">
        <v>1.207481E-2</v>
      </c>
    </row>
    <row r="3359" spans="1:23" x14ac:dyDescent="0.2">
      <c r="A3359" t="s">
        <v>8319</v>
      </c>
      <c r="B3359" t="s">
        <v>57</v>
      </c>
      <c r="C3359" t="s">
        <v>59</v>
      </c>
      <c r="D3359" t="s">
        <v>12</v>
      </c>
      <c r="E3359" t="s">
        <v>5652</v>
      </c>
      <c r="F3359" t="s">
        <v>64</v>
      </c>
      <c r="G3359" t="s">
        <v>36</v>
      </c>
      <c r="H3359" t="s">
        <v>14</v>
      </c>
      <c r="I3359">
        <v>22</v>
      </c>
      <c r="J3359">
        <v>0.66883110999999995</v>
      </c>
      <c r="K3359">
        <v>0.67122099999999996</v>
      </c>
      <c r="L3359">
        <v>-2.38989E-3</v>
      </c>
      <c r="M3359">
        <v>-3.5732300000000002E-3</v>
      </c>
      <c r="N3359">
        <v>57.143279999999997</v>
      </c>
      <c r="O3359">
        <v>58.526231000000003</v>
      </c>
      <c r="P3359">
        <v>5.2861699999999998E-3</v>
      </c>
      <c r="Q3359">
        <v>-1.108486E-2</v>
      </c>
      <c r="R3359">
        <v>-9.1643799999999997E-3</v>
      </c>
      <c r="S3359">
        <v>-5.1619600000000002E-3</v>
      </c>
      <c r="T3359">
        <v>-2.38989E-3</v>
      </c>
      <c r="U3359">
        <v>3.8217999999999998E-4</v>
      </c>
      <c r="V3359">
        <v>4.3846099999999997E-3</v>
      </c>
      <c r="W3359">
        <v>6.3050800000000002E-3</v>
      </c>
    </row>
    <row r="3360" spans="1:23" x14ac:dyDescent="0.2">
      <c r="A3360" t="s">
        <v>8320</v>
      </c>
      <c r="B3360" t="s">
        <v>57</v>
      </c>
      <c r="C3360" t="s">
        <v>59</v>
      </c>
      <c r="D3360" t="s">
        <v>12</v>
      </c>
      <c r="E3360" t="s">
        <v>5652</v>
      </c>
      <c r="F3360" t="s">
        <v>64</v>
      </c>
      <c r="G3360" t="s">
        <v>36</v>
      </c>
      <c r="H3360" t="s">
        <v>14</v>
      </c>
      <c r="I3360">
        <v>23</v>
      </c>
      <c r="J3360">
        <v>0.58093939000000006</v>
      </c>
      <c r="K3360">
        <v>0.58557018999999999</v>
      </c>
      <c r="L3360">
        <v>-4.6307900000000001E-3</v>
      </c>
      <c r="M3360">
        <v>-7.9712199999999993E-3</v>
      </c>
      <c r="N3360">
        <v>56.223263000000003</v>
      </c>
      <c r="O3360">
        <v>58.526231000000003</v>
      </c>
      <c r="P3360">
        <v>4.29678E-3</v>
      </c>
      <c r="Q3360">
        <v>-1.169837E-2</v>
      </c>
      <c r="R3360">
        <v>-1.013734E-2</v>
      </c>
      <c r="S3360">
        <v>-6.8840300000000002E-3</v>
      </c>
      <c r="T3360">
        <v>-4.6307900000000001E-3</v>
      </c>
      <c r="U3360">
        <v>-2.3775599999999999E-3</v>
      </c>
      <c r="V3360">
        <v>8.7575000000000001E-4</v>
      </c>
      <c r="W3360">
        <v>2.4367799999999999E-3</v>
      </c>
    </row>
    <row r="3361" spans="1:23" x14ac:dyDescent="0.2">
      <c r="A3361" t="s">
        <v>8321</v>
      </c>
      <c r="B3361" t="s">
        <v>57</v>
      </c>
      <c r="C3361" t="s">
        <v>59</v>
      </c>
      <c r="D3361" t="s">
        <v>12</v>
      </c>
      <c r="E3361" t="s">
        <v>5652</v>
      </c>
      <c r="F3361" t="s">
        <v>64</v>
      </c>
      <c r="G3361" t="s">
        <v>36</v>
      </c>
      <c r="H3361" t="s">
        <v>14</v>
      </c>
      <c r="I3361">
        <v>24</v>
      </c>
      <c r="J3361">
        <v>0.48968323000000002</v>
      </c>
      <c r="K3361">
        <v>0.49186816999999999</v>
      </c>
      <c r="L3361">
        <v>-2.1849500000000002E-3</v>
      </c>
      <c r="M3361">
        <v>-4.4619600000000001E-3</v>
      </c>
      <c r="N3361">
        <v>55.454027000000004</v>
      </c>
      <c r="O3361">
        <v>58.526231000000003</v>
      </c>
      <c r="P3361">
        <v>3.6733299999999998E-3</v>
      </c>
      <c r="Q3361">
        <v>-8.2270399999999997E-3</v>
      </c>
      <c r="R3361">
        <v>-6.8925100000000001E-3</v>
      </c>
      <c r="S3361">
        <v>-4.1112500000000003E-3</v>
      </c>
      <c r="T3361">
        <v>-2.1849500000000002E-3</v>
      </c>
      <c r="U3361">
        <v>-2.5865000000000003E-4</v>
      </c>
      <c r="V3361">
        <v>2.5226100000000002E-3</v>
      </c>
      <c r="W3361">
        <v>3.8571399999999998E-3</v>
      </c>
    </row>
    <row r="3362" spans="1:23" x14ac:dyDescent="0.2">
      <c r="A3362" t="s">
        <v>764</v>
      </c>
      <c r="B3362" t="s">
        <v>57</v>
      </c>
      <c r="C3362" t="s">
        <v>59</v>
      </c>
      <c r="D3362" t="s">
        <v>12</v>
      </c>
      <c r="E3362" t="s">
        <v>66</v>
      </c>
      <c r="F3362" t="s">
        <v>63</v>
      </c>
      <c r="G3362" t="s">
        <v>36</v>
      </c>
      <c r="H3362" t="s">
        <v>13</v>
      </c>
      <c r="I3362">
        <v>1</v>
      </c>
      <c r="J3362">
        <v>0.84595425999999996</v>
      </c>
      <c r="K3362">
        <v>0.87839149999999999</v>
      </c>
      <c r="L3362">
        <v>-3.2437250000000001E-2</v>
      </c>
      <c r="M3362">
        <v>-3.8343969999999998E-2</v>
      </c>
      <c r="N3362">
        <v>53.417394999999999</v>
      </c>
      <c r="O3362">
        <v>58.118591000000002</v>
      </c>
      <c r="P3362">
        <v>1.8109219999999999E-2</v>
      </c>
      <c r="Q3362">
        <v>-6.2224269999999998E-2</v>
      </c>
      <c r="R3362">
        <v>-5.5645149999999997E-2</v>
      </c>
      <c r="S3362">
        <v>-4.1933739999999997E-2</v>
      </c>
      <c r="T3362">
        <v>-3.2437250000000001E-2</v>
      </c>
      <c r="U3362">
        <v>-2.2940760000000001E-2</v>
      </c>
      <c r="V3362">
        <v>-9.2293400000000008E-3</v>
      </c>
      <c r="W3362">
        <v>-2.6502299999999999E-3</v>
      </c>
    </row>
    <row r="3363" spans="1:23" x14ac:dyDescent="0.2">
      <c r="A3363" t="s">
        <v>765</v>
      </c>
      <c r="B3363" t="s">
        <v>57</v>
      </c>
      <c r="C3363" t="s">
        <v>59</v>
      </c>
      <c r="D3363" t="s">
        <v>12</v>
      </c>
      <c r="E3363" t="s">
        <v>66</v>
      </c>
      <c r="F3363" t="s">
        <v>63</v>
      </c>
      <c r="G3363" t="s">
        <v>36</v>
      </c>
      <c r="H3363" t="s">
        <v>13</v>
      </c>
      <c r="I3363">
        <v>2</v>
      </c>
      <c r="J3363">
        <v>0.79086047999999998</v>
      </c>
      <c r="K3363">
        <v>0.81053735999999998</v>
      </c>
      <c r="L3363">
        <v>-1.9676880000000001E-2</v>
      </c>
      <c r="M3363">
        <v>-2.4880340000000001E-2</v>
      </c>
      <c r="N3363">
        <v>52.863202000000001</v>
      </c>
      <c r="O3363">
        <v>58.118591000000002</v>
      </c>
      <c r="P3363">
        <v>2.13847E-2</v>
      </c>
      <c r="Q3363">
        <v>-5.4851570000000002E-2</v>
      </c>
      <c r="R3363">
        <v>-4.7082470000000001E-2</v>
      </c>
      <c r="S3363">
        <v>-3.0891020000000002E-2</v>
      </c>
      <c r="T3363">
        <v>-1.9676880000000001E-2</v>
      </c>
      <c r="U3363">
        <v>-8.4627299999999999E-3</v>
      </c>
      <c r="V3363">
        <v>7.7287099999999997E-3</v>
      </c>
      <c r="W3363">
        <v>1.5497820000000001E-2</v>
      </c>
    </row>
    <row r="3364" spans="1:23" x14ac:dyDescent="0.2">
      <c r="A3364" t="s">
        <v>766</v>
      </c>
      <c r="B3364" t="s">
        <v>57</v>
      </c>
      <c r="C3364" t="s">
        <v>59</v>
      </c>
      <c r="D3364" t="s">
        <v>12</v>
      </c>
      <c r="E3364" t="s">
        <v>66</v>
      </c>
      <c r="F3364" t="s">
        <v>63</v>
      </c>
      <c r="G3364" t="s">
        <v>36</v>
      </c>
      <c r="H3364" t="s">
        <v>13</v>
      </c>
      <c r="I3364">
        <v>3</v>
      </c>
      <c r="J3364">
        <v>0.76703144000000001</v>
      </c>
      <c r="K3364" s="1">
        <v>0.78150262999999998</v>
      </c>
      <c r="L3364">
        <v>-1.447119E-2</v>
      </c>
      <c r="M3364">
        <v>-1.886649E-2</v>
      </c>
      <c r="N3364">
        <v>52.298924999999997</v>
      </c>
      <c r="O3364">
        <v>58.118591000000002</v>
      </c>
      <c r="P3364">
        <v>2.387152E-2</v>
      </c>
      <c r="Q3364">
        <v>-5.3736359999999997E-2</v>
      </c>
      <c r="R3364">
        <v>-4.5063779999999998E-2</v>
      </c>
      <c r="S3364">
        <v>-2.6989429999999998E-2</v>
      </c>
      <c r="T3364">
        <v>-1.447119E-2</v>
      </c>
      <c r="U3364">
        <v>-1.95295E-3</v>
      </c>
      <c r="V3364">
        <v>1.6121400000000001E-2</v>
      </c>
      <c r="W3364">
        <v>2.4793969999999999E-2</v>
      </c>
    </row>
    <row r="3365" spans="1:23" x14ac:dyDescent="0.2">
      <c r="A3365" t="s">
        <v>767</v>
      </c>
      <c r="B3365" t="s">
        <v>57</v>
      </c>
      <c r="C3365" t="s">
        <v>59</v>
      </c>
      <c r="D3365" t="s">
        <v>12</v>
      </c>
      <c r="E3365" t="s">
        <v>66</v>
      </c>
      <c r="F3365" t="s">
        <v>63</v>
      </c>
      <c r="G3365" t="s">
        <v>36</v>
      </c>
      <c r="H3365" t="s">
        <v>13</v>
      </c>
      <c r="I3365">
        <v>4</v>
      </c>
      <c r="J3365">
        <v>0.73624604999999999</v>
      </c>
      <c r="K3365">
        <v>0.77552014999999996</v>
      </c>
      <c r="L3365">
        <v>-3.9274110000000001E-2</v>
      </c>
      <c r="M3365">
        <v>-5.3343729999999999E-2</v>
      </c>
      <c r="N3365">
        <v>51.664459999999998</v>
      </c>
      <c r="O3365">
        <v>58.118591000000002</v>
      </c>
      <c r="P3365">
        <v>1.9278690000000001E-2</v>
      </c>
      <c r="Q3365">
        <v>-7.0984740000000005E-2</v>
      </c>
      <c r="R3365">
        <v>-6.3980750000000003E-2</v>
      </c>
      <c r="S3365">
        <v>-4.9383860000000002E-2</v>
      </c>
      <c r="T3365">
        <v>-3.9274110000000001E-2</v>
      </c>
      <c r="U3365">
        <v>-2.9164349999999999E-2</v>
      </c>
      <c r="V3365">
        <v>-1.4567470000000001E-2</v>
      </c>
      <c r="W3365">
        <v>-7.56348E-3</v>
      </c>
    </row>
    <row r="3366" spans="1:23" x14ac:dyDescent="0.2">
      <c r="A3366" t="s">
        <v>768</v>
      </c>
      <c r="B3366" t="s">
        <v>57</v>
      </c>
      <c r="C3366" t="s">
        <v>59</v>
      </c>
      <c r="D3366" t="s">
        <v>12</v>
      </c>
      <c r="E3366" t="s">
        <v>66</v>
      </c>
      <c r="F3366" t="s">
        <v>63</v>
      </c>
      <c r="G3366" t="s">
        <v>36</v>
      </c>
      <c r="H3366" t="s">
        <v>13</v>
      </c>
      <c r="I3366">
        <v>5</v>
      </c>
      <c r="J3366">
        <v>0.74561865999999999</v>
      </c>
      <c r="K3366">
        <v>0.78458214999999998</v>
      </c>
      <c r="L3366">
        <v>-3.8963490000000003E-2</v>
      </c>
      <c r="M3366">
        <v>-5.22566E-2</v>
      </c>
      <c r="N3366">
        <v>50.996167</v>
      </c>
      <c r="O3366">
        <v>58.118591000000002</v>
      </c>
      <c r="P3366">
        <v>1.9043879999999999E-2</v>
      </c>
      <c r="Q3366">
        <v>-7.0287890000000006E-2</v>
      </c>
      <c r="R3366">
        <v>-6.3369209999999995E-2</v>
      </c>
      <c r="S3366">
        <v>-4.8950109999999998E-2</v>
      </c>
      <c r="T3366">
        <v>-3.8963490000000003E-2</v>
      </c>
      <c r="U3366">
        <v>-2.8976869999999998E-2</v>
      </c>
      <c r="V3366">
        <v>-1.4557779999999999E-2</v>
      </c>
      <c r="W3366">
        <v>-7.6391000000000002E-3</v>
      </c>
    </row>
    <row r="3367" spans="1:23" x14ac:dyDescent="0.2">
      <c r="A3367" t="s">
        <v>769</v>
      </c>
      <c r="B3367" t="s">
        <v>57</v>
      </c>
      <c r="C3367" t="s">
        <v>59</v>
      </c>
      <c r="D3367" t="s">
        <v>12</v>
      </c>
      <c r="E3367" t="s">
        <v>66</v>
      </c>
      <c r="F3367" t="s">
        <v>63</v>
      </c>
      <c r="G3367" t="s">
        <v>36</v>
      </c>
      <c r="H3367" t="s">
        <v>13</v>
      </c>
      <c r="I3367">
        <v>6</v>
      </c>
      <c r="J3367">
        <v>0.80218462000000001</v>
      </c>
      <c r="K3367">
        <v>0.82508722999999995</v>
      </c>
      <c r="L3367">
        <v>-2.290261E-2</v>
      </c>
      <c r="M3367">
        <v>-2.8550289999999999E-2</v>
      </c>
      <c r="N3367">
        <v>50.433369999999996</v>
      </c>
      <c r="O3367">
        <v>58.118591000000002</v>
      </c>
      <c r="P3367">
        <v>2.2081170000000001E-2</v>
      </c>
      <c r="Q3367">
        <v>-5.922289E-2</v>
      </c>
      <c r="R3367">
        <v>-5.1200759999999998E-2</v>
      </c>
      <c r="S3367">
        <v>-3.4481980000000002E-2</v>
      </c>
      <c r="T3367">
        <v>-2.290261E-2</v>
      </c>
      <c r="U3367">
        <v>-1.132323E-2</v>
      </c>
      <c r="V3367">
        <v>5.3955499999999998E-3</v>
      </c>
      <c r="W3367">
        <v>1.341768E-2</v>
      </c>
    </row>
    <row r="3368" spans="1:23" x14ac:dyDescent="0.2">
      <c r="A3368" t="s">
        <v>770</v>
      </c>
      <c r="B3368" t="s">
        <v>57</v>
      </c>
      <c r="C3368" t="s">
        <v>59</v>
      </c>
      <c r="D3368" t="s">
        <v>12</v>
      </c>
      <c r="E3368" t="s">
        <v>66</v>
      </c>
      <c r="F3368" t="s">
        <v>63</v>
      </c>
      <c r="G3368" t="s">
        <v>36</v>
      </c>
      <c r="H3368" t="s">
        <v>14</v>
      </c>
      <c r="I3368">
        <v>7</v>
      </c>
      <c r="J3368">
        <v>0.89379975</v>
      </c>
      <c r="K3368">
        <v>0.89337674</v>
      </c>
      <c r="L3368">
        <v>4.2300999999999998E-4</v>
      </c>
      <c r="M3368">
        <v>4.7326999999999997E-4</v>
      </c>
      <c r="N3368">
        <v>49.943224999999998</v>
      </c>
      <c r="O3368">
        <v>58.118591000000002</v>
      </c>
      <c r="P3368">
        <v>2.213567E-2</v>
      </c>
      <c r="Q3368">
        <v>-3.598693E-2</v>
      </c>
      <c r="R3368">
        <v>-2.7945000000000001E-2</v>
      </c>
      <c r="S3368">
        <v>-1.1184950000000001E-2</v>
      </c>
      <c r="T3368">
        <v>4.2300999999999998E-4</v>
      </c>
      <c r="U3368">
        <v>1.203096E-2</v>
      </c>
      <c r="V3368">
        <v>2.8791009999999999E-2</v>
      </c>
      <c r="W3368">
        <v>3.6832940000000002E-2</v>
      </c>
    </row>
    <row r="3369" spans="1:23" x14ac:dyDescent="0.2">
      <c r="A3369" t="s">
        <v>771</v>
      </c>
      <c r="B3369" t="s">
        <v>57</v>
      </c>
      <c r="C3369" t="s">
        <v>59</v>
      </c>
      <c r="D3369" t="s">
        <v>12</v>
      </c>
      <c r="E3369" t="s">
        <v>66</v>
      </c>
      <c r="F3369" t="s">
        <v>63</v>
      </c>
      <c r="G3369" t="s">
        <v>36</v>
      </c>
      <c r="H3369" t="s">
        <v>14</v>
      </c>
      <c r="I3369">
        <v>8</v>
      </c>
      <c r="J3369">
        <v>0.54427705000000004</v>
      </c>
      <c r="K3369">
        <v>0.54126355999999998</v>
      </c>
      <c r="L3369">
        <v>3.0134900000000002E-3</v>
      </c>
      <c r="M3369">
        <v>5.5366800000000004E-3</v>
      </c>
      <c r="N3369">
        <v>50.474263999999998</v>
      </c>
      <c r="O3369">
        <v>58.118591000000002</v>
      </c>
      <c r="P3369">
        <v>2.4484120000000002E-2</v>
      </c>
      <c r="Q3369">
        <v>-3.7259300000000002E-2</v>
      </c>
      <c r="R3369">
        <v>-2.8364170000000001E-2</v>
      </c>
      <c r="S3369">
        <v>-9.8259999999999997E-3</v>
      </c>
      <c r="T3369">
        <v>3.0134900000000002E-3</v>
      </c>
      <c r="U3369">
        <v>1.5852970000000001E-2</v>
      </c>
      <c r="V3369">
        <v>3.4391150000000002E-2</v>
      </c>
      <c r="W3369">
        <v>4.3286280000000003E-2</v>
      </c>
    </row>
    <row r="3370" spans="1:23" x14ac:dyDescent="0.2">
      <c r="A3370" t="s">
        <v>772</v>
      </c>
      <c r="B3370" t="s">
        <v>57</v>
      </c>
      <c r="C3370" t="s">
        <v>59</v>
      </c>
      <c r="D3370" t="s">
        <v>12</v>
      </c>
      <c r="E3370" t="s">
        <v>66</v>
      </c>
      <c r="F3370" t="s">
        <v>63</v>
      </c>
      <c r="G3370" t="s">
        <v>36</v>
      </c>
      <c r="H3370" t="s">
        <v>14</v>
      </c>
      <c r="I3370">
        <v>9</v>
      </c>
      <c r="J3370">
        <v>-0.16791032</v>
      </c>
      <c r="K3370">
        <v>-0.19392566999999999</v>
      </c>
      <c r="L3370">
        <v>2.6015360000000001E-2</v>
      </c>
      <c r="M3370">
        <v>-0.15493602000000001</v>
      </c>
      <c r="N3370">
        <v>54.499459999999999</v>
      </c>
      <c r="O3370">
        <v>58.118591000000002</v>
      </c>
      <c r="P3370">
        <v>3.2913869999999998E-2</v>
      </c>
      <c r="Q3370">
        <v>-2.812315E-2</v>
      </c>
      <c r="R3370">
        <v>-1.6165470000000001E-2</v>
      </c>
      <c r="S3370">
        <v>8.7553000000000006E-3</v>
      </c>
      <c r="T3370">
        <v>2.6015360000000001E-2</v>
      </c>
      <c r="U3370">
        <v>4.327541E-2</v>
      </c>
      <c r="V3370">
        <v>6.8196179999999995E-2</v>
      </c>
      <c r="W3370">
        <v>8.0153859999999993E-2</v>
      </c>
    </row>
    <row r="3371" spans="1:23" x14ac:dyDescent="0.2">
      <c r="A3371" t="s">
        <v>773</v>
      </c>
      <c r="B3371" t="s">
        <v>57</v>
      </c>
      <c r="C3371" t="s">
        <v>59</v>
      </c>
      <c r="D3371" t="s">
        <v>12</v>
      </c>
      <c r="E3371" t="s">
        <v>66</v>
      </c>
      <c r="F3371" t="s">
        <v>63</v>
      </c>
      <c r="G3371" t="s">
        <v>36</v>
      </c>
      <c r="H3371" t="s">
        <v>14</v>
      </c>
      <c r="I3371">
        <v>10</v>
      </c>
      <c r="J3371">
        <v>-1.1337527999999999</v>
      </c>
      <c r="K3371">
        <v>-1.1630539</v>
      </c>
      <c r="L3371">
        <v>2.930106E-2</v>
      </c>
      <c r="M3371">
        <v>-2.5844309999999999E-2</v>
      </c>
      <c r="N3371">
        <v>58.809820999999999</v>
      </c>
      <c r="O3371">
        <v>58.118591000000002</v>
      </c>
      <c r="P3371">
        <v>6.8677580000000002E-2</v>
      </c>
      <c r="Q3371">
        <v>-8.3663500000000002E-2</v>
      </c>
      <c r="R3371">
        <v>-5.8712790000000001E-2</v>
      </c>
      <c r="S3371">
        <v>-6.7134999999999998E-3</v>
      </c>
      <c r="T3371">
        <v>2.930106E-2</v>
      </c>
      <c r="U3371">
        <v>6.5315620000000005E-2</v>
      </c>
      <c r="V3371">
        <v>0.11731490999999999</v>
      </c>
      <c r="W3371">
        <v>0.14226562000000001</v>
      </c>
    </row>
    <row r="3372" spans="1:23" x14ac:dyDescent="0.2">
      <c r="A3372" t="s">
        <v>774</v>
      </c>
      <c r="B3372" t="s">
        <v>57</v>
      </c>
      <c r="C3372" t="s">
        <v>59</v>
      </c>
      <c r="D3372" t="s">
        <v>12</v>
      </c>
      <c r="E3372" t="s">
        <v>66</v>
      </c>
      <c r="F3372" t="s">
        <v>63</v>
      </c>
      <c r="G3372" t="s">
        <v>36</v>
      </c>
      <c r="H3372" t="s">
        <v>13</v>
      </c>
      <c r="I3372">
        <v>11</v>
      </c>
      <c r="J3372">
        <v>-1.9531265</v>
      </c>
      <c r="K3372">
        <v>-1.9602807</v>
      </c>
      <c r="L3372">
        <v>7.1542100000000003E-3</v>
      </c>
      <c r="M3372">
        <v>-3.6629499999999999E-3</v>
      </c>
      <c r="N3372">
        <v>62.499918000000001</v>
      </c>
      <c r="O3372">
        <v>58.118591000000002</v>
      </c>
      <c r="P3372">
        <v>7.9377710000000004E-2</v>
      </c>
      <c r="Q3372">
        <v>-0.12341051</v>
      </c>
      <c r="R3372">
        <v>-9.4572429999999999E-2</v>
      </c>
      <c r="S3372">
        <v>-3.4471509999999997E-2</v>
      </c>
      <c r="T3372">
        <v>7.1542100000000003E-3</v>
      </c>
      <c r="U3372">
        <v>4.8779919999999997E-2</v>
      </c>
      <c r="V3372">
        <v>0.10888084000000001</v>
      </c>
      <c r="W3372">
        <v>0.13771892999999999</v>
      </c>
    </row>
    <row r="3373" spans="1:23" x14ac:dyDescent="0.2">
      <c r="A3373" t="s">
        <v>775</v>
      </c>
      <c r="B3373" t="s">
        <v>57</v>
      </c>
      <c r="C3373" t="s">
        <v>59</v>
      </c>
      <c r="D3373" t="s">
        <v>12</v>
      </c>
      <c r="E3373" t="s">
        <v>66</v>
      </c>
      <c r="F3373" t="s">
        <v>63</v>
      </c>
      <c r="G3373" t="s">
        <v>36</v>
      </c>
      <c r="H3373" t="s">
        <v>13</v>
      </c>
      <c r="I3373">
        <v>12</v>
      </c>
      <c r="J3373">
        <v>-2.5298166000000002</v>
      </c>
      <c r="K3373">
        <v>-2.5486844999999998</v>
      </c>
      <c r="L3373">
        <v>1.8867849999999999E-2</v>
      </c>
      <c r="M3373">
        <v>-7.45819E-3</v>
      </c>
      <c r="N3373">
        <v>65.095955000000004</v>
      </c>
      <c r="O3373">
        <v>58.118591000000002</v>
      </c>
      <c r="P3373">
        <v>7.4214580000000002E-2</v>
      </c>
      <c r="Q3373">
        <v>-0.10320428</v>
      </c>
      <c r="R3373">
        <v>-7.6241970000000006E-2</v>
      </c>
      <c r="S3373">
        <v>-2.0050309999999998E-2</v>
      </c>
      <c r="T3373">
        <v>1.8867849999999999E-2</v>
      </c>
      <c r="U3373">
        <v>5.778602E-2</v>
      </c>
      <c r="V3373">
        <v>0.11397767</v>
      </c>
      <c r="W3373">
        <v>0.14093997999999999</v>
      </c>
    </row>
    <row r="3374" spans="1:23" x14ac:dyDescent="0.2">
      <c r="A3374" t="s">
        <v>776</v>
      </c>
      <c r="B3374" t="s">
        <v>57</v>
      </c>
      <c r="C3374" t="s">
        <v>59</v>
      </c>
      <c r="D3374" t="s">
        <v>12</v>
      </c>
      <c r="E3374" t="s">
        <v>66</v>
      </c>
      <c r="F3374" t="s">
        <v>63</v>
      </c>
      <c r="G3374" t="s">
        <v>36</v>
      </c>
      <c r="H3374" t="s">
        <v>13</v>
      </c>
      <c r="I3374">
        <v>13</v>
      </c>
      <c r="J3374">
        <v>-2.9576399000000002</v>
      </c>
      <c r="K3374">
        <v>-2.9544568999999998</v>
      </c>
      <c r="L3374">
        <v>-3.1830199999999999E-3</v>
      </c>
      <c r="M3374">
        <v>1.0762E-3</v>
      </c>
      <c r="N3374">
        <v>66.801356999999996</v>
      </c>
      <c r="O3374">
        <v>58.118591000000002</v>
      </c>
      <c r="P3374">
        <v>7.2860690000000006E-2</v>
      </c>
      <c r="Q3374">
        <v>-0.12302819</v>
      </c>
      <c r="R3374">
        <v>-9.6557749999999998E-2</v>
      </c>
      <c r="S3374">
        <v>-4.1391200000000003E-2</v>
      </c>
      <c r="T3374">
        <v>-3.1830199999999999E-3</v>
      </c>
      <c r="U3374">
        <v>3.502516E-2</v>
      </c>
      <c r="V3374">
        <v>9.0191709999999994E-2</v>
      </c>
      <c r="W3374">
        <v>0.11666215000000001</v>
      </c>
    </row>
    <row r="3375" spans="1:23" x14ac:dyDescent="0.2">
      <c r="A3375" t="s">
        <v>777</v>
      </c>
      <c r="B3375" t="s">
        <v>57</v>
      </c>
      <c r="C3375" t="s">
        <v>59</v>
      </c>
      <c r="D3375" t="s">
        <v>12</v>
      </c>
      <c r="E3375" t="s">
        <v>66</v>
      </c>
      <c r="F3375" t="s">
        <v>63</v>
      </c>
      <c r="G3375" t="s">
        <v>36</v>
      </c>
      <c r="H3375" t="s">
        <v>13</v>
      </c>
      <c r="I3375">
        <v>14</v>
      </c>
      <c r="J3375">
        <v>-3.0331058999999998</v>
      </c>
      <c r="K3375">
        <v>-2.9767386999999998</v>
      </c>
      <c r="L3375">
        <v>-5.6367130000000001E-2</v>
      </c>
      <c r="M3375">
        <v>1.8583969999999998E-2</v>
      </c>
      <c r="N3375">
        <v>67.364258000000007</v>
      </c>
      <c r="O3375">
        <v>58.118591000000002</v>
      </c>
      <c r="P3375">
        <v>8.1654080000000004E-2</v>
      </c>
      <c r="Q3375">
        <v>-0.19067614999999999</v>
      </c>
      <c r="R3375">
        <v>-0.16101104999999999</v>
      </c>
      <c r="S3375">
        <v>-9.9186579999999996E-2</v>
      </c>
      <c r="T3375">
        <v>-5.6367130000000001E-2</v>
      </c>
      <c r="U3375">
        <v>-1.3547689999999999E-2</v>
      </c>
      <c r="V3375">
        <v>4.8276779999999998E-2</v>
      </c>
      <c r="W3375">
        <v>7.7941880000000005E-2</v>
      </c>
    </row>
    <row r="3376" spans="1:23" x14ac:dyDescent="0.2">
      <c r="A3376" t="s">
        <v>778</v>
      </c>
      <c r="B3376" t="s">
        <v>57</v>
      </c>
      <c r="C3376" t="s">
        <v>59</v>
      </c>
      <c r="D3376" t="s">
        <v>12</v>
      </c>
      <c r="E3376" t="s">
        <v>66</v>
      </c>
      <c r="F3376" t="s">
        <v>63</v>
      </c>
      <c r="G3376" t="s">
        <v>36</v>
      </c>
      <c r="H3376" t="s">
        <v>14</v>
      </c>
      <c r="I3376">
        <v>15</v>
      </c>
      <c r="J3376">
        <v>-2.6295761</v>
      </c>
      <c r="K3376">
        <v>-2.6045313999999999</v>
      </c>
      <c r="L3376">
        <v>-2.5044759999999999E-2</v>
      </c>
      <c r="M3376">
        <v>9.5242599999999997E-3</v>
      </c>
      <c r="N3376">
        <v>67.777742000000003</v>
      </c>
      <c r="O3376">
        <v>58.118591000000002</v>
      </c>
      <c r="P3376">
        <v>6.4488649999999995E-2</v>
      </c>
      <c r="Q3376">
        <v>-0.13111914</v>
      </c>
      <c r="R3376">
        <v>-0.10769028</v>
      </c>
      <c r="S3376">
        <v>-5.8862640000000001E-2</v>
      </c>
      <c r="T3376">
        <v>-2.5044759999999999E-2</v>
      </c>
      <c r="U3376">
        <v>8.7731200000000006E-3</v>
      </c>
      <c r="V3376">
        <v>5.7600770000000003E-2</v>
      </c>
      <c r="W3376">
        <v>8.1029619999999997E-2</v>
      </c>
    </row>
    <row r="3377" spans="1:23" x14ac:dyDescent="0.2">
      <c r="A3377" t="s">
        <v>779</v>
      </c>
      <c r="B3377" t="s">
        <v>57</v>
      </c>
      <c r="C3377" t="s">
        <v>59</v>
      </c>
      <c r="D3377" t="s">
        <v>12</v>
      </c>
      <c r="E3377" t="s">
        <v>66</v>
      </c>
      <c r="F3377" t="s">
        <v>63</v>
      </c>
      <c r="G3377" t="s">
        <v>36</v>
      </c>
      <c r="H3377" t="s">
        <v>14</v>
      </c>
      <c r="I3377">
        <v>16</v>
      </c>
      <c r="J3377">
        <v>-2.0866763000000002</v>
      </c>
      <c r="K3377">
        <v>-2.0604735999999999</v>
      </c>
      <c r="L3377">
        <v>-2.6202679999999999E-2</v>
      </c>
      <c r="M3377">
        <v>1.255714E-2</v>
      </c>
      <c r="N3377">
        <v>67.119011</v>
      </c>
      <c r="O3377">
        <v>58.118591000000002</v>
      </c>
      <c r="P3377">
        <v>5.0789420000000002E-2</v>
      </c>
      <c r="Q3377">
        <v>-0.10974385</v>
      </c>
      <c r="R3377">
        <v>-9.1291949999999997E-2</v>
      </c>
      <c r="S3377">
        <v>-5.2836679999999997E-2</v>
      </c>
      <c r="T3377">
        <v>-2.6202679999999999E-2</v>
      </c>
      <c r="U3377">
        <v>4.3131000000000002E-4</v>
      </c>
      <c r="V3377">
        <v>3.8886579999999997E-2</v>
      </c>
      <c r="W3377">
        <v>5.7338479999999997E-2</v>
      </c>
    </row>
    <row r="3378" spans="1:23" x14ac:dyDescent="0.2">
      <c r="A3378" t="s">
        <v>780</v>
      </c>
      <c r="B3378" t="s">
        <v>57</v>
      </c>
      <c r="C3378" t="s">
        <v>59</v>
      </c>
      <c r="D3378" t="s">
        <v>12</v>
      </c>
      <c r="E3378" t="s">
        <v>66</v>
      </c>
      <c r="F3378" t="s">
        <v>63</v>
      </c>
      <c r="G3378" t="s">
        <v>36</v>
      </c>
      <c r="H3378" t="s">
        <v>15</v>
      </c>
      <c r="I3378">
        <v>17</v>
      </c>
      <c r="J3378">
        <v>-1.1728331999999999</v>
      </c>
      <c r="K3378">
        <v>-1.185236</v>
      </c>
      <c r="L3378">
        <v>1.240281E-2</v>
      </c>
      <c r="M3378">
        <v>-1.0575080000000001E-2</v>
      </c>
      <c r="N3378">
        <v>65.957521999999997</v>
      </c>
      <c r="O3378">
        <v>58.118591000000002</v>
      </c>
      <c r="P3378">
        <v>3.6620189999999997E-2</v>
      </c>
      <c r="Q3378">
        <v>-4.7832039999999999E-2</v>
      </c>
      <c r="R3378">
        <v>-3.4527849999999999E-2</v>
      </c>
      <c r="S3378">
        <v>-6.8008399999999998E-3</v>
      </c>
      <c r="T3378">
        <v>1.240281E-2</v>
      </c>
      <c r="U3378">
        <v>3.1606450000000001E-2</v>
      </c>
      <c r="V3378">
        <v>5.9333469999999999E-2</v>
      </c>
      <c r="W3378">
        <v>7.2637660000000007E-2</v>
      </c>
    </row>
    <row r="3379" spans="1:23" x14ac:dyDescent="0.2">
      <c r="A3379" t="s">
        <v>781</v>
      </c>
      <c r="B3379" t="s">
        <v>57</v>
      </c>
      <c r="C3379" t="s">
        <v>59</v>
      </c>
      <c r="D3379" t="s">
        <v>12</v>
      </c>
      <c r="E3379" t="s">
        <v>66</v>
      </c>
      <c r="F3379" t="s">
        <v>63</v>
      </c>
      <c r="G3379" t="s">
        <v>36</v>
      </c>
      <c r="H3379" t="s">
        <v>15</v>
      </c>
      <c r="I3379">
        <v>18</v>
      </c>
      <c r="J3379">
        <v>-0.10806852</v>
      </c>
      <c r="K3379">
        <v>-0.12162259</v>
      </c>
      <c r="L3379">
        <v>1.355407E-2</v>
      </c>
      <c r="M3379">
        <v>-0.12542109000000001</v>
      </c>
      <c r="N3379">
        <v>64.424188999999998</v>
      </c>
      <c r="O3379">
        <v>58.118591000000002</v>
      </c>
      <c r="P3379">
        <v>3.292171E-2</v>
      </c>
      <c r="Q3379">
        <v>-4.0597330000000001E-2</v>
      </c>
      <c r="R3379">
        <v>-2.86368E-2</v>
      </c>
      <c r="S3379">
        <v>-3.7100900000000001E-3</v>
      </c>
      <c r="T3379">
        <v>1.355407E-2</v>
      </c>
      <c r="U3379">
        <v>3.0818229999999999E-2</v>
      </c>
      <c r="V3379">
        <v>5.574494E-2</v>
      </c>
      <c r="W3379">
        <v>6.7705470000000004E-2</v>
      </c>
    </row>
    <row r="3380" spans="1:23" x14ac:dyDescent="0.2">
      <c r="A3380" t="s">
        <v>782</v>
      </c>
      <c r="B3380" t="s">
        <v>57</v>
      </c>
      <c r="C3380" t="s">
        <v>59</v>
      </c>
      <c r="D3380" t="s">
        <v>12</v>
      </c>
      <c r="E3380" t="s">
        <v>66</v>
      </c>
      <c r="F3380" t="s">
        <v>63</v>
      </c>
      <c r="G3380" t="s">
        <v>36</v>
      </c>
      <c r="H3380" t="s">
        <v>15</v>
      </c>
      <c r="I3380">
        <v>19</v>
      </c>
      <c r="J3380">
        <v>0.80601338</v>
      </c>
      <c r="K3380">
        <v>0.83327362000000005</v>
      </c>
      <c r="L3380">
        <v>-2.726025E-2</v>
      </c>
      <c r="M3380">
        <v>-3.3821089999999998E-2</v>
      </c>
      <c r="N3380">
        <v>62.418537999999998</v>
      </c>
      <c r="O3380">
        <v>58.118591000000002</v>
      </c>
      <c r="P3380">
        <v>3.269006E-2</v>
      </c>
      <c r="Q3380">
        <v>-8.1030619999999998E-2</v>
      </c>
      <c r="R3380">
        <v>-6.915425E-2</v>
      </c>
      <c r="S3380">
        <v>-4.440293E-2</v>
      </c>
      <c r="T3380">
        <v>-2.726025E-2</v>
      </c>
      <c r="U3380">
        <v>-1.0117559999999999E-2</v>
      </c>
      <c r="V3380">
        <v>1.4633760000000001E-2</v>
      </c>
      <c r="W3380">
        <v>2.6510120000000002E-2</v>
      </c>
    </row>
    <row r="3381" spans="1:23" x14ac:dyDescent="0.2">
      <c r="A3381" t="s">
        <v>783</v>
      </c>
      <c r="B3381" t="s">
        <v>57</v>
      </c>
      <c r="C3381" t="s">
        <v>59</v>
      </c>
      <c r="D3381" t="s">
        <v>12</v>
      </c>
      <c r="E3381" t="s">
        <v>66</v>
      </c>
      <c r="F3381" t="s">
        <v>63</v>
      </c>
      <c r="G3381" t="s">
        <v>36</v>
      </c>
      <c r="H3381" t="s">
        <v>15</v>
      </c>
      <c r="I3381">
        <v>20</v>
      </c>
      <c r="J3381">
        <v>1.2873772999999999</v>
      </c>
      <c r="K3381">
        <v>1.3321384000000001</v>
      </c>
      <c r="L3381">
        <v>-4.4761120000000001E-2</v>
      </c>
      <c r="M3381">
        <v>-3.4769229999999998E-2</v>
      </c>
      <c r="N3381">
        <v>59.703975</v>
      </c>
      <c r="O3381">
        <v>58.118591000000002</v>
      </c>
      <c r="P3381">
        <v>2.5382330000000002E-2</v>
      </c>
      <c r="Q3381">
        <v>-8.6511340000000006E-2</v>
      </c>
      <c r="R3381">
        <v>-7.728989E-2</v>
      </c>
      <c r="S3381">
        <v>-5.8071629999999999E-2</v>
      </c>
      <c r="T3381">
        <v>-4.4761120000000001E-2</v>
      </c>
      <c r="U3381">
        <v>-3.1450609999999997E-2</v>
      </c>
      <c r="V3381">
        <v>-1.2232349999999999E-2</v>
      </c>
      <c r="W3381">
        <v>-3.0108999999999999E-3</v>
      </c>
    </row>
    <row r="3382" spans="1:23" x14ac:dyDescent="0.2">
      <c r="A3382" t="s">
        <v>784</v>
      </c>
      <c r="B3382" t="s">
        <v>57</v>
      </c>
      <c r="C3382" t="s">
        <v>59</v>
      </c>
      <c r="D3382" t="s">
        <v>12</v>
      </c>
      <c r="E3382" t="s">
        <v>66</v>
      </c>
      <c r="F3382" t="s">
        <v>63</v>
      </c>
      <c r="G3382" t="s">
        <v>36</v>
      </c>
      <c r="H3382" t="s">
        <v>15</v>
      </c>
      <c r="I3382">
        <v>21</v>
      </c>
      <c r="J3382">
        <v>1.3775487</v>
      </c>
      <c r="K3382">
        <v>1.4141819</v>
      </c>
      <c r="L3382">
        <v>-3.6633199999999998E-2</v>
      </c>
      <c r="M3382">
        <v>-2.659303E-2</v>
      </c>
      <c r="N3382">
        <v>57.106074</v>
      </c>
      <c r="O3382">
        <v>58.118591000000002</v>
      </c>
      <c r="P3382">
        <v>3.0796799999999999E-2</v>
      </c>
      <c r="Q3382">
        <v>-8.7289430000000001E-2</v>
      </c>
      <c r="R3382">
        <v>-7.6100890000000004E-2</v>
      </c>
      <c r="S3382">
        <v>-5.278306E-2</v>
      </c>
      <c r="T3382">
        <v>-3.6633199999999998E-2</v>
      </c>
      <c r="U3382">
        <v>-2.0483339999999999E-2</v>
      </c>
      <c r="V3382">
        <v>2.8344899999999998E-3</v>
      </c>
      <c r="W3382">
        <v>1.4023030000000001E-2</v>
      </c>
    </row>
    <row r="3383" spans="1:23" x14ac:dyDescent="0.2">
      <c r="A3383" t="s">
        <v>785</v>
      </c>
      <c r="B3383" t="s">
        <v>57</v>
      </c>
      <c r="C3383" t="s">
        <v>59</v>
      </c>
      <c r="D3383" t="s">
        <v>12</v>
      </c>
      <c r="E3383" t="s">
        <v>66</v>
      </c>
      <c r="F3383" t="s">
        <v>63</v>
      </c>
      <c r="G3383" t="s">
        <v>36</v>
      </c>
      <c r="H3383" t="s">
        <v>14</v>
      </c>
      <c r="I3383">
        <v>22</v>
      </c>
      <c r="J3383">
        <v>1.287342</v>
      </c>
      <c r="K3383">
        <v>1.3276223</v>
      </c>
      <c r="L3383">
        <v>-4.0280259999999998E-2</v>
      </c>
      <c r="M3383">
        <v>-3.1289480000000001E-2</v>
      </c>
      <c r="N3383">
        <v>56.329241000000003</v>
      </c>
      <c r="O3383">
        <v>58.118591000000002</v>
      </c>
      <c r="P3383">
        <v>2.7051780000000001E-2</v>
      </c>
      <c r="Q3383">
        <v>-8.4776480000000001E-2</v>
      </c>
      <c r="R3383">
        <v>-7.4948509999999996E-2</v>
      </c>
      <c r="S3383">
        <v>-5.4466229999999997E-2</v>
      </c>
      <c r="T3383">
        <v>-4.0280259999999998E-2</v>
      </c>
      <c r="U3383">
        <v>-2.6094289999999999E-2</v>
      </c>
      <c r="V3383">
        <v>-5.6120099999999997E-3</v>
      </c>
      <c r="W3383">
        <v>4.2159600000000004E-3</v>
      </c>
    </row>
    <row r="3384" spans="1:23" x14ac:dyDescent="0.2">
      <c r="A3384" t="s">
        <v>786</v>
      </c>
      <c r="B3384" t="s">
        <v>57</v>
      </c>
      <c r="C3384" t="s">
        <v>59</v>
      </c>
      <c r="D3384" t="s">
        <v>12</v>
      </c>
      <c r="E3384" t="s">
        <v>66</v>
      </c>
      <c r="F3384" t="s">
        <v>63</v>
      </c>
      <c r="G3384" t="s">
        <v>36</v>
      </c>
      <c r="H3384" t="s">
        <v>14</v>
      </c>
      <c r="I3384">
        <v>23</v>
      </c>
      <c r="J3384">
        <v>1.1058937</v>
      </c>
      <c r="K3384">
        <v>1.1204787</v>
      </c>
      <c r="L3384">
        <v>-1.4585000000000001E-2</v>
      </c>
      <c r="M3384">
        <v>-1.3188429999999999E-2</v>
      </c>
      <c r="N3384">
        <v>55.326158999999997</v>
      </c>
      <c r="O3384">
        <v>58.118591000000002</v>
      </c>
      <c r="P3384">
        <v>2.0880699999999999E-2</v>
      </c>
      <c r="Q3384">
        <v>-4.8930689999999999E-2</v>
      </c>
      <c r="R3384">
        <v>-4.1344690000000003E-2</v>
      </c>
      <c r="S3384">
        <v>-2.5534850000000001E-2</v>
      </c>
      <c r="T3384">
        <v>-1.4585000000000001E-2</v>
      </c>
      <c r="U3384">
        <v>-3.6351500000000002E-3</v>
      </c>
      <c r="V3384">
        <v>1.217469E-2</v>
      </c>
      <c r="W3384">
        <v>1.9760699999999999E-2</v>
      </c>
    </row>
    <row r="3385" spans="1:23" x14ac:dyDescent="0.2">
      <c r="A3385" t="s">
        <v>787</v>
      </c>
      <c r="B3385" t="s">
        <v>57</v>
      </c>
      <c r="C3385" t="s">
        <v>59</v>
      </c>
      <c r="D3385" t="s">
        <v>12</v>
      </c>
      <c r="E3385" t="s">
        <v>66</v>
      </c>
      <c r="F3385" t="s">
        <v>63</v>
      </c>
      <c r="G3385" t="s">
        <v>36</v>
      </c>
      <c r="H3385" t="s">
        <v>14</v>
      </c>
      <c r="I3385">
        <v>24</v>
      </c>
      <c r="J3385">
        <v>0.94094699999999998</v>
      </c>
      <c r="K3385">
        <v>0.94966079000000003</v>
      </c>
      <c r="L3385">
        <v>-8.7137900000000008E-3</v>
      </c>
      <c r="M3385">
        <v>-9.2606600000000004E-3</v>
      </c>
      <c r="N3385">
        <v>54.487220000000001</v>
      </c>
      <c r="O3385">
        <v>58.118591000000002</v>
      </c>
      <c r="P3385">
        <v>2.3454929999999999E-2</v>
      </c>
      <c r="Q3385">
        <v>-4.7293729999999999E-2</v>
      </c>
      <c r="R3385">
        <v>-3.8772500000000001E-2</v>
      </c>
      <c r="S3385">
        <v>-2.1013569999999999E-2</v>
      </c>
      <c r="T3385">
        <v>-8.7137900000000008E-3</v>
      </c>
      <c r="U3385">
        <v>3.5859899999999998E-3</v>
      </c>
      <c r="V3385">
        <v>2.134492E-2</v>
      </c>
      <c r="W3385">
        <v>2.9866139999999999E-2</v>
      </c>
    </row>
    <row r="3386" spans="1:23" x14ac:dyDescent="0.2">
      <c r="A3386" t="s">
        <v>788</v>
      </c>
      <c r="B3386" t="s">
        <v>57</v>
      </c>
      <c r="C3386" t="s">
        <v>59</v>
      </c>
      <c r="D3386" t="s">
        <v>25</v>
      </c>
      <c r="E3386" t="s">
        <v>65</v>
      </c>
      <c r="F3386" t="s">
        <v>63</v>
      </c>
      <c r="G3386" t="s">
        <v>36</v>
      </c>
      <c r="H3386" t="s">
        <v>13</v>
      </c>
      <c r="I3386">
        <v>1</v>
      </c>
      <c r="J3386">
        <v>0.36107531999999998</v>
      </c>
      <c r="K3386">
        <v>0.35777140000000002</v>
      </c>
      <c r="L3386">
        <v>3.3039200000000001E-3</v>
      </c>
      <c r="M3386" s="1">
        <v>9.1502100000000006E-3</v>
      </c>
      <c r="N3386">
        <v>61.230555000000003</v>
      </c>
      <c r="O3386">
        <v>66.915058999999999</v>
      </c>
      <c r="P3386">
        <v>2.20412E-3</v>
      </c>
      <c r="Q3386">
        <v>-3.2153999999999999E-4</v>
      </c>
      <c r="R3386">
        <v>4.7921999999999998E-4</v>
      </c>
      <c r="S3386">
        <v>2.1480700000000002E-3</v>
      </c>
      <c r="T3386">
        <v>3.3039200000000001E-3</v>
      </c>
      <c r="U3386">
        <v>4.4597600000000001E-3</v>
      </c>
      <c r="V3386">
        <v>6.1286099999999996E-3</v>
      </c>
      <c r="W3386">
        <v>6.9293699999999998E-3</v>
      </c>
    </row>
    <row r="3387" spans="1:23" x14ac:dyDescent="0.2">
      <c r="A3387" t="s">
        <v>789</v>
      </c>
      <c r="B3387" t="s">
        <v>57</v>
      </c>
      <c r="C3387" t="s">
        <v>59</v>
      </c>
      <c r="D3387" t="s">
        <v>25</v>
      </c>
      <c r="E3387" t="s">
        <v>65</v>
      </c>
      <c r="F3387" t="s">
        <v>63</v>
      </c>
      <c r="G3387" t="s">
        <v>36</v>
      </c>
      <c r="H3387" t="s">
        <v>13</v>
      </c>
      <c r="I3387">
        <v>2</v>
      </c>
      <c r="J3387">
        <v>0.32958899000000003</v>
      </c>
      <c r="K3387">
        <v>0.32828339000000001</v>
      </c>
      <c r="L3387">
        <v>1.3056000000000001E-3</v>
      </c>
      <c r="M3387">
        <v>3.9612900000000001E-3</v>
      </c>
      <c r="N3387">
        <v>60.396166000000001</v>
      </c>
      <c r="O3387">
        <v>66.915058999999999</v>
      </c>
      <c r="P3387">
        <v>1.92191E-3</v>
      </c>
      <c r="Q3387">
        <v>-1.8556600000000001E-3</v>
      </c>
      <c r="R3387">
        <v>-1.1574300000000001E-3</v>
      </c>
      <c r="S3387">
        <v>2.9775E-4</v>
      </c>
      <c r="T3387">
        <v>1.3056000000000001E-3</v>
      </c>
      <c r="U3387">
        <v>2.3134399999999999E-3</v>
      </c>
      <c r="V3387">
        <v>3.7686199999999999E-3</v>
      </c>
      <c r="W3387">
        <v>4.4668499999999996E-3</v>
      </c>
    </row>
    <row r="3388" spans="1:23" x14ac:dyDescent="0.2">
      <c r="A3388" t="s">
        <v>790</v>
      </c>
      <c r="B3388" t="s">
        <v>57</v>
      </c>
      <c r="C3388" t="s">
        <v>59</v>
      </c>
      <c r="D3388" t="s">
        <v>25</v>
      </c>
      <c r="E3388" t="s">
        <v>65</v>
      </c>
      <c r="F3388" t="s">
        <v>63</v>
      </c>
      <c r="G3388" t="s">
        <v>36</v>
      </c>
      <c r="H3388" t="s">
        <v>13</v>
      </c>
      <c r="I3388">
        <v>3</v>
      </c>
      <c r="J3388">
        <v>0.31107235999999999</v>
      </c>
      <c r="K3388">
        <v>0.30961909999999998</v>
      </c>
      <c r="L3388">
        <v>1.4532600000000001E-3</v>
      </c>
      <c r="M3388">
        <v>4.6717900000000003E-3</v>
      </c>
      <c r="N3388">
        <v>59.542690999999998</v>
      </c>
      <c r="O3388">
        <v>66.915058999999999</v>
      </c>
      <c r="P3388">
        <v>1.67392E-3</v>
      </c>
      <c r="Q3388">
        <v>-1.3000799999999999E-3</v>
      </c>
      <c r="R3388">
        <v>-6.9194999999999999E-4</v>
      </c>
      <c r="S3388">
        <v>5.7545999999999997E-4</v>
      </c>
      <c r="T3388">
        <v>1.4532600000000001E-3</v>
      </c>
      <c r="U3388">
        <v>2.3310700000000002E-3</v>
      </c>
      <c r="V3388">
        <v>3.5984799999999998E-3</v>
      </c>
      <c r="W3388">
        <v>4.2066100000000004E-3</v>
      </c>
    </row>
    <row r="3389" spans="1:23" x14ac:dyDescent="0.2">
      <c r="A3389" t="s">
        <v>791</v>
      </c>
      <c r="B3389" t="s">
        <v>57</v>
      </c>
      <c r="C3389" t="s">
        <v>59</v>
      </c>
      <c r="D3389" t="s">
        <v>25</v>
      </c>
      <c r="E3389" t="s">
        <v>65</v>
      </c>
      <c r="F3389" t="s">
        <v>63</v>
      </c>
      <c r="G3389" t="s">
        <v>36</v>
      </c>
      <c r="H3389" t="s">
        <v>13</v>
      </c>
      <c r="I3389">
        <v>4</v>
      </c>
      <c r="J3389">
        <v>0.30137597999999999</v>
      </c>
      <c r="K3389">
        <v>0.30046371999999999</v>
      </c>
      <c r="L3389">
        <v>9.1226000000000002E-4</v>
      </c>
      <c r="M3389">
        <v>3.0269899999999998E-3</v>
      </c>
      <c r="N3389">
        <v>58.715783000000002</v>
      </c>
      <c r="O3389">
        <v>66.915058999999999</v>
      </c>
      <c r="P3389">
        <v>1.3856000000000001E-3</v>
      </c>
      <c r="Q3389">
        <v>-1.36685E-3</v>
      </c>
      <c r="R3389">
        <v>-8.6346000000000003E-4</v>
      </c>
      <c r="S3389">
        <v>1.8565000000000001E-4</v>
      </c>
      <c r="T3389">
        <v>9.1226000000000002E-4</v>
      </c>
      <c r="U3389">
        <v>1.63887E-3</v>
      </c>
      <c r="V3389">
        <v>2.6879899999999999E-3</v>
      </c>
      <c r="W3389">
        <v>3.1913800000000002E-3</v>
      </c>
    </row>
    <row r="3390" spans="1:23" x14ac:dyDescent="0.2">
      <c r="A3390" t="s">
        <v>792</v>
      </c>
      <c r="B3390" t="s">
        <v>57</v>
      </c>
      <c r="C3390" t="s">
        <v>59</v>
      </c>
      <c r="D3390" t="s">
        <v>25</v>
      </c>
      <c r="E3390" t="s">
        <v>65</v>
      </c>
      <c r="F3390" t="s">
        <v>63</v>
      </c>
      <c r="G3390" t="s">
        <v>36</v>
      </c>
      <c r="H3390" t="s">
        <v>13</v>
      </c>
      <c r="I3390">
        <v>5</v>
      </c>
      <c r="J3390">
        <v>0.30626149000000003</v>
      </c>
      <c r="K3390">
        <v>0.30521730000000002</v>
      </c>
      <c r="L3390">
        <v>1.0441999999999999E-3</v>
      </c>
      <c r="M3390">
        <v>3.4094899999999998E-3</v>
      </c>
      <c r="N3390">
        <v>58.440050999999997</v>
      </c>
      <c r="O3390">
        <v>66.915058999999999</v>
      </c>
      <c r="P3390">
        <v>1.8502499999999999E-3</v>
      </c>
      <c r="Q3390">
        <v>-1.9991900000000001E-3</v>
      </c>
      <c r="R3390">
        <v>-1.3269899999999999E-3</v>
      </c>
      <c r="S3390">
        <v>7.3930000000000005E-5</v>
      </c>
      <c r="T3390">
        <v>1.0441999999999999E-3</v>
      </c>
      <c r="U3390">
        <v>2.01447E-3</v>
      </c>
      <c r="V3390">
        <v>3.41538E-3</v>
      </c>
      <c r="W3390">
        <v>4.0875800000000004E-3</v>
      </c>
    </row>
    <row r="3391" spans="1:23" x14ac:dyDescent="0.2">
      <c r="A3391" t="s">
        <v>793</v>
      </c>
      <c r="B3391" t="s">
        <v>57</v>
      </c>
      <c r="C3391" t="s">
        <v>59</v>
      </c>
      <c r="D3391" t="s">
        <v>25</v>
      </c>
      <c r="E3391" t="s">
        <v>65</v>
      </c>
      <c r="F3391" t="s">
        <v>63</v>
      </c>
      <c r="G3391" t="s">
        <v>36</v>
      </c>
      <c r="H3391" t="s">
        <v>13</v>
      </c>
      <c r="I3391">
        <v>6</v>
      </c>
      <c r="J3391">
        <v>0.33794965999999999</v>
      </c>
      <c r="K3391">
        <v>0.33937138</v>
      </c>
      <c r="L3391">
        <v>-1.42172E-3</v>
      </c>
      <c r="M3391">
        <v>-4.2068899999999996E-3</v>
      </c>
      <c r="N3391">
        <v>58.006751999999999</v>
      </c>
      <c r="O3391">
        <v>66.915058999999999</v>
      </c>
      <c r="P3391">
        <v>2.85075E-3</v>
      </c>
      <c r="Q3391">
        <v>-6.1107799999999997E-3</v>
      </c>
      <c r="R3391">
        <v>-5.0750999999999999E-3</v>
      </c>
      <c r="S3391">
        <v>-2.9166499999999998E-3</v>
      </c>
      <c r="T3391">
        <v>-1.42172E-3</v>
      </c>
      <c r="U3391">
        <v>7.3219999999999994E-5</v>
      </c>
      <c r="V3391">
        <v>2.2316599999999999E-3</v>
      </c>
      <c r="W3391">
        <v>3.2673400000000001E-3</v>
      </c>
    </row>
    <row r="3392" spans="1:23" x14ac:dyDescent="0.2">
      <c r="A3392" t="s">
        <v>794</v>
      </c>
      <c r="B3392" t="s">
        <v>57</v>
      </c>
      <c r="C3392" t="s">
        <v>59</v>
      </c>
      <c r="D3392" t="s">
        <v>25</v>
      </c>
      <c r="E3392" t="s">
        <v>65</v>
      </c>
      <c r="F3392" t="s">
        <v>63</v>
      </c>
      <c r="G3392" t="s">
        <v>36</v>
      </c>
      <c r="H3392" t="s">
        <v>14</v>
      </c>
      <c r="I3392">
        <v>7</v>
      </c>
      <c r="J3392">
        <v>0.40171583</v>
      </c>
      <c r="K3392">
        <v>0.40307727999999998</v>
      </c>
      <c r="L3392">
        <v>-1.3614499999999999E-3</v>
      </c>
      <c r="M3392">
        <v>-3.3890999999999999E-3</v>
      </c>
      <c r="N3392">
        <v>57.935555999999998</v>
      </c>
      <c r="O3392">
        <v>66.915058999999999</v>
      </c>
      <c r="P3392">
        <v>3.2520100000000001E-3</v>
      </c>
      <c r="Q3392">
        <v>-6.7105400000000001E-3</v>
      </c>
      <c r="R3392">
        <v>-5.5290799999999996E-3</v>
      </c>
      <c r="S3392">
        <v>-3.0668100000000001E-3</v>
      </c>
      <c r="T3392">
        <v>-1.3614499999999999E-3</v>
      </c>
      <c r="U3392">
        <v>3.4390000000000001E-4</v>
      </c>
      <c r="V3392">
        <v>2.8061700000000002E-3</v>
      </c>
      <c r="W3392">
        <v>3.9876299999999998E-3</v>
      </c>
    </row>
    <row r="3393" spans="1:23" x14ac:dyDescent="0.2">
      <c r="A3393" t="s">
        <v>795</v>
      </c>
      <c r="B3393" t="s">
        <v>57</v>
      </c>
      <c r="C3393" t="s">
        <v>59</v>
      </c>
      <c r="D3393" t="s">
        <v>25</v>
      </c>
      <c r="E3393" t="s">
        <v>65</v>
      </c>
      <c r="F3393" t="s">
        <v>63</v>
      </c>
      <c r="G3393" t="s">
        <v>36</v>
      </c>
      <c r="H3393" t="s">
        <v>14</v>
      </c>
      <c r="I3393">
        <v>8</v>
      </c>
      <c r="J3393">
        <v>0.41902736000000002</v>
      </c>
      <c r="K3393">
        <v>0.42142973</v>
      </c>
      <c r="L3393">
        <v>-2.40237E-3</v>
      </c>
      <c r="M3393">
        <v>-5.7332099999999999E-3</v>
      </c>
      <c r="N3393">
        <v>58.05003</v>
      </c>
      <c r="O3393">
        <v>66.915058999999999</v>
      </c>
      <c r="P3393">
        <v>2.9161E-3</v>
      </c>
      <c r="Q3393">
        <v>-7.1989200000000001E-3</v>
      </c>
      <c r="R3393">
        <v>-6.1395E-3</v>
      </c>
      <c r="S3393">
        <v>-3.9315699999999997E-3</v>
      </c>
      <c r="T3393">
        <v>-2.40237E-3</v>
      </c>
      <c r="U3393">
        <v>-8.7317000000000004E-4</v>
      </c>
      <c r="V3393">
        <v>1.3347599999999999E-3</v>
      </c>
      <c r="W3393">
        <v>2.3941800000000001E-3</v>
      </c>
    </row>
    <row r="3394" spans="1:23" x14ac:dyDescent="0.2">
      <c r="A3394" t="s">
        <v>796</v>
      </c>
      <c r="B3394" t="s">
        <v>57</v>
      </c>
      <c r="C3394" t="s">
        <v>59</v>
      </c>
      <c r="D3394" t="s">
        <v>25</v>
      </c>
      <c r="E3394" t="s">
        <v>65</v>
      </c>
      <c r="F3394" t="s">
        <v>63</v>
      </c>
      <c r="G3394" t="s">
        <v>36</v>
      </c>
      <c r="H3394" t="s">
        <v>14</v>
      </c>
      <c r="I3394">
        <v>9</v>
      </c>
      <c r="J3394">
        <v>0.41241019000000001</v>
      </c>
      <c r="K3394">
        <v>0.41477942000000001</v>
      </c>
      <c r="L3394">
        <v>-2.3692299999999999E-3</v>
      </c>
      <c r="M3394">
        <v>-5.7448400000000002E-3</v>
      </c>
      <c r="N3394">
        <v>62.876716999999999</v>
      </c>
      <c r="O3394">
        <v>66.915058999999999</v>
      </c>
      <c r="P3394">
        <v>2.48102E-3</v>
      </c>
      <c r="Q3394">
        <v>-6.45014E-3</v>
      </c>
      <c r="R3394">
        <v>-5.5487799999999997E-3</v>
      </c>
      <c r="S3394">
        <v>-3.6702800000000002E-3</v>
      </c>
      <c r="T3394">
        <v>-2.3692299999999999E-3</v>
      </c>
      <c r="U3394">
        <v>-1.06818E-3</v>
      </c>
      <c r="V3394">
        <v>8.1032000000000001E-4</v>
      </c>
      <c r="W3394">
        <v>1.7116799999999999E-3</v>
      </c>
    </row>
    <row r="3395" spans="1:23" x14ac:dyDescent="0.2">
      <c r="A3395" t="s">
        <v>797</v>
      </c>
      <c r="B3395" t="s">
        <v>57</v>
      </c>
      <c r="C3395" t="s">
        <v>59</v>
      </c>
      <c r="D3395" t="s">
        <v>25</v>
      </c>
      <c r="E3395" t="s">
        <v>65</v>
      </c>
      <c r="F3395" t="s">
        <v>63</v>
      </c>
      <c r="G3395" t="s">
        <v>36</v>
      </c>
      <c r="H3395" t="s">
        <v>14</v>
      </c>
      <c r="I3395">
        <v>10</v>
      </c>
      <c r="J3395">
        <v>0.41592295000000001</v>
      </c>
      <c r="K3395" s="1">
        <v>0.42014813000000001</v>
      </c>
      <c r="L3395">
        <v>-4.2251800000000003E-3</v>
      </c>
      <c r="M3395">
        <v>-1.015857E-2</v>
      </c>
      <c r="N3395">
        <v>66.981735</v>
      </c>
      <c r="O3395">
        <v>66.915058999999999</v>
      </c>
      <c r="P3395">
        <v>2.3248700000000001E-3</v>
      </c>
      <c r="Q3395">
        <v>-8.0492399999999992E-3</v>
      </c>
      <c r="R3395">
        <v>-7.2046200000000001E-3</v>
      </c>
      <c r="S3395">
        <v>-5.4443399999999998E-3</v>
      </c>
      <c r="T3395">
        <v>-4.2251800000000003E-3</v>
      </c>
      <c r="U3395">
        <v>-3.0060199999999999E-3</v>
      </c>
      <c r="V3395">
        <v>-1.2457499999999999E-3</v>
      </c>
      <c r="W3395">
        <v>-4.0111999999999998E-4</v>
      </c>
    </row>
    <row r="3396" spans="1:23" x14ac:dyDescent="0.2">
      <c r="A3396" t="s">
        <v>798</v>
      </c>
      <c r="B3396" t="s">
        <v>57</v>
      </c>
      <c r="C3396" t="s">
        <v>59</v>
      </c>
      <c r="D3396" t="s">
        <v>25</v>
      </c>
      <c r="E3396" t="s">
        <v>65</v>
      </c>
      <c r="F3396" t="s">
        <v>63</v>
      </c>
      <c r="G3396" t="s">
        <v>36</v>
      </c>
      <c r="H3396" t="s">
        <v>13</v>
      </c>
      <c r="I3396">
        <v>11</v>
      </c>
      <c r="J3396">
        <v>0.42363774999999998</v>
      </c>
      <c r="K3396">
        <v>0.43009809999999998</v>
      </c>
      <c r="L3396">
        <v>-6.4603400000000002E-3</v>
      </c>
      <c r="M3396">
        <v>-1.524969E-2</v>
      </c>
      <c r="N3396">
        <v>71.833454000000003</v>
      </c>
      <c r="O3396">
        <v>66.915058999999999</v>
      </c>
      <c r="P3396">
        <v>1.96167E-3</v>
      </c>
      <c r="Q3396">
        <v>-9.6869999999999994E-3</v>
      </c>
      <c r="R3396">
        <v>-8.9743199999999992E-3</v>
      </c>
      <c r="S3396">
        <v>-7.4890399999999998E-3</v>
      </c>
      <c r="T3396">
        <v>-6.4603400000000002E-3</v>
      </c>
      <c r="U3396">
        <v>-5.4316399999999997E-3</v>
      </c>
      <c r="V3396">
        <v>-3.9463600000000003E-3</v>
      </c>
      <c r="W3396">
        <v>-3.2336800000000001E-3</v>
      </c>
    </row>
    <row r="3397" spans="1:23" x14ac:dyDescent="0.2">
      <c r="A3397" t="s">
        <v>799</v>
      </c>
      <c r="B3397" t="s">
        <v>57</v>
      </c>
      <c r="C3397" t="s">
        <v>59</v>
      </c>
      <c r="D3397" t="s">
        <v>25</v>
      </c>
      <c r="E3397" t="s">
        <v>65</v>
      </c>
      <c r="F3397" t="s">
        <v>63</v>
      </c>
      <c r="G3397" t="s">
        <v>36</v>
      </c>
      <c r="H3397" t="s">
        <v>13</v>
      </c>
      <c r="I3397">
        <v>12</v>
      </c>
      <c r="J3397">
        <v>0.43466566000000001</v>
      </c>
      <c r="K3397">
        <v>0.43858024000000001</v>
      </c>
      <c r="L3397">
        <v>-3.9145899999999999E-3</v>
      </c>
      <c r="M3397">
        <v>-9.0059800000000002E-3</v>
      </c>
      <c r="N3397">
        <v>75.120543999999995</v>
      </c>
      <c r="O3397">
        <v>66.915058999999999</v>
      </c>
      <c r="P3397">
        <v>1.9610000000000001E-3</v>
      </c>
      <c r="Q3397">
        <v>-7.1401499999999996E-3</v>
      </c>
      <c r="R3397">
        <v>-6.4277199999999996E-3</v>
      </c>
      <c r="S3397">
        <v>-4.9429399999999998E-3</v>
      </c>
      <c r="T3397">
        <v>-3.9145899999999999E-3</v>
      </c>
      <c r="U3397">
        <v>-2.88624E-3</v>
      </c>
      <c r="V3397">
        <v>-1.40146E-3</v>
      </c>
      <c r="W3397">
        <v>-6.8902000000000004E-4</v>
      </c>
    </row>
    <row r="3398" spans="1:23" x14ac:dyDescent="0.2">
      <c r="A3398" t="s">
        <v>800</v>
      </c>
      <c r="B3398" t="s">
        <v>57</v>
      </c>
      <c r="C3398" t="s">
        <v>59</v>
      </c>
      <c r="D3398" t="s">
        <v>25</v>
      </c>
      <c r="E3398" t="s">
        <v>65</v>
      </c>
      <c r="F3398" t="s">
        <v>63</v>
      </c>
      <c r="G3398" t="s">
        <v>36</v>
      </c>
      <c r="H3398" t="s">
        <v>13</v>
      </c>
      <c r="I3398">
        <v>13</v>
      </c>
      <c r="J3398">
        <v>0.44383273000000001</v>
      </c>
      <c r="K3398">
        <v>0.44646267000000001</v>
      </c>
      <c r="L3398">
        <v>-2.6299399999999999E-3</v>
      </c>
      <c r="M3398">
        <v>-5.92553E-3</v>
      </c>
      <c r="N3398">
        <v>77.128947999999994</v>
      </c>
      <c r="O3398">
        <v>66.915058999999999</v>
      </c>
      <c r="P3398">
        <v>2.3939E-3</v>
      </c>
      <c r="Q3398">
        <v>-6.5675500000000001E-3</v>
      </c>
      <c r="R3398">
        <v>-5.69784E-3</v>
      </c>
      <c r="S3398" s="1">
        <v>-3.8853E-3</v>
      </c>
      <c r="T3398">
        <v>-2.6299399999999999E-3</v>
      </c>
      <c r="U3398">
        <v>-1.37458E-3</v>
      </c>
      <c r="V3398">
        <v>4.3795999999999999E-4</v>
      </c>
      <c r="W3398">
        <v>1.3076699999999999E-3</v>
      </c>
    </row>
    <row r="3399" spans="1:23" x14ac:dyDescent="0.2">
      <c r="A3399" t="s">
        <v>801</v>
      </c>
      <c r="B3399" t="s">
        <v>57</v>
      </c>
      <c r="C3399" t="s">
        <v>59</v>
      </c>
      <c r="D3399" t="s">
        <v>25</v>
      </c>
      <c r="E3399" t="s">
        <v>65</v>
      </c>
      <c r="F3399" t="s">
        <v>63</v>
      </c>
      <c r="G3399" t="s">
        <v>36</v>
      </c>
      <c r="H3399" t="s">
        <v>13</v>
      </c>
      <c r="I3399">
        <v>14</v>
      </c>
      <c r="J3399">
        <v>0.44860454</v>
      </c>
      <c r="K3399">
        <v>0.44856196999999998</v>
      </c>
      <c r="L3399">
        <v>4.2570000000000001E-5</v>
      </c>
      <c r="M3399">
        <v>9.4900000000000003E-5</v>
      </c>
      <c r="N3399">
        <v>78.093639999999994</v>
      </c>
      <c r="O3399">
        <v>66.915058999999999</v>
      </c>
      <c r="P3399">
        <v>2.68447E-3</v>
      </c>
      <c r="Q3399">
        <v>-4.3729800000000003E-3</v>
      </c>
      <c r="R3399">
        <v>-3.39771E-3</v>
      </c>
      <c r="S3399">
        <v>-1.36516E-3</v>
      </c>
      <c r="T3399">
        <v>4.2570000000000001E-5</v>
      </c>
      <c r="U3399">
        <v>1.45031E-3</v>
      </c>
      <c r="V3399">
        <v>3.48285E-3</v>
      </c>
      <c r="W3399">
        <v>4.4581200000000003E-3</v>
      </c>
    </row>
    <row r="3400" spans="1:23" x14ac:dyDescent="0.2">
      <c r="A3400" t="s">
        <v>802</v>
      </c>
      <c r="B3400" t="s">
        <v>57</v>
      </c>
      <c r="C3400" t="s">
        <v>59</v>
      </c>
      <c r="D3400" t="s">
        <v>25</v>
      </c>
      <c r="E3400" t="s">
        <v>65</v>
      </c>
      <c r="F3400" t="s">
        <v>63</v>
      </c>
      <c r="G3400" t="s">
        <v>36</v>
      </c>
      <c r="H3400" t="s">
        <v>14</v>
      </c>
      <c r="I3400">
        <v>15</v>
      </c>
      <c r="J3400">
        <v>0.45348136999999999</v>
      </c>
      <c r="K3400">
        <v>0.45217667</v>
      </c>
      <c r="L3400">
        <v>1.3047E-3</v>
      </c>
      <c r="M3400">
        <v>2.8770900000000001E-3</v>
      </c>
      <c r="N3400">
        <v>78.383966999999998</v>
      </c>
      <c r="O3400">
        <v>66.915058999999999</v>
      </c>
      <c r="P3400">
        <v>2.51351E-3</v>
      </c>
      <c r="Q3400">
        <v>-2.8296599999999999E-3</v>
      </c>
      <c r="R3400">
        <v>-1.9164900000000001E-3</v>
      </c>
      <c r="S3400">
        <v>-1.3380000000000001E-5</v>
      </c>
      <c r="T3400">
        <v>1.3047E-3</v>
      </c>
      <c r="U3400">
        <v>2.6227899999999998E-3</v>
      </c>
      <c r="V3400">
        <v>4.5259000000000002E-3</v>
      </c>
      <c r="W3400">
        <v>5.4390699999999998E-3</v>
      </c>
    </row>
    <row r="3401" spans="1:23" x14ac:dyDescent="0.2">
      <c r="A3401" t="s">
        <v>803</v>
      </c>
      <c r="B3401" t="s">
        <v>57</v>
      </c>
      <c r="C3401" t="s">
        <v>59</v>
      </c>
      <c r="D3401" t="s">
        <v>25</v>
      </c>
      <c r="E3401" t="s">
        <v>65</v>
      </c>
      <c r="F3401" t="s">
        <v>63</v>
      </c>
      <c r="G3401" t="s">
        <v>36</v>
      </c>
      <c r="H3401" t="s">
        <v>14</v>
      </c>
      <c r="I3401">
        <v>16</v>
      </c>
      <c r="J3401">
        <v>0.46955879</v>
      </c>
      <c r="K3401">
        <v>0.46662413000000003</v>
      </c>
      <c r="L3401">
        <v>2.93466E-3</v>
      </c>
      <c r="M3401">
        <v>6.2498299999999996E-3</v>
      </c>
      <c r="N3401">
        <v>78.066895000000002</v>
      </c>
      <c r="O3401">
        <v>66.915058999999999</v>
      </c>
      <c r="P3401">
        <v>2.38039E-3</v>
      </c>
      <c r="Q3401">
        <v>-9.8073999999999991E-4</v>
      </c>
      <c r="R3401">
        <v>-1.1594E-4</v>
      </c>
      <c r="S3401">
        <v>1.6863799999999999E-3</v>
      </c>
      <c r="T3401">
        <v>2.93466E-3</v>
      </c>
      <c r="U3401">
        <v>4.1829399999999996E-3</v>
      </c>
      <c r="V3401">
        <v>5.9852600000000001E-3</v>
      </c>
      <c r="W3401">
        <v>6.8500599999999998E-3</v>
      </c>
    </row>
    <row r="3402" spans="1:23" x14ac:dyDescent="0.2">
      <c r="A3402" t="s">
        <v>804</v>
      </c>
      <c r="B3402" t="s">
        <v>57</v>
      </c>
      <c r="C3402" t="s">
        <v>59</v>
      </c>
      <c r="D3402" t="s">
        <v>25</v>
      </c>
      <c r="E3402" t="s">
        <v>65</v>
      </c>
      <c r="F3402" t="s">
        <v>63</v>
      </c>
      <c r="G3402" t="s">
        <v>36</v>
      </c>
      <c r="H3402" t="s">
        <v>15</v>
      </c>
      <c r="I3402">
        <v>17</v>
      </c>
      <c r="J3402">
        <v>0.48224204999999998</v>
      </c>
      <c r="K3402">
        <v>0.47605671999999999</v>
      </c>
      <c r="L3402">
        <v>6.1853300000000002E-3</v>
      </c>
      <c r="M3402">
        <v>1.2826199999999999E-2</v>
      </c>
      <c r="N3402">
        <v>76.752512999999993</v>
      </c>
      <c r="O3402">
        <v>66.915058999999999</v>
      </c>
      <c r="P3402">
        <v>2.2491799999999999E-3</v>
      </c>
      <c r="Q3402">
        <v>2.4857600000000001E-3</v>
      </c>
      <c r="R3402">
        <v>3.3029000000000001E-3</v>
      </c>
      <c r="S3402">
        <v>5.00586E-3</v>
      </c>
      <c r="T3402">
        <v>6.1853300000000002E-3</v>
      </c>
      <c r="U3402">
        <v>7.3648000000000003E-3</v>
      </c>
      <c r="V3402">
        <v>9.0677699999999993E-3</v>
      </c>
      <c r="W3402">
        <v>9.8849000000000003E-3</v>
      </c>
    </row>
    <row r="3403" spans="1:23" x14ac:dyDescent="0.2">
      <c r="A3403" t="s">
        <v>805</v>
      </c>
      <c r="B3403" t="s">
        <v>57</v>
      </c>
      <c r="C3403" t="s">
        <v>59</v>
      </c>
      <c r="D3403" t="s">
        <v>25</v>
      </c>
      <c r="E3403" t="s">
        <v>65</v>
      </c>
      <c r="F3403" t="s">
        <v>63</v>
      </c>
      <c r="G3403" t="s">
        <v>36</v>
      </c>
      <c r="H3403" t="s">
        <v>15</v>
      </c>
      <c r="I3403">
        <v>18</v>
      </c>
      <c r="J3403">
        <v>0.49776804000000002</v>
      </c>
      <c r="K3403">
        <v>0.48880446999999999</v>
      </c>
      <c r="L3403">
        <v>8.9635600000000006E-3</v>
      </c>
      <c r="M3403">
        <v>1.8007510000000001E-2</v>
      </c>
      <c r="N3403">
        <v>74.377848</v>
      </c>
      <c r="O3403">
        <v>66.915058999999999</v>
      </c>
      <c r="P3403">
        <v>2.1461499999999999E-3</v>
      </c>
      <c r="Q3403">
        <v>5.4334700000000001E-3</v>
      </c>
      <c r="R3403">
        <v>6.2131699999999996E-3</v>
      </c>
      <c r="S3403">
        <v>7.8381200000000005E-3</v>
      </c>
      <c r="T3403">
        <v>8.9635600000000006E-3</v>
      </c>
      <c r="U3403">
        <v>1.0089000000000001E-2</v>
      </c>
      <c r="V3403">
        <v>1.1713960000000001E-2</v>
      </c>
      <c r="W3403">
        <v>1.249366E-2</v>
      </c>
    </row>
    <row r="3404" spans="1:23" x14ac:dyDescent="0.2">
      <c r="A3404" t="s">
        <v>806</v>
      </c>
      <c r="B3404" t="s">
        <v>57</v>
      </c>
      <c r="C3404" t="s">
        <v>59</v>
      </c>
      <c r="D3404" t="s">
        <v>25</v>
      </c>
      <c r="E3404" t="s">
        <v>65</v>
      </c>
      <c r="F3404" t="s">
        <v>63</v>
      </c>
      <c r="G3404" t="s">
        <v>36</v>
      </c>
      <c r="H3404" t="s">
        <v>15</v>
      </c>
      <c r="I3404">
        <v>19</v>
      </c>
      <c r="J3404">
        <v>0.51907744</v>
      </c>
      <c r="K3404">
        <v>0.50923320000000005</v>
      </c>
      <c r="L3404">
        <v>9.8442400000000006E-3</v>
      </c>
      <c r="M3404">
        <v>1.896488E-2</v>
      </c>
      <c r="N3404">
        <v>71.861913999999999</v>
      </c>
      <c r="O3404">
        <v>66.915058999999999</v>
      </c>
      <c r="P3404">
        <v>2.6698500000000001E-3</v>
      </c>
      <c r="Q3404">
        <v>5.4527300000000003E-3</v>
      </c>
      <c r="R3404">
        <v>6.42269E-3</v>
      </c>
      <c r="S3404">
        <v>8.4441700000000008E-3</v>
      </c>
      <c r="T3404">
        <v>9.8442400000000006E-3</v>
      </c>
      <c r="U3404">
        <v>1.124431E-2</v>
      </c>
      <c r="V3404">
        <v>1.326579E-2</v>
      </c>
      <c r="W3404">
        <v>1.423575E-2</v>
      </c>
    </row>
    <row r="3405" spans="1:23" x14ac:dyDescent="0.2">
      <c r="A3405" t="s">
        <v>807</v>
      </c>
      <c r="B3405" t="s">
        <v>57</v>
      </c>
      <c r="C3405" t="s">
        <v>59</v>
      </c>
      <c r="D3405" t="s">
        <v>25</v>
      </c>
      <c r="E3405" t="s">
        <v>65</v>
      </c>
      <c r="F3405" t="s">
        <v>63</v>
      </c>
      <c r="G3405" t="s">
        <v>36</v>
      </c>
      <c r="H3405" t="s">
        <v>15</v>
      </c>
      <c r="I3405">
        <v>20</v>
      </c>
      <c r="J3405">
        <v>0.59196651</v>
      </c>
      <c r="K3405">
        <v>0.58617428999999999</v>
      </c>
      <c r="L3405">
        <v>5.7922199999999998E-3</v>
      </c>
      <c r="M3405">
        <v>9.7847200000000002E-3</v>
      </c>
      <c r="N3405">
        <v>69.308325999999994</v>
      </c>
      <c r="O3405">
        <v>66.915058999999999</v>
      </c>
      <c r="P3405">
        <v>2.3189500000000002E-3</v>
      </c>
      <c r="Q3405">
        <v>1.9778899999999999E-3</v>
      </c>
      <c r="R3405">
        <v>2.82037E-3</v>
      </c>
      <c r="S3405">
        <v>4.5761600000000001E-3</v>
      </c>
      <c r="T3405">
        <v>5.7922199999999998E-3</v>
      </c>
      <c r="U3405">
        <v>7.0082800000000004E-3</v>
      </c>
      <c r="V3405">
        <v>8.7640800000000005E-3</v>
      </c>
      <c r="W3405">
        <v>9.6065600000000001E-3</v>
      </c>
    </row>
    <row r="3406" spans="1:23" x14ac:dyDescent="0.2">
      <c r="A3406" t="s">
        <v>808</v>
      </c>
      <c r="B3406" t="s">
        <v>57</v>
      </c>
      <c r="C3406" t="s">
        <v>59</v>
      </c>
      <c r="D3406" t="s">
        <v>25</v>
      </c>
      <c r="E3406" t="s">
        <v>65</v>
      </c>
      <c r="F3406" t="s">
        <v>63</v>
      </c>
      <c r="G3406" t="s">
        <v>36</v>
      </c>
      <c r="H3406" t="s">
        <v>15</v>
      </c>
      <c r="I3406">
        <v>21</v>
      </c>
      <c r="J3406">
        <v>0.61756257999999997</v>
      </c>
      <c r="K3406">
        <v>0.61352514000000002</v>
      </c>
      <c r="L3406">
        <v>4.0374399999999998E-3</v>
      </c>
      <c r="M3406">
        <v>6.5376999999999996E-3</v>
      </c>
      <c r="N3406">
        <v>66.050110000000004</v>
      </c>
      <c r="O3406">
        <v>66.915058999999999</v>
      </c>
      <c r="P3406">
        <v>1.9776699999999999E-3</v>
      </c>
      <c r="Q3406">
        <v>7.8445000000000001E-4</v>
      </c>
      <c r="R3406">
        <v>1.5029500000000001E-3</v>
      </c>
      <c r="S3406">
        <v>3.0003400000000002E-3</v>
      </c>
      <c r="T3406">
        <v>4.0374399999999998E-3</v>
      </c>
      <c r="U3406">
        <v>5.0745299999999998E-3</v>
      </c>
      <c r="V3406">
        <v>6.5719300000000001E-3</v>
      </c>
      <c r="W3406">
        <v>7.2904199999999997E-3</v>
      </c>
    </row>
    <row r="3407" spans="1:23" x14ac:dyDescent="0.2">
      <c r="A3407" t="s">
        <v>809</v>
      </c>
      <c r="B3407" t="s">
        <v>57</v>
      </c>
      <c r="C3407" t="s">
        <v>59</v>
      </c>
      <c r="D3407" t="s">
        <v>25</v>
      </c>
      <c r="E3407" t="s">
        <v>65</v>
      </c>
      <c r="F3407" t="s">
        <v>63</v>
      </c>
      <c r="G3407" t="s">
        <v>36</v>
      </c>
      <c r="H3407" t="s">
        <v>14</v>
      </c>
      <c r="I3407">
        <v>22</v>
      </c>
      <c r="J3407">
        <v>0.57282361000000004</v>
      </c>
      <c r="K3407">
        <v>0.57117614999999999</v>
      </c>
      <c r="L3407">
        <v>1.64745E-3</v>
      </c>
      <c r="M3407">
        <v>2.87602E-3</v>
      </c>
      <c r="N3407">
        <v>64.433588</v>
      </c>
      <c r="O3407">
        <v>66.915058999999999</v>
      </c>
      <c r="P3407">
        <v>2.9975399999999999E-3</v>
      </c>
      <c r="Q3407">
        <v>-3.2830699999999999E-3</v>
      </c>
      <c r="R3407">
        <v>-2.1940499999999999E-3</v>
      </c>
      <c r="S3407">
        <v>7.5539999999999998E-5</v>
      </c>
      <c r="T3407">
        <v>1.64745E-3</v>
      </c>
      <c r="U3407">
        <v>3.21937E-3</v>
      </c>
      <c r="V3407">
        <v>5.4889600000000002E-3</v>
      </c>
      <c r="W3407">
        <v>6.5779699999999998E-3</v>
      </c>
    </row>
    <row r="3408" spans="1:23" x14ac:dyDescent="0.2">
      <c r="A3408" t="s">
        <v>810</v>
      </c>
      <c r="B3408" t="s">
        <v>57</v>
      </c>
      <c r="C3408" t="s">
        <v>59</v>
      </c>
      <c r="D3408" t="s">
        <v>25</v>
      </c>
      <c r="E3408" t="s">
        <v>65</v>
      </c>
      <c r="F3408" t="s">
        <v>63</v>
      </c>
      <c r="G3408" t="s">
        <v>36</v>
      </c>
      <c r="H3408" t="s">
        <v>14</v>
      </c>
      <c r="I3408">
        <v>23</v>
      </c>
      <c r="J3408">
        <v>0.49144317999999998</v>
      </c>
      <c r="K3408">
        <v>0.49167625999999998</v>
      </c>
      <c r="L3408">
        <v>-2.3308000000000001E-4</v>
      </c>
      <c r="M3408">
        <v>-4.7427999999999999E-4</v>
      </c>
      <c r="N3408">
        <v>62.751170999999999</v>
      </c>
      <c r="O3408">
        <v>66.915058999999999</v>
      </c>
      <c r="P3408">
        <v>2.6624800000000001E-3</v>
      </c>
      <c r="Q3408">
        <v>-4.6124699999999996E-3</v>
      </c>
      <c r="R3408">
        <v>-3.64518E-3</v>
      </c>
      <c r="S3408">
        <v>-1.62929E-3</v>
      </c>
      <c r="T3408">
        <v>-2.3308000000000001E-4</v>
      </c>
      <c r="U3408">
        <v>1.1631199999999999E-3</v>
      </c>
      <c r="V3408">
        <v>3.1790199999999998E-3</v>
      </c>
      <c r="W3408">
        <v>4.1463000000000003E-3</v>
      </c>
    </row>
    <row r="3409" spans="1:23" x14ac:dyDescent="0.2">
      <c r="A3409" t="s">
        <v>811</v>
      </c>
      <c r="B3409" t="s">
        <v>57</v>
      </c>
      <c r="C3409" t="s">
        <v>59</v>
      </c>
      <c r="D3409" t="s">
        <v>25</v>
      </c>
      <c r="E3409" t="s">
        <v>65</v>
      </c>
      <c r="F3409" t="s">
        <v>63</v>
      </c>
      <c r="G3409" t="s">
        <v>36</v>
      </c>
      <c r="H3409" t="s">
        <v>14</v>
      </c>
      <c r="I3409">
        <v>24</v>
      </c>
      <c r="J3409">
        <v>0.40888780000000002</v>
      </c>
      <c r="K3409">
        <v>0.40818314999999999</v>
      </c>
      <c r="L3409">
        <v>7.0465000000000002E-4</v>
      </c>
      <c r="M3409">
        <v>1.7233299999999999E-3</v>
      </c>
      <c r="N3409">
        <v>61.253531000000002</v>
      </c>
      <c r="O3409">
        <v>66.915058999999999</v>
      </c>
      <c r="P3409">
        <v>2.3557000000000001E-3</v>
      </c>
      <c r="Q3409">
        <v>-3.1701300000000002E-3</v>
      </c>
      <c r="R3409">
        <v>-2.3143E-3</v>
      </c>
      <c r="S3409">
        <v>-5.3067999999999995E-4</v>
      </c>
      <c r="T3409">
        <v>7.0465000000000002E-4</v>
      </c>
      <c r="U3409">
        <v>1.93998E-3</v>
      </c>
      <c r="V3409">
        <v>3.7236000000000001E-3</v>
      </c>
      <c r="W3409">
        <v>4.5794299999999998E-3</v>
      </c>
    </row>
    <row r="3410" spans="1:23" x14ac:dyDescent="0.2">
      <c r="A3410" t="s">
        <v>8322</v>
      </c>
      <c r="B3410" t="s">
        <v>57</v>
      </c>
      <c r="C3410" t="s">
        <v>59</v>
      </c>
      <c r="D3410" t="s">
        <v>25</v>
      </c>
      <c r="E3410" t="s">
        <v>5652</v>
      </c>
      <c r="F3410" t="s">
        <v>64</v>
      </c>
      <c r="G3410" t="s">
        <v>36</v>
      </c>
      <c r="H3410" t="s">
        <v>14</v>
      </c>
      <c r="I3410">
        <v>1</v>
      </c>
      <c r="J3410">
        <v>0.36082323999999999</v>
      </c>
      <c r="K3410">
        <v>0.35979607000000002</v>
      </c>
      <c r="L3410">
        <v>1.0271600000000001E-3</v>
      </c>
      <c r="M3410">
        <v>2.8467200000000001E-3</v>
      </c>
      <c r="N3410">
        <v>61.242559</v>
      </c>
      <c r="O3410">
        <v>66.926179000000005</v>
      </c>
      <c r="P3410">
        <v>3.9762900000000004E-3</v>
      </c>
      <c r="Q3410">
        <v>-5.5132499999999999E-3</v>
      </c>
      <c r="R3410">
        <v>-4.06865E-3</v>
      </c>
      <c r="S3410">
        <v>-1.0579999999999999E-3</v>
      </c>
      <c r="T3410">
        <v>1.0271600000000001E-3</v>
      </c>
      <c r="U3410">
        <v>3.11233E-3</v>
      </c>
      <c r="V3410">
        <v>6.1229800000000001E-3</v>
      </c>
      <c r="W3410">
        <v>7.56757E-3</v>
      </c>
    </row>
    <row r="3411" spans="1:23" x14ac:dyDescent="0.2">
      <c r="A3411" t="s">
        <v>8323</v>
      </c>
      <c r="B3411" t="s">
        <v>57</v>
      </c>
      <c r="C3411" t="s">
        <v>59</v>
      </c>
      <c r="D3411" t="s">
        <v>25</v>
      </c>
      <c r="E3411" t="s">
        <v>5652</v>
      </c>
      <c r="F3411" t="s">
        <v>64</v>
      </c>
      <c r="G3411" t="s">
        <v>36</v>
      </c>
      <c r="H3411" t="s">
        <v>14</v>
      </c>
      <c r="I3411">
        <v>2</v>
      </c>
      <c r="J3411">
        <v>0.32929845000000002</v>
      </c>
      <c r="K3411">
        <v>0.32846381000000002</v>
      </c>
      <c r="L3411">
        <v>8.3463999999999999E-4</v>
      </c>
      <c r="M3411">
        <v>2.5346100000000001E-3</v>
      </c>
      <c r="N3411">
        <v>60.415515999999997</v>
      </c>
      <c r="O3411">
        <v>66.926179000000005</v>
      </c>
      <c r="P3411">
        <v>3.6432600000000002E-3</v>
      </c>
      <c r="Q3411">
        <v>-5.1579900000000003E-3</v>
      </c>
      <c r="R3411">
        <v>-3.83439E-3</v>
      </c>
      <c r="S3411">
        <v>-1.0758899999999999E-3</v>
      </c>
      <c r="T3411">
        <v>8.3463999999999999E-4</v>
      </c>
      <c r="U3411">
        <v>2.7451699999999999E-3</v>
      </c>
      <c r="V3411">
        <v>5.5036699999999996E-3</v>
      </c>
      <c r="W3411">
        <v>6.8272799999999998E-3</v>
      </c>
    </row>
    <row r="3412" spans="1:23" x14ac:dyDescent="0.2">
      <c r="A3412" t="s">
        <v>8324</v>
      </c>
      <c r="B3412" t="s">
        <v>57</v>
      </c>
      <c r="C3412" t="s">
        <v>59</v>
      </c>
      <c r="D3412" t="s">
        <v>25</v>
      </c>
      <c r="E3412" t="s">
        <v>5652</v>
      </c>
      <c r="F3412" t="s">
        <v>64</v>
      </c>
      <c r="G3412" t="s">
        <v>36</v>
      </c>
      <c r="H3412" t="s">
        <v>14</v>
      </c>
      <c r="I3412">
        <v>3</v>
      </c>
      <c r="J3412">
        <v>0.30990693000000002</v>
      </c>
      <c r="K3412">
        <v>0.31206254999999999</v>
      </c>
      <c r="L3412">
        <v>-2.15563E-3</v>
      </c>
      <c r="M3412">
        <v>-6.9557300000000002E-3</v>
      </c>
      <c r="N3412">
        <v>59.566702999999997</v>
      </c>
      <c r="O3412">
        <v>66.926179000000005</v>
      </c>
      <c r="P3412">
        <v>3.1533400000000001E-3</v>
      </c>
      <c r="Q3412">
        <v>-7.3423999999999998E-3</v>
      </c>
      <c r="R3412">
        <v>-6.1967899999999998E-3</v>
      </c>
      <c r="S3412">
        <v>-3.8092400000000002E-3</v>
      </c>
      <c r="T3412">
        <v>-2.15563E-3</v>
      </c>
      <c r="U3412">
        <v>-5.0202000000000005E-4</v>
      </c>
      <c r="V3412">
        <v>1.8855300000000001E-3</v>
      </c>
      <c r="W3412">
        <v>3.0311499999999998E-3</v>
      </c>
    </row>
    <row r="3413" spans="1:23" x14ac:dyDescent="0.2">
      <c r="A3413" t="s">
        <v>8325</v>
      </c>
      <c r="B3413" t="s">
        <v>57</v>
      </c>
      <c r="C3413" t="s">
        <v>59</v>
      </c>
      <c r="D3413" t="s">
        <v>25</v>
      </c>
      <c r="E3413" t="s">
        <v>5652</v>
      </c>
      <c r="F3413" t="s">
        <v>64</v>
      </c>
      <c r="G3413" t="s">
        <v>36</v>
      </c>
      <c r="H3413" t="s">
        <v>14</v>
      </c>
      <c r="I3413">
        <v>4</v>
      </c>
      <c r="J3413">
        <v>0.30061578</v>
      </c>
      <c r="K3413">
        <v>0.30259266000000001</v>
      </c>
      <c r="L3413">
        <v>-1.9768799999999999E-3</v>
      </c>
      <c r="M3413">
        <v>-6.5760999999999997E-3</v>
      </c>
      <c r="N3413">
        <v>58.741509000000001</v>
      </c>
      <c r="O3413">
        <v>66.926179000000005</v>
      </c>
      <c r="P3413">
        <v>3.5086200000000001E-3</v>
      </c>
      <c r="Q3413">
        <v>-7.7480500000000002E-3</v>
      </c>
      <c r="R3413">
        <v>-6.4733600000000001E-3</v>
      </c>
      <c r="S3413">
        <v>-3.8168E-3</v>
      </c>
      <c r="T3413">
        <v>-1.9768799999999999E-3</v>
      </c>
      <c r="U3413">
        <v>-1.3695999999999999E-4</v>
      </c>
      <c r="V3413">
        <v>2.5195999999999999E-3</v>
      </c>
      <c r="W3413">
        <v>3.7942800000000001E-3</v>
      </c>
    </row>
    <row r="3414" spans="1:23" x14ac:dyDescent="0.2">
      <c r="A3414" t="s">
        <v>8326</v>
      </c>
      <c r="B3414" t="s">
        <v>57</v>
      </c>
      <c r="C3414" t="s">
        <v>59</v>
      </c>
      <c r="D3414" t="s">
        <v>25</v>
      </c>
      <c r="E3414" t="s">
        <v>5652</v>
      </c>
      <c r="F3414" t="s">
        <v>64</v>
      </c>
      <c r="G3414" t="s">
        <v>36</v>
      </c>
      <c r="H3414" t="s">
        <v>14</v>
      </c>
      <c r="I3414">
        <v>5</v>
      </c>
      <c r="J3414">
        <v>0.30581104999999997</v>
      </c>
      <c r="K3414">
        <v>0.30884525000000002</v>
      </c>
      <c r="L3414">
        <v>-3.0341999999999999E-3</v>
      </c>
      <c r="M3414">
        <v>-9.9218199999999996E-3</v>
      </c>
      <c r="N3414">
        <v>58.462891999999997</v>
      </c>
      <c r="O3414">
        <v>66.926179000000005</v>
      </c>
      <c r="P3414">
        <v>3.5741900000000001E-3</v>
      </c>
      <c r="Q3414">
        <v>-8.9132199999999995E-3</v>
      </c>
      <c r="R3414">
        <v>-7.6147100000000002E-3</v>
      </c>
      <c r="S3414">
        <v>-4.9085099999999996E-3</v>
      </c>
      <c r="T3414">
        <v>-3.0341999999999999E-3</v>
      </c>
      <c r="U3414">
        <v>-1.15989E-3</v>
      </c>
      <c r="V3414" s="1">
        <v>1.54631E-3</v>
      </c>
      <c r="W3414">
        <v>2.8448200000000001E-3</v>
      </c>
    </row>
    <row r="3415" spans="1:23" x14ac:dyDescent="0.2">
      <c r="A3415" t="s">
        <v>8327</v>
      </c>
      <c r="B3415" t="s">
        <v>57</v>
      </c>
      <c r="C3415" t="s">
        <v>59</v>
      </c>
      <c r="D3415" t="s">
        <v>25</v>
      </c>
      <c r="E3415" t="s">
        <v>5652</v>
      </c>
      <c r="F3415" t="s">
        <v>64</v>
      </c>
      <c r="G3415" t="s">
        <v>36</v>
      </c>
      <c r="H3415" t="s">
        <v>14</v>
      </c>
      <c r="I3415">
        <v>6</v>
      </c>
      <c r="J3415">
        <v>0.3384991</v>
      </c>
      <c r="K3415">
        <v>0.34524502000000001</v>
      </c>
      <c r="L3415">
        <v>-6.7459199999999999E-3</v>
      </c>
      <c r="M3415">
        <v>-1.9928930000000001E-2</v>
      </c>
      <c r="N3415">
        <v>58.019289999999998</v>
      </c>
      <c r="O3415">
        <v>66.926179000000005</v>
      </c>
      <c r="P3415">
        <v>3.8907099999999999E-3</v>
      </c>
      <c r="Q3415">
        <v>-1.3145570000000001E-2</v>
      </c>
      <c r="R3415">
        <v>-1.1732070000000001E-2</v>
      </c>
      <c r="S3415">
        <v>-8.7862099999999992E-3</v>
      </c>
      <c r="T3415">
        <v>-6.7459199999999999E-3</v>
      </c>
      <c r="U3415">
        <v>-4.7056299999999997E-3</v>
      </c>
      <c r="V3415">
        <v>-1.7597800000000001E-3</v>
      </c>
      <c r="W3415">
        <v>-3.4628000000000003E-4</v>
      </c>
    </row>
    <row r="3416" spans="1:23" x14ac:dyDescent="0.2">
      <c r="A3416" t="s">
        <v>8328</v>
      </c>
      <c r="B3416" t="s">
        <v>57</v>
      </c>
      <c r="C3416" t="s">
        <v>59</v>
      </c>
      <c r="D3416" t="s">
        <v>25</v>
      </c>
      <c r="E3416" t="s">
        <v>5652</v>
      </c>
      <c r="F3416" t="s">
        <v>64</v>
      </c>
      <c r="G3416" t="s">
        <v>36</v>
      </c>
      <c r="H3416" t="s">
        <v>14</v>
      </c>
      <c r="I3416">
        <v>7</v>
      </c>
      <c r="J3416">
        <v>0.40416705000000003</v>
      </c>
      <c r="K3416">
        <v>0.41293023000000001</v>
      </c>
      <c r="L3416">
        <v>-8.7631800000000006E-3</v>
      </c>
      <c r="M3416">
        <v>-2.1682079999999999E-2</v>
      </c>
      <c r="N3416">
        <v>57.960596000000002</v>
      </c>
      <c r="O3416">
        <v>66.926179000000005</v>
      </c>
      <c r="P3416">
        <v>5.0254999999999996E-3</v>
      </c>
      <c r="Q3416">
        <v>-1.70294E-2</v>
      </c>
      <c r="R3416">
        <v>-1.5203619999999999E-2</v>
      </c>
      <c r="S3416">
        <v>-1.139856E-2</v>
      </c>
      <c r="T3416">
        <v>-8.7631800000000006E-3</v>
      </c>
      <c r="U3416">
        <v>-6.12781E-3</v>
      </c>
      <c r="V3416">
        <v>-2.3227399999999998E-3</v>
      </c>
      <c r="W3416">
        <v>-4.9697000000000001E-4</v>
      </c>
    </row>
    <row r="3417" spans="1:23" x14ac:dyDescent="0.2">
      <c r="A3417" t="s">
        <v>8329</v>
      </c>
      <c r="B3417" t="s">
        <v>57</v>
      </c>
      <c r="C3417" t="s">
        <v>59</v>
      </c>
      <c r="D3417" t="s">
        <v>25</v>
      </c>
      <c r="E3417" t="s">
        <v>5652</v>
      </c>
      <c r="F3417" t="s">
        <v>64</v>
      </c>
      <c r="G3417" t="s">
        <v>36</v>
      </c>
      <c r="H3417" t="s">
        <v>14</v>
      </c>
      <c r="I3417">
        <v>8</v>
      </c>
      <c r="J3417">
        <v>0.42309813000000002</v>
      </c>
      <c r="K3417">
        <v>0.42701296999999999</v>
      </c>
      <c r="L3417">
        <v>-3.9148400000000002E-3</v>
      </c>
      <c r="M3417">
        <v>-9.2528000000000003E-3</v>
      </c>
      <c r="N3417">
        <v>58.070368999999999</v>
      </c>
      <c r="O3417">
        <v>66.926179000000005</v>
      </c>
      <c r="P3417">
        <v>4.9142700000000001E-3</v>
      </c>
      <c r="Q3417">
        <v>-1.1998099999999999E-2</v>
      </c>
      <c r="R3417">
        <v>-1.021274E-2</v>
      </c>
      <c r="S3417">
        <v>-6.4918900000000002E-3</v>
      </c>
      <c r="T3417">
        <v>-3.9148400000000002E-3</v>
      </c>
      <c r="U3417">
        <v>-1.3377899999999999E-3</v>
      </c>
      <c r="V3417">
        <v>2.3830499999999998E-3</v>
      </c>
      <c r="W3417">
        <v>4.1684199999999999E-3</v>
      </c>
    </row>
    <row r="3418" spans="1:23" x14ac:dyDescent="0.2">
      <c r="A3418" t="s">
        <v>8330</v>
      </c>
      <c r="B3418" t="s">
        <v>57</v>
      </c>
      <c r="C3418" t="s">
        <v>59</v>
      </c>
      <c r="D3418" t="s">
        <v>25</v>
      </c>
      <c r="E3418" t="s">
        <v>5652</v>
      </c>
      <c r="F3418" t="s">
        <v>64</v>
      </c>
      <c r="G3418" t="s">
        <v>36</v>
      </c>
      <c r="H3418" t="s">
        <v>14</v>
      </c>
      <c r="I3418">
        <v>9</v>
      </c>
      <c r="J3418">
        <v>0.41739131000000002</v>
      </c>
      <c r="K3418">
        <v>0.42193364999999999</v>
      </c>
      <c r="L3418">
        <v>-4.5423399999999997E-3</v>
      </c>
      <c r="M3418">
        <v>-1.088269E-2</v>
      </c>
      <c r="N3418">
        <v>62.907468999999999</v>
      </c>
      <c r="O3418">
        <v>66.926179000000005</v>
      </c>
      <c r="P3418">
        <v>3.3421000000000002E-3</v>
      </c>
      <c r="Q3418">
        <v>-1.0039599999999999E-2</v>
      </c>
      <c r="R3418">
        <v>-8.8254100000000005E-3</v>
      </c>
      <c r="S3418">
        <v>-6.2949399999999997E-3</v>
      </c>
      <c r="T3418">
        <v>-4.5423399999999997E-3</v>
      </c>
      <c r="U3418">
        <v>-2.7897400000000002E-3</v>
      </c>
      <c r="V3418">
        <v>-2.5926999999999998E-4</v>
      </c>
      <c r="W3418">
        <v>9.5492000000000005E-4</v>
      </c>
    </row>
    <row r="3419" spans="1:23" x14ac:dyDescent="0.2">
      <c r="A3419" t="s">
        <v>8331</v>
      </c>
      <c r="B3419" t="s">
        <v>57</v>
      </c>
      <c r="C3419" t="s">
        <v>59</v>
      </c>
      <c r="D3419" t="s">
        <v>25</v>
      </c>
      <c r="E3419" t="s">
        <v>5652</v>
      </c>
      <c r="F3419" t="s">
        <v>64</v>
      </c>
      <c r="G3419" t="s">
        <v>36</v>
      </c>
      <c r="H3419" t="s">
        <v>14</v>
      </c>
      <c r="I3419">
        <v>10</v>
      </c>
      <c r="J3419">
        <v>0.42460940000000003</v>
      </c>
      <c r="K3419">
        <v>0.43005081000000001</v>
      </c>
      <c r="L3419">
        <v>-5.4414099999999998E-3</v>
      </c>
      <c r="M3419">
        <v>-1.2815099999999999E-2</v>
      </c>
      <c r="N3419">
        <v>67.005089999999996</v>
      </c>
      <c r="O3419">
        <v>66.926179000000005</v>
      </c>
      <c r="P3419">
        <v>3.3001599999999999E-3</v>
      </c>
      <c r="Q3419">
        <v>-1.086969E-2</v>
      </c>
      <c r="R3419">
        <v>-9.6707400000000006E-3</v>
      </c>
      <c r="S3419">
        <v>-7.1720200000000003E-3</v>
      </c>
      <c r="T3419">
        <v>-5.4414099999999998E-3</v>
      </c>
      <c r="U3419">
        <v>-3.7108100000000002E-3</v>
      </c>
      <c r="V3419">
        <v>-1.2120900000000001E-3</v>
      </c>
      <c r="W3419">
        <v>-1.313E-5</v>
      </c>
    </row>
    <row r="3420" spans="1:23" x14ac:dyDescent="0.2">
      <c r="A3420" t="s">
        <v>8332</v>
      </c>
      <c r="B3420" t="s">
        <v>57</v>
      </c>
      <c r="C3420" t="s">
        <v>59</v>
      </c>
      <c r="D3420" t="s">
        <v>25</v>
      </c>
      <c r="E3420" t="s">
        <v>5652</v>
      </c>
      <c r="F3420" t="s">
        <v>64</v>
      </c>
      <c r="G3420" t="s">
        <v>36</v>
      </c>
      <c r="H3420" t="s">
        <v>14</v>
      </c>
      <c r="I3420">
        <v>11</v>
      </c>
      <c r="J3420">
        <v>0.43384486</v>
      </c>
      <c r="K3420">
        <v>0.43466571999999998</v>
      </c>
      <c r="L3420">
        <v>-8.2085000000000003E-4</v>
      </c>
      <c r="M3420">
        <v>-1.89204E-3</v>
      </c>
      <c r="N3420">
        <v>71.848117000000002</v>
      </c>
      <c r="O3420">
        <v>66.926179000000005</v>
      </c>
      <c r="P3420">
        <v>4.2206199999999996E-3</v>
      </c>
      <c r="Q3420">
        <v>-7.7631599999999999E-3</v>
      </c>
      <c r="R3420">
        <v>-6.2297999999999997E-3</v>
      </c>
      <c r="S3420">
        <v>-3.0341500000000002E-3</v>
      </c>
      <c r="T3420">
        <v>-8.2085000000000003E-4</v>
      </c>
      <c r="U3420">
        <v>1.39244E-3</v>
      </c>
      <c r="V3420">
        <v>4.5880900000000004E-3</v>
      </c>
      <c r="W3420">
        <v>6.1214499999999996E-3</v>
      </c>
    </row>
    <row r="3421" spans="1:23" x14ac:dyDescent="0.2">
      <c r="A3421" t="s">
        <v>8333</v>
      </c>
      <c r="B3421" t="s">
        <v>57</v>
      </c>
      <c r="C3421" t="s">
        <v>59</v>
      </c>
      <c r="D3421" t="s">
        <v>25</v>
      </c>
      <c r="E3421" t="s">
        <v>5652</v>
      </c>
      <c r="F3421" t="s">
        <v>64</v>
      </c>
      <c r="G3421" t="s">
        <v>36</v>
      </c>
      <c r="H3421" t="s">
        <v>14</v>
      </c>
      <c r="I3421">
        <v>12</v>
      </c>
      <c r="J3421">
        <v>0.44336159000000003</v>
      </c>
      <c r="K3421">
        <v>0.44953653999999998</v>
      </c>
      <c r="L3421">
        <v>-6.1749600000000002E-3</v>
      </c>
      <c r="M3421">
        <v>-1.392758E-2</v>
      </c>
      <c r="N3421">
        <v>75.123648000000003</v>
      </c>
      <c r="O3421">
        <v>66.926179000000005</v>
      </c>
      <c r="P3421">
        <v>3.9673699999999996E-3</v>
      </c>
      <c r="Q3421">
        <v>-1.2700700000000001E-2</v>
      </c>
      <c r="R3421">
        <v>-1.125935E-2</v>
      </c>
      <c r="S3421">
        <v>-8.2554499999999992E-3</v>
      </c>
      <c r="T3421">
        <v>-6.1749600000000002E-3</v>
      </c>
      <c r="U3421">
        <v>-4.0944600000000003E-3</v>
      </c>
      <c r="V3421">
        <v>-1.09056E-3</v>
      </c>
      <c r="W3421">
        <v>3.5079000000000002E-4</v>
      </c>
    </row>
    <row r="3422" spans="1:23" x14ac:dyDescent="0.2">
      <c r="A3422" t="s">
        <v>8334</v>
      </c>
      <c r="B3422" t="s">
        <v>57</v>
      </c>
      <c r="C3422" t="s">
        <v>59</v>
      </c>
      <c r="D3422" t="s">
        <v>25</v>
      </c>
      <c r="E3422" t="s">
        <v>5652</v>
      </c>
      <c r="F3422" t="s">
        <v>64</v>
      </c>
      <c r="G3422" t="s">
        <v>36</v>
      </c>
      <c r="H3422" t="s">
        <v>14</v>
      </c>
      <c r="I3422">
        <v>13</v>
      </c>
      <c r="J3422">
        <v>0.45141491</v>
      </c>
      <c r="K3422">
        <v>0.45536099000000002</v>
      </c>
      <c r="L3422">
        <v>-3.9460800000000002E-3</v>
      </c>
      <c r="M3422">
        <v>-8.7415900000000005E-3</v>
      </c>
      <c r="N3422">
        <v>77.120326000000006</v>
      </c>
      <c r="O3422">
        <v>66.926179000000005</v>
      </c>
      <c r="P3422">
        <v>3.2179399999999999E-3</v>
      </c>
      <c r="Q3422">
        <v>-9.23912E-3</v>
      </c>
      <c r="R3422">
        <v>-8.0700400000000005E-3</v>
      </c>
      <c r="S3422">
        <v>-5.6335700000000001E-3</v>
      </c>
      <c r="T3422">
        <v>-3.9460800000000002E-3</v>
      </c>
      <c r="U3422">
        <v>-2.2585999999999999E-3</v>
      </c>
      <c r="V3422">
        <v>1.7787E-4</v>
      </c>
      <c r="W3422">
        <v>1.34695E-3</v>
      </c>
    </row>
    <row r="3423" spans="1:23" x14ac:dyDescent="0.2">
      <c r="A3423" t="s">
        <v>8335</v>
      </c>
      <c r="B3423" t="s">
        <v>57</v>
      </c>
      <c r="C3423" t="s">
        <v>59</v>
      </c>
      <c r="D3423" t="s">
        <v>25</v>
      </c>
      <c r="E3423" t="s">
        <v>5652</v>
      </c>
      <c r="F3423" t="s">
        <v>64</v>
      </c>
      <c r="G3423" t="s">
        <v>36</v>
      </c>
      <c r="H3423" t="s">
        <v>14</v>
      </c>
      <c r="I3423">
        <v>14</v>
      </c>
      <c r="J3423">
        <v>0.45617906000000003</v>
      </c>
      <c r="K3423">
        <v>0.45478453000000002</v>
      </c>
      <c r="L3423">
        <v>1.3945299999999999E-3</v>
      </c>
      <c r="M3423">
        <v>3.0569799999999999E-3</v>
      </c>
      <c r="N3423">
        <v>78.086070000000007</v>
      </c>
      <c r="O3423">
        <v>66.926179000000005</v>
      </c>
      <c r="P3423">
        <v>3.46817E-3</v>
      </c>
      <c r="Q3423">
        <v>-4.3100999999999999E-3</v>
      </c>
      <c r="R3423">
        <v>-3.05011E-3</v>
      </c>
      <c r="S3423">
        <v>-4.2418000000000002E-4</v>
      </c>
      <c r="T3423">
        <v>1.3945299999999999E-3</v>
      </c>
      <c r="U3423">
        <v>3.21324E-3</v>
      </c>
      <c r="V3423">
        <v>5.8391700000000003E-3</v>
      </c>
      <c r="W3423">
        <v>7.0991600000000002E-3</v>
      </c>
    </row>
    <row r="3424" spans="1:23" x14ac:dyDescent="0.2">
      <c r="A3424" t="s">
        <v>8336</v>
      </c>
      <c r="B3424" t="s">
        <v>57</v>
      </c>
      <c r="C3424" t="s">
        <v>59</v>
      </c>
      <c r="D3424" t="s">
        <v>25</v>
      </c>
      <c r="E3424" t="s">
        <v>5652</v>
      </c>
      <c r="F3424" t="s">
        <v>64</v>
      </c>
      <c r="G3424" t="s">
        <v>36</v>
      </c>
      <c r="H3424" t="s">
        <v>14</v>
      </c>
      <c r="I3424">
        <v>15</v>
      </c>
      <c r="J3424">
        <v>0.46120928</v>
      </c>
      <c r="K3424">
        <v>0.45848605999999997</v>
      </c>
      <c r="L3424">
        <v>2.7232200000000002E-3</v>
      </c>
      <c r="M3424">
        <v>5.9045299999999998E-3</v>
      </c>
      <c r="N3424">
        <v>78.370931999999996</v>
      </c>
      <c r="O3424">
        <v>66.926179000000005</v>
      </c>
      <c r="P3424">
        <v>2.9509499999999999E-3</v>
      </c>
      <c r="Q3424">
        <v>-2.13065E-3</v>
      </c>
      <c r="R3424">
        <v>-1.05857E-3</v>
      </c>
      <c r="S3424">
        <v>1.1757499999999999E-3</v>
      </c>
      <c r="T3424">
        <v>2.7232200000000002E-3</v>
      </c>
      <c r="U3424">
        <v>4.2706999999999997E-3</v>
      </c>
      <c r="V3424">
        <v>6.5050100000000003E-3</v>
      </c>
      <c r="W3424">
        <v>7.5770999999999998E-3</v>
      </c>
    </row>
    <row r="3425" spans="1:23" x14ac:dyDescent="0.2">
      <c r="A3425" t="s">
        <v>8337</v>
      </c>
      <c r="B3425" t="s">
        <v>57</v>
      </c>
      <c r="C3425" t="s">
        <v>59</v>
      </c>
      <c r="D3425" t="s">
        <v>25</v>
      </c>
      <c r="E3425" t="s">
        <v>5652</v>
      </c>
      <c r="F3425" t="s">
        <v>64</v>
      </c>
      <c r="G3425" t="s">
        <v>36</v>
      </c>
      <c r="H3425" t="s">
        <v>14</v>
      </c>
      <c r="I3425">
        <v>16</v>
      </c>
      <c r="J3425">
        <v>0.47636701999999997</v>
      </c>
      <c r="K3425">
        <v>0.47073536999999999</v>
      </c>
      <c r="L3425">
        <v>5.6316400000000003E-3</v>
      </c>
      <c r="M3425">
        <v>1.182207E-2</v>
      </c>
      <c r="N3425">
        <v>78.061670000000007</v>
      </c>
      <c r="O3425">
        <v>66.926179000000005</v>
      </c>
      <c r="P3425">
        <v>3.9536700000000003E-3</v>
      </c>
      <c r="Q3425">
        <v>-8.7157000000000001E-4</v>
      </c>
      <c r="R3425">
        <v>5.6481000000000001E-4</v>
      </c>
      <c r="S3425">
        <v>3.5583400000000001E-3</v>
      </c>
      <c r="T3425">
        <v>5.6316400000000003E-3</v>
      </c>
      <c r="U3425">
        <v>7.7049500000000003E-3</v>
      </c>
      <c r="V3425">
        <v>1.069848E-2</v>
      </c>
      <c r="W3425">
        <v>1.2134860000000001E-2</v>
      </c>
    </row>
    <row r="3426" spans="1:23" x14ac:dyDescent="0.2">
      <c r="A3426" t="s">
        <v>8338</v>
      </c>
      <c r="B3426" t="s">
        <v>57</v>
      </c>
      <c r="C3426" t="s">
        <v>59</v>
      </c>
      <c r="D3426" t="s">
        <v>25</v>
      </c>
      <c r="E3426" t="s">
        <v>5652</v>
      </c>
      <c r="F3426" t="s">
        <v>64</v>
      </c>
      <c r="G3426" t="s">
        <v>36</v>
      </c>
      <c r="H3426" t="s">
        <v>15</v>
      </c>
      <c r="I3426">
        <v>17</v>
      </c>
      <c r="J3426">
        <v>0.49138064999999997</v>
      </c>
      <c r="K3426">
        <v>0.48600487999999997</v>
      </c>
      <c r="L3426">
        <v>5.3757700000000002E-3</v>
      </c>
      <c r="M3426">
        <v>1.0940129999999999E-2</v>
      </c>
      <c r="N3426">
        <v>76.742294000000001</v>
      </c>
      <c r="O3426">
        <v>66.926179000000005</v>
      </c>
      <c r="P3426">
        <v>3.6782899999999999E-3</v>
      </c>
      <c r="Q3426">
        <v>-6.7447000000000004E-4</v>
      </c>
      <c r="R3426">
        <v>6.6184999999999996E-4</v>
      </c>
      <c r="S3426">
        <v>3.4468699999999999E-3</v>
      </c>
      <c r="T3426">
        <v>5.3757700000000002E-3</v>
      </c>
      <c r="U3426">
        <v>7.3046600000000001E-3</v>
      </c>
      <c r="V3426">
        <v>1.008968E-2</v>
      </c>
      <c r="W3426">
        <v>1.142601E-2</v>
      </c>
    </row>
    <row r="3427" spans="1:23" x14ac:dyDescent="0.2">
      <c r="A3427" t="s">
        <v>8339</v>
      </c>
      <c r="B3427" t="s">
        <v>57</v>
      </c>
      <c r="C3427" t="s">
        <v>59</v>
      </c>
      <c r="D3427" t="s">
        <v>25</v>
      </c>
      <c r="E3427" t="s">
        <v>5652</v>
      </c>
      <c r="F3427" t="s">
        <v>64</v>
      </c>
      <c r="G3427" t="s">
        <v>36</v>
      </c>
      <c r="H3427" t="s">
        <v>15</v>
      </c>
      <c r="I3427">
        <v>18</v>
      </c>
      <c r="J3427">
        <v>0.50742372999999996</v>
      </c>
      <c r="K3427">
        <v>0.49678211999999999</v>
      </c>
      <c r="L3427">
        <v>1.0641609999999999E-2</v>
      </c>
      <c r="M3427">
        <v>2.0971839999999999E-2</v>
      </c>
      <c r="N3427">
        <v>74.378994000000006</v>
      </c>
      <c r="O3427">
        <v>66.926179000000005</v>
      </c>
      <c r="P3427">
        <v>3.7556600000000001E-3</v>
      </c>
      <c r="Q3427">
        <v>4.4641000000000004E-3</v>
      </c>
      <c r="R3427">
        <v>5.8285400000000001E-3</v>
      </c>
      <c r="S3427">
        <v>8.6721400000000001E-3</v>
      </c>
      <c r="T3427">
        <v>1.0641609999999999E-2</v>
      </c>
      <c r="U3427">
        <v>1.261108E-2</v>
      </c>
      <c r="V3427">
        <v>1.545468E-2</v>
      </c>
      <c r="W3427">
        <v>1.681912E-2</v>
      </c>
    </row>
    <row r="3428" spans="1:23" x14ac:dyDescent="0.2">
      <c r="A3428" t="s">
        <v>8340</v>
      </c>
      <c r="B3428" t="s">
        <v>57</v>
      </c>
      <c r="C3428" t="s">
        <v>59</v>
      </c>
      <c r="D3428" t="s">
        <v>25</v>
      </c>
      <c r="E3428" t="s">
        <v>5652</v>
      </c>
      <c r="F3428" t="s">
        <v>64</v>
      </c>
      <c r="G3428" t="s">
        <v>36</v>
      </c>
      <c r="H3428" t="s">
        <v>15</v>
      </c>
      <c r="I3428">
        <v>19</v>
      </c>
      <c r="J3428">
        <v>0.52753868999999998</v>
      </c>
      <c r="K3428">
        <v>0.51758934000000001</v>
      </c>
      <c r="L3428">
        <v>9.9493499999999992E-3</v>
      </c>
      <c r="M3428">
        <v>1.8859939999999999E-2</v>
      </c>
      <c r="N3428">
        <v>71.859453999999999</v>
      </c>
      <c r="O3428">
        <v>66.926179000000005</v>
      </c>
      <c r="P3428">
        <v>4.4735900000000004E-3</v>
      </c>
      <c r="Q3428">
        <v>2.5909499999999999E-3</v>
      </c>
      <c r="R3428">
        <v>4.2162199999999997E-3</v>
      </c>
      <c r="S3428">
        <v>7.6033999999999997E-3</v>
      </c>
      <c r="T3428">
        <v>9.9493499999999992E-3</v>
      </c>
      <c r="U3428">
        <v>1.22953E-2</v>
      </c>
      <c r="V3428">
        <v>1.5682479999999999E-2</v>
      </c>
      <c r="W3428">
        <v>1.7307739999999999E-2</v>
      </c>
    </row>
    <row r="3429" spans="1:23" x14ac:dyDescent="0.2">
      <c r="A3429" t="s">
        <v>8341</v>
      </c>
      <c r="B3429" t="s">
        <v>57</v>
      </c>
      <c r="C3429" t="s">
        <v>59</v>
      </c>
      <c r="D3429" t="s">
        <v>25</v>
      </c>
      <c r="E3429" t="s">
        <v>5652</v>
      </c>
      <c r="F3429" t="s">
        <v>64</v>
      </c>
      <c r="G3429" t="s">
        <v>36</v>
      </c>
      <c r="H3429" t="s">
        <v>15</v>
      </c>
      <c r="I3429">
        <v>20</v>
      </c>
      <c r="J3429">
        <v>0.60013788000000001</v>
      </c>
      <c r="K3429">
        <v>0.59473136000000004</v>
      </c>
      <c r="L3429">
        <v>5.4065099999999998E-3</v>
      </c>
      <c r="M3429">
        <v>9.0087899999999992E-3</v>
      </c>
      <c r="N3429">
        <v>69.296413999999999</v>
      </c>
      <c r="O3429">
        <v>66.926179000000005</v>
      </c>
      <c r="P3429">
        <v>4.5684499999999999E-3</v>
      </c>
      <c r="Q3429">
        <v>-2.1079200000000001E-3</v>
      </c>
      <c r="R3429">
        <v>-4.4819E-4</v>
      </c>
      <c r="S3429">
        <v>3.01082E-3</v>
      </c>
      <c r="T3429">
        <v>5.4065099999999998E-3</v>
      </c>
      <c r="U3429">
        <v>7.8022100000000004E-3</v>
      </c>
      <c r="V3429">
        <v>1.1261220000000001E-2</v>
      </c>
      <c r="W3429">
        <v>1.292095E-2</v>
      </c>
    </row>
    <row r="3430" spans="1:23" x14ac:dyDescent="0.2">
      <c r="A3430" t="s">
        <v>8342</v>
      </c>
      <c r="B3430" t="s">
        <v>57</v>
      </c>
      <c r="C3430" t="s">
        <v>59</v>
      </c>
      <c r="D3430" t="s">
        <v>25</v>
      </c>
      <c r="E3430" t="s">
        <v>5652</v>
      </c>
      <c r="F3430" t="s">
        <v>64</v>
      </c>
      <c r="G3430" t="s">
        <v>36</v>
      </c>
      <c r="H3430" t="s">
        <v>15</v>
      </c>
      <c r="I3430">
        <v>21</v>
      </c>
      <c r="J3430">
        <v>0.62524405000000005</v>
      </c>
      <c r="K3430">
        <v>0.61983893999999995</v>
      </c>
      <c r="L3430">
        <v>5.4051100000000003E-3</v>
      </c>
      <c r="M3430">
        <v>8.6448099999999993E-3</v>
      </c>
      <c r="N3430">
        <v>66.034976</v>
      </c>
      <c r="O3430">
        <v>66.926179000000005</v>
      </c>
      <c r="P3430">
        <v>5.7144099999999996E-3</v>
      </c>
      <c r="Q3430">
        <v>-3.9942500000000004E-3</v>
      </c>
      <c r="R3430">
        <v>-1.91819E-3</v>
      </c>
      <c r="S3430">
        <v>2.4084800000000002E-3</v>
      </c>
      <c r="T3430">
        <v>5.4051100000000003E-3</v>
      </c>
      <c r="U3430">
        <v>8.4017499999999995E-3</v>
      </c>
      <c r="V3430">
        <v>1.2728420000000001E-2</v>
      </c>
      <c r="W3430">
        <v>1.480447E-2</v>
      </c>
    </row>
    <row r="3431" spans="1:23" x14ac:dyDescent="0.2">
      <c r="A3431" t="s">
        <v>8343</v>
      </c>
      <c r="B3431" t="s">
        <v>57</v>
      </c>
      <c r="C3431" t="s">
        <v>59</v>
      </c>
      <c r="D3431" t="s">
        <v>25</v>
      </c>
      <c r="E3431" t="s">
        <v>5652</v>
      </c>
      <c r="F3431" t="s">
        <v>64</v>
      </c>
      <c r="G3431" t="s">
        <v>36</v>
      </c>
      <c r="H3431" t="s">
        <v>14</v>
      </c>
      <c r="I3431">
        <v>22</v>
      </c>
      <c r="J3431">
        <v>0.57549391999999999</v>
      </c>
      <c r="K3431">
        <v>0.57730621000000004</v>
      </c>
      <c r="L3431">
        <v>-1.81229E-3</v>
      </c>
      <c r="M3431">
        <v>-3.1491100000000001E-3</v>
      </c>
      <c r="N3431">
        <v>64.413276999999994</v>
      </c>
      <c r="O3431">
        <v>66.926179000000005</v>
      </c>
      <c r="P3431">
        <v>5.2861699999999998E-3</v>
      </c>
      <c r="Q3431">
        <v>-1.0507259999999999E-2</v>
      </c>
      <c r="R3431">
        <v>-8.5867900000000004E-3</v>
      </c>
      <c r="S3431">
        <v>-4.58436E-3</v>
      </c>
      <c r="T3431">
        <v>-1.81229E-3</v>
      </c>
      <c r="U3431">
        <v>9.5978000000000003E-4</v>
      </c>
      <c r="V3431">
        <v>4.9621999999999999E-3</v>
      </c>
      <c r="W3431">
        <v>6.8826800000000004E-3</v>
      </c>
    </row>
    <row r="3432" spans="1:23" x14ac:dyDescent="0.2">
      <c r="A3432" t="s">
        <v>8344</v>
      </c>
      <c r="B3432" t="s">
        <v>57</v>
      </c>
      <c r="C3432" t="s">
        <v>59</v>
      </c>
      <c r="D3432" t="s">
        <v>25</v>
      </c>
      <c r="E3432" t="s">
        <v>5652</v>
      </c>
      <c r="F3432" t="s">
        <v>64</v>
      </c>
      <c r="G3432" t="s">
        <v>36</v>
      </c>
      <c r="H3432" t="s">
        <v>14</v>
      </c>
      <c r="I3432">
        <v>23</v>
      </c>
      <c r="J3432">
        <v>0.49142901999999999</v>
      </c>
      <c r="K3432">
        <v>0.49417371999999998</v>
      </c>
      <c r="L3432">
        <v>-2.74471E-3</v>
      </c>
      <c r="M3432">
        <v>-5.5851499999999997E-3</v>
      </c>
      <c r="N3432">
        <v>62.740859999999998</v>
      </c>
      <c r="O3432">
        <v>66.926179000000005</v>
      </c>
      <c r="P3432">
        <v>4.29678E-3</v>
      </c>
      <c r="Q3432">
        <v>-9.8122799999999996E-3</v>
      </c>
      <c r="R3432">
        <v>-8.2512499999999999E-3</v>
      </c>
      <c r="S3432">
        <v>-4.9979400000000002E-3</v>
      </c>
      <c r="T3432">
        <v>-2.74471E-3</v>
      </c>
      <c r="U3432">
        <v>-4.9147000000000004E-4</v>
      </c>
      <c r="V3432">
        <v>2.7618400000000002E-3</v>
      </c>
      <c r="W3432">
        <v>4.3228700000000004E-3</v>
      </c>
    </row>
    <row r="3433" spans="1:23" x14ac:dyDescent="0.2">
      <c r="A3433" t="s">
        <v>8345</v>
      </c>
      <c r="B3433" t="s">
        <v>57</v>
      </c>
      <c r="C3433" t="s">
        <v>59</v>
      </c>
      <c r="D3433" t="s">
        <v>25</v>
      </c>
      <c r="E3433" t="s">
        <v>5652</v>
      </c>
      <c r="F3433" t="s">
        <v>64</v>
      </c>
      <c r="G3433" t="s">
        <v>36</v>
      </c>
      <c r="H3433" t="s">
        <v>14</v>
      </c>
      <c r="I3433">
        <v>24</v>
      </c>
      <c r="J3433">
        <v>0.40631066999999998</v>
      </c>
      <c r="K3433">
        <v>0.40773566</v>
      </c>
      <c r="L3433">
        <v>-1.4249899999999999E-3</v>
      </c>
      <c r="M3433">
        <v>-3.5071500000000001E-3</v>
      </c>
      <c r="N3433">
        <v>61.248620000000003</v>
      </c>
      <c r="O3433">
        <v>66.926179000000005</v>
      </c>
      <c r="P3433">
        <v>3.6733299999999998E-3</v>
      </c>
      <c r="Q3433">
        <v>-7.4670800000000001E-3</v>
      </c>
      <c r="R3433">
        <v>-6.1325499999999996E-3</v>
      </c>
      <c r="S3433">
        <v>-3.3512899999999998E-3</v>
      </c>
      <c r="T3433">
        <v>-1.4249899999999999E-3</v>
      </c>
      <c r="U3433">
        <v>5.0131000000000004E-4</v>
      </c>
      <c r="V3433">
        <v>3.2825699999999998E-3</v>
      </c>
      <c r="W3433">
        <v>4.6170999999999999E-3</v>
      </c>
    </row>
    <row r="3434" spans="1:23" x14ac:dyDescent="0.2">
      <c r="A3434" t="s">
        <v>812</v>
      </c>
      <c r="B3434" t="s">
        <v>57</v>
      </c>
      <c r="C3434" t="s">
        <v>59</v>
      </c>
      <c r="D3434" t="s">
        <v>25</v>
      </c>
      <c r="E3434" t="s">
        <v>66</v>
      </c>
      <c r="F3434" t="s">
        <v>63</v>
      </c>
      <c r="G3434" t="s">
        <v>36</v>
      </c>
      <c r="H3434" t="s">
        <v>13</v>
      </c>
      <c r="I3434">
        <v>1</v>
      </c>
      <c r="J3434">
        <v>0.74022113</v>
      </c>
      <c r="K3434">
        <v>0.77844928999999996</v>
      </c>
      <c r="L3434">
        <v>-3.8228159999999997E-2</v>
      </c>
      <c r="M3434">
        <v>-5.1644240000000001E-2</v>
      </c>
      <c r="N3434">
        <v>59.750981000000003</v>
      </c>
      <c r="O3434">
        <v>66.672988000000004</v>
      </c>
      <c r="P3434">
        <v>1.8109219999999999E-2</v>
      </c>
      <c r="Q3434">
        <v>-6.8015179999999995E-2</v>
      </c>
      <c r="R3434">
        <v>-6.1436060000000001E-2</v>
      </c>
      <c r="S3434">
        <v>-4.772465E-2</v>
      </c>
      <c r="T3434">
        <v>-3.8228159999999997E-2</v>
      </c>
      <c r="U3434">
        <v>-2.8731670000000001E-2</v>
      </c>
      <c r="V3434">
        <v>-1.5020250000000001E-2</v>
      </c>
      <c r="W3434">
        <v>-8.4411399999999998E-3</v>
      </c>
    </row>
    <row r="3435" spans="1:23" x14ac:dyDescent="0.2">
      <c r="A3435" t="s">
        <v>813</v>
      </c>
      <c r="B3435" t="s">
        <v>57</v>
      </c>
      <c r="C3435" t="s">
        <v>59</v>
      </c>
      <c r="D3435" t="s">
        <v>25</v>
      </c>
      <c r="E3435" t="s">
        <v>66</v>
      </c>
      <c r="F3435" t="s">
        <v>63</v>
      </c>
      <c r="G3435" t="s">
        <v>36</v>
      </c>
      <c r="H3435" t="s">
        <v>13</v>
      </c>
      <c r="I3435">
        <v>2</v>
      </c>
      <c r="J3435">
        <v>0.69461446000000004</v>
      </c>
      <c r="K3435">
        <v>0.71009383999999998</v>
      </c>
      <c r="L3435">
        <v>-1.5479379999999999E-2</v>
      </c>
      <c r="M3435">
        <v>-2.2284849999999998E-2</v>
      </c>
      <c r="N3435">
        <v>58.979215000000003</v>
      </c>
      <c r="O3435">
        <v>66.672988000000004</v>
      </c>
      <c r="P3435">
        <v>2.13847E-2</v>
      </c>
      <c r="Q3435">
        <v>-5.0654079999999997E-2</v>
      </c>
      <c r="R3435">
        <v>-4.2884970000000001E-2</v>
      </c>
      <c r="S3435">
        <v>-2.669353E-2</v>
      </c>
      <c r="T3435">
        <v>-1.5479379999999999E-2</v>
      </c>
      <c r="U3435">
        <v>-4.26524E-3</v>
      </c>
      <c r="V3435">
        <v>1.192621E-2</v>
      </c>
      <c r="W3435">
        <v>1.9695310000000001E-2</v>
      </c>
    </row>
    <row r="3436" spans="1:23" x14ac:dyDescent="0.2">
      <c r="A3436" t="s">
        <v>814</v>
      </c>
      <c r="B3436" t="s">
        <v>57</v>
      </c>
      <c r="C3436" t="s">
        <v>59</v>
      </c>
      <c r="D3436" t="s">
        <v>25</v>
      </c>
      <c r="E3436" t="s">
        <v>66</v>
      </c>
      <c r="F3436" t="s">
        <v>63</v>
      </c>
      <c r="G3436" t="s">
        <v>36</v>
      </c>
      <c r="H3436" t="s">
        <v>13</v>
      </c>
      <c r="I3436">
        <v>3</v>
      </c>
      <c r="J3436">
        <v>0.66480952999999998</v>
      </c>
      <c r="K3436">
        <v>0.66999198000000004</v>
      </c>
      <c r="L3436">
        <v>-5.18244E-3</v>
      </c>
      <c r="M3436">
        <v>-7.7953800000000002E-3</v>
      </c>
      <c r="N3436">
        <v>58.191187999999997</v>
      </c>
      <c r="O3436">
        <v>66.672988000000004</v>
      </c>
      <c r="P3436">
        <v>2.387152E-2</v>
      </c>
      <c r="Q3436">
        <v>-4.4447609999999999E-2</v>
      </c>
      <c r="R3436">
        <v>-3.5775029999999999E-2</v>
      </c>
      <c r="S3436">
        <v>-1.770068E-2</v>
      </c>
      <c r="T3436">
        <v>-5.18244E-3</v>
      </c>
      <c r="U3436">
        <v>7.33579E-3</v>
      </c>
      <c r="V3436">
        <v>2.5410140000000001E-2</v>
      </c>
      <c r="W3436">
        <v>3.4082719999999997E-2</v>
      </c>
    </row>
    <row r="3437" spans="1:23" x14ac:dyDescent="0.2">
      <c r="A3437" t="s">
        <v>815</v>
      </c>
      <c r="B3437" t="s">
        <v>57</v>
      </c>
      <c r="C3437" t="s">
        <v>59</v>
      </c>
      <c r="D3437" t="s">
        <v>25</v>
      </c>
      <c r="E3437" t="s">
        <v>66</v>
      </c>
      <c r="F3437" t="s">
        <v>63</v>
      </c>
      <c r="G3437" t="s">
        <v>36</v>
      </c>
      <c r="H3437" t="s">
        <v>13</v>
      </c>
      <c r="I3437">
        <v>4</v>
      </c>
      <c r="J3437">
        <v>0.61350627999999996</v>
      </c>
      <c r="K3437">
        <v>0.66045432999999998</v>
      </c>
      <c r="L3437">
        <v>-4.6948049999999998E-2</v>
      </c>
      <c r="M3437">
        <v>-7.6524149999999999E-2</v>
      </c>
      <c r="N3437">
        <v>57.439748000000002</v>
      </c>
      <c r="O3437">
        <v>66.672988000000004</v>
      </c>
      <c r="P3437">
        <v>1.9278690000000001E-2</v>
      </c>
      <c r="Q3437">
        <v>-7.8658679999999995E-2</v>
      </c>
      <c r="R3437">
        <v>-7.1654689999999993E-2</v>
      </c>
      <c r="S3437">
        <v>-5.705781E-2</v>
      </c>
      <c r="T3437">
        <v>-4.6948049999999998E-2</v>
      </c>
      <c r="U3437">
        <v>-3.6838290000000003E-2</v>
      </c>
      <c r="V3437">
        <v>-2.224141E-2</v>
      </c>
      <c r="W3437">
        <v>-1.523742E-2</v>
      </c>
    </row>
    <row r="3438" spans="1:23" x14ac:dyDescent="0.2">
      <c r="A3438" t="s">
        <v>816</v>
      </c>
      <c r="B3438" t="s">
        <v>57</v>
      </c>
      <c r="C3438" t="s">
        <v>59</v>
      </c>
      <c r="D3438" t="s">
        <v>25</v>
      </c>
      <c r="E3438" t="s">
        <v>66</v>
      </c>
      <c r="F3438" t="s">
        <v>63</v>
      </c>
      <c r="G3438" t="s">
        <v>36</v>
      </c>
      <c r="H3438" t="s">
        <v>13</v>
      </c>
      <c r="I3438">
        <v>5</v>
      </c>
      <c r="J3438">
        <v>0.62184326999999995</v>
      </c>
      <c r="K3438">
        <v>0.65935602999999998</v>
      </c>
      <c r="L3438">
        <v>-3.7512759999999999E-2</v>
      </c>
      <c r="M3438">
        <v>-6.0325110000000001E-2</v>
      </c>
      <c r="N3438">
        <v>57.112402000000003</v>
      </c>
      <c r="O3438">
        <v>66.672988000000004</v>
      </c>
      <c r="P3438">
        <v>1.9043879999999999E-2</v>
      </c>
      <c r="Q3438">
        <v>-6.8837159999999994E-2</v>
      </c>
      <c r="R3438">
        <v>-6.1918479999999998E-2</v>
      </c>
      <c r="S3438">
        <v>-4.7499380000000001E-2</v>
      </c>
      <c r="T3438">
        <v>-3.7512759999999999E-2</v>
      </c>
      <c r="U3438">
        <v>-2.7526140000000001E-2</v>
      </c>
      <c r="V3438">
        <v>-1.310705E-2</v>
      </c>
      <c r="W3438">
        <v>-6.1883700000000003E-3</v>
      </c>
    </row>
    <row r="3439" spans="1:23" x14ac:dyDescent="0.2">
      <c r="A3439" t="s">
        <v>817</v>
      </c>
      <c r="B3439" t="s">
        <v>57</v>
      </c>
      <c r="C3439" t="s">
        <v>59</v>
      </c>
      <c r="D3439" t="s">
        <v>25</v>
      </c>
      <c r="E3439" t="s">
        <v>66</v>
      </c>
      <c r="F3439" t="s">
        <v>63</v>
      </c>
      <c r="G3439" t="s">
        <v>36</v>
      </c>
      <c r="H3439" t="s">
        <v>13</v>
      </c>
      <c r="I3439">
        <v>6</v>
      </c>
      <c r="J3439">
        <v>0.66936881000000004</v>
      </c>
      <c r="K3439">
        <v>0.70201616</v>
      </c>
      <c r="L3439">
        <v>-3.2647349999999999E-2</v>
      </c>
      <c r="M3439">
        <v>-4.8773339999999998E-2</v>
      </c>
      <c r="N3439">
        <v>56.689526999999998</v>
      </c>
      <c r="O3439">
        <v>66.672988000000004</v>
      </c>
      <c r="P3439">
        <v>2.2081170000000001E-2</v>
      </c>
      <c r="Q3439">
        <v>-6.8967639999999997E-2</v>
      </c>
      <c r="R3439">
        <v>-6.0945510000000001E-2</v>
      </c>
      <c r="S3439">
        <v>-4.4226729999999999E-2</v>
      </c>
      <c r="T3439">
        <v>-3.2647349999999999E-2</v>
      </c>
      <c r="U3439">
        <v>-2.106798E-2</v>
      </c>
      <c r="V3439">
        <v>-4.3492000000000001E-3</v>
      </c>
      <c r="W3439">
        <v>3.67293E-3</v>
      </c>
    </row>
    <row r="3440" spans="1:23" x14ac:dyDescent="0.2">
      <c r="A3440" t="s">
        <v>818</v>
      </c>
      <c r="B3440" t="s">
        <v>57</v>
      </c>
      <c r="C3440" t="s">
        <v>59</v>
      </c>
      <c r="D3440" t="s">
        <v>25</v>
      </c>
      <c r="E3440" t="s">
        <v>66</v>
      </c>
      <c r="F3440" t="s">
        <v>63</v>
      </c>
      <c r="G3440" t="s">
        <v>36</v>
      </c>
      <c r="H3440" t="s">
        <v>14</v>
      </c>
      <c r="I3440">
        <v>7</v>
      </c>
      <c r="J3440">
        <v>0.72514011</v>
      </c>
      <c r="K3440">
        <v>0.77056431000000003</v>
      </c>
      <c r="L3440">
        <v>-4.5424199999999998E-2</v>
      </c>
      <c r="M3440">
        <v>-6.2641959999999997E-2</v>
      </c>
      <c r="N3440">
        <v>56.720635999999999</v>
      </c>
      <c r="O3440">
        <v>66.672988000000004</v>
      </c>
      <c r="P3440">
        <v>2.213567E-2</v>
      </c>
      <c r="Q3440">
        <v>-8.183414E-2</v>
      </c>
      <c r="R3440">
        <v>-7.3792200000000002E-2</v>
      </c>
      <c r="S3440">
        <v>-5.7032159999999998E-2</v>
      </c>
      <c r="T3440">
        <v>-4.5424199999999998E-2</v>
      </c>
      <c r="U3440">
        <v>-3.3816239999999997E-2</v>
      </c>
      <c r="V3440">
        <v>-1.7056200000000001E-2</v>
      </c>
      <c r="W3440">
        <v>-9.0142599999999996E-3</v>
      </c>
    </row>
    <row r="3441" spans="1:23" x14ac:dyDescent="0.2">
      <c r="A3441" t="s">
        <v>819</v>
      </c>
      <c r="B3441" t="s">
        <v>57</v>
      </c>
      <c r="C3441" t="s">
        <v>59</v>
      </c>
      <c r="D3441" t="s">
        <v>25</v>
      </c>
      <c r="E3441" t="s">
        <v>66</v>
      </c>
      <c r="F3441" t="s">
        <v>63</v>
      </c>
      <c r="G3441" t="s">
        <v>36</v>
      </c>
      <c r="H3441" t="s">
        <v>14</v>
      </c>
      <c r="I3441">
        <v>8</v>
      </c>
      <c r="J3441">
        <v>0.48586406999999998</v>
      </c>
      <c r="K3441">
        <v>0.51050417999999997</v>
      </c>
      <c r="L3441">
        <v>-2.464011E-2</v>
      </c>
      <c r="M3441">
        <v>-5.071399E-2</v>
      </c>
      <c r="N3441">
        <v>56.939452000000003</v>
      </c>
      <c r="O3441">
        <v>66.672988000000004</v>
      </c>
      <c r="P3441">
        <v>2.4484120000000002E-2</v>
      </c>
      <c r="Q3441">
        <v>-6.4912899999999996E-2</v>
      </c>
      <c r="R3441">
        <v>-5.6017770000000001E-2</v>
      </c>
      <c r="S3441">
        <v>-3.747959E-2</v>
      </c>
      <c r="T3441">
        <v>-2.464011E-2</v>
      </c>
      <c r="U3441">
        <v>-1.180062E-2</v>
      </c>
      <c r="V3441">
        <v>6.7375500000000001E-3</v>
      </c>
      <c r="W3441">
        <v>1.5632690000000001E-2</v>
      </c>
    </row>
    <row r="3442" spans="1:23" x14ac:dyDescent="0.2">
      <c r="A3442" t="s">
        <v>820</v>
      </c>
      <c r="B3442" t="s">
        <v>57</v>
      </c>
      <c r="C3442" t="s">
        <v>59</v>
      </c>
      <c r="D3442" t="s">
        <v>25</v>
      </c>
      <c r="E3442" t="s">
        <v>66</v>
      </c>
      <c r="F3442" t="s">
        <v>63</v>
      </c>
      <c r="G3442" t="s">
        <v>36</v>
      </c>
      <c r="H3442" t="s">
        <v>14</v>
      </c>
      <c r="I3442">
        <v>9</v>
      </c>
      <c r="J3442">
        <v>-0.14378719000000001</v>
      </c>
      <c r="K3442">
        <v>-0.13711246999999999</v>
      </c>
      <c r="L3442">
        <v>-6.6747200000000003E-3</v>
      </c>
      <c r="M3442">
        <v>4.6420839999999998E-2</v>
      </c>
      <c r="N3442">
        <v>62.239451000000003</v>
      </c>
      <c r="O3442">
        <v>66.672988000000004</v>
      </c>
      <c r="P3442">
        <v>3.2913869999999998E-2</v>
      </c>
      <c r="Q3442">
        <v>-6.0813230000000003E-2</v>
      </c>
      <c r="R3442">
        <v>-4.8855549999999998E-2</v>
      </c>
      <c r="S3442">
        <v>-2.3934779999999999E-2</v>
      </c>
      <c r="T3442">
        <v>-6.6747200000000003E-3</v>
      </c>
      <c r="U3442">
        <v>1.058533E-2</v>
      </c>
      <c r="V3442">
        <v>3.550611E-2</v>
      </c>
      <c r="W3442">
        <v>4.7463779999999997E-2</v>
      </c>
    </row>
    <row r="3443" spans="1:23" x14ac:dyDescent="0.2">
      <c r="A3443" t="s">
        <v>821</v>
      </c>
      <c r="B3443" t="s">
        <v>57</v>
      </c>
      <c r="C3443" t="s">
        <v>59</v>
      </c>
      <c r="D3443" t="s">
        <v>25</v>
      </c>
      <c r="E3443" t="s">
        <v>66</v>
      </c>
      <c r="F3443" t="s">
        <v>63</v>
      </c>
      <c r="G3443" t="s">
        <v>36</v>
      </c>
      <c r="H3443" t="s">
        <v>14</v>
      </c>
      <c r="I3443">
        <v>10</v>
      </c>
      <c r="J3443">
        <v>-1.0302461000000001</v>
      </c>
      <c r="K3443">
        <v>-1.0847175</v>
      </c>
      <c r="L3443">
        <v>5.4471409999999998E-2</v>
      </c>
      <c r="M3443">
        <v>-5.2872240000000001E-2</v>
      </c>
      <c r="N3443">
        <v>66.893117000000004</v>
      </c>
      <c r="O3443">
        <v>66.672988000000004</v>
      </c>
      <c r="P3443">
        <v>6.8677580000000002E-2</v>
      </c>
      <c r="Q3443">
        <v>-5.8493139999999999E-2</v>
      </c>
      <c r="R3443">
        <v>-3.354244E-2</v>
      </c>
      <c r="S3443">
        <v>1.8456859999999999E-2</v>
      </c>
      <c r="T3443">
        <v>5.4471409999999998E-2</v>
      </c>
      <c r="U3443">
        <v>9.0485969999999999E-2</v>
      </c>
      <c r="V3443">
        <v>0.14248527</v>
      </c>
      <c r="W3443">
        <v>0.16743596999999999</v>
      </c>
    </row>
    <row r="3444" spans="1:23" x14ac:dyDescent="0.2">
      <c r="A3444" t="s">
        <v>822</v>
      </c>
      <c r="B3444" t="s">
        <v>57</v>
      </c>
      <c r="C3444" t="s">
        <v>59</v>
      </c>
      <c r="D3444" t="s">
        <v>25</v>
      </c>
      <c r="E3444" t="s">
        <v>66</v>
      </c>
      <c r="F3444" t="s">
        <v>63</v>
      </c>
      <c r="G3444" t="s">
        <v>36</v>
      </c>
      <c r="H3444" t="s">
        <v>13</v>
      </c>
      <c r="I3444">
        <v>11</v>
      </c>
      <c r="J3444">
        <v>-1.8558615000000001</v>
      </c>
      <c r="K3444">
        <v>-1.8715134</v>
      </c>
      <c r="L3444">
        <v>1.5651910000000002E-2</v>
      </c>
      <c r="M3444">
        <v>-8.4337700000000002E-3</v>
      </c>
      <c r="N3444">
        <v>72.284605999999997</v>
      </c>
      <c r="O3444">
        <v>66.672988000000004</v>
      </c>
      <c r="P3444">
        <v>7.9377710000000004E-2</v>
      </c>
      <c r="Q3444">
        <v>-0.11491281</v>
      </c>
      <c r="R3444">
        <v>-8.6074719999999993E-2</v>
      </c>
      <c r="S3444">
        <v>-2.5973799999999998E-2</v>
      </c>
      <c r="T3444">
        <v>1.5651910000000002E-2</v>
      </c>
      <c r="U3444">
        <v>5.7277630000000003E-2</v>
      </c>
      <c r="V3444">
        <v>0.11737855</v>
      </c>
      <c r="W3444">
        <v>0.14621664000000001</v>
      </c>
    </row>
    <row r="3445" spans="1:23" x14ac:dyDescent="0.2">
      <c r="A3445" t="s">
        <v>823</v>
      </c>
      <c r="B3445" t="s">
        <v>57</v>
      </c>
      <c r="C3445" t="s">
        <v>59</v>
      </c>
      <c r="D3445" t="s">
        <v>25</v>
      </c>
      <c r="E3445" t="s">
        <v>66</v>
      </c>
      <c r="F3445" t="s">
        <v>63</v>
      </c>
      <c r="G3445" t="s">
        <v>36</v>
      </c>
      <c r="H3445" t="s">
        <v>13</v>
      </c>
      <c r="I3445">
        <v>12</v>
      </c>
      <c r="J3445">
        <v>-2.3132082</v>
      </c>
      <c r="K3445">
        <v>-2.3484455999999998</v>
      </c>
      <c r="L3445">
        <v>3.5237449999999997E-2</v>
      </c>
      <c r="M3445">
        <v>-1.5233150000000001E-2</v>
      </c>
      <c r="N3445">
        <v>76.005994999999999</v>
      </c>
      <c r="O3445">
        <v>66.672988000000004</v>
      </c>
      <c r="P3445">
        <v>7.4214580000000002E-2</v>
      </c>
      <c r="Q3445">
        <v>-8.6834679999999997E-2</v>
      </c>
      <c r="R3445">
        <v>-5.9872370000000001E-2</v>
      </c>
      <c r="S3445">
        <v>-3.6807200000000002E-3</v>
      </c>
      <c r="T3445">
        <v>3.5237449999999997E-2</v>
      </c>
      <c r="U3445">
        <v>7.4155620000000005E-2</v>
      </c>
      <c r="V3445">
        <v>0.13034726999999999</v>
      </c>
      <c r="W3445">
        <v>0.15730958</v>
      </c>
    </row>
    <row r="3446" spans="1:23" x14ac:dyDescent="0.2">
      <c r="A3446" t="s">
        <v>824</v>
      </c>
      <c r="B3446" t="s">
        <v>57</v>
      </c>
      <c r="C3446" t="s">
        <v>59</v>
      </c>
      <c r="D3446" t="s">
        <v>25</v>
      </c>
      <c r="E3446" t="s">
        <v>66</v>
      </c>
      <c r="F3446" t="s">
        <v>63</v>
      </c>
      <c r="G3446" t="s">
        <v>36</v>
      </c>
      <c r="H3446" t="s">
        <v>13</v>
      </c>
      <c r="I3446">
        <v>13</v>
      </c>
      <c r="J3446">
        <v>-2.6197933999999998</v>
      </c>
      <c r="K3446">
        <v>-2.6531170999999998</v>
      </c>
      <c r="L3446">
        <v>3.3323720000000001E-2</v>
      </c>
      <c r="M3446">
        <v>-1.2719980000000001E-2</v>
      </c>
      <c r="N3446">
        <v>78.224669000000006</v>
      </c>
      <c r="O3446">
        <v>66.672988000000004</v>
      </c>
      <c r="P3446">
        <v>7.2860690000000006E-2</v>
      </c>
      <c r="Q3446">
        <v>-8.652145E-2</v>
      </c>
      <c r="R3446">
        <v>-6.0051010000000002E-2</v>
      </c>
      <c r="S3446">
        <v>-4.8844700000000001E-3</v>
      </c>
      <c r="T3446">
        <v>3.3323720000000001E-2</v>
      </c>
      <c r="U3446">
        <v>7.1531899999999995E-2</v>
      </c>
      <c r="V3446">
        <v>0.12669844999999999</v>
      </c>
      <c r="W3446">
        <v>0.15316889</v>
      </c>
    </row>
    <row r="3447" spans="1:23" x14ac:dyDescent="0.2">
      <c r="A3447" t="s">
        <v>825</v>
      </c>
      <c r="B3447" t="s">
        <v>57</v>
      </c>
      <c r="C3447" t="s">
        <v>59</v>
      </c>
      <c r="D3447" t="s">
        <v>25</v>
      </c>
      <c r="E3447" t="s">
        <v>66</v>
      </c>
      <c r="F3447" t="s">
        <v>63</v>
      </c>
      <c r="G3447" t="s">
        <v>36</v>
      </c>
      <c r="H3447" t="s">
        <v>13</v>
      </c>
      <c r="I3447">
        <v>14</v>
      </c>
      <c r="J3447">
        <v>-2.7808966000000002</v>
      </c>
      <c r="K3447">
        <v>-2.7426113000000001</v>
      </c>
      <c r="L3447">
        <v>-3.8285359999999997E-2</v>
      </c>
      <c r="M3447">
        <v>1.376727E-2</v>
      </c>
      <c r="N3447">
        <v>79.256791000000007</v>
      </c>
      <c r="O3447">
        <v>66.672988000000004</v>
      </c>
      <c r="P3447">
        <v>8.1654080000000004E-2</v>
      </c>
      <c r="Q3447">
        <v>-0.17259437999999999</v>
      </c>
      <c r="R3447">
        <v>-0.14292927999999999</v>
      </c>
      <c r="S3447">
        <v>-8.1104809999999999E-2</v>
      </c>
      <c r="T3447">
        <v>-3.8285359999999997E-2</v>
      </c>
      <c r="U3447">
        <v>4.5340800000000002E-3</v>
      </c>
      <c r="V3447">
        <v>6.6358550000000002E-2</v>
      </c>
      <c r="W3447">
        <v>9.6023650000000002E-2</v>
      </c>
    </row>
    <row r="3448" spans="1:23" x14ac:dyDescent="0.2">
      <c r="A3448" t="s">
        <v>826</v>
      </c>
      <c r="B3448" t="s">
        <v>57</v>
      </c>
      <c r="C3448" t="s">
        <v>59</v>
      </c>
      <c r="D3448" t="s">
        <v>25</v>
      </c>
      <c r="E3448" t="s">
        <v>66</v>
      </c>
      <c r="F3448" t="s">
        <v>63</v>
      </c>
      <c r="G3448" t="s">
        <v>36</v>
      </c>
      <c r="H3448" t="s">
        <v>14</v>
      </c>
      <c r="I3448">
        <v>15</v>
      </c>
      <c r="J3448">
        <v>-2.6053275999999999</v>
      </c>
      <c r="K3448">
        <v>-2.5818382999999998</v>
      </c>
      <c r="L3448">
        <v>-2.3489309999999999E-2</v>
      </c>
      <c r="M3448">
        <v>9.0158800000000004E-3</v>
      </c>
      <c r="N3448">
        <v>79.666060000000002</v>
      </c>
      <c r="O3448">
        <v>66.672988000000004</v>
      </c>
      <c r="P3448">
        <v>6.4488649999999995E-2</v>
      </c>
      <c r="Q3448">
        <v>-0.12956369000000001</v>
      </c>
      <c r="R3448">
        <v>-0.10613483999999999</v>
      </c>
      <c r="S3448">
        <v>-5.7307190000000001E-2</v>
      </c>
      <c r="T3448">
        <v>-2.3489309999999999E-2</v>
      </c>
      <c r="U3448">
        <v>1.032857E-2</v>
      </c>
      <c r="V3448">
        <v>5.9156220000000002E-2</v>
      </c>
      <c r="W3448">
        <v>8.2585069999999997E-2</v>
      </c>
    </row>
    <row r="3449" spans="1:23" x14ac:dyDescent="0.2">
      <c r="A3449" t="s">
        <v>827</v>
      </c>
      <c r="B3449" t="s">
        <v>57</v>
      </c>
      <c r="C3449" t="s">
        <v>59</v>
      </c>
      <c r="D3449" t="s">
        <v>25</v>
      </c>
      <c r="E3449" t="s">
        <v>66</v>
      </c>
      <c r="F3449" t="s">
        <v>63</v>
      </c>
      <c r="G3449" t="s">
        <v>36</v>
      </c>
      <c r="H3449" t="s">
        <v>14</v>
      </c>
      <c r="I3449">
        <v>16</v>
      </c>
      <c r="J3449">
        <v>-2.2332055999999998</v>
      </c>
      <c r="K3449">
        <v>-2.1834188000000001</v>
      </c>
      <c r="L3449">
        <v>-4.9786799999999999E-2</v>
      </c>
      <c r="M3449">
        <v>2.229387E-2</v>
      </c>
      <c r="N3449">
        <v>79.155917000000002</v>
      </c>
      <c r="O3449">
        <v>66.672988000000004</v>
      </c>
      <c r="P3449">
        <v>5.0789420000000002E-2</v>
      </c>
      <c r="Q3449">
        <v>-0.13332796999999999</v>
      </c>
      <c r="R3449">
        <v>-0.11487607</v>
      </c>
      <c r="S3449">
        <v>-7.6420799999999997E-2</v>
      </c>
      <c r="T3449">
        <v>-4.9786799999999999E-2</v>
      </c>
      <c r="U3449">
        <v>-2.3152800000000001E-2</v>
      </c>
      <c r="V3449">
        <v>1.530246E-2</v>
      </c>
      <c r="W3449">
        <v>3.3754369999999999E-2</v>
      </c>
    </row>
    <row r="3450" spans="1:23" x14ac:dyDescent="0.2">
      <c r="A3450" t="s">
        <v>828</v>
      </c>
      <c r="B3450" t="s">
        <v>57</v>
      </c>
      <c r="C3450" t="s">
        <v>59</v>
      </c>
      <c r="D3450" t="s">
        <v>25</v>
      </c>
      <c r="E3450" t="s">
        <v>66</v>
      </c>
      <c r="F3450" t="s">
        <v>63</v>
      </c>
      <c r="G3450" t="s">
        <v>36</v>
      </c>
      <c r="H3450" t="s">
        <v>15</v>
      </c>
      <c r="I3450">
        <v>17</v>
      </c>
      <c r="J3450">
        <v>-1.3642582000000001</v>
      </c>
      <c r="K3450">
        <v>-1.3705339000000001</v>
      </c>
      <c r="L3450">
        <v>6.2757400000000001E-3</v>
      </c>
      <c r="M3450">
        <v>-4.6001100000000001E-3</v>
      </c>
      <c r="N3450">
        <v>77.891040000000004</v>
      </c>
      <c r="O3450">
        <v>66.672988000000004</v>
      </c>
      <c r="P3450">
        <v>3.6620189999999997E-2</v>
      </c>
      <c r="Q3450">
        <v>-5.3959109999999998E-2</v>
      </c>
      <c r="R3450">
        <v>-4.0654919999999997E-2</v>
      </c>
      <c r="S3450">
        <v>-1.2927910000000001E-2</v>
      </c>
      <c r="T3450">
        <v>6.2757400000000001E-3</v>
      </c>
      <c r="U3450">
        <v>2.5479390000000001E-2</v>
      </c>
      <c r="V3450">
        <v>5.3206400000000001E-2</v>
      </c>
      <c r="W3450">
        <v>6.6510589999999994E-2</v>
      </c>
    </row>
    <row r="3451" spans="1:23" x14ac:dyDescent="0.2">
      <c r="A3451" t="s">
        <v>829</v>
      </c>
      <c r="B3451" t="s">
        <v>57</v>
      </c>
      <c r="C3451" t="s">
        <v>59</v>
      </c>
      <c r="D3451" t="s">
        <v>25</v>
      </c>
      <c r="E3451" t="s">
        <v>66</v>
      </c>
      <c r="F3451" t="s">
        <v>63</v>
      </c>
      <c r="G3451" t="s">
        <v>36</v>
      </c>
      <c r="H3451" t="s">
        <v>15</v>
      </c>
      <c r="I3451">
        <v>18</v>
      </c>
      <c r="J3451">
        <v>-0.36111923000000001</v>
      </c>
      <c r="K3451">
        <v>-0.3724479</v>
      </c>
      <c r="L3451">
        <v>1.1328660000000001E-2</v>
      </c>
      <c r="M3451">
        <v>-3.1370969999999998E-2</v>
      </c>
      <c r="N3451">
        <v>75.268628000000007</v>
      </c>
      <c r="O3451">
        <v>66.672988000000004</v>
      </c>
      <c r="P3451">
        <v>3.292171E-2</v>
      </c>
      <c r="Q3451">
        <v>-4.2822739999999998E-2</v>
      </c>
      <c r="R3451">
        <v>-3.0862210000000001E-2</v>
      </c>
      <c r="S3451">
        <v>-5.9354999999999998E-3</v>
      </c>
      <c r="T3451">
        <v>1.1328660000000001E-2</v>
      </c>
      <c r="U3451">
        <v>2.8592820000000001E-2</v>
      </c>
      <c r="V3451">
        <v>5.3519530000000003E-2</v>
      </c>
      <c r="W3451">
        <v>6.5480060000000007E-2</v>
      </c>
    </row>
    <row r="3452" spans="1:23" x14ac:dyDescent="0.2">
      <c r="A3452" t="s">
        <v>830</v>
      </c>
      <c r="B3452" t="s">
        <v>57</v>
      </c>
      <c r="C3452" t="s">
        <v>59</v>
      </c>
      <c r="D3452" t="s">
        <v>25</v>
      </c>
      <c r="E3452" t="s">
        <v>66</v>
      </c>
      <c r="F3452" t="s">
        <v>63</v>
      </c>
      <c r="G3452" t="s">
        <v>36</v>
      </c>
      <c r="H3452" t="s">
        <v>15</v>
      </c>
      <c r="I3452">
        <v>19</v>
      </c>
      <c r="J3452">
        <v>0.63776679000000003</v>
      </c>
      <c r="K3452">
        <v>0.64950490000000005</v>
      </c>
      <c r="L3452">
        <v>-1.173811E-2</v>
      </c>
      <c r="M3452">
        <v>-1.8405009999999999E-2</v>
      </c>
      <c r="N3452">
        <v>72.479382999999999</v>
      </c>
      <c r="O3452">
        <v>66.672988000000004</v>
      </c>
      <c r="P3452">
        <v>3.269006E-2</v>
      </c>
      <c r="Q3452">
        <v>-6.5508479999999994E-2</v>
      </c>
      <c r="R3452">
        <v>-5.3632109999999997E-2</v>
      </c>
      <c r="S3452">
        <v>-2.888079E-2</v>
      </c>
      <c r="T3452">
        <v>-1.173811E-2</v>
      </c>
      <c r="U3452">
        <v>5.40458E-3</v>
      </c>
      <c r="V3452">
        <v>3.0155899999999999E-2</v>
      </c>
      <c r="W3452">
        <v>4.2032260000000002E-2</v>
      </c>
    </row>
    <row r="3453" spans="1:23" x14ac:dyDescent="0.2">
      <c r="A3453" t="s">
        <v>831</v>
      </c>
      <c r="B3453" t="s">
        <v>57</v>
      </c>
      <c r="C3453" t="s">
        <v>59</v>
      </c>
      <c r="D3453" t="s">
        <v>25</v>
      </c>
      <c r="E3453" t="s">
        <v>66</v>
      </c>
      <c r="F3453" t="s">
        <v>63</v>
      </c>
      <c r="G3453" t="s">
        <v>36</v>
      </c>
      <c r="H3453" t="s">
        <v>15</v>
      </c>
      <c r="I3453">
        <v>20</v>
      </c>
      <c r="J3453">
        <v>1.1615972999999999</v>
      </c>
      <c r="K3453">
        <v>1.2021128999999999</v>
      </c>
      <c r="L3453">
        <v>-4.0515660000000002E-2</v>
      </c>
      <c r="M3453">
        <v>-3.4879260000000002E-2</v>
      </c>
      <c r="N3453">
        <v>69.499410999999995</v>
      </c>
      <c r="O3453">
        <v>66.672988000000004</v>
      </c>
      <c r="P3453">
        <v>2.5382330000000002E-2</v>
      </c>
      <c r="Q3453">
        <v>-8.226588E-2</v>
      </c>
      <c r="R3453">
        <v>-7.3044419999999999E-2</v>
      </c>
      <c r="S3453">
        <v>-5.3826159999999998E-2</v>
      </c>
      <c r="T3453">
        <v>-4.0515660000000002E-2</v>
      </c>
      <c r="U3453">
        <v>-2.7205150000000001E-2</v>
      </c>
      <c r="V3453">
        <v>-7.98689E-3</v>
      </c>
      <c r="W3453">
        <v>1.2345699999999999E-3</v>
      </c>
    </row>
    <row r="3454" spans="1:23" x14ac:dyDescent="0.2">
      <c r="A3454" t="s">
        <v>832</v>
      </c>
      <c r="B3454" t="s">
        <v>57</v>
      </c>
      <c r="C3454" t="s">
        <v>59</v>
      </c>
      <c r="D3454" t="s">
        <v>25</v>
      </c>
      <c r="E3454" t="s">
        <v>66</v>
      </c>
      <c r="F3454" t="s">
        <v>63</v>
      </c>
      <c r="G3454" t="s">
        <v>36</v>
      </c>
      <c r="H3454" t="s">
        <v>15</v>
      </c>
      <c r="I3454">
        <v>21</v>
      </c>
      <c r="J3454">
        <v>1.2580928</v>
      </c>
      <c r="K3454">
        <v>1.3009953000000001</v>
      </c>
      <c r="L3454">
        <v>-4.290248E-2</v>
      </c>
      <c r="M3454">
        <v>-3.410121E-2</v>
      </c>
      <c r="N3454">
        <v>65.631367999999995</v>
      </c>
      <c r="O3454">
        <v>66.672988000000004</v>
      </c>
      <c r="P3454">
        <v>3.0796799999999999E-2</v>
      </c>
      <c r="Q3454">
        <v>-9.3558710000000003E-2</v>
      </c>
      <c r="R3454">
        <v>-8.2370170000000006E-2</v>
      </c>
      <c r="S3454">
        <v>-5.9052340000000002E-2</v>
      </c>
      <c r="T3454">
        <v>-4.290248E-2</v>
      </c>
      <c r="U3454">
        <v>-2.6752620000000001E-2</v>
      </c>
      <c r="V3454">
        <v>-3.4347900000000001E-3</v>
      </c>
      <c r="W3454">
        <v>7.7537500000000002E-3</v>
      </c>
    </row>
    <row r="3455" spans="1:23" x14ac:dyDescent="0.2">
      <c r="A3455" t="s">
        <v>833</v>
      </c>
      <c r="B3455" t="s">
        <v>57</v>
      </c>
      <c r="C3455" t="s">
        <v>59</v>
      </c>
      <c r="D3455" t="s">
        <v>25</v>
      </c>
      <c r="E3455" t="s">
        <v>66</v>
      </c>
      <c r="F3455" t="s">
        <v>63</v>
      </c>
      <c r="G3455" t="s">
        <v>36</v>
      </c>
      <c r="H3455" t="s">
        <v>14</v>
      </c>
      <c r="I3455">
        <v>22</v>
      </c>
      <c r="J3455">
        <v>1.1723314</v>
      </c>
      <c r="K3455">
        <v>1.1896636</v>
      </c>
      <c r="L3455">
        <v>-1.7332210000000001E-2</v>
      </c>
      <c r="M3455">
        <v>-1.47844E-2</v>
      </c>
      <c r="N3455">
        <v>63.618084000000003</v>
      </c>
      <c r="O3455">
        <v>66.672988000000004</v>
      </c>
      <c r="P3455">
        <v>2.7051780000000001E-2</v>
      </c>
      <c r="Q3455">
        <v>-6.1828429999999997E-2</v>
      </c>
      <c r="R3455">
        <v>-5.200047E-2</v>
      </c>
      <c r="S3455">
        <v>-3.151818E-2</v>
      </c>
      <c r="T3455">
        <v>-1.7332210000000001E-2</v>
      </c>
      <c r="U3455">
        <v>-3.1462500000000002E-3</v>
      </c>
      <c r="V3455">
        <v>1.733604E-2</v>
      </c>
      <c r="W3455">
        <v>2.7164009999999999E-2</v>
      </c>
    </row>
    <row r="3456" spans="1:23" x14ac:dyDescent="0.2">
      <c r="A3456" t="s">
        <v>834</v>
      </c>
      <c r="B3456" t="s">
        <v>57</v>
      </c>
      <c r="C3456" t="s">
        <v>59</v>
      </c>
      <c r="D3456" t="s">
        <v>25</v>
      </c>
      <c r="E3456" t="s">
        <v>66</v>
      </c>
      <c r="F3456" t="s">
        <v>63</v>
      </c>
      <c r="G3456" t="s">
        <v>36</v>
      </c>
      <c r="H3456" t="s">
        <v>14</v>
      </c>
      <c r="I3456">
        <v>23</v>
      </c>
      <c r="J3456">
        <v>0.97282902999999998</v>
      </c>
      <c r="K3456">
        <v>0.98860813000000003</v>
      </c>
      <c r="L3456">
        <v>-1.5779100000000001E-2</v>
      </c>
      <c r="M3456">
        <v>-1.6219810000000001E-2</v>
      </c>
      <c r="N3456">
        <v>61.720478999999997</v>
      </c>
      <c r="O3456">
        <v>66.672988000000004</v>
      </c>
      <c r="P3456">
        <v>2.0880699999999999E-2</v>
      </c>
      <c r="Q3456">
        <v>-5.0124799999999997E-2</v>
      </c>
      <c r="R3456">
        <v>-4.253879E-2</v>
      </c>
      <c r="S3456">
        <v>-2.6728950000000001E-2</v>
      </c>
      <c r="T3456">
        <v>-1.5779100000000001E-2</v>
      </c>
      <c r="U3456">
        <v>-4.8292500000000002E-3</v>
      </c>
      <c r="V3456">
        <v>1.098059E-2</v>
      </c>
      <c r="W3456">
        <v>1.8566599999999999E-2</v>
      </c>
    </row>
    <row r="3457" spans="1:23" x14ac:dyDescent="0.2">
      <c r="A3457" t="s">
        <v>835</v>
      </c>
      <c r="B3457" t="s">
        <v>57</v>
      </c>
      <c r="C3457" t="s">
        <v>59</v>
      </c>
      <c r="D3457" t="s">
        <v>25</v>
      </c>
      <c r="E3457" t="s">
        <v>66</v>
      </c>
      <c r="F3457" t="s">
        <v>63</v>
      </c>
      <c r="G3457" t="s">
        <v>36</v>
      </c>
      <c r="H3457" t="s">
        <v>14</v>
      </c>
      <c r="I3457">
        <v>24</v>
      </c>
      <c r="J3457">
        <v>0.81047690999999999</v>
      </c>
      <c r="K3457">
        <v>0.81767772000000005</v>
      </c>
      <c r="L3457">
        <v>-7.2008000000000003E-3</v>
      </c>
      <c r="M3457">
        <v>-8.8846499999999991E-3</v>
      </c>
      <c r="N3457">
        <v>60.338878999999999</v>
      </c>
      <c r="O3457">
        <v>66.672988000000004</v>
      </c>
      <c r="P3457">
        <v>2.3454929999999999E-2</v>
      </c>
      <c r="Q3457">
        <v>-4.578074E-2</v>
      </c>
      <c r="R3457">
        <v>-3.7259510000000003E-2</v>
      </c>
      <c r="S3457">
        <v>-1.950058E-2</v>
      </c>
      <c r="T3457">
        <v>-7.2008000000000003E-3</v>
      </c>
      <c r="U3457">
        <v>5.0989800000000004E-3</v>
      </c>
      <c r="V3457">
        <v>2.2857909999999999E-2</v>
      </c>
      <c r="W3457">
        <v>3.1379129999999998E-2</v>
      </c>
    </row>
    <row r="3458" spans="1:23" x14ac:dyDescent="0.2">
      <c r="A3458" t="s">
        <v>836</v>
      </c>
      <c r="B3458" t="s">
        <v>57</v>
      </c>
      <c r="C3458" t="s">
        <v>58</v>
      </c>
      <c r="D3458" t="s">
        <v>12</v>
      </c>
      <c r="E3458" t="s">
        <v>65</v>
      </c>
      <c r="F3458" t="s">
        <v>63</v>
      </c>
      <c r="G3458" t="s">
        <v>37</v>
      </c>
      <c r="H3458" t="s">
        <v>13</v>
      </c>
      <c r="I3458">
        <v>1</v>
      </c>
      <c r="J3458">
        <v>0.38896177999999998</v>
      </c>
      <c r="K3458">
        <v>0.38517568000000002</v>
      </c>
      <c r="L3458">
        <v>3.7861000000000001E-3</v>
      </c>
      <c r="M3458">
        <v>9.7338600000000004E-3</v>
      </c>
      <c r="N3458">
        <v>59.355877</v>
      </c>
      <c r="O3458">
        <v>63.386163000000003</v>
      </c>
      <c r="P3458">
        <v>2.20412E-3</v>
      </c>
      <c r="Q3458">
        <v>1.6065E-4</v>
      </c>
      <c r="R3458">
        <v>9.6141E-4</v>
      </c>
      <c r="S3458">
        <v>2.6302600000000001E-3</v>
      </c>
      <c r="T3458">
        <v>3.7861000000000001E-3</v>
      </c>
      <c r="U3458">
        <v>4.9419399999999997E-3</v>
      </c>
      <c r="V3458">
        <v>6.6107900000000001E-3</v>
      </c>
      <c r="W3458">
        <v>7.4115500000000003E-3</v>
      </c>
    </row>
    <row r="3459" spans="1:23" x14ac:dyDescent="0.2">
      <c r="A3459" t="s">
        <v>837</v>
      </c>
      <c r="B3459" t="s">
        <v>57</v>
      </c>
      <c r="C3459" t="s">
        <v>58</v>
      </c>
      <c r="D3459" t="s">
        <v>12</v>
      </c>
      <c r="E3459" t="s">
        <v>65</v>
      </c>
      <c r="F3459" t="s">
        <v>63</v>
      </c>
      <c r="G3459" t="s">
        <v>37</v>
      </c>
      <c r="H3459" t="s">
        <v>13</v>
      </c>
      <c r="I3459">
        <v>2</v>
      </c>
      <c r="J3459">
        <v>0.35637356999999997</v>
      </c>
      <c r="K3459">
        <v>0.35534921000000003</v>
      </c>
      <c r="L3459">
        <v>1.02436E-3</v>
      </c>
      <c r="M3459">
        <v>2.8743900000000001E-3</v>
      </c>
      <c r="N3459">
        <v>58.920516999999997</v>
      </c>
      <c r="O3459">
        <v>63.386163000000003</v>
      </c>
      <c r="P3459">
        <v>1.92191E-3</v>
      </c>
      <c r="Q3459">
        <v>-2.1369000000000002E-3</v>
      </c>
      <c r="R3459">
        <v>-1.43867E-3</v>
      </c>
      <c r="S3459">
        <v>1.6509999999999999E-5</v>
      </c>
      <c r="T3459">
        <v>1.02436E-3</v>
      </c>
      <c r="U3459">
        <v>2.0322000000000001E-3</v>
      </c>
      <c r="V3459">
        <v>3.48738E-3</v>
      </c>
      <c r="W3459">
        <v>4.1856100000000002E-3</v>
      </c>
    </row>
    <row r="3460" spans="1:23" x14ac:dyDescent="0.2">
      <c r="A3460" t="s">
        <v>838</v>
      </c>
      <c r="B3460" t="s">
        <v>57</v>
      </c>
      <c r="C3460" t="s">
        <v>58</v>
      </c>
      <c r="D3460" t="s">
        <v>12</v>
      </c>
      <c r="E3460" t="s">
        <v>65</v>
      </c>
      <c r="F3460" t="s">
        <v>63</v>
      </c>
      <c r="G3460" t="s">
        <v>37</v>
      </c>
      <c r="H3460" t="s">
        <v>13</v>
      </c>
      <c r="I3460">
        <v>3</v>
      </c>
      <c r="J3460">
        <v>0.33791778</v>
      </c>
      <c r="K3460">
        <v>0.33718946999999999</v>
      </c>
      <c r="L3460">
        <v>7.2829999999999998E-4</v>
      </c>
      <c r="M3460">
        <v>2.1552699999999999E-3</v>
      </c>
      <c r="N3460">
        <v>58.604475999999998</v>
      </c>
      <c r="O3460">
        <v>63.386163000000003</v>
      </c>
      <c r="P3460">
        <v>1.67392E-3</v>
      </c>
      <c r="Q3460">
        <v>-2.0250400000000001E-3</v>
      </c>
      <c r="R3460">
        <v>-1.41691E-3</v>
      </c>
      <c r="S3460">
        <v>-1.495E-4</v>
      </c>
      <c r="T3460">
        <v>7.2829999999999998E-4</v>
      </c>
      <c r="U3460">
        <v>1.60611E-3</v>
      </c>
      <c r="V3460">
        <v>2.8735200000000001E-3</v>
      </c>
      <c r="W3460">
        <v>3.4816500000000002E-3</v>
      </c>
    </row>
    <row r="3461" spans="1:23" x14ac:dyDescent="0.2">
      <c r="A3461" t="s">
        <v>839</v>
      </c>
      <c r="B3461" t="s">
        <v>57</v>
      </c>
      <c r="C3461" t="s">
        <v>58</v>
      </c>
      <c r="D3461" t="s">
        <v>12</v>
      </c>
      <c r="E3461" t="s">
        <v>65</v>
      </c>
      <c r="F3461" t="s">
        <v>63</v>
      </c>
      <c r="G3461" t="s">
        <v>37</v>
      </c>
      <c r="H3461" t="s">
        <v>13</v>
      </c>
      <c r="I3461">
        <v>4</v>
      </c>
      <c r="J3461">
        <v>0.32959022999999998</v>
      </c>
      <c r="K3461">
        <v>0.32881782999999998</v>
      </c>
      <c r="L3461">
        <v>7.7240000000000002E-4</v>
      </c>
      <c r="M3461">
        <v>2.3435000000000001E-3</v>
      </c>
      <c r="N3461">
        <v>58.343505</v>
      </c>
      <c r="O3461">
        <v>63.386163000000003</v>
      </c>
      <c r="P3461">
        <v>1.3856000000000001E-3</v>
      </c>
      <c r="Q3461">
        <v>-1.50672E-3</v>
      </c>
      <c r="R3461">
        <v>-1.00333E-3</v>
      </c>
      <c r="S3461">
        <v>4.5779999999999999E-5</v>
      </c>
      <c r="T3461">
        <v>7.7240000000000002E-4</v>
      </c>
      <c r="U3461">
        <v>1.4990100000000001E-3</v>
      </c>
      <c r="V3461">
        <v>2.5481200000000001E-3</v>
      </c>
      <c r="W3461">
        <v>3.0515099999999999E-3</v>
      </c>
    </row>
    <row r="3462" spans="1:23" x14ac:dyDescent="0.2">
      <c r="A3462" t="s">
        <v>840</v>
      </c>
      <c r="B3462" t="s">
        <v>57</v>
      </c>
      <c r="C3462" t="s">
        <v>58</v>
      </c>
      <c r="D3462" t="s">
        <v>12</v>
      </c>
      <c r="E3462" t="s">
        <v>65</v>
      </c>
      <c r="F3462" t="s">
        <v>63</v>
      </c>
      <c r="G3462" t="s">
        <v>37</v>
      </c>
      <c r="H3462" t="s">
        <v>13</v>
      </c>
      <c r="I3462">
        <v>5</v>
      </c>
      <c r="J3462">
        <v>0.33604463000000001</v>
      </c>
      <c r="K3462">
        <v>0.33536760999999998</v>
      </c>
      <c r="L3462">
        <v>6.7703000000000001E-4</v>
      </c>
      <c r="M3462">
        <v>2.0146999999999999E-3</v>
      </c>
      <c r="N3462">
        <v>58.102187000000001</v>
      </c>
      <c r="O3462">
        <v>63.386163000000003</v>
      </c>
      <c r="P3462">
        <v>1.8502499999999999E-3</v>
      </c>
      <c r="Q3462">
        <v>-2.3663600000000001E-3</v>
      </c>
      <c r="R3462">
        <v>-1.6941599999999999E-3</v>
      </c>
      <c r="S3462">
        <v>-2.9324E-4</v>
      </c>
      <c r="T3462">
        <v>6.7703000000000001E-4</v>
      </c>
      <c r="U3462">
        <v>1.6473E-3</v>
      </c>
      <c r="V3462">
        <v>3.0482199999999999E-3</v>
      </c>
      <c r="W3462">
        <v>3.7204099999999999E-3</v>
      </c>
    </row>
    <row r="3463" spans="1:23" x14ac:dyDescent="0.2">
      <c r="A3463" t="s">
        <v>841</v>
      </c>
      <c r="B3463" t="s">
        <v>57</v>
      </c>
      <c r="C3463" t="s">
        <v>58</v>
      </c>
      <c r="D3463" t="s">
        <v>12</v>
      </c>
      <c r="E3463" t="s">
        <v>65</v>
      </c>
      <c r="F3463" t="s">
        <v>63</v>
      </c>
      <c r="G3463" t="s">
        <v>37</v>
      </c>
      <c r="H3463" t="s">
        <v>13</v>
      </c>
      <c r="I3463">
        <v>6</v>
      </c>
      <c r="J3463">
        <v>0.36889452</v>
      </c>
      <c r="K3463">
        <v>0.37100477999999998</v>
      </c>
      <c r="L3463">
        <v>-2.1102600000000001E-3</v>
      </c>
      <c r="M3463">
        <v>-5.72048E-3</v>
      </c>
      <c r="N3463">
        <v>57.959017000000003</v>
      </c>
      <c r="O3463">
        <v>63.386163000000003</v>
      </c>
      <c r="P3463">
        <v>2.85075E-3</v>
      </c>
      <c r="Q3463">
        <v>-6.7993200000000002E-3</v>
      </c>
      <c r="R3463">
        <v>-5.7636299999999996E-3</v>
      </c>
      <c r="S3463">
        <v>-3.6051899999999999E-3</v>
      </c>
      <c r="T3463">
        <v>-2.1102600000000001E-3</v>
      </c>
      <c r="U3463">
        <v>-6.1532000000000004E-4</v>
      </c>
      <c r="V3463">
        <v>1.54312E-3</v>
      </c>
      <c r="W3463">
        <v>2.57881E-3</v>
      </c>
    </row>
    <row r="3464" spans="1:23" x14ac:dyDescent="0.2">
      <c r="A3464" t="s">
        <v>842</v>
      </c>
      <c r="B3464" t="s">
        <v>57</v>
      </c>
      <c r="C3464" t="s">
        <v>58</v>
      </c>
      <c r="D3464" t="s">
        <v>12</v>
      </c>
      <c r="E3464" t="s">
        <v>65</v>
      </c>
      <c r="F3464" t="s">
        <v>63</v>
      </c>
      <c r="G3464" t="s">
        <v>37</v>
      </c>
      <c r="H3464" t="s">
        <v>14</v>
      </c>
      <c r="I3464">
        <v>7</v>
      </c>
      <c r="J3464">
        <v>0.42973559</v>
      </c>
      <c r="K3464">
        <v>0.42997482999999997</v>
      </c>
      <c r="L3464">
        <v>-2.3923999999999999E-4</v>
      </c>
      <c r="M3464">
        <v>-5.5670999999999997E-4</v>
      </c>
      <c r="N3464">
        <v>57.975285999999997</v>
      </c>
      <c r="O3464">
        <v>63.386163000000003</v>
      </c>
      <c r="P3464">
        <v>3.2520100000000001E-3</v>
      </c>
      <c r="Q3464">
        <v>-5.5883199999999999E-3</v>
      </c>
      <c r="R3464">
        <v>-4.4068600000000003E-3</v>
      </c>
      <c r="S3464">
        <v>-1.9445899999999999E-3</v>
      </c>
      <c r="T3464">
        <v>-2.3923999999999999E-4</v>
      </c>
      <c r="U3464">
        <v>1.46612E-3</v>
      </c>
      <c r="V3464">
        <v>3.9283900000000004E-3</v>
      </c>
      <c r="W3464">
        <v>5.10985E-3</v>
      </c>
    </row>
    <row r="3465" spans="1:23" x14ac:dyDescent="0.2">
      <c r="A3465" t="s">
        <v>843</v>
      </c>
      <c r="B3465" t="s">
        <v>57</v>
      </c>
      <c r="C3465" t="s">
        <v>58</v>
      </c>
      <c r="D3465" t="s">
        <v>12</v>
      </c>
      <c r="E3465" t="s">
        <v>65</v>
      </c>
      <c r="F3465" t="s">
        <v>63</v>
      </c>
      <c r="G3465" t="s">
        <v>37</v>
      </c>
      <c r="H3465" t="s">
        <v>14</v>
      </c>
      <c r="I3465">
        <v>8</v>
      </c>
      <c r="J3465">
        <v>0.45307079</v>
      </c>
      <c r="K3465">
        <v>0.45474571000000003</v>
      </c>
      <c r="L3465">
        <v>-1.6749200000000001E-3</v>
      </c>
      <c r="M3465">
        <v>-3.6968299999999999E-3</v>
      </c>
      <c r="N3465">
        <v>58.916134999999997</v>
      </c>
      <c r="O3465">
        <v>63.386163000000003</v>
      </c>
      <c r="P3465">
        <v>2.9161E-3</v>
      </c>
      <c r="Q3465">
        <v>-6.47147E-3</v>
      </c>
      <c r="R3465">
        <v>-5.4120499999999998E-3</v>
      </c>
      <c r="S3465">
        <v>-3.2041299999999999E-3</v>
      </c>
      <c r="T3465">
        <v>-1.6749200000000001E-3</v>
      </c>
      <c r="U3465">
        <v>-1.4572000000000001E-4</v>
      </c>
      <c r="V3465">
        <v>2.0622000000000001E-3</v>
      </c>
      <c r="W3465">
        <v>3.1216299999999998E-3</v>
      </c>
    </row>
    <row r="3466" spans="1:23" x14ac:dyDescent="0.2">
      <c r="A3466" t="s">
        <v>844</v>
      </c>
      <c r="B3466" t="s">
        <v>57</v>
      </c>
      <c r="C3466" t="s">
        <v>58</v>
      </c>
      <c r="D3466" t="s">
        <v>12</v>
      </c>
      <c r="E3466" t="s">
        <v>65</v>
      </c>
      <c r="F3466" t="s">
        <v>63</v>
      </c>
      <c r="G3466" t="s">
        <v>37</v>
      </c>
      <c r="H3466" t="s">
        <v>14</v>
      </c>
      <c r="I3466">
        <v>9</v>
      </c>
      <c r="J3466">
        <v>0.44746957999999998</v>
      </c>
      <c r="K3466" s="1">
        <v>0.44963065000000002</v>
      </c>
      <c r="L3466">
        <v>-2.1610800000000001E-3</v>
      </c>
      <c r="M3466">
        <v>-4.8295500000000002E-3</v>
      </c>
      <c r="N3466">
        <v>60.627457999999997</v>
      </c>
      <c r="O3466">
        <v>63.386163000000003</v>
      </c>
      <c r="P3466">
        <v>2.48102E-3</v>
      </c>
      <c r="Q3466">
        <v>-6.2419900000000002E-3</v>
      </c>
      <c r="R3466">
        <v>-5.3406299999999999E-3</v>
      </c>
      <c r="S3466">
        <v>-3.4621299999999999E-3</v>
      </c>
      <c r="T3466">
        <v>-2.1610800000000001E-3</v>
      </c>
      <c r="U3466">
        <v>-8.6003000000000002E-4</v>
      </c>
      <c r="V3466">
        <v>1.0184700000000001E-3</v>
      </c>
      <c r="W3466">
        <v>1.91983E-3</v>
      </c>
    </row>
    <row r="3467" spans="1:23" x14ac:dyDescent="0.2">
      <c r="A3467" t="s">
        <v>845</v>
      </c>
      <c r="B3467" t="s">
        <v>57</v>
      </c>
      <c r="C3467" t="s">
        <v>58</v>
      </c>
      <c r="D3467" t="s">
        <v>12</v>
      </c>
      <c r="E3467" t="s">
        <v>65</v>
      </c>
      <c r="F3467" t="s">
        <v>63</v>
      </c>
      <c r="G3467" t="s">
        <v>37</v>
      </c>
      <c r="H3467" t="s">
        <v>14</v>
      </c>
      <c r="I3467">
        <v>10</v>
      </c>
      <c r="J3467">
        <v>0.44991097000000002</v>
      </c>
      <c r="K3467">
        <v>0.45136457000000002</v>
      </c>
      <c r="L3467">
        <v>-1.45359E-3</v>
      </c>
      <c r="M3467">
        <v>-3.23085E-3</v>
      </c>
      <c r="N3467">
        <v>63.206890999999999</v>
      </c>
      <c r="O3467">
        <v>63.386163000000003</v>
      </c>
      <c r="P3467">
        <v>2.3248700000000001E-3</v>
      </c>
      <c r="Q3467">
        <v>-5.27766E-3</v>
      </c>
      <c r="R3467">
        <v>-4.4330300000000001E-3</v>
      </c>
      <c r="S3467">
        <v>-2.6727600000000002E-3</v>
      </c>
      <c r="T3467">
        <v>-1.45359E-3</v>
      </c>
      <c r="U3467">
        <v>-2.3442999999999999E-4</v>
      </c>
      <c r="V3467">
        <v>1.5258400000000001E-3</v>
      </c>
      <c r="W3467">
        <v>2.37047E-3</v>
      </c>
    </row>
    <row r="3468" spans="1:23" x14ac:dyDescent="0.2">
      <c r="A3468" t="s">
        <v>846</v>
      </c>
      <c r="B3468" t="s">
        <v>57</v>
      </c>
      <c r="C3468" t="s">
        <v>58</v>
      </c>
      <c r="D3468" t="s">
        <v>12</v>
      </c>
      <c r="E3468" t="s">
        <v>65</v>
      </c>
      <c r="F3468" t="s">
        <v>63</v>
      </c>
      <c r="G3468" t="s">
        <v>37</v>
      </c>
      <c r="H3468" t="s">
        <v>14</v>
      </c>
      <c r="I3468">
        <v>11</v>
      </c>
      <c r="J3468">
        <v>0.45404758000000001</v>
      </c>
      <c r="K3468">
        <v>0.45384446000000001</v>
      </c>
      <c r="L3468">
        <v>2.0311E-4</v>
      </c>
      <c r="M3468">
        <v>4.4734000000000001E-4</v>
      </c>
      <c r="N3468">
        <v>66.252645000000001</v>
      </c>
      <c r="O3468">
        <v>63.386163000000003</v>
      </c>
      <c r="P3468">
        <v>1.96167E-3</v>
      </c>
      <c r="Q3468">
        <v>-3.0235499999999998E-3</v>
      </c>
      <c r="R3468">
        <v>-2.31087E-3</v>
      </c>
      <c r="S3468">
        <v>-8.2558999999999996E-4</v>
      </c>
      <c r="T3468">
        <v>2.0311E-4</v>
      </c>
      <c r="U3468">
        <v>1.2318100000000001E-3</v>
      </c>
      <c r="V3468">
        <v>2.7171000000000001E-3</v>
      </c>
      <c r="W3468">
        <v>3.42977E-3</v>
      </c>
    </row>
    <row r="3469" spans="1:23" x14ac:dyDescent="0.2">
      <c r="A3469" t="s">
        <v>847</v>
      </c>
      <c r="B3469" t="s">
        <v>57</v>
      </c>
      <c r="C3469" t="s">
        <v>58</v>
      </c>
      <c r="D3469" t="s">
        <v>12</v>
      </c>
      <c r="E3469" t="s">
        <v>65</v>
      </c>
      <c r="F3469" t="s">
        <v>63</v>
      </c>
      <c r="G3469" t="s">
        <v>37</v>
      </c>
      <c r="H3469" t="s">
        <v>14</v>
      </c>
      <c r="I3469">
        <v>12</v>
      </c>
      <c r="J3469">
        <v>0.45868713</v>
      </c>
      <c r="K3469">
        <v>0.45799037999999997</v>
      </c>
      <c r="L3469">
        <v>6.9676000000000004E-4</v>
      </c>
      <c r="M3469">
        <v>1.51902E-3</v>
      </c>
      <c r="N3469">
        <v>68.536871000000005</v>
      </c>
      <c r="O3469">
        <v>63.386163000000003</v>
      </c>
      <c r="P3469">
        <v>1.9610000000000001E-3</v>
      </c>
      <c r="Q3469">
        <v>-2.5288099999999998E-3</v>
      </c>
      <c r="R3469">
        <v>-1.8163700000000001E-3</v>
      </c>
      <c r="S3469">
        <v>-3.3159999999999998E-4</v>
      </c>
      <c r="T3469">
        <v>6.9676000000000004E-4</v>
      </c>
      <c r="U3469">
        <v>1.72511E-3</v>
      </c>
      <c r="V3469">
        <v>3.20988E-3</v>
      </c>
      <c r="W3469">
        <v>3.92232E-3</v>
      </c>
    </row>
    <row r="3470" spans="1:23" x14ac:dyDescent="0.2">
      <c r="A3470" t="s">
        <v>848</v>
      </c>
      <c r="B3470" t="s">
        <v>57</v>
      </c>
      <c r="C3470" t="s">
        <v>58</v>
      </c>
      <c r="D3470" t="s">
        <v>12</v>
      </c>
      <c r="E3470" t="s">
        <v>65</v>
      </c>
      <c r="F3470" t="s">
        <v>63</v>
      </c>
      <c r="G3470" t="s">
        <v>37</v>
      </c>
      <c r="H3470" t="s">
        <v>14</v>
      </c>
      <c r="I3470">
        <v>13</v>
      </c>
      <c r="J3470">
        <v>0.46047676999999998</v>
      </c>
      <c r="K3470">
        <v>0.45899026999999998</v>
      </c>
      <c r="L3470">
        <v>1.4865E-3</v>
      </c>
      <c r="M3470">
        <v>3.2281699999999998E-3</v>
      </c>
      <c r="N3470">
        <v>69.966678000000002</v>
      </c>
      <c r="O3470">
        <v>63.386163000000003</v>
      </c>
      <c r="P3470">
        <v>2.3939E-3</v>
      </c>
      <c r="Q3470">
        <v>-2.4511099999999998E-3</v>
      </c>
      <c r="R3470">
        <v>-1.5813999999999999E-3</v>
      </c>
      <c r="S3470">
        <v>2.3114000000000001E-4</v>
      </c>
      <c r="T3470">
        <v>1.4865E-3</v>
      </c>
      <c r="U3470">
        <v>2.74186E-3</v>
      </c>
      <c r="V3470">
        <v>4.5544000000000001E-3</v>
      </c>
      <c r="W3470">
        <v>5.4241100000000002E-3</v>
      </c>
    </row>
    <row r="3471" spans="1:23" x14ac:dyDescent="0.2">
      <c r="A3471" t="s">
        <v>849</v>
      </c>
      <c r="B3471" t="s">
        <v>57</v>
      </c>
      <c r="C3471" t="s">
        <v>58</v>
      </c>
      <c r="D3471" t="s">
        <v>12</v>
      </c>
      <c r="E3471" t="s">
        <v>65</v>
      </c>
      <c r="F3471" t="s">
        <v>63</v>
      </c>
      <c r="G3471" t="s">
        <v>37</v>
      </c>
      <c r="H3471" t="s">
        <v>14</v>
      </c>
      <c r="I3471">
        <v>14</v>
      </c>
      <c r="J3471">
        <v>0.45703252</v>
      </c>
      <c r="K3471">
        <v>0.45549993</v>
      </c>
      <c r="L3471">
        <v>1.5325899999999999E-3</v>
      </c>
      <c r="M3471">
        <v>3.3533500000000002E-3</v>
      </c>
      <c r="N3471">
        <v>70.769317000000001</v>
      </c>
      <c r="O3471">
        <v>63.386163000000003</v>
      </c>
      <c r="P3471">
        <v>2.68447E-3</v>
      </c>
      <c r="Q3471">
        <v>-2.8829599999999999E-3</v>
      </c>
      <c r="R3471">
        <v>-1.9076900000000001E-3</v>
      </c>
      <c r="S3471">
        <v>1.2485E-4</v>
      </c>
      <c r="T3471">
        <v>1.5325899999999999E-3</v>
      </c>
      <c r="U3471">
        <v>2.9403300000000001E-3</v>
      </c>
      <c r="V3471">
        <v>4.9728699999999999E-3</v>
      </c>
      <c r="W3471">
        <v>5.9481400000000002E-3</v>
      </c>
    </row>
    <row r="3472" spans="1:23" x14ac:dyDescent="0.2">
      <c r="A3472" t="s">
        <v>850</v>
      </c>
      <c r="B3472" t="s">
        <v>57</v>
      </c>
      <c r="C3472" t="s">
        <v>58</v>
      </c>
      <c r="D3472" t="s">
        <v>12</v>
      </c>
      <c r="E3472" t="s">
        <v>65</v>
      </c>
      <c r="F3472" t="s">
        <v>63</v>
      </c>
      <c r="G3472" t="s">
        <v>37</v>
      </c>
      <c r="H3472" t="s">
        <v>14</v>
      </c>
      <c r="I3472">
        <v>15</v>
      </c>
      <c r="J3472">
        <v>0.45500785999999999</v>
      </c>
      <c r="K3472">
        <v>0.45194535000000002</v>
      </c>
      <c r="L3472">
        <v>3.0625100000000001E-3</v>
      </c>
      <c r="M3472">
        <v>6.7306800000000002E-3</v>
      </c>
      <c r="N3472">
        <v>70.673658000000003</v>
      </c>
      <c r="O3472">
        <v>63.386163000000003</v>
      </c>
      <c r="P3472">
        <v>2.51351E-3</v>
      </c>
      <c r="Q3472">
        <v>-1.0718500000000001E-3</v>
      </c>
      <c r="R3472">
        <v>-1.5868999999999999E-4</v>
      </c>
      <c r="S3472">
        <v>1.74442E-3</v>
      </c>
      <c r="T3472">
        <v>3.0625100000000001E-3</v>
      </c>
      <c r="U3472">
        <v>4.3806000000000001E-3</v>
      </c>
      <c r="V3472">
        <v>6.2837099999999996E-3</v>
      </c>
      <c r="W3472">
        <v>7.1968700000000002E-3</v>
      </c>
    </row>
    <row r="3473" spans="1:23" x14ac:dyDescent="0.2">
      <c r="A3473" t="s">
        <v>851</v>
      </c>
      <c r="B3473" t="s">
        <v>57</v>
      </c>
      <c r="C3473" t="s">
        <v>58</v>
      </c>
      <c r="D3473" t="s">
        <v>12</v>
      </c>
      <c r="E3473" t="s">
        <v>65</v>
      </c>
      <c r="F3473" t="s">
        <v>63</v>
      </c>
      <c r="G3473" t="s">
        <v>37</v>
      </c>
      <c r="H3473" t="s">
        <v>14</v>
      </c>
      <c r="I3473">
        <v>16</v>
      </c>
      <c r="J3473">
        <v>0.46711455000000002</v>
      </c>
      <c r="K3473">
        <v>0.4642423</v>
      </c>
      <c r="L3473">
        <v>2.8722499999999998E-3</v>
      </c>
      <c r="M3473">
        <v>6.1489300000000004E-3</v>
      </c>
      <c r="N3473">
        <v>70.172535999999994</v>
      </c>
      <c r="O3473">
        <v>63.386163000000003</v>
      </c>
      <c r="P3473">
        <v>2.38039E-3</v>
      </c>
      <c r="Q3473">
        <v>-1.0431399999999999E-3</v>
      </c>
      <c r="R3473">
        <v>-1.7834E-4</v>
      </c>
      <c r="S3473">
        <v>1.62397E-3</v>
      </c>
      <c r="T3473">
        <v>2.8722499999999998E-3</v>
      </c>
      <c r="U3473">
        <v>4.1205299999999999E-3</v>
      </c>
      <c r="V3473">
        <v>5.9228500000000003E-3</v>
      </c>
      <c r="W3473">
        <v>6.7876500000000001E-3</v>
      </c>
    </row>
    <row r="3474" spans="1:23" x14ac:dyDescent="0.2">
      <c r="A3474" t="s">
        <v>852</v>
      </c>
      <c r="B3474" t="s">
        <v>57</v>
      </c>
      <c r="C3474" t="s">
        <v>58</v>
      </c>
      <c r="D3474" t="s">
        <v>12</v>
      </c>
      <c r="E3474" t="s">
        <v>65</v>
      </c>
      <c r="F3474" t="s">
        <v>63</v>
      </c>
      <c r="G3474" t="s">
        <v>37</v>
      </c>
      <c r="H3474" t="s">
        <v>15</v>
      </c>
      <c r="I3474">
        <v>17</v>
      </c>
      <c r="J3474">
        <v>0.48503634000000001</v>
      </c>
      <c r="K3474">
        <v>0.48006095999999998</v>
      </c>
      <c r="L3474">
        <v>4.9753799999999997E-3</v>
      </c>
      <c r="M3474">
        <v>1.025775E-2</v>
      </c>
      <c r="N3474">
        <v>69.181719000000001</v>
      </c>
      <c r="O3474">
        <v>63.386163000000003</v>
      </c>
      <c r="P3474">
        <v>2.2491799999999999E-3</v>
      </c>
      <c r="Q3474">
        <v>1.2758100000000001E-3</v>
      </c>
      <c r="R3474">
        <v>2.0929400000000002E-3</v>
      </c>
      <c r="S3474">
        <v>3.79591E-3</v>
      </c>
      <c r="T3474">
        <v>4.9753799999999997E-3</v>
      </c>
      <c r="U3474">
        <v>6.1548499999999999E-3</v>
      </c>
      <c r="V3474">
        <v>7.8578199999999997E-3</v>
      </c>
      <c r="W3474">
        <v>8.6749500000000007E-3</v>
      </c>
    </row>
    <row r="3475" spans="1:23" x14ac:dyDescent="0.2">
      <c r="A3475" t="s">
        <v>853</v>
      </c>
      <c r="B3475" t="s">
        <v>57</v>
      </c>
      <c r="C3475" t="s">
        <v>58</v>
      </c>
      <c r="D3475" t="s">
        <v>12</v>
      </c>
      <c r="E3475" t="s">
        <v>65</v>
      </c>
      <c r="F3475" t="s">
        <v>63</v>
      </c>
      <c r="G3475" t="s">
        <v>37</v>
      </c>
      <c r="H3475" t="s">
        <v>15</v>
      </c>
      <c r="I3475">
        <v>18</v>
      </c>
      <c r="J3475">
        <v>0.51642999999999994</v>
      </c>
      <c r="K3475">
        <v>0.50949051000000001</v>
      </c>
      <c r="L3475">
        <v>6.9394900000000004E-3</v>
      </c>
      <c r="M3475">
        <v>1.343743E-2</v>
      </c>
      <c r="N3475">
        <v>68.044421</v>
      </c>
      <c r="O3475">
        <v>63.386163000000003</v>
      </c>
      <c r="P3475">
        <v>2.1461499999999999E-3</v>
      </c>
      <c r="Q3475">
        <v>3.40939E-3</v>
      </c>
      <c r="R3475">
        <v>4.1890900000000003E-3</v>
      </c>
      <c r="S3475">
        <v>5.8140500000000003E-3</v>
      </c>
      <c r="T3475">
        <v>6.9394900000000004E-3</v>
      </c>
      <c r="U3475">
        <v>8.0649299999999997E-3</v>
      </c>
      <c r="V3475">
        <v>9.6898899999999996E-3</v>
      </c>
      <c r="W3475">
        <v>1.0469590000000001E-2</v>
      </c>
    </row>
    <row r="3476" spans="1:23" x14ac:dyDescent="0.2">
      <c r="A3476" t="s">
        <v>854</v>
      </c>
      <c r="B3476" t="s">
        <v>57</v>
      </c>
      <c r="C3476" t="s">
        <v>58</v>
      </c>
      <c r="D3476" t="s">
        <v>12</v>
      </c>
      <c r="E3476" t="s">
        <v>65</v>
      </c>
      <c r="F3476" t="s">
        <v>63</v>
      </c>
      <c r="G3476" t="s">
        <v>37</v>
      </c>
      <c r="H3476" t="s">
        <v>15</v>
      </c>
      <c r="I3476">
        <v>19</v>
      </c>
      <c r="J3476">
        <v>0.54661261000000005</v>
      </c>
      <c r="K3476">
        <v>0.53952363000000003</v>
      </c>
      <c r="L3476">
        <v>7.0889899999999999E-3</v>
      </c>
      <c r="M3476">
        <v>1.296894E-2</v>
      </c>
      <c r="N3476">
        <v>66.707303999999993</v>
      </c>
      <c r="O3476">
        <v>63.386163000000003</v>
      </c>
      <c r="P3476">
        <v>2.6698500000000001E-3</v>
      </c>
      <c r="Q3476">
        <v>2.6974799999999999E-3</v>
      </c>
      <c r="R3476">
        <v>3.6674400000000001E-3</v>
      </c>
      <c r="S3476">
        <v>5.6889200000000001E-3</v>
      </c>
      <c r="T3476">
        <v>7.0889899999999999E-3</v>
      </c>
      <c r="U3476">
        <v>8.4890599999999997E-3</v>
      </c>
      <c r="V3476">
        <v>1.0510530000000001E-2</v>
      </c>
      <c r="W3476">
        <v>1.1480499999999999E-2</v>
      </c>
    </row>
    <row r="3477" spans="1:23" x14ac:dyDescent="0.2">
      <c r="A3477" t="s">
        <v>855</v>
      </c>
      <c r="B3477" t="s">
        <v>57</v>
      </c>
      <c r="C3477" t="s">
        <v>58</v>
      </c>
      <c r="D3477" t="s">
        <v>12</v>
      </c>
      <c r="E3477" t="s">
        <v>65</v>
      </c>
      <c r="F3477" t="s">
        <v>63</v>
      </c>
      <c r="G3477" t="s">
        <v>37</v>
      </c>
      <c r="H3477" t="s">
        <v>15</v>
      </c>
      <c r="I3477">
        <v>20</v>
      </c>
      <c r="J3477">
        <v>0.59483430999999998</v>
      </c>
      <c r="K3477">
        <v>0.58675241</v>
      </c>
      <c r="L3477">
        <v>8.0818899999999996E-3</v>
      </c>
      <c r="M3477">
        <v>1.35868E-2</v>
      </c>
      <c r="N3477">
        <v>64.859898000000001</v>
      </c>
      <c r="O3477">
        <v>63.386163000000003</v>
      </c>
      <c r="P3477">
        <v>2.3189500000000002E-3</v>
      </c>
      <c r="Q3477">
        <v>4.2675600000000001E-3</v>
      </c>
      <c r="R3477">
        <v>5.1100399999999997E-3</v>
      </c>
      <c r="S3477">
        <v>6.8658299999999998E-3</v>
      </c>
      <c r="T3477">
        <v>8.0818899999999996E-3</v>
      </c>
      <c r="U3477">
        <v>9.2979499999999993E-3</v>
      </c>
      <c r="V3477">
        <v>1.1053749999999999E-2</v>
      </c>
      <c r="W3477">
        <v>1.1896230000000001E-2</v>
      </c>
    </row>
    <row r="3478" spans="1:23" x14ac:dyDescent="0.2">
      <c r="A3478" t="s">
        <v>856</v>
      </c>
      <c r="B3478" t="s">
        <v>57</v>
      </c>
      <c r="C3478" t="s">
        <v>58</v>
      </c>
      <c r="D3478" t="s">
        <v>12</v>
      </c>
      <c r="E3478" t="s">
        <v>65</v>
      </c>
      <c r="F3478" t="s">
        <v>63</v>
      </c>
      <c r="G3478" t="s">
        <v>37</v>
      </c>
      <c r="H3478" t="s">
        <v>15</v>
      </c>
      <c r="I3478">
        <v>21</v>
      </c>
      <c r="J3478">
        <v>0.64173619999999998</v>
      </c>
      <c r="K3478">
        <v>0.63558676000000003</v>
      </c>
      <c r="L3478">
        <v>6.1494399999999999E-3</v>
      </c>
      <c r="M3478">
        <v>9.5825000000000007E-3</v>
      </c>
      <c r="N3478">
        <v>62.317158999999997</v>
      </c>
      <c r="O3478">
        <v>63.386163000000003</v>
      </c>
      <c r="P3478">
        <v>1.9776699999999999E-3</v>
      </c>
      <c r="Q3478">
        <v>2.89646E-3</v>
      </c>
      <c r="R3478">
        <v>3.61495E-3</v>
      </c>
      <c r="S3478">
        <v>5.1123499999999999E-3</v>
      </c>
      <c r="T3478">
        <v>6.1494399999999999E-3</v>
      </c>
      <c r="U3478">
        <v>7.18653E-3</v>
      </c>
      <c r="V3478">
        <v>8.6839299999999994E-3</v>
      </c>
      <c r="W3478">
        <v>9.4024199999999999E-3</v>
      </c>
    </row>
    <row r="3479" spans="1:23" x14ac:dyDescent="0.2">
      <c r="A3479" t="s">
        <v>857</v>
      </c>
      <c r="B3479" t="s">
        <v>57</v>
      </c>
      <c r="C3479" t="s">
        <v>58</v>
      </c>
      <c r="D3479" t="s">
        <v>12</v>
      </c>
      <c r="E3479" t="s">
        <v>65</v>
      </c>
      <c r="F3479" t="s">
        <v>63</v>
      </c>
      <c r="G3479" t="s">
        <v>37</v>
      </c>
      <c r="H3479" t="s">
        <v>14</v>
      </c>
      <c r="I3479">
        <v>22</v>
      </c>
      <c r="J3479">
        <v>0.60523682000000001</v>
      </c>
      <c r="K3479">
        <v>0.60265199999999997</v>
      </c>
      <c r="L3479">
        <v>2.5848199999999998E-3</v>
      </c>
      <c r="M3479">
        <v>4.2707500000000002E-3</v>
      </c>
      <c r="N3479">
        <v>61.038535000000003</v>
      </c>
      <c r="O3479">
        <v>63.386163000000003</v>
      </c>
      <c r="P3479">
        <v>2.9975399999999999E-3</v>
      </c>
      <c r="Q3479">
        <v>-2.3457E-3</v>
      </c>
      <c r="R3479">
        <v>-1.25669E-3</v>
      </c>
      <c r="S3479">
        <v>1.0129E-3</v>
      </c>
      <c r="T3479">
        <v>2.5848199999999998E-3</v>
      </c>
      <c r="U3479">
        <v>4.15673E-3</v>
      </c>
      <c r="V3479">
        <v>6.4263200000000001E-3</v>
      </c>
      <c r="W3479">
        <v>7.5153399999999997E-3</v>
      </c>
    </row>
    <row r="3480" spans="1:23" x14ac:dyDescent="0.2">
      <c r="A3480" t="s">
        <v>858</v>
      </c>
      <c r="B3480" t="s">
        <v>57</v>
      </c>
      <c r="C3480" t="s">
        <v>58</v>
      </c>
      <c r="D3480" t="s">
        <v>12</v>
      </c>
      <c r="E3480" t="s">
        <v>65</v>
      </c>
      <c r="F3480" t="s">
        <v>63</v>
      </c>
      <c r="G3480" t="s">
        <v>37</v>
      </c>
      <c r="H3480" t="s">
        <v>14</v>
      </c>
      <c r="I3480">
        <v>23</v>
      </c>
      <c r="J3480">
        <v>0.52541004999999996</v>
      </c>
      <c r="K3480">
        <v>0.52475917000000005</v>
      </c>
      <c r="L3480">
        <v>6.5087999999999995E-4</v>
      </c>
      <c r="M3480">
        <v>1.2388E-3</v>
      </c>
      <c r="N3480">
        <v>60.279214000000003</v>
      </c>
      <c r="O3480">
        <v>63.386163000000003</v>
      </c>
      <c r="P3480">
        <v>2.6624800000000001E-3</v>
      </c>
      <c r="Q3480">
        <v>-3.72851E-3</v>
      </c>
      <c r="R3480">
        <v>-2.7612299999999999E-3</v>
      </c>
      <c r="S3480">
        <v>-7.4532999999999999E-4</v>
      </c>
      <c r="T3480">
        <v>6.5087999999999995E-4</v>
      </c>
      <c r="U3480">
        <v>2.0470800000000002E-3</v>
      </c>
      <c r="V3480">
        <v>4.0629799999999999E-3</v>
      </c>
      <c r="W3480">
        <v>5.0302599999999999E-3</v>
      </c>
    </row>
    <row r="3481" spans="1:23" x14ac:dyDescent="0.2">
      <c r="A3481" t="s">
        <v>859</v>
      </c>
      <c r="B3481" t="s">
        <v>57</v>
      </c>
      <c r="C3481" t="s">
        <v>58</v>
      </c>
      <c r="D3481" t="s">
        <v>12</v>
      </c>
      <c r="E3481" t="s">
        <v>65</v>
      </c>
      <c r="F3481" t="s">
        <v>63</v>
      </c>
      <c r="G3481" t="s">
        <v>37</v>
      </c>
      <c r="H3481" t="s">
        <v>14</v>
      </c>
      <c r="I3481">
        <v>24</v>
      </c>
      <c r="J3481">
        <v>0.44130672999999998</v>
      </c>
      <c r="K3481">
        <v>0.44079747000000002</v>
      </c>
      <c r="L3481">
        <v>5.0925999999999999E-4</v>
      </c>
      <c r="M3481">
        <v>1.15398E-3</v>
      </c>
      <c r="N3481">
        <v>59.716529999999999</v>
      </c>
      <c r="O3481">
        <v>63.386163000000003</v>
      </c>
      <c r="P3481">
        <v>2.3557000000000001E-3</v>
      </c>
      <c r="Q3481">
        <v>-3.3655199999999999E-3</v>
      </c>
      <c r="R3481">
        <v>-2.5096900000000002E-3</v>
      </c>
      <c r="S3481">
        <v>-7.2606999999999999E-4</v>
      </c>
      <c r="T3481">
        <v>5.0925999999999999E-4</v>
      </c>
      <c r="U3481">
        <v>1.7445900000000001E-3</v>
      </c>
      <c r="V3481">
        <v>3.5282099999999999E-3</v>
      </c>
      <c r="W3481">
        <v>4.3840399999999996E-3</v>
      </c>
    </row>
    <row r="3482" spans="1:23" x14ac:dyDescent="0.2">
      <c r="A3482" t="s">
        <v>8346</v>
      </c>
      <c r="B3482" t="s">
        <v>57</v>
      </c>
      <c r="C3482" t="s">
        <v>58</v>
      </c>
      <c r="D3482" t="s">
        <v>12</v>
      </c>
      <c r="E3482" t="s">
        <v>5652</v>
      </c>
      <c r="F3482" t="s">
        <v>64</v>
      </c>
      <c r="G3482" t="s">
        <v>37</v>
      </c>
      <c r="H3482" t="s">
        <v>14</v>
      </c>
      <c r="I3482">
        <v>1</v>
      </c>
      <c r="J3482">
        <v>0.38731208</v>
      </c>
      <c r="K3482">
        <v>0.38973532999999999</v>
      </c>
      <c r="L3482">
        <v>-2.4232500000000001E-3</v>
      </c>
      <c r="M3482">
        <v>-6.2565700000000004E-3</v>
      </c>
      <c r="N3482">
        <v>59.356034000000001</v>
      </c>
      <c r="O3482">
        <v>63.379779999999997</v>
      </c>
      <c r="P3482">
        <v>3.9762900000000004E-3</v>
      </c>
      <c r="Q3482">
        <v>-8.96366E-3</v>
      </c>
      <c r="R3482">
        <v>-7.5190600000000002E-3</v>
      </c>
      <c r="S3482">
        <v>-4.50841E-3</v>
      </c>
      <c r="T3482">
        <v>-2.4232500000000001E-3</v>
      </c>
      <c r="U3482">
        <v>-3.3807999999999999E-4</v>
      </c>
      <c r="V3482">
        <v>2.67257E-3</v>
      </c>
      <c r="W3482">
        <v>4.1171699999999999E-3</v>
      </c>
    </row>
    <row r="3483" spans="1:23" x14ac:dyDescent="0.2">
      <c r="A3483" t="s">
        <v>8347</v>
      </c>
      <c r="B3483" t="s">
        <v>57</v>
      </c>
      <c r="C3483" t="s">
        <v>58</v>
      </c>
      <c r="D3483" t="s">
        <v>12</v>
      </c>
      <c r="E3483" t="s">
        <v>5652</v>
      </c>
      <c r="F3483" t="s">
        <v>64</v>
      </c>
      <c r="G3483" t="s">
        <v>37</v>
      </c>
      <c r="H3483" t="s">
        <v>14</v>
      </c>
      <c r="I3483">
        <v>2</v>
      </c>
      <c r="J3483">
        <v>0.35562250000000001</v>
      </c>
      <c r="K3483">
        <v>0.35835684000000001</v>
      </c>
      <c r="L3483">
        <v>-2.73434E-3</v>
      </c>
      <c r="M3483">
        <v>-7.6888900000000003E-3</v>
      </c>
      <c r="N3483">
        <v>58.918033000000001</v>
      </c>
      <c r="O3483">
        <v>63.379779999999997</v>
      </c>
      <c r="P3483">
        <v>3.6432600000000002E-3</v>
      </c>
      <c r="Q3483">
        <v>-8.7269800000000005E-3</v>
      </c>
      <c r="R3483">
        <v>-7.4033700000000003E-3</v>
      </c>
      <c r="S3483">
        <v>-4.6448699999999997E-3</v>
      </c>
      <c r="T3483">
        <v>-2.73434E-3</v>
      </c>
      <c r="U3483">
        <v>-8.2381000000000002E-4</v>
      </c>
      <c r="V3483">
        <v>1.93469E-3</v>
      </c>
      <c r="W3483">
        <v>3.2582900000000001E-3</v>
      </c>
    </row>
    <row r="3484" spans="1:23" x14ac:dyDescent="0.2">
      <c r="A3484" t="s">
        <v>8348</v>
      </c>
      <c r="B3484" t="s">
        <v>57</v>
      </c>
      <c r="C3484" t="s">
        <v>58</v>
      </c>
      <c r="D3484" t="s">
        <v>12</v>
      </c>
      <c r="E3484" t="s">
        <v>5652</v>
      </c>
      <c r="F3484" t="s">
        <v>64</v>
      </c>
      <c r="G3484" t="s">
        <v>37</v>
      </c>
      <c r="H3484" t="s">
        <v>14</v>
      </c>
      <c r="I3484">
        <v>3</v>
      </c>
      <c r="J3484">
        <v>0.33664870000000002</v>
      </c>
      <c r="K3484">
        <v>0.33957555</v>
      </c>
      <c r="L3484">
        <v>-2.9268499999999999E-3</v>
      </c>
      <c r="M3484">
        <v>-8.6940899999999998E-3</v>
      </c>
      <c r="N3484">
        <v>58.606178</v>
      </c>
      <c r="O3484">
        <v>63.379779999999997</v>
      </c>
      <c r="P3484">
        <v>3.1533400000000001E-3</v>
      </c>
      <c r="Q3484">
        <v>-8.1136300000000001E-3</v>
      </c>
      <c r="R3484">
        <v>-6.9680200000000001E-3</v>
      </c>
      <c r="S3484">
        <v>-4.5804599999999997E-3</v>
      </c>
      <c r="T3484">
        <v>-2.9268499999999999E-3</v>
      </c>
      <c r="U3484">
        <v>-1.2732399999999999E-3</v>
      </c>
      <c r="V3484">
        <v>1.1143100000000001E-3</v>
      </c>
      <c r="W3484">
        <v>2.2599199999999999E-3</v>
      </c>
    </row>
    <row r="3485" spans="1:23" x14ac:dyDescent="0.2">
      <c r="A3485" t="s">
        <v>8349</v>
      </c>
      <c r="B3485" t="s">
        <v>57</v>
      </c>
      <c r="C3485" t="s">
        <v>58</v>
      </c>
      <c r="D3485" t="s">
        <v>12</v>
      </c>
      <c r="E3485" t="s">
        <v>5652</v>
      </c>
      <c r="F3485" t="s">
        <v>64</v>
      </c>
      <c r="G3485" t="s">
        <v>37</v>
      </c>
      <c r="H3485" t="s">
        <v>14</v>
      </c>
      <c r="I3485">
        <v>4</v>
      </c>
      <c r="J3485">
        <v>0.32787245999999998</v>
      </c>
      <c r="K3485">
        <v>0.33047285999999998</v>
      </c>
      <c r="L3485">
        <v>-2.6004000000000001E-3</v>
      </c>
      <c r="M3485">
        <v>-7.9311399999999997E-3</v>
      </c>
      <c r="N3485">
        <v>58.346308999999998</v>
      </c>
      <c r="O3485">
        <v>63.379779999999997</v>
      </c>
      <c r="P3485">
        <v>3.5086200000000001E-3</v>
      </c>
      <c r="Q3485">
        <v>-8.3715700000000001E-3</v>
      </c>
      <c r="R3485">
        <v>-7.0968799999999999E-3</v>
      </c>
      <c r="S3485">
        <v>-4.4403200000000002E-3</v>
      </c>
      <c r="T3485">
        <v>-2.6004000000000001E-3</v>
      </c>
      <c r="U3485">
        <v>-7.6048000000000001E-4</v>
      </c>
      <c r="V3485">
        <v>1.8960800000000001E-3</v>
      </c>
      <c r="W3485">
        <v>3.1707599999999999E-3</v>
      </c>
    </row>
    <row r="3486" spans="1:23" x14ac:dyDescent="0.2">
      <c r="A3486" t="s">
        <v>8350</v>
      </c>
      <c r="B3486" t="s">
        <v>57</v>
      </c>
      <c r="C3486" t="s">
        <v>58</v>
      </c>
      <c r="D3486" t="s">
        <v>12</v>
      </c>
      <c r="E3486" t="s">
        <v>5652</v>
      </c>
      <c r="F3486" t="s">
        <v>64</v>
      </c>
      <c r="G3486" t="s">
        <v>37</v>
      </c>
      <c r="H3486" t="s">
        <v>14</v>
      </c>
      <c r="I3486">
        <v>5</v>
      </c>
      <c r="J3486">
        <v>0.33481551999999998</v>
      </c>
      <c r="K3486">
        <v>0.34014678999999998</v>
      </c>
      <c r="L3486">
        <v>-5.3312699999999999E-3</v>
      </c>
      <c r="M3486">
        <v>-1.5923010000000001E-2</v>
      </c>
      <c r="N3486">
        <v>58.108601</v>
      </c>
      <c r="O3486">
        <v>63.379779999999997</v>
      </c>
      <c r="P3486">
        <v>3.5741900000000001E-3</v>
      </c>
      <c r="Q3486">
        <v>-1.1210289999999999E-2</v>
      </c>
      <c r="R3486">
        <v>-9.9117800000000002E-3</v>
      </c>
      <c r="S3486">
        <v>-7.2055799999999996E-3</v>
      </c>
      <c r="T3486">
        <v>-5.3312699999999999E-3</v>
      </c>
      <c r="U3486">
        <v>-3.4569700000000002E-3</v>
      </c>
      <c r="V3486">
        <v>-7.5075999999999995E-4</v>
      </c>
      <c r="W3486">
        <v>5.4774999999999995E-4</v>
      </c>
    </row>
    <row r="3487" spans="1:23" x14ac:dyDescent="0.2">
      <c r="A3487" t="s">
        <v>8351</v>
      </c>
      <c r="B3487" t="s">
        <v>57</v>
      </c>
      <c r="C3487" t="s">
        <v>58</v>
      </c>
      <c r="D3487" t="s">
        <v>12</v>
      </c>
      <c r="E3487" t="s">
        <v>5652</v>
      </c>
      <c r="F3487" t="s">
        <v>64</v>
      </c>
      <c r="G3487" t="s">
        <v>37</v>
      </c>
      <c r="H3487" t="s">
        <v>14</v>
      </c>
      <c r="I3487">
        <v>6</v>
      </c>
      <c r="J3487">
        <v>0.37074558000000002</v>
      </c>
      <c r="K3487">
        <v>0.37676429</v>
      </c>
      <c r="L3487">
        <v>-6.01871E-3</v>
      </c>
      <c r="M3487">
        <v>-1.6234060000000002E-2</v>
      </c>
      <c r="N3487">
        <v>57.965910999999998</v>
      </c>
      <c r="O3487">
        <v>63.379779999999997</v>
      </c>
      <c r="P3487">
        <v>3.8907099999999999E-3</v>
      </c>
      <c r="Q3487">
        <v>-1.241835E-2</v>
      </c>
      <c r="R3487">
        <v>-1.100485E-2</v>
      </c>
      <c r="S3487">
        <v>-8.0590000000000002E-3</v>
      </c>
      <c r="T3487">
        <v>-6.01871E-3</v>
      </c>
      <c r="U3487">
        <v>-3.9784199999999999E-3</v>
      </c>
      <c r="V3487">
        <v>-1.0325600000000001E-3</v>
      </c>
      <c r="W3487">
        <v>3.8094000000000002E-4</v>
      </c>
    </row>
    <row r="3488" spans="1:23" x14ac:dyDescent="0.2">
      <c r="A3488" t="s">
        <v>8352</v>
      </c>
      <c r="B3488" t="s">
        <v>57</v>
      </c>
      <c r="C3488" t="s">
        <v>58</v>
      </c>
      <c r="D3488" t="s">
        <v>12</v>
      </c>
      <c r="E3488" t="s">
        <v>5652</v>
      </c>
      <c r="F3488" t="s">
        <v>64</v>
      </c>
      <c r="G3488" t="s">
        <v>37</v>
      </c>
      <c r="H3488" t="s">
        <v>14</v>
      </c>
      <c r="I3488">
        <v>7</v>
      </c>
      <c r="J3488">
        <v>0.43415224000000002</v>
      </c>
      <c r="K3488">
        <v>0.44096956999999998</v>
      </c>
      <c r="L3488">
        <v>-6.8173299999999999E-3</v>
      </c>
      <c r="M3488">
        <v>-1.570262E-2</v>
      </c>
      <c r="N3488">
        <v>57.975301999999999</v>
      </c>
      <c r="O3488">
        <v>63.379779999999997</v>
      </c>
      <c r="P3488">
        <v>5.0254999999999996E-3</v>
      </c>
      <c r="Q3488">
        <v>-1.5083549999999999E-2</v>
      </c>
      <c r="R3488">
        <v>-1.325777E-2</v>
      </c>
      <c r="S3488">
        <v>-9.4527099999999996E-3</v>
      </c>
      <c r="T3488">
        <v>-6.8173299999999999E-3</v>
      </c>
      <c r="U3488">
        <v>-4.1819500000000003E-3</v>
      </c>
      <c r="V3488">
        <v>-3.7689E-4</v>
      </c>
      <c r="W3488">
        <v>1.44889E-3</v>
      </c>
    </row>
    <row r="3489" spans="1:23" x14ac:dyDescent="0.2">
      <c r="A3489" t="s">
        <v>8353</v>
      </c>
      <c r="B3489" t="s">
        <v>57</v>
      </c>
      <c r="C3489" t="s">
        <v>58</v>
      </c>
      <c r="D3489" t="s">
        <v>12</v>
      </c>
      <c r="E3489" t="s">
        <v>5652</v>
      </c>
      <c r="F3489" t="s">
        <v>64</v>
      </c>
      <c r="G3489" t="s">
        <v>37</v>
      </c>
      <c r="H3489" t="s">
        <v>14</v>
      </c>
      <c r="I3489">
        <v>8</v>
      </c>
      <c r="J3489">
        <v>0.45965636999999998</v>
      </c>
      <c r="K3489">
        <v>0.46501733000000001</v>
      </c>
      <c r="L3489" s="1">
        <v>-5.3609599999999997E-3</v>
      </c>
      <c r="M3489">
        <v>-1.166297E-2</v>
      </c>
      <c r="N3489">
        <v>58.908349000000001</v>
      </c>
      <c r="O3489">
        <v>63.379779999999997</v>
      </c>
      <c r="P3489">
        <v>4.9142700000000001E-3</v>
      </c>
      <c r="Q3489">
        <v>-1.344422E-2</v>
      </c>
      <c r="R3489">
        <v>-1.165885E-2</v>
      </c>
      <c r="S3489">
        <v>-7.9380100000000006E-3</v>
      </c>
      <c r="T3489" s="1">
        <v>-5.3609599999999997E-3</v>
      </c>
      <c r="U3489">
        <v>-2.7839100000000001E-3</v>
      </c>
      <c r="V3489">
        <v>9.3694000000000004E-4</v>
      </c>
      <c r="W3489">
        <v>2.7223E-3</v>
      </c>
    </row>
    <row r="3490" spans="1:23" x14ac:dyDescent="0.2">
      <c r="A3490" t="s">
        <v>8354</v>
      </c>
      <c r="B3490" t="s">
        <v>57</v>
      </c>
      <c r="C3490" t="s">
        <v>58</v>
      </c>
      <c r="D3490" t="s">
        <v>12</v>
      </c>
      <c r="E3490" t="s">
        <v>5652</v>
      </c>
      <c r="F3490" t="s">
        <v>64</v>
      </c>
      <c r="G3490" t="s">
        <v>37</v>
      </c>
      <c r="H3490" t="s">
        <v>14</v>
      </c>
      <c r="I3490">
        <v>9</v>
      </c>
      <c r="J3490">
        <v>0.45544734999999997</v>
      </c>
      <c r="K3490">
        <v>0.45743474000000001</v>
      </c>
      <c r="L3490">
        <v>-1.9873899999999999E-3</v>
      </c>
      <c r="M3490">
        <v>-4.3635999999999996E-3</v>
      </c>
      <c r="N3490">
        <v>60.621966</v>
      </c>
      <c r="O3490">
        <v>63.379779999999997</v>
      </c>
      <c r="P3490">
        <v>3.3421000000000002E-3</v>
      </c>
      <c r="Q3490">
        <v>-7.4846499999999998E-3</v>
      </c>
      <c r="R3490">
        <v>-6.2704600000000003E-3</v>
      </c>
      <c r="S3490">
        <v>-3.7399899999999999E-3</v>
      </c>
      <c r="T3490">
        <v>-1.9873899999999999E-3</v>
      </c>
      <c r="U3490">
        <v>-2.3478999999999999E-4</v>
      </c>
      <c r="V3490">
        <v>2.29568E-3</v>
      </c>
      <c r="W3490">
        <v>3.50987E-3</v>
      </c>
    </row>
    <row r="3491" spans="1:23" x14ac:dyDescent="0.2">
      <c r="A3491" t="s">
        <v>8355</v>
      </c>
      <c r="B3491" t="s">
        <v>57</v>
      </c>
      <c r="C3491" t="s">
        <v>58</v>
      </c>
      <c r="D3491" t="s">
        <v>12</v>
      </c>
      <c r="E3491" t="s">
        <v>5652</v>
      </c>
      <c r="F3491" t="s">
        <v>64</v>
      </c>
      <c r="G3491" t="s">
        <v>37</v>
      </c>
      <c r="H3491" t="s">
        <v>14</v>
      </c>
      <c r="I3491">
        <v>10</v>
      </c>
      <c r="J3491">
        <v>0.46134947999999998</v>
      </c>
      <c r="K3491">
        <v>0.46226514000000002</v>
      </c>
      <c r="L3491">
        <v>-9.1566E-4</v>
      </c>
      <c r="M3491">
        <v>-1.98475E-3</v>
      </c>
      <c r="N3491">
        <v>63.199804999999998</v>
      </c>
      <c r="O3491">
        <v>63.379779999999997</v>
      </c>
      <c r="P3491">
        <v>3.3001599999999999E-3</v>
      </c>
      <c r="Q3491">
        <v>-6.3439500000000001E-3</v>
      </c>
      <c r="R3491">
        <v>-5.1449900000000003E-3</v>
      </c>
      <c r="S3491">
        <v>-2.64627E-3</v>
      </c>
      <c r="T3491">
        <v>-9.1566E-4</v>
      </c>
      <c r="U3491">
        <v>8.1494E-4</v>
      </c>
      <c r="V3491">
        <v>3.31366E-3</v>
      </c>
      <c r="W3491">
        <v>4.5126200000000002E-3</v>
      </c>
    </row>
    <row r="3492" spans="1:23" x14ac:dyDescent="0.2">
      <c r="A3492" t="s">
        <v>8356</v>
      </c>
      <c r="B3492" t="s">
        <v>57</v>
      </c>
      <c r="C3492" t="s">
        <v>58</v>
      </c>
      <c r="D3492" t="s">
        <v>12</v>
      </c>
      <c r="E3492" t="s">
        <v>5652</v>
      </c>
      <c r="F3492" t="s">
        <v>64</v>
      </c>
      <c r="G3492" t="s">
        <v>37</v>
      </c>
      <c r="H3492" t="s">
        <v>14</v>
      </c>
      <c r="I3492">
        <v>11</v>
      </c>
      <c r="J3492">
        <v>0.4655533</v>
      </c>
      <c r="K3492">
        <v>0.46437012999999999</v>
      </c>
      <c r="L3492">
        <v>1.1831700000000001E-3</v>
      </c>
      <c r="M3492">
        <v>2.5414399999999998E-3</v>
      </c>
      <c r="N3492">
        <v>66.247923999999998</v>
      </c>
      <c r="O3492">
        <v>63.379779999999997</v>
      </c>
      <c r="P3492">
        <v>4.2206199999999996E-3</v>
      </c>
      <c r="Q3492">
        <v>-5.7591300000000003E-3</v>
      </c>
      <c r="R3492">
        <v>-4.2257700000000002E-3</v>
      </c>
      <c r="S3492">
        <v>-1.03012E-3</v>
      </c>
      <c r="T3492">
        <v>1.1831700000000001E-3</v>
      </c>
      <c r="U3492">
        <v>3.39647E-3</v>
      </c>
      <c r="V3492">
        <v>6.5921199999999999E-3</v>
      </c>
      <c r="W3492">
        <v>8.1254799999999992E-3</v>
      </c>
    </row>
    <row r="3493" spans="1:23" x14ac:dyDescent="0.2">
      <c r="A3493" t="s">
        <v>8357</v>
      </c>
      <c r="B3493" t="s">
        <v>57</v>
      </c>
      <c r="C3493" t="s">
        <v>58</v>
      </c>
      <c r="D3493" t="s">
        <v>12</v>
      </c>
      <c r="E3493" t="s">
        <v>5652</v>
      </c>
      <c r="F3493" t="s">
        <v>64</v>
      </c>
      <c r="G3493" t="s">
        <v>37</v>
      </c>
      <c r="H3493" t="s">
        <v>14</v>
      </c>
      <c r="I3493">
        <v>12</v>
      </c>
      <c r="J3493">
        <v>0.46922148000000002</v>
      </c>
      <c r="K3493">
        <v>0.47267841999999999</v>
      </c>
      <c r="L3493">
        <v>-3.4569399999999999E-3</v>
      </c>
      <c r="M3493">
        <v>-7.3673999999999996E-3</v>
      </c>
      <c r="N3493">
        <v>68.527501000000001</v>
      </c>
      <c r="O3493">
        <v>63.379779999999997</v>
      </c>
      <c r="P3493">
        <v>3.9673699999999996E-3</v>
      </c>
      <c r="Q3493">
        <v>-9.9826900000000007E-3</v>
      </c>
      <c r="R3493">
        <v>-8.5413299999999998E-3</v>
      </c>
      <c r="S3493">
        <v>-5.5374300000000003E-3</v>
      </c>
      <c r="T3493">
        <v>-3.4569399999999999E-3</v>
      </c>
      <c r="U3493">
        <v>-1.37645E-3</v>
      </c>
      <c r="V3493">
        <v>1.6274499999999999E-3</v>
      </c>
      <c r="W3493">
        <v>3.0688E-3</v>
      </c>
    </row>
    <row r="3494" spans="1:23" x14ac:dyDescent="0.2">
      <c r="A3494" t="s">
        <v>8358</v>
      </c>
      <c r="B3494" t="s">
        <v>57</v>
      </c>
      <c r="C3494" t="s">
        <v>58</v>
      </c>
      <c r="D3494" t="s">
        <v>12</v>
      </c>
      <c r="E3494" t="s">
        <v>5652</v>
      </c>
      <c r="F3494" t="s">
        <v>64</v>
      </c>
      <c r="G3494" t="s">
        <v>37</v>
      </c>
      <c r="H3494" t="s">
        <v>14</v>
      </c>
      <c r="I3494">
        <v>13</v>
      </c>
      <c r="J3494">
        <v>0.46967989999999998</v>
      </c>
      <c r="K3494">
        <v>0.47207336999999999</v>
      </c>
      <c r="L3494">
        <v>-2.39347E-3</v>
      </c>
      <c r="M3494">
        <v>-5.0959500000000001E-3</v>
      </c>
      <c r="N3494">
        <v>69.951087999999999</v>
      </c>
      <c r="O3494">
        <v>63.379779999999997</v>
      </c>
      <c r="P3494">
        <v>3.2179399999999999E-3</v>
      </c>
      <c r="Q3494">
        <v>-7.6864999999999998E-3</v>
      </c>
      <c r="R3494">
        <v>-6.5174200000000003E-3</v>
      </c>
      <c r="S3494">
        <v>-4.0809499999999999E-3</v>
      </c>
      <c r="T3494">
        <v>-2.39347E-3</v>
      </c>
      <c r="U3494">
        <v>-7.0598000000000004E-4</v>
      </c>
      <c r="V3494">
        <v>1.73048E-3</v>
      </c>
      <c r="W3494">
        <v>2.8995700000000002E-3</v>
      </c>
    </row>
    <row r="3495" spans="1:23" x14ac:dyDescent="0.2">
      <c r="A3495" t="s">
        <v>8359</v>
      </c>
      <c r="B3495" t="s">
        <v>57</v>
      </c>
      <c r="C3495" t="s">
        <v>58</v>
      </c>
      <c r="D3495" t="s">
        <v>12</v>
      </c>
      <c r="E3495" t="s">
        <v>5652</v>
      </c>
      <c r="F3495" t="s">
        <v>64</v>
      </c>
      <c r="G3495" t="s">
        <v>37</v>
      </c>
      <c r="H3495" t="s">
        <v>14</v>
      </c>
      <c r="I3495">
        <v>14</v>
      </c>
      <c r="J3495">
        <v>0.46588378000000003</v>
      </c>
      <c r="K3495">
        <v>0.46516425</v>
      </c>
      <c r="L3495">
        <v>7.1953000000000002E-4</v>
      </c>
      <c r="M3495">
        <v>1.5444499999999999E-3</v>
      </c>
      <c r="N3495">
        <v>70.750833</v>
      </c>
      <c r="O3495">
        <v>63.379779999999997</v>
      </c>
      <c r="P3495">
        <v>3.46817E-3</v>
      </c>
      <c r="Q3495">
        <v>-4.9851000000000001E-3</v>
      </c>
      <c r="R3495">
        <v>-3.7250999999999999E-3</v>
      </c>
      <c r="S3495">
        <v>-1.0991799999999999E-3</v>
      </c>
      <c r="T3495">
        <v>7.1953000000000002E-4</v>
      </c>
      <c r="U3495">
        <v>2.5382400000000002E-3</v>
      </c>
      <c r="V3495">
        <v>5.16417E-3</v>
      </c>
      <c r="W3495">
        <v>6.4241599999999999E-3</v>
      </c>
    </row>
    <row r="3496" spans="1:23" x14ac:dyDescent="0.2">
      <c r="A3496" t="s">
        <v>8360</v>
      </c>
      <c r="B3496" t="s">
        <v>57</v>
      </c>
      <c r="C3496" t="s">
        <v>58</v>
      </c>
      <c r="D3496" t="s">
        <v>12</v>
      </c>
      <c r="E3496" t="s">
        <v>5652</v>
      </c>
      <c r="F3496" t="s">
        <v>64</v>
      </c>
      <c r="G3496" t="s">
        <v>37</v>
      </c>
      <c r="H3496" t="s">
        <v>14</v>
      </c>
      <c r="I3496">
        <v>15</v>
      </c>
      <c r="J3496">
        <v>0.46324442999999998</v>
      </c>
      <c r="K3496">
        <v>0.45937822</v>
      </c>
      <c r="L3496">
        <v>3.8662100000000001E-3</v>
      </c>
      <c r="M3496">
        <v>8.3459399999999996E-3</v>
      </c>
      <c r="N3496">
        <v>70.656464</v>
      </c>
      <c r="O3496">
        <v>63.379779999999997</v>
      </c>
      <c r="P3496">
        <v>2.9509499999999999E-3</v>
      </c>
      <c r="Q3496">
        <v>-9.8766999999999995E-4</v>
      </c>
      <c r="R3496">
        <v>8.4419999999999995E-5</v>
      </c>
      <c r="S3496">
        <v>2.3187300000000002E-3</v>
      </c>
      <c r="T3496">
        <v>3.8662100000000001E-3</v>
      </c>
      <c r="U3496">
        <v>5.4136899999999996E-3</v>
      </c>
      <c r="V3496">
        <v>7.6480000000000003E-3</v>
      </c>
      <c r="W3496">
        <v>8.7200799999999998E-3</v>
      </c>
    </row>
    <row r="3497" spans="1:23" x14ac:dyDescent="0.2">
      <c r="A3497" t="s">
        <v>8361</v>
      </c>
      <c r="B3497" t="s">
        <v>57</v>
      </c>
      <c r="C3497" t="s">
        <v>58</v>
      </c>
      <c r="D3497" t="s">
        <v>12</v>
      </c>
      <c r="E3497" t="s">
        <v>5652</v>
      </c>
      <c r="F3497" t="s">
        <v>64</v>
      </c>
      <c r="G3497" t="s">
        <v>37</v>
      </c>
      <c r="H3497" t="s">
        <v>14</v>
      </c>
      <c r="I3497">
        <v>16</v>
      </c>
      <c r="J3497">
        <v>0.47465821000000002</v>
      </c>
      <c r="K3497">
        <v>0.46631984999999998</v>
      </c>
      <c r="L3497">
        <v>8.3383599999999995E-3</v>
      </c>
      <c r="M3497">
        <v>1.7567079999999999E-2</v>
      </c>
      <c r="N3497">
        <v>70.151533000000001</v>
      </c>
      <c r="O3497">
        <v>63.379779999999997</v>
      </c>
      <c r="P3497">
        <v>3.9536700000000003E-3</v>
      </c>
      <c r="Q3497">
        <v>1.8351400000000001E-3</v>
      </c>
      <c r="R3497">
        <v>3.27152E-3</v>
      </c>
      <c r="S3497">
        <v>6.2650500000000003E-3</v>
      </c>
      <c r="T3497">
        <v>8.3383599999999995E-3</v>
      </c>
      <c r="U3497">
        <v>1.041167E-2</v>
      </c>
      <c r="V3497">
        <v>1.3405200000000001E-2</v>
      </c>
      <c r="W3497">
        <v>1.484157E-2</v>
      </c>
    </row>
    <row r="3498" spans="1:23" x14ac:dyDescent="0.2">
      <c r="A3498" t="s">
        <v>8362</v>
      </c>
      <c r="B3498" t="s">
        <v>57</v>
      </c>
      <c r="C3498" t="s">
        <v>58</v>
      </c>
      <c r="D3498" t="s">
        <v>12</v>
      </c>
      <c r="E3498" t="s">
        <v>5652</v>
      </c>
      <c r="F3498" t="s">
        <v>64</v>
      </c>
      <c r="G3498" t="s">
        <v>37</v>
      </c>
      <c r="H3498" t="s">
        <v>15</v>
      </c>
      <c r="I3498">
        <v>17</v>
      </c>
      <c r="J3498">
        <v>0.49532561000000003</v>
      </c>
      <c r="K3498">
        <v>0.48695927</v>
      </c>
      <c r="L3498">
        <v>8.3663399999999999E-3</v>
      </c>
      <c r="M3498">
        <v>1.689059E-2</v>
      </c>
      <c r="N3498">
        <v>69.164418999999995</v>
      </c>
      <c r="O3498">
        <v>63.379779999999997</v>
      </c>
      <c r="P3498">
        <v>3.6782899999999999E-3</v>
      </c>
      <c r="Q3498">
        <v>2.3161000000000002E-3</v>
      </c>
      <c r="R3498">
        <v>3.6524299999999999E-3</v>
      </c>
      <c r="S3498">
        <v>6.4374499999999999E-3</v>
      </c>
      <c r="T3498">
        <v>8.3663399999999999E-3</v>
      </c>
      <c r="U3498">
        <v>1.0295240000000001E-2</v>
      </c>
      <c r="V3498">
        <v>1.308025E-2</v>
      </c>
      <c r="W3498">
        <v>1.441658E-2</v>
      </c>
    </row>
    <row r="3499" spans="1:23" x14ac:dyDescent="0.2">
      <c r="A3499" t="s">
        <v>8363</v>
      </c>
      <c r="B3499" t="s">
        <v>57</v>
      </c>
      <c r="C3499" t="s">
        <v>58</v>
      </c>
      <c r="D3499" t="s">
        <v>12</v>
      </c>
      <c r="E3499" t="s">
        <v>5652</v>
      </c>
      <c r="F3499" t="s">
        <v>64</v>
      </c>
      <c r="G3499" t="s">
        <v>37</v>
      </c>
      <c r="H3499" t="s">
        <v>15</v>
      </c>
      <c r="I3499">
        <v>18</v>
      </c>
      <c r="J3499">
        <v>0.52843461999999997</v>
      </c>
      <c r="K3499">
        <v>0.51693115999999995</v>
      </c>
      <c r="L3499">
        <v>1.150345E-2</v>
      </c>
      <c r="M3499">
        <v>2.1768920000000001E-2</v>
      </c>
      <c r="N3499">
        <v>68.031392999999994</v>
      </c>
      <c r="O3499">
        <v>63.379779999999997</v>
      </c>
      <c r="P3499">
        <v>3.7556600000000001E-3</v>
      </c>
      <c r="Q3499">
        <v>5.3259400000000004E-3</v>
      </c>
      <c r="R3499">
        <v>6.6903800000000001E-3</v>
      </c>
      <c r="S3499">
        <v>9.5339799999999992E-3</v>
      </c>
      <c r="T3499">
        <v>1.150345E-2</v>
      </c>
      <c r="U3499">
        <v>1.3472919999999999E-2</v>
      </c>
      <c r="V3499">
        <v>1.6316529999999999E-2</v>
      </c>
      <c r="W3499">
        <v>1.7680970000000001E-2</v>
      </c>
    </row>
    <row r="3500" spans="1:23" x14ac:dyDescent="0.2">
      <c r="A3500" t="s">
        <v>8364</v>
      </c>
      <c r="B3500" t="s">
        <v>57</v>
      </c>
      <c r="C3500" t="s">
        <v>58</v>
      </c>
      <c r="D3500" t="s">
        <v>12</v>
      </c>
      <c r="E3500" t="s">
        <v>5652</v>
      </c>
      <c r="F3500" t="s">
        <v>64</v>
      </c>
      <c r="G3500" t="s">
        <v>37</v>
      </c>
      <c r="H3500" t="s">
        <v>15</v>
      </c>
      <c r="I3500">
        <v>19</v>
      </c>
      <c r="J3500">
        <v>0.56006840999999996</v>
      </c>
      <c r="K3500">
        <v>0.54744336000000005</v>
      </c>
      <c r="L3500">
        <v>1.2625050000000001E-2</v>
      </c>
      <c r="M3500">
        <v>2.254198E-2</v>
      </c>
      <c r="N3500">
        <v>66.698160999999999</v>
      </c>
      <c r="O3500">
        <v>63.379779999999997</v>
      </c>
      <c r="P3500">
        <v>4.4735900000000004E-3</v>
      </c>
      <c r="Q3500">
        <v>5.2666600000000003E-3</v>
      </c>
      <c r="R3500">
        <v>6.8919200000000002E-3</v>
      </c>
      <c r="S3500">
        <v>1.0279099999999999E-2</v>
      </c>
      <c r="T3500">
        <v>1.2625050000000001E-2</v>
      </c>
      <c r="U3500">
        <v>1.4971E-2</v>
      </c>
      <c r="V3500">
        <v>1.8358180000000002E-2</v>
      </c>
      <c r="W3500">
        <v>1.998345E-2</v>
      </c>
    </row>
    <row r="3501" spans="1:23" x14ac:dyDescent="0.2">
      <c r="A3501" t="s">
        <v>8365</v>
      </c>
      <c r="B3501" t="s">
        <v>57</v>
      </c>
      <c r="C3501" t="s">
        <v>58</v>
      </c>
      <c r="D3501" t="s">
        <v>12</v>
      </c>
      <c r="E3501" t="s">
        <v>5652</v>
      </c>
      <c r="F3501" t="s">
        <v>64</v>
      </c>
      <c r="G3501" t="s">
        <v>37</v>
      </c>
      <c r="H3501" t="s">
        <v>15</v>
      </c>
      <c r="I3501">
        <v>20</v>
      </c>
      <c r="J3501">
        <v>0.60676764000000005</v>
      </c>
      <c r="K3501" s="1">
        <v>0.60245963000000002</v>
      </c>
      <c r="L3501">
        <v>4.3080100000000001E-3</v>
      </c>
      <c r="M3501">
        <v>7.0999399999999999E-3</v>
      </c>
      <c r="N3501">
        <v>64.848839999999996</v>
      </c>
      <c r="O3501">
        <v>63.379779999999997</v>
      </c>
      <c r="P3501">
        <v>4.5684499999999999E-3</v>
      </c>
      <c r="Q3501">
        <v>-3.2064200000000002E-3</v>
      </c>
      <c r="R3501">
        <v>-1.5467E-3</v>
      </c>
      <c r="S3501">
        <v>1.91231E-3</v>
      </c>
      <c r="T3501">
        <v>4.3080100000000001E-3</v>
      </c>
      <c r="U3501">
        <v>6.7037099999999999E-3</v>
      </c>
      <c r="V3501">
        <v>1.016272E-2</v>
      </c>
      <c r="W3501">
        <v>1.182245E-2</v>
      </c>
    </row>
    <row r="3502" spans="1:23" x14ac:dyDescent="0.2">
      <c r="A3502" t="s">
        <v>8366</v>
      </c>
      <c r="B3502" t="s">
        <v>57</v>
      </c>
      <c r="C3502" t="s">
        <v>58</v>
      </c>
      <c r="D3502" t="s">
        <v>12</v>
      </c>
      <c r="E3502" t="s">
        <v>5652</v>
      </c>
      <c r="F3502" t="s">
        <v>64</v>
      </c>
      <c r="G3502" t="s">
        <v>37</v>
      </c>
      <c r="H3502" t="s">
        <v>15</v>
      </c>
      <c r="I3502">
        <v>21</v>
      </c>
      <c r="J3502">
        <v>0.65016315000000002</v>
      </c>
      <c r="K3502">
        <v>0.64706445000000001</v>
      </c>
      <c r="L3502">
        <v>3.0986999999999998E-3</v>
      </c>
      <c r="M3502">
        <v>4.76604E-3</v>
      </c>
      <c r="N3502">
        <v>62.303310000000003</v>
      </c>
      <c r="O3502">
        <v>63.379779999999997</v>
      </c>
      <c r="P3502">
        <v>5.7144099999999996E-3</v>
      </c>
      <c r="Q3502">
        <v>-6.3006599999999996E-3</v>
      </c>
      <c r="R3502">
        <v>-4.2246000000000002E-3</v>
      </c>
      <c r="S3502">
        <v>1.0206E-4</v>
      </c>
      <c r="T3502">
        <v>3.0986999999999998E-3</v>
      </c>
      <c r="U3502">
        <v>6.0953400000000003E-3</v>
      </c>
      <c r="V3502">
        <v>1.0422010000000001E-2</v>
      </c>
      <c r="W3502">
        <v>1.249806E-2</v>
      </c>
    </row>
    <row r="3503" spans="1:23" x14ac:dyDescent="0.2">
      <c r="A3503" t="s">
        <v>8367</v>
      </c>
      <c r="B3503" t="s">
        <v>57</v>
      </c>
      <c r="C3503" t="s">
        <v>58</v>
      </c>
      <c r="D3503" t="s">
        <v>12</v>
      </c>
      <c r="E3503" t="s">
        <v>5652</v>
      </c>
      <c r="F3503" t="s">
        <v>64</v>
      </c>
      <c r="G3503" t="s">
        <v>37</v>
      </c>
      <c r="H3503" t="s">
        <v>14</v>
      </c>
      <c r="I3503">
        <v>22</v>
      </c>
      <c r="J3503">
        <v>0.61009701000000005</v>
      </c>
      <c r="K3503">
        <v>0.61027286999999997</v>
      </c>
      <c r="L3503">
        <v>-1.7585999999999999E-4</v>
      </c>
      <c r="M3503">
        <v>-2.8825999999999998E-4</v>
      </c>
      <c r="N3503">
        <v>61.023229000000001</v>
      </c>
      <c r="O3503">
        <v>63.379779999999997</v>
      </c>
      <c r="P3503">
        <v>5.2861699999999998E-3</v>
      </c>
      <c r="Q3503">
        <v>-8.8708299999999997E-3</v>
      </c>
      <c r="R3503">
        <v>-6.95036E-3</v>
      </c>
      <c r="S3503">
        <v>-2.9479300000000001E-3</v>
      </c>
      <c r="T3503">
        <v>-1.7585999999999999E-4</v>
      </c>
      <c r="U3503">
        <v>2.5961999999999999E-3</v>
      </c>
      <c r="V3503">
        <v>6.5986300000000003E-3</v>
      </c>
      <c r="W3503">
        <v>8.5190999999999999E-3</v>
      </c>
    </row>
    <row r="3504" spans="1:23" x14ac:dyDescent="0.2">
      <c r="A3504" t="s">
        <v>8368</v>
      </c>
      <c r="B3504" t="s">
        <v>57</v>
      </c>
      <c r="C3504" t="s">
        <v>58</v>
      </c>
      <c r="D3504" t="s">
        <v>12</v>
      </c>
      <c r="E3504" t="s">
        <v>5652</v>
      </c>
      <c r="F3504" t="s">
        <v>64</v>
      </c>
      <c r="G3504" t="s">
        <v>37</v>
      </c>
      <c r="H3504" t="s">
        <v>14</v>
      </c>
      <c r="I3504">
        <v>23</v>
      </c>
      <c r="J3504">
        <v>0.52599203999999999</v>
      </c>
      <c r="K3504">
        <v>0.52718142000000001</v>
      </c>
      <c r="L3504">
        <v>-1.1893800000000001E-3</v>
      </c>
      <c r="M3504">
        <v>-2.26121E-3</v>
      </c>
      <c r="N3504">
        <v>60.271636999999998</v>
      </c>
      <c r="O3504">
        <v>63.379779999999997</v>
      </c>
      <c r="P3504">
        <v>4.29678E-3</v>
      </c>
      <c r="Q3504">
        <v>-8.2569500000000007E-3</v>
      </c>
      <c r="R3504">
        <v>-6.6959300000000001E-3</v>
      </c>
      <c r="S3504">
        <v>-3.44261E-3</v>
      </c>
      <c r="T3504">
        <v>-1.1893800000000001E-3</v>
      </c>
      <c r="U3504">
        <v>1.06386E-3</v>
      </c>
      <c r="V3504">
        <v>4.3171700000000004E-3</v>
      </c>
      <c r="W3504">
        <v>5.8782000000000001E-3</v>
      </c>
    </row>
    <row r="3505" spans="1:23" x14ac:dyDescent="0.2">
      <c r="A3505" t="s">
        <v>8369</v>
      </c>
      <c r="B3505" t="s">
        <v>57</v>
      </c>
      <c r="C3505" t="s">
        <v>58</v>
      </c>
      <c r="D3505" t="s">
        <v>12</v>
      </c>
      <c r="E3505" t="s">
        <v>5652</v>
      </c>
      <c r="F3505" t="s">
        <v>64</v>
      </c>
      <c r="G3505" t="s">
        <v>37</v>
      </c>
      <c r="H3505" t="s">
        <v>14</v>
      </c>
      <c r="I3505">
        <v>24</v>
      </c>
      <c r="J3505">
        <v>0.43891897000000002</v>
      </c>
      <c r="K3505">
        <v>0.43992512</v>
      </c>
      <c r="L3505">
        <v>-1.0061499999999999E-3</v>
      </c>
      <c r="M3505">
        <v>-2.29233E-3</v>
      </c>
      <c r="N3505">
        <v>59.712772999999999</v>
      </c>
      <c r="O3505">
        <v>63.379779999999997</v>
      </c>
      <c r="P3505">
        <v>3.6733299999999998E-3</v>
      </c>
      <c r="Q3505">
        <v>-7.0482399999999999E-3</v>
      </c>
      <c r="R3505">
        <v>-5.7137100000000003E-3</v>
      </c>
      <c r="S3505">
        <v>-2.9324400000000001E-3</v>
      </c>
      <c r="T3505">
        <v>-1.0061499999999999E-3</v>
      </c>
      <c r="U3505">
        <v>9.2015E-4</v>
      </c>
      <c r="V3505">
        <v>3.70142E-3</v>
      </c>
      <c r="W3505">
        <v>5.03594E-3</v>
      </c>
    </row>
    <row r="3506" spans="1:23" x14ac:dyDescent="0.2">
      <c r="A3506" t="s">
        <v>860</v>
      </c>
      <c r="B3506" t="s">
        <v>57</v>
      </c>
      <c r="C3506" t="s">
        <v>58</v>
      </c>
      <c r="D3506" t="s">
        <v>12</v>
      </c>
      <c r="E3506" t="s">
        <v>66</v>
      </c>
      <c r="F3506" t="s">
        <v>63</v>
      </c>
      <c r="G3506" t="s">
        <v>37</v>
      </c>
      <c r="H3506" t="s">
        <v>13</v>
      </c>
      <c r="I3506">
        <v>1</v>
      </c>
      <c r="J3506">
        <v>0.79454959999999997</v>
      </c>
      <c r="K3506">
        <v>0.83686249000000001</v>
      </c>
      <c r="L3506">
        <v>-4.2312879999999997E-2</v>
      </c>
      <c r="M3506">
        <v>-5.3253920000000003E-2</v>
      </c>
      <c r="N3506">
        <v>58.652555999999997</v>
      </c>
      <c r="O3506">
        <v>63.429875000000003</v>
      </c>
      <c r="P3506">
        <v>1.8109219999999999E-2</v>
      </c>
      <c r="Q3506">
        <v>-7.2099910000000003E-2</v>
      </c>
      <c r="R3506">
        <v>-6.5520789999999995E-2</v>
      </c>
      <c r="S3506">
        <v>-5.180937E-2</v>
      </c>
      <c r="T3506">
        <v>-4.2312879999999997E-2</v>
      </c>
      <c r="U3506">
        <v>-3.2816400000000003E-2</v>
      </c>
      <c r="V3506">
        <v>-1.9104980000000001E-2</v>
      </c>
      <c r="W3506">
        <v>-1.252586E-2</v>
      </c>
    </row>
    <row r="3507" spans="1:23" x14ac:dyDescent="0.2">
      <c r="A3507" t="s">
        <v>861</v>
      </c>
      <c r="B3507" t="s">
        <v>57</v>
      </c>
      <c r="C3507" t="s">
        <v>58</v>
      </c>
      <c r="D3507" t="s">
        <v>12</v>
      </c>
      <c r="E3507" t="s">
        <v>66</v>
      </c>
      <c r="F3507" t="s">
        <v>63</v>
      </c>
      <c r="G3507" t="s">
        <v>37</v>
      </c>
      <c r="H3507" t="s">
        <v>13</v>
      </c>
      <c r="I3507">
        <v>2</v>
      </c>
      <c r="J3507">
        <v>0.73659452000000003</v>
      </c>
      <c r="K3507">
        <v>0.77963342000000002</v>
      </c>
      <c r="L3507">
        <v>-4.3038899999999998E-2</v>
      </c>
      <c r="M3507">
        <v>-5.842957E-2</v>
      </c>
      <c r="N3507">
        <v>58.163407999999997</v>
      </c>
      <c r="O3507">
        <v>63.429875000000003</v>
      </c>
      <c r="P3507">
        <v>2.13847E-2</v>
      </c>
      <c r="Q3507">
        <v>-7.8213599999999994E-2</v>
      </c>
      <c r="R3507">
        <v>-7.0444489999999998E-2</v>
      </c>
      <c r="S3507">
        <v>-5.4253049999999997E-2</v>
      </c>
      <c r="T3507">
        <v>-4.3038899999999998E-2</v>
      </c>
      <c r="U3507">
        <v>-3.1824749999999999E-2</v>
      </c>
      <c r="V3507">
        <v>-1.5633310000000001E-2</v>
      </c>
      <c r="W3507">
        <v>-7.8642E-3</v>
      </c>
    </row>
    <row r="3508" spans="1:23" x14ac:dyDescent="0.2">
      <c r="A3508" t="s">
        <v>862</v>
      </c>
      <c r="B3508" t="s">
        <v>57</v>
      </c>
      <c r="C3508" t="s">
        <v>58</v>
      </c>
      <c r="D3508" t="s">
        <v>12</v>
      </c>
      <c r="E3508" t="s">
        <v>66</v>
      </c>
      <c r="F3508" t="s">
        <v>63</v>
      </c>
      <c r="G3508" t="s">
        <v>37</v>
      </c>
      <c r="H3508" t="s">
        <v>13</v>
      </c>
      <c r="I3508">
        <v>3</v>
      </c>
      <c r="J3508">
        <v>0.71255619999999997</v>
      </c>
      <c r="K3508" s="1">
        <v>0.74897891999999999</v>
      </c>
      <c r="L3508">
        <v>-3.6422719999999999E-2</v>
      </c>
      <c r="M3508">
        <v>-5.1115569999999999E-2</v>
      </c>
      <c r="N3508">
        <v>57.827489</v>
      </c>
      <c r="O3508">
        <v>63.429875000000003</v>
      </c>
      <c r="P3508">
        <v>2.387152E-2</v>
      </c>
      <c r="Q3508">
        <v>-7.5687879999999999E-2</v>
      </c>
      <c r="R3508">
        <v>-6.70153E-2</v>
      </c>
      <c r="S3508">
        <v>-4.8940949999999997E-2</v>
      </c>
      <c r="T3508">
        <v>-3.6422719999999999E-2</v>
      </c>
      <c r="U3508">
        <v>-2.3904479999999999E-2</v>
      </c>
      <c r="V3508">
        <v>-5.8301300000000002E-3</v>
      </c>
      <c r="W3508">
        <v>2.8424499999999998E-3</v>
      </c>
    </row>
    <row r="3509" spans="1:23" x14ac:dyDescent="0.2">
      <c r="A3509" t="s">
        <v>863</v>
      </c>
      <c r="B3509" t="s">
        <v>57</v>
      </c>
      <c r="C3509" t="s">
        <v>58</v>
      </c>
      <c r="D3509" t="s">
        <v>12</v>
      </c>
      <c r="E3509" t="s">
        <v>66</v>
      </c>
      <c r="F3509" t="s">
        <v>63</v>
      </c>
      <c r="G3509" t="s">
        <v>37</v>
      </c>
      <c r="H3509" t="s">
        <v>13</v>
      </c>
      <c r="I3509">
        <v>4</v>
      </c>
      <c r="J3509">
        <v>0.67921147000000004</v>
      </c>
      <c r="K3509">
        <v>0.72379952000000003</v>
      </c>
      <c r="L3509">
        <v>-4.4588059999999999E-2</v>
      </c>
      <c r="M3509">
        <v>-6.5646789999999997E-2</v>
      </c>
      <c r="N3509">
        <v>57.532623000000001</v>
      </c>
      <c r="O3509">
        <v>63.429875000000003</v>
      </c>
      <c r="P3509">
        <v>1.9278690000000001E-2</v>
      </c>
      <c r="Q3509">
        <v>-7.6298690000000002E-2</v>
      </c>
      <c r="R3509">
        <v>-6.9294700000000001E-2</v>
      </c>
      <c r="S3509">
        <v>-5.4697809999999999E-2</v>
      </c>
      <c r="T3509">
        <v>-4.4588059999999999E-2</v>
      </c>
      <c r="U3509">
        <v>-3.4478300000000003E-2</v>
      </c>
      <c r="V3509">
        <v>-1.9881409999999999E-2</v>
      </c>
      <c r="W3509">
        <v>-1.2877420000000001E-2</v>
      </c>
    </row>
    <row r="3510" spans="1:23" x14ac:dyDescent="0.2">
      <c r="A3510" t="s">
        <v>864</v>
      </c>
      <c r="B3510" t="s">
        <v>57</v>
      </c>
      <c r="C3510" t="s">
        <v>58</v>
      </c>
      <c r="D3510" t="s">
        <v>12</v>
      </c>
      <c r="E3510" t="s">
        <v>66</v>
      </c>
      <c r="F3510" t="s">
        <v>63</v>
      </c>
      <c r="G3510" t="s">
        <v>37</v>
      </c>
      <c r="H3510" t="s">
        <v>13</v>
      </c>
      <c r="I3510">
        <v>5</v>
      </c>
      <c r="J3510">
        <v>0.68542175999999999</v>
      </c>
      <c r="K3510">
        <v>0.72109323000000003</v>
      </c>
      <c r="L3510">
        <v>-3.5671469999999997E-2</v>
      </c>
      <c r="M3510">
        <v>-5.204309E-2</v>
      </c>
      <c r="N3510">
        <v>57.267465999999999</v>
      </c>
      <c r="O3510">
        <v>63.429875000000003</v>
      </c>
      <c r="P3510">
        <v>1.9043879999999999E-2</v>
      </c>
      <c r="Q3510">
        <v>-6.6995860000000004E-2</v>
      </c>
      <c r="R3510">
        <v>-6.0077180000000001E-2</v>
      </c>
      <c r="S3510">
        <v>-4.5658089999999998E-2</v>
      </c>
      <c r="T3510">
        <v>-3.5671469999999997E-2</v>
      </c>
      <c r="U3510">
        <v>-2.568484E-2</v>
      </c>
      <c r="V3510">
        <v>-1.126575E-2</v>
      </c>
      <c r="W3510">
        <v>-4.3470699999999998E-3</v>
      </c>
    </row>
    <row r="3511" spans="1:23" x14ac:dyDescent="0.2">
      <c r="A3511" t="s">
        <v>865</v>
      </c>
      <c r="B3511" t="s">
        <v>57</v>
      </c>
      <c r="C3511" t="s">
        <v>58</v>
      </c>
      <c r="D3511" t="s">
        <v>12</v>
      </c>
      <c r="E3511" t="s">
        <v>66</v>
      </c>
      <c r="F3511" t="s">
        <v>63</v>
      </c>
      <c r="G3511" t="s">
        <v>37</v>
      </c>
      <c r="H3511" t="s">
        <v>13</v>
      </c>
      <c r="I3511">
        <v>6</v>
      </c>
      <c r="J3511">
        <v>0.72889632999999998</v>
      </c>
      <c r="K3511">
        <v>0.75248130999999996</v>
      </c>
      <c r="L3511">
        <v>-2.3584979999999998E-2</v>
      </c>
      <c r="M3511">
        <v>-3.2357110000000001E-2</v>
      </c>
      <c r="N3511">
        <v>57.096099000000002</v>
      </c>
      <c r="O3511">
        <v>63.429875000000003</v>
      </c>
      <c r="P3511">
        <v>2.2081170000000001E-2</v>
      </c>
      <c r="Q3511">
        <v>-5.9905269999999997E-2</v>
      </c>
      <c r="R3511">
        <v>-5.1883140000000001E-2</v>
      </c>
      <c r="S3511">
        <v>-3.5164359999999999E-2</v>
      </c>
      <c r="T3511">
        <v>-2.3584979999999998E-2</v>
      </c>
      <c r="U3511">
        <v>-1.200561E-2</v>
      </c>
      <c r="V3511">
        <v>4.71317E-3</v>
      </c>
      <c r="W3511">
        <v>1.27353E-2</v>
      </c>
    </row>
    <row r="3512" spans="1:23" x14ac:dyDescent="0.2">
      <c r="A3512" t="s">
        <v>866</v>
      </c>
      <c r="B3512" t="s">
        <v>57</v>
      </c>
      <c r="C3512" t="s">
        <v>58</v>
      </c>
      <c r="D3512" t="s">
        <v>12</v>
      </c>
      <c r="E3512" t="s">
        <v>66</v>
      </c>
      <c r="F3512" t="s">
        <v>63</v>
      </c>
      <c r="G3512" t="s">
        <v>37</v>
      </c>
      <c r="H3512" t="s">
        <v>14</v>
      </c>
      <c r="I3512">
        <v>7</v>
      </c>
      <c r="J3512">
        <v>0.75774560000000002</v>
      </c>
      <c r="K3512">
        <v>0.76120975999999996</v>
      </c>
      <c r="L3512">
        <v>-3.46416E-3</v>
      </c>
      <c r="M3512">
        <v>-4.5716699999999999E-3</v>
      </c>
      <c r="N3512">
        <v>57.073183999999998</v>
      </c>
      <c r="O3512">
        <v>63.429875000000003</v>
      </c>
      <c r="P3512">
        <v>2.213567E-2</v>
      </c>
      <c r="Q3512">
        <v>-3.9874100000000003E-2</v>
      </c>
      <c r="R3512">
        <v>-3.183217E-2</v>
      </c>
      <c r="S3512">
        <v>-1.507212E-2</v>
      </c>
      <c r="T3512">
        <v>-3.46416E-3</v>
      </c>
      <c r="U3512">
        <v>8.1437899999999997E-3</v>
      </c>
      <c r="V3512">
        <v>2.490384E-2</v>
      </c>
      <c r="W3512">
        <v>3.2945769999999999E-2</v>
      </c>
    </row>
    <row r="3513" spans="1:23" x14ac:dyDescent="0.2">
      <c r="A3513" t="s">
        <v>867</v>
      </c>
      <c r="B3513" t="s">
        <v>57</v>
      </c>
      <c r="C3513" t="s">
        <v>58</v>
      </c>
      <c r="D3513" t="s">
        <v>12</v>
      </c>
      <c r="E3513" t="s">
        <v>66</v>
      </c>
      <c r="F3513" t="s">
        <v>63</v>
      </c>
      <c r="G3513" t="s">
        <v>37</v>
      </c>
      <c r="H3513" t="s">
        <v>14</v>
      </c>
      <c r="I3513">
        <v>8</v>
      </c>
      <c r="J3513">
        <v>0.50419318000000002</v>
      </c>
      <c r="K3513">
        <v>0.50464050000000005</v>
      </c>
      <c r="L3513">
        <v>-4.4732000000000002E-4</v>
      </c>
      <c r="M3513">
        <v>-8.8719999999999999E-4</v>
      </c>
      <c r="N3513">
        <v>58.304775999999997</v>
      </c>
      <c r="O3513">
        <v>63.429875000000003</v>
      </c>
      <c r="P3513">
        <v>2.4484120000000002E-2</v>
      </c>
      <c r="Q3513">
        <v>-4.0720109999999997E-2</v>
      </c>
      <c r="R3513">
        <v>-3.1824980000000003E-2</v>
      </c>
      <c r="S3513">
        <v>-1.32868E-2</v>
      </c>
      <c r="T3513">
        <v>-4.4732000000000002E-4</v>
      </c>
      <c r="U3513">
        <v>1.2392169999999999E-2</v>
      </c>
      <c r="V3513">
        <v>3.0930340000000001E-2</v>
      </c>
      <c r="W3513">
        <v>3.9825470000000002E-2</v>
      </c>
    </row>
    <row r="3514" spans="1:23" x14ac:dyDescent="0.2">
      <c r="A3514" t="s">
        <v>868</v>
      </c>
      <c r="B3514" t="s">
        <v>57</v>
      </c>
      <c r="C3514" t="s">
        <v>58</v>
      </c>
      <c r="D3514" t="s">
        <v>12</v>
      </c>
      <c r="E3514" t="s">
        <v>66</v>
      </c>
      <c r="F3514" t="s">
        <v>63</v>
      </c>
      <c r="G3514" t="s">
        <v>37</v>
      </c>
      <c r="H3514" t="s">
        <v>14</v>
      </c>
      <c r="I3514">
        <v>9</v>
      </c>
      <c r="J3514">
        <v>1.7152770000000001E-2</v>
      </c>
      <c r="K3514" s="1">
        <v>-9.3867099999999995E-3</v>
      </c>
      <c r="L3514">
        <v>2.6539489999999999E-2</v>
      </c>
      <c r="M3514">
        <v>1.5472417999999999</v>
      </c>
      <c r="N3514">
        <v>60.376120999999998</v>
      </c>
      <c r="O3514">
        <v>63.429875000000003</v>
      </c>
      <c r="P3514">
        <v>3.2913869999999998E-2</v>
      </c>
      <c r="Q3514">
        <v>-2.7599019999999998E-2</v>
      </c>
      <c r="R3514">
        <v>-1.564134E-2</v>
      </c>
      <c r="S3514">
        <v>9.2794399999999999E-3</v>
      </c>
      <c r="T3514">
        <v>2.6539489999999999E-2</v>
      </c>
      <c r="U3514">
        <v>4.3799539999999998E-2</v>
      </c>
      <c r="V3514">
        <v>6.8720320000000001E-2</v>
      </c>
      <c r="W3514">
        <v>8.0678E-2</v>
      </c>
    </row>
    <row r="3515" spans="1:23" x14ac:dyDescent="0.2">
      <c r="A3515" t="s">
        <v>869</v>
      </c>
      <c r="B3515" t="s">
        <v>57</v>
      </c>
      <c r="C3515" t="s">
        <v>58</v>
      </c>
      <c r="D3515" t="s">
        <v>12</v>
      </c>
      <c r="E3515" t="s">
        <v>66</v>
      </c>
      <c r="F3515" t="s">
        <v>63</v>
      </c>
      <c r="G3515" t="s">
        <v>37</v>
      </c>
      <c r="H3515" t="s">
        <v>14</v>
      </c>
      <c r="I3515">
        <v>10</v>
      </c>
      <c r="J3515">
        <v>-0.57375902000000001</v>
      </c>
      <c r="K3515">
        <v>-0.63059509000000002</v>
      </c>
      <c r="L3515">
        <v>5.6836070000000002E-2</v>
      </c>
      <c r="M3515">
        <v>-9.9059129999999995E-2</v>
      </c>
      <c r="N3515">
        <v>63.383229</v>
      </c>
      <c r="O3515">
        <v>63.429875000000003</v>
      </c>
      <c r="P3515">
        <v>6.8677580000000002E-2</v>
      </c>
      <c r="Q3515">
        <v>-5.6128490000000003E-2</v>
      </c>
      <c r="R3515">
        <v>-3.1177779999999999E-2</v>
      </c>
      <c r="S3515">
        <v>2.0821510000000001E-2</v>
      </c>
      <c r="T3515">
        <v>5.6836070000000002E-2</v>
      </c>
      <c r="U3515">
        <v>9.2850630000000003E-2</v>
      </c>
      <c r="V3515">
        <v>0.14484991999999999</v>
      </c>
      <c r="W3515">
        <v>0.16980063000000001</v>
      </c>
    </row>
    <row r="3516" spans="1:23" x14ac:dyDescent="0.2">
      <c r="A3516" t="s">
        <v>870</v>
      </c>
      <c r="B3516" t="s">
        <v>57</v>
      </c>
      <c r="C3516" t="s">
        <v>58</v>
      </c>
      <c r="D3516" t="s">
        <v>12</v>
      </c>
      <c r="E3516" t="s">
        <v>66</v>
      </c>
      <c r="F3516" t="s">
        <v>63</v>
      </c>
      <c r="G3516" t="s">
        <v>37</v>
      </c>
      <c r="H3516" t="s">
        <v>14</v>
      </c>
      <c r="I3516">
        <v>11</v>
      </c>
      <c r="J3516">
        <v>-1.3129841</v>
      </c>
      <c r="K3516">
        <v>-1.3291776</v>
      </c>
      <c r="L3516">
        <v>1.6193579999999999E-2</v>
      </c>
      <c r="M3516">
        <v>-1.233341E-2</v>
      </c>
      <c r="N3516">
        <v>66.818968999999996</v>
      </c>
      <c r="O3516">
        <v>63.429875000000003</v>
      </c>
      <c r="P3516">
        <v>7.9377710000000004E-2</v>
      </c>
      <c r="Q3516">
        <v>-0.11437115</v>
      </c>
      <c r="R3516">
        <v>-8.5533059999999994E-2</v>
      </c>
      <c r="S3516">
        <v>-2.5432139999999999E-2</v>
      </c>
      <c r="T3516">
        <v>1.6193579999999999E-2</v>
      </c>
      <c r="U3516">
        <v>5.7819290000000002E-2</v>
      </c>
      <c r="V3516">
        <v>0.11792021</v>
      </c>
      <c r="W3516">
        <v>0.14675830000000001</v>
      </c>
    </row>
    <row r="3517" spans="1:23" x14ac:dyDescent="0.2">
      <c r="A3517" t="s">
        <v>871</v>
      </c>
      <c r="B3517" t="s">
        <v>57</v>
      </c>
      <c r="C3517" t="s">
        <v>58</v>
      </c>
      <c r="D3517" t="s">
        <v>12</v>
      </c>
      <c r="E3517" t="s">
        <v>66</v>
      </c>
      <c r="F3517" t="s">
        <v>63</v>
      </c>
      <c r="G3517" t="s">
        <v>37</v>
      </c>
      <c r="H3517" t="s">
        <v>14</v>
      </c>
      <c r="I3517">
        <v>12</v>
      </c>
      <c r="J3517">
        <v>-1.9162732</v>
      </c>
      <c r="K3517">
        <v>-1.919783</v>
      </c>
      <c r="L3517">
        <v>3.5098799999999999E-3</v>
      </c>
      <c r="M3517">
        <v>-1.8316199999999999E-3</v>
      </c>
      <c r="N3517">
        <v>69.391053999999997</v>
      </c>
      <c r="O3517">
        <v>63.429875000000003</v>
      </c>
      <c r="P3517">
        <v>7.4214580000000002E-2</v>
      </c>
      <c r="Q3517">
        <v>-0.11856224999999999</v>
      </c>
      <c r="R3517">
        <v>-9.1599940000000005E-2</v>
      </c>
      <c r="S3517">
        <v>-3.5408290000000002E-2</v>
      </c>
      <c r="T3517">
        <v>3.5098799999999999E-3</v>
      </c>
      <c r="U3517">
        <v>4.2428050000000002E-2</v>
      </c>
      <c r="V3517">
        <v>9.8619700000000005E-2</v>
      </c>
      <c r="W3517">
        <v>0.12558200999999999</v>
      </c>
    </row>
    <row r="3518" spans="1:23" x14ac:dyDescent="0.2">
      <c r="A3518" t="s">
        <v>872</v>
      </c>
      <c r="B3518" t="s">
        <v>57</v>
      </c>
      <c r="C3518" t="s">
        <v>58</v>
      </c>
      <c r="D3518" t="s">
        <v>12</v>
      </c>
      <c r="E3518" t="s">
        <v>66</v>
      </c>
      <c r="F3518" t="s">
        <v>63</v>
      </c>
      <c r="G3518" t="s">
        <v>37</v>
      </c>
      <c r="H3518" t="s">
        <v>14</v>
      </c>
      <c r="I3518">
        <v>13</v>
      </c>
      <c r="J3518">
        <v>-2.2667709</v>
      </c>
      <c r="K3518">
        <v>-2.2583459000000001</v>
      </c>
      <c r="L3518">
        <v>-8.4249500000000005E-3</v>
      </c>
      <c r="M3518">
        <v>3.7167200000000002E-3</v>
      </c>
      <c r="N3518">
        <v>71.035426000000001</v>
      </c>
      <c r="O3518">
        <v>63.429875000000003</v>
      </c>
      <c r="P3518">
        <v>7.2860690000000006E-2</v>
      </c>
      <c r="Q3518">
        <v>-0.12827011999999999</v>
      </c>
      <c r="R3518">
        <v>-0.10179968</v>
      </c>
      <c r="S3518">
        <v>-4.6633130000000002E-2</v>
      </c>
      <c r="T3518">
        <v>-8.4249500000000005E-3</v>
      </c>
      <c r="U3518">
        <v>2.9783230000000001E-2</v>
      </c>
      <c r="V3518">
        <v>8.4949780000000003E-2</v>
      </c>
      <c r="W3518">
        <v>0.11142022</v>
      </c>
    </row>
    <row r="3519" spans="1:23" x14ac:dyDescent="0.2">
      <c r="A3519" t="s">
        <v>873</v>
      </c>
      <c r="B3519" t="s">
        <v>57</v>
      </c>
      <c r="C3519" t="s">
        <v>58</v>
      </c>
      <c r="D3519" t="s">
        <v>12</v>
      </c>
      <c r="E3519" t="s">
        <v>66</v>
      </c>
      <c r="F3519" t="s">
        <v>63</v>
      </c>
      <c r="G3519" t="s">
        <v>37</v>
      </c>
      <c r="H3519" t="s">
        <v>14</v>
      </c>
      <c r="I3519">
        <v>14</v>
      </c>
      <c r="J3519">
        <v>-2.4059865</v>
      </c>
      <c r="K3519">
        <v>-2.3665246999999998</v>
      </c>
      <c r="L3519">
        <v>-3.9461820000000002E-2</v>
      </c>
      <c r="M3519">
        <v>1.6401510000000001E-2</v>
      </c>
      <c r="N3519">
        <v>72.009416999999999</v>
      </c>
      <c r="O3519">
        <v>63.429875000000003</v>
      </c>
      <c r="P3519">
        <v>8.1654080000000004E-2</v>
      </c>
      <c r="Q3519">
        <v>-0.17377084000000001</v>
      </c>
      <c r="R3519">
        <v>-0.14410574000000001</v>
      </c>
      <c r="S3519">
        <v>-8.2281270000000004E-2</v>
      </c>
      <c r="T3519">
        <v>-3.9461820000000002E-2</v>
      </c>
      <c r="U3519">
        <v>3.35762E-3</v>
      </c>
      <c r="V3519">
        <v>6.5182100000000007E-2</v>
      </c>
      <c r="W3519">
        <v>9.4847189999999998E-2</v>
      </c>
    </row>
    <row r="3520" spans="1:23" x14ac:dyDescent="0.2">
      <c r="A3520" t="s">
        <v>874</v>
      </c>
      <c r="B3520" t="s">
        <v>57</v>
      </c>
      <c r="C3520" t="s">
        <v>58</v>
      </c>
      <c r="D3520" t="s">
        <v>12</v>
      </c>
      <c r="E3520" t="s">
        <v>66</v>
      </c>
      <c r="F3520" t="s">
        <v>63</v>
      </c>
      <c r="G3520" t="s">
        <v>37</v>
      </c>
      <c r="H3520" t="s">
        <v>14</v>
      </c>
      <c r="I3520">
        <v>15</v>
      </c>
      <c r="J3520">
        <v>-2.2379809000000002</v>
      </c>
      <c r="K3520">
        <v>-2.2081559999999998</v>
      </c>
      <c r="L3520">
        <v>-2.982489E-2</v>
      </c>
      <c r="M3520">
        <v>1.332669E-2</v>
      </c>
      <c r="N3520">
        <v>71.843497999999997</v>
      </c>
      <c r="O3520">
        <v>63.429875000000003</v>
      </c>
      <c r="P3520">
        <v>6.4488649999999995E-2</v>
      </c>
      <c r="Q3520">
        <v>-0.13589926999999999</v>
      </c>
      <c r="R3520">
        <v>-0.11247041000000001</v>
      </c>
      <c r="S3520">
        <v>-6.3642770000000001E-2</v>
      </c>
      <c r="T3520">
        <v>-2.982489E-2</v>
      </c>
      <c r="U3520">
        <v>3.9929900000000001E-3</v>
      </c>
      <c r="V3520">
        <v>5.2820640000000002E-2</v>
      </c>
      <c r="W3520">
        <v>7.6249499999999998E-2</v>
      </c>
    </row>
    <row r="3521" spans="1:23" x14ac:dyDescent="0.2">
      <c r="A3521" t="s">
        <v>875</v>
      </c>
      <c r="B3521" t="s">
        <v>57</v>
      </c>
      <c r="C3521" t="s">
        <v>58</v>
      </c>
      <c r="D3521" t="s">
        <v>12</v>
      </c>
      <c r="E3521" t="s">
        <v>66</v>
      </c>
      <c r="F3521" t="s">
        <v>63</v>
      </c>
      <c r="G3521" t="s">
        <v>37</v>
      </c>
      <c r="H3521" t="s">
        <v>14</v>
      </c>
      <c r="I3521">
        <v>16</v>
      </c>
      <c r="J3521">
        <v>-1.8337188</v>
      </c>
      <c r="K3521">
        <v>-1.7940746999999999</v>
      </c>
      <c r="L3521">
        <v>-3.9644060000000002E-2</v>
      </c>
      <c r="M3521">
        <v>2.1619490000000002E-2</v>
      </c>
      <c r="N3521">
        <v>71.360740000000007</v>
      </c>
      <c r="O3521">
        <v>63.429875000000003</v>
      </c>
      <c r="P3521">
        <v>5.0789420000000002E-2</v>
      </c>
      <c r="Q3521">
        <v>-0.12318523000000001</v>
      </c>
      <c r="R3521">
        <v>-0.10473333</v>
      </c>
      <c r="S3521">
        <v>-6.627806E-2</v>
      </c>
      <c r="T3521">
        <v>-3.9644060000000002E-2</v>
      </c>
      <c r="U3521">
        <v>-1.301006E-2</v>
      </c>
      <c r="V3521">
        <v>2.5445200000000001E-2</v>
      </c>
      <c r="W3521">
        <v>4.3897100000000001E-2</v>
      </c>
    </row>
    <row r="3522" spans="1:23" x14ac:dyDescent="0.2">
      <c r="A3522" t="s">
        <v>876</v>
      </c>
      <c r="B3522" t="s">
        <v>57</v>
      </c>
      <c r="C3522" t="s">
        <v>58</v>
      </c>
      <c r="D3522" t="s">
        <v>12</v>
      </c>
      <c r="E3522" t="s">
        <v>66</v>
      </c>
      <c r="F3522" t="s">
        <v>63</v>
      </c>
      <c r="G3522" t="s">
        <v>37</v>
      </c>
      <c r="H3522" t="s">
        <v>15</v>
      </c>
      <c r="I3522">
        <v>17</v>
      </c>
      <c r="J3522">
        <v>-1.1448318</v>
      </c>
      <c r="K3522">
        <v>-1.1337786999999999</v>
      </c>
      <c r="L3522">
        <v>-1.105309E-2</v>
      </c>
      <c r="M3522">
        <v>9.65477E-3</v>
      </c>
      <c r="N3522">
        <v>70.171816000000007</v>
      </c>
      <c r="O3522">
        <v>63.429875000000003</v>
      </c>
      <c r="P3522">
        <v>3.6620189999999997E-2</v>
      </c>
      <c r="Q3522">
        <v>-7.1287950000000003E-2</v>
      </c>
      <c r="R3522">
        <v>-5.7983760000000002E-2</v>
      </c>
      <c r="S3522">
        <v>-3.0256740000000001E-2</v>
      </c>
      <c r="T3522">
        <v>-1.105309E-2</v>
      </c>
      <c r="U3522">
        <v>8.1505499999999995E-3</v>
      </c>
      <c r="V3522">
        <v>3.5877569999999998E-2</v>
      </c>
      <c r="W3522">
        <v>4.9181759999999998E-2</v>
      </c>
    </row>
    <row r="3523" spans="1:23" x14ac:dyDescent="0.2">
      <c r="A3523" t="s">
        <v>877</v>
      </c>
      <c r="B3523" t="s">
        <v>57</v>
      </c>
      <c r="C3523" t="s">
        <v>58</v>
      </c>
      <c r="D3523" t="s">
        <v>12</v>
      </c>
      <c r="E3523" t="s">
        <v>66</v>
      </c>
      <c r="F3523" t="s">
        <v>63</v>
      </c>
      <c r="G3523" t="s">
        <v>37</v>
      </c>
      <c r="H3523" t="s">
        <v>15</v>
      </c>
      <c r="I3523">
        <v>18</v>
      </c>
      <c r="J3523">
        <v>-0.28731677</v>
      </c>
      <c r="K3523">
        <v>-0.236289</v>
      </c>
      <c r="L3523">
        <v>-5.102777E-2</v>
      </c>
      <c r="M3523">
        <v>0.17760107</v>
      </c>
      <c r="N3523">
        <v>68.941592</v>
      </c>
      <c r="O3523">
        <v>63.429875000000003</v>
      </c>
      <c r="P3523">
        <v>3.292171E-2</v>
      </c>
      <c r="Q3523">
        <v>-0.10517915999999999</v>
      </c>
      <c r="R3523">
        <v>-9.3218640000000005E-2</v>
      </c>
      <c r="S3523">
        <v>-6.8291930000000001E-2</v>
      </c>
      <c r="T3523">
        <v>-5.102777E-2</v>
      </c>
      <c r="U3523">
        <v>-3.3763599999999998E-2</v>
      </c>
      <c r="V3523">
        <v>-8.83689E-3</v>
      </c>
      <c r="W3523">
        <v>3.1236300000000001E-3</v>
      </c>
    </row>
    <row r="3524" spans="1:23" x14ac:dyDescent="0.2">
      <c r="A3524" t="s">
        <v>878</v>
      </c>
      <c r="B3524" t="s">
        <v>57</v>
      </c>
      <c r="C3524" t="s">
        <v>58</v>
      </c>
      <c r="D3524" t="s">
        <v>12</v>
      </c>
      <c r="E3524" t="s">
        <v>66</v>
      </c>
      <c r="F3524" t="s">
        <v>63</v>
      </c>
      <c r="G3524" t="s">
        <v>37</v>
      </c>
      <c r="H3524" t="s">
        <v>15</v>
      </c>
      <c r="I3524">
        <v>19</v>
      </c>
      <c r="J3524">
        <v>0.56709478999999996</v>
      </c>
      <c r="K3524">
        <v>0.61615529000000002</v>
      </c>
      <c r="L3524">
        <v>-4.90605E-2</v>
      </c>
      <c r="M3524">
        <v>-8.6512000000000006E-2</v>
      </c>
      <c r="N3524">
        <v>67.373789000000002</v>
      </c>
      <c r="O3524">
        <v>63.429875000000003</v>
      </c>
      <c r="P3524">
        <v>3.269006E-2</v>
      </c>
      <c r="Q3524">
        <v>-0.10283087</v>
      </c>
      <c r="R3524">
        <v>-9.0954510000000002E-2</v>
      </c>
      <c r="S3524">
        <v>-6.6203189999999995E-2</v>
      </c>
      <c r="T3524">
        <v>-4.90605E-2</v>
      </c>
      <c r="U3524">
        <v>-3.191782E-2</v>
      </c>
      <c r="V3524">
        <v>-7.1665000000000001E-3</v>
      </c>
      <c r="W3524">
        <v>4.7098699999999997E-3</v>
      </c>
    </row>
    <row r="3525" spans="1:23" x14ac:dyDescent="0.2">
      <c r="A3525" t="s">
        <v>879</v>
      </c>
      <c r="B3525" t="s">
        <v>57</v>
      </c>
      <c r="C3525" t="s">
        <v>58</v>
      </c>
      <c r="D3525" t="s">
        <v>12</v>
      </c>
      <c r="E3525" t="s">
        <v>66</v>
      </c>
      <c r="F3525" t="s">
        <v>63</v>
      </c>
      <c r="G3525" t="s">
        <v>37</v>
      </c>
      <c r="H3525" t="s">
        <v>15</v>
      </c>
      <c r="I3525">
        <v>20</v>
      </c>
      <c r="J3525">
        <v>1.0993103</v>
      </c>
      <c r="K3525">
        <v>1.1768006</v>
      </c>
      <c r="L3525">
        <v>-7.7490229999999993E-2</v>
      </c>
      <c r="M3525">
        <v>-7.0489860000000001E-2</v>
      </c>
      <c r="N3525">
        <v>65.216121000000001</v>
      </c>
      <c r="O3525">
        <v>63.429875000000003</v>
      </c>
      <c r="P3525">
        <v>2.5382330000000002E-2</v>
      </c>
      <c r="Q3525">
        <v>-0.11924045</v>
      </c>
      <c r="R3525">
        <v>-0.11001900000000001</v>
      </c>
      <c r="S3525">
        <v>-9.0800740000000005E-2</v>
      </c>
      <c r="T3525">
        <v>-7.7490229999999993E-2</v>
      </c>
      <c r="U3525">
        <v>-6.4179719999999996E-2</v>
      </c>
      <c r="V3525">
        <v>-4.4961460000000002E-2</v>
      </c>
      <c r="W3525">
        <v>-3.5740010000000003E-2</v>
      </c>
    </row>
    <row r="3526" spans="1:23" x14ac:dyDescent="0.2">
      <c r="A3526" t="s">
        <v>880</v>
      </c>
      <c r="B3526" t="s">
        <v>57</v>
      </c>
      <c r="C3526" t="s">
        <v>58</v>
      </c>
      <c r="D3526" t="s">
        <v>12</v>
      </c>
      <c r="E3526" t="s">
        <v>66</v>
      </c>
      <c r="F3526" t="s">
        <v>63</v>
      </c>
      <c r="G3526" t="s">
        <v>37</v>
      </c>
      <c r="H3526" t="s">
        <v>15</v>
      </c>
      <c r="I3526">
        <v>21</v>
      </c>
      <c r="J3526">
        <v>1.2524438</v>
      </c>
      <c r="K3526" s="1">
        <v>1.3431744000000001</v>
      </c>
      <c r="L3526">
        <v>-9.073059E-2</v>
      </c>
      <c r="M3526">
        <v>-7.2442839999999994E-2</v>
      </c>
      <c r="N3526">
        <v>62.319977999999999</v>
      </c>
      <c r="O3526">
        <v>63.429875000000003</v>
      </c>
      <c r="P3526">
        <v>3.0796799999999999E-2</v>
      </c>
      <c r="Q3526">
        <v>-0.14138682</v>
      </c>
      <c r="R3526">
        <v>-0.13019828</v>
      </c>
      <c r="S3526">
        <v>-0.10688045</v>
      </c>
      <c r="T3526">
        <v>-9.073059E-2</v>
      </c>
      <c r="U3526">
        <v>-7.4580729999999998E-2</v>
      </c>
      <c r="V3526">
        <v>-5.12629E-2</v>
      </c>
      <c r="W3526">
        <v>-4.0074360000000003E-2</v>
      </c>
    </row>
    <row r="3527" spans="1:23" x14ac:dyDescent="0.2">
      <c r="A3527" t="s">
        <v>881</v>
      </c>
      <c r="B3527" t="s">
        <v>57</v>
      </c>
      <c r="C3527" t="s">
        <v>58</v>
      </c>
      <c r="D3527" t="s">
        <v>12</v>
      </c>
      <c r="E3527" t="s">
        <v>66</v>
      </c>
      <c r="F3527" t="s">
        <v>63</v>
      </c>
      <c r="G3527" t="s">
        <v>37</v>
      </c>
      <c r="H3527" t="s">
        <v>14</v>
      </c>
      <c r="I3527">
        <v>22</v>
      </c>
      <c r="J3527">
        <v>1.2022718999999999</v>
      </c>
      <c r="K3527">
        <v>1.2532584</v>
      </c>
      <c r="L3527">
        <v>-5.0986570000000002E-2</v>
      </c>
      <c r="M3527">
        <v>-4.2408519999999998E-2</v>
      </c>
      <c r="N3527">
        <v>60.748386000000004</v>
      </c>
      <c r="O3527">
        <v>63.429875000000003</v>
      </c>
      <c r="P3527">
        <v>2.7051780000000001E-2</v>
      </c>
      <c r="Q3527">
        <v>-9.5482789999999998E-2</v>
      </c>
      <c r="R3527">
        <v>-8.5654820000000007E-2</v>
      </c>
      <c r="S3527">
        <v>-6.5172530000000006E-2</v>
      </c>
      <c r="T3527">
        <v>-5.0986570000000002E-2</v>
      </c>
      <c r="U3527">
        <v>-3.6800600000000003E-2</v>
      </c>
      <c r="V3527">
        <v>-1.6318309999999999E-2</v>
      </c>
      <c r="W3527">
        <v>-6.4903499999999998E-3</v>
      </c>
    </row>
    <row r="3528" spans="1:23" x14ac:dyDescent="0.2">
      <c r="A3528" t="s">
        <v>882</v>
      </c>
      <c r="B3528" t="s">
        <v>57</v>
      </c>
      <c r="C3528" t="s">
        <v>58</v>
      </c>
      <c r="D3528" t="s">
        <v>12</v>
      </c>
      <c r="E3528" t="s">
        <v>66</v>
      </c>
      <c r="F3528" t="s">
        <v>63</v>
      </c>
      <c r="G3528" t="s">
        <v>37</v>
      </c>
      <c r="H3528" t="s">
        <v>14</v>
      </c>
      <c r="I3528">
        <v>23</v>
      </c>
      <c r="J3528">
        <v>1.0396676</v>
      </c>
      <c r="K3528">
        <v>1.0603256000000001</v>
      </c>
      <c r="L3528">
        <v>-2.065809E-2</v>
      </c>
      <c r="M3528">
        <v>-1.9869899999999999E-2</v>
      </c>
      <c r="N3528">
        <v>59.776099000000002</v>
      </c>
      <c r="O3528">
        <v>63.429875000000003</v>
      </c>
      <c r="P3528">
        <v>2.0880699999999999E-2</v>
      </c>
      <c r="Q3528">
        <v>-5.5003780000000002E-2</v>
      </c>
      <c r="R3528">
        <v>-4.741778E-2</v>
      </c>
      <c r="S3528">
        <v>-3.1607940000000001E-2</v>
      </c>
      <c r="T3528">
        <v>-2.065809E-2</v>
      </c>
      <c r="U3528">
        <v>-9.7082399999999999E-3</v>
      </c>
      <c r="V3528">
        <v>6.1016100000000004E-3</v>
      </c>
      <c r="W3528">
        <v>1.3687609999999999E-2</v>
      </c>
    </row>
    <row r="3529" spans="1:23" x14ac:dyDescent="0.2">
      <c r="A3529" t="s">
        <v>883</v>
      </c>
      <c r="B3529" t="s">
        <v>57</v>
      </c>
      <c r="C3529" t="s">
        <v>58</v>
      </c>
      <c r="D3529" t="s">
        <v>12</v>
      </c>
      <c r="E3529" t="s">
        <v>66</v>
      </c>
      <c r="F3529" t="s">
        <v>63</v>
      </c>
      <c r="G3529" t="s">
        <v>37</v>
      </c>
      <c r="H3529" t="s">
        <v>14</v>
      </c>
      <c r="I3529">
        <v>24</v>
      </c>
      <c r="J3529">
        <v>0.86838393999999997</v>
      </c>
      <c r="K3529">
        <v>0.87848663999999999</v>
      </c>
      <c r="L3529">
        <v>-1.0102699999999999E-2</v>
      </c>
      <c r="M3529">
        <v>-1.1633910000000001E-2</v>
      </c>
      <c r="N3529">
        <v>59.099843</v>
      </c>
      <c r="O3529">
        <v>63.429875000000003</v>
      </c>
      <c r="P3529">
        <v>2.3454929999999999E-2</v>
      </c>
      <c r="Q3529">
        <v>-4.8682629999999998E-2</v>
      </c>
      <c r="R3529">
        <v>-4.0161410000000002E-2</v>
      </c>
      <c r="S3529">
        <v>-2.2402479999999999E-2</v>
      </c>
      <c r="T3529">
        <v>-1.0102699999999999E-2</v>
      </c>
      <c r="U3529">
        <v>2.1970800000000001E-3</v>
      </c>
      <c r="V3529">
        <v>1.995601E-2</v>
      </c>
      <c r="W3529">
        <v>2.8477240000000001E-2</v>
      </c>
    </row>
    <row r="3530" spans="1:23" x14ac:dyDescent="0.2">
      <c r="A3530" t="s">
        <v>884</v>
      </c>
      <c r="B3530" t="s">
        <v>57</v>
      </c>
      <c r="C3530" t="s">
        <v>58</v>
      </c>
      <c r="D3530" t="s">
        <v>25</v>
      </c>
      <c r="E3530" t="s">
        <v>65</v>
      </c>
      <c r="F3530" t="s">
        <v>63</v>
      </c>
      <c r="G3530" t="s">
        <v>37</v>
      </c>
      <c r="H3530" t="s">
        <v>13</v>
      </c>
      <c r="I3530">
        <v>1</v>
      </c>
      <c r="J3530">
        <v>0.28817256000000002</v>
      </c>
      <c r="K3530">
        <v>0.27755020000000002</v>
      </c>
      <c r="L3530">
        <v>1.0622360000000001E-2</v>
      </c>
      <c r="M3530">
        <v>3.6861110000000002E-2</v>
      </c>
      <c r="N3530">
        <v>65.847251</v>
      </c>
      <c r="O3530">
        <v>75.552988999999997</v>
      </c>
      <c r="P3530">
        <v>2.20412E-3</v>
      </c>
      <c r="Q3530">
        <v>6.9969100000000003E-3</v>
      </c>
      <c r="R3530">
        <v>7.7976699999999996E-3</v>
      </c>
      <c r="S3530">
        <v>9.4665200000000008E-3</v>
      </c>
      <c r="T3530">
        <v>1.0622360000000001E-2</v>
      </c>
      <c r="U3530">
        <v>1.1778200000000001E-2</v>
      </c>
      <c r="V3530">
        <v>1.344705E-2</v>
      </c>
      <c r="W3530">
        <v>1.424781E-2</v>
      </c>
    </row>
    <row r="3531" spans="1:23" x14ac:dyDescent="0.2">
      <c r="A3531" t="s">
        <v>885</v>
      </c>
      <c r="B3531" t="s">
        <v>57</v>
      </c>
      <c r="C3531" t="s">
        <v>58</v>
      </c>
      <c r="D3531" t="s">
        <v>25</v>
      </c>
      <c r="E3531" t="s">
        <v>65</v>
      </c>
      <c r="F3531" t="s">
        <v>63</v>
      </c>
      <c r="G3531" t="s">
        <v>37</v>
      </c>
      <c r="H3531" t="s">
        <v>13</v>
      </c>
      <c r="I3531">
        <v>2</v>
      </c>
      <c r="J3531">
        <v>0.26003127999999998</v>
      </c>
      <c r="K3531">
        <v>0.25415168999999999</v>
      </c>
      <c r="L3531">
        <v>5.8795899999999996E-3</v>
      </c>
      <c r="M3531">
        <v>2.2611079999999999E-2</v>
      </c>
      <c r="N3531">
        <v>64.694443000000007</v>
      </c>
      <c r="O3531">
        <v>75.552988999999997</v>
      </c>
      <c r="P3531">
        <v>1.92191E-3</v>
      </c>
      <c r="Q3531">
        <v>2.7183300000000001E-3</v>
      </c>
      <c r="R3531">
        <v>3.4165699999999999E-3</v>
      </c>
      <c r="S3531">
        <v>4.8717400000000003E-3</v>
      </c>
      <c r="T3531">
        <v>5.8795899999999996E-3</v>
      </c>
      <c r="U3531">
        <v>6.8874399999999999E-3</v>
      </c>
      <c r="V3531">
        <v>8.3426100000000003E-3</v>
      </c>
      <c r="W3531">
        <v>9.0408399999999996E-3</v>
      </c>
    </row>
    <row r="3532" spans="1:23" x14ac:dyDescent="0.2">
      <c r="A3532" t="s">
        <v>886</v>
      </c>
      <c r="B3532" t="s">
        <v>57</v>
      </c>
      <c r="C3532" t="s">
        <v>58</v>
      </c>
      <c r="D3532" t="s">
        <v>25</v>
      </c>
      <c r="E3532" t="s">
        <v>65</v>
      </c>
      <c r="F3532" t="s">
        <v>63</v>
      </c>
      <c r="G3532" t="s">
        <v>37</v>
      </c>
      <c r="H3532" t="s">
        <v>13</v>
      </c>
      <c r="I3532">
        <v>3</v>
      </c>
      <c r="J3532">
        <v>0.24289717999999999</v>
      </c>
      <c r="K3532">
        <v>0.23656859</v>
      </c>
      <c r="L3532">
        <v>6.3285900000000003E-3</v>
      </c>
      <c r="M3532">
        <v>2.6054620000000001E-2</v>
      </c>
      <c r="N3532">
        <v>64.014854</v>
      </c>
      <c r="O3532">
        <v>75.552988999999997</v>
      </c>
      <c r="P3532">
        <v>1.67392E-3</v>
      </c>
      <c r="Q3532">
        <v>3.5752499999999999E-3</v>
      </c>
      <c r="R3532">
        <v>4.1833800000000004E-3</v>
      </c>
      <c r="S3532">
        <v>5.4507899999999996E-3</v>
      </c>
      <c r="T3532">
        <v>6.3285900000000003E-3</v>
      </c>
      <c r="U3532">
        <v>7.2064E-3</v>
      </c>
      <c r="V3532">
        <v>8.4738000000000001E-3</v>
      </c>
      <c r="W3532">
        <v>9.0819400000000002E-3</v>
      </c>
    </row>
    <row r="3533" spans="1:23" x14ac:dyDescent="0.2">
      <c r="A3533" t="s">
        <v>887</v>
      </c>
      <c r="B3533" t="s">
        <v>57</v>
      </c>
      <c r="C3533" t="s">
        <v>58</v>
      </c>
      <c r="D3533" t="s">
        <v>25</v>
      </c>
      <c r="E3533" t="s">
        <v>65</v>
      </c>
      <c r="F3533" t="s">
        <v>63</v>
      </c>
      <c r="G3533" t="s">
        <v>37</v>
      </c>
      <c r="H3533" t="s">
        <v>13</v>
      </c>
      <c r="I3533">
        <v>4</v>
      </c>
      <c r="J3533">
        <v>0.23216713999999999</v>
      </c>
      <c r="K3533">
        <v>0.22636365</v>
      </c>
      <c r="L3533">
        <v>5.8034899999999997E-3</v>
      </c>
      <c r="M3533">
        <v>2.499705E-2</v>
      </c>
      <c r="N3533">
        <v>63.360757999999997</v>
      </c>
      <c r="O3533">
        <v>75.552988999999997</v>
      </c>
      <c r="P3533">
        <v>1.3856000000000001E-3</v>
      </c>
      <c r="Q3533">
        <v>3.5243800000000001E-3</v>
      </c>
      <c r="R3533">
        <v>4.02777E-3</v>
      </c>
      <c r="S3533">
        <v>5.0768799999999998E-3</v>
      </c>
      <c r="T3533">
        <v>5.8034899999999997E-3</v>
      </c>
      <c r="U3533">
        <v>6.5301100000000004E-3</v>
      </c>
      <c r="V3533">
        <v>7.5792200000000002E-3</v>
      </c>
      <c r="W3533">
        <v>8.0826100000000005E-3</v>
      </c>
    </row>
    <row r="3534" spans="1:23" x14ac:dyDescent="0.2">
      <c r="A3534" t="s">
        <v>888</v>
      </c>
      <c r="B3534" t="s">
        <v>57</v>
      </c>
      <c r="C3534" t="s">
        <v>58</v>
      </c>
      <c r="D3534" t="s">
        <v>25</v>
      </c>
      <c r="E3534" t="s">
        <v>65</v>
      </c>
      <c r="F3534" t="s">
        <v>63</v>
      </c>
      <c r="G3534" t="s">
        <v>37</v>
      </c>
      <c r="H3534" t="s">
        <v>13</v>
      </c>
      <c r="I3534">
        <v>5</v>
      </c>
      <c r="J3534">
        <v>0.23225325999999999</v>
      </c>
      <c r="K3534">
        <v>0.22618126999999999</v>
      </c>
      <c r="L3534">
        <v>6.0719900000000002E-3</v>
      </c>
      <c r="M3534">
        <v>2.614383E-2</v>
      </c>
      <c r="N3534">
        <v>62.452354</v>
      </c>
      <c r="O3534">
        <v>75.552988999999997</v>
      </c>
      <c r="P3534">
        <v>1.8502499999999999E-3</v>
      </c>
      <c r="Q3534">
        <v>3.0286000000000002E-3</v>
      </c>
      <c r="R3534">
        <v>3.7008000000000002E-3</v>
      </c>
      <c r="S3534">
        <v>5.1017199999999997E-3</v>
      </c>
      <c r="T3534">
        <v>6.0719900000000002E-3</v>
      </c>
      <c r="U3534">
        <v>7.0422599999999998E-3</v>
      </c>
      <c r="V3534">
        <v>8.4431799999999998E-3</v>
      </c>
      <c r="W3534">
        <v>9.1153799999999993E-3</v>
      </c>
    </row>
    <row r="3535" spans="1:23" x14ac:dyDescent="0.2">
      <c r="A3535" t="s">
        <v>889</v>
      </c>
      <c r="B3535" t="s">
        <v>57</v>
      </c>
      <c r="C3535" t="s">
        <v>58</v>
      </c>
      <c r="D3535" t="s">
        <v>25</v>
      </c>
      <c r="E3535" t="s">
        <v>65</v>
      </c>
      <c r="F3535" t="s">
        <v>63</v>
      </c>
      <c r="G3535" t="s">
        <v>37</v>
      </c>
      <c r="H3535" t="s">
        <v>13</v>
      </c>
      <c r="I3535">
        <v>6</v>
      </c>
      <c r="J3535">
        <v>0.25738520999999998</v>
      </c>
      <c r="K3535">
        <v>0.25644393999999998</v>
      </c>
      <c r="L3535">
        <v>9.4127000000000002E-4</v>
      </c>
      <c r="M3535">
        <v>3.6570399999999999E-3</v>
      </c>
      <c r="N3535">
        <v>61.865296000000001</v>
      </c>
      <c r="O3535">
        <v>75.552988999999997</v>
      </c>
      <c r="P3535">
        <v>2.85075E-3</v>
      </c>
      <c r="Q3535">
        <v>-3.74779E-3</v>
      </c>
      <c r="R3535">
        <v>-2.7121100000000002E-3</v>
      </c>
      <c r="S3535">
        <v>-5.5367000000000003E-4</v>
      </c>
      <c r="T3535">
        <v>9.4127000000000002E-4</v>
      </c>
      <c r="U3535">
        <v>2.4361999999999999E-3</v>
      </c>
      <c r="V3535">
        <v>4.5946499999999996E-3</v>
      </c>
      <c r="W3535">
        <v>5.6303300000000002E-3</v>
      </c>
    </row>
    <row r="3536" spans="1:23" x14ac:dyDescent="0.2">
      <c r="A3536" t="s">
        <v>890</v>
      </c>
      <c r="B3536" t="s">
        <v>57</v>
      </c>
      <c r="C3536" t="s">
        <v>58</v>
      </c>
      <c r="D3536" t="s">
        <v>25</v>
      </c>
      <c r="E3536" t="s">
        <v>65</v>
      </c>
      <c r="F3536" t="s">
        <v>63</v>
      </c>
      <c r="G3536" t="s">
        <v>37</v>
      </c>
      <c r="H3536" t="s">
        <v>14</v>
      </c>
      <c r="I3536">
        <v>7</v>
      </c>
      <c r="J3536">
        <v>0.31806657999999999</v>
      </c>
      <c r="K3536">
        <v>0.31467511999999997</v>
      </c>
      <c r="L3536">
        <v>3.3914599999999998E-3</v>
      </c>
      <c r="M3536">
        <v>1.066273E-2</v>
      </c>
      <c r="N3536">
        <v>61.384227000000003</v>
      </c>
      <c r="O3536">
        <v>75.552988999999997</v>
      </c>
      <c r="P3536">
        <v>3.2520100000000001E-3</v>
      </c>
      <c r="Q3536">
        <v>-1.9576300000000001E-3</v>
      </c>
      <c r="R3536">
        <v>-7.7616000000000002E-4</v>
      </c>
      <c r="S3536">
        <v>1.6861000000000001E-3</v>
      </c>
      <c r="T3536">
        <v>3.3914599999999998E-3</v>
      </c>
      <c r="U3536">
        <v>5.0968200000000002E-3</v>
      </c>
      <c r="V3536">
        <v>7.5590800000000001E-3</v>
      </c>
      <c r="W3536">
        <v>8.7405499999999997E-3</v>
      </c>
    </row>
    <row r="3537" spans="1:23" x14ac:dyDescent="0.2">
      <c r="A3537" t="s">
        <v>891</v>
      </c>
      <c r="B3537" t="s">
        <v>57</v>
      </c>
      <c r="C3537" t="s">
        <v>58</v>
      </c>
      <c r="D3537" t="s">
        <v>25</v>
      </c>
      <c r="E3537" t="s">
        <v>65</v>
      </c>
      <c r="F3537" t="s">
        <v>63</v>
      </c>
      <c r="G3537" t="s">
        <v>37</v>
      </c>
      <c r="H3537" t="s">
        <v>14</v>
      </c>
      <c r="I3537">
        <v>8</v>
      </c>
      <c r="J3537">
        <v>0.32973237</v>
      </c>
      <c r="K3537">
        <v>0.32775019999999999</v>
      </c>
      <c r="L3537">
        <v>1.9821700000000001E-3</v>
      </c>
      <c r="M3537">
        <v>6.0114499999999998E-3</v>
      </c>
      <c r="N3537">
        <v>64.774092999999993</v>
      </c>
      <c r="O3537">
        <v>75.552988999999997</v>
      </c>
      <c r="P3537">
        <v>2.9161E-3</v>
      </c>
      <c r="Q3537">
        <v>-2.81438E-3</v>
      </c>
      <c r="R3537">
        <v>-1.7549600000000001E-3</v>
      </c>
      <c r="S3537">
        <v>4.5297000000000002E-4</v>
      </c>
      <c r="T3537">
        <v>1.9821700000000001E-3</v>
      </c>
      <c r="U3537">
        <v>3.5113700000000002E-3</v>
      </c>
      <c r="V3537">
        <v>5.7193000000000001E-3</v>
      </c>
      <c r="W3537">
        <v>6.7787200000000002E-3</v>
      </c>
    </row>
    <row r="3538" spans="1:23" x14ac:dyDescent="0.2">
      <c r="A3538" t="s">
        <v>892</v>
      </c>
      <c r="B3538" t="s">
        <v>57</v>
      </c>
      <c r="C3538" t="s">
        <v>58</v>
      </c>
      <c r="D3538" t="s">
        <v>25</v>
      </c>
      <c r="E3538" t="s">
        <v>65</v>
      </c>
      <c r="F3538" t="s">
        <v>63</v>
      </c>
      <c r="G3538" t="s">
        <v>37</v>
      </c>
      <c r="H3538" t="s">
        <v>14</v>
      </c>
      <c r="I3538">
        <v>9</v>
      </c>
      <c r="J3538">
        <v>0.31468564999999998</v>
      </c>
      <c r="K3538">
        <v>0.31503174</v>
      </c>
      <c r="L3538">
        <v>-3.4609000000000002E-4</v>
      </c>
      <c r="M3538">
        <v>-1.0998E-3</v>
      </c>
      <c r="N3538">
        <v>71.423619000000002</v>
      </c>
      <c r="O3538">
        <v>75.552988999999997</v>
      </c>
      <c r="P3538">
        <v>2.48102E-3</v>
      </c>
      <c r="Q3538">
        <v>-4.4270000000000004E-3</v>
      </c>
      <c r="R3538">
        <v>-3.52564E-3</v>
      </c>
      <c r="S3538">
        <v>-1.6471400000000001E-3</v>
      </c>
      <c r="T3538">
        <v>-3.4609000000000002E-4</v>
      </c>
      <c r="U3538">
        <v>9.5496000000000003E-4</v>
      </c>
      <c r="V3538">
        <v>2.8334599999999999E-3</v>
      </c>
      <c r="W3538">
        <v>3.7348199999999998E-3</v>
      </c>
    </row>
    <row r="3539" spans="1:23" x14ac:dyDescent="0.2">
      <c r="A3539" t="s">
        <v>893</v>
      </c>
      <c r="B3539" t="s">
        <v>57</v>
      </c>
      <c r="C3539" t="s">
        <v>58</v>
      </c>
      <c r="D3539" t="s">
        <v>25</v>
      </c>
      <c r="E3539" t="s">
        <v>65</v>
      </c>
      <c r="F3539" t="s">
        <v>63</v>
      </c>
      <c r="G3539" t="s">
        <v>37</v>
      </c>
      <c r="H3539" t="s">
        <v>14</v>
      </c>
      <c r="I3539">
        <v>10</v>
      </c>
      <c r="J3539">
        <v>0.32853389</v>
      </c>
      <c r="K3539">
        <v>0.32835941000000002</v>
      </c>
      <c r="L3539">
        <v>1.7448E-4</v>
      </c>
      <c r="M3539">
        <v>5.3107999999999996E-4</v>
      </c>
      <c r="N3539">
        <v>78.479265999999996</v>
      </c>
      <c r="O3539">
        <v>75.552988999999997</v>
      </c>
      <c r="P3539">
        <v>2.3248700000000001E-3</v>
      </c>
      <c r="Q3539">
        <v>-3.6495899999999999E-3</v>
      </c>
      <c r="R3539">
        <v>-2.80496E-3</v>
      </c>
      <c r="S3539">
        <v>-1.0446800000000001E-3</v>
      </c>
      <c r="T3539">
        <v>1.7448E-4</v>
      </c>
      <c r="U3539">
        <v>1.39364E-3</v>
      </c>
      <c r="V3539">
        <v>3.1539099999999998E-3</v>
      </c>
      <c r="W3539">
        <v>3.9985400000000001E-3</v>
      </c>
    </row>
    <row r="3540" spans="1:23" x14ac:dyDescent="0.2">
      <c r="A3540" t="s">
        <v>894</v>
      </c>
      <c r="B3540" t="s">
        <v>57</v>
      </c>
      <c r="C3540" t="s">
        <v>58</v>
      </c>
      <c r="D3540" t="s">
        <v>25</v>
      </c>
      <c r="E3540" t="s">
        <v>65</v>
      </c>
      <c r="F3540" t="s">
        <v>63</v>
      </c>
      <c r="G3540" t="s">
        <v>37</v>
      </c>
      <c r="H3540" t="s">
        <v>14</v>
      </c>
      <c r="I3540">
        <v>11</v>
      </c>
      <c r="J3540">
        <v>0.34699297000000001</v>
      </c>
      <c r="K3540" s="1">
        <v>0.34862149999999997</v>
      </c>
      <c r="L3540">
        <v>-1.6285399999999999E-3</v>
      </c>
      <c r="M3540">
        <v>-4.6932800000000002E-3</v>
      </c>
      <c r="N3540">
        <v>85.614518000000004</v>
      </c>
      <c r="O3540">
        <v>75.552988999999997</v>
      </c>
      <c r="P3540">
        <v>1.96167E-3</v>
      </c>
      <c r="Q3540">
        <v>-4.8551999999999996E-3</v>
      </c>
      <c r="R3540">
        <v>-4.1425200000000002E-3</v>
      </c>
      <c r="S3540">
        <v>-2.6572399999999999E-3</v>
      </c>
      <c r="T3540">
        <v>-1.6285399999999999E-3</v>
      </c>
      <c r="U3540">
        <v>-5.9982999999999998E-4</v>
      </c>
      <c r="V3540">
        <v>8.8544999999999997E-4</v>
      </c>
      <c r="W3540">
        <v>1.59812E-3</v>
      </c>
    </row>
    <row r="3541" spans="1:23" x14ac:dyDescent="0.2">
      <c r="A3541" t="s">
        <v>895</v>
      </c>
      <c r="B3541" t="s">
        <v>57</v>
      </c>
      <c r="C3541" t="s">
        <v>58</v>
      </c>
      <c r="D3541" t="s">
        <v>25</v>
      </c>
      <c r="E3541" t="s">
        <v>65</v>
      </c>
      <c r="F3541" t="s">
        <v>63</v>
      </c>
      <c r="G3541" t="s">
        <v>37</v>
      </c>
      <c r="H3541" t="s">
        <v>14</v>
      </c>
      <c r="I3541">
        <v>12</v>
      </c>
      <c r="J3541">
        <v>0.36713594999999999</v>
      </c>
      <c r="K3541" s="1">
        <v>0.36695494000000001</v>
      </c>
      <c r="L3541">
        <v>1.8101E-4</v>
      </c>
      <c r="M3541" s="1">
        <v>4.9302999999999999E-4</v>
      </c>
      <c r="N3541">
        <v>87.444753000000006</v>
      </c>
      <c r="O3541">
        <v>75.552988999999997</v>
      </c>
      <c r="P3541">
        <v>1.9610000000000001E-3</v>
      </c>
      <c r="Q3541">
        <v>-3.04456E-3</v>
      </c>
      <c r="R3541">
        <v>-2.33212E-3</v>
      </c>
      <c r="S3541">
        <v>-8.4734000000000003E-4</v>
      </c>
      <c r="T3541">
        <v>1.8101E-4</v>
      </c>
      <c r="U3541">
        <v>1.20936E-3</v>
      </c>
      <c r="V3541">
        <v>2.6941399999999998E-3</v>
      </c>
      <c r="W3541">
        <v>3.4065699999999998E-3</v>
      </c>
    </row>
    <row r="3542" spans="1:23" x14ac:dyDescent="0.2">
      <c r="A3542" t="s">
        <v>896</v>
      </c>
      <c r="B3542" t="s">
        <v>57</v>
      </c>
      <c r="C3542" t="s">
        <v>58</v>
      </c>
      <c r="D3542" t="s">
        <v>25</v>
      </c>
      <c r="E3542" t="s">
        <v>65</v>
      </c>
      <c r="F3542" t="s">
        <v>63</v>
      </c>
      <c r="G3542" t="s">
        <v>37</v>
      </c>
      <c r="H3542" t="s">
        <v>14</v>
      </c>
      <c r="I3542">
        <v>13</v>
      </c>
      <c r="J3542">
        <v>0.38795861999999998</v>
      </c>
      <c r="K3542">
        <v>0.38934433000000002</v>
      </c>
      <c r="L3542">
        <v>-1.38572E-3</v>
      </c>
      <c r="M3542">
        <v>-3.5718199999999999E-3</v>
      </c>
      <c r="N3542">
        <v>89.729123000000001</v>
      </c>
      <c r="O3542">
        <v>75.552988999999997</v>
      </c>
      <c r="P3542">
        <v>2.3939E-3</v>
      </c>
      <c r="Q3542">
        <v>-5.3233300000000002E-3</v>
      </c>
      <c r="R3542">
        <v>-4.4536200000000001E-3</v>
      </c>
      <c r="S3542">
        <v>-2.6410800000000001E-3</v>
      </c>
      <c r="T3542">
        <v>-1.38572E-3</v>
      </c>
      <c r="U3542">
        <v>-1.3035999999999999E-4</v>
      </c>
      <c r="V3542">
        <v>1.6821799999999999E-3</v>
      </c>
      <c r="W3542">
        <v>2.5518899999999998E-3</v>
      </c>
    </row>
    <row r="3543" spans="1:23" x14ac:dyDescent="0.2">
      <c r="A3543" t="s">
        <v>897</v>
      </c>
      <c r="B3543" t="s">
        <v>57</v>
      </c>
      <c r="C3543" t="s">
        <v>58</v>
      </c>
      <c r="D3543" t="s">
        <v>25</v>
      </c>
      <c r="E3543" t="s">
        <v>65</v>
      </c>
      <c r="F3543" t="s">
        <v>63</v>
      </c>
      <c r="G3543" t="s">
        <v>37</v>
      </c>
      <c r="H3543" t="s">
        <v>14</v>
      </c>
      <c r="I3543">
        <v>14</v>
      </c>
      <c r="J3543">
        <v>0.40957353000000002</v>
      </c>
      <c r="K3543">
        <v>0.40966520000000001</v>
      </c>
      <c r="L3543">
        <v>-9.166E-5</v>
      </c>
      <c r="M3543">
        <v>-2.2379999999999999E-4</v>
      </c>
      <c r="N3543">
        <v>90.361372000000003</v>
      </c>
      <c r="O3543">
        <v>75.552988999999997</v>
      </c>
      <c r="P3543">
        <v>2.68447E-3</v>
      </c>
      <c r="Q3543">
        <v>-4.5072200000000001E-3</v>
      </c>
      <c r="R3543">
        <v>-3.5319499999999998E-3</v>
      </c>
      <c r="S3543">
        <v>-1.4993999999999999E-3</v>
      </c>
      <c r="T3543">
        <v>-9.166E-5</v>
      </c>
      <c r="U3543">
        <v>1.3160699999999999E-3</v>
      </c>
      <c r="V3543">
        <v>3.3486200000000001E-3</v>
      </c>
      <c r="W3543">
        <v>4.3238900000000004E-3</v>
      </c>
    </row>
    <row r="3544" spans="1:23" x14ac:dyDescent="0.2">
      <c r="A3544" t="s">
        <v>898</v>
      </c>
      <c r="B3544" t="s">
        <v>57</v>
      </c>
      <c r="C3544" t="s">
        <v>58</v>
      </c>
      <c r="D3544" t="s">
        <v>25</v>
      </c>
      <c r="E3544" t="s">
        <v>65</v>
      </c>
      <c r="F3544" t="s">
        <v>63</v>
      </c>
      <c r="G3544" t="s">
        <v>37</v>
      </c>
      <c r="H3544" t="s">
        <v>14</v>
      </c>
      <c r="I3544">
        <v>15</v>
      </c>
      <c r="J3544">
        <v>0.42771880000000001</v>
      </c>
      <c r="K3544">
        <v>0.42410164</v>
      </c>
      <c r="L3544">
        <v>3.6171699999999998E-3</v>
      </c>
      <c r="M3544">
        <v>8.45688E-3</v>
      </c>
      <c r="N3544">
        <v>90.929751999999993</v>
      </c>
      <c r="O3544">
        <v>75.552988999999997</v>
      </c>
      <c r="P3544">
        <v>2.51351E-3</v>
      </c>
      <c r="Q3544">
        <v>-5.1719999999999999E-4</v>
      </c>
      <c r="R3544">
        <v>3.9596999999999999E-4</v>
      </c>
      <c r="S3544">
        <v>2.2990799999999998E-3</v>
      </c>
      <c r="T3544">
        <v>3.6171699999999998E-3</v>
      </c>
      <c r="U3544">
        <v>4.9352500000000004E-3</v>
      </c>
      <c r="V3544">
        <v>6.8383599999999999E-3</v>
      </c>
      <c r="W3544">
        <v>7.7515300000000004E-3</v>
      </c>
    </row>
    <row r="3545" spans="1:23" x14ac:dyDescent="0.2">
      <c r="A3545" t="s">
        <v>899</v>
      </c>
      <c r="B3545" t="s">
        <v>57</v>
      </c>
      <c r="C3545" t="s">
        <v>58</v>
      </c>
      <c r="D3545" t="s">
        <v>25</v>
      </c>
      <c r="E3545" t="s">
        <v>65</v>
      </c>
      <c r="F3545" t="s">
        <v>63</v>
      </c>
      <c r="G3545" t="s">
        <v>37</v>
      </c>
      <c r="H3545" t="s">
        <v>14</v>
      </c>
      <c r="I3545">
        <v>16</v>
      </c>
      <c r="J3545">
        <v>0.45297579999999998</v>
      </c>
      <c r="K3545" s="1">
        <v>0.44975854999999998</v>
      </c>
      <c r="L3545">
        <v>3.2172500000000001E-3</v>
      </c>
      <c r="M3545">
        <v>7.1024800000000004E-3</v>
      </c>
      <c r="N3545">
        <v>90.776962999999995</v>
      </c>
      <c r="O3545">
        <v>75.552988999999997</v>
      </c>
      <c r="P3545">
        <v>2.38039E-3</v>
      </c>
      <c r="Q3545">
        <v>-6.9815000000000003E-4</v>
      </c>
      <c r="R3545">
        <v>1.6666000000000001E-4</v>
      </c>
      <c r="S3545">
        <v>1.96897E-3</v>
      </c>
      <c r="T3545">
        <v>3.2172500000000001E-3</v>
      </c>
      <c r="U3545">
        <v>4.4655299999999997E-3</v>
      </c>
      <c r="V3545">
        <v>6.2678500000000002E-3</v>
      </c>
      <c r="W3545">
        <v>7.1326499999999999E-3</v>
      </c>
    </row>
    <row r="3546" spans="1:23" x14ac:dyDescent="0.2">
      <c r="A3546" t="s">
        <v>900</v>
      </c>
      <c r="B3546" t="s">
        <v>57</v>
      </c>
      <c r="C3546" t="s">
        <v>58</v>
      </c>
      <c r="D3546" t="s">
        <v>25</v>
      </c>
      <c r="E3546" t="s">
        <v>65</v>
      </c>
      <c r="F3546" t="s">
        <v>63</v>
      </c>
      <c r="G3546" t="s">
        <v>37</v>
      </c>
      <c r="H3546" t="s">
        <v>15</v>
      </c>
      <c r="I3546">
        <v>17</v>
      </c>
      <c r="J3546">
        <v>0.45534437</v>
      </c>
      <c r="K3546" s="1">
        <v>0.44765410999999999</v>
      </c>
      <c r="L3546">
        <v>7.69026E-3</v>
      </c>
      <c r="M3546">
        <v>1.6888899999999998E-2</v>
      </c>
      <c r="N3546">
        <v>91.248168000000007</v>
      </c>
      <c r="O3546">
        <v>75.552988999999997</v>
      </c>
      <c r="P3546">
        <v>2.2491799999999999E-3</v>
      </c>
      <c r="Q3546">
        <v>3.9906899999999999E-3</v>
      </c>
      <c r="R3546">
        <v>4.8078299999999999E-3</v>
      </c>
      <c r="S3546">
        <v>6.5107899999999998E-3</v>
      </c>
      <c r="T3546">
        <v>7.69026E-3</v>
      </c>
      <c r="U3546">
        <v>8.8697399999999992E-3</v>
      </c>
      <c r="V3546">
        <v>1.0572700000000001E-2</v>
      </c>
      <c r="W3546">
        <v>1.138983E-2</v>
      </c>
    </row>
    <row r="3547" spans="1:23" x14ac:dyDescent="0.2">
      <c r="A3547" t="s">
        <v>901</v>
      </c>
      <c r="B3547" t="s">
        <v>57</v>
      </c>
      <c r="C3547" t="s">
        <v>58</v>
      </c>
      <c r="D3547" t="s">
        <v>25</v>
      </c>
      <c r="E3547" t="s">
        <v>65</v>
      </c>
      <c r="F3547" t="s">
        <v>63</v>
      </c>
      <c r="G3547" t="s">
        <v>37</v>
      </c>
      <c r="H3547" t="s">
        <v>15</v>
      </c>
      <c r="I3547">
        <v>18</v>
      </c>
      <c r="J3547">
        <v>0.43056463</v>
      </c>
      <c r="K3547">
        <v>0.42037212000000002</v>
      </c>
      <c r="L3547">
        <v>1.019252E-2</v>
      </c>
      <c r="M3547">
        <v>2.3672450000000001E-2</v>
      </c>
      <c r="N3547">
        <v>90.267801000000006</v>
      </c>
      <c r="O3547">
        <v>75.552988999999997</v>
      </c>
      <c r="P3547">
        <v>2.1461499999999999E-3</v>
      </c>
      <c r="Q3547">
        <v>6.6624199999999996E-3</v>
      </c>
      <c r="R3547">
        <v>7.44212E-3</v>
      </c>
      <c r="S3547">
        <v>9.0670799999999999E-3</v>
      </c>
      <c r="T3547">
        <v>1.019252E-2</v>
      </c>
      <c r="U3547">
        <v>1.131796E-2</v>
      </c>
      <c r="V3547">
        <v>1.294292E-2</v>
      </c>
      <c r="W3547">
        <v>1.372262E-2</v>
      </c>
    </row>
    <row r="3548" spans="1:23" x14ac:dyDescent="0.2">
      <c r="A3548" t="s">
        <v>902</v>
      </c>
      <c r="B3548" t="s">
        <v>57</v>
      </c>
      <c r="C3548" t="s">
        <v>58</v>
      </c>
      <c r="D3548" t="s">
        <v>25</v>
      </c>
      <c r="E3548" t="s">
        <v>65</v>
      </c>
      <c r="F3548" t="s">
        <v>63</v>
      </c>
      <c r="G3548" t="s">
        <v>37</v>
      </c>
      <c r="H3548" t="s">
        <v>15</v>
      </c>
      <c r="I3548">
        <v>19</v>
      </c>
      <c r="J3548">
        <v>0.41375419000000002</v>
      </c>
      <c r="K3548">
        <v>0.39783510999999999</v>
      </c>
      <c r="L3548">
        <v>1.5919079999999999E-2</v>
      </c>
      <c r="M3548">
        <v>3.8474729999999999E-2</v>
      </c>
      <c r="N3548">
        <v>88.545831000000007</v>
      </c>
      <c r="O3548">
        <v>75.552988999999997</v>
      </c>
      <c r="P3548">
        <v>2.6698500000000001E-3</v>
      </c>
      <c r="Q3548">
        <v>1.1527569999999999E-2</v>
      </c>
      <c r="R3548">
        <v>1.249754E-2</v>
      </c>
      <c r="S3548">
        <v>1.4519010000000001E-2</v>
      </c>
      <c r="T3548">
        <v>1.5919079999999999E-2</v>
      </c>
      <c r="U3548">
        <v>1.7319149999999998E-2</v>
      </c>
      <c r="V3548">
        <v>1.9340630000000001E-2</v>
      </c>
      <c r="W3548">
        <v>2.031059E-2</v>
      </c>
    </row>
    <row r="3549" spans="1:23" x14ac:dyDescent="0.2">
      <c r="A3549" t="s">
        <v>903</v>
      </c>
      <c r="B3549" t="s">
        <v>57</v>
      </c>
      <c r="C3549" t="s">
        <v>58</v>
      </c>
      <c r="D3549" t="s">
        <v>25</v>
      </c>
      <c r="E3549" t="s">
        <v>65</v>
      </c>
      <c r="F3549" t="s">
        <v>63</v>
      </c>
      <c r="G3549" t="s">
        <v>37</v>
      </c>
      <c r="H3549" t="s">
        <v>15</v>
      </c>
      <c r="I3549">
        <v>20</v>
      </c>
      <c r="J3549">
        <v>0.46543171</v>
      </c>
      <c r="K3549" s="1">
        <v>0.45179646000000001</v>
      </c>
      <c r="L3549">
        <v>1.363525E-2</v>
      </c>
      <c r="M3549">
        <v>2.9295910000000001E-2</v>
      </c>
      <c r="N3549">
        <v>85.090407999999996</v>
      </c>
      <c r="O3549">
        <v>75.552988999999997</v>
      </c>
      <c r="P3549">
        <v>2.3189500000000002E-3</v>
      </c>
      <c r="Q3549">
        <v>9.8209100000000004E-3</v>
      </c>
      <c r="R3549">
        <v>1.066339E-2</v>
      </c>
      <c r="S3549">
        <v>1.241919E-2</v>
      </c>
      <c r="T3549">
        <v>1.363525E-2</v>
      </c>
      <c r="U3549" s="1">
        <v>1.485131E-2</v>
      </c>
      <c r="V3549">
        <v>1.66071E-2</v>
      </c>
      <c r="W3549">
        <v>1.7449579999999999E-2</v>
      </c>
    </row>
    <row r="3550" spans="1:23" x14ac:dyDescent="0.2">
      <c r="A3550" t="s">
        <v>904</v>
      </c>
      <c r="B3550" t="s">
        <v>57</v>
      </c>
      <c r="C3550" t="s">
        <v>58</v>
      </c>
      <c r="D3550" t="s">
        <v>25</v>
      </c>
      <c r="E3550" t="s">
        <v>65</v>
      </c>
      <c r="F3550" t="s">
        <v>63</v>
      </c>
      <c r="G3550" t="s">
        <v>37</v>
      </c>
      <c r="H3550" t="s">
        <v>15</v>
      </c>
      <c r="I3550">
        <v>21</v>
      </c>
      <c r="J3550">
        <v>0.5097353</v>
      </c>
      <c r="K3550" s="1">
        <v>0.49939138</v>
      </c>
      <c r="L3550">
        <v>1.034392E-2</v>
      </c>
      <c r="M3550">
        <v>2.0292729999999998E-2</v>
      </c>
      <c r="N3550">
        <v>80.214761999999993</v>
      </c>
      <c r="O3550">
        <v>75.552988999999997</v>
      </c>
      <c r="P3550">
        <v>1.9776699999999999E-3</v>
      </c>
      <c r="Q3550">
        <v>7.0909399999999996E-3</v>
      </c>
      <c r="R3550">
        <v>7.80943E-3</v>
      </c>
      <c r="S3550">
        <v>9.3068300000000003E-3</v>
      </c>
      <c r="T3550">
        <v>1.034392E-2</v>
      </c>
      <c r="U3550">
        <v>1.138102E-2</v>
      </c>
      <c r="V3550">
        <v>1.287841E-2</v>
      </c>
      <c r="W3550">
        <v>1.359691E-2</v>
      </c>
    </row>
    <row r="3551" spans="1:23" x14ac:dyDescent="0.2">
      <c r="A3551" t="s">
        <v>905</v>
      </c>
      <c r="B3551" t="s">
        <v>57</v>
      </c>
      <c r="C3551" t="s">
        <v>58</v>
      </c>
      <c r="D3551" t="s">
        <v>25</v>
      </c>
      <c r="E3551" t="s">
        <v>65</v>
      </c>
      <c r="F3551" t="s">
        <v>63</v>
      </c>
      <c r="G3551" t="s">
        <v>37</v>
      </c>
      <c r="H3551" t="s">
        <v>14</v>
      </c>
      <c r="I3551">
        <v>22</v>
      </c>
      <c r="J3551">
        <v>0.47348499999999999</v>
      </c>
      <c r="K3551">
        <v>0.46441431999999999</v>
      </c>
      <c r="L3551">
        <v>9.0706899999999993E-3</v>
      </c>
      <c r="M3551">
        <v>1.9157279999999999E-2</v>
      </c>
      <c r="N3551">
        <v>77.351128000000003</v>
      </c>
      <c r="O3551">
        <v>75.552988999999997</v>
      </c>
      <c r="P3551">
        <v>2.9975399999999999E-3</v>
      </c>
      <c r="Q3551">
        <v>4.1401700000000003E-3</v>
      </c>
      <c r="R3551">
        <v>5.2291799999999999E-3</v>
      </c>
      <c r="S3551">
        <v>7.4987700000000001E-3</v>
      </c>
      <c r="T3551">
        <v>9.0706899999999993E-3</v>
      </c>
      <c r="U3551">
        <v>1.06426E-2</v>
      </c>
      <c r="V3551">
        <v>1.291219E-2</v>
      </c>
      <c r="W3551">
        <v>1.400121E-2</v>
      </c>
    </row>
    <row r="3552" spans="1:23" x14ac:dyDescent="0.2">
      <c r="A3552" t="s">
        <v>906</v>
      </c>
      <c r="B3552" t="s">
        <v>57</v>
      </c>
      <c r="C3552" t="s">
        <v>58</v>
      </c>
      <c r="D3552" t="s">
        <v>25</v>
      </c>
      <c r="E3552" t="s">
        <v>65</v>
      </c>
      <c r="F3552" t="s">
        <v>63</v>
      </c>
      <c r="G3552" t="s">
        <v>37</v>
      </c>
      <c r="H3552" t="s">
        <v>14</v>
      </c>
      <c r="I3552">
        <v>23</v>
      </c>
      <c r="J3552">
        <v>0.39710972</v>
      </c>
      <c r="K3552">
        <v>0.39012742</v>
      </c>
      <c r="L3552">
        <v>6.9823000000000003E-3</v>
      </c>
      <c r="M3552">
        <v>1.7582810000000001E-2</v>
      </c>
      <c r="N3552">
        <v>74.035360999999995</v>
      </c>
      <c r="O3552">
        <v>75.552988999999997</v>
      </c>
      <c r="P3552">
        <v>2.6624800000000001E-3</v>
      </c>
      <c r="Q3552">
        <v>2.6029199999999999E-3</v>
      </c>
      <c r="R3552">
        <v>3.5701999999999999E-3</v>
      </c>
      <c r="S3552">
        <v>5.5861000000000001E-3</v>
      </c>
      <c r="T3552">
        <v>6.9823000000000003E-3</v>
      </c>
      <c r="U3552">
        <v>8.3785100000000005E-3</v>
      </c>
      <c r="V3552">
        <v>1.03944E-2</v>
      </c>
      <c r="W3552">
        <v>1.1361690000000001E-2</v>
      </c>
    </row>
    <row r="3553" spans="1:23" x14ac:dyDescent="0.2">
      <c r="A3553" t="s">
        <v>907</v>
      </c>
      <c r="B3553" t="s">
        <v>57</v>
      </c>
      <c r="C3553" t="s">
        <v>58</v>
      </c>
      <c r="D3553" t="s">
        <v>25</v>
      </c>
      <c r="E3553" t="s">
        <v>65</v>
      </c>
      <c r="F3553" t="s">
        <v>63</v>
      </c>
      <c r="G3553" t="s">
        <v>37</v>
      </c>
      <c r="H3553" t="s">
        <v>14</v>
      </c>
      <c r="I3553">
        <v>24</v>
      </c>
      <c r="J3553">
        <v>0.32153939999999998</v>
      </c>
      <c r="K3553">
        <v>0.31543936</v>
      </c>
      <c r="L3553">
        <v>6.1000400000000001E-3</v>
      </c>
      <c r="M3553">
        <v>1.8971350000000001E-2</v>
      </c>
      <c r="N3553">
        <v>71.636866999999995</v>
      </c>
      <c r="O3553">
        <v>75.552988999999997</v>
      </c>
      <c r="P3553">
        <v>2.3557000000000001E-3</v>
      </c>
      <c r="Q3553">
        <v>2.2252600000000002E-3</v>
      </c>
      <c r="R3553">
        <v>3.0810899999999999E-3</v>
      </c>
      <c r="S3553">
        <v>4.8647100000000004E-3</v>
      </c>
      <c r="T3553">
        <v>6.1000400000000001E-3</v>
      </c>
      <c r="U3553">
        <v>7.3353699999999999E-3</v>
      </c>
      <c r="V3553">
        <v>9.1189900000000004E-3</v>
      </c>
      <c r="W3553">
        <v>9.9748200000000006E-3</v>
      </c>
    </row>
    <row r="3554" spans="1:23" x14ac:dyDescent="0.2">
      <c r="A3554" t="s">
        <v>8370</v>
      </c>
      <c r="B3554" t="s">
        <v>57</v>
      </c>
      <c r="C3554" t="s">
        <v>58</v>
      </c>
      <c r="D3554" t="s">
        <v>25</v>
      </c>
      <c r="E3554" t="s">
        <v>5652</v>
      </c>
      <c r="F3554" t="s">
        <v>64</v>
      </c>
      <c r="G3554" t="s">
        <v>37</v>
      </c>
      <c r="H3554" t="s">
        <v>14</v>
      </c>
      <c r="I3554">
        <v>1</v>
      </c>
      <c r="J3554">
        <v>0.28846733000000002</v>
      </c>
      <c r="K3554">
        <v>0.28933590999999997</v>
      </c>
      <c r="L3554">
        <v>-8.6857000000000004E-4</v>
      </c>
      <c r="M3554">
        <v>-3.0109899999999998E-3</v>
      </c>
      <c r="N3554">
        <v>65.875662000000005</v>
      </c>
      <c r="O3554">
        <v>75.560179000000005</v>
      </c>
      <c r="P3554">
        <v>3.9762900000000004E-3</v>
      </c>
      <c r="Q3554">
        <v>-7.4089799999999999E-3</v>
      </c>
      <c r="R3554">
        <v>-5.96439E-3</v>
      </c>
      <c r="S3554">
        <v>-2.9537399999999998E-3</v>
      </c>
      <c r="T3554">
        <v>-8.6857000000000004E-4</v>
      </c>
      <c r="U3554">
        <v>1.2166E-3</v>
      </c>
      <c r="V3554">
        <v>4.2272500000000001E-3</v>
      </c>
      <c r="W3554">
        <v>5.67184E-3</v>
      </c>
    </row>
    <row r="3555" spans="1:23" x14ac:dyDescent="0.2">
      <c r="A3555" t="s">
        <v>8371</v>
      </c>
      <c r="B3555" t="s">
        <v>57</v>
      </c>
      <c r="C3555" t="s">
        <v>58</v>
      </c>
      <c r="D3555" t="s">
        <v>25</v>
      </c>
      <c r="E3555" t="s">
        <v>5652</v>
      </c>
      <c r="F3555" t="s">
        <v>64</v>
      </c>
      <c r="G3555" t="s">
        <v>37</v>
      </c>
      <c r="H3555" t="s">
        <v>14</v>
      </c>
      <c r="I3555">
        <v>2</v>
      </c>
      <c r="J3555">
        <v>0.26272343999999997</v>
      </c>
      <c r="K3555">
        <v>0.26112997999999998</v>
      </c>
      <c r="L3555">
        <v>1.5934600000000001E-3</v>
      </c>
      <c r="M3555">
        <v>6.0651500000000001E-3</v>
      </c>
      <c r="N3555">
        <v>64.707958000000005</v>
      </c>
      <c r="O3555">
        <v>75.560179000000005</v>
      </c>
      <c r="P3555">
        <v>3.6432600000000002E-3</v>
      </c>
      <c r="Q3555">
        <v>-4.3991799999999999E-3</v>
      </c>
      <c r="R3555">
        <v>-3.0755700000000001E-3</v>
      </c>
      <c r="S3555">
        <v>-3.1707000000000003E-4</v>
      </c>
      <c r="T3555">
        <v>1.5934600000000001E-3</v>
      </c>
      <c r="U3555">
        <v>3.5039899999999998E-3</v>
      </c>
      <c r="V3555">
        <v>6.2624899999999999E-3</v>
      </c>
      <c r="W3555">
        <v>7.5860900000000002E-3</v>
      </c>
    </row>
    <row r="3556" spans="1:23" x14ac:dyDescent="0.2">
      <c r="A3556" t="s">
        <v>8372</v>
      </c>
      <c r="B3556" t="s">
        <v>57</v>
      </c>
      <c r="C3556" t="s">
        <v>58</v>
      </c>
      <c r="D3556" t="s">
        <v>25</v>
      </c>
      <c r="E3556" t="s">
        <v>5652</v>
      </c>
      <c r="F3556" t="s">
        <v>64</v>
      </c>
      <c r="G3556" t="s">
        <v>37</v>
      </c>
      <c r="H3556" t="s">
        <v>14</v>
      </c>
      <c r="I3556">
        <v>3</v>
      </c>
      <c r="J3556">
        <v>0.24409929999999999</v>
      </c>
      <c r="K3556">
        <v>0.24452703000000001</v>
      </c>
      <c r="L3556">
        <v>-4.2773000000000003E-4</v>
      </c>
      <c r="M3556">
        <v>-1.75227E-3</v>
      </c>
      <c r="N3556">
        <v>64.032075000000006</v>
      </c>
      <c r="O3556">
        <v>75.560179000000005</v>
      </c>
      <c r="P3556">
        <v>3.1533400000000001E-3</v>
      </c>
      <c r="Q3556">
        <v>-5.6144999999999997E-3</v>
      </c>
      <c r="R3556">
        <v>-4.4688899999999997E-3</v>
      </c>
      <c r="S3556">
        <v>-2.0813400000000001E-3</v>
      </c>
      <c r="T3556">
        <v>-4.2773000000000003E-4</v>
      </c>
      <c r="U3556">
        <v>1.2258799999999999E-3</v>
      </c>
      <c r="V3556">
        <v>3.6134299999999999E-3</v>
      </c>
      <c r="W3556">
        <v>4.7590499999999999E-3</v>
      </c>
    </row>
    <row r="3557" spans="1:23" x14ac:dyDescent="0.2">
      <c r="A3557" t="s">
        <v>8373</v>
      </c>
      <c r="B3557" t="s">
        <v>57</v>
      </c>
      <c r="C3557" t="s">
        <v>58</v>
      </c>
      <c r="D3557" t="s">
        <v>25</v>
      </c>
      <c r="E3557" t="s">
        <v>5652</v>
      </c>
      <c r="F3557" t="s">
        <v>64</v>
      </c>
      <c r="G3557" t="s">
        <v>37</v>
      </c>
      <c r="H3557" t="s">
        <v>14</v>
      </c>
      <c r="I3557">
        <v>4</v>
      </c>
      <c r="J3557">
        <v>0.23247903</v>
      </c>
      <c r="K3557">
        <v>0.23195535</v>
      </c>
      <c r="L3557">
        <v>5.2366999999999995E-4</v>
      </c>
      <c r="M3557">
        <v>2.2525599999999998E-3</v>
      </c>
      <c r="N3557">
        <v>63.384819</v>
      </c>
      <c r="O3557">
        <v>75.560179000000005</v>
      </c>
      <c r="P3557">
        <v>3.5086200000000001E-3</v>
      </c>
      <c r="Q3557">
        <v>-5.2474899999999996E-3</v>
      </c>
      <c r="R3557">
        <v>-3.9728000000000003E-3</v>
      </c>
      <c r="S3557">
        <v>-1.3162499999999999E-3</v>
      </c>
      <c r="T3557">
        <v>5.2366999999999995E-4</v>
      </c>
      <c r="U3557">
        <v>2.36359E-3</v>
      </c>
      <c r="V3557">
        <v>5.0201500000000001E-3</v>
      </c>
      <c r="W3557">
        <v>6.2948400000000003E-3</v>
      </c>
    </row>
    <row r="3558" spans="1:23" x14ac:dyDescent="0.2">
      <c r="A3558" t="s">
        <v>8374</v>
      </c>
      <c r="B3558" t="s">
        <v>57</v>
      </c>
      <c r="C3558" t="s">
        <v>58</v>
      </c>
      <c r="D3558" t="s">
        <v>25</v>
      </c>
      <c r="E3558" t="s">
        <v>5652</v>
      </c>
      <c r="F3558" t="s">
        <v>64</v>
      </c>
      <c r="G3558" t="s">
        <v>37</v>
      </c>
      <c r="H3558" t="s">
        <v>14</v>
      </c>
      <c r="I3558">
        <v>5</v>
      </c>
      <c r="J3558">
        <v>0.23305614999999999</v>
      </c>
      <c r="K3558">
        <v>0.23528278999999999</v>
      </c>
      <c r="L3558">
        <v>-2.2266400000000002E-3</v>
      </c>
      <c r="M3558">
        <v>-9.5540799999999995E-3</v>
      </c>
      <c r="N3558">
        <v>62.481352000000001</v>
      </c>
      <c r="O3558">
        <v>75.560179000000005</v>
      </c>
      <c r="P3558">
        <v>3.5741900000000001E-3</v>
      </c>
      <c r="Q3558">
        <v>-8.1056600000000006E-3</v>
      </c>
      <c r="R3558">
        <v>-6.8071399999999997E-3</v>
      </c>
      <c r="S3558">
        <v>-4.10094E-3</v>
      </c>
      <c r="T3558">
        <v>-2.2266400000000002E-3</v>
      </c>
      <c r="U3558">
        <v>-3.5232999999999998E-4</v>
      </c>
      <c r="V3558">
        <v>2.3538700000000001E-3</v>
      </c>
      <c r="W3558">
        <v>3.6523800000000002E-3</v>
      </c>
    </row>
    <row r="3559" spans="1:23" x14ac:dyDescent="0.2">
      <c r="A3559" t="s">
        <v>8375</v>
      </c>
      <c r="B3559" t="s">
        <v>57</v>
      </c>
      <c r="C3559" t="s">
        <v>58</v>
      </c>
      <c r="D3559" t="s">
        <v>25</v>
      </c>
      <c r="E3559" t="s">
        <v>5652</v>
      </c>
      <c r="F3559" t="s">
        <v>64</v>
      </c>
      <c r="G3559" t="s">
        <v>37</v>
      </c>
      <c r="H3559" t="s">
        <v>14</v>
      </c>
      <c r="I3559">
        <v>6</v>
      </c>
      <c r="J3559">
        <v>0.25993105</v>
      </c>
      <c r="K3559">
        <v>0.26366600000000001</v>
      </c>
      <c r="L3559">
        <v>-3.7349499999999999E-3</v>
      </c>
      <c r="M3559">
        <v>-1.436899E-2</v>
      </c>
      <c r="N3559">
        <v>61.877591000000002</v>
      </c>
      <c r="O3559">
        <v>75.560179000000005</v>
      </c>
      <c r="P3559">
        <v>3.8907099999999999E-3</v>
      </c>
      <c r="Q3559">
        <v>-1.0134600000000001E-2</v>
      </c>
      <c r="R3559">
        <v>-8.7210900000000008E-3</v>
      </c>
      <c r="S3559">
        <v>-5.7752400000000001E-3</v>
      </c>
      <c r="T3559">
        <v>-3.7349499999999999E-3</v>
      </c>
      <c r="U3559">
        <v>-1.69466E-3</v>
      </c>
      <c r="V3559">
        <v>1.2512000000000001E-3</v>
      </c>
      <c r="W3559">
        <v>2.6646999999999999E-3</v>
      </c>
    </row>
    <row r="3560" spans="1:23" x14ac:dyDescent="0.2">
      <c r="A3560" t="s">
        <v>8376</v>
      </c>
      <c r="B3560" t="s">
        <v>57</v>
      </c>
      <c r="C3560" t="s">
        <v>58</v>
      </c>
      <c r="D3560" t="s">
        <v>25</v>
      </c>
      <c r="E3560" t="s">
        <v>5652</v>
      </c>
      <c r="F3560" t="s">
        <v>64</v>
      </c>
      <c r="G3560" t="s">
        <v>37</v>
      </c>
      <c r="H3560" t="s">
        <v>14</v>
      </c>
      <c r="I3560">
        <v>7</v>
      </c>
      <c r="J3560">
        <v>0.32296956999999998</v>
      </c>
      <c r="K3560">
        <v>0.32941127999999997</v>
      </c>
      <c r="L3560">
        <v>-6.4417199999999997E-3</v>
      </c>
      <c r="M3560">
        <v>-1.9945270000000001E-2</v>
      </c>
      <c r="N3560">
        <v>61.399017000000001</v>
      </c>
      <c r="O3560">
        <v>75.560179000000005</v>
      </c>
      <c r="P3560">
        <v>5.0254999999999996E-3</v>
      </c>
      <c r="Q3560">
        <v>-1.4707929999999999E-2</v>
      </c>
      <c r="R3560">
        <v>-1.288216E-2</v>
      </c>
      <c r="S3560">
        <v>-9.0770899999999995E-3</v>
      </c>
      <c r="T3560">
        <v>-6.4417199999999997E-3</v>
      </c>
      <c r="U3560">
        <v>-3.8063400000000001E-3</v>
      </c>
      <c r="V3560" s="1">
        <v>-1.2750000000000001E-6</v>
      </c>
      <c r="W3560">
        <v>1.8244999999999999E-3</v>
      </c>
    </row>
    <row r="3561" spans="1:23" x14ac:dyDescent="0.2">
      <c r="A3561" t="s">
        <v>8377</v>
      </c>
      <c r="B3561" t="s">
        <v>57</v>
      </c>
      <c r="C3561" t="s">
        <v>58</v>
      </c>
      <c r="D3561" t="s">
        <v>25</v>
      </c>
      <c r="E3561" t="s">
        <v>5652</v>
      </c>
      <c r="F3561" t="s">
        <v>64</v>
      </c>
      <c r="G3561" t="s">
        <v>37</v>
      </c>
      <c r="H3561" t="s">
        <v>14</v>
      </c>
      <c r="I3561">
        <v>8</v>
      </c>
      <c r="J3561">
        <v>0.33479207</v>
      </c>
      <c r="K3561" s="1">
        <v>0.33784974000000001</v>
      </c>
      <c r="L3561">
        <v>-3.0576700000000002E-3</v>
      </c>
      <c r="M3561">
        <v>-9.1330500000000002E-3</v>
      </c>
      <c r="N3561">
        <v>64.809121000000005</v>
      </c>
      <c r="O3561">
        <v>75.560179000000005</v>
      </c>
      <c r="P3561">
        <v>4.9142700000000001E-3</v>
      </c>
      <c r="Q3561">
        <v>-1.114093E-2</v>
      </c>
      <c r="R3561">
        <v>-9.3555700000000006E-3</v>
      </c>
      <c r="S3561">
        <v>-5.6347200000000002E-3</v>
      </c>
      <c r="T3561">
        <v>-3.0576700000000002E-3</v>
      </c>
      <c r="U3561">
        <v>-4.8062000000000002E-4</v>
      </c>
      <c r="V3561">
        <v>3.2402199999999998E-3</v>
      </c>
      <c r="W3561">
        <v>5.0255899999999999E-3</v>
      </c>
    </row>
    <row r="3562" spans="1:23" x14ac:dyDescent="0.2">
      <c r="A3562" t="s">
        <v>8378</v>
      </c>
      <c r="B3562" t="s">
        <v>57</v>
      </c>
      <c r="C3562" t="s">
        <v>58</v>
      </c>
      <c r="D3562" t="s">
        <v>25</v>
      </c>
      <c r="E3562" t="s">
        <v>5652</v>
      </c>
      <c r="F3562" t="s">
        <v>64</v>
      </c>
      <c r="G3562" t="s">
        <v>37</v>
      </c>
      <c r="H3562" t="s">
        <v>14</v>
      </c>
      <c r="I3562">
        <v>9</v>
      </c>
      <c r="J3562">
        <v>0.32214364000000001</v>
      </c>
      <c r="K3562">
        <v>0.32119750000000002</v>
      </c>
      <c r="L3562">
        <v>9.4614999999999999E-4</v>
      </c>
      <c r="M3562">
        <v>2.9370300000000002E-3</v>
      </c>
      <c r="N3562">
        <v>71.474613000000005</v>
      </c>
      <c r="O3562">
        <v>75.560179000000005</v>
      </c>
      <c r="P3562">
        <v>3.3421000000000002E-3</v>
      </c>
      <c r="Q3562">
        <v>-4.5511199999999996E-3</v>
      </c>
      <c r="R3562">
        <v>-3.3369300000000001E-3</v>
      </c>
      <c r="S3562">
        <v>-8.0645000000000001E-4</v>
      </c>
      <c r="T3562">
        <v>9.4614999999999999E-4</v>
      </c>
      <c r="U3562">
        <v>2.6987399999999998E-3</v>
      </c>
      <c r="V3562">
        <v>5.2292199999999997E-3</v>
      </c>
      <c r="W3562">
        <v>6.4434100000000001E-3</v>
      </c>
    </row>
    <row r="3563" spans="1:23" x14ac:dyDescent="0.2">
      <c r="A3563" t="s">
        <v>8379</v>
      </c>
      <c r="B3563" t="s">
        <v>57</v>
      </c>
      <c r="C3563" t="s">
        <v>58</v>
      </c>
      <c r="D3563" t="s">
        <v>25</v>
      </c>
      <c r="E3563" t="s">
        <v>5652</v>
      </c>
      <c r="F3563" t="s">
        <v>64</v>
      </c>
      <c r="G3563" t="s">
        <v>37</v>
      </c>
      <c r="H3563" t="s">
        <v>14</v>
      </c>
      <c r="I3563">
        <v>10</v>
      </c>
      <c r="J3563">
        <v>0.34128436000000001</v>
      </c>
      <c r="K3563">
        <v>0.33714202999999998</v>
      </c>
      <c r="L3563">
        <v>4.1423299999999996E-3</v>
      </c>
      <c r="M3563">
        <v>1.2137469999999999E-2</v>
      </c>
      <c r="N3563">
        <v>78.523741000000001</v>
      </c>
      <c r="O3563">
        <v>75.560179000000005</v>
      </c>
      <c r="P3563">
        <v>3.3001599999999999E-3</v>
      </c>
      <c r="Q3563">
        <v>-1.2859499999999999E-3</v>
      </c>
      <c r="R3563">
        <v>-8.7000000000000001E-5</v>
      </c>
      <c r="S3563">
        <v>2.41172E-3</v>
      </c>
      <c r="T3563">
        <v>4.1423299999999996E-3</v>
      </c>
      <c r="U3563">
        <v>5.8729300000000002E-3</v>
      </c>
      <c r="V3563">
        <v>8.3716499999999996E-3</v>
      </c>
      <c r="W3563">
        <v>9.5706100000000002E-3</v>
      </c>
    </row>
    <row r="3564" spans="1:23" x14ac:dyDescent="0.2">
      <c r="A3564" t="s">
        <v>8380</v>
      </c>
      <c r="B3564" t="s">
        <v>57</v>
      </c>
      <c r="C3564" t="s">
        <v>58</v>
      </c>
      <c r="D3564" t="s">
        <v>25</v>
      </c>
      <c r="E3564" t="s">
        <v>5652</v>
      </c>
      <c r="F3564" t="s">
        <v>64</v>
      </c>
      <c r="G3564" t="s">
        <v>37</v>
      </c>
      <c r="H3564" t="s">
        <v>14</v>
      </c>
      <c r="I3564">
        <v>11</v>
      </c>
      <c r="J3564">
        <v>0.36150723000000001</v>
      </c>
      <c r="K3564">
        <v>0.35882437</v>
      </c>
      <c r="L3564">
        <v>2.68286E-3</v>
      </c>
      <c r="M3564">
        <v>7.4213300000000003E-3</v>
      </c>
      <c r="N3564">
        <v>85.612480000000005</v>
      </c>
      <c r="O3564">
        <v>75.560179000000005</v>
      </c>
      <c r="P3564">
        <v>4.2206199999999996E-3</v>
      </c>
      <c r="Q3564">
        <v>-4.2594399999999998E-3</v>
      </c>
      <c r="R3564">
        <v>-2.7260800000000001E-3</v>
      </c>
      <c r="S3564">
        <v>4.6956999999999999E-4</v>
      </c>
      <c r="T3564">
        <v>2.68286E-3</v>
      </c>
      <c r="U3564">
        <v>4.8961600000000001E-3</v>
      </c>
      <c r="V3564">
        <v>8.0918099999999996E-3</v>
      </c>
      <c r="W3564">
        <v>9.6251700000000006E-3</v>
      </c>
    </row>
    <row r="3565" spans="1:23" x14ac:dyDescent="0.2">
      <c r="A3565" t="s">
        <v>8381</v>
      </c>
      <c r="B3565" t="s">
        <v>57</v>
      </c>
      <c r="C3565" t="s">
        <v>58</v>
      </c>
      <c r="D3565" t="s">
        <v>25</v>
      </c>
      <c r="E3565" t="s">
        <v>5652</v>
      </c>
      <c r="F3565" t="s">
        <v>64</v>
      </c>
      <c r="G3565" t="s">
        <v>37</v>
      </c>
      <c r="H3565" t="s">
        <v>14</v>
      </c>
      <c r="I3565">
        <v>12</v>
      </c>
      <c r="J3565">
        <v>0.38181847000000002</v>
      </c>
      <c r="K3565">
        <v>0.38860032</v>
      </c>
      <c r="L3565">
        <v>-6.7818499999999999E-3</v>
      </c>
      <c r="M3565">
        <v>-1.7761969999999998E-2</v>
      </c>
      <c r="N3565">
        <v>87.445136000000005</v>
      </c>
      <c r="O3565">
        <v>75.560179000000005</v>
      </c>
      <c r="P3565">
        <v>3.9673699999999996E-3</v>
      </c>
      <c r="Q3565">
        <v>-1.3307589999999999E-2</v>
      </c>
      <c r="R3565">
        <v>-1.186624E-2</v>
      </c>
      <c r="S3565">
        <v>-8.8623399999999998E-3</v>
      </c>
      <c r="T3565">
        <v>-6.7818499999999999E-3</v>
      </c>
      <c r="U3565">
        <v>-4.7013599999999999E-3</v>
      </c>
      <c r="V3565">
        <v>-1.69746E-3</v>
      </c>
      <c r="W3565">
        <v>-2.5609999999999999E-4</v>
      </c>
    </row>
    <row r="3566" spans="1:23" x14ac:dyDescent="0.2">
      <c r="A3566" t="s">
        <v>8382</v>
      </c>
      <c r="B3566" t="s">
        <v>57</v>
      </c>
      <c r="C3566" t="s">
        <v>58</v>
      </c>
      <c r="D3566" t="s">
        <v>25</v>
      </c>
      <c r="E3566" t="s">
        <v>5652</v>
      </c>
      <c r="F3566" t="s">
        <v>64</v>
      </c>
      <c r="G3566" t="s">
        <v>37</v>
      </c>
      <c r="H3566" t="s">
        <v>14</v>
      </c>
      <c r="I3566">
        <v>13</v>
      </c>
      <c r="J3566">
        <v>0.40167828</v>
      </c>
      <c r="K3566">
        <v>0.40911287000000002</v>
      </c>
      <c r="L3566">
        <v>-7.4345899999999996E-3</v>
      </c>
      <c r="M3566">
        <v>-1.8508819999999999E-2</v>
      </c>
      <c r="N3566">
        <v>89.704871999999995</v>
      </c>
      <c r="O3566">
        <v>75.560179000000005</v>
      </c>
      <c r="P3566">
        <v>3.2179399999999999E-3</v>
      </c>
      <c r="Q3566">
        <v>-1.272763E-2</v>
      </c>
      <c r="R3566">
        <v>-1.1558540000000001E-2</v>
      </c>
      <c r="S3566">
        <v>-9.1220799999999994E-3</v>
      </c>
      <c r="T3566">
        <v>-7.4345899999999996E-3</v>
      </c>
      <c r="U3566">
        <v>-5.7470999999999998E-3</v>
      </c>
      <c r="V3566">
        <v>-3.3106400000000001E-3</v>
      </c>
      <c r="W3566">
        <v>-2.1415599999999998E-3</v>
      </c>
    </row>
    <row r="3567" spans="1:23" x14ac:dyDescent="0.2">
      <c r="A3567" t="s">
        <v>8383</v>
      </c>
      <c r="B3567" t="s">
        <v>57</v>
      </c>
      <c r="C3567" t="s">
        <v>58</v>
      </c>
      <c r="D3567" t="s">
        <v>25</v>
      </c>
      <c r="E3567" t="s">
        <v>5652</v>
      </c>
      <c r="F3567" t="s">
        <v>64</v>
      </c>
      <c r="G3567" t="s">
        <v>37</v>
      </c>
      <c r="H3567" t="s">
        <v>14</v>
      </c>
      <c r="I3567">
        <v>14</v>
      </c>
      <c r="J3567">
        <v>0.42210834000000003</v>
      </c>
      <c r="K3567">
        <v>0.42249501</v>
      </c>
      <c r="L3567">
        <v>-3.8665999999999999E-4</v>
      </c>
      <c r="M3567">
        <v>-9.1602999999999997E-4</v>
      </c>
      <c r="N3567">
        <v>90.322238999999996</v>
      </c>
      <c r="O3567">
        <v>75.560179000000005</v>
      </c>
      <c r="P3567">
        <v>3.46817E-3</v>
      </c>
      <c r="Q3567">
        <v>-6.0912900000000001E-3</v>
      </c>
      <c r="R3567">
        <v>-4.8313000000000002E-3</v>
      </c>
      <c r="S3567">
        <v>-2.2053699999999999E-3</v>
      </c>
      <c r="T3567">
        <v>-3.8665999999999999E-4</v>
      </c>
      <c r="U3567">
        <v>1.43205E-3</v>
      </c>
      <c r="V3567">
        <v>4.0579700000000002E-3</v>
      </c>
      <c r="W3567">
        <v>5.31797E-3</v>
      </c>
    </row>
    <row r="3568" spans="1:23" x14ac:dyDescent="0.2">
      <c r="A3568" t="s">
        <v>8384</v>
      </c>
      <c r="B3568" t="s">
        <v>57</v>
      </c>
      <c r="C3568" t="s">
        <v>58</v>
      </c>
      <c r="D3568" t="s">
        <v>25</v>
      </c>
      <c r="E3568" t="s">
        <v>5652</v>
      </c>
      <c r="F3568" t="s">
        <v>64</v>
      </c>
      <c r="G3568" t="s">
        <v>37</v>
      </c>
      <c r="H3568" t="s">
        <v>14</v>
      </c>
      <c r="I3568">
        <v>15</v>
      </c>
      <c r="J3568">
        <v>0.43997887000000002</v>
      </c>
      <c r="K3568">
        <v>0.43533275999999999</v>
      </c>
      <c r="L3568">
        <v>4.6461100000000002E-3</v>
      </c>
      <c r="M3568">
        <v>1.0559850000000001E-2</v>
      </c>
      <c r="N3568">
        <v>90.881834999999995</v>
      </c>
      <c r="O3568">
        <v>75.560179000000005</v>
      </c>
      <c r="P3568">
        <v>2.9509499999999999E-3</v>
      </c>
      <c r="Q3568">
        <v>-2.0776E-4</v>
      </c>
      <c r="R3568">
        <v>8.6432000000000002E-4</v>
      </c>
      <c r="S3568">
        <v>3.0986299999999998E-3</v>
      </c>
      <c r="T3568">
        <v>4.6461100000000002E-3</v>
      </c>
      <c r="U3568">
        <v>6.1935899999999997E-3</v>
      </c>
      <c r="V3568">
        <v>8.4279000000000003E-3</v>
      </c>
      <c r="W3568">
        <v>9.4999799999999999E-3</v>
      </c>
    </row>
    <row r="3569" spans="1:24" x14ac:dyDescent="0.2">
      <c r="A3569" t="s">
        <v>8385</v>
      </c>
      <c r="B3569" t="s">
        <v>57</v>
      </c>
      <c r="C3569" t="s">
        <v>58</v>
      </c>
      <c r="D3569" t="s">
        <v>25</v>
      </c>
      <c r="E3569" t="s">
        <v>5652</v>
      </c>
      <c r="F3569" t="s">
        <v>64</v>
      </c>
      <c r="G3569" t="s">
        <v>37</v>
      </c>
      <c r="H3569" t="s">
        <v>14</v>
      </c>
      <c r="I3569">
        <v>16</v>
      </c>
      <c r="J3569">
        <v>0.46491307999999998</v>
      </c>
      <c r="K3569">
        <v>0.45832834</v>
      </c>
      <c r="L3569">
        <v>6.5847400000000004E-3</v>
      </c>
      <c r="M3569">
        <v>1.416337E-2</v>
      </c>
      <c r="N3569">
        <v>90.761639000000002</v>
      </c>
      <c r="O3569">
        <v>75.560179000000005</v>
      </c>
      <c r="P3569">
        <v>3.9536700000000003E-3</v>
      </c>
      <c r="Q3569">
        <v>8.1520000000000006E-5</v>
      </c>
      <c r="R3569">
        <v>1.5179E-3</v>
      </c>
      <c r="S3569">
        <v>4.5114300000000003E-3</v>
      </c>
      <c r="T3569">
        <v>6.5847400000000004E-3</v>
      </c>
      <c r="U3569">
        <v>8.6580500000000005E-3</v>
      </c>
      <c r="V3569">
        <v>1.165157E-2</v>
      </c>
      <c r="W3569">
        <v>1.3087949999999999E-2</v>
      </c>
    </row>
    <row r="3570" spans="1:24" x14ac:dyDescent="0.2">
      <c r="A3570" t="s">
        <v>8386</v>
      </c>
      <c r="B3570" t="s">
        <v>57</v>
      </c>
      <c r="C3570" t="s">
        <v>58</v>
      </c>
      <c r="D3570" t="s">
        <v>25</v>
      </c>
      <c r="E3570" t="s">
        <v>5652</v>
      </c>
      <c r="F3570" t="s">
        <v>64</v>
      </c>
      <c r="G3570" t="s">
        <v>37</v>
      </c>
      <c r="H3570" t="s">
        <v>15</v>
      </c>
      <c r="I3570">
        <v>17</v>
      </c>
      <c r="J3570">
        <v>0.47192924000000003</v>
      </c>
      <c r="K3570">
        <v>0.46249030000000002</v>
      </c>
      <c r="L3570">
        <v>9.4389399999999998E-3</v>
      </c>
      <c r="M3570">
        <v>2.0000759999999999E-2</v>
      </c>
      <c r="N3570">
        <v>91.228896000000006</v>
      </c>
      <c r="O3570">
        <v>75.560179000000005</v>
      </c>
      <c r="P3570">
        <v>3.6782899999999999E-3</v>
      </c>
      <c r="Q3570">
        <v>3.3887000000000001E-3</v>
      </c>
      <c r="R3570">
        <v>4.7250299999999999E-3</v>
      </c>
      <c r="S3570">
        <v>7.5100499999999999E-3</v>
      </c>
      <c r="T3570">
        <v>9.4389399999999998E-3</v>
      </c>
      <c r="U3570">
        <v>1.1367840000000001E-2</v>
      </c>
      <c r="V3570">
        <v>1.415285E-2</v>
      </c>
      <c r="W3570">
        <v>1.548918E-2</v>
      </c>
    </row>
    <row r="3571" spans="1:24" x14ac:dyDescent="0.2">
      <c r="A3571" t="s">
        <v>8387</v>
      </c>
      <c r="B3571" t="s">
        <v>57</v>
      </c>
      <c r="C3571" t="s">
        <v>58</v>
      </c>
      <c r="D3571" t="s">
        <v>25</v>
      </c>
      <c r="E3571" t="s">
        <v>5652</v>
      </c>
      <c r="F3571" t="s">
        <v>64</v>
      </c>
      <c r="G3571" t="s">
        <v>37</v>
      </c>
      <c r="H3571" t="s">
        <v>15</v>
      </c>
      <c r="I3571">
        <v>18</v>
      </c>
      <c r="J3571">
        <v>0.44376198</v>
      </c>
      <c r="K3571">
        <v>0.42907656</v>
      </c>
      <c r="L3571">
        <v>1.4685409999999999E-2</v>
      </c>
      <c r="M3571">
        <v>3.3092999999999997E-2</v>
      </c>
      <c r="N3571">
        <v>90.255594000000002</v>
      </c>
      <c r="O3571">
        <v>75.560179000000005</v>
      </c>
      <c r="P3571">
        <v>3.7556600000000001E-3</v>
      </c>
      <c r="Q3571">
        <v>8.5079000000000005E-3</v>
      </c>
      <c r="R3571">
        <v>9.8723400000000003E-3</v>
      </c>
      <c r="S3571">
        <v>1.271594E-2</v>
      </c>
      <c r="T3571">
        <v>1.4685409999999999E-2</v>
      </c>
      <c r="U3571">
        <v>1.665488E-2</v>
      </c>
      <c r="V3571">
        <v>1.949849E-2</v>
      </c>
      <c r="W3571">
        <v>2.0862929999999998E-2</v>
      </c>
    </row>
    <row r="3572" spans="1:24" x14ac:dyDescent="0.2">
      <c r="A3572" t="s">
        <v>8388</v>
      </c>
      <c r="B3572" t="s">
        <v>57</v>
      </c>
      <c r="C3572" t="s">
        <v>58</v>
      </c>
      <c r="D3572" t="s">
        <v>25</v>
      </c>
      <c r="E3572" t="s">
        <v>5652</v>
      </c>
      <c r="F3572" t="s">
        <v>64</v>
      </c>
      <c r="G3572" t="s">
        <v>37</v>
      </c>
      <c r="H3572" t="s">
        <v>15</v>
      </c>
      <c r="I3572">
        <v>19</v>
      </c>
      <c r="J3572">
        <v>0.42360298000000002</v>
      </c>
      <c r="K3572">
        <v>0.40624716999999999</v>
      </c>
      <c r="L3572">
        <v>1.7355809999999999E-2</v>
      </c>
      <c r="M3572">
        <v>4.0971870000000001E-2</v>
      </c>
      <c r="N3572">
        <v>88.526442000000003</v>
      </c>
      <c r="O3572">
        <v>75.560179000000005</v>
      </c>
      <c r="P3572">
        <v>4.4735900000000004E-3</v>
      </c>
      <c r="Q3572">
        <v>9.99741E-3</v>
      </c>
      <c r="R3572">
        <v>1.162268E-2</v>
      </c>
      <c r="S3572">
        <v>1.500986E-2</v>
      </c>
      <c r="T3572">
        <v>1.7355809999999999E-2</v>
      </c>
      <c r="U3572">
        <v>1.9701759999999999E-2</v>
      </c>
      <c r="V3572">
        <v>2.3088939999999999E-2</v>
      </c>
      <c r="W3572">
        <v>2.4714199999999999E-2</v>
      </c>
    </row>
    <row r="3573" spans="1:24" x14ac:dyDescent="0.2">
      <c r="A3573" t="s">
        <v>8389</v>
      </c>
      <c r="B3573" t="s">
        <v>57</v>
      </c>
      <c r="C3573" t="s">
        <v>58</v>
      </c>
      <c r="D3573" t="s">
        <v>25</v>
      </c>
      <c r="E3573" t="s">
        <v>5652</v>
      </c>
      <c r="F3573" t="s">
        <v>64</v>
      </c>
      <c r="G3573" t="s">
        <v>37</v>
      </c>
      <c r="H3573" t="s">
        <v>15</v>
      </c>
      <c r="I3573">
        <v>20</v>
      </c>
      <c r="J3573">
        <v>0.47268801999999999</v>
      </c>
      <c r="K3573">
        <v>0.46588312999999998</v>
      </c>
      <c r="L3573">
        <v>6.8048900000000001E-3</v>
      </c>
      <c r="M3573">
        <v>1.439616E-2</v>
      </c>
      <c r="N3573">
        <v>85.085189999999997</v>
      </c>
      <c r="O3573">
        <v>75.560179000000005</v>
      </c>
      <c r="P3573">
        <v>4.5684499999999999E-3</v>
      </c>
      <c r="Q3573">
        <v>-7.0954000000000004E-4</v>
      </c>
      <c r="R3573">
        <v>9.5018999999999995E-4</v>
      </c>
      <c r="S3573">
        <v>4.4091900000000003E-3</v>
      </c>
      <c r="T3573">
        <v>6.8048900000000001E-3</v>
      </c>
      <c r="U3573">
        <v>9.2005899999999998E-3</v>
      </c>
      <c r="V3573">
        <v>1.26596E-2</v>
      </c>
      <c r="W3573">
        <v>1.431933E-2</v>
      </c>
    </row>
    <row r="3574" spans="1:24" x14ac:dyDescent="0.2">
      <c r="A3574" t="s">
        <v>8390</v>
      </c>
      <c r="B3574" t="s">
        <v>57</v>
      </c>
      <c r="C3574" t="s">
        <v>58</v>
      </c>
      <c r="D3574" t="s">
        <v>25</v>
      </c>
      <c r="E3574" t="s">
        <v>5652</v>
      </c>
      <c r="F3574" t="s">
        <v>64</v>
      </c>
      <c r="G3574" t="s">
        <v>37</v>
      </c>
      <c r="H3574" t="s">
        <v>15</v>
      </c>
      <c r="I3574">
        <v>21</v>
      </c>
      <c r="J3574">
        <v>0.51605091999999997</v>
      </c>
      <c r="K3574">
        <v>0.50899406000000003</v>
      </c>
      <c r="L3574">
        <v>7.0568699999999998E-3</v>
      </c>
      <c r="M3574">
        <v>1.3674749999999999E-2</v>
      </c>
      <c r="N3574">
        <v>80.199342000000001</v>
      </c>
      <c r="O3574">
        <v>75.560179000000005</v>
      </c>
      <c r="P3574">
        <v>5.7144099999999996E-3</v>
      </c>
      <c r="Q3574">
        <v>-2.34249E-3</v>
      </c>
      <c r="R3574">
        <v>-2.6644E-4</v>
      </c>
      <c r="S3574">
        <v>4.0602299999999997E-3</v>
      </c>
      <c r="T3574">
        <v>7.0568699999999998E-3</v>
      </c>
      <c r="U3574">
        <v>1.00535E-2</v>
      </c>
      <c r="V3574">
        <v>1.4380169999999999E-2</v>
      </c>
      <c r="W3574">
        <v>1.6456229999999999E-2</v>
      </c>
    </row>
    <row r="3575" spans="1:24" x14ac:dyDescent="0.2">
      <c r="A3575" t="s">
        <v>8391</v>
      </c>
      <c r="B3575" t="s">
        <v>57</v>
      </c>
      <c r="C3575" t="s">
        <v>58</v>
      </c>
      <c r="D3575" t="s">
        <v>25</v>
      </c>
      <c r="E3575" t="s">
        <v>5652</v>
      </c>
      <c r="F3575" t="s">
        <v>64</v>
      </c>
      <c r="G3575" t="s">
        <v>37</v>
      </c>
      <c r="H3575" t="s">
        <v>14</v>
      </c>
      <c r="I3575">
        <v>22</v>
      </c>
      <c r="J3575">
        <v>0.47475281000000003</v>
      </c>
      <c r="K3575">
        <v>0.47409113000000003</v>
      </c>
      <c r="L3575">
        <v>6.6167999999999999E-4</v>
      </c>
      <c r="M3575">
        <v>1.3937400000000001E-3</v>
      </c>
      <c r="N3575">
        <v>77.345541999999995</v>
      </c>
      <c r="O3575">
        <v>75.560179000000005</v>
      </c>
      <c r="P3575">
        <v>5.2861699999999998E-3</v>
      </c>
      <c r="Q3575">
        <v>-8.0332900000000002E-3</v>
      </c>
      <c r="R3575">
        <v>-6.1128099999999998E-3</v>
      </c>
      <c r="S3575">
        <v>-2.1103900000000002E-3</v>
      </c>
      <c r="T3575">
        <v>6.6167999999999999E-4</v>
      </c>
      <c r="U3575">
        <v>3.4337500000000002E-3</v>
      </c>
      <c r="V3575">
        <v>7.4361699999999998E-3</v>
      </c>
      <c r="W3575">
        <v>9.3566499999999993E-3</v>
      </c>
    </row>
    <row r="3576" spans="1:24" x14ac:dyDescent="0.2">
      <c r="A3576" t="s">
        <v>8392</v>
      </c>
      <c r="B3576" t="s">
        <v>57</v>
      </c>
      <c r="C3576" t="s">
        <v>58</v>
      </c>
      <c r="D3576" t="s">
        <v>25</v>
      </c>
      <c r="E3576" t="s">
        <v>5652</v>
      </c>
      <c r="F3576" t="s">
        <v>64</v>
      </c>
      <c r="G3576" t="s">
        <v>37</v>
      </c>
      <c r="H3576" t="s">
        <v>14</v>
      </c>
      <c r="I3576">
        <v>23</v>
      </c>
      <c r="J3576">
        <v>0.39619693</v>
      </c>
      <c r="K3576">
        <v>0.39465137</v>
      </c>
      <c r="L3576">
        <v>1.5455600000000001E-3</v>
      </c>
      <c r="M3576">
        <v>3.9009800000000001E-3</v>
      </c>
      <c r="N3576">
        <v>74.048484999999999</v>
      </c>
      <c r="O3576">
        <v>75.560179000000005</v>
      </c>
      <c r="P3576">
        <v>4.29678E-3</v>
      </c>
      <c r="Q3576">
        <v>-5.5220199999999999E-3</v>
      </c>
      <c r="R3576">
        <v>-3.9609900000000002E-3</v>
      </c>
      <c r="S3576">
        <v>-7.0768000000000003E-4</v>
      </c>
      <c r="T3576">
        <v>1.5455600000000001E-3</v>
      </c>
      <c r="U3576">
        <v>3.7987899999999998E-3</v>
      </c>
      <c r="V3576">
        <v>7.0521100000000003E-3</v>
      </c>
      <c r="W3576">
        <v>8.6131300000000001E-3</v>
      </c>
    </row>
    <row r="3577" spans="1:24" x14ac:dyDescent="0.2">
      <c r="A3577" t="s">
        <v>8393</v>
      </c>
      <c r="B3577" t="s">
        <v>57</v>
      </c>
      <c r="C3577" t="s">
        <v>58</v>
      </c>
      <c r="D3577" t="s">
        <v>25</v>
      </c>
      <c r="E3577" t="s">
        <v>5652</v>
      </c>
      <c r="F3577" t="s">
        <v>64</v>
      </c>
      <c r="G3577" t="s">
        <v>37</v>
      </c>
      <c r="H3577" t="s">
        <v>14</v>
      </c>
      <c r="I3577">
        <v>24</v>
      </c>
      <c r="J3577">
        <v>0.31802405</v>
      </c>
      <c r="K3577">
        <v>0.31792820999999999</v>
      </c>
      <c r="L3577">
        <v>9.5829999999999996E-5</v>
      </c>
      <c r="M3577">
        <v>3.0133999999999998E-4</v>
      </c>
      <c r="N3577">
        <v>71.662148000000002</v>
      </c>
      <c r="O3577">
        <v>75.560179000000005</v>
      </c>
      <c r="P3577">
        <v>3.6733299999999998E-3</v>
      </c>
      <c r="Q3577">
        <v>-5.9462600000000001E-3</v>
      </c>
      <c r="R3577">
        <v>-4.6117299999999996E-3</v>
      </c>
      <c r="S3577">
        <v>-1.8304599999999999E-3</v>
      </c>
      <c r="T3577">
        <v>9.5829999999999996E-5</v>
      </c>
      <c r="U3577">
        <v>2.02213E-3</v>
      </c>
      <c r="V3577">
        <v>4.8034000000000002E-3</v>
      </c>
      <c r="W3577">
        <v>6.1379199999999998E-3</v>
      </c>
    </row>
    <row r="3578" spans="1:24" x14ac:dyDescent="0.2">
      <c r="A3578" t="s">
        <v>908</v>
      </c>
      <c r="B3578" t="s">
        <v>57</v>
      </c>
      <c r="C3578" t="s">
        <v>58</v>
      </c>
      <c r="D3578" t="s">
        <v>25</v>
      </c>
      <c r="E3578" t="s">
        <v>66</v>
      </c>
      <c r="F3578" t="s">
        <v>63</v>
      </c>
      <c r="G3578" t="s">
        <v>37</v>
      </c>
      <c r="H3578" t="s">
        <v>13</v>
      </c>
      <c r="I3578">
        <v>1</v>
      </c>
      <c r="J3578">
        <v>0.64408303</v>
      </c>
      <c r="K3578">
        <v>0.69463684000000003</v>
      </c>
      <c r="L3578">
        <v>-5.0553809999999998E-2</v>
      </c>
      <c r="M3578">
        <v>-7.8489580000000003E-2</v>
      </c>
      <c r="N3578">
        <v>65.066142999999997</v>
      </c>
      <c r="O3578">
        <v>75.603455999999994</v>
      </c>
      <c r="P3578">
        <v>1.8109219999999999E-2</v>
      </c>
      <c r="Q3578">
        <v>-8.0340830000000002E-2</v>
      </c>
      <c r="R3578">
        <v>-7.3761709999999994E-2</v>
      </c>
      <c r="S3578">
        <v>-6.0050289999999999E-2</v>
      </c>
      <c r="T3578">
        <v>-5.0553809999999998E-2</v>
      </c>
      <c r="U3578">
        <v>-4.1057320000000001E-2</v>
      </c>
      <c r="V3578">
        <v>-2.7345899999999999E-2</v>
      </c>
      <c r="W3578">
        <v>-2.0766779999999999E-2</v>
      </c>
    </row>
    <row r="3579" spans="1:24" x14ac:dyDescent="0.2">
      <c r="A3579" t="s">
        <v>909</v>
      </c>
      <c r="B3579" t="s">
        <v>57</v>
      </c>
      <c r="C3579" t="s">
        <v>58</v>
      </c>
      <c r="D3579" t="s">
        <v>25</v>
      </c>
      <c r="E3579" t="s">
        <v>66</v>
      </c>
      <c r="F3579" t="s">
        <v>63</v>
      </c>
      <c r="G3579" t="s">
        <v>37</v>
      </c>
      <c r="H3579" t="s">
        <v>13</v>
      </c>
      <c r="I3579">
        <v>2</v>
      </c>
      <c r="J3579">
        <v>0.59962884000000005</v>
      </c>
      <c r="K3579">
        <v>0.63669436999999995</v>
      </c>
      <c r="L3579">
        <v>-3.7065529999999999E-2</v>
      </c>
      <c r="M3579" s="1">
        <v>-6.181412E-2</v>
      </c>
      <c r="N3579">
        <v>63.636771000000003</v>
      </c>
      <c r="O3579">
        <v>75.603455999999994</v>
      </c>
      <c r="P3579">
        <v>2.13847E-2</v>
      </c>
      <c r="Q3579">
        <v>-7.2240230000000002E-2</v>
      </c>
      <c r="R3579">
        <v>-6.4471120000000007E-2</v>
      </c>
      <c r="S3579">
        <v>-4.8279679999999998E-2</v>
      </c>
      <c r="T3579">
        <v>-3.7065529999999999E-2</v>
      </c>
      <c r="U3579">
        <v>-2.585138E-2</v>
      </c>
      <c r="V3579">
        <v>-9.6599400000000005E-3</v>
      </c>
      <c r="W3579">
        <v>-1.89083E-3</v>
      </c>
    </row>
    <row r="3580" spans="1:24" x14ac:dyDescent="0.2">
      <c r="A3580" t="s">
        <v>910</v>
      </c>
      <c r="B3580" t="s">
        <v>57</v>
      </c>
      <c r="C3580" t="s">
        <v>58</v>
      </c>
      <c r="D3580" t="s">
        <v>25</v>
      </c>
      <c r="E3580" t="s">
        <v>66</v>
      </c>
      <c r="F3580" t="s">
        <v>63</v>
      </c>
      <c r="G3580" t="s">
        <v>37</v>
      </c>
      <c r="H3580" t="s">
        <v>13</v>
      </c>
      <c r="I3580">
        <v>3</v>
      </c>
      <c r="J3580">
        <v>0.56708636999999995</v>
      </c>
      <c r="K3580">
        <v>0.59029047000000001</v>
      </c>
      <c r="L3580">
        <v>-2.3204099999999998E-2</v>
      </c>
      <c r="M3580" s="1">
        <v>-4.0918099999999999E-2</v>
      </c>
      <c r="N3580">
        <v>62.882734999999997</v>
      </c>
      <c r="O3580">
        <v>75.603455999999994</v>
      </c>
      <c r="P3580">
        <v>2.387152E-2</v>
      </c>
      <c r="Q3580">
        <v>-6.2469259999999999E-2</v>
      </c>
      <c r="R3580">
        <v>-5.3796679999999999E-2</v>
      </c>
      <c r="S3580">
        <v>-3.5722329999999997E-2</v>
      </c>
      <c r="T3580">
        <v>-2.3204099999999998E-2</v>
      </c>
      <c r="U3580">
        <v>-1.068586E-2</v>
      </c>
      <c r="V3580">
        <v>7.3884900000000002E-3</v>
      </c>
      <c r="W3580">
        <v>1.606107E-2</v>
      </c>
      <c r="X3580" s="1"/>
    </row>
    <row r="3581" spans="1:24" x14ac:dyDescent="0.2">
      <c r="A3581" t="s">
        <v>911</v>
      </c>
      <c r="B3581" t="s">
        <v>57</v>
      </c>
      <c r="C3581" t="s">
        <v>58</v>
      </c>
      <c r="D3581" t="s">
        <v>25</v>
      </c>
      <c r="E3581" t="s">
        <v>66</v>
      </c>
      <c r="F3581" t="s">
        <v>63</v>
      </c>
      <c r="G3581" t="s">
        <v>37</v>
      </c>
      <c r="H3581" t="s">
        <v>13</v>
      </c>
      <c r="I3581">
        <v>4</v>
      </c>
      <c r="J3581">
        <v>0.50454310999999996</v>
      </c>
      <c r="K3581">
        <v>0.56005179000000005</v>
      </c>
      <c r="L3581">
        <v>-5.5508679999999998E-2</v>
      </c>
      <c r="M3581">
        <v>-0.11001771</v>
      </c>
      <c r="N3581">
        <v>62.282960000000003</v>
      </c>
      <c r="O3581">
        <v>75.603455999999994</v>
      </c>
      <c r="P3581">
        <v>1.9278690000000001E-2</v>
      </c>
      <c r="Q3581">
        <v>-8.7219309999999994E-2</v>
      </c>
      <c r="R3581">
        <v>-8.0215320000000007E-2</v>
      </c>
      <c r="S3581">
        <v>-6.561844E-2</v>
      </c>
      <c r="T3581">
        <v>-5.5508679999999998E-2</v>
      </c>
      <c r="U3581">
        <v>-4.5398920000000002E-2</v>
      </c>
      <c r="V3581">
        <v>-3.0802039999999999E-2</v>
      </c>
      <c r="W3581">
        <v>-2.3798050000000001E-2</v>
      </c>
    </row>
    <row r="3582" spans="1:24" x14ac:dyDescent="0.2">
      <c r="A3582" t="s">
        <v>912</v>
      </c>
      <c r="B3582" t="s">
        <v>57</v>
      </c>
      <c r="C3582" t="s">
        <v>58</v>
      </c>
      <c r="D3582" t="s">
        <v>25</v>
      </c>
      <c r="E3582" t="s">
        <v>66</v>
      </c>
      <c r="F3582" t="s">
        <v>63</v>
      </c>
      <c r="G3582" t="s">
        <v>37</v>
      </c>
      <c r="H3582" t="s">
        <v>13</v>
      </c>
      <c r="I3582">
        <v>5</v>
      </c>
      <c r="J3582">
        <v>0.50927962000000004</v>
      </c>
      <c r="K3582">
        <v>0.54288658000000001</v>
      </c>
      <c r="L3582">
        <v>-3.3606959999999998E-2</v>
      </c>
      <c r="M3582">
        <v>-6.5989210000000006E-2</v>
      </c>
      <c r="N3582">
        <v>61.214350000000003</v>
      </c>
      <c r="O3582">
        <v>75.603455999999994</v>
      </c>
      <c r="P3582">
        <v>1.9043879999999999E-2</v>
      </c>
      <c r="Q3582">
        <v>-6.4931359999999994E-2</v>
      </c>
      <c r="R3582">
        <v>-5.8012679999999997E-2</v>
      </c>
      <c r="S3582">
        <v>-4.359358E-2</v>
      </c>
      <c r="T3582">
        <v>-3.3606959999999998E-2</v>
      </c>
      <c r="U3582">
        <v>-2.362034E-2</v>
      </c>
      <c r="V3582">
        <v>-9.2012499999999994E-3</v>
      </c>
      <c r="W3582">
        <v>-2.2825599999999999E-3</v>
      </c>
    </row>
    <row r="3583" spans="1:24" x14ac:dyDescent="0.2">
      <c r="A3583" t="s">
        <v>913</v>
      </c>
      <c r="B3583" t="s">
        <v>57</v>
      </c>
      <c r="C3583" t="s">
        <v>58</v>
      </c>
      <c r="D3583" t="s">
        <v>25</v>
      </c>
      <c r="E3583" t="s">
        <v>66</v>
      </c>
      <c r="F3583" t="s">
        <v>63</v>
      </c>
      <c r="G3583" t="s">
        <v>37</v>
      </c>
      <c r="H3583" t="s">
        <v>13</v>
      </c>
      <c r="I3583">
        <v>6</v>
      </c>
      <c r="J3583">
        <v>0.53988895000000003</v>
      </c>
      <c r="K3583">
        <v>0.57734147000000002</v>
      </c>
      <c r="L3583">
        <v>-3.7452520000000003E-2</v>
      </c>
      <c r="M3583">
        <v>-6.9370790000000002E-2</v>
      </c>
      <c r="N3583">
        <v>60.573766999999997</v>
      </c>
      <c r="O3583">
        <v>75.603455999999994</v>
      </c>
      <c r="P3583">
        <v>2.2081170000000001E-2</v>
      </c>
      <c r="Q3583">
        <v>-7.3772809999999994E-2</v>
      </c>
      <c r="R3583">
        <v>-6.5750680000000006E-2</v>
      </c>
      <c r="S3583">
        <v>-4.9031900000000003E-2</v>
      </c>
      <c r="T3583">
        <v>-3.7452520000000003E-2</v>
      </c>
      <c r="U3583">
        <v>-2.5873150000000001E-2</v>
      </c>
      <c r="V3583">
        <v>-9.1543700000000002E-3</v>
      </c>
      <c r="W3583">
        <v>-1.1322400000000001E-3</v>
      </c>
    </row>
    <row r="3584" spans="1:24" x14ac:dyDescent="0.2">
      <c r="A3584" t="s">
        <v>914</v>
      </c>
      <c r="B3584" t="s">
        <v>57</v>
      </c>
      <c r="C3584" t="s">
        <v>58</v>
      </c>
      <c r="D3584" t="s">
        <v>25</v>
      </c>
      <c r="E3584" t="s">
        <v>66</v>
      </c>
      <c r="F3584" t="s">
        <v>63</v>
      </c>
      <c r="G3584" t="s">
        <v>37</v>
      </c>
      <c r="H3584" t="s">
        <v>14</v>
      </c>
      <c r="I3584">
        <v>7</v>
      </c>
      <c r="J3584">
        <v>0.51772963999999999</v>
      </c>
      <c r="K3584">
        <v>0.58643798999999996</v>
      </c>
      <c r="L3584">
        <v>-6.8708350000000001E-2</v>
      </c>
      <c r="M3584">
        <v>-0.13271087000000001</v>
      </c>
      <c r="N3584">
        <v>60.399552</v>
      </c>
      <c r="O3584">
        <v>75.603455999999994</v>
      </c>
      <c r="P3584">
        <v>2.213567E-2</v>
      </c>
      <c r="Q3584">
        <v>-0.10511829</v>
      </c>
      <c r="R3584">
        <v>-9.7076350000000006E-2</v>
      </c>
      <c r="S3584" s="1">
        <v>-8.0316310000000002E-2</v>
      </c>
      <c r="T3584">
        <v>-6.8708350000000001E-2</v>
      </c>
      <c r="U3584" s="1">
        <v>-5.7100390000000001E-2</v>
      </c>
      <c r="V3584">
        <v>-4.0340349999999997E-2</v>
      </c>
      <c r="W3584">
        <v>-3.229841E-2</v>
      </c>
    </row>
    <row r="3585" spans="1:23" x14ac:dyDescent="0.2">
      <c r="A3585" t="s">
        <v>915</v>
      </c>
      <c r="B3585" t="s">
        <v>57</v>
      </c>
      <c r="C3585" t="s">
        <v>58</v>
      </c>
      <c r="D3585" t="s">
        <v>25</v>
      </c>
      <c r="E3585" t="s">
        <v>66</v>
      </c>
      <c r="F3585" t="s">
        <v>63</v>
      </c>
      <c r="G3585" t="s">
        <v>37</v>
      </c>
      <c r="H3585" t="s">
        <v>14</v>
      </c>
      <c r="I3585">
        <v>8</v>
      </c>
      <c r="J3585">
        <v>0.42106691000000002</v>
      </c>
      <c r="K3585">
        <v>0.46086747</v>
      </c>
      <c r="L3585">
        <v>-3.9800559999999999E-2</v>
      </c>
      <c r="M3585">
        <v>-9.4523129999999997E-2</v>
      </c>
      <c r="N3585">
        <v>64.076008999999999</v>
      </c>
      <c r="O3585">
        <v>75.603455999999994</v>
      </c>
      <c r="P3585">
        <v>2.4484120000000002E-2</v>
      </c>
      <c r="Q3585">
        <v>-8.0073350000000001E-2</v>
      </c>
      <c r="R3585">
        <v>-7.117822E-2</v>
      </c>
      <c r="S3585">
        <v>-5.2640050000000001E-2</v>
      </c>
      <c r="T3585">
        <v>-3.9800559999999999E-2</v>
      </c>
      <c r="U3585">
        <v>-2.6961079999999998E-2</v>
      </c>
      <c r="V3585">
        <v>-8.4229000000000005E-3</v>
      </c>
      <c r="W3585">
        <v>4.7223000000000002E-4</v>
      </c>
    </row>
    <row r="3586" spans="1:23" x14ac:dyDescent="0.2">
      <c r="A3586" t="s">
        <v>916</v>
      </c>
      <c r="B3586" t="s">
        <v>57</v>
      </c>
      <c r="C3586" t="s">
        <v>58</v>
      </c>
      <c r="D3586" t="s">
        <v>25</v>
      </c>
      <c r="E3586" t="s">
        <v>66</v>
      </c>
      <c r="F3586" t="s">
        <v>63</v>
      </c>
      <c r="G3586" t="s">
        <v>37</v>
      </c>
      <c r="H3586" t="s">
        <v>14</v>
      </c>
      <c r="I3586">
        <v>9</v>
      </c>
      <c r="J3586">
        <v>5.1481880000000001E-2</v>
      </c>
      <c r="K3586">
        <v>7.1462949999999997E-2</v>
      </c>
      <c r="L3586">
        <v>-1.998107E-2</v>
      </c>
      <c r="M3586">
        <v>-0.38811846</v>
      </c>
      <c r="N3586">
        <v>71.883857000000006</v>
      </c>
      <c r="O3586">
        <v>75.603455999999994</v>
      </c>
      <c r="P3586">
        <v>3.2913869999999998E-2</v>
      </c>
      <c r="Q3586">
        <v>-7.4119580000000004E-2</v>
      </c>
      <c r="R3586">
        <v>-6.2161899999999999E-2</v>
      </c>
      <c r="S3586">
        <v>-3.7241120000000003E-2</v>
      </c>
      <c r="T3586">
        <v>-1.998107E-2</v>
      </c>
      <c r="U3586">
        <v>-2.7210200000000002E-3</v>
      </c>
      <c r="V3586">
        <v>2.2199759999999999E-2</v>
      </c>
      <c r="W3586">
        <v>3.4157439999999997E-2</v>
      </c>
    </row>
    <row r="3587" spans="1:23" x14ac:dyDescent="0.2">
      <c r="A3587" t="s">
        <v>917</v>
      </c>
      <c r="B3587" t="s">
        <v>57</v>
      </c>
      <c r="C3587" t="s">
        <v>58</v>
      </c>
      <c r="D3587" t="s">
        <v>25</v>
      </c>
      <c r="E3587" t="s">
        <v>66</v>
      </c>
      <c r="F3587" t="s">
        <v>63</v>
      </c>
      <c r="G3587" t="s">
        <v>37</v>
      </c>
      <c r="H3587" t="s">
        <v>14</v>
      </c>
      <c r="I3587">
        <v>10</v>
      </c>
      <c r="J3587">
        <v>-0.42646076999999999</v>
      </c>
      <c r="K3587">
        <v>-0.51911624000000001</v>
      </c>
      <c r="L3587">
        <v>9.2655470000000004E-2</v>
      </c>
      <c r="M3587">
        <v>-0.21726609999999999</v>
      </c>
      <c r="N3587">
        <v>79.258968999999993</v>
      </c>
      <c r="O3587">
        <v>75.603455999999994</v>
      </c>
      <c r="P3587">
        <v>6.8677580000000002E-2</v>
      </c>
      <c r="Q3587">
        <v>-2.0309089999999998E-2</v>
      </c>
      <c r="R3587">
        <v>4.64161E-3</v>
      </c>
      <c r="S3587">
        <v>5.6640910000000003E-2</v>
      </c>
      <c r="T3587">
        <v>9.2655470000000004E-2</v>
      </c>
      <c r="U3587">
        <v>0.12867002</v>
      </c>
      <c r="V3587">
        <v>0.18066931999999999</v>
      </c>
      <c r="W3587">
        <v>0.20562003000000001</v>
      </c>
    </row>
    <row r="3588" spans="1:23" x14ac:dyDescent="0.2">
      <c r="A3588" t="s">
        <v>918</v>
      </c>
      <c r="B3588" t="s">
        <v>57</v>
      </c>
      <c r="C3588" t="s">
        <v>58</v>
      </c>
      <c r="D3588" t="s">
        <v>25</v>
      </c>
      <c r="E3588" t="s">
        <v>66</v>
      </c>
      <c r="F3588" t="s">
        <v>63</v>
      </c>
      <c r="G3588" t="s">
        <v>37</v>
      </c>
      <c r="H3588" t="s">
        <v>14</v>
      </c>
      <c r="I3588">
        <v>11</v>
      </c>
      <c r="J3588">
        <v>-1.1745683</v>
      </c>
      <c r="K3588">
        <v>-1.2028547999999999</v>
      </c>
      <c r="L3588">
        <v>2.8286479999999999E-2</v>
      </c>
      <c r="M3588">
        <v>-2.4082449999999998E-2</v>
      </c>
      <c r="N3588">
        <v>86.695066999999995</v>
      </c>
      <c r="O3588">
        <v>75.603455999999994</v>
      </c>
      <c r="P3588">
        <v>7.9377710000000004E-2</v>
      </c>
      <c r="Q3588">
        <v>-0.10227824000000001</v>
      </c>
      <c r="R3588">
        <v>-7.3440149999999996E-2</v>
      </c>
      <c r="S3588">
        <v>-1.3339230000000001E-2</v>
      </c>
      <c r="T3588">
        <v>2.8286479999999999E-2</v>
      </c>
      <c r="U3588">
        <v>6.9912199999999994E-2</v>
      </c>
      <c r="V3588">
        <v>0.13001312000000001</v>
      </c>
      <c r="W3588">
        <v>0.1588512</v>
      </c>
    </row>
    <row r="3589" spans="1:23" x14ac:dyDescent="0.2">
      <c r="A3589" t="s">
        <v>919</v>
      </c>
      <c r="B3589" t="s">
        <v>57</v>
      </c>
      <c r="C3589" t="s">
        <v>58</v>
      </c>
      <c r="D3589" t="s">
        <v>25</v>
      </c>
      <c r="E3589" t="s">
        <v>66</v>
      </c>
      <c r="F3589" t="s">
        <v>63</v>
      </c>
      <c r="G3589" t="s">
        <v>37</v>
      </c>
      <c r="H3589" t="s">
        <v>14</v>
      </c>
      <c r="I3589">
        <v>12</v>
      </c>
      <c r="J3589">
        <v>-1.6080223</v>
      </c>
      <c r="K3589">
        <v>-1.6348274</v>
      </c>
      <c r="L3589">
        <v>2.680511E-2</v>
      </c>
      <c r="M3589">
        <v>-1.6669610000000001E-2</v>
      </c>
      <c r="N3589">
        <v>88.346637000000001</v>
      </c>
      <c r="O3589">
        <v>75.603455999999994</v>
      </c>
      <c r="P3589">
        <v>7.4214580000000002E-2</v>
      </c>
      <c r="Q3589">
        <v>-9.5267019999999994E-2</v>
      </c>
      <c r="R3589">
        <v>-6.8304710000000005E-2</v>
      </c>
      <c r="S3589">
        <v>-1.211306E-2</v>
      </c>
      <c r="T3589">
        <v>2.680511E-2</v>
      </c>
      <c r="U3589">
        <v>6.5723279999999995E-2</v>
      </c>
      <c r="V3589">
        <v>0.12191493</v>
      </c>
      <c r="W3589">
        <v>0.14887723999999999</v>
      </c>
    </row>
    <row r="3590" spans="1:23" x14ac:dyDescent="0.2">
      <c r="A3590" t="s">
        <v>920</v>
      </c>
      <c r="B3590" t="s">
        <v>57</v>
      </c>
      <c r="C3590" t="s">
        <v>58</v>
      </c>
      <c r="D3590" t="s">
        <v>25</v>
      </c>
      <c r="E3590" t="s">
        <v>66</v>
      </c>
      <c r="F3590" t="s">
        <v>63</v>
      </c>
      <c r="G3590" t="s">
        <v>37</v>
      </c>
      <c r="H3590" t="s">
        <v>14</v>
      </c>
      <c r="I3590">
        <v>13</v>
      </c>
      <c r="J3590">
        <v>-1.7859887000000001</v>
      </c>
      <c r="K3590">
        <v>-1.8295157</v>
      </c>
      <c r="L3590">
        <v>4.352702E-2</v>
      </c>
      <c r="M3590">
        <v>-2.4371380000000002E-2</v>
      </c>
      <c r="N3590">
        <v>91.158968999999999</v>
      </c>
      <c r="O3590">
        <v>75.603455999999994</v>
      </c>
      <c r="P3590">
        <v>7.2860690000000006E-2</v>
      </c>
      <c r="Q3590">
        <v>-7.6318150000000001E-2</v>
      </c>
      <c r="R3590">
        <v>-4.9847710000000003E-2</v>
      </c>
      <c r="S3590">
        <v>5.3188300000000001E-3</v>
      </c>
      <c r="T3590">
        <v>4.352702E-2</v>
      </c>
      <c r="U3590">
        <v>8.1735199999999994E-2</v>
      </c>
      <c r="V3590">
        <v>0.13690174999999999</v>
      </c>
      <c r="W3590">
        <v>0.16337218000000001</v>
      </c>
    </row>
    <row r="3591" spans="1:23" x14ac:dyDescent="0.2">
      <c r="A3591" t="s">
        <v>921</v>
      </c>
      <c r="B3591" t="s">
        <v>57</v>
      </c>
      <c r="C3591" t="s">
        <v>58</v>
      </c>
      <c r="D3591" t="s">
        <v>25</v>
      </c>
      <c r="E3591" t="s">
        <v>66</v>
      </c>
      <c r="F3591" t="s">
        <v>63</v>
      </c>
      <c r="G3591" t="s">
        <v>37</v>
      </c>
      <c r="H3591" t="s">
        <v>14</v>
      </c>
      <c r="I3591">
        <v>14</v>
      </c>
      <c r="J3591">
        <v>-2.0470728999999999</v>
      </c>
      <c r="K3591">
        <v>-2.0333427999999998</v>
      </c>
      <c r="L3591">
        <v>-1.3730040000000001E-2</v>
      </c>
      <c r="M3591">
        <v>6.7071600000000002E-3</v>
      </c>
      <c r="N3591">
        <v>91.821524999999994</v>
      </c>
      <c r="O3591">
        <v>75.603455999999994</v>
      </c>
      <c r="P3591">
        <v>8.1654080000000004E-2</v>
      </c>
      <c r="Q3591">
        <v>-0.14803905000000001</v>
      </c>
      <c r="R3591">
        <v>-0.11837396</v>
      </c>
      <c r="S3591">
        <v>-5.6549479999999999E-2</v>
      </c>
      <c r="T3591" s="1">
        <v>-1.3730040000000001E-2</v>
      </c>
      <c r="U3591">
        <v>2.908941E-2</v>
      </c>
      <c r="V3591">
        <v>9.0913880000000002E-2</v>
      </c>
      <c r="W3591">
        <v>0.12057898</v>
      </c>
    </row>
    <row r="3592" spans="1:23" x14ac:dyDescent="0.2">
      <c r="A3592" t="s">
        <v>922</v>
      </c>
      <c r="B3592" t="s">
        <v>57</v>
      </c>
      <c r="C3592" t="s">
        <v>58</v>
      </c>
      <c r="D3592" t="s">
        <v>25</v>
      </c>
      <c r="E3592" t="s">
        <v>66</v>
      </c>
      <c r="F3592" t="s">
        <v>63</v>
      </c>
      <c r="G3592" t="s">
        <v>37</v>
      </c>
      <c r="H3592" t="s">
        <v>14</v>
      </c>
      <c r="I3592">
        <v>15</v>
      </c>
      <c r="J3592">
        <v>-2.2034733000000002</v>
      </c>
      <c r="K3592">
        <v>-2.1758619000000001</v>
      </c>
      <c r="L3592">
        <v>-2.7611360000000001E-2</v>
      </c>
      <c r="M3592">
        <v>1.253084E-2</v>
      </c>
      <c r="N3592">
        <v>92.30583</v>
      </c>
      <c r="O3592">
        <v>75.603455999999994</v>
      </c>
      <c r="P3592">
        <v>6.4488649999999995E-2</v>
      </c>
      <c r="Q3592">
        <v>-0.13368574999999999</v>
      </c>
      <c r="R3592">
        <v>-0.11025689</v>
      </c>
      <c r="S3592">
        <v>-6.1429240000000003E-2</v>
      </c>
      <c r="T3592">
        <v>-2.7611360000000001E-2</v>
      </c>
      <c r="U3592">
        <v>6.2065200000000001E-3</v>
      </c>
      <c r="V3592">
        <v>5.5034159999999999E-2</v>
      </c>
      <c r="W3592">
        <v>7.8463019999999994E-2</v>
      </c>
    </row>
    <row r="3593" spans="1:23" x14ac:dyDescent="0.2">
      <c r="A3593" t="s">
        <v>923</v>
      </c>
      <c r="B3593" t="s">
        <v>57</v>
      </c>
      <c r="C3593" t="s">
        <v>58</v>
      </c>
      <c r="D3593" t="s">
        <v>25</v>
      </c>
      <c r="E3593" t="s">
        <v>66</v>
      </c>
      <c r="F3593" t="s">
        <v>63</v>
      </c>
      <c r="G3593" t="s">
        <v>37</v>
      </c>
      <c r="H3593" t="s">
        <v>14</v>
      </c>
      <c r="I3593">
        <v>16</v>
      </c>
      <c r="J3593">
        <v>-2.0422414999999998</v>
      </c>
      <c r="K3593">
        <v>-1.9690354000000001</v>
      </c>
      <c r="L3593">
        <v>-7.320612E-2</v>
      </c>
      <c r="M3593">
        <v>3.5845969999999998E-2</v>
      </c>
      <c r="N3593">
        <v>91.693721999999994</v>
      </c>
      <c r="O3593">
        <v>75.603455999999994</v>
      </c>
      <c r="P3593">
        <v>5.0789420000000002E-2</v>
      </c>
      <c r="Q3593">
        <v>-0.15674729000000001</v>
      </c>
      <c r="R3593">
        <v>-0.13829538</v>
      </c>
      <c r="S3593">
        <v>-9.9840120000000004E-2</v>
      </c>
      <c r="T3593">
        <v>-7.320612E-2</v>
      </c>
      <c r="U3593">
        <v>-4.6572120000000002E-2</v>
      </c>
      <c r="V3593">
        <v>-8.1168500000000001E-3</v>
      </c>
      <c r="W3593">
        <v>1.033505E-2</v>
      </c>
    </row>
    <row r="3594" spans="1:23" x14ac:dyDescent="0.2">
      <c r="A3594" t="s">
        <v>924</v>
      </c>
      <c r="B3594" t="s">
        <v>57</v>
      </c>
      <c r="C3594" t="s">
        <v>58</v>
      </c>
      <c r="D3594" t="s">
        <v>25</v>
      </c>
      <c r="E3594" t="s">
        <v>66</v>
      </c>
      <c r="F3594" t="s">
        <v>63</v>
      </c>
      <c r="G3594" t="s">
        <v>37</v>
      </c>
      <c r="H3594" t="s">
        <v>15</v>
      </c>
      <c r="I3594">
        <v>17</v>
      </c>
      <c r="J3594">
        <v>-1.4172446000000001</v>
      </c>
      <c r="K3594">
        <v>-1.3974721999999999</v>
      </c>
      <c r="L3594">
        <v>-1.9772399999999999E-2</v>
      </c>
      <c r="M3594">
        <v>1.395129E-2</v>
      </c>
      <c r="N3594">
        <v>91.961883</v>
      </c>
      <c r="O3594">
        <v>75.603455999999994</v>
      </c>
      <c r="P3594">
        <v>3.6620189999999997E-2</v>
      </c>
      <c r="Q3594">
        <v>-8.0007250000000002E-2</v>
      </c>
      <c r="R3594">
        <v>-6.6703059999999995E-2</v>
      </c>
      <c r="S3594">
        <v>-3.8976040000000003E-2</v>
      </c>
      <c r="T3594">
        <v>-1.9772399999999999E-2</v>
      </c>
      <c r="U3594">
        <v>-5.6875000000000003E-4</v>
      </c>
      <c r="V3594">
        <v>2.7158270000000002E-2</v>
      </c>
      <c r="W3594">
        <v>4.0462459999999999E-2</v>
      </c>
    </row>
    <row r="3595" spans="1:23" x14ac:dyDescent="0.2">
      <c r="A3595" t="s">
        <v>925</v>
      </c>
      <c r="B3595" t="s">
        <v>57</v>
      </c>
      <c r="C3595" t="s">
        <v>58</v>
      </c>
      <c r="D3595" t="s">
        <v>25</v>
      </c>
      <c r="E3595" t="s">
        <v>66</v>
      </c>
      <c r="F3595" t="s">
        <v>63</v>
      </c>
      <c r="G3595" t="s">
        <v>37</v>
      </c>
      <c r="H3595" t="s">
        <v>15</v>
      </c>
      <c r="I3595">
        <v>18</v>
      </c>
      <c r="J3595">
        <v>-0.64742787999999996</v>
      </c>
      <c r="K3595">
        <v>-0.59323318000000003</v>
      </c>
      <c r="L3595">
        <v>-5.4194699999999998E-2</v>
      </c>
      <c r="M3595">
        <v>8.3707699999999996E-2</v>
      </c>
      <c r="N3595">
        <v>90.873093999999995</v>
      </c>
      <c r="O3595">
        <v>75.603455999999994</v>
      </c>
      <c r="P3595">
        <v>3.292171E-2</v>
      </c>
      <c r="Q3595">
        <v>-0.1083461</v>
      </c>
      <c r="R3595">
        <v>-9.6385570000000004E-2</v>
      </c>
      <c r="S3595">
        <v>-7.1458859999999999E-2</v>
      </c>
      <c r="T3595">
        <v>-5.4194699999999998E-2</v>
      </c>
      <c r="U3595">
        <v>-3.6930539999999998E-2</v>
      </c>
      <c r="V3595">
        <v>-1.200383E-2</v>
      </c>
      <c r="W3595">
        <v>-4.3300000000000002E-5</v>
      </c>
    </row>
    <row r="3596" spans="1:23" x14ac:dyDescent="0.2">
      <c r="A3596" t="s">
        <v>926</v>
      </c>
      <c r="B3596" t="s">
        <v>57</v>
      </c>
      <c r="C3596" t="s">
        <v>58</v>
      </c>
      <c r="D3596" t="s">
        <v>25</v>
      </c>
      <c r="E3596" t="s">
        <v>66</v>
      </c>
      <c r="F3596" t="s">
        <v>63</v>
      </c>
      <c r="G3596" t="s">
        <v>37</v>
      </c>
      <c r="H3596" t="s">
        <v>15</v>
      </c>
      <c r="I3596">
        <v>19</v>
      </c>
      <c r="J3596">
        <v>0.32766664000000001</v>
      </c>
      <c r="K3596">
        <v>0.35463791</v>
      </c>
      <c r="L3596">
        <v>-2.6971269999999999E-2</v>
      </c>
      <c r="M3596">
        <v>-8.2313150000000002E-2</v>
      </c>
      <c r="N3596">
        <v>88.897981999999999</v>
      </c>
      <c r="O3596">
        <v>75.603455999999994</v>
      </c>
      <c r="P3596">
        <v>3.269006E-2</v>
      </c>
      <c r="Q3596">
        <v>-8.0741640000000003E-2</v>
      </c>
      <c r="R3596">
        <v>-6.8865270000000006E-2</v>
      </c>
      <c r="S3596">
        <v>-4.4113960000000001E-2</v>
      </c>
      <c r="T3596">
        <v>-2.6971269999999999E-2</v>
      </c>
      <c r="U3596">
        <v>-9.8285899999999999E-3</v>
      </c>
      <c r="V3596">
        <v>1.492273E-2</v>
      </c>
      <c r="W3596">
        <v>2.6799099999999999E-2</v>
      </c>
    </row>
    <row r="3597" spans="1:23" x14ac:dyDescent="0.2">
      <c r="A3597" t="s">
        <v>927</v>
      </c>
      <c r="B3597" t="s">
        <v>57</v>
      </c>
      <c r="C3597" t="s">
        <v>58</v>
      </c>
      <c r="D3597" t="s">
        <v>25</v>
      </c>
      <c r="E3597" t="s">
        <v>66</v>
      </c>
      <c r="F3597" t="s">
        <v>63</v>
      </c>
      <c r="G3597" t="s">
        <v>37</v>
      </c>
      <c r="H3597" t="s">
        <v>15</v>
      </c>
      <c r="I3597">
        <v>20</v>
      </c>
      <c r="J3597">
        <v>0.92031549999999995</v>
      </c>
      <c r="K3597">
        <v>0.99176410000000004</v>
      </c>
      <c r="L3597">
        <v>-7.1448600000000001E-2</v>
      </c>
      <c r="M3597">
        <v>-7.7634889999999998E-2</v>
      </c>
      <c r="N3597">
        <v>84.728026999999997</v>
      </c>
      <c r="O3597">
        <v>75.603455999999994</v>
      </c>
      <c r="P3597">
        <v>2.5382330000000002E-2</v>
      </c>
      <c r="Q3597">
        <v>-0.11319882000000001</v>
      </c>
      <c r="R3597">
        <v>-0.10397737</v>
      </c>
      <c r="S3597">
        <v>-8.4759109999999999E-2</v>
      </c>
      <c r="T3597">
        <v>-7.1448600000000001E-2</v>
      </c>
      <c r="U3597">
        <v>-5.8138090000000003E-2</v>
      </c>
      <c r="V3597">
        <v>-3.8919830000000002E-2</v>
      </c>
      <c r="W3597">
        <v>-2.969838E-2</v>
      </c>
    </row>
    <row r="3598" spans="1:23" x14ac:dyDescent="0.2">
      <c r="A3598" t="s">
        <v>928</v>
      </c>
      <c r="B3598" t="s">
        <v>57</v>
      </c>
      <c r="C3598" t="s">
        <v>58</v>
      </c>
      <c r="D3598" t="s">
        <v>25</v>
      </c>
      <c r="E3598" t="s">
        <v>66</v>
      </c>
      <c r="F3598" t="s">
        <v>63</v>
      </c>
      <c r="G3598" t="s">
        <v>37</v>
      </c>
      <c r="H3598" t="s">
        <v>15</v>
      </c>
      <c r="I3598">
        <v>21</v>
      </c>
      <c r="J3598">
        <v>1.0824484999999999</v>
      </c>
      <c r="K3598">
        <v>1.1821008</v>
      </c>
      <c r="L3598">
        <v>-9.9652270000000001E-2</v>
      </c>
      <c r="M3598">
        <v>-9.2061909999999997E-2</v>
      </c>
      <c r="N3598">
        <v>79.444619000000003</v>
      </c>
      <c r="O3598">
        <v>75.603455999999994</v>
      </c>
      <c r="P3598">
        <v>3.0796799999999999E-2</v>
      </c>
      <c r="Q3598">
        <v>-0.15030850000000001</v>
      </c>
      <c r="R3598">
        <v>-0.13911995999999999</v>
      </c>
      <c r="S3598">
        <v>-0.11580213</v>
      </c>
      <c r="T3598">
        <v>-9.9652270000000001E-2</v>
      </c>
      <c r="U3598">
        <v>-8.3502409999999999E-2</v>
      </c>
      <c r="V3598">
        <v>-6.0184580000000001E-2</v>
      </c>
      <c r="W3598">
        <v>-4.8996039999999998E-2</v>
      </c>
    </row>
    <row r="3599" spans="1:23" x14ac:dyDescent="0.2">
      <c r="A3599" t="s">
        <v>929</v>
      </c>
      <c r="B3599" t="s">
        <v>57</v>
      </c>
      <c r="C3599" t="s">
        <v>58</v>
      </c>
      <c r="D3599" t="s">
        <v>25</v>
      </c>
      <c r="E3599" t="s">
        <v>66</v>
      </c>
      <c r="F3599" t="s">
        <v>63</v>
      </c>
      <c r="G3599" t="s">
        <v>37</v>
      </c>
      <c r="H3599" t="s">
        <v>14</v>
      </c>
      <c r="I3599">
        <v>22</v>
      </c>
      <c r="J3599">
        <v>1.0386027</v>
      </c>
      <c r="K3599">
        <v>1.0569324</v>
      </c>
      <c r="L3599">
        <v>-1.8329689999999999E-2</v>
      </c>
      <c r="M3599">
        <v>-1.764841E-2</v>
      </c>
      <c r="N3599">
        <v>76.446413000000007</v>
      </c>
      <c r="O3599">
        <v>75.603455999999994</v>
      </c>
      <c r="P3599">
        <v>2.7051780000000001E-2</v>
      </c>
      <c r="Q3599">
        <v>-6.2825909999999999E-2</v>
      </c>
      <c r="R3599">
        <v>-5.299794E-2</v>
      </c>
      <c r="S3599">
        <v>-3.2515660000000002E-2</v>
      </c>
      <c r="T3599">
        <v>-1.8329689999999999E-2</v>
      </c>
      <c r="U3599">
        <v>-4.14372E-3</v>
      </c>
      <c r="V3599">
        <v>1.633857E-2</v>
      </c>
      <c r="W3599">
        <v>2.616653E-2</v>
      </c>
    </row>
    <row r="3600" spans="1:23" x14ac:dyDescent="0.2">
      <c r="A3600" t="s">
        <v>930</v>
      </c>
      <c r="B3600" t="s">
        <v>57</v>
      </c>
      <c r="C3600" t="s">
        <v>58</v>
      </c>
      <c r="D3600" t="s">
        <v>25</v>
      </c>
      <c r="E3600" t="s">
        <v>66</v>
      </c>
      <c r="F3600" t="s">
        <v>63</v>
      </c>
      <c r="G3600" t="s">
        <v>37</v>
      </c>
      <c r="H3600" t="s">
        <v>14</v>
      </c>
      <c r="I3600">
        <v>23</v>
      </c>
      <c r="J3600">
        <v>0.85030605999999997</v>
      </c>
      <c r="K3600">
        <v>0.87266343999999996</v>
      </c>
      <c r="L3600">
        <v>-2.2357390000000001E-2</v>
      </c>
      <c r="M3600">
        <v>-2.6293339999999998E-2</v>
      </c>
      <c r="N3600">
        <v>72.712556000000006</v>
      </c>
      <c r="O3600">
        <v>75.603455999999994</v>
      </c>
      <c r="P3600">
        <v>2.0880699999999999E-2</v>
      </c>
      <c r="Q3600">
        <v>-5.6703080000000003E-2</v>
      </c>
      <c r="R3600">
        <v>-4.911708E-2</v>
      </c>
      <c r="S3600">
        <v>-3.3307240000000002E-2</v>
      </c>
      <c r="T3600">
        <v>-2.2357390000000001E-2</v>
      </c>
      <c r="U3600">
        <v>-1.1407540000000001E-2</v>
      </c>
      <c r="V3600">
        <v>4.4023100000000004E-3</v>
      </c>
      <c r="W3600">
        <v>1.198831E-2</v>
      </c>
    </row>
    <row r="3601" spans="1:23" x14ac:dyDescent="0.2">
      <c r="A3601" t="s">
        <v>931</v>
      </c>
      <c r="B3601" t="s">
        <v>57</v>
      </c>
      <c r="C3601" t="s">
        <v>58</v>
      </c>
      <c r="D3601" t="s">
        <v>25</v>
      </c>
      <c r="E3601" t="s">
        <v>66</v>
      </c>
      <c r="F3601" t="s">
        <v>63</v>
      </c>
      <c r="G3601" t="s">
        <v>37</v>
      </c>
      <c r="H3601" t="s">
        <v>14</v>
      </c>
      <c r="I3601">
        <v>24</v>
      </c>
      <c r="J3601">
        <v>0.68271473000000005</v>
      </c>
      <c r="K3601">
        <v>0.69066432</v>
      </c>
      <c r="L3601">
        <v>-7.9495999999999994E-3</v>
      </c>
      <c r="M3601">
        <v>-1.1644089999999999E-2</v>
      </c>
      <c r="N3601">
        <v>70.159640999999993</v>
      </c>
      <c r="O3601">
        <v>75.603455999999994</v>
      </c>
      <c r="P3601">
        <v>2.3454929999999999E-2</v>
      </c>
      <c r="Q3601">
        <v>-4.652953E-2</v>
      </c>
      <c r="R3601">
        <v>-3.8008300000000002E-2</v>
      </c>
      <c r="S3601">
        <v>-2.0249369999999999E-2</v>
      </c>
      <c r="T3601">
        <v>-7.9495999999999994E-3</v>
      </c>
      <c r="U3601">
        <v>4.3501800000000004E-3</v>
      </c>
      <c r="V3601">
        <v>2.2109110000000001E-2</v>
      </c>
      <c r="W3601">
        <v>3.0630339999999999E-2</v>
      </c>
    </row>
    <row r="3602" spans="1:23" x14ac:dyDescent="0.2">
      <c r="A3602" t="s">
        <v>932</v>
      </c>
      <c r="B3602" t="s">
        <v>57</v>
      </c>
      <c r="C3602" t="s">
        <v>59</v>
      </c>
      <c r="D3602" t="s">
        <v>12</v>
      </c>
      <c r="E3602" t="s">
        <v>65</v>
      </c>
      <c r="F3602" t="s">
        <v>63</v>
      </c>
      <c r="G3602" t="s">
        <v>37</v>
      </c>
      <c r="H3602" t="s">
        <v>13</v>
      </c>
      <c r="I3602">
        <v>1</v>
      </c>
      <c r="J3602">
        <v>0.39223777999999998</v>
      </c>
      <c r="K3602">
        <v>0.38867389000000002</v>
      </c>
      <c r="L3602">
        <v>3.5639000000000001E-3</v>
      </c>
      <c r="M3602">
        <v>9.08606E-3</v>
      </c>
      <c r="N3602">
        <v>60.199328999999999</v>
      </c>
      <c r="O3602">
        <v>62.990698000000002</v>
      </c>
      <c r="P3602">
        <v>2.20412E-3</v>
      </c>
      <c r="Q3602">
        <v>-6.1550000000000005E-5</v>
      </c>
      <c r="R3602">
        <v>7.3921000000000002E-4</v>
      </c>
      <c r="S3602">
        <v>2.4080600000000001E-3</v>
      </c>
      <c r="T3602">
        <v>3.5639000000000001E-3</v>
      </c>
      <c r="U3602">
        <v>4.71974E-3</v>
      </c>
      <c r="V3602">
        <v>6.3885900000000004E-3</v>
      </c>
      <c r="W3602">
        <v>7.1893499999999997E-3</v>
      </c>
    </row>
    <row r="3603" spans="1:23" x14ac:dyDescent="0.2">
      <c r="A3603" t="s">
        <v>933</v>
      </c>
      <c r="B3603" t="s">
        <v>57</v>
      </c>
      <c r="C3603" t="s">
        <v>59</v>
      </c>
      <c r="D3603" t="s">
        <v>12</v>
      </c>
      <c r="E3603" t="s">
        <v>65</v>
      </c>
      <c r="F3603" t="s">
        <v>63</v>
      </c>
      <c r="G3603" t="s">
        <v>37</v>
      </c>
      <c r="H3603" t="s">
        <v>13</v>
      </c>
      <c r="I3603">
        <v>2</v>
      </c>
      <c r="J3603">
        <v>0.35950503</v>
      </c>
      <c r="K3603">
        <v>0.35863848999999998</v>
      </c>
      <c r="L3603">
        <v>8.6653999999999995E-4</v>
      </c>
      <c r="M3603">
        <v>2.4103800000000002E-3</v>
      </c>
      <c r="N3603">
        <v>59.940058999999998</v>
      </c>
      <c r="O3603">
        <v>62.990698000000002</v>
      </c>
      <c r="P3603">
        <v>1.92191E-3</v>
      </c>
      <c r="Q3603">
        <v>-2.2947100000000002E-3</v>
      </c>
      <c r="R3603">
        <v>-1.5964799999999999E-3</v>
      </c>
      <c r="S3603">
        <v>-1.4130999999999999E-4</v>
      </c>
      <c r="T3603">
        <v>8.6653999999999995E-4</v>
      </c>
      <c r="U3603">
        <v>1.8743900000000001E-3</v>
      </c>
      <c r="V3603">
        <v>3.32957E-3</v>
      </c>
      <c r="W3603">
        <v>4.0277999999999998E-3</v>
      </c>
    </row>
    <row r="3604" spans="1:23" x14ac:dyDescent="0.2">
      <c r="A3604" t="s">
        <v>934</v>
      </c>
      <c r="B3604" t="s">
        <v>57</v>
      </c>
      <c r="C3604" t="s">
        <v>59</v>
      </c>
      <c r="D3604" t="s">
        <v>12</v>
      </c>
      <c r="E3604" t="s">
        <v>65</v>
      </c>
      <c r="F3604" t="s">
        <v>63</v>
      </c>
      <c r="G3604" t="s">
        <v>37</v>
      </c>
      <c r="H3604" t="s">
        <v>13</v>
      </c>
      <c r="I3604">
        <v>3</v>
      </c>
      <c r="J3604">
        <v>0.34100627999999999</v>
      </c>
      <c r="K3604">
        <v>0.34046000999999998</v>
      </c>
      <c r="L3604">
        <v>5.4628000000000001E-4</v>
      </c>
      <c r="M3604">
        <v>1.60195E-3</v>
      </c>
      <c r="N3604">
        <v>59.741391</v>
      </c>
      <c r="O3604">
        <v>62.990698000000002</v>
      </c>
      <c r="P3604">
        <v>1.67392E-3</v>
      </c>
      <c r="Q3604">
        <v>-2.2070700000000002E-3</v>
      </c>
      <c r="R3604">
        <v>-1.5989400000000001E-3</v>
      </c>
      <c r="S3604">
        <v>-3.3153000000000002E-4</v>
      </c>
      <c r="T3604">
        <v>5.4628000000000001E-4</v>
      </c>
      <c r="U3604">
        <v>1.4240800000000001E-3</v>
      </c>
      <c r="V3604">
        <v>2.6914899999999999E-3</v>
      </c>
      <c r="W3604">
        <v>3.2996200000000001E-3</v>
      </c>
    </row>
    <row r="3605" spans="1:23" x14ac:dyDescent="0.2">
      <c r="A3605" t="s">
        <v>935</v>
      </c>
      <c r="B3605" t="s">
        <v>57</v>
      </c>
      <c r="C3605" t="s">
        <v>59</v>
      </c>
      <c r="D3605" t="s">
        <v>12</v>
      </c>
      <c r="E3605" t="s">
        <v>65</v>
      </c>
      <c r="F3605" t="s">
        <v>63</v>
      </c>
      <c r="G3605" t="s">
        <v>37</v>
      </c>
      <c r="H3605" t="s">
        <v>13</v>
      </c>
      <c r="I3605">
        <v>4</v>
      </c>
      <c r="J3605">
        <v>0.33275682000000001</v>
      </c>
      <c r="K3605">
        <v>0.33214795000000003</v>
      </c>
      <c r="L3605">
        <v>6.0886999999999996E-4</v>
      </c>
      <c r="M3605">
        <v>1.8297700000000001E-3</v>
      </c>
      <c r="N3605">
        <v>59.464047999999998</v>
      </c>
      <c r="O3605">
        <v>62.990698000000002</v>
      </c>
      <c r="P3605">
        <v>1.3856000000000001E-3</v>
      </c>
      <c r="Q3605">
        <v>-1.6702500000000001E-3</v>
      </c>
      <c r="R3605">
        <v>-1.16686E-3</v>
      </c>
      <c r="S3605">
        <v>-1.1773999999999999E-4</v>
      </c>
      <c r="T3605">
        <v>6.0886999999999996E-4</v>
      </c>
      <c r="U3605">
        <v>1.33548E-3</v>
      </c>
      <c r="V3605">
        <v>2.3845899999999998E-3</v>
      </c>
      <c r="W3605">
        <v>2.8879800000000001E-3</v>
      </c>
    </row>
    <row r="3606" spans="1:23" x14ac:dyDescent="0.2">
      <c r="A3606" t="s">
        <v>936</v>
      </c>
      <c r="B3606" t="s">
        <v>57</v>
      </c>
      <c r="C3606" t="s">
        <v>59</v>
      </c>
      <c r="D3606" t="s">
        <v>12</v>
      </c>
      <c r="E3606" t="s">
        <v>65</v>
      </c>
      <c r="F3606" t="s">
        <v>63</v>
      </c>
      <c r="G3606" t="s">
        <v>37</v>
      </c>
      <c r="H3606" t="s">
        <v>13</v>
      </c>
      <c r="I3606">
        <v>5</v>
      </c>
      <c r="J3606">
        <v>0.33941821999999999</v>
      </c>
      <c r="K3606">
        <v>0.33891654999999998</v>
      </c>
      <c r="L3606">
        <v>5.0166999999999996E-4</v>
      </c>
      <c r="M3606">
        <v>1.4780399999999999E-3</v>
      </c>
      <c r="N3606">
        <v>59.317942000000002</v>
      </c>
      <c r="O3606">
        <v>62.990698000000002</v>
      </c>
      <c r="P3606">
        <v>1.8502499999999999E-3</v>
      </c>
      <c r="Q3606">
        <v>-2.54171E-3</v>
      </c>
      <c r="R3606">
        <v>-1.86951E-3</v>
      </c>
      <c r="S3606">
        <v>-4.6860000000000001E-4</v>
      </c>
      <c r="T3606">
        <v>5.0166999999999996E-4</v>
      </c>
      <c r="U3606">
        <v>1.4719399999999999E-3</v>
      </c>
      <c r="V3606">
        <v>2.8728600000000001E-3</v>
      </c>
      <c r="W3606">
        <v>3.5450600000000001E-3</v>
      </c>
    </row>
    <row r="3607" spans="1:23" x14ac:dyDescent="0.2">
      <c r="A3607" t="s">
        <v>937</v>
      </c>
      <c r="B3607" t="s">
        <v>57</v>
      </c>
      <c r="C3607" t="s">
        <v>59</v>
      </c>
      <c r="D3607" t="s">
        <v>12</v>
      </c>
      <c r="E3607" t="s">
        <v>65</v>
      </c>
      <c r="F3607" t="s">
        <v>63</v>
      </c>
      <c r="G3607" t="s">
        <v>37</v>
      </c>
      <c r="H3607" t="s">
        <v>13</v>
      </c>
      <c r="I3607">
        <v>6</v>
      </c>
      <c r="J3607">
        <v>0.37251897</v>
      </c>
      <c r="K3607">
        <v>0.37472841000000001</v>
      </c>
      <c r="L3607">
        <v>-2.20944E-3</v>
      </c>
      <c r="M3607">
        <v>-5.93108E-3</v>
      </c>
      <c r="N3607">
        <v>59.021284999999999</v>
      </c>
      <c r="O3607">
        <v>62.990698000000002</v>
      </c>
      <c r="P3607">
        <v>2.85075E-3</v>
      </c>
      <c r="Q3607">
        <v>-6.8985000000000001E-3</v>
      </c>
      <c r="R3607">
        <v>-5.8628200000000004E-3</v>
      </c>
      <c r="S3607">
        <v>-3.7043699999999998E-3</v>
      </c>
      <c r="T3607">
        <v>-2.20944E-3</v>
      </c>
      <c r="U3607">
        <v>-7.1451000000000001E-4</v>
      </c>
      <c r="V3607">
        <v>1.4439399999999999E-3</v>
      </c>
      <c r="W3607">
        <v>2.4796200000000001E-3</v>
      </c>
    </row>
    <row r="3608" spans="1:23" x14ac:dyDescent="0.2">
      <c r="A3608" t="s">
        <v>938</v>
      </c>
      <c r="B3608" t="s">
        <v>57</v>
      </c>
      <c r="C3608" t="s">
        <v>59</v>
      </c>
      <c r="D3608" t="s">
        <v>12</v>
      </c>
      <c r="E3608" t="s">
        <v>65</v>
      </c>
      <c r="F3608" t="s">
        <v>63</v>
      </c>
      <c r="G3608" t="s">
        <v>37</v>
      </c>
      <c r="H3608" t="s">
        <v>14</v>
      </c>
      <c r="I3608">
        <v>7</v>
      </c>
      <c r="J3608">
        <v>0.43336522999999999</v>
      </c>
      <c r="K3608">
        <v>0.43372248000000002</v>
      </c>
      <c r="L3608">
        <v>-3.5724999999999998E-4</v>
      </c>
      <c r="M3608">
        <v>-8.2436E-4</v>
      </c>
      <c r="N3608">
        <v>58.954991999999997</v>
      </c>
      <c r="O3608">
        <v>62.990698000000002</v>
      </c>
      <c r="P3608">
        <v>3.2520100000000001E-3</v>
      </c>
      <c r="Q3608">
        <v>-5.7063299999999999E-3</v>
      </c>
      <c r="R3608">
        <v>-4.5248700000000003E-3</v>
      </c>
      <c r="S3608">
        <v>-2.0625999999999999E-3</v>
      </c>
      <c r="T3608">
        <v>-3.5724999999999998E-4</v>
      </c>
      <c r="U3608">
        <v>1.34811E-3</v>
      </c>
      <c r="V3608">
        <v>3.8103799999999999E-3</v>
      </c>
      <c r="W3608">
        <v>4.99184E-3</v>
      </c>
    </row>
    <row r="3609" spans="1:23" x14ac:dyDescent="0.2">
      <c r="A3609" t="s">
        <v>939</v>
      </c>
      <c r="B3609" t="s">
        <v>57</v>
      </c>
      <c r="C3609" t="s">
        <v>59</v>
      </c>
      <c r="D3609" t="s">
        <v>12</v>
      </c>
      <c r="E3609" t="s">
        <v>65</v>
      </c>
      <c r="F3609" t="s">
        <v>63</v>
      </c>
      <c r="G3609" t="s">
        <v>37</v>
      </c>
      <c r="H3609" t="s">
        <v>14</v>
      </c>
      <c r="I3609">
        <v>8</v>
      </c>
      <c r="J3609">
        <v>0.45707972000000002</v>
      </c>
      <c r="K3609">
        <v>0.45887351999999998</v>
      </c>
      <c r="L3609">
        <v>-1.79379E-3</v>
      </c>
      <c r="M3609">
        <v>-3.9244600000000003E-3</v>
      </c>
      <c r="N3609">
        <v>59.576602000000001</v>
      </c>
      <c r="O3609">
        <v>62.990698000000002</v>
      </c>
      <c r="P3609">
        <v>2.9161E-3</v>
      </c>
      <c r="Q3609">
        <v>-6.5903400000000001E-3</v>
      </c>
      <c r="R3609">
        <v>-5.5309199999999999E-3</v>
      </c>
      <c r="S3609">
        <v>-3.3229900000000001E-3</v>
      </c>
      <c r="T3609">
        <v>-1.79379E-3</v>
      </c>
      <c r="U3609">
        <v>-2.6458999999999999E-4</v>
      </c>
      <c r="V3609">
        <v>1.94334E-3</v>
      </c>
      <c r="W3609">
        <v>3.0027600000000002E-3</v>
      </c>
    </row>
    <row r="3610" spans="1:23" x14ac:dyDescent="0.2">
      <c r="A3610" t="s">
        <v>940</v>
      </c>
      <c r="B3610" t="s">
        <v>57</v>
      </c>
      <c r="C3610" t="s">
        <v>59</v>
      </c>
      <c r="D3610" t="s">
        <v>12</v>
      </c>
      <c r="E3610" t="s">
        <v>65</v>
      </c>
      <c r="F3610" t="s">
        <v>63</v>
      </c>
      <c r="G3610" t="s">
        <v>37</v>
      </c>
      <c r="H3610" t="s">
        <v>14</v>
      </c>
      <c r="I3610">
        <v>9</v>
      </c>
      <c r="J3610">
        <v>0.45178552</v>
      </c>
      <c r="K3610">
        <v>0.45400560000000001</v>
      </c>
      <c r="L3610">
        <v>-2.2200700000000002E-3</v>
      </c>
      <c r="M3610">
        <v>-4.91399E-3</v>
      </c>
      <c r="N3610">
        <v>60.965375000000002</v>
      </c>
      <c r="O3610">
        <v>62.990698000000002</v>
      </c>
      <c r="P3610">
        <v>2.48102E-3</v>
      </c>
      <c r="Q3610">
        <v>-6.3009800000000003E-3</v>
      </c>
      <c r="R3610">
        <v>-5.3996199999999999E-3</v>
      </c>
      <c r="S3610">
        <v>-3.52112E-3</v>
      </c>
      <c r="T3610">
        <v>-2.2200700000000002E-3</v>
      </c>
      <c r="U3610">
        <v>-9.1901999999999999E-4</v>
      </c>
      <c r="V3610">
        <v>9.5947999999999997E-4</v>
      </c>
      <c r="W3610">
        <v>1.8608400000000001E-3</v>
      </c>
    </row>
    <row r="3611" spans="1:23" x14ac:dyDescent="0.2">
      <c r="A3611" t="s">
        <v>941</v>
      </c>
      <c r="B3611" t="s">
        <v>57</v>
      </c>
      <c r="C3611" t="s">
        <v>59</v>
      </c>
      <c r="D3611" t="s">
        <v>12</v>
      </c>
      <c r="E3611" t="s">
        <v>65</v>
      </c>
      <c r="F3611" t="s">
        <v>63</v>
      </c>
      <c r="G3611" t="s">
        <v>37</v>
      </c>
      <c r="H3611" t="s">
        <v>14</v>
      </c>
      <c r="I3611">
        <v>10</v>
      </c>
      <c r="J3611">
        <v>0.45385616000000001</v>
      </c>
      <c r="K3611">
        <v>0.45536267000000002</v>
      </c>
      <c r="L3611">
        <v>-1.50651E-3</v>
      </c>
      <c r="M3611">
        <v>-3.3193599999999999E-3</v>
      </c>
      <c r="N3611">
        <v>62.693713000000002</v>
      </c>
      <c r="O3611">
        <v>62.990698000000002</v>
      </c>
      <c r="P3611">
        <v>2.3248700000000001E-3</v>
      </c>
      <c r="Q3611">
        <v>-5.3305799999999997E-3</v>
      </c>
      <c r="R3611">
        <v>-4.4859499999999998E-3</v>
      </c>
      <c r="S3611">
        <v>-2.7256699999999999E-3</v>
      </c>
      <c r="T3611">
        <v>-1.50651E-3</v>
      </c>
      <c r="U3611">
        <v>-2.8735000000000002E-4</v>
      </c>
      <c r="V3611">
        <v>1.47292E-3</v>
      </c>
      <c r="W3611">
        <v>2.3175499999999998E-3</v>
      </c>
    </row>
    <row r="3612" spans="1:23" x14ac:dyDescent="0.2">
      <c r="A3612" t="s">
        <v>942</v>
      </c>
      <c r="B3612" t="s">
        <v>57</v>
      </c>
      <c r="C3612" t="s">
        <v>59</v>
      </c>
      <c r="D3612" t="s">
        <v>12</v>
      </c>
      <c r="E3612" t="s">
        <v>65</v>
      </c>
      <c r="F3612" t="s">
        <v>63</v>
      </c>
      <c r="G3612" t="s">
        <v>37</v>
      </c>
      <c r="H3612" t="s">
        <v>14</v>
      </c>
      <c r="I3612">
        <v>11</v>
      </c>
      <c r="J3612">
        <v>0.45752723000000001</v>
      </c>
      <c r="K3612">
        <v>0.45726457999999998</v>
      </c>
      <c r="L3612">
        <v>2.6265000000000001E-4</v>
      </c>
      <c r="M3612">
        <v>5.7406000000000004E-4</v>
      </c>
      <c r="N3612">
        <v>64.247861999999998</v>
      </c>
      <c r="O3612">
        <v>62.990698000000002</v>
      </c>
      <c r="P3612">
        <v>1.96167E-3</v>
      </c>
      <c r="Q3612">
        <v>-2.96401E-3</v>
      </c>
      <c r="R3612">
        <v>-2.2513300000000002E-3</v>
      </c>
      <c r="S3612">
        <v>-7.6605E-4</v>
      </c>
      <c r="T3612">
        <v>2.6265000000000001E-4</v>
      </c>
      <c r="U3612">
        <v>1.2913499999999999E-3</v>
      </c>
      <c r="V3612">
        <v>2.77663E-3</v>
      </c>
      <c r="W3612">
        <v>3.4893099999999998E-3</v>
      </c>
    </row>
    <row r="3613" spans="1:23" x14ac:dyDescent="0.2">
      <c r="A3613" t="s">
        <v>943</v>
      </c>
      <c r="B3613" t="s">
        <v>57</v>
      </c>
      <c r="C3613" t="s">
        <v>59</v>
      </c>
      <c r="D3613" t="s">
        <v>12</v>
      </c>
      <c r="E3613" t="s">
        <v>65</v>
      </c>
      <c r="F3613" t="s">
        <v>63</v>
      </c>
      <c r="G3613" t="s">
        <v>37</v>
      </c>
      <c r="H3613" t="s">
        <v>14</v>
      </c>
      <c r="I3613">
        <v>12</v>
      </c>
      <c r="J3613">
        <v>0.46166287</v>
      </c>
      <c r="K3613">
        <v>0.46094934999999998</v>
      </c>
      <c r="L3613">
        <v>7.1352000000000004E-4</v>
      </c>
      <c r="M3613">
        <v>1.54554E-3</v>
      </c>
      <c r="N3613">
        <v>65.918494999999993</v>
      </c>
      <c r="O3613">
        <v>62.990698000000002</v>
      </c>
      <c r="P3613">
        <v>1.9610000000000001E-3</v>
      </c>
      <c r="Q3613">
        <v>-2.51205E-3</v>
      </c>
      <c r="R3613">
        <v>-1.7996100000000001E-3</v>
      </c>
      <c r="S3613">
        <v>-3.1482999999999999E-4</v>
      </c>
      <c r="T3613">
        <v>7.1352000000000004E-4</v>
      </c>
      <c r="U3613">
        <v>1.74187E-3</v>
      </c>
      <c r="V3613">
        <v>3.2266500000000002E-3</v>
      </c>
      <c r="W3613">
        <v>3.9390800000000002E-3</v>
      </c>
    </row>
    <row r="3614" spans="1:23" x14ac:dyDescent="0.2">
      <c r="A3614" t="s">
        <v>944</v>
      </c>
      <c r="B3614" t="s">
        <v>57</v>
      </c>
      <c r="C3614" t="s">
        <v>59</v>
      </c>
      <c r="D3614" t="s">
        <v>12</v>
      </c>
      <c r="E3614" t="s">
        <v>65</v>
      </c>
      <c r="F3614" t="s">
        <v>63</v>
      </c>
      <c r="G3614" t="s">
        <v>37</v>
      </c>
      <c r="H3614" t="s">
        <v>14</v>
      </c>
      <c r="I3614">
        <v>13</v>
      </c>
      <c r="J3614">
        <v>0.46283386999999998</v>
      </c>
      <c r="K3614">
        <v>0.46125400999999999</v>
      </c>
      <c r="L3614">
        <v>1.57986E-3</v>
      </c>
      <c r="M3614">
        <v>3.4134399999999998E-3</v>
      </c>
      <c r="N3614">
        <v>67.373585000000006</v>
      </c>
      <c r="O3614">
        <v>62.990698000000002</v>
      </c>
      <c r="P3614">
        <v>2.3939E-3</v>
      </c>
      <c r="Q3614">
        <v>-2.35775E-3</v>
      </c>
      <c r="R3614">
        <v>-1.4880500000000001E-3</v>
      </c>
      <c r="S3614">
        <v>3.2449999999999997E-4</v>
      </c>
      <c r="T3614">
        <v>1.57986E-3</v>
      </c>
      <c r="U3614">
        <v>2.8352199999999998E-3</v>
      </c>
      <c r="V3614">
        <v>4.6477599999999999E-3</v>
      </c>
      <c r="W3614">
        <v>5.51747E-3</v>
      </c>
    </row>
    <row r="3615" spans="1:23" x14ac:dyDescent="0.2">
      <c r="A3615" t="s">
        <v>945</v>
      </c>
      <c r="B3615" t="s">
        <v>57</v>
      </c>
      <c r="C3615" t="s">
        <v>59</v>
      </c>
      <c r="D3615" t="s">
        <v>12</v>
      </c>
      <c r="E3615" t="s">
        <v>65</v>
      </c>
      <c r="F3615" t="s">
        <v>63</v>
      </c>
      <c r="G3615" t="s">
        <v>37</v>
      </c>
      <c r="H3615" t="s">
        <v>14</v>
      </c>
      <c r="I3615">
        <v>14</v>
      </c>
      <c r="J3615">
        <v>0.45857510000000001</v>
      </c>
      <c r="K3615">
        <v>0.45698971999999999</v>
      </c>
      <c r="L3615">
        <v>1.5853799999999999E-3</v>
      </c>
      <c r="M3615">
        <v>3.4572000000000001E-3</v>
      </c>
      <c r="N3615">
        <v>68.212113000000002</v>
      </c>
      <c r="O3615">
        <v>62.990698000000002</v>
      </c>
      <c r="P3615">
        <v>2.68447E-3</v>
      </c>
      <c r="Q3615">
        <v>-2.8301699999999999E-3</v>
      </c>
      <c r="R3615">
        <v>-1.8549E-3</v>
      </c>
      <c r="S3615">
        <v>1.7765000000000001E-4</v>
      </c>
      <c r="T3615">
        <v>1.5853799999999999E-3</v>
      </c>
      <c r="U3615">
        <v>2.9931200000000002E-3</v>
      </c>
      <c r="V3615">
        <v>5.0256700000000003E-3</v>
      </c>
      <c r="W3615">
        <v>6.0009399999999997E-3</v>
      </c>
    </row>
    <row r="3616" spans="1:23" x14ac:dyDescent="0.2">
      <c r="A3616" t="s">
        <v>946</v>
      </c>
      <c r="B3616" t="s">
        <v>57</v>
      </c>
      <c r="C3616" t="s">
        <v>59</v>
      </c>
      <c r="D3616" t="s">
        <v>12</v>
      </c>
      <c r="E3616" t="s">
        <v>65</v>
      </c>
      <c r="F3616" t="s">
        <v>63</v>
      </c>
      <c r="G3616" t="s">
        <v>37</v>
      </c>
      <c r="H3616" t="s">
        <v>14</v>
      </c>
      <c r="I3616">
        <v>15</v>
      </c>
      <c r="J3616">
        <v>0.45589485000000002</v>
      </c>
      <c r="K3616">
        <v>0.45285037</v>
      </c>
      <c r="L3616">
        <v>3.04448E-3</v>
      </c>
      <c r="M3616">
        <v>6.6780399999999997E-3</v>
      </c>
      <c r="N3616">
        <v>68.677891000000002</v>
      </c>
      <c r="O3616">
        <v>62.990698000000002</v>
      </c>
      <c r="P3616">
        <v>2.51351E-3</v>
      </c>
      <c r="Q3616">
        <v>-1.0898800000000001E-3</v>
      </c>
      <c r="R3616">
        <v>-1.7672E-4</v>
      </c>
      <c r="S3616">
        <v>1.72639E-3</v>
      </c>
      <c r="T3616">
        <v>3.04448E-3</v>
      </c>
      <c r="U3616">
        <v>4.3625699999999996E-3</v>
      </c>
      <c r="V3616">
        <v>6.26568E-3</v>
      </c>
      <c r="W3616">
        <v>7.1788499999999996E-3</v>
      </c>
    </row>
    <row r="3617" spans="1:23" x14ac:dyDescent="0.2">
      <c r="A3617" t="s">
        <v>947</v>
      </c>
      <c r="B3617" t="s">
        <v>57</v>
      </c>
      <c r="C3617" t="s">
        <v>59</v>
      </c>
      <c r="D3617" t="s">
        <v>12</v>
      </c>
      <c r="E3617" t="s">
        <v>65</v>
      </c>
      <c r="F3617" t="s">
        <v>63</v>
      </c>
      <c r="G3617" t="s">
        <v>37</v>
      </c>
      <c r="H3617" t="s">
        <v>14</v>
      </c>
      <c r="I3617">
        <v>16</v>
      </c>
      <c r="J3617">
        <v>0.46757410999999999</v>
      </c>
      <c r="K3617">
        <v>0.46471307000000001</v>
      </c>
      <c r="L3617">
        <v>2.86104E-3</v>
      </c>
      <c r="M3617">
        <v>6.1189E-3</v>
      </c>
      <c r="N3617">
        <v>68.567093999999997</v>
      </c>
      <c r="O3617">
        <v>62.990698000000002</v>
      </c>
      <c r="P3617">
        <v>2.38039E-3</v>
      </c>
      <c r="Q3617">
        <v>-1.0543600000000001E-3</v>
      </c>
      <c r="R3617">
        <v>-1.8955999999999999E-4</v>
      </c>
      <c r="S3617">
        <v>1.61276E-3</v>
      </c>
      <c r="T3617">
        <v>2.86104E-3</v>
      </c>
      <c r="U3617">
        <v>4.1093199999999996E-3</v>
      </c>
      <c r="V3617">
        <v>5.9116400000000001E-3</v>
      </c>
      <c r="W3617">
        <v>6.7764399999999999E-3</v>
      </c>
    </row>
    <row r="3618" spans="1:23" x14ac:dyDescent="0.2">
      <c r="A3618" t="s">
        <v>948</v>
      </c>
      <c r="B3618" t="s">
        <v>57</v>
      </c>
      <c r="C3618" t="s">
        <v>59</v>
      </c>
      <c r="D3618" t="s">
        <v>12</v>
      </c>
      <c r="E3618" t="s">
        <v>65</v>
      </c>
      <c r="F3618" t="s">
        <v>63</v>
      </c>
      <c r="G3618" t="s">
        <v>37</v>
      </c>
      <c r="H3618" t="s">
        <v>15</v>
      </c>
      <c r="I3618">
        <v>17</v>
      </c>
      <c r="J3618">
        <v>0.48600143000000001</v>
      </c>
      <c r="K3618">
        <v>0.48111429</v>
      </c>
      <c r="L3618">
        <v>4.8871399999999999E-3</v>
      </c>
      <c r="M3618">
        <v>1.005581E-2</v>
      </c>
      <c r="N3618">
        <v>67.970099000000005</v>
      </c>
      <c r="O3618">
        <v>62.990698000000002</v>
      </c>
      <c r="P3618">
        <v>2.2491799999999999E-3</v>
      </c>
      <c r="Q3618">
        <v>1.18757E-3</v>
      </c>
      <c r="R3618">
        <v>2.0046999999999999E-3</v>
      </c>
      <c r="S3618">
        <v>3.7076700000000001E-3</v>
      </c>
      <c r="T3618">
        <v>4.8871399999999999E-3</v>
      </c>
      <c r="U3618">
        <v>6.0666100000000001E-3</v>
      </c>
      <c r="V3618">
        <v>7.7695799999999999E-3</v>
      </c>
      <c r="W3618">
        <v>8.5867099999999991E-3</v>
      </c>
    </row>
    <row r="3619" spans="1:23" x14ac:dyDescent="0.2">
      <c r="A3619" t="s">
        <v>949</v>
      </c>
      <c r="B3619" t="s">
        <v>57</v>
      </c>
      <c r="C3619" t="s">
        <v>59</v>
      </c>
      <c r="D3619" t="s">
        <v>12</v>
      </c>
      <c r="E3619" t="s">
        <v>65</v>
      </c>
      <c r="F3619" t="s">
        <v>63</v>
      </c>
      <c r="G3619" t="s">
        <v>37</v>
      </c>
      <c r="H3619" t="s">
        <v>15</v>
      </c>
      <c r="I3619">
        <v>18</v>
      </c>
      <c r="J3619">
        <v>0.51922093000000002</v>
      </c>
      <c r="K3619">
        <v>0.51238717</v>
      </c>
      <c r="L3619">
        <v>6.8337600000000004E-3</v>
      </c>
      <c r="M3619">
        <v>1.3161559999999999E-2</v>
      </c>
      <c r="N3619">
        <v>66.784670000000006</v>
      </c>
      <c r="O3619">
        <v>62.990698000000002</v>
      </c>
      <c r="P3619">
        <v>2.1461499999999999E-3</v>
      </c>
      <c r="Q3619">
        <v>3.3036599999999999E-3</v>
      </c>
      <c r="R3619">
        <v>4.0833600000000003E-3</v>
      </c>
      <c r="S3619">
        <v>5.7083200000000002E-3</v>
      </c>
      <c r="T3619">
        <v>6.8337600000000004E-3</v>
      </c>
      <c r="U3619">
        <v>7.9591999999999996E-3</v>
      </c>
      <c r="V3619">
        <v>9.5841499999999996E-3</v>
      </c>
      <c r="W3619">
        <v>1.0363850000000001E-2</v>
      </c>
    </row>
    <row r="3620" spans="1:23" x14ac:dyDescent="0.2">
      <c r="A3620" t="s">
        <v>950</v>
      </c>
      <c r="B3620" t="s">
        <v>57</v>
      </c>
      <c r="C3620" t="s">
        <v>59</v>
      </c>
      <c r="D3620" t="s">
        <v>12</v>
      </c>
      <c r="E3620" t="s">
        <v>65</v>
      </c>
      <c r="F3620" t="s">
        <v>63</v>
      </c>
      <c r="G3620" t="s">
        <v>37</v>
      </c>
      <c r="H3620" t="s">
        <v>15</v>
      </c>
      <c r="I3620">
        <v>19</v>
      </c>
      <c r="J3620">
        <v>0.55093097999999996</v>
      </c>
      <c r="K3620">
        <v>0.54412899999999997</v>
      </c>
      <c r="L3620">
        <v>6.80198E-3</v>
      </c>
      <c r="M3620">
        <v>1.2346340000000001E-2</v>
      </c>
      <c r="N3620">
        <v>65.329059000000001</v>
      </c>
      <c r="O3620">
        <v>62.990698000000002</v>
      </c>
      <c r="P3620">
        <v>2.6698500000000001E-3</v>
      </c>
      <c r="Q3620">
        <v>2.4104700000000001E-3</v>
      </c>
      <c r="R3620">
        <v>3.3804299999999998E-3</v>
      </c>
      <c r="S3620">
        <v>5.4019100000000002E-3</v>
      </c>
      <c r="T3620">
        <v>6.80198E-3</v>
      </c>
      <c r="U3620">
        <v>8.2020500000000007E-3</v>
      </c>
      <c r="V3620">
        <v>1.022353E-2</v>
      </c>
      <c r="W3620">
        <v>1.119349E-2</v>
      </c>
    </row>
    <row r="3621" spans="1:23" x14ac:dyDescent="0.2">
      <c r="A3621" t="s">
        <v>951</v>
      </c>
      <c r="B3621" t="s">
        <v>57</v>
      </c>
      <c r="C3621" t="s">
        <v>59</v>
      </c>
      <c r="D3621" t="s">
        <v>12</v>
      </c>
      <c r="E3621" t="s">
        <v>65</v>
      </c>
      <c r="F3621" t="s">
        <v>63</v>
      </c>
      <c r="G3621" t="s">
        <v>37</v>
      </c>
      <c r="H3621" t="s">
        <v>15</v>
      </c>
      <c r="I3621">
        <v>20</v>
      </c>
      <c r="J3621">
        <v>0.59904035</v>
      </c>
      <c r="K3621">
        <v>0.59113895999999999</v>
      </c>
      <c r="L3621">
        <v>7.9013899999999995E-3</v>
      </c>
      <c r="M3621">
        <v>1.319008E-2</v>
      </c>
      <c r="N3621">
        <v>63.509700000000002</v>
      </c>
      <c r="O3621">
        <v>62.990698000000002</v>
      </c>
      <c r="P3621">
        <v>2.3189500000000002E-3</v>
      </c>
      <c r="Q3621">
        <v>4.0870500000000001E-3</v>
      </c>
      <c r="R3621">
        <v>4.9295299999999997E-3</v>
      </c>
      <c r="S3621">
        <v>6.6853299999999997E-3</v>
      </c>
      <c r="T3621">
        <v>7.9013899999999995E-3</v>
      </c>
      <c r="U3621">
        <v>9.1174499999999992E-3</v>
      </c>
      <c r="V3621">
        <v>1.0873249999999999E-2</v>
      </c>
      <c r="W3621">
        <v>1.1715720000000001E-2</v>
      </c>
    </row>
    <row r="3622" spans="1:23" x14ac:dyDescent="0.2">
      <c r="A3622" t="s">
        <v>952</v>
      </c>
      <c r="B3622" t="s">
        <v>57</v>
      </c>
      <c r="C3622" t="s">
        <v>59</v>
      </c>
      <c r="D3622" t="s">
        <v>12</v>
      </c>
      <c r="E3622" t="s">
        <v>65</v>
      </c>
      <c r="F3622" t="s">
        <v>63</v>
      </c>
      <c r="G3622" t="s">
        <v>37</v>
      </c>
      <c r="H3622" t="s">
        <v>15</v>
      </c>
      <c r="I3622">
        <v>21</v>
      </c>
      <c r="J3622">
        <v>0.64602669000000001</v>
      </c>
      <c r="K3622">
        <v>0.64001359000000002</v>
      </c>
      <c r="L3622">
        <v>6.0131000000000004E-3</v>
      </c>
      <c r="M3622">
        <v>9.3078199999999996E-3</v>
      </c>
      <c r="N3622">
        <v>61.995567999999999</v>
      </c>
      <c r="O3622">
        <v>62.990698000000002</v>
      </c>
      <c r="P3622">
        <v>1.9776699999999999E-3</v>
      </c>
      <c r="Q3622">
        <v>2.76012E-3</v>
      </c>
      <c r="R3622">
        <v>3.47861E-3</v>
      </c>
      <c r="S3622">
        <v>4.9760100000000003E-3</v>
      </c>
      <c r="T3622">
        <v>6.0131000000000004E-3</v>
      </c>
      <c r="U3622">
        <v>7.0502000000000004E-3</v>
      </c>
      <c r="V3622">
        <v>8.5475900000000007E-3</v>
      </c>
      <c r="W3622">
        <v>9.2660899999999994E-3</v>
      </c>
    </row>
    <row r="3623" spans="1:23" x14ac:dyDescent="0.2">
      <c r="A3623" t="s">
        <v>953</v>
      </c>
      <c r="B3623" t="s">
        <v>57</v>
      </c>
      <c r="C3623" t="s">
        <v>59</v>
      </c>
      <c r="D3623" t="s">
        <v>12</v>
      </c>
      <c r="E3623" t="s">
        <v>65</v>
      </c>
      <c r="F3623" t="s">
        <v>63</v>
      </c>
      <c r="G3623" t="s">
        <v>37</v>
      </c>
      <c r="H3623" t="s">
        <v>14</v>
      </c>
      <c r="I3623">
        <v>22</v>
      </c>
      <c r="J3623">
        <v>0.60951922000000003</v>
      </c>
      <c r="K3623">
        <v>0.60714520999999999</v>
      </c>
      <c r="L3623">
        <v>2.3739999999999998E-3</v>
      </c>
      <c r="M3623">
        <v>3.8948799999999999E-3</v>
      </c>
      <c r="N3623">
        <v>61.257969000000003</v>
      </c>
      <c r="O3623">
        <v>62.990698000000002</v>
      </c>
      <c r="P3623">
        <v>2.9975399999999999E-3</v>
      </c>
      <c r="Q3623">
        <v>-2.5565200000000001E-3</v>
      </c>
      <c r="R3623">
        <v>-1.4675000000000001E-3</v>
      </c>
      <c r="S3623">
        <v>8.0208999999999999E-4</v>
      </c>
      <c r="T3623">
        <v>2.3739999999999998E-3</v>
      </c>
      <c r="U3623">
        <v>3.9459200000000003E-3</v>
      </c>
      <c r="V3623">
        <v>6.2155099999999996E-3</v>
      </c>
      <c r="W3623">
        <v>7.3045200000000001E-3</v>
      </c>
    </row>
    <row r="3624" spans="1:23" x14ac:dyDescent="0.2">
      <c r="A3624" t="s">
        <v>954</v>
      </c>
      <c r="B3624" t="s">
        <v>57</v>
      </c>
      <c r="C3624" t="s">
        <v>59</v>
      </c>
      <c r="D3624" t="s">
        <v>12</v>
      </c>
      <c r="E3624" t="s">
        <v>65</v>
      </c>
      <c r="F3624" t="s">
        <v>63</v>
      </c>
      <c r="G3624" t="s">
        <v>37</v>
      </c>
      <c r="H3624" t="s">
        <v>14</v>
      </c>
      <c r="I3624">
        <v>23</v>
      </c>
      <c r="J3624">
        <v>0.52958026000000002</v>
      </c>
      <c r="K3624">
        <v>0.52913518000000004</v>
      </c>
      <c r="L3624">
        <v>4.4507999999999999E-4</v>
      </c>
      <c r="M3624">
        <v>8.4044000000000002E-4</v>
      </c>
      <c r="N3624">
        <v>60.895879000000001</v>
      </c>
      <c r="O3624">
        <v>62.990698000000002</v>
      </c>
      <c r="P3624">
        <v>2.6624800000000001E-3</v>
      </c>
      <c r="Q3624">
        <v>-3.9342999999999999E-3</v>
      </c>
      <c r="R3624">
        <v>-2.9670199999999999E-3</v>
      </c>
      <c r="S3624">
        <v>-9.5111999999999996E-4</v>
      </c>
      <c r="T3624">
        <v>4.4507999999999999E-4</v>
      </c>
      <c r="U3624">
        <v>1.84129E-3</v>
      </c>
      <c r="V3624">
        <v>3.85718E-3</v>
      </c>
      <c r="W3624">
        <v>4.82447E-3</v>
      </c>
    </row>
    <row r="3625" spans="1:23" x14ac:dyDescent="0.2">
      <c r="A3625" t="s">
        <v>955</v>
      </c>
      <c r="B3625" t="s">
        <v>57</v>
      </c>
      <c r="C3625" t="s">
        <v>59</v>
      </c>
      <c r="D3625" t="s">
        <v>12</v>
      </c>
      <c r="E3625" t="s">
        <v>65</v>
      </c>
      <c r="F3625" t="s">
        <v>63</v>
      </c>
      <c r="G3625" t="s">
        <v>37</v>
      </c>
      <c r="H3625" t="s">
        <v>14</v>
      </c>
      <c r="I3625">
        <v>24</v>
      </c>
      <c r="J3625">
        <v>0.44519958999999998</v>
      </c>
      <c r="K3625">
        <v>0.44487205000000002</v>
      </c>
      <c r="L3625">
        <v>3.2754000000000003E-4</v>
      </c>
      <c r="M3625">
        <v>7.3572000000000004E-4</v>
      </c>
      <c r="N3625">
        <v>60.605268000000002</v>
      </c>
      <c r="O3625">
        <v>62.990698000000002</v>
      </c>
      <c r="P3625">
        <v>2.3557000000000001E-3</v>
      </c>
      <c r="Q3625">
        <v>-3.5472400000000001E-3</v>
      </c>
      <c r="R3625">
        <v>-2.69141E-3</v>
      </c>
      <c r="S3625">
        <v>-9.0779000000000001E-4</v>
      </c>
      <c r="T3625">
        <v>3.2754000000000003E-4</v>
      </c>
      <c r="U3625">
        <v>1.5628700000000001E-3</v>
      </c>
      <c r="V3625">
        <v>3.3464900000000001E-3</v>
      </c>
      <c r="W3625">
        <v>4.2023199999999998E-3</v>
      </c>
    </row>
    <row r="3626" spans="1:23" x14ac:dyDescent="0.2">
      <c r="A3626" t="s">
        <v>8394</v>
      </c>
      <c r="B3626" t="s">
        <v>57</v>
      </c>
      <c r="C3626" t="s">
        <v>59</v>
      </c>
      <c r="D3626" t="s">
        <v>12</v>
      </c>
      <c r="E3626" t="s">
        <v>5652</v>
      </c>
      <c r="F3626" t="s">
        <v>64</v>
      </c>
      <c r="G3626" t="s">
        <v>37</v>
      </c>
      <c r="H3626" t="s">
        <v>14</v>
      </c>
      <c r="I3626">
        <v>1</v>
      </c>
      <c r="J3626">
        <v>0.39053745000000001</v>
      </c>
      <c r="K3626">
        <v>0.39301142</v>
      </c>
      <c r="L3626">
        <v>-2.4739800000000002E-3</v>
      </c>
      <c r="M3626">
        <v>-6.3347999999999998E-3</v>
      </c>
      <c r="N3626">
        <v>60.193959</v>
      </c>
      <c r="O3626">
        <v>62.982326</v>
      </c>
      <c r="P3626">
        <v>3.9762900000000004E-3</v>
      </c>
      <c r="Q3626">
        <v>-9.0143900000000006E-3</v>
      </c>
      <c r="R3626">
        <v>-7.5697899999999999E-3</v>
      </c>
      <c r="S3626">
        <v>-4.5591399999999997E-3</v>
      </c>
      <c r="T3626">
        <v>-2.4739800000000002E-3</v>
      </c>
      <c r="U3626">
        <v>-3.8881000000000001E-4</v>
      </c>
      <c r="V3626">
        <v>2.6218399999999998E-3</v>
      </c>
      <c r="W3626">
        <v>4.0664400000000002E-3</v>
      </c>
    </row>
    <row r="3627" spans="1:23" x14ac:dyDescent="0.2">
      <c r="A3627" t="s">
        <v>8395</v>
      </c>
      <c r="B3627" t="s">
        <v>57</v>
      </c>
      <c r="C3627" t="s">
        <v>59</v>
      </c>
      <c r="D3627" t="s">
        <v>12</v>
      </c>
      <c r="E3627" t="s">
        <v>5652</v>
      </c>
      <c r="F3627" t="s">
        <v>64</v>
      </c>
      <c r="G3627" t="s">
        <v>37</v>
      </c>
      <c r="H3627" t="s">
        <v>14</v>
      </c>
      <c r="I3627">
        <v>2</v>
      </c>
      <c r="J3627">
        <v>0.35865385</v>
      </c>
      <c r="K3627">
        <v>0.36152941</v>
      </c>
      <c r="L3627">
        <v>-2.8755600000000001E-3</v>
      </c>
      <c r="M3627">
        <v>-8.0176499999999994E-3</v>
      </c>
      <c r="N3627">
        <v>59.937649</v>
      </c>
      <c r="O3627">
        <v>62.982326</v>
      </c>
      <c r="P3627">
        <v>3.6432600000000002E-3</v>
      </c>
      <c r="Q3627">
        <v>-8.8681899999999998E-3</v>
      </c>
      <c r="R3627">
        <v>-7.5445900000000003E-3</v>
      </c>
      <c r="S3627">
        <v>-4.7860899999999998E-3</v>
      </c>
      <c r="T3627">
        <v>-2.8755600000000001E-3</v>
      </c>
      <c r="U3627">
        <v>-9.6502999999999997E-4</v>
      </c>
      <c r="V3627">
        <v>1.7934699999999999E-3</v>
      </c>
      <c r="W3627">
        <v>3.11707E-3</v>
      </c>
    </row>
    <row r="3628" spans="1:23" x14ac:dyDescent="0.2">
      <c r="A3628" t="s">
        <v>8396</v>
      </c>
      <c r="B3628" t="s">
        <v>57</v>
      </c>
      <c r="C3628" t="s">
        <v>59</v>
      </c>
      <c r="D3628" t="s">
        <v>12</v>
      </c>
      <c r="E3628" t="s">
        <v>5652</v>
      </c>
      <c r="F3628" t="s">
        <v>64</v>
      </c>
      <c r="G3628" t="s">
        <v>37</v>
      </c>
      <c r="H3628" t="s">
        <v>14</v>
      </c>
      <c r="I3628">
        <v>3</v>
      </c>
      <c r="J3628">
        <v>0.33966864000000002</v>
      </c>
      <c r="K3628">
        <v>0.34267703999999999</v>
      </c>
      <c r="L3628">
        <v>-3.0084E-3</v>
      </c>
      <c r="M3628">
        <v>-8.8568699999999993E-3</v>
      </c>
      <c r="N3628">
        <v>59.736621</v>
      </c>
      <c r="O3628">
        <v>62.982326</v>
      </c>
      <c r="P3628">
        <v>3.1533400000000001E-3</v>
      </c>
      <c r="Q3628">
        <v>-8.1951799999999998E-3</v>
      </c>
      <c r="R3628">
        <v>-7.0495599999999999E-3</v>
      </c>
      <c r="S3628">
        <v>-4.6620100000000003E-3</v>
      </c>
      <c r="T3628">
        <v>-3.0084E-3</v>
      </c>
      <c r="U3628">
        <v>-1.35479E-3</v>
      </c>
      <c r="V3628">
        <v>1.03276E-3</v>
      </c>
      <c r="W3628">
        <v>2.1783699999999998E-3</v>
      </c>
    </row>
    <row r="3629" spans="1:23" x14ac:dyDescent="0.2">
      <c r="A3629" t="s">
        <v>8397</v>
      </c>
      <c r="B3629" t="s">
        <v>57</v>
      </c>
      <c r="C3629" t="s">
        <v>59</v>
      </c>
      <c r="D3629" t="s">
        <v>12</v>
      </c>
      <c r="E3629" t="s">
        <v>5652</v>
      </c>
      <c r="F3629" t="s">
        <v>64</v>
      </c>
      <c r="G3629" t="s">
        <v>37</v>
      </c>
      <c r="H3629" t="s">
        <v>14</v>
      </c>
      <c r="I3629">
        <v>4</v>
      </c>
      <c r="J3629">
        <v>0.33098520999999997</v>
      </c>
      <c r="K3629">
        <v>0.33368755</v>
      </c>
      <c r="L3629">
        <v>-2.7023400000000001E-3</v>
      </c>
      <c r="M3629">
        <v>-8.1645399999999996E-3</v>
      </c>
      <c r="N3629">
        <v>59.459383000000003</v>
      </c>
      <c r="O3629">
        <v>62.982326</v>
      </c>
      <c r="P3629">
        <v>3.5086200000000001E-3</v>
      </c>
      <c r="Q3629">
        <v>-8.4735100000000001E-3</v>
      </c>
      <c r="R3629">
        <v>-7.1988199999999999E-3</v>
      </c>
      <c r="S3629">
        <v>-4.5422600000000002E-3</v>
      </c>
      <c r="T3629">
        <v>-2.7023400000000001E-3</v>
      </c>
      <c r="U3629">
        <v>-8.6242000000000003E-4</v>
      </c>
      <c r="V3629">
        <v>1.7941299999999999E-3</v>
      </c>
      <c r="W3629">
        <v>3.0688199999999999E-3</v>
      </c>
    </row>
    <row r="3630" spans="1:23" x14ac:dyDescent="0.2">
      <c r="A3630" t="s">
        <v>8398</v>
      </c>
      <c r="B3630" t="s">
        <v>57</v>
      </c>
      <c r="C3630" t="s">
        <v>59</v>
      </c>
      <c r="D3630" t="s">
        <v>12</v>
      </c>
      <c r="E3630" t="s">
        <v>5652</v>
      </c>
      <c r="F3630" t="s">
        <v>64</v>
      </c>
      <c r="G3630" t="s">
        <v>37</v>
      </c>
      <c r="H3630" t="s">
        <v>14</v>
      </c>
      <c r="I3630">
        <v>5</v>
      </c>
      <c r="J3630">
        <v>0.33813599</v>
      </c>
      <c r="K3630">
        <v>0.34356856000000002</v>
      </c>
      <c r="L3630">
        <v>-5.4325800000000002E-3</v>
      </c>
      <c r="M3630">
        <v>-1.6066250000000001E-2</v>
      </c>
      <c r="N3630">
        <v>59.316606</v>
      </c>
      <c r="O3630">
        <v>62.982326</v>
      </c>
      <c r="P3630">
        <v>3.5741900000000001E-3</v>
      </c>
      <c r="Q3630">
        <v>-1.13116E-2</v>
      </c>
      <c r="R3630">
        <v>-1.0013090000000001E-2</v>
      </c>
      <c r="S3630">
        <v>-7.30688E-3</v>
      </c>
      <c r="T3630" s="1">
        <v>-5.4325800000000002E-3</v>
      </c>
      <c r="U3630">
        <v>-3.5582700000000001E-3</v>
      </c>
      <c r="V3630">
        <v>-8.5207000000000002E-4</v>
      </c>
      <c r="W3630">
        <v>4.4643999999999999E-4</v>
      </c>
    </row>
    <row r="3631" spans="1:23" x14ac:dyDescent="0.2">
      <c r="A3631" t="s">
        <v>8399</v>
      </c>
      <c r="B3631" t="s">
        <v>57</v>
      </c>
      <c r="C3631" t="s">
        <v>59</v>
      </c>
      <c r="D3631" t="s">
        <v>12</v>
      </c>
      <c r="E3631" t="s">
        <v>5652</v>
      </c>
      <c r="F3631" t="s">
        <v>64</v>
      </c>
      <c r="G3631" t="s">
        <v>37</v>
      </c>
      <c r="H3631" t="s">
        <v>14</v>
      </c>
      <c r="I3631">
        <v>6</v>
      </c>
      <c r="J3631">
        <v>0.37436152</v>
      </c>
      <c r="K3631">
        <v>0.38045475000000001</v>
      </c>
      <c r="L3631">
        <v>-6.0932299999999998E-3</v>
      </c>
      <c r="M3631">
        <v>-1.627632E-2</v>
      </c>
      <c r="N3631">
        <v>59.019317000000001</v>
      </c>
      <c r="O3631">
        <v>62.982326</v>
      </c>
      <c r="P3631">
        <v>3.8907099999999999E-3</v>
      </c>
      <c r="Q3631">
        <v>-1.249287E-2</v>
      </c>
      <c r="R3631">
        <v>-1.107937E-2</v>
      </c>
      <c r="S3631">
        <v>-8.13352E-3</v>
      </c>
      <c r="T3631">
        <v>-6.0932299999999998E-3</v>
      </c>
      <c r="U3631">
        <v>-4.0529399999999997E-3</v>
      </c>
      <c r="V3631">
        <v>-1.1070800000000001E-3</v>
      </c>
      <c r="W3631">
        <v>3.0642000000000001E-4</v>
      </c>
    </row>
    <row r="3632" spans="1:23" x14ac:dyDescent="0.2">
      <c r="A3632" t="s">
        <v>8400</v>
      </c>
      <c r="B3632" t="s">
        <v>57</v>
      </c>
      <c r="C3632" t="s">
        <v>59</v>
      </c>
      <c r="D3632" t="s">
        <v>12</v>
      </c>
      <c r="E3632" t="s">
        <v>5652</v>
      </c>
      <c r="F3632" t="s">
        <v>64</v>
      </c>
      <c r="G3632" t="s">
        <v>37</v>
      </c>
      <c r="H3632" t="s">
        <v>14</v>
      </c>
      <c r="I3632">
        <v>7</v>
      </c>
      <c r="J3632">
        <v>0.43778020000000001</v>
      </c>
      <c r="K3632">
        <v>0.44460978000000001</v>
      </c>
      <c r="L3632">
        <v>-6.82959E-3</v>
      </c>
      <c r="M3632">
        <v>-1.560049E-2</v>
      </c>
      <c r="N3632">
        <v>58.952691000000002</v>
      </c>
      <c r="O3632">
        <v>62.982326</v>
      </c>
      <c r="P3632">
        <v>5.0254999999999996E-3</v>
      </c>
      <c r="Q3632">
        <v>-1.5095799999999999E-2</v>
      </c>
      <c r="R3632">
        <v>-1.327003E-2</v>
      </c>
      <c r="S3632">
        <v>-9.4649599999999997E-3</v>
      </c>
      <c r="T3632">
        <v>-6.82959E-3</v>
      </c>
      <c r="U3632">
        <v>-4.1942100000000003E-3</v>
      </c>
      <c r="V3632">
        <v>-3.8915E-4</v>
      </c>
      <c r="W3632">
        <v>1.4366299999999999E-3</v>
      </c>
    </row>
    <row r="3633" spans="1:23" x14ac:dyDescent="0.2">
      <c r="A3633" t="s">
        <v>8401</v>
      </c>
      <c r="B3633" t="s">
        <v>57</v>
      </c>
      <c r="C3633" t="s">
        <v>59</v>
      </c>
      <c r="D3633" t="s">
        <v>12</v>
      </c>
      <c r="E3633" t="s">
        <v>5652</v>
      </c>
      <c r="F3633" t="s">
        <v>64</v>
      </c>
      <c r="G3633" t="s">
        <v>37</v>
      </c>
      <c r="H3633" t="s">
        <v>14</v>
      </c>
      <c r="I3633">
        <v>8</v>
      </c>
      <c r="J3633">
        <v>0.46373076000000002</v>
      </c>
      <c r="K3633">
        <v>0.46916688000000001</v>
      </c>
      <c r="L3633">
        <v>-5.43612E-3</v>
      </c>
      <c r="M3633">
        <v>-1.172257E-2</v>
      </c>
      <c r="N3633">
        <v>59.575985000000003</v>
      </c>
      <c r="O3633">
        <v>62.982326</v>
      </c>
      <c r="P3633">
        <v>4.9142700000000001E-3</v>
      </c>
      <c r="Q3633">
        <v>-1.3519379999999999E-2</v>
      </c>
      <c r="R3633">
        <v>-1.173401E-2</v>
      </c>
      <c r="S3633">
        <v>-8.0131600000000001E-3</v>
      </c>
      <c r="T3633">
        <v>-5.43612E-3</v>
      </c>
      <c r="U3633">
        <v>-2.85907E-3</v>
      </c>
      <c r="V3633">
        <v>8.6178000000000003E-4</v>
      </c>
      <c r="W3633">
        <v>2.64715E-3</v>
      </c>
    </row>
    <row r="3634" spans="1:23" x14ac:dyDescent="0.2">
      <c r="A3634" t="s">
        <v>8402</v>
      </c>
      <c r="B3634" t="s">
        <v>57</v>
      </c>
      <c r="C3634" t="s">
        <v>59</v>
      </c>
      <c r="D3634" t="s">
        <v>12</v>
      </c>
      <c r="E3634" t="s">
        <v>5652</v>
      </c>
      <c r="F3634" t="s">
        <v>64</v>
      </c>
      <c r="G3634" t="s">
        <v>37</v>
      </c>
      <c r="H3634" t="s">
        <v>14</v>
      </c>
      <c r="I3634">
        <v>9</v>
      </c>
      <c r="J3634">
        <v>0.45979713</v>
      </c>
      <c r="K3634">
        <v>0.46188024</v>
      </c>
      <c r="L3634">
        <v>-2.08311E-3</v>
      </c>
      <c r="M3634">
        <v>-4.5304999999999998E-3</v>
      </c>
      <c r="N3634">
        <v>60.960475000000002</v>
      </c>
      <c r="O3634">
        <v>62.982326</v>
      </c>
      <c r="P3634">
        <v>3.3421000000000002E-3</v>
      </c>
      <c r="Q3634">
        <v>-7.5803700000000003E-3</v>
      </c>
      <c r="R3634">
        <v>-6.3661799999999999E-3</v>
      </c>
      <c r="S3634">
        <v>-3.83571E-3</v>
      </c>
      <c r="T3634">
        <v>-2.08311E-3</v>
      </c>
      <c r="U3634">
        <v>-3.3051000000000001E-4</v>
      </c>
      <c r="V3634">
        <v>2.1999599999999999E-3</v>
      </c>
      <c r="W3634">
        <v>3.4141499999999999E-3</v>
      </c>
    </row>
    <row r="3635" spans="1:23" x14ac:dyDescent="0.2">
      <c r="A3635" t="s">
        <v>8403</v>
      </c>
      <c r="B3635" t="s">
        <v>57</v>
      </c>
      <c r="C3635" t="s">
        <v>59</v>
      </c>
      <c r="D3635" t="s">
        <v>12</v>
      </c>
      <c r="E3635" t="s">
        <v>5652</v>
      </c>
      <c r="F3635" t="s">
        <v>64</v>
      </c>
      <c r="G3635" t="s">
        <v>37</v>
      </c>
      <c r="H3635" t="s">
        <v>14</v>
      </c>
      <c r="I3635">
        <v>10</v>
      </c>
      <c r="J3635">
        <v>0.46526727000000001</v>
      </c>
      <c r="K3635">
        <v>0.46634798</v>
      </c>
      <c r="L3635">
        <v>-1.0807099999999999E-3</v>
      </c>
      <c r="M3635">
        <v>-2.32277E-3</v>
      </c>
      <c r="N3635">
        <v>62.687902000000001</v>
      </c>
      <c r="O3635">
        <v>62.982326</v>
      </c>
      <c r="P3635">
        <v>3.3001599999999999E-3</v>
      </c>
      <c r="Q3635">
        <v>-6.5089900000000001E-3</v>
      </c>
      <c r="R3635">
        <v>-5.3100400000000002E-3</v>
      </c>
      <c r="S3635">
        <v>-2.81131E-3</v>
      </c>
      <c r="T3635">
        <v>-1.0807099999999999E-3</v>
      </c>
      <c r="U3635">
        <v>6.4990000000000002E-4</v>
      </c>
      <c r="V3635">
        <v>3.14862E-3</v>
      </c>
      <c r="W3635">
        <v>4.3475700000000003E-3</v>
      </c>
    </row>
    <row r="3636" spans="1:23" x14ac:dyDescent="0.2">
      <c r="A3636" t="s">
        <v>8404</v>
      </c>
      <c r="B3636" t="s">
        <v>57</v>
      </c>
      <c r="C3636" t="s">
        <v>59</v>
      </c>
      <c r="D3636" t="s">
        <v>12</v>
      </c>
      <c r="E3636" t="s">
        <v>5652</v>
      </c>
      <c r="F3636" t="s">
        <v>64</v>
      </c>
      <c r="G3636" t="s">
        <v>37</v>
      </c>
      <c r="H3636" t="s">
        <v>14</v>
      </c>
      <c r="I3636">
        <v>11</v>
      </c>
      <c r="J3636">
        <v>0.46894838999999999</v>
      </c>
      <c r="K3636">
        <v>0.46781414999999998</v>
      </c>
      <c r="L3636">
        <v>1.1342399999999999E-3</v>
      </c>
      <c r="M3636">
        <v>2.4186899999999998E-3</v>
      </c>
      <c r="N3636">
        <v>64.241742000000002</v>
      </c>
      <c r="O3636">
        <v>62.982326</v>
      </c>
      <c r="P3636">
        <v>4.2206199999999996E-3</v>
      </c>
      <c r="Q3636">
        <v>-5.8080700000000002E-3</v>
      </c>
      <c r="R3636">
        <v>-4.2747100000000001E-3</v>
      </c>
      <c r="S3636">
        <v>-1.07906E-3</v>
      </c>
      <c r="T3636">
        <v>1.1342399999999999E-3</v>
      </c>
      <c r="U3636">
        <v>3.34753E-3</v>
      </c>
      <c r="V3636">
        <v>6.54318E-3</v>
      </c>
      <c r="W3636">
        <v>8.0765400000000001E-3</v>
      </c>
    </row>
    <row r="3637" spans="1:23" x14ac:dyDescent="0.2">
      <c r="A3637" t="s">
        <v>8405</v>
      </c>
      <c r="B3637" t="s">
        <v>57</v>
      </c>
      <c r="C3637" t="s">
        <v>59</v>
      </c>
      <c r="D3637" t="s">
        <v>12</v>
      </c>
      <c r="E3637" t="s">
        <v>5652</v>
      </c>
      <c r="F3637" t="s">
        <v>64</v>
      </c>
      <c r="G3637" t="s">
        <v>37</v>
      </c>
      <c r="H3637" t="s">
        <v>14</v>
      </c>
      <c r="I3637">
        <v>12</v>
      </c>
      <c r="J3637">
        <v>0.47207348999999998</v>
      </c>
      <c r="K3637">
        <v>0.47542193999999999</v>
      </c>
      <c r="L3637">
        <v>-3.3484500000000002E-3</v>
      </c>
      <c r="M3637">
        <v>-7.0930699999999999E-3</v>
      </c>
      <c r="N3637">
        <v>65.904613999999995</v>
      </c>
      <c r="O3637">
        <v>62.982326</v>
      </c>
      <c r="P3637">
        <v>3.9673699999999996E-3</v>
      </c>
      <c r="Q3637">
        <v>-9.8741899999999997E-3</v>
      </c>
      <c r="R3637">
        <v>-8.4328400000000005E-3</v>
      </c>
      <c r="S3637">
        <v>-5.4289400000000002E-3</v>
      </c>
      <c r="T3637">
        <v>-3.3484500000000002E-3</v>
      </c>
      <c r="U3637">
        <v>-1.2679600000000001E-3</v>
      </c>
      <c r="V3637">
        <v>1.7359400000000001E-3</v>
      </c>
      <c r="W3637">
        <v>3.1773000000000001E-3</v>
      </c>
    </row>
    <row r="3638" spans="1:23" x14ac:dyDescent="0.2">
      <c r="A3638" t="s">
        <v>8406</v>
      </c>
      <c r="B3638" t="s">
        <v>57</v>
      </c>
      <c r="C3638" t="s">
        <v>59</v>
      </c>
      <c r="D3638" t="s">
        <v>12</v>
      </c>
      <c r="E3638" t="s">
        <v>5652</v>
      </c>
      <c r="F3638" t="s">
        <v>64</v>
      </c>
      <c r="G3638" t="s">
        <v>37</v>
      </c>
      <c r="H3638" t="s">
        <v>14</v>
      </c>
      <c r="I3638">
        <v>13</v>
      </c>
      <c r="J3638">
        <v>0.47189882999999999</v>
      </c>
      <c r="K3638">
        <v>0.47412779999999999</v>
      </c>
      <c r="L3638">
        <v>-2.2289699999999998E-3</v>
      </c>
      <c r="M3638">
        <v>-4.7234099999999999E-3</v>
      </c>
      <c r="N3638">
        <v>67.357506999999998</v>
      </c>
      <c r="O3638">
        <v>62.982326</v>
      </c>
      <c r="P3638">
        <v>3.2179399999999999E-3</v>
      </c>
      <c r="Q3638">
        <v>-7.52201E-3</v>
      </c>
      <c r="R3638">
        <v>-6.3529199999999997E-3</v>
      </c>
      <c r="S3638">
        <v>-3.9164600000000001E-3</v>
      </c>
      <c r="T3638">
        <v>-2.2289699999999998E-3</v>
      </c>
      <c r="U3638">
        <v>-5.4148E-4</v>
      </c>
      <c r="V3638">
        <v>1.8949800000000001E-3</v>
      </c>
      <c r="W3638">
        <v>3.06406E-3</v>
      </c>
    </row>
    <row r="3639" spans="1:23" x14ac:dyDescent="0.2">
      <c r="A3639" t="s">
        <v>8407</v>
      </c>
      <c r="B3639" t="s">
        <v>57</v>
      </c>
      <c r="C3639" t="s">
        <v>59</v>
      </c>
      <c r="D3639" t="s">
        <v>12</v>
      </c>
      <c r="E3639" t="s">
        <v>5652</v>
      </c>
      <c r="F3639" t="s">
        <v>64</v>
      </c>
      <c r="G3639" t="s">
        <v>37</v>
      </c>
      <c r="H3639" t="s">
        <v>14</v>
      </c>
      <c r="I3639">
        <v>14</v>
      </c>
      <c r="J3639">
        <v>0.46731220000000001</v>
      </c>
      <c r="K3639">
        <v>0.46655657</v>
      </c>
      <c r="L3639">
        <v>7.5562999999999997E-4</v>
      </c>
      <c r="M3639">
        <v>1.6169699999999999E-3</v>
      </c>
      <c r="N3639">
        <v>68.194559999999996</v>
      </c>
      <c r="O3639">
        <v>62.982326</v>
      </c>
      <c r="P3639">
        <v>3.46817E-3</v>
      </c>
      <c r="Q3639">
        <v>-4.9490000000000003E-3</v>
      </c>
      <c r="R3639">
        <v>-3.6890099999999999E-3</v>
      </c>
      <c r="S3639">
        <v>-1.0630800000000001E-3</v>
      </c>
      <c r="T3639">
        <v>7.5562999999999997E-4</v>
      </c>
      <c r="U3639">
        <v>2.57434E-3</v>
      </c>
      <c r="V3639">
        <v>5.2002699999999999E-3</v>
      </c>
      <c r="W3639">
        <v>6.4602599999999998E-3</v>
      </c>
    </row>
    <row r="3640" spans="1:23" x14ac:dyDescent="0.2">
      <c r="A3640" t="s">
        <v>8408</v>
      </c>
      <c r="B3640" t="s">
        <v>57</v>
      </c>
      <c r="C3640" t="s">
        <v>59</v>
      </c>
      <c r="D3640" t="s">
        <v>12</v>
      </c>
      <c r="E3640" t="s">
        <v>5652</v>
      </c>
      <c r="F3640" t="s">
        <v>64</v>
      </c>
      <c r="G3640" t="s">
        <v>37</v>
      </c>
      <c r="H3640" t="s">
        <v>14</v>
      </c>
      <c r="I3640">
        <v>15</v>
      </c>
      <c r="J3640">
        <v>0.46400359000000002</v>
      </c>
      <c r="K3640">
        <v>0.46016284000000002</v>
      </c>
      <c r="L3640">
        <v>3.8407599999999999E-3</v>
      </c>
      <c r="M3640">
        <v>8.2774300000000006E-3</v>
      </c>
      <c r="N3640">
        <v>68.658332000000001</v>
      </c>
      <c r="O3640">
        <v>62.982326</v>
      </c>
      <c r="P3640">
        <v>2.9509499999999999E-3</v>
      </c>
      <c r="Q3640">
        <v>-1.01311E-3</v>
      </c>
      <c r="R3640">
        <v>5.897E-5</v>
      </c>
      <c r="S3640">
        <v>2.29328E-3</v>
      </c>
      <c r="T3640">
        <v>3.8407599999999999E-3</v>
      </c>
      <c r="U3640">
        <v>5.3882399999999999E-3</v>
      </c>
      <c r="V3640">
        <v>7.6225499999999996E-3</v>
      </c>
      <c r="W3640">
        <v>8.6946300000000001E-3</v>
      </c>
    </row>
    <row r="3641" spans="1:23" x14ac:dyDescent="0.2">
      <c r="A3641" t="s">
        <v>8409</v>
      </c>
      <c r="B3641" t="s">
        <v>57</v>
      </c>
      <c r="C3641" t="s">
        <v>59</v>
      </c>
      <c r="D3641" t="s">
        <v>12</v>
      </c>
      <c r="E3641" t="s">
        <v>5652</v>
      </c>
      <c r="F3641" t="s">
        <v>64</v>
      </c>
      <c r="G3641" t="s">
        <v>37</v>
      </c>
      <c r="H3641" t="s">
        <v>14</v>
      </c>
      <c r="I3641">
        <v>16</v>
      </c>
      <c r="J3641">
        <v>0.47497620000000002</v>
      </c>
      <c r="K3641">
        <v>0.46658062</v>
      </c>
      <c r="L3641">
        <v>8.3955799999999997E-3</v>
      </c>
      <c r="M3641">
        <v>1.767579E-2</v>
      </c>
      <c r="N3641">
        <v>68.547291000000001</v>
      </c>
      <c r="O3641">
        <v>62.982326</v>
      </c>
      <c r="P3641">
        <v>3.9536700000000003E-3</v>
      </c>
      <c r="Q3641">
        <v>1.89236E-3</v>
      </c>
      <c r="R3641">
        <v>3.3287400000000002E-3</v>
      </c>
      <c r="S3641">
        <v>6.3222699999999996E-3</v>
      </c>
      <c r="T3641">
        <v>8.3955799999999997E-3</v>
      </c>
      <c r="U3641">
        <v>1.046889E-2</v>
      </c>
      <c r="V3641">
        <v>1.3462419999999999E-2</v>
      </c>
      <c r="W3641">
        <v>1.489879E-2</v>
      </c>
    </row>
    <row r="3642" spans="1:23" x14ac:dyDescent="0.2">
      <c r="A3642" t="s">
        <v>8410</v>
      </c>
      <c r="B3642" t="s">
        <v>57</v>
      </c>
      <c r="C3642" t="s">
        <v>59</v>
      </c>
      <c r="D3642" t="s">
        <v>12</v>
      </c>
      <c r="E3642" t="s">
        <v>5652</v>
      </c>
      <c r="F3642" t="s">
        <v>64</v>
      </c>
      <c r="G3642" t="s">
        <v>37</v>
      </c>
      <c r="H3642" t="s">
        <v>15</v>
      </c>
      <c r="I3642">
        <v>17</v>
      </c>
      <c r="J3642">
        <v>0.49608904999999998</v>
      </c>
      <c r="K3642">
        <v>0.48775770000000002</v>
      </c>
      <c r="L3642">
        <v>8.3313399999999996E-3</v>
      </c>
      <c r="M3642">
        <v>1.679404E-2</v>
      </c>
      <c r="N3642">
        <v>67.954909000000001</v>
      </c>
      <c r="O3642">
        <v>62.982326</v>
      </c>
      <c r="P3642">
        <v>3.6782899999999999E-3</v>
      </c>
      <c r="Q3642">
        <v>2.2810999999999999E-3</v>
      </c>
      <c r="R3642">
        <v>3.61743E-3</v>
      </c>
      <c r="S3642">
        <v>6.4024499999999996E-3</v>
      </c>
      <c r="T3642">
        <v>8.3313399999999996E-3</v>
      </c>
      <c r="U3642">
        <v>1.026024E-2</v>
      </c>
      <c r="V3642">
        <v>1.304525E-2</v>
      </c>
      <c r="W3642">
        <v>1.438158E-2</v>
      </c>
    </row>
    <row r="3643" spans="1:23" x14ac:dyDescent="0.2">
      <c r="A3643" t="s">
        <v>8411</v>
      </c>
      <c r="B3643" t="s">
        <v>57</v>
      </c>
      <c r="C3643" t="s">
        <v>59</v>
      </c>
      <c r="D3643" t="s">
        <v>12</v>
      </c>
      <c r="E3643" t="s">
        <v>5652</v>
      </c>
      <c r="F3643" t="s">
        <v>64</v>
      </c>
      <c r="G3643" t="s">
        <v>37</v>
      </c>
      <c r="H3643" t="s">
        <v>15</v>
      </c>
      <c r="I3643">
        <v>18</v>
      </c>
      <c r="J3643">
        <v>0.53119753000000003</v>
      </c>
      <c r="K3643">
        <v>0.51979790999999997</v>
      </c>
      <c r="L3643">
        <v>1.1399619999999999E-2</v>
      </c>
      <c r="M3643" s="1">
        <v>2.146023E-2</v>
      </c>
      <c r="N3643">
        <v>66.771240000000006</v>
      </c>
      <c r="O3643">
        <v>62.982326</v>
      </c>
      <c r="P3643">
        <v>3.7556600000000001E-3</v>
      </c>
      <c r="Q3643">
        <v>5.2221100000000003E-3</v>
      </c>
      <c r="R3643">
        <v>6.58655E-3</v>
      </c>
      <c r="S3643">
        <v>9.43015E-3</v>
      </c>
      <c r="T3643">
        <v>1.1399619999999999E-2</v>
      </c>
      <c r="U3643">
        <v>1.336909E-2</v>
      </c>
      <c r="V3643">
        <v>1.62127E-2</v>
      </c>
      <c r="W3643">
        <v>1.7577140000000002E-2</v>
      </c>
    </row>
    <row r="3644" spans="1:23" x14ac:dyDescent="0.2">
      <c r="A3644" t="s">
        <v>8412</v>
      </c>
      <c r="B3644" t="s">
        <v>57</v>
      </c>
      <c r="C3644" t="s">
        <v>59</v>
      </c>
      <c r="D3644" t="s">
        <v>12</v>
      </c>
      <c r="E3644" t="s">
        <v>5652</v>
      </c>
      <c r="F3644" t="s">
        <v>64</v>
      </c>
      <c r="G3644" t="s">
        <v>37</v>
      </c>
      <c r="H3644" t="s">
        <v>15</v>
      </c>
      <c r="I3644">
        <v>19</v>
      </c>
      <c r="J3644">
        <v>0.56452135000000003</v>
      </c>
      <c r="K3644">
        <v>0.55205066999999997</v>
      </c>
      <c r="L3644">
        <v>1.247068E-2</v>
      </c>
      <c r="M3644">
        <v>2.2090720000000001E-2</v>
      </c>
      <c r="N3644">
        <v>65.318315999999996</v>
      </c>
      <c r="O3644">
        <v>62.982326</v>
      </c>
      <c r="P3644">
        <v>4.4735900000000004E-3</v>
      </c>
      <c r="Q3644">
        <v>5.1122900000000002E-3</v>
      </c>
      <c r="R3644">
        <v>6.7375500000000001E-3</v>
      </c>
      <c r="S3644">
        <v>1.012473E-2</v>
      </c>
      <c r="T3644">
        <v>1.247068E-2</v>
      </c>
      <c r="U3644">
        <v>1.4816630000000001E-2</v>
      </c>
      <c r="V3644">
        <v>1.8203810000000001E-2</v>
      </c>
      <c r="W3644">
        <v>1.9829079999999999E-2</v>
      </c>
    </row>
    <row r="3645" spans="1:23" x14ac:dyDescent="0.2">
      <c r="A3645" t="s">
        <v>8413</v>
      </c>
      <c r="B3645" t="s">
        <v>57</v>
      </c>
      <c r="C3645" t="s">
        <v>59</v>
      </c>
      <c r="D3645" t="s">
        <v>12</v>
      </c>
      <c r="E3645" t="s">
        <v>5652</v>
      </c>
      <c r="F3645" t="s">
        <v>64</v>
      </c>
      <c r="G3645" t="s">
        <v>37</v>
      </c>
      <c r="H3645" t="s">
        <v>15</v>
      </c>
      <c r="I3645">
        <v>20</v>
      </c>
      <c r="J3645">
        <v>0.61114274000000002</v>
      </c>
      <c r="K3645">
        <v>0.60691620000000002</v>
      </c>
      <c r="L3645">
        <v>4.22654E-3</v>
      </c>
      <c r="M3645">
        <v>6.9157899999999998E-3</v>
      </c>
      <c r="N3645">
        <v>63.499986999999997</v>
      </c>
      <c r="O3645">
        <v>62.982326</v>
      </c>
      <c r="P3645">
        <v>4.5684499999999999E-3</v>
      </c>
      <c r="Q3645">
        <v>-3.2878999999999999E-3</v>
      </c>
      <c r="R3645">
        <v>-1.62817E-3</v>
      </c>
      <c r="S3645">
        <v>1.83084E-3</v>
      </c>
      <c r="T3645">
        <v>4.22654E-3</v>
      </c>
      <c r="U3645">
        <v>6.6222399999999997E-3</v>
      </c>
      <c r="V3645">
        <v>1.008124E-2</v>
      </c>
      <c r="W3645">
        <v>1.174097E-2</v>
      </c>
    </row>
    <row r="3646" spans="1:23" x14ac:dyDescent="0.2">
      <c r="A3646" t="s">
        <v>8414</v>
      </c>
      <c r="B3646" t="s">
        <v>57</v>
      </c>
      <c r="C3646" t="s">
        <v>59</v>
      </c>
      <c r="D3646" t="s">
        <v>12</v>
      </c>
      <c r="E3646" t="s">
        <v>5652</v>
      </c>
      <c r="F3646" t="s">
        <v>64</v>
      </c>
      <c r="G3646" t="s">
        <v>37</v>
      </c>
      <c r="H3646" t="s">
        <v>15</v>
      </c>
      <c r="I3646">
        <v>21</v>
      </c>
      <c r="J3646">
        <v>0.65453930999999999</v>
      </c>
      <c r="K3646">
        <v>0.65156976</v>
      </c>
      <c r="L3646">
        <v>2.9695400000000001E-3</v>
      </c>
      <c r="M3646">
        <v>4.5368500000000003E-3</v>
      </c>
      <c r="N3646">
        <v>61.985435000000003</v>
      </c>
      <c r="O3646">
        <v>62.982326</v>
      </c>
      <c r="P3646">
        <v>5.7144099999999996E-3</v>
      </c>
      <c r="Q3646">
        <v>-6.4298200000000002E-3</v>
      </c>
      <c r="R3646">
        <v>-4.3537599999999999E-3</v>
      </c>
      <c r="S3646">
        <v>-2.709E-5</v>
      </c>
      <c r="T3646">
        <v>2.9695400000000001E-3</v>
      </c>
      <c r="U3646">
        <v>5.9661799999999997E-3</v>
      </c>
      <c r="V3646">
        <v>1.0292849999999999E-2</v>
      </c>
      <c r="W3646">
        <v>1.23689E-2</v>
      </c>
    </row>
    <row r="3647" spans="1:23" x14ac:dyDescent="0.2">
      <c r="A3647" t="s">
        <v>8415</v>
      </c>
      <c r="B3647" t="s">
        <v>57</v>
      </c>
      <c r="C3647" t="s">
        <v>59</v>
      </c>
      <c r="D3647" t="s">
        <v>12</v>
      </c>
      <c r="E3647" t="s">
        <v>5652</v>
      </c>
      <c r="F3647" t="s">
        <v>64</v>
      </c>
      <c r="G3647" t="s">
        <v>37</v>
      </c>
      <c r="H3647" t="s">
        <v>14</v>
      </c>
      <c r="I3647">
        <v>22</v>
      </c>
      <c r="J3647">
        <v>0.61451336999999995</v>
      </c>
      <c r="K3647">
        <v>0.61471655999999997</v>
      </c>
      <c r="L3647">
        <v>-2.0319000000000001E-4</v>
      </c>
      <c r="M3647">
        <v>-3.3065999999999998E-4</v>
      </c>
      <c r="N3647">
        <v>61.246721000000001</v>
      </c>
      <c r="O3647">
        <v>62.982326</v>
      </c>
      <c r="P3647">
        <v>5.2861699999999998E-3</v>
      </c>
      <c r="Q3647">
        <v>-8.8981600000000004E-3</v>
      </c>
      <c r="R3647">
        <v>-6.9776899999999999E-3</v>
      </c>
      <c r="S3647">
        <v>-2.97526E-3</v>
      </c>
      <c r="T3647">
        <v>-2.0319000000000001E-4</v>
      </c>
      <c r="U3647">
        <v>2.56887E-3</v>
      </c>
      <c r="V3647">
        <v>6.5713000000000004E-3</v>
      </c>
      <c r="W3647">
        <v>8.4917800000000009E-3</v>
      </c>
    </row>
    <row r="3648" spans="1:23" x14ac:dyDescent="0.2">
      <c r="A3648" t="s">
        <v>8416</v>
      </c>
      <c r="B3648" t="s">
        <v>57</v>
      </c>
      <c r="C3648" t="s">
        <v>59</v>
      </c>
      <c r="D3648" t="s">
        <v>12</v>
      </c>
      <c r="E3648" t="s">
        <v>5652</v>
      </c>
      <c r="F3648" t="s">
        <v>64</v>
      </c>
      <c r="G3648" t="s">
        <v>37</v>
      </c>
      <c r="H3648" t="s">
        <v>14</v>
      </c>
      <c r="I3648">
        <v>23</v>
      </c>
      <c r="J3648">
        <v>0.53022733</v>
      </c>
      <c r="K3648">
        <v>0.53150595</v>
      </c>
      <c r="L3648">
        <v>-1.2786200000000001E-3</v>
      </c>
      <c r="M3648">
        <v>-2.4114599999999998E-3</v>
      </c>
      <c r="N3648">
        <v>60.887225999999998</v>
      </c>
      <c r="O3648">
        <v>62.982326</v>
      </c>
      <c r="P3648">
        <v>4.29678E-3</v>
      </c>
      <c r="Q3648">
        <v>-8.3461999999999998E-3</v>
      </c>
      <c r="R3648">
        <v>-6.7851700000000001E-3</v>
      </c>
      <c r="S3648">
        <v>-3.53185E-3</v>
      </c>
      <c r="T3648">
        <v>-1.2786200000000001E-3</v>
      </c>
      <c r="U3648">
        <v>9.7460999999999999E-4</v>
      </c>
      <c r="V3648">
        <v>4.2279300000000004E-3</v>
      </c>
      <c r="W3648">
        <v>5.7889600000000001E-3</v>
      </c>
    </row>
    <row r="3649" spans="1:23" x14ac:dyDescent="0.2">
      <c r="A3649" t="s">
        <v>8417</v>
      </c>
      <c r="B3649" t="s">
        <v>57</v>
      </c>
      <c r="C3649" t="s">
        <v>59</v>
      </c>
      <c r="D3649" t="s">
        <v>12</v>
      </c>
      <c r="E3649" t="s">
        <v>5652</v>
      </c>
      <c r="F3649" t="s">
        <v>64</v>
      </c>
      <c r="G3649" t="s">
        <v>37</v>
      </c>
      <c r="H3649" t="s">
        <v>14</v>
      </c>
      <c r="I3649">
        <v>24</v>
      </c>
      <c r="J3649">
        <v>0.44286384000000001</v>
      </c>
      <c r="K3649">
        <v>0.44390594999999999</v>
      </c>
      <c r="L3649">
        <v>-1.04211E-3</v>
      </c>
      <c r="M3649">
        <v>-2.3531099999999998E-3</v>
      </c>
      <c r="N3649">
        <v>60.597541</v>
      </c>
      <c r="O3649">
        <v>62.982326</v>
      </c>
      <c r="P3649">
        <v>3.6733299999999998E-3</v>
      </c>
      <c r="Q3649">
        <v>-7.0841999999999997E-3</v>
      </c>
      <c r="R3649">
        <v>-5.7496700000000001E-3</v>
      </c>
      <c r="S3649">
        <v>-2.9683999999999999E-3</v>
      </c>
      <c r="T3649">
        <v>-1.04211E-3</v>
      </c>
      <c r="U3649">
        <v>8.8418999999999998E-4</v>
      </c>
      <c r="V3649">
        <v>3.6654600000000002E-3</v>
      </c>
      <c r="W3649">
        <v>4.9999900000000002E-3</v>
      </c>
    </row>
    <row r="3650" spans="1:23" x14ac:dyDescent="0.2">
      <c r="A3650" t="s">
        <v>956</v>
      </c>
      <c r="B3650" t="s">
        <v>57</v>
      </c>
      <c r="C3650" t="s">
        <v>59</v>
      </c>
      <c r="D3650" t="s">
        <v>12</v>
      </c>
      <c r="E3650" t="s">
        <v>66</v>
      </c>
      <c r="F3650" t="s">
        <v>63</v>
      </c>
      <c r="G3650" t="s">
        <v>37</v>
      </c>
      <c r="H3650" t="s">
        <v>13</v>
      </c>
      <c r="I3650">
        <v>1</v>
      </c>
      <c r="J3650">
        <v>0.80312021</v>
      </c>
      <c r="K3650">
        <v>0.84496369000000005</v>
      </c>
      <c r="L3650">
        <v>-4.1843480000000002E-2</v>
      </c>
      <c r="M3650">
        <v>-5.2101139999999997E-2</v>
      </c>
      <c r="N3650">
        <v>59.479781000000003</v>
      </c>
      <c r="O3650">
        <v>62.736465000000003</v>
      </c>
      <c r="P3650">
        <v>1.8109219999999999E-2</v>
      </c>
      <c r="Q3650">
        <v>-7.16305E-2</v>
      </c>
      <c r="R3650">
        <v>-6.5051380000000006E-2</v>
      </c>
      <c r="S3650">
        <v>-5.1339969999999999E-2</v>
      </c>
      <c r="T3650">
        <v>-4.1843480000000002E-2</v>
      </c>
      <c r="U3650">
        <v>-3.2346989999999999E-2</v>
      </c>
      <c r="V3650">
        <v>-1.8635570000000001E-2</v>
      </c>
      <c r="W3650">
        <v>-1.205646E-2</v>
      </c>
    </row>
    <row r="3651" spans="1:23" x14ac:dyDescent="0.2">
      <c r="A3651" t="s">
        <v>957</v>
      </c>
      <c r="B3651" t="s">
        <v>57</v>
      </c>
      <c r="C3651" t="s">
        <v>59</v>
      </c>
      <c r="D3651" t="s">
        <v>12</v>
      </c>
      <c r="E3651" t="s">
        <v>66</v>
      </c>
      <c r="F3651" t="s">
        <v>63</v>
      </c>
      <c r="G3651" t="s">
        <v>37</v>
      </c>
      <c r="H3651" t="s">
        <v>13</v>
      </c>
      <c r="I3651">
        <v>2</v>
      </c>
      <c r="J3651">
        <v>0.74439611000000006</v>
      </c>
      <c r="K3651">
        <v>0.78777525000000004</v>
      </c>
      <c r="L3651">
        <v>-4.3379139999999997E-2</v>
      </c>
      <c r="M3651">
        <v>-5.8274279999999998E-2</v>
      </c>
      <c r="N3651">
        <v>59.233991000000003</v>
      </c>
      <c r="O3651">
        <v>62.736465000000003</v>
      </c>
      <c r="P3651">
        <v>2.13847E-2</v>
      </c>
      <c r="Q3651">
        <v>-7.855384E-2</v>
      </c>
      <c r="R3651">
        <v>-7.0784730000000004E-2</v>
      </c>
      <c r="S3651">
        <v>-5.4593290000000003E-2</v>
      </c>
      <c r="T3651">
        <v>-4.3379139999999997E-2</v>
      </c>
      <c r="U3651">
        <v>-3.2164999999999999E-2</v>
      </c>
      <c r="V3651">
        <v>-1.597355E-2</v>
      </c>
      <c r="W3651">
        <v>-8.2044500000000003E-3</v>
      </c>
    </row>
    <row r="3652" spans="1:23" x14ac:dyDescent="0.2">
      <c r="A3652" t="s">
        <v>958</v>
      </c>
      <c r="B3652" t="s">
        <v>57</v>
      </c>
      <c r="C3652" t="s">
        <v>59</v>
      </c>
      <c r="D3652" t="s">
        <v>12</v>
      </c>
      <c r="E3652" t="s">
        <v>66</v>
      </c>
      <c r="F3652" t="s">
        <v>63</v>
      </c>
      <c r="G3652" t="s">
        <v>37</v>
      </c>
      <c r="H3652" t="s">
        <v>13</v>
      </c>
      <c r="I3652">
        <v>3</v>
      </c>
      <c r="J3652">
        <v>0.72084219000000005</v>
      </c>
      <c r="K3652">
        <v>0.75801784000000005</v>
      </c>
      <c r="L3652">
        <v>-3.7175649999999998E-2</v>
      </c>
      <c r="M3652">
        <v>-5.1572519999999997E-2</v>
      </c>
      <c r="N3652">
        <v>59.002401999999996</v>
      </c>
      <c r="O3652">
        <v>62.736465000000003</v>
      </c>
      <c r="P3652">
        <v>2.387152E-2</v>
      </c>
      <c r="Q3652">
        <v>-7.6440809999999998E-2</v>
      </c>
      <c r="R3652">
        <v>-6.7768239999999993E-2</v>
      </c>
      <c r="S3652">
        <v>-4.9693889999999998E-2</v>
      </c>
      <c r="T3652">
        <v>-3.7175649999999998E-2</v>
      </c>
      <c r="U3652">
        <v>-2.4657410000000001E-2</v>
      </c>
      <c r="V3652">
        <v>-6.58306E-3</v>
      </c>
      <c r="W3652">
        <v>2.0895100000000002E-3</v>
      </c>
    </row>
    <row r="3653" spans="1:23" x14ac:dyDescent="0.2">
      <c r="A3653" t="s">
        <v>959</v>
      </c>
      <c r="B3653" t="s">
        <v>57</v>
      </c>
      <c r="C3653" t="s">
        <v>59</v>
      </c>
      <c r="D3653" t="s">
        <v>12</v>
      </c>
      <c r="E3653" t="s">
        <v>66</v>
      </c>
      <c r="F3653" t="s">
        <v>63</v>
      </c>
      <c r="G3653" t="s">
        <v>37</v>
      </c>
      <c r="H3653" t="s">
        <v>13</v>
      </c>
      <c r="I3653">
        <v>4</v>
      </c>
      <c r="J3653">
        <v>0.68916060999999995</v>
      </c>
      <c r="K3653">
        <v>0.73312661999999995</v>
      </c>
      <c r="L3653">
        <v>-4.396601E-2</v>
      </c>
      <c r="M3653">
        <v>-6.3796469999999994E-2</v>
      </c>
      <c r="N3653">
        <v>58.701915</v>
      </c>
      <c r="O3653">
        <v>62.736465000000003</v>
      </c>
      <c r="P3653">
        <v>1.9278690000000001E-2</v>
      </c>
      <c r="Q3653">
        <v>-7.5676640000000003E-2</v>
      </c>
      <c r="R3653">
        <v>-6.8672659999999996E-2</v>
      </c>
      <c r="S3653">
        <v>-5.4075770000000002E-2</v>
      </c>
      <c r="T3653">
        <v>-4.396601E-2</v>
      </c>
      <c r="U3653">
        <v>-3.3856259999999999E-2</v>
      </c>
      <c r="V3653">
        <v>-1.9259370000000001E-2</v>
      </c>
      <c r="W3653">
        <v>-1.225538E-2</v>
      </c>
    </row>
    <row r="3654" spans="1:23" x14ac:dyDescent="0.2">
      <c r="A3654" t="s">
        <v>960</v>
      </c>
      <c r="B3654" t="s">
        <v>57</v>
      </c>
      <c r="C3654" t="s">
        <v>59</v>
      </c>
      <c r="D3654" t="s">
        <v>12</v>
      </c>
      <c r="E3654" t="s">
        <v>66</v>
      </c>
      <c r="F3654" t="s">
        <v>63</v>
      </c>
      <c r="G3654" t="s">
        <v>37</v>
      </c>
      <c r="H3654" t="s">
        <v>13</v>
      </c>
      <c r="I3654">
        <v>5</v>
      </c>
      <c r="J3654">
        <v>0.69545484999999996</v>
      </c>
      <c r="K3654">
        <v>0.73124391</v>
      </c>
      <c r="L3654">
        <v>-3.5789059999999998E-2</v>
      </c>
      <c r="M3654">
        <v>-5.1461369999999999E-2</v>
      </c>
      <c r="N3654">
        <v>58.585281999999999</v>
      </c>
      <c r="O3654">
        <v>62.736465000000003</v>
      </c>
      <c r="P3654">
        <v>1.9043879999999999E-2</v>
      </c>
      <c r="Q3654">
        <v>-6.711346E-2</v>
      </c>
      <c r="R3654">
        <v>-6.0194770000000002E-2</v>
      </c>
      <c r="S3654">
        <v>-4.5775679999999999E-2</v>
      </c>
      <c r="T3654">
        <v>-3.5789059999999998E-2</v>
      </c>
      <c r="U3654">
        <v>-2.5802439999999999E-2</v>
      </c>
      <c r="V3654">
        <v>-1.138334E-2</v>
      </c>
      <c r="W3654">
        <v>-4.4646599999999996E-3</v>
      </c>
    </row>
    <row r="3655" spans="1:23" x14ac:dyDescent="0.2">
      <c r="A3655" t="s">
        <v>961</v>
      </c>
      <c r="B3655" t="s">
        <v>57</v>
      </c>
      <c r="C3655" t="s">
        <v>59</v>
      </c>
      <c r="D3655" t="s">
        <v>12</v>
      </c>
      <c r="E3655" t="s">
        <v>66</v>
      </c>
      <c r="F3655" t="s">
        <v>63</v>
      </c>
      <c r="G3655" t="s">
        <v>37</v>
      </c>
      <c r="H3655" t="s">
        <v>13</v>
      </c>
      <c r="I3655">
        <v>6</v>
      </c>
      <c r="J3655">
        <v>0.73966222000000004</v>
      </c>
      <c r="K3655">
        <v>0.7624573</v>
      </c>
      <c r="L3655">
        <v>-2.2795079999999999E-2</v>
      </c>
      <c r="M3655">
        <v>-3.081824E-2</v>
      </c>
      <c r="N3655">
        <v>58.294671999999998</v>
      </c>
      <c r="O3655">
        <v>62.736465000000003</v>
      </c>
      <c r="P3655">
        <v>2.2081170000000001E-2</v>
      </c>
      <c r="Q3655">
        <v>-5.911537E-2</v>
      </c>
      <c r="R3655">
        <v>-5.1093239999999998E-2</v>
      </c>
      <c r="S3655">
        <v>-3.4374460000000003E-2</v>
      </c>
      <c r="T3655">
        <v>-2.2795079999999999E-2</v>
      </c>
      <c r="U3655">
        <v>-1.121571E-2</v>
      </c>
      <c r="V3655">
        <v>5.5030699999999997E-3</v>
      </c>
      <c r="W3655">
        <v>1.3525199999999999E-2</v>
      </c>
    </row>
    <row r="3656" spans="1:23" x14ac:dyDescent="0.2">
      <c r="A3656" t="s">
        <v>962</v>
      </c>
      <c r="B3656" t="s">
        <v>57</v>
      </c>
      <c r="C3656" t="s">
        <v>59</v>
      </c>
      <c r="D3656" t="s">
        <v>12</v>
      </c>
      <c r="E3656" t="s">
        <v>66</v>
      </c>
      <c r="F3656" t="s">
        <v>63</v>
      </c>
      <c r="G3656" t="s">
        <v>37</v>
      </c>
      <c r="H3656" t="s">
        <v>14</v>
      </c>
      <c r="I3656">
        <v>7</v>
      </c>
      <c r="J3656">
        <v>0.77141694999999999</v>
      </c>
      <c r="K3656">
        <v>0.77116479000000004</v>
      </c>
      <c r="L3656">
        <v>2.5216000000000003E-4</v>
      </c>
      <c r="M3656">
        <v>3.2686999999999999E-4</v>
      </c>
      <c r="N3656">
        <v>58.249656000000002</v>
      </c>
      <c r="O3656">
        <v>62.736465000000003</v>
      </c>
      <c r="P3656">
        <v>2.213567E-2</v>
      </c>
      <c r="Q3656">
        <v>-3.615778E-2</v>
      </c>
      <c r="R3656">
        <v>-2.8115850000000001E-2</v>
      </c>
      <c r="S3656">
        <v>-1.1355799999999999E-2</v>
      </c>
      <c r="T3656">
        <v>2.5216000000000003E-4</v>
      </c>
      <c r="U3656">
        <v>1.186011E-2</v>
      </c>
      <c r="V3656">
        <v>2.8620159999999999E-2</v>
      </c>
      <c r="W3656">
        <v>3.6662090000000001E-2</v>
      </c>
    </row>
    <row r="3657" spans="1:23" x14ac:dyDescent="0.2">
      <c r="A3657" t="s">
        <v>963</v>
      </c>
      <c r="B3657" t="s">
        <v>57</v>
      </c>
      <c r="C3657" t="s">
        <v>59</v>
      </c>
      <c r="D3657" t="s">
        <v>12</v>
      </c>
      <c r="E3657" t="s">
        <v>66</v>
      </c>
      <c r="F3657" t="s">
        <v>63</v>
      </c>
      <c r="G3657" t="s">
        <v>37</v>
      </c>
      <c r="H3657" t="s">
        <v>14</v>
      </c>
      <c r="I3657">
        <v>8</v>
      </c>
      <c r="J3657">
        <v>0.50892806000000002</v>
      </c>
      <c r="K3657">
        <v>0.50713381000000002</v>
      </c>
      <c r="L3657">
        <v>1.7942500000000001E-3</v>
      </c>
      <c r="M3657">
        <v>3.5255500000000001E-3</v>
      </c>
      <c r="N3657">
        <v>58.912104999999997</v>
      </c>
      <c r="O3657">
        <v>62.736465000000003</v>
      </c>
      <c r="P3657">
        <v>2.4484120000000002E-2</v>
      </c>
      <c r="Q3657">
        <v>-3.8478539999999999E-2</v>
      </c>
      <c r="R3657">
        <v>-2.9583410000000001E-2</v>
      </c>
      <c r="S3657">
        <v>-1.104523E-2</v>
      </c>
      <c r="T3657">
        <v>1.7942500000000001E-3</v>
      </c>
      <c r="U3657">
        <v>1.4633729999999999E-2</v>
      </c>
      <c r="V3657">
        <v>3.3171909999999999E-2</v>
      </c>
      <c r="W3657">
        <v>4.206704E-2</v>
      </c>
    </row>
    <row r="3658" spans="1:23" x14ac:dyDescent="0.2">
      <c r="A3658" t="s">
        <v>964</v>
      </c>
      <c r="B3658" t="s">
        <v>57</v>
      </c>
      <c r="C3658" t="s">
        <v>59</v>
      </c>
      <c r="D3658" t="s">
        <v>12</v>
      </c>
      <c r="E3658" t="s">
        <v>66</v>
      </c>
      <c r="F3658" t="s">
        <v>63</v>
      </c>
      <c r="G3658" t="s">
        <v>37</v>
      </c>
      <c r="H3658" t="s">
        <v>14</v>
      </c>
      <c r="I3658">
        <v>9</v>
      </c>
      <c r="J3658">
        <v>1.519738E-2</v>
      </c>
      <c r="K3658">
        <v>-1.399193E-2</v>
      </c>
      <c r="L3658">
        <v>2.918931E-2</v>
      </c>
      <c r="M3658">
        <v>1.9206799999999999</v>
      </c>
      <c r="N3658">
        <v>60.485349999999997</v>
      </c>
      <c r="O3658">
        <v>62.736465000000003</v>
      </c>
      <c r="P3658">
        <v>3.2913869999999998E-2</v>
      </c>
      <c r="Q3658">
        <v>-2.4949200000000001E-2</v>
      </c>
      <c r="R3658">
        <v>-1.2991519999999999E-2</v>
      </c>
      <c r="S3658">
        <v>1.1929260000000001E-2</v>
      </c>
      <c r="T3658">
        <v>2.918931E-2</v>
      </c>
      <c r="U3658">
        <v>4.6449360000000002E-2</v>
      </c>
      <c r="V3658">
        <v>7.1370139999999999E-2</v>
      </c>
      <c r="W3658">
        <v>8.3327810000000002E-2</v>
      </c>
    </row>
    <row r="3659" spans="1:23" x14ac:dyDescent="0.2">
      <c r="A3659" t="s">
        <v>965</v>
      </c>
      <c r="B3659" t="s">
        <v>57</v>
      </c>
      <c r="C3659" t="s">
        <v>59</v>
      </c>
      <c r="D3659" t="s">
        <v>12</v>
      </c>
      <c r="E3659" t="s">
        <v>66</v>
      </c>
      <c r="F3659" t="s">
        <v>63</v>
      </c>
      <c r="G3659" t="s">
        <v>37</v>
      </c>
      <c r="H3659" t="s">
        <v>14</v>
      </c>
      <c r="I3659">
        <v>10</v>
      </c>
      <c r="J3659">
        <v>-0.58214915</v>
      </c>
      <c r="K3659">
        <v>-0.63694494000000001</v>
      </c>
      <c r="L3659">
        <v>5.4795789999999997E-2</v>
      </c>
      <c r="M3659">
        <v>-9.4126719999999997E-2</v>
      </c>
      <c r="N3659">
        <v>62.451977999999997</v>
      </c>
      <c r="O3659">
        <v>62.736465000000003</v>
      </c>
      <c r="P3659">
        <v>6.8677580000000002E-2</v>
      </c>
      <c r="Q3659">
        <v>-5.8168770000000002E-2</v>
      </c>
      <c r="R3659">
        <v>-3.3218060000000001E-2</v>
      </c>
      <c r="S3659">
        <v>1.8781240000000001E-2</v>
      </c>
      <c r="T3659">
        <v>5.4795789999999997E-2</v>
      </c>
      <c r="U3659">
        <v>9.0810349999999998E-2</v>
      </c>
      <c r="V3659">
        <v>0.14280965000000001</v>
      </c>
      <c r="W3659">
        <v>0.16776035</v>
      </c>
    </row>
    <row r="3660" spans="1:23" x14ac:dyDescent="0.2">
      <c r="A3660" t="s">
        <v>966</v>
      </c>
      <c r="B3660" t="s">
        <v>57</v>
      </c>
      <c r="C3660" t="s">
        <v>59</v>
      </c>
      <c r="D3660" t="s">
        <v>12</v>
      </c>
      <c r="E3660" t="s">
        <v>66</v>
      </c>
      <c r="F3660" t="s">
        <v>63</v>
      </c>
      <c r="G3660" t="s">
        <v>37</v>
      </c>
      <c r="H3660" t="s">
        <v>14</v>
      </c>
      <c r="I3660">
        <v>11</v>
      </c>
      <c r="J3660">
        <v>-1.3208682</v>
      </c>
      <c r="K3660">
        <v>-1.336373</v>
      </c>
      <c r="L3660">
        <v>1.5504759999999999E-2</v>
      </c>
      <c r="M3660">
        <v>-1.173831E-2</v>
      </c>
      <c r="N3660">
        <v>64.180738000000005</v>
      </c>
      <c r="O3660">
        <v>62.736465000000003</v>
      </c>
      <c r="P3660">
        <v>7.9377710000000004E-2</v>
      </c>
      <c r="Q3660">
        <v>-0.11505996</v>
      </c>
      <c r="R3660">
        <v>-8.6221870000000006E-2</v>
      </c>
      <c r="S3660" s="1">
        <v>-2.612095E-2</v>
      </c>
      <c r="T3660">
        <v>1.5504759999999999E-2</v>
      </c>
      <c r="U3660" s="1">
        <v>5.7130479999999997E-2</v>
      </c>
      <c r="V3660">
        <v>0.1172314</v>
      </c>
      <c r="W3660">
        <v>0.14606948</v>
      </c>
    </row>
    <row r="3661" spans="1:23" x14ac:dyDescent="0.2">
      <c r="A3661" t="s">
        <v>967</v>
      </c>
      <c r="B3661" t="s">
        <v>57</v>
      </c>
      <c r="C3661" t="s">
        <v>59</v>
      </c>
      <c r="D3661" t="s">
        <v>12</v>
      </c>
      <c r="E3661" t="s">
        <v>66</v>
      </c>
      <c r="F3661" t="s">
        <v>63</v>
      </c>
      <c r="G3661" t="s">
        <v>37</v>
      </c>
      <c r="H3661" t="s">
        <v>14</v>
      </c>
      <c r="I3661">
        <v>12</v>
      </c>
      <c r="J3661">
        <v>-1.9338312</v>
      </c>
      <c r="K3661">
        <v>-1.9360142</v>
      </c>
      <c r="L3661">
        <v>2.1829800000000002E-3</v>
      </c>
      <c r="M3661">
        <v>-1.1288400000000001E-3</v>
      </c>
      <c r="N3661">
        <v>66.022032999999993</v>
      </c>
      <c r="O3661">
        <v>62.736465000000003</v>
      </c>
      <c r="P3661">
        <v>7.4214580000000002E-2</v>
      </c>
      <c r="Q3661">
        <v>-0.11988915</v>
      </c>
      <c r="R3661">
        <v>-9.2926839999999997E-2</v>
      </c>
      <c r="S3661">
        <v>-3.6735190000000001E-2</v>
      </c>
      <c r="T3661">
        <v>2.1829800000000002E-3</v>
      </c>
      <c r="U3661">
        <v>4.1101150000000003E-2</v>
      </c>
      <c r="V3661">
        <v>9.7292799999999999E-2</v>
      </c>
      <c r="W3661">
        <v>0.12425511</v>
      </c>
    </row>
    <row r="3662" spans="1:23" x14ac:dyDescent="0.2">
      <c r="A3662" t="s">
        <v>968</v>
      </c>
      <c r="B3662" t="s">
        <v>57</v>
      </c>
      <c r="C3662" t="s">
        <v>59</v>
      </c>
      <c r="D3662" t="s">
        <v>12</v>
      </c>
      <c r="E3662" t="s">
        <v>66</v>
      </c>
      <c r="F3662" t="s">
        <v>63</v>
      </c>
      <c r="G3662" t="s">
        <v>37</v>
      </c>
      <c r="H3662" t="s">
        <v>14</v>
      </c>
      <c r="I3662">
        <v>13</v>
      </c>
      <c r="J3662">
        <v>-2.2941563</v>
      </c>
      <c r="K3662">
        <v>-2.2827722000000001</v>
      </c>
      <c r="L3662">
        <v>-1.1384139999999999E-2</v>
      </c>
      <c r="M3662">
        <v>4.9622299999999998E-3</v>
      </c>
      <c r="N3662">
        <v>67.706681000000003</v>
      </c>
      <c r="O3662">
        <v>62.736465000000003</v>
      </c>
      <c r="P3662">
        <v>7.2860690000000006E-2</v>
      </c>
      <c r="Q3662">
        <v>-0.13122930999999999</v>
      </c>
      <c r="R3662">
        <v>-0.10475887</v>
      </c>
      <c r="S3662">
        <v>-4.9592320000000002E-2</v>
      </c>
      <c r="T3662">
        <v>-1.1384139999999999E-2</v>
      </c>
      <c r="U3662" s="1">
        <v>2.682404E-2</v>
      </c>
      <c r="V3662">
        <v>8.1990590000000002E-2</v>
      </c>
      <c r="W3662">
        <v>0.10846103</v>
      </c>
    </row>
    <row r="3663" spans="1:23" x14ac:dyDescent="0.2">
      <c r="A3663" t="s">
        <v>969</v>
      </c>
      <c r="B3663" t="s">
        <v>57</v>
      </c>
      <c r="C3663" t="s">
        <v>59</v>
      </c>
      <c r="D3663" t="s">
        <v>12</v>
      </c>
      <c r="E3663" t="s">
        <v>66</v>
      </c>
      <c r="F3663" t="s">
        <v>63</v>
      </c>
      <c r="G3663" t="s">
        <v>37</v>
      </c>
      <c r="H3663" t="s">
        <v>14</v>
      </c>
      <c r="I3663">
        <v>14</v>
      </c>
      <c r="J3663">
        <v>-2.4264302999999998</v>
      </c>
      <c r="K3663">
        <v>-2.3855027999999998</v>
      </c>
      <c r="L3663">
        <v>-4.092751E-2</v>
      </c>
      <c r="M3663">
        <v>1.686737E-2</v>
      </c>
      <c r="N3663">
        <v>68.642388999999994</v>
      </c>
      <c r="O3663">
        <v>62.736465000000003</v>
      </c>
      <c r="P3663">
        <v>8.1654080000000004E-2</v>
      </c>
      <c r="Q3663">
        <v>-0.17523653</v>
      </c>
      <c r="R3663">
        <v>-0.14557143</v>
      </c>
      <c r="S3663">
        <v>-8.3746950000000001E-2</v>
      </c>
      <c r="T3663">
        <v>-4.092751E-2</v>
      </c>
      <c r="U3663">
        <v>1.89193E-3</v>
      </c>
      <c r="V3663">
        <v>6.3716410000000001E-2</v>
      </c>
      <c r="W3663">
        <v>9.3381510000000001E-2</v>
      </c>
    </row>
    <row r="3664" spans="1:23" x14ac:dyDescent="0.2">
      <c r="A3664" t="s">
        <v>970</v>
      </c>
      <c r="B3664" t="s">
        <v>57</v>
      </c>
      <c r="C3664" t="s">
        <v>59</v>
      </c>
      <c r="D3664" t="s">
        <v>12</v>
      </c>
      <c r="E3664" t="s">
        <v>66</v>
      </c>
      <c r="F3664" t="s">
        <v>63</v>
      </c>
      <c r="G3664" t="s">
        <v>37</v>
      </c>
      <c r="H3664" t="s">
        <v>14</v>
      </c>
      <c r="I3664">
        <v>15</v>
      </c>
      <c r="J3664">
        <v>-2.2399464</v>
      </c>
      <c r="K3664">
        <v>-2.2099954999999998</v>
      </c>
      <c r="L3664">
        <v>-2.995097E-2</v>
      </c>
      <c r="M3664">
        <v>1.3371289999999999E-2</v>
      </c>
      <c r="N3664">
        <v>69.152733999999995</v>
      </c>
      <c r="O3664">
        <v>62.736465000000003</v>
      </c>
      <c r="P3664">
        <v>6.4488649999999995E-2</v>
      </c>
      <c r="Q3664">
        <v>-0.13602534999999999</v>
      </c>
      <c r="R3664">
        <v>-0.1125965</v>
      </c>
      <c r="S3664">
        <v>-6.3768850000000002E-2</v>
      </c>
      <c r="T3664">
        <v>-2.995097E-2</v>
      </c>
      <c r="U3664">
        <v>3.8669099999999999E-3</v>
      </c>
      <c r="V3664">
        <v>5.2694560000000001E-2</v>
      </c>
      <c r="W3664">
        <v>7.6123410000000002E-2</v>
      </c>
    </row>
    <row r="3665" spans="1:23" x14ac:dyDescent="0.2">
      <c r="A3665" t="s">
        <v>971</v>
      </c>
      <c r="B3665" t="s">
        <v>57</v>
      </c>
      <c r="C3665" t="s">
        <v>59</v>
      </c>
      <c r="D3665" t="s">
        <v>12</v>
      </c>
      <c r="E3665" t="s">
        <v>66</v>
      </c>
      <c r="F3665" t="s">
        <v>63</v>
      </c>
      <c r="G3665" t="s">
        <v>37</v>
      </c>
      <c r="H3665" t="s">
        <v>14</v>
      </c>
      <c r="I3665">
        <v>16</v>
      </c>
      <c r="J3665">
        <v>-1.8218413</v>
      </c>
      <c r="K3665">
        <v>-1.7841089000000001</v>
      </c>
      <c r="L3665">
        <v>-3.773236E-2</v>
      </c>
      <c r="M3665">
        <v>2.0711110000000001E-2</v>
      </c>
      <c r="N3665">
        <v>69.019208000000006</v>
      </c>
      <c r="O3665">
        <v>62.736465000000003</v>
      </c>
      <c r="P3665">
        <v>5.0789420000000002E-2</v>
      </c>
      <c r="Q3665">
        <v>-0.12127353</v>
      </c>
      <c r="R3665">
        <v>-0.10282163</v>
      </c>
      <c r="S3665">
        <v>-6.4366359999999997E-2</v>
      </c>
      <c r="T3665">
        <v>-3.773236E-2</v>
      </c>
      <c r="U3665">
        <v>-1.109836E-2</v>
      </c>
      <c r="V3665">
        <v>2.73569E-2</v>
      </c>
      <c r="W3665">
        <v>4.5808799999999997E-2</v>
      </c>
    </row>
    <row r="3666" spans="1:23" x14ac:dyDescent="0.2">
      <c r="A3666" t="s">
        <v>972</v>
      </c>
      <c r="B3666" t="s">
        <v>57</v>
      </c>
      <c r="C3666" t="s">
        <v>59</v>
      </c>
      <c r="D3666" t="s">
        <v>12</v>
      </c>
      <c r="E3666" t="s">
        <v>66</v>
      </c>
      <c r="F3666" t="s">
        <v>63</v>
      </c>
      <c r="G3666" t="s">
        <v>37</v>
      </c>
      <c r="H3666" t="s">
        <v>15</v>
      </c>
      <c r="I3666">
        <v>17</v>
      </c>
      <c r="J3666">
        <v>-1.1293150999999999</v>
      </c>
      <c r="K3666">
        <v>-1.1187587000000001</v>
      </c>
      <c r="L3666">
        <v>-1.055644E-2</v>
      </c>
      <c r="M3666">
        <v>9.3476500000000008E-3</v>
      </c>
      <c r="N3666">
        <v>68.398999000000003</v>
      </c>
      <c r="O3666">
        <v>62.736465000000003</v>
      </c>
      <c r="P3666">
        <v>3.6620189999999997E-2</v>
      </c>
      <c r="Q3666">
        <v>-7.0791290000000007E-2</v>
      </c>
      <c r="R3666">
        <v>-5.7487099999999999E-2</v>
      </c>
      <c r="S3666">
        <v>-2.9760089999999999E-2</v>
      </c>
      <c r="T3666">
        <v>-1.055644E-2</v>
      </c>
      <c r="U3666">
        <v>8.6472100000000007E-3</v>
      </c>
      <c r="V3666">
        <v>3.6374219999999999E-2</v>
      </c>
      <c r="W3666">
        <v>4.9678409999999999E-2</v>
      </c>
    </row>
    <row r="3667" spans="1:23" x14ac:dyDescent="0.2">
      <c r="A3667" t="s">
        <v>973</v>
      </c>
      <c r="B3667" t="s">
        <v>57</v>
      </c>
      <c r="C3667" t="s">
        <v>59</v>
      </c>
      <c r="D3667" t="s">
        <v>12</v>
      </c>
      <c r="E3667" t="s">
        <v>66</v>
      </c>
      <c r="F3667" t="s">
        <v>63</v>
      </c>
      <c r="G3667" t="s">
        <v>37</v>
      </c>
      <c r="H3667" t="s">
        <v>15</v>
      </c>
      <c r="I3667">
        <v>18</v>
      </c>
      <c r="J3667">
        <v>-0.26680478000000002</v>
      </c>
      <c r="K3667">
        <v>-0.21595739999999999</v>
      </c>
      <c r="L3667">
        <v>-5.0847379999999998E-2</v>
      </c>
      <c r="M3667">
        <v>0.19057895999999999</v>
      </c>
      <c r="N3667">
        <v>67.118877999999995</v>
      </c>
      <c r="O3667">
        <v>62.736465000000003</v>
      </c>
      <c r="P3667">
        <v>3.292171E-2</v>
      </c>
      <c r="Q3667">
        <v>-0.10499877000000001</v>
      </c>
      <c r="R3667">
        <v>-9.3038250000000003E-2</v>
      </c>
      <c r="S3667" s="1">
        <v>-6.8111539999999998E-2</v>
      </c>
      <c r="T3667">
        <v>-5.0847379999999998E-2</v>
      </c>
      <c r="U3667">
        <v>-3.3583210000000002E-2</v>
      </c>
      <c r="V3667">
        <v>-8.6564999999999993E-3</v>
      </c>
      <c r="W3667">
        <v>3.30402E-3</v>
      </c>
    </row>
    <row r="3668" spans="1:23" x14ac:dyDescent="0.2">
      <c r="A3668" t="s">
        <v>974</v>
      </c>
      <c r="B3668" t="s">
        <v>57</v>
      </c>
      <c r="C3668" t="s">
        <v>59</v>
      </c>
      <c r="D3668" t="s">
        <v>12</v>
      </c>
      <c r="E3668" t="s">
        <v>66</v>
      </c>
      <c r="F3668" t="s">
        <v>63</v>
      </c>
      <c r="G3668" t="s">
        <v>37</v>
      </c>
      <c r="H3668" t="s">
        <v>15</v>
      </c>
      <c r="I3668">
        <v>19</v>
      </c>
      <c r="J3668">
        <v>0.58073266000000001</v>
      </c>
      <c r="K3668">
        <v>0.63105137</v>
      </c>
      <c r="L3668">
        <v>-5.0318710000000003E-2</v>
      </c>
      <c r="M3668">
        <v>-8.6646940000000006E-2</v>
      </c>
      <c r="N3668">
        <v>65.460263999999995</v>
      </c>
      <c r="O3668">
        <v>62.736465000000003</v>
      </c>
      <c r="P3668">
        <v>3.269006E-2</v>
      </c>
      <c r="Q3668">
        <v>-0.10408908</v>
      </c>
      <c r="R3668">
        <v>-9.2212710000000003E-2</v>
      </c>
      <c r="S3668">
        <v>-6.7461400000000005E-2</v>
      </c>
      <c r="T3668">
        <v>-5.0318710000000003E-2</v>
      </c>
      <c r="U3668">
        <v>-3.3176020000000001E-2</v>
      </c>
      <c r="V3668">
        <v>-8.4247100000000002E-3</v>
      </c>
      <c r="W3668">
        <v>3.4516600000000001E-3</v>
      </c>
    </row>
    <row r="3669" spans="1:23" x14ac:dyDescent="0.2">
      <c r="A3669" t="s">
        <v>975</v>
      </c>
      <c r="B3669" t="s">
        <v>57</v>
      </c>
      <c r="C3669" t="s">
        <v>59</v>
      </c>
      <c r="D3669" t="s">
        <v>12</v>
      </c>
      <c r="E3669" t="s">
        <v>66</v>
      </c>
      <c r="F3669" t="s">
        <v>63</v>
      </c>
      <c r="G3669" t="s">
        <v>37</v>
      </c>
      <c r="H3669" t="s">
        <v>15</v>
      </c>
      <c r="I3669">
        <v>20</v>
      </c>
      <c r="J3669">
        <v>1.1095059</v>
      </c>
      <c r="K3669">
        <v>1.1873403</v>
      </c>
      <c r="L3669">
        <v>-7.7834360000000005E-2</v>
      </c>
      <c r="M3669">
        <v>-7.0152270000000003E-2</v>
      </c>
      <c r="N3669">
        <v>63.395066</v>
      </c>
      <c r="O3669">
        <v>62.736465000000003</v>
      </c>
      <c r="P3669">
        <v>2.5382330000000002E-2</v>
      </c>
      <c r="Q3669">
        <v>-0.11958458</v>
      </c>
      <c r="R3669">
        <v>-0.11036313</v>
      </c>
      <c r="S3669">
        <v>-9.1144870000000003E-2</v>
      </c>
      <c r="T3669">
        <v>-7.7834360000000005E-2</v>
      </c>
      <c r="U3669">
        <v>-6.4523849999999994E-2</v>
      </c>
      <c r="V3669">
        <v>-4.530559E-2</v>
      </c>
      <c r="W3669">
        <v>-3.6084140000000001E-2</v>
      </c>
    </row>
    <row r="3670" spans="1:23" x14ac:dyDescent="0.2">
      <c r="A3670" t="s">
        <v>976</v>
      </c>
      <c r="B3670" t="s">
        <v>57</v>
      </c>
      <c r="C3670" t="s">
        <v>59</v>
      </c>
      <c r="D3670" t="s">
        <v>12</v>
      </c>
      <c r="E3670" t="s">
        <v>66</v>
      </c>
      <c r="F3670" t="s">
        <v>63</v>
      </c>
      <c r="G3670" t="s">
        <v>37</v>
      </c>
      <c r="H3670" t="s">
        <v>15</v>
      </c>
      <c r="I3670">
        <v>21</v>
      </c>
      <c r="J3670">
        <v>1.2621267</v>
      </c>
      <c r="K3670">
        <v>1.3523491999999999</v>
      </c>
      <c r="L3670">
        <v>-9.0222410000000003E-2</v>
      </c>
      <c r="M3670">
        <v>-7.1484430000000002E-2</v>
      </c>
      <c r="N3670">
        <v>61.631526999999998</v>
      </c>
      <c r="O3670">
        <v>62.736465000000003</v>
      </c>
      <c r="P3670">
        <v>3.0796799999999999E-2</v>
      </c>
      <c r="Q3670">
        <v>-0.14087864</v>
      </c>
      <c r="R3670">
        <v>-0.1296901</v>
      </c>
      <c r="S3670">
        <v>-0.10637227</v>
      </c>
      <c r="T3670">
        <v>-9.0222410000000003E-2</v>
      </c>
      <c r="U3670">
        <v>-7.4072550000000001E-2</v>
      </c>
      <c r="V3670">
        <v>-5.0754720000000003E-2</v>
      </c>
      <c r="W3670">
        <v>-3.9566179999999999E-2</v>
      </c>
    </row>
    <row r="3671" spans="1:23" x14ac:dyDescent="0.2">
      <c r="A3671" t="s">
        <v>977</v>
      </c>
      <c r="B3671" t="s">
        <v>57</v>
      </c>
      <c r="C3671" t="s">
        <v>59</v>
      </c>
      <c r="D3671" t="s">
        <v>12</v>
      </c>
      <c r="E3671" t="s">
        <v>66</v>
      </c>
      <c r="F3671" t="s">
        <v>63</v>
      </c>
      <c r="G3671" t="s">
        <v>37</v>
      </c>
      <c r="H3671" t="s">
        <v>14</v>
      </c>
      <c r="I3671">
        <v>22</v>
      </c>
      <c r="J3671">
        <v>1.2115944999999999</v>
      </c>
      <c r="K3671">
        <v>1.2644412</v>
      </c>
      <c r="L3671">
        <v>-5.2846709999999998E-2</v>
      </c>
      <c r="M3671">
        <v>-4.3617490000000002E-2</v>
      </c>
      <c r="N3671">
        <v>60.698017999999998</v>
      </c>
      <c r="O3671">
        <v>62.736465000000003</v>
      </c>
      <c r="P3671">
        <v>2.7051780000000001E-2</v>
      </c>
      <c r="Q3671">
        <v>-9.7342929999999994E-2</v>
      </c>
      <c r="R3671">
        <v>-8.7514960000000003E-2</v>
      </c>
      <c r="S3671">
        <v>-6.7032679999999997E-2</v>
      </c>
      <c r="T3671">
        <v>-5.2846709999999998E-2</v>
      </c>
      <c r="U3671">
        <v>-3.8660739999999999E-2</v>
      </c>
      <c r="V3671">
        <v>-1.8178449999999999E-2</v>
      </c>
      <c r="W3671">
        <v>-8.3504900000000003E-3</v>
      </c>
    </row>
    <row r="3672" spans="1:23" x14ac:dyDescent="0.2">
      <c r="A3672" t="s">
        <v>978</v>
      </c>
      <c r="B3672" t="s">
        <v>57</v>
      </c>
      <c r="C3672" t="s">
        <v>59</v>
      </c>
      <c r="D3672" t="s">
        <v>12</v>
      </c>
      <c r="E3672" t="s">
        <v>66</v>
      </c>
      <c r="F3672" t="s">
        <v>63</v>
      </c>
      <c r="G3672" t="s">
        <v>37</v>
      </c>
      <c r="H3672" t="s">
        <v>14</v>
      </c>
      <c r="I3672">
        <v>23</v>
      </c>
      <c r="J3672">
        <v>1.0504536</v>
      </c>
      <c r="K3672">
        <v>1.0710149</v>
      </c>
      <c r="L3672">
        <v>-2.0561289999999999E-2</v>
      </c>
      <c r="M3672">
        <v>-1.9573730000000001E-2</v>
      </c>
      <c r="N3672">
        <v>60.250098000000001</v>
      </c>
      <c r="O3672">
        <v>62.736465000000003</v>
      </c>
      <c r="P3672">
        <v>2.0880699999999999E-2</v>
      </c>
      <c r="Q3672">
        <v>-5.4906990000000003E-2</v>
      </c>
      <c r="R3672">
        <v>-4.732099E-2</v>
      </c>
      <c r="S3672">
        <v>-3.151114E-2</v>
      </c>
      <c r="T3672">
        <v>-2.0561289999999999E-2</v>
      </c>
      <c r="U3672">
        <v>-9.6114400000000006E-3</v>
      </c>
      <c r="V3672">
        <v>6.1983999999999997E-3</v>
      </c>
      <c r="W3672">
        <v>1.37844E-2</v>
      </c>
    </row>
    <row r="3673" spans="1:23" x14ac:dyDescent="0.2">
      <c r="A3673" t="s">
        <v>979</v>
      </c>
      <c r="B3673" t="s">
        <v>57</v>
      </c>
      <c r="C3673" t="s">
        <v>59</v>
      </c>
      <c r="D3673" t="s">
        <v>12</v>
      </c>
      <c r="E3673" t="s">
        <v>66</v>
      </c>
      <c r="F3673" t="s">
        <v>63</v>
      </c>
      <c r="G3673" t="s">
        <v>37</v>
      </c>
      <c r="H3673" t="s">
        <v>14</v>
      </c>
      <c r="I3673">
        <v>24</v>
      </c>
      <c r="J3673">
        <v>0.87895970000000001</v>
      </c>
      <c r="K3673">
        <v>0.88918503000000004</v>
      </c>
      <c r="L3673">
        <v>-1.0225339999999999E-2</v>
      </c>
      <c r="M3673">
        <v>-1.163346E-2</v>
      </c>
      <c r="N3673">
        <v>59.959673000000002</v>
      </c>
      <c r="O3673">
        <v>62.736465000000003</v>
      </c>
      <c r="P3673">
        <v>2.3454929999999999E-2</v>
      </c>
      <c r="Q3673">
        <v>-4.8805269999999998E-2</v>
      </c>
      <c r="R3673">
        <v>-4.0284050000000002E-2</v>
      </c>
      <c r="S3673">
        <v>-2.2525119999999999E-2</v>
      </c>
      <c r="T3673">
        <v>-1.0225339999999999E-2</v>
      </c>
      <c r="U3673">
        <v>2.0744399999999999E-3</v>
      </c>
      <c r="V3673">
        <v>1.9833369999999999E-2</v>
      </c>
      <c r="W3673">
        <v>2.8354600000000001E-2</v>
      </c>
    </row>
    <row r="3674" spans="1:23" x14ac:dyDescent="0.2">
      <c r="A3674" t="s">
        <v>980</v>
      </c>
      <c r="B3674" t="s">
        <v>57</v>
      </c>
      <c r="C3674" t="s">
        <v>59</v>
      </c>
      <c r="D3674" t="s">
        <v>25</v>
      </c>
      <c r="E3674" t="s">
        <v>65</v>
      </c>
      <c r="F3674" t="s">
        <v>63</v>
      </c>
      <c r="G3674" t="s">
        <v>37</v>
      </c>
      <c r="H3674" t="s">
        <v>13</v>
      </c>
      <c r="I3674">
        <v>1</v>
      </c>
      <c r="J3674">
        <v>0.36352780000000001</v>
      </c>
      <c r="K3674">
        <v>0.35801657999999997</v>
      </c>
      <c r="L3674">
        <v>5.5112199999999998E-3</v>
      </c>
      <c r="M3674">
        <v>1.5160379999999999E-2</v>
      </c>
      <c r="N3674">
        <v>62.505656999999999</v>
      </c>
      <c r="O3674">
        <v>66.456440000000001</v>
      </c>
      <c r="P3674">
        <v>2.20412E-3</v>
      </c>
      <c r="Q3674">
        <v>1.8857699999999999E-3</v>
      </c>
      <c r="R3674">
        <v>2.6865299999999999E-3</v>
      </c>
      <c r="S3674">
        <v>4.3553799999999998E-3</v>
      </c>
      <c r="T3674">
        <v>5.5112199999999998E-3</v>
      </c>
      <c r="U3674">
        <v>6.6670599999999998E-3</v>
      </c>
      <c r="V3674">
        <v>8.3359100000000002E-3</v>
      </c>
      <c r="W3674">
        <v>9.1366699999999995E-3</v>
      </c>
    </row>
    <row r="3675" spans="1:23" x14ac:dyDescent="0.2">
      <c r="A3675" t="s">
        <v>981</v>
      </c>
      <c r="B3675" t="s">
        <v>57</v>
      </c>
      <c r="C3675" t="s">
        <v>59</v>
      </c>
      <c r="D3675" t="s">
        <v>25</v>
      </c>
      <c r="E3675" t="s">
        <v>65</v>
      </c>
      <c r="F3675" t="s">
        <v>63</v>
      </c>
      <c r="G3675" t="s">
        <v>37</v>
      </c>
      <c r="H3675" t="s">
        <v>13</v>
      </c>
      <c r="I3675">
        <v>2</v>
      </c>
      <c r="J3675">
        <v>0.33206175999999998</v>
      </c>
      <c r="K3675">
        <v>0.3298122</v>
      </c>
      <c r="L3675">
        <v>2.2495599999999998E-3</v>
      </c>
      <c r="M3675">
        <v>6.7745399999999999E-3</v>
      </c>
      <c r="N3675">
        <v>61.724915000000003</v>
      </c>
      <c r="O3675">
        <v>66.456440000000001</v>
      </c>
      <c r="P3675">
        <v>1.92191E-3</v>
      </c>
      <c r="Q3675">
        <v>-9.1169000000000005E-4</v>
      </c>
      <c r="R3675">
        <v>-2.1346000000000001E-4</v>
      </c>
      <c r="S3675">
        <v>1.24172E-3</v>
      </c>
      <c r="T3675">
        <v>2.2495599999999998E-3</v>
      </c>
      <c r="U3675">
        <v>3.2574100000000001E-3</v>
      </c>
      <c r="V3675">
        <v>4.71259E-3</v>
      </c>
      <c r="W3675">
        <v>5.4108200000000002E-3</v>
      </c>
    </row>
    <row r="3676" spans="1:23" x14ac:dyDescent="0.2">
      <c r="A3676" t="s">
        <v>982</v>
      </c>
      <c r="B3676" t="s">
        <v>57</v>
      </c>
      <c r="C3676" t="s">
        <v>59</v>
      </c>
      <c r="D3676" t="s">
        <v>25</v>
      </c>
      <c r="E3676" t="s">
        <v>65</v>
      </c>
      <c r="F3676" t="s">
        <v>63</v>
      </c>
      <c r="G3676" t="s">
        <v>37</v>
      </c>
      <c r="H3676" t="s">
        <v>13</v>
      </c>
      <c r="I3676">
        <v>3</v>
      </c>
      <c r="J3676">
        <v>0.31393949999999998</v>
      </c>
      <c r="K3676">
        <v>0.31179796999999998</v>
      </c>
      <c r="L3676">
        <v>2.14153E-3</v>
      </c>
      <c r="M3676">
        <v>6.8214699999999996E-3</v>
      </c>
      <c r="N3676">
        <v>61.180272000000002</v>
      </c>
      <c r="O3676">
        <v>66.456440000000001</v>
      </c>
      <c r="P3676">
        <v>1.67392E-3</v>
      </c>
      <c r="Q3676">
        <v>-6.1182000000000001E-4</v>
      </c>
      <c r="R3676" s="1">
        <v>-3.6830000000000001E-6</v>
      </c>
      <c r="S3676">
        <v>1.2637200000000001E-3</v>
      </c>
      <c r="T3676">
        <v>2.14153E-3</v>
      </c>
      <c r="U3676">
        <v>3.0193300000000002E-3</v>
      </c>
      <c r="V3676">
        <v>4.2867399999999998E-3</v>
      </c>
      <c r="W3676">
        <v>4.8948799999999999E-3</v>
      </c>
    </row>
    <row r="3677" spans="1:23" x14ac:dyDescent="0.2">
      <c r="A3677" t="s">
        <v>983</v>
      </c>
      <c r="B3677" t="s">
        <v>57</v>
      </c>
      <c r="C3677" t="s">
        <v>59</v>
      </c>
      <c r="D3677" t="s">
        <v>25</v>
      </c>
      <c r="E3677" t="s">
        <v>65</v>
      </c>
      <c r="F3677" t="s">
        <v>63</v>
      </c>
      <c r="G3677" t="s">
        <v>37</v>
      </c>
      <c r="H3677" t="s">
        <v>13</v>
      </c>
      <c r="I3677">
        <v>4</v>
      </c>
      <c r="J3677">
        <v>0.30500568</v>
      </c>
      <c r="K3677">
        <v>0.3029637</v>
      </c>
      <c r="L3677">
        <v>2.0419800000000001E-3</v>
      </c>
      <c r="M3677">
        <v>6.6949100000000001E-3</v>
      </c>
      <c r="N3677">
        <v>60.855522999999998</v>
      </c>
      <c r="O3677">
        <v>66.456440000000001</v>
      </c>
      <c r="P3677">
        <v>1.3856000000000001E-3</v>
      </c>
      <c r="Q3677">
        <v>-2.3713E-4</v>
      </c>
      <c r="R3677">
        <v>2.6625999999999999E-4</v>
      </c>
      <c r="S3677">
        <v>1.31537E-3</v>
      </c>
      <c r="T3677">
        <v>2.0419800000000001E-3</v>
      </c>
      <c r="U3677">
        <v>2.7686E-3</v>
      </c>
      <c r="V3677">
        <v>3.8177100000000002E-3</v>
      </c>
      <c r="W3677">
        <v>4.3210999999999996E-3</v>
      </c>
    </row>
    <row r="3678" spans="1:23" x14ac:dyDescent="0.2">
      <c r="A3678" t="s">
        <v>984</v>
      </c>
      <c r="B3678" t="s">
        <v>57</v>
      </c>
      <c r="C3678" t="s">
        <v>59</v>
      </c>
      <c r="D3678" t="s">
        <v>25</v>
      </c>
      <c r="E3678" t="s">
        <v>65</v>
      </c>
      <c r="F3678" t="s">
        <v>63</v>
      </c>
      <c r="G3678" t="s">
        <v>37</v>
      </c>
      <c r="H3678" t="s">
        <v>13</v>
      </c>
      <c r="I3678">
        <v>5</v>
      </c>
      <c r="J3678">
        <v>0.30985307000000001</v>
      </c>
      <c r="K3678">
        <v>0.30781462999999998</v>
      </c>
      <c r="L3678">
        <v>2.0384399999999999E-3</v>
      </c>
      <c r="M3678">
        <v>6.5787199999999997E-3</v>
      </c>
      <c r="N3678">
        <v>60.478633000000002</v>
      </c>
      <c r="O3678">
        <v>66.456440000000001</v>
      </c>
      <c r="P3678">
        <v>1.8502499999999999E-3</v>
      </c>
      <c r="Q3678">
        <v>-1.0049499999999999E-3</v>
      </c>
      <c r="R3678">
        <v>-3.3274999999999998E-4</v>
      </c>
      <c r="S3678">
        <v>1.06817E-3</v>
      </c>
      <c r="T3678">
        <v>2.0384399999999999E-3</v>
      </c>
      <c r="U3678">
        <v>3.0087099999999999E-3</v>
      </c>
      <c r="V3678">
        <v>4.4096200000000004E-3</v>
      </c>
      <c r="W3678">
        <v>5.0818199999999999E-3</v>
      </c>
    </row>
    <row r="3679" spans="1:23" x14ac:dyDescent="0.2">
      <c r="A3679" t="s">
        <v>985</v>
      </c>
      <c r="B3679" t="s">
        <v>57</v>
      </c>
      <c r="C3679" t="s">
        <v>59</v>
      </c>
      <c r="D3679" t="s">
        <v>25</v>
      </c>
      <c r="E3679" t="s">
        <v>65</v>
      </c>
      <c r="F3679" t="s">
        <v>63</v>
      </c>
      <c r="G3679" t="s">
        <v>37</v>
      </c>
      <c r="H3679" t="s">
        <v>13</v>
      </c>
      <c r="I3679">
        <v>6</v>
      </c>
      <c r="J3679">
        <v>0.34075535000000001</v>
      </c>
      <c r="K3679">
        <v>0.34209555000000003</v>
      </c>
      <c r="L3679">
        <v>-1.3402100000000001E-3</v>
      </c>
      <c r="M3679">
        <v>-3.9330499999999996E-3</v>
      </c>
      <c r="N3679">
        <v>60.058439999999997</v>
      </c>
      <c r="O3679">
        <v>66.456440000000001</v>
      </c>
      <c r="P3679">
        <v>2.85075E-3</v>
      </c>
      <c r="Q3679">
        <v>-6.0292699999999998E-3</v>
      </c>
      <c r="R3679">
        <v>-4.99359E-3</v>
      </c>
      <c r="S3679">
        <v>-2.8351399999999999E-3</v>
      </c>
      <c r="T3679">
        <v>-1.3402100000000001E-3</v>
      </c>
      <c r="U3679">
        <v>1.5472000000000001E-4</v>
      </c>
      <c r="V3679">
        <v>2.3131699999999998E-3</v>
      </c>
      <c r="W3679">
        <v>3.34885E-3</v>
      </c>
    </row>
    <row r="3680" spans="1:23" x14ac:dyDescent="0.2">
      <c r="A3680" t="s">
        <v>986</v>
      </c>
      <c r="B3680" t="s">
        <v>57</v>
      </c>
      <c r="C3680" t="s">
        <v>59</v>
      </c>
      <c r="D3680" t="s">
        <v>25</v>
      </c>
      <c r="E3680" t="s">
        <v>65</v>
      </c>
      <c r="F3680" t="s">
        <v>63</v>
      </c>
      <c r="G3680" t="s">
        <v>37</v>
      </c>
      <c r="H3680" t="s">
        <v>14</v>
      </c>
      <c r="I3680">
        <v>7</v>
      </c>
      <c r="J3680">
        <v>0.40155612000000002</v>
      </c>
      <c r="K3680">
        <v>0.40087915000000002</v>
      </c>
      <c r="L3680">
        <v>6.7696E-4</v>
      </c>
      <c r="M3680">
        <v>1.68585E-3</v>
      </c>
      <c r="N3680">
        <v>59.724235</v>
      </c>
      <c r="O3680">
        <v>66.456440000000001</v>
      </c>
      <c r="P3680">
        <v>3.2520100000000001E-3</v>
      </c>
      <c r="Q3680">
        <v>-4.6721200000000001E-3</v>
      </c>
      <c r="R3680">
        <v>-3.49066E-3</v>
      </c>
      <c r="S3680">
        <v>-1.0283899999999999E-3</v>
      </c>
      <c r="T3680">
        <v>6.7696E-4</v>
      </c>
      <c r="U3680">
        <v>2.3823199999999998E-3</v>
      </c>
      <c r="V3680">
        <v>4.8445900000000002E-3</v>
      </c>
      <c r="W3680">
        <v>6.0260499999999998E-3</v>
      </c>
    </row>
    <row r="3681" spans="1:23" x14ac:dyDescent="0.2">
      <c r="A3681" t="s">
        <v>987</v>
      </c>
      <c r="B3681" t="s">
        <v>57</v>
      </c>
      <c r="C3681" t="s">
        <v>59</v>
      </c>
      <c r="D3681" t="s">
        <v>25</v>
      </c>
      <c r="E3681" t="s">
        <v>65</v>
      </c>
      <c r="F3681" t="s">
        <v>63</v>
      </c>
      <c r="G3681" t="s">
        <v>37</v>
      </c>
      <c r="H3681" t="s">
        <v>14</v>
      </c>
      <c r="I3681">
        <v>8</v>
      </c>
      <c r="J3681">
        <v>0.42194656000000003</v>
      </c>
      <c r="K3681">
        <v>0.42269862000000002</v>
      </c>
      <c r="L3681">
        <v>-7.5206000000000003E-4</v>
      </c>
      <c r="M3681">
        <v>-1.78236E-3</v>
      </c>
      <c r="N3681">
        <v>60.726228999999996</v>
      </c>
      <c r="O3681">
        <v>66.456440000000001</v>
      </c>
      <c r="P3681">
        <v>2.9161E-3</v>
      </c>
      <c r="Q3681">
        <v>-5.5486099999999998E-3</v>
      </c>
      <c r="R3681">
        <v>-4.4891899999999997E-3</v>
      </c>
      <c r="S3681">
        <v>-2.2812599999999998E-3</v>
      </c>
      <c r="T3681">
        <v>-7.5206000000000003E-4</v>
      </c>
      <c r="U3681">
        <v>7.7713999999999995E-4</v>
      </c>
      <c r="V3681">
        <v>2.9850599999999999E-3</v>
      </c>
      <c r="W3681">
        <v>4.0444900000000004E-3</v>
      </c>
    </row>
    <row r="3682" spans="1:23" x14ac:dyDescent="0.2">
      <c r="A3682" t="s">
        <v>988</v>
      </c>
      <c r="B3682" t="s">
        <v>57</v>
      </c>
      <c r="C3682" t="s">
        <v>59</v>
      </c>
      <c r="D3682" t="s">
        <v>25</v>
      </c>
      <c r="E3682" t="s">
        <v>65</v>
      </c>
      <c r="F3682" t="s">
        <v>63</v>
      </c>
      <c r="G3682" t="s">
        <v>37</v>
      </c>
      <c r="H3682" t="s">
        <v>14</v>
      </c>
      <c r="I3682">
        <v>9</v>
      </c>
      <c r="J3682">
        <v>0.41396179</v>
      </c>
      <c r="K3682">
        <v>0.41566486000000002</v>
      </c>
      <c r="L3682">
        <v>-1.7030700000000001E-3</v>
      </c>
      <c r="M3682">
        <v>-4.1140700000000001E-3</v>
      </c>
      <c r="N3682">
        <v>63.382739999999998</v>
      </c>
      <c r="O3682">
        <v>66.456440000000001</v>
      </c>
      <c r="P3682">
        <v>2.48102E-3</v>
      </c>
      <c r="Q3682">
        <v>-5.7839800000000002E-3</v>
      </c>
      <c r="R3682">
        <v>-4.8826199999999998E-3</v>
      </c>
      <c r="S3682">
        <v>-3.0041199999999999E-3</v>
      </c>
      <c r="T3682">
        <v>-1.7030700000000001E-3</v>
      </c>
      <c r="U3682">
        <v>-4.0202E-4</v>
      </c>
      <c r="V3682">
        <v>1.4764800000000001E-3</v>
      </c>
      <c r="W3682">
        <v>2.37784E-3</v>
      </c>
    </row>
    <row r="3683" spans="1:23" x14ac:dyDescent="0.2">
      <c r="A3683" t="s">
        <v>989</v>
      </c>
      <c r="B3683" t="s">
        <v>57</v>
      </c>
      <c r="C3683" t="s">
        <v>59</v>
      </c>
      <c r="D3683" t="s">
        <v>25</v>
      </c>
      <c r="E3683" t="s">
        <v>65</v>
      </c>
      <c r="F3683" t="s">
        <v>63</v>
      </c>
      <c r="G3683" t="s">
        <v>37</v>
      </c>
      <c r="H3683" t="s">
        <v>14</v>
      </c>
      <c r="I3683">
        <v>10</v>
      </c>
      <c r="J3683">
        <v>0.41928167999999999</v>
      </c>
      <c r="K3683">
        <v>0.42032443000000003</v>
      </c>
      <c r="L3683">
        <v>-1.0427500000000001E-3</v>
      </c>
      <c r="M3683">
        <v>-2.4870000000000001E-3</v>
      </c>
      <c r="N3683" s="1">
        <v>66.017109000000005</v>
      </c>
      <c r="O3683">
        <v>66.456440000000001</v>
      </c>
      <c r="P3683">
        <v>2.3248700000000001E-3</v>
      </c>
      <c r="Q3683">
        <v>-4.86682E-3</v>
      </c>
      <c r="R3683">
        <v>-4.0221900000000001E-3</v>
      </c>
      <c r="S3683">
        <v>-2.2619099999999998E-3</v>
      </c>
      <c r="T3683">
        <v>-1.0427500000000001E-3</v>
      </c>
      <c r="U3683">
        <v>1.7641E-4</v>
      </c>
      <c r="V3683">
        <v>1.9366800000000001E-3</v>
      </c>
      <c r="W3683">
        <v>2.7813099999999999E-3</v>
      </c>
    </row>
    <row r="3684" spans="1:23" x14ac:dyDescent="0.2">
      <c r="A3684" t="s">
        <v>990</v>
      </c>
      <c r="B3684" t="s">
        <v>57</v>
      </c>
      <c r="C3684" t="s">
        <v>59</v>
      </c>
      <c r="D3684" t="s">
        <v>25</v>
      </c>
      <c r="E3684" t="s">
        <v>65</v>
      </c>
      <c r="F3684" t="s">
        <v>63</v>
      </c>
      <c r="G3684" t="s">
        <v>37</v>
      </c>
      <c r="H3684" t="s">
        <v>14</v>
      </c>
      <c r="I3684">
        <v>11</v>
      </c>
      <c r="J3684">
        <v>0.42703254000000002</v>
      </c>
      <c r="K3684">
        <v>0.42729163999999997</v>
      </c>
      <c r="L3684">
        <v>-2.5910000000000001E-4</v>
      </c>
      <c r="M3684">
        <v>-6.0674000000000004E-4</v>
      </c>
      <c r="N3684">
        <v>69.102575000000002</v>
      </c>
      <c r="O3684">
        <v>66.456440000000001</v>
      </c>
      <c r="P3684">
        <v>1.96167E-3</v>
      </c>
      <c r="Q3684">
        <v>-3.4857600000000001E-3</v>
      </c>
      <c r="R3684">
        <v>-2.7730799999999998E-3</v>
      </c>
      <c r="S3684">
        <v>-1.2878E-3</v>
      </c>
      <c r="T3684">
        <v>-2.5910000000000001E-4</v>
      </c>
      <c r="U3684">
        <v>7.6959999999999995E-4</v>
      </c>
      <c r="V3684">
        <v>2.2548799999999999E-3</v>
      </c>
      <c r="W3684">
        <v>2.9675600000000002E-3</v>
      </c>
    </row>
    <row r="3685" spans="1:23" x14ac:dyDescent="0.2">
      <c r="A3685" t="s">
        <v>991</v>
      </c>
      <c r="B3685" t="s">
        <v>57</v>
      </c>
      <c r="C3685" t="s">
        <v>59</v>
      </c>
      <c r="D3685" t="s">
        <v>25</v>
      </c>
      <c r="E3685" t="s">
        <v>65</v>
      </c>
      <c r="F3685" t="s">
        <v>63</v>
      </c>
      <c r="G3685" t="s">
        <v>37</v>
      </c>
      <c r="H3685" t="s">
        <v>14</v>
      </c>
      <c r="I3685">
        <v>12</v>
      </c>
      <c r="J3685">
        <v>0.43558435000000001</v>
      </c>
      <c r="K3685">
        <v>0.43501774999999998</v>
      </c>
      <c r="L3685">
        <v>5.6661000000000005E-4</v>
      </c>
      <c r="M3685">
        <v>1.3008E-3</v>
      </c>
      <c r="N3685">
        <v>71.984927999999996</v>
      </c>
      <c r="O3685">
        <v>66.456440000000001</v>
      </c>
      <c r="P3685">
        <v>1.9610000000000001E-3</v>
      </c>
      <c r="Q3685">
        <v>-2.6589600000000001E-3</v>
      </c>
      <c r="R3685">
        <v>-1.94652E-3</v>
      </c>
      <c r="S3685">
        <v>-4.6173999999999998E-4</v>
      </c>
      <c r="T3685">
        <v>5.6661000000000005E-4</v>
      </c>
      <c r="U3685">
        <v>1.5949600000000001E-3</v>
      </c>
      <c r="V3685">
        <v>3.0797400000000001E-3</v>
      </c>
      <c r="W3685">
        <v>3.7921700000000001E-3</v>
      </c>
    </row>
    <row r="3686" spans="1:23" x14ac:dyDescent="0.2">
      <c r="A3686" t="s">
        <v>992</v>
      </c>
      <c r="B3686" t="s">
        <v>57</v>
      </c>
      <c r="C3686" t="s">
        <v>59</v>
      </c>
      <c r="D3686" t="s">
        <v>25</v>
      </c>
      <c r="E3686" t="s">
        <v>65</v>
      </c>
      <c r="F3686" t="s">
        <v>63</v>
      </c>
      <c r="G3686" t="s">
        <v>37</v>
      </c>
      <c r="H3686" t="s">
        <v>14</v>
      </c>
      <c r="I3686">
        <v>13</v>
      </c>
      <c r="J3686">
        <v>0.44217694000000002</v>
      </c>
      <c r="K3686">
        <v>0.44141523999999999</v>
      </c>
      <c r="L3686">
        <v>7.6170000000000003E-4</v>
      </c>
      <c r="M3686">
        <v>1.7226100000000001E-3</v>
      </c>
      <c r="N3686">
        <v>73.431994000000003</v>
      </c>
      <c r="O3686">
        <v>66.456440000000001</v>
      </c>
      <c r="P3686">
        <v>2.3939E-3</v>
      </c>
      <c r="Q3686">
        <v>-3.1759100000000001E-3</v>
      </c>
      <c r="R3686">
        <v>-2.3062E-3</v>
      </c>
      <c r="S3686">
        <v>-4.9366000000000004E-4</v>
      </c>
      <c r="T3686">
        <v>7.6170000000000003E-4</v>
      </c>
      <c r="U3686">
        <v>2.0170600000000002E-3</v>
      </c>
      <c r="V3686">
        <v>3.8295999999999998E-3</v>
      </c>
      <c r="W3686">
        <v>4.6993099999999999E-3</v>
      </c>
    </row>
    <row r="3687" spans="1:23" x14ac:dyDescent="0.2">
      <c r="A3687" t="s">
        <v>993</v>
      </c>
      <c r="B3687" t="s">
        <v>57</v>
      </c>
      <c r="C3687" t="s">
        <v>59</v>
      </c>
      <c r="D3687" t="s">
        <v>25</v>
      </c>
      <c r="E3687" t="s">
        <v>65</v>
      </c>
      <c r="F3687" t="s">
        <v>63</v>
      </c>
      <c r="G3687" t="s">
        <v>37</v>
      </c>
      <c r="H3687" t="s">
        <v>14</v>
      </c>
      <c r="I3687">
        <v>14</v>
      </c>
      <c r="J3687">
        <v>0.44505633</v>
      </c>
      <c r="K3687">
        <v>0.44393360999999998</v>
      </c>
      <c r="L3687">
        <v>1.1227100000000001E-3</v>
      </c>
      <c r="M3687">
        <v>2.5226300000000001E-3</v>
      </c>
      <c r="N3687">
        <v>75.216791000000001</v>
      </c>
      <c r="O3687">
        <v>66.456440000000001</v>
      </c>
      <c r="P3687">
        <v>2.68447E-3</v>
      </c>
      <c r="Q3687">
        <v>-3.29284E-3</v>
      </c>
      <c r="R3687">
        <v>-2.3175700000000001E-3</v>
      </c>
      <c r="S3687">
        <v>-2.8501999999999998E-4</v>
      </c>
      <c r="T3687">
        <v>1.1227100000000001E-3</v>
      </c>
      <c r="U3687">
        <v>2.5304500000000001E-3</v>
      </c>
      <c r="V3687">
        <v>4.5629900000000003E-3</v>
      </c>
      <c r="W3687">
        <v>5.5382699999999997E-3</v>
      </c>
    </row>
    <row r="3688" spans="1:23" x14ac:dyDescent="0.2">
      <c r="A3688" t="s">
        <v>994</v>
      </c>
      <c r="B3688" t="s">
        <v>57</v>
      </c>
      <c r="C3688" t="s">
        <v>59</v>
      </c>
      <c r="D3688" t="s">
        <v>25</v>
      </c>
      <c r="E3688" t="s">
        <v>65</v>
      </c>
      <c r="F3688" t="s">
        <v>63</v>
      </c>
      <c r="G3688" t="s">
        <v>37</v>
      </c>
      <c r="H3688" t="s">
        <v>14</v>
      </c>
      <c r="I3688">
        <v>15</v>
      </c>
      <c r="J3688">
        <v>0.44812152</v>
      </c>
      <c r="K3688">
        <v>0.44491903999999999</v>
      </c>
      <c r="L3688">
        <v>3.2024800000000002E-3</v>
      </c>
      <c r="M3688">
        <v>7.1464500000000004E-3</v>
      </c>
      <c r="N3688">
        <v>75.076549</v>
      </c>
      <c r="O3688">
        <v>66.456440000000001</v>
      </c>
      <c r="P3688">
        <v>2.51351E-3</v>
      </c>
      <c r="Q3688">
        <v>-9.3189E-4</v>
      </c>
      <c r="R3688">
        <v>-1.872E-5</v>
      </c>
      <c r="S3688">
        <v>1.8843899999999999E-3</v>
      </c>
      <c r="T3688">
        <v>3.2024800000000002E-3</v>
      </c>
      <c r="U3688">
        <v>4.5205699999999998E-3</v>
      </c>
      <c r="V3688">
        <v>6.4236800000000002E-3</v>
      </c>
      <c r="W3688">
        <v>7.3368399999999999E-3</v>
      </c>
    </row>
    <row r="3689" spans="1:23" x14ac:dyDescent="0.2">
      <c r="A3689" t="s">
        <v>995</v>
      </c>
      <c r="B3689" t="s">
        <v>57</v>
      </c>
      <c r="C3689" t="s">
        <v>59</v>
      </c>
      <c r="D3689" t="s">
        <v>25</v>
      </c>
      <c r="E3689" t="s">
        <v>65</v>
      </c>
      <c r="F3689" t="s">
        <v>63</v>
      </c>
      <c r="G3689" t="s">
        <v>37</v>
      </c>
      <c r="H3689" t="s">
        <v>14</v>
      </c>
      <c r="I3689">
        <v>16</v>
      </c>
      <c r="J3689">
        <v>0.46354666</v>
      </c>
      <c r="K3689">
        <v>0.46058735000000001</v>
      </c>
      <c r="L3689">
        <v>2.9593100000000002E-3</v>
      </c>
      <c r="M3689">
        <v>6.3840700000000004E-3</v>
      </c>
      <c r="N3689">
        <v>74.671888999999993</v>
      </c>
      <c r="O3689">
        <v>66.456440000000001</v>
      </c>
      <c r="P3689">
        <v>2.38039E-3</v>
      </c>
      <c r="Q3689">
        <v>-9.5607999999999999E-4</v>
      </c>
      <c r="R3689">
        <v>-9.1279999999999993E-5</v>
      </c>
      <c r="S3689">
        <v>1.7110300000000001E-3</v>
      </c>
      <c r="T3689">
        <v>2.9593100000000002E-3</v>
      </c>
      <c r="U3689">
        <v>4.2075899999999998E-3</v>
      </c>
      <c r="V3689">
        <v>6.0099100000000003E-3</v>
      </c>
      <c r="W3689">
        <v>6.87471E-3</v>
      </c>
    </row>
    <row r="3690" spans="1:23" x14ac:dyDescent="0.2">
      <c r="A3690" t="s">
        <v>996</v>
      </c>
      <c r="B3690" t="s">
        <v>57</v>
      </c>
      <c r="C3690" t="s">
        <v>59</v>
      </c>
      <c r="D3690" t="s">
        <v>25</v>
      </c>
      <c r="E3690" t="s">
        <v>65</v>
      </c>
      <c r="F3690" t="s">
        <v>63</v>
      </c>
      <c r="G3690" t="s">
        <v>37</v>
      </c>
      <c r="H3690" t="s">
        <v>15</v>
      </c>
      <c r="I3690">
        <v>17</v>
      </c>
      <c r="J3690">
        <v>0.47754362</v>
      </c>
      <c r="K3690">
        <v>0.47188314999999997</v>
      </c>
      <c r="L3690">
        <v>5.6604799999999999E-3</v>
      </c>
      <c r="M3690">
        <v>1.1853320000000001E-2</v>
      </c>
      <c r="N3690">
        <v>73.621002000000004</v>
      </c>
      <c r="O3690">
        <v>66.456440000000001</v>
      </c>
      <c r="P3690">
        <v>2.2491799999999999E-3</v>
      </c>
      <c r="Q3690">
        <v>1.9609100000000002E-3</v>
      </c>
      <c r="R3690">
        <v>2.7780399999999998E-3</v>
      </c>
      <c r="S3690">
        <v>4.4810099999999997E-3</v>
      </c>
      <c r="T3690">
        <v>5.6604799999999999E-3</v>
      </c>
      <c r="U3690">
        <v>6.83995E-3</v>
      </c>
      <c r="V3690">
        <v>8.5429200000000007E-3</v>
      </c>
      <c r="W3690">
        <v>9.36005E-3</v>
      </c>
    </row>
    <row r="3691" spans="1:23" x14ac:dyDescent="0.2">
      <c r="A3691" t="s">
        <v>997</v>
      </c>
      <c r="B3691" t="s">
        <v>57</v>
      </c>
      <c r="C3691" t="s">
        <v>59</v>
      </c>
      <c r="D3691" t="s">
        <v>25</v>
      </c>
      <c r="E3691" t="s">
        <v>65</v>
      </c>
      <c r="F3691" t="s">
        <v>63</v>
      </c>
      <c r="G3691" t="s">
        <v>37</v>
      </c>
      <c r="H3691" t="s">
        <v>15</v>
      </c>
      <c r="I3691">
        <v>18</v>
      </c>
      <c r="J3691">
        <v>0.49476203000000002</v>
      </c>
      <c r="K3691">
        <v>0.48700164000000001</v>
      </c>
      <c r="L3691">
        <v>7.7603899999999998E-3</v>
      </c>
      <c r="M3691">
        <v>1.5685089999999999E-2</v>
      </c>
      <c r="N3691">
        <v>71.272948999999997</v>
      </c>
      <c r="O3691">
        <v>66.456440000000001</v>
      </c>
      <c r="P3691">
        <v>2.1461499999999999E-3</v>
      </c>
      <c r="Q3691">
        <v>4.2302900000000003E-3</v>
      </c>
      <c r="R3691">
        <v>5.0099899999999998E-3</v>
      </c>
      <c r="S3691">
        <v>6.6349499999999997E-3</v>
      </c>
      <c r="T3691">
        <v>7.7603899999999998E-3</v>
      </c>
      <c r="U3691">
        <v>8.8858300000000008E-3</v>
      </c>
      <c r="V3691">
        <v>1.0510780000000001E-2</v>
      </c>
      <c r="W3691">
        <v>1.129048E-2</v>
      </c>
    </row>
    <row r="3692" spans="1:23" x14ac:dyDescent="0.2">
      <c r="A3692" t="s">
        <v>998</v>
      </c>
      <c r="B3692" t="s">
        <v>57</v>
      </c>
      <c r="C3692" t="s">
        <v>59</v>
      </c>
      <c r="D3692" t="s">
        <v>25</v>
      </c>
      <c r="E3692" t="s">
        <v>65</v>
      </c>
      <c r="F3692" t="s">
        <v>63</v>
      </c>
      <c r="G3692" t="s">
        <v>37</v>
      </c>
      <c r="H3692" t="s">
        <v>15</v>
      </c>
      <c r="I3692">
        <v>19</v>
      </c>
      <c r="J3692">
        <v>0.51308602999999997</v>
      </c>
      <c r="K3692">
        <v>0.50376878000000003</v>
      </c>
      <c r="L3692">
        <v>9.3172499999999991E-3</v>
      </c>
      <c r="M3692">
        <v>1.8159229999999998E-2</v>
      </c>
      <c r="N3692">
        <v>69.249555999999998</v>
      </c>
      <c r="O3692">
        <v>66.456440000000001</v>
      </c>
      <c r="P3692">
        <v>2.6698500000000001E-3</v>
      </c>
      <c r="Q3692">
        <v>4.9257399999999996E-3</v>
      </c>
      <c r="R3692">
        <v>5.8957000000000002E-3</v>
      </c>
      <c r="S3692">
        <v>7.9171799999999994E-3</v>
      </c>
      <c r="T3692">
        <v>9.3172499999999991E-3</v>
      </c>
      <c r="U3692">
        <v>1.0717320000000001E-2</v>
      </c>
      <c r="V3692">
        <v>1.273879E-2</v>
      </c>
      <c r="W3692">
        <v>1.370875E-2</v>
      </c>
    </row>
    <row r="3693" spans="1:23" x14ac:dyDescent="0.2">
      <c r="A3693" t="s">
        <v>999</v>
      </c>
      <c r="B3693" t="s">
        <v>57</v>
      </c>
      <c r="C3693" t="s">
        <v>59</v>
      </c>
      <c r="D3693" t="s">
        <v>25</v>
      </c>
      <c r="E3693" t="s">
        <v>65</v>
      </c>
      <c r="F3693" t="s">
        <v>63</v>
      </c>
      <c r="G3693" t="s">
        <v>37</v>
      </c>
      <c r="H3693" t="s">
        <v>15</v>
      </c>
      <c r="I3693">
        <v>20</v>
      </c>
      <c r="J3693">
        <v>0.56217978999999996</v>
      </c>
      <c r="K3693">
        <v>0.55269652000000002</v>
      </c>
      <c r="L3693">
        <v>9.4832700000000002E-3</v>
      </c>
      <c r="M3693">
        <v>1.6868749999999998E-2</v>
      </c>
      <c r="N3693">
        <v>66.655360000000002</v>
      </c>
      <c r="O3693">
        <v>66.456440000000001</v>
      </c>
      <c r="P3693">
        <v>2.3189500000000002E-3</v>
      </c>
      <c r="Q3693">
        <v>5.6689399999999999E-3</v>
      </c>
      <c r="R3693">
        <v>6.5114200000000004E-3</v>
      </c>
      <c r="S3693">
        <v>8.2672100000000005E-3</v>
      </c>
      <c r="T3693">
        <v>9.4832700000000002E-3</v>
      </c>
      <c r="U3693">
        <v>1.069933E-2</v>
      </c>
      <c r="V3693">
        <v>1.245513E-2</v>
      </c>
      <c r="W3693">
        <v>1.329761E-2</v>
      </c>
    </row>
    <row r="3694" spans="1:23" x14ac:dyDescent="0.2">
      <c r="A3694" t="s">
        <v>1000</v>
      </c>
      <c r="B3694" t="s">
        <v>57</v>
      </c>
      <c r="C3694" t="s">
        <v>59</v>
      </c>
      <c r="D3694" t="s">
        <v>25</v>
      </c>
      <c r="E3694" t="s">
        <v>65</v>
      </c>
      <c r="F3694" t="s">
        <v>63</v>
      </c>
      <c r="G3694" t="s">
        <v>37</v>
      </c>
      <c r="H3694" t="s">
        <v>15</v>
      </c>
      <c r="I3694">
        <v>21</v>
      </c>
      <c r="J3694">
        <v>0.60842600000000002</v>
      </c>
      <c r="K3694">
        <v>0.60121809999999998</v>
      </c>
      <c r="L3694">
        <v>7.2079099999999997E-3</v>
      </c>
      <c r="M3694">
        <v>1.1846809999999999E-2</v>
      </c>
      <c r="N3694">
        <v>64.684633000000005</v>
      </c>
      <c r="O3694">
        <v>66.456440000000001</v>
      </c>
      <c r="P3694">
        <v>1.9776699999999999E-3</v>
      </c>
      <c r="Q3694">
        <v>3.9549299999999997E-3</v>
      </c>
      <c r="R3694">
        <v>4.6734200000000002E-3</v>
      </c>
      <c r="S3694">
        <v>6.1708199999999996E-3</v>
      </c>
      <c r="T3694">
        <v>7.2079099999999997E-3</v>
      </c>
      <c r="U3694">
        <v>8.2450000000000006E-3</v>
      </c>
      <c r="V3694">
        <v>9.7424E-3</v>
      </c>
      <c r="W3694">
        <v>1.046089E-2</v>
      </c>
    </row>
    <row r="3695" spans="1:23" x14ac:dyDescent="0.2">
      <c r="A3695" t="s">
        <v>1001</v>
      </c>
      <c r="B3695" t="s">
        <v>57</v>
      </c>
      <c r="C3695" t="s">
        <v>59</v>
      </c>
      <c r="D3695" t="s">
        <v>25</v>
      </c>
      <c r="E3695" t="s">
        <v>65</v>
      </c>
      <c r="F3695" t="s">
        <v>63</v>
      </c>
      <c r="G3695" t="s">
        <v>37</v>
      </c>
      <c r="H3695" t="s">
        <v>14</v>
      </c>
      <c r="I3695">
        <v>22</v>
      </c>
      <c r="J3695">
        <v>0.57198948000000005</v>
      </c>
      <c r="K3695">
        <v>0.56776797000000001</v>
      </c>
      <c r="L3695">
        <v>4.2215200000000003E-3</v>
      </c>
      <c r="M3695">
        <v>7.3804099999999996E-3</v>
      </c>
      <c r="N3695">
        <v>63.804523000000003</v>
      </c>
      <c r="O3695">
        <v>66.456440000000001</v>
      </c>
      <c r="P3695">
        <v>2.9975399999999999E-3</v>
      </c>
      <c r="Q3695">
        <v>-7.0901000000000004E-4</v>
      </c>
      <c r="R3695">
        <v>3.8001000000000002E-4</v>
      </c>
      <c r="S3695">
        <v>2.6495999999999998E-3</v>
      </c>
      <c r="T3695">
        <v>4.2215200000000003E-3</v>
      </c>
      <c r="U3695">
        <v>5.7934299999999996E-3</v>
      </c>
      <c r="V3695">
        <v>8.0630200000000006E-3</v>
      </c>
      <c r="W3695">
        <v>9.1520400000000002E-3</v>
      </c>
    </row>
    <row r="3696" spans="1:23" x14ac:dyDescent="0.2">
      <c r="A3696" t="s">
        <v>1002</v>
      </c>
      <c r="B3696" t="s">
        <v>57</v>
      </c>
      <c r="C3696" t="s">
        <v>59</v>
      </c>
      <c r="D3696" t="s">
        <v>25</v>
      </c>
      <c r="E3696" t="s">
        <v>65</v>
      </c>
      <c r="F3696" t="s">
        <v>63</v>
      </c>
      <c r="G3696" t="s">
        <v>37</v>
      </c>
      <c r="H3696" t="s">
        <v>14</v>
      </c>
      <c r="I3696">
        <v>23</v>
      </c>
      <c r="J3696">
        <v>0.49303369000000002</v>
      </c>
      <c r="K3696">
        <v>0.49078508999999998</v>
      </c>
      <c r="L3696">
        <v>2.2485999999999999E-3</v>
      </c>
      <c r="M3696">
        <v>4.5607399999999998E-3</v>
      </c>
      <c r="N3696">
        <v>63.369307999999997</v>
      </c>
      <c r="O3696">
        <v>66.456440000000001</v>
      </c>
      <c r="P3696">
        <v>2.6624800000000001E-3</v>
      </c>
      <c r="Q3696">
        <v>-2.1307800000000001E-3</v>
      </c>
      <c r="R3696">
        <v>-1.1635E-3</v>
      </c>
      <c r="S3696">
        <v>8.5240000000000001E-4</v>
      </c>
      <c r="T3696">
        <v>2.2485999999999999E-3</v>
      </c>
      <c r="U3696">
        <v>3.6448100000000001E-3</v>
      </c>
      <c r="V3696">
        <v>5.6607000000000003E-3</v>
      </c>
      <c r="W3696">
        <v>6.6279900000000003E-3</v>
      </c>
    </row>
    <row r="3697" spans="1:23" x14ac:dyDescent="0.2">
      <c r="A3697" t="s">
        <v>1003</v>
      </c>
      <c r="B3697" t="s">
        <v>57</v>
      </c>
      <c r="C3697" t="s">
        <v>59</v>
      </c>
      <c r="D3697" t="s">
        <v>25</v>
      </c>
      <c r="E3697" t="s">
        <v>65</v>
      </c>
      <c r="F3697" t="s">
        <v>63</v>
      </c>
      <c r="G3697" t="s">
        <v>37</v>
      </c>
      <c r="H3697" t="s">
        <v>14</v>
      </c>
      <c r="I3697">
        <v>24</v>
      </c>
      <c r="J3697">
        <v>0.41108365000000002</v>
      </c>
      <c r="K3697">
        <v>0.40916356999999998</v>
      </c>
      <c r="L3697">
        <v>1.92008E-3</v>
      </c>
      <c r="M3697">
        <v>4.6707800000000002E-3</v>
      </c>
      <c r="N3697">
        <v>62.402385000000002</v>
      </c>
      <c r="O3697">
        <v>66.456440000000001</v>
      </c>
      <c r="P3697">
        <v>2.3557000000000001E-3</v>
      </c>
      <c r="Q3697">
        <v>-1.9547000000000002E-3</v>
      </c>
      <c r="R3697">
        <v>-1.0988700000000001E-3</v>
      </c>
      <c r="S3697">
        <v>6.8475000000000003E-4</v>
      </c>
      <c r="T3697">
        <v>1.92008E-3</v>
      </c>
      <c r="U3697">
        <v>3.15541E-3</v>
      </c>
      <c r="V3697">
        <v>4.9390299999999996E-3</v>
      </c>
      <c r="W3697">
        <v>5.7948599999999998E-3</v>
      </c>
    </row>
    <row r="3698" spans="1:23" x14ac:dyDescent="0.2">
      <c r="A3698" t="s">
        <v>8418</v>
      </c>
      <c r="B3698" t="s">
        <v>57</v>
      </c>
      <c r="C3698" t="s">
        <v>59</v>
      </c>
      <c r="D3698" t="s">
        <v>25</v>
      </c>
      <c r="E3698" t="s">
        <v>5652</v>
      </c>
      <c r="F3698" t="s">
        <v>64</v>
      </c>
      <c r="G3698" t="s">
        <v>37</v>
      </c>
      <c r="H3698" t="s">
        <v>14</v>
      </c>
      <c r="I3698">
        <v>1</v>
      </c>
      <c r="J3698">
        <v>0.36241667</v>
      </c>
      <c r="K3698">
        <v>0.36444833999999998</v>
      </c>
      <c r="L3698">
        <v>-2.0316800000000001E-3</v>
      </c>
      <c r="M3698">
        <v>-5.6059200000000003E-3</v>
      </c>
      <c r="N3698">
        <v>62.502890000000001</v>
      </c>
      <c r="O3698">
        <v>66.447581999999997</v>
      </c>
      <c r="P3698">
        <v>3.9762900000000004E-3</v>
      </c>
      <c r="Q3698">
        <v>-8.5720899999999992E-3</v>
      </c>
      <c r="R3698">
        <v>-7.1275000000000002E-3</v>
      </c>
      <c r="S3698">
        <v>-4.11685E-3</v>
      </c>
      <c r="T3698">
        <v>-2.0316800000000001E-3</v>
      </c>
      <c r="U3698">
        <v>5.3489999999999998E-5</v>
      </c>
      <c r="V3698">
        <v>3.0641399999999999E-3</v>
      </c>
      <c r="W3698">
        <v>4.5087299999999999E-3</v>
      </c>
    </row>
    <row r="3699" spans="1:23" x14ac:dyDescent="0.2">
      <c r="A3699" t="s">
        <v>8419</v>
      </c>
      <c r="B3699" t="s">
        <v>57</v>
      </c>
      <c r="C3699" t="s">
        <v>59</v>
      </c>
      <c r="D3699" t="s">
        <v>25</v>
      </c>
      <c r="E3699" t="s">
        <v>5652</v>
      </c>
      <c r="F3699" t="s">
        <v>64</v>
      </c>
      <c r="G3699" t="s">
        <v>37</v>
      </c>
      <c r="H3699" t="s">
        <v>14</v>
      </c>
      <c r="I3699">
        <v>2</v>
      </c>
      <c r="J3699">
        <v>0.33222457999999999</v>
      </c>
      <c r="K3699">
        <v>0.33386891000000002</v>
      </c>
      <c r="L3699">
        <v>-1.6443300000000001E-3</v>
      </c>
      <c r="M3699">
        <v>-4.9494400000000003E-3</v>
      </c>
      <c r="N3699">
        <v>61.720798000000002</v>
      </c>
      <c r="O3699">
        <v>66.447581999999997</v>
      </c>
      <c r="P3699">
        <v>3.6432600000000002E-3</v>
      </c>
      <c r="Q3699">
        <v>-7.6369599999999999E-3</v>
      </c>
      <c r="R3699">
        <v>-6.3133499999999997E-3</v>
      </c>
      <c r="S3699">
        <v>-3.55485E-3</v>
      </c>
      <c r="T3699">
        <v>-1.6443300000000001E-3</v>
      </c>
      <c r="U3699">
        <v>2.6620000000000002E-4</v>
      </c>
      <c r="V3699">
        <v>3.0247E-3</v>
      </c>
      <c r="W3699">
        <v>4.3483100000000002E-3</v>
      </c>
    </row>
    <row r="3700" spans="1:23" x14ac:dyDescent="0.2">
      <c r="A3700" t="s">
        <v>8420</v>
      </c>
      <c r="B3700" t="s">
        <v>57</v>
      </c>
      <c r="C3700" t="s">
        <v>59</v>
      </c>
      <c r="D3700" t="s">
        <v>25</v>
      </c>
      <c r="E3700" t="s">
        <v>5652</v>
      </c>
      <c r="F3700" t="s">
        <v>64</v>
      </c>
      <c r="G3700" t="s">
        <v>37</v>
      </c>
      <c r="H3700" t="s">
        <v>14</v>
      </c>
      <c r="I3700">
        <v>3</v>
      </c>
      <c r="J3700">
        <v>0.31333885</v>
      </c>
      <c r="K3700">
        <v>0.31563627</v>
      </c>
      <c r="L3700">
        <v>-2.2974100000000002E-3</v>
      </c>
      <c r="M3700">
        <v>-7.3320399999999997E-3</v>
      </c>
      <c r="N3700">
        <v>61.177000999999997</v>
      </c>
      <c r="O3700">
        <v>66.447581999999997</v>
      </c>
      <c r="P3700">
        <v>3.1533400000000001E-3</v>
      </c>
      <c r="Q3700">
        <v>-7.4841899999999999E-3</v>
      </c>
      <c r="R3700">
        <v>-6.3385799999999999E-3</v>
      </c>
      <c r="S3700">
        <v>-3.9510200000000004E-3</v>
      </c>
      <c r="T3700">
        <v>-2.2974100000000002E-3</v>
      </c>
      <c r="U3700">
        <v>-6.4380000000000004E-4</v>
      </c>
      <c r="V3700">
        <v>1.7437500000000001E-3</v>
      </c>
      <c r="W3700">
        <v>2.8893600000000001E-3</v>
      </c>
    </row>
    <row r="3701" spans="1:23" x14ac:dyDescent="0.2">
      <c r="A3701" t="s">
        <v>8421</v>
      </c>
      <c r="B3701" t="s">
        <v>57</v>
      </c>
      <c r="C3701" t="s">
        <v>59</v>
      </c>
      <c r="D3701" t="s">
        <v>25</v>
      </c>
      <c r="E3701" t="s">
        <v>5652</v>
      </c>
      <c r="F3701" t="s">
        <v>64</v>
      </c>
      <c r="G3701" t="s">
        <v>37</v>
      </c>
      <c r="H3701" t="s">
        <v>14</v>
      </c>
      <c r="I3701">
        <v>4</v>
      </c>
      <c r="J3701">
        <v>0.30384631000000001</v>
      </c>
      <c r="K3701">
        <v>0.30565986000000001</v>
      </c>
      <c r="L3701">
        <v>-1.8135600000000001E-3</v>
      </c>
      <c r="M3701">
        <v>-5.9686799999999996E-3</v>
      </c>
      <c r="N3701">
        <v>60.852634000000002</v>
      </c>
      <c r="O3701">
        <v>66.447581999999997</v>
      </c>
      <c r="P3701">
        <v>3.5086200000000001E-3</v>
      </c>
      <c r="Q3701">
        <v>-7.5847199999999997E-3</v>
      </c>
      <c r="R3701">
        <v>-6.3100400000000003E-3</v>
      </c>
      <c r="S3701">
        <v>-3.6534800000000002E-3</v>
      </c>
      <c r="T3701">
        <v>-1.8135600000000001E-3</v>
      </c>
      <c r="U3701">
        <v>2.6359999999999998E-5</v>
      </c>
      <c r="V3701">
        <v>2.6829200000000001E-3</v>
      </c>
      <c r="W3701">
        <v>3.9576100000000003E-3</v>
      </c>
    </row>
    <row r="3702" spans="1:23" x14ac:dyDescent="0.2">
      <c r="A3702" t="s">
        <v>8422</v>
      </c>
      <c r="B3702" t="s">
        <v>57</v>
      </c>
      <c r="C3702" t="s">
        <v>59</v>
      </c>
      <c r="D3702" t="s">
        <v>25</v>
      </c>
      <c r="E3702" t="s">
        <v>5652</v>
      </c>
      <c r="F3702" t="s">
        <v>64</v>
      </c>
      <c r="G3702" t="s">
        <v>37</v>
      </c>
      <c r="H3702" t="s">
        <v>14</v>
      </c>
      <c r="I3702">
        <v>5</v>
      </c>
      <c r="J3702">
        <v>0.30918601000000001</v>
      </c>
      <c r="K3702">
        <v>0.31373533999999997</v>
      </c>
      <c r="L3702">
        <v>-4.5493299999999999E-3</v>
      </c>
      <c r="M3702">
        <v>-1.471388E-2</v>
      </c>
      <c r="N3702">
        <v>60.479550000000003</v>
      </c>
      <c r="O3702">
        <v>66.447581999999997</v>
      </c>
      <c r="P3702">
        <v>3.5741900000000001E-3</v>
      </c>
      <c r="Q3702">
        <v>-1.0428349999999999E-2</v>
      </c>
      <c r="R3702">
        <v>-9.1298300000000002E-3</v>
      </c>
      <c r="S3702">
        <v>-6.4236299999999996E-3</v>
      </c>
      <c r="T3702">
        <v>-4.5493299999999999E-3</v>
      </c>
      <c r="U3702">
        <v>-2.6750200000000002E-3</v>
      </c>
      <c r="V3702">
        <v>3.1180000000000003E-5</v>
      </c>
      <c r="W3702">
        <v>1.3296899999999999E-3</v>
      </c>
    </row>
    <row r="3703" spans="1:23" x14ac:dyDescent="0.2">
      <c r="A3703" t="s">
        <v>8423</v>
      </c>
      <c r="B3703" t="s">
        <v>57</v>
      </c>
      <c r="C3703" t="s">
        <v>59</v>
      </c>
      <c r="D3703" t="s">
        <v>25</v>
      </c>
      <c r="E3703" t="s">
        <v>5652</v>
      </c>
      <c r="F3703" t="s">
        <v>64</v>
      </c>
      <c r="G3703" t="s">
        <v>37</v>
      </c>
      <c r="H3703" t="s">
        <v>14</v>
      </c>
      <c r="I3703">
        <v>6</v>
      </c>
      <c r="J3703">
        <v>0.34283541000000001</v>
      </c>
      <c r="K3703">
        <v>0.34827891999999999</v>
      </c>
      <c r="L3703">
        <v>-5.4435100000000004E-3</v>
      </c>
      <c r="M3703">
        <v>-1.5877909999999999E-2</v>
      </c>
      <c r="N3703">
        <v>60.062041999999998</v>
      </c>
      <c r="O3703">
        <v>66.447581999999997</v>
      </c>
      <c r="P3703">
        <v>3.8907099999999999E-3</v>
      </c>
      <c r="Q3703">
        <v>-1.184316E-2</v>
      </c>
      <c r="R3703">
        <v>-1.042965E-2</v>
      </c>
      <c r="S3703">
        <v>-7.4837999999999997E-3</v>
      </c>
      <c r="T3703">
        <v>-5.4435100000000004E-3</v>
      </c>
      <c r="U3703">
        <v>-3.4032200000000002E-3</v>
      </c>
      <c r="V3703">
        <v>-4.5736000000000003E-4</v>
      </c>
      <c r="W3703">
        <v>9.5613999999999996E-4</v>
      </c>
    </row>
    <row r="3704" spans="1:23" x14ac:dyDescent="0.2">
      <c r="A3704" t="s">
        <v>8424</v>
      </c>
      <c r="B3704" t="s">
        <v>57</v>
      </c>
      <c r="C3704" t="s">
        <v>59</v>
      </c>
      <c r="D3704" t="s">
        <v>25</v>
      </c>
      <c r="E3704" t="s">
        <v>5652</v>
      </c>
      <c r="F3704" t="s">
        <v>64</v>
      </c>
      <c r="G3704" t="s">
        <v>37</v>
      </c>
      <c r="H3704" t="s">
        <v>14</v>
      </c>
      <c r="I3704">
        <v>7</v>
      </c>
      <c r="J3704">
        <v>0.40614935000000002</v>
      </c>
      <c r="K3704">
        <v>0.41287206999999998</v>
      </c>
      <c r="L3704">
        <v>-6.7227299999999997E-3</v>
      </c>
      <c r="M3704">
        <v>-1.655235E-2</v>
      </c>
      <c r="N3704">
        <v>59.721339</v>
      </c>
      <c r="O3704">
        <v>66.447581999999997</v>
      </c>
      <c r="P3704">
        <v>5.0254999999999996E-3</v>
      </c>
      <c r="Q3704">
        <v>-1.4988939999999999E-2</v>
      </c>
      <c r="R3704">
        <v>-1.316317E-2</v>
      </c>
      <c r="S3704">
        <v>-9.3580999999999994E-3</v>
      </c>
      <c r="T3704">
        <v>-6.7227299999999997E-3</v>
      </c>
      <c r="U3704">
        <v>-4.08735E-3</v>
      </c>
      <c r="V3704">
        <v>-2.8228999999999998E-4</v>
      </c>
      <c r="W3704">
        <v>1.54349E-3</v>
      </c>
    </row>
    <row r="3705" spans="1:23" x14ac:dyDescent="0.2">
      <c r="A3705" t="s">
        <v>8425</v>
      </c>
      <c r="B3705" t="s">
        <v>57</v>
      </c>
      <c r="C3705" t="s">
        <v>59</v>
      </c>
      <c r="D3705" t="s">
        <v>25</v>
      </c>
      <c r="E3705" t="s">
        <v>5652</v>
      </c>
      <c r="F3705" t="s">
        <v>64</v>
      </c>
      <c r="G3705" t="s">
        <v>37</v>
      </c>
      <c r="H3705" t="s">
        <v>14</v>
      </c>
      <c r="I3705">
        <v>8</v>
      </c>
      <c r="J3705">
        <v>0.42820756999999998</v>
      </c>
      <c r="K3705">
        <v>0.43298840999999999</v>
      </c>
      <c r="L3705">
        <v>-4.7808399999999997E-3</v>
      </c>
      <c r="M3705">
        <v>-1.1164779999999999E-2</v>
      </c>
      <c r="N3705">
        <v>60.725191000000002</v>
      </c>
      <c r="O3705">
        <v>66.447581999999997</v>
      </c>
      <c r="P3705">
        <v>4.9142700000000001E-3</v>
      </c>
      <c r="Q3705">
        <v>-1.28641E-2</v>
      </c>
      <c r="R3705">
        <v>-1.107874E-2</v>
      </c>
      <c r="S3705">
        <v>-7.3578899999999997E-3</v>
      </c>
      <c r="T3705">
        <v>-4.7808399999999997E-3</v>
      </c>
      <c r="U3705">
        <v>-2.2038000000000001E-3</v>
      </c>
      <c r="V3705">
        <v>1.51705E-3</v>
      </c>
      <c r="W3705">
        <v>3.3024199999999999E-3</v>
      </c>
    </row>
    <row r="3706" spans="1:23" x14ac:dyDescent="0.2">
      <c r="A3706" t="s">
        <v>8426</v>
      </c>
      <c r="B3706" t="s">
        <v>57</v>
      </c>
      <c r="C3706" t="s">
        <v>59</v>
      </c>
      <c r="D3706" t="s">
        <v>25</v>
      </c>
      <c r="E3706" t="s">
        <v>5652</v>
      </c>
      <c r="F3706" t="s">
        <v>64</v>
      </c>
      <c r="G3706" t="s">
        <v>37</v>
      </c>
      <c r="H3706" t="s">
        <v>14</v>
      </c>
      <c r="I3706">
        <v>9</v>
      </c>
      <c r="J3706">
        <v>0.42187297000000001</v>
      </c>
      <c r="K3706">
        <v>0.42312149999999998</v>
      </c>
      <c r="L3706">
        <v>-1.24854E-3</v>
      </c>
      <c r="M3706">
        <v>-2.9595099999999998E-3</v>
      </c>
      <c r="N3706">
        <v>63.377744</v>
      </c>
      <c r="O3706">
        <v>66.447581999999997</v>
      </c>
      <c r="P3706">
        <v>3.3421000000000002E-3</v>
      </c>
      <c r="Q3706">
        <v>-6.7457999999999997E-3</v>
      </c>
      <c r="R3706">
        <v>-5.5316100000000002E-3</v>
      </c>
      <c r="S3706">
        <v>-3.0011299999999999E-3</v>
      </c>
      <c r="T3706">
        <v>-1.24854E-3</v>
      </c>
      <c r="U3706">
        <v>5.0405999999999997E-4</v>
      </c>
      <c r="V3706">
        <v>3.0345300000000001E-3</v>
      </c>
      <c r="W3706">
        <v>4.24873E-3</v>
      </c>
    </row>
    <row r="3707" spans="1:23" x14ac:dyDescent="0.2">
      <c r="A3707" t="s">
        <v>8427</v>
      </c>
      <c r="B3707" t="s">
        <v>57</v>
      </c>
      <c r="C3707" t="s">
        <v>59</v>
      </c>
      <c r="D3707" t="s">
        <v>25</v>
      </c>
      <c r="E3707" t="s">
        <v>5652</v>
      </c>
      <c r="F3707" t="s">
        <v>64</v>
      </c>
      <c r="G3707" t="s">
        <v>37</v>
      </c>
      <c r="H3707" t="s">
        <v>14</v>
      </c>
      <c r="I3707">
        <v>10</v>
      </c>
      <c r="J3707">
        <v>0.43110941000000003</v>
      </c>
      <c r="K3707">
        <v>0.43075115000000003</v>
      </c>
      <c r="L3707">
        <v>3.5826E-4</v>
      </c>
      <c r="M3707" s="1">
        <v>8.3102000000000002E-4</v>
      </c>
      <c r="N3707">
        <v>66.014981000000006</v>
      </c>
      <c r="O3707">
        <v>66.447581999999997</v>
      </c>
      <c r="P3707">
        <v>3.3001599999999999E-3</v>
      </c>
      <c r="Q3707">
        <v>-5.0700199999999997E-3</v>
      </c>
      <c r="R3707">
        <v>-3.87106E-3</v>
      </c>
      <c r="S3707">
        <v>-1.3723400000000001E-3</v>
      </c>
      <c r="T3707">
        <v>3.5826E-4</v>
      </c>
      <c r="U3707">
        <v>2.08887E-3</v>
      </c>
      <c r="V3707">
        <v>4.5875899999999999E-3</v>
      </c>
      <c r="W3707">
        <v>5.7865399999999997E-3</v>
      </c>
    </row>
    <row r="3708" spans="1:23" x14ac:dyDescent="0.2">
      <c r="A3708" t="s">
        <v>8428</v>
      </c>
      <c r="B3708" t="s">
        <v>57</v>
      </c>
      <c r="C3708" t="s">
        <v>59</v>
      </c>
      <c r="D3708" t="s">
        <v>25</v>
      </c>
      <c r="E3708" t="s">
        <v>5652</v>
      </c>
      <c r="F3708" t="s">
        <v>64</v>
      </c>
      <c r="G3708" t="s">
        <v>37</v>
      </c>
      <c r="H3708" t="s">
        <v>14</v>
      </c>
      <c r="I3708">
        <v>11</v>
      </c>
      <c r="J3708">
        <v>0.43934785999999998</v>
      </c>
      <c r="K3708">
        <v>0.43778697</v>
      </c>
      <c r="L3708">
        <v>1.5608900000000001E-3</v>
      </c>
      <c r="M3708">
        <v>3.5527499999999999E-3</v>
      </c>
      <c r="N3708">
        <v>69.102384000000001</v>
      </c>
      <c r="O3708">
        <v>66.447581999999997</v>
      </c>
      <c r="P3708">
        <v>4.2206199999999996E-3</v>
      </c>
      <c r="Q3708">
        <v>-5.3814099999999997E-3</v>
      </c>
      <c r="R3708">
        <v>-3.84805E-3</v>
      </c>
      <c r="S3708">
        <v>-6.5240000000000003E-4</v>
      </c>
      <c r="T3708">
        <v>1.5608900000000001E-3</v>
      </c>
      <c r="U3708">
        <v>3.7741900000000002E-3</v>
      </c>
      <c r="V3708">
        <v>6.9698399999999997E-3</v>
      </c>
      <c r="W3708">
        <v>8.5032000000000007E-3</v>
      </c>
    </row>
    <row r="3709" spans="1:23" x14ac:dyDescent="0.2">
      <c r="A3709" t="s">
        <v>8429</v>
      </c>
      <c r="B3709" t="s">
        <v>57</v>
      </c>
      <c r="C3709" t="s">
        <v>59</v>
      </c>
      <c r="D3709" t="s">
        <v>25</v>
      </c>
      <c r="E3709" t="s">
        <v>5652</v>
      </c>
      <c r="F3709" t="s">
        <v>64</v>
      </c>
      <c r="G3709" t="s">
        <v>37</v>
      </c>
      <c r="H3709" t="s">
        <v>14</v>
      </c>
      <c r="I3709">
        <v>12</v>
      </c>
      <c r="J3709">
        <v>0.44720781999999998</v>
      </c>
      <c r="K3709">
        <v>0.45150219000000003</v>
      </c>
      <c r="L3709">
        <v>-4.2943699999999996E-3</v>
      </c>
      <c r="M3709">
        <v>-9.6026199999999992E-3</v>
      </c>
      <c r="N3709">
        <v>71.978154000000004</v>
      </c>
      <c r="O3709">
        <v>66.447581999999997</v>
      </c>
      <c r="P3709">
        <v>3.9673699999999996E-3</v>
      </c>
      <c r="Q3709">
        <v>-1.0820110000000001E-2</v>
      </c>
      <c r="R3709">
        <v>-9.3787599999999999E-3</v>
      </c>
      <c r="S3709">
        <v>-6.3748600000000004E-3</v>
      </c>
      <c r="T3709">
        <v>-4.2943699999999996E-3</v>
      </c>
      <c r="U3709">
        <v>-2.2138700000000002E-3</v>
      </c>
      <c r="V3709">
        <v>7.9002E-4</v>
      </c>
      <c r="W3709">
        <v>2.2313799999999998E-3</v>
      </c>
    </row>
    <row r="3710" spans="1:23" x14ac:dyDescent="0.2">
      <c r="A3710" t="s">
        <v>8430</v>
      </c>
      <c r="B3710" t="s">
        <v>57</v>
      </c>
      <c r="C3710" t="s">
        <v>59</v>
      </c>
      <c r="D3710" t="s">
        <v>25</v>
      </c>
      <c r="E3710" t="s">
        <v>5652</v>
      </c>
      <c r="F3710" t="s">
        <v>64</v>
      </c>
      <c r="G3710" t="s">
        <v>37</v>
      </c>
      <c r="H3710" t="s">
        <v>14</v>
      </c>
      <c r="I3710">
        <v>13</v>
      </c>
      <c r="J3710">
        <v>0.45255275</v>
      </c>
      <c r="K3710">
        <v>0.45621589000000001</v>
      </c>
      <c r="L3710">
        <v>-3.6631400000000001E-3</v>
      </c>
      <c r="M3710">
        <v>-8.0943999999999999E-3</v>
      </c>
      <c r="N3710">
        <v>73.412818000000001</v>
      </c>
      <c r="O3710">
        <v>66.447581999999997</v>
      </c>
      <c r="P3710">
        <v>3.2179399999999999E-3</v>
      </c>
      <c r="Q3710">
        <v>-8.9561799999999993E-3</v>
      </c>
      <c r="R3710">
        <v>-7.7870999999999999E-3</v>
      </c>
      <c r="S3710">
        <v>-5.3506300000000003E-3</v>
      </c>
      <c r="T3710">
        <v>-3.6631400000000001E-3</v>
      </c>
      <c r="U3710">
        <v>-1.9756600000000002E-3</v>
      </c>
      <c r="V3710">
        <v>4.6080999999999997E-4</v>
      </c>
      <c r="W3710">
        <v>1.6298899999999999E-3</v>
      </c>
    </row>
    <row r="3711" spans="1:23" x14ac:dyDescent="0.2">
      <c r="A3711" t="s">
        <v>8431</v>
      </c>
      <c r="B3711" t="s">
        <v>57</v>
      </c>
      <c r="C3711" t="s">
        <v>59</v>
      </c>
      <c r="D3711" t="s">
        <v>25</v>
      </c>
      <c r="E3711" t="s">
        <v>5652</v>
      </c>
      <c r="F3711" t="s">
        <v>64</v>
      </c>
      <c r="G3711" t="s">
        <v>37</v>
      </c>
      <c r="H3711" t="s">
        <v>14</v>
      </c>
      <c r="I3711">
        <v>14</v>
      </c>
      <c r="J3711">
        <v>0.45485832999999998</v>
      </c>
      <c r="K3711">
        <v>0.45441741000000002</v>
      </c>
      <c r="L3711">
        <v>4.4091999999999997E-4</v>
      </c>
      <c r="M3711">
        <v>9.6935999999999995E-4</v>
      </c>
      <c r="N3711">
        <v>75.191387000000006</v>
      </c>
      <c r="O3711">
        <v>66.447581999999997</v>
      </c>
      <c r="P3711">
        <v>3.46817E-3</v>
      </c>
      <c r="Q3711">
        <v>-5.2637099999999996E-3</v>
      </c>
      <c r="R3711">
        <v>-4.0037199999999997E-3</v>
      </c>
      <c r="S3711">
        <v>-1.37779E-3</v>
      </c>
      <c r="T3711">
        <v>4.4091999999999997E-4</v>
      </c>
      <c r="U3711">
        <v>2.2596299999999999E-3</v>
      </c>
      <c r="V3711">
        <v>4.8855599999999997E-3</v>
      </c>
      <c r="W3711">
        <v>6.1455499999999996E-3</v>
      </c>
    </row>
    <row r="3712" spans="1:23" x14ac:dyDescent="0.2">
      <c r="A3712" t="s">
        <v>8432</v>
      </c>
      <c r="B3712" t="s">
        <v>57</v>
      </c>
      <c r="C3712" t="s">
        <v>59</v>
      </c>
      <c r="D3712" t="s">
        <v>25</v>
      </c>
      <c r="E3712" t="s">
        <v>5652</v>
      </c>
      <c r="F3712" t="s">
        <v>64</v>
      </c>
      <c r="G3712" t="s">
        <v>37</v>
      </c>
      <c r="H3712" t="s">
        <v>14</v>
      </c>
      <c r="I3712">
        <v>15</v>
      </c>
      <c r="J3712">
        <v>0.45738466999999999</v>
      </c>
      <c r="K3712">
        <v>0.45332203999999998</v>
      </c>
      <c r="L3712">
        <v>4.0626400000000002E-3</v>
      </c>
      <c r="M3712">
        <v>8.8823200000000008E-3</v>
      </c>
      <c r="N3712">
        <v>75.051715999999999</v>
      </c>
      <c r="O3712">
        <v>66.447581999999997</v>
      </c>
      <c r="P3712">
        <v>2.9509499999999999E-3</v>
      </c>
      <c r="Q3712">
        <v>-7.9124000000000002E-4</v>
      </c>
      <c r="R3712">
        <v>2.8085000000000002E-4</v>
      </c>
      <c r="S3712">
        <v>2.5151599999999998E-3</v>
      </c>
      <c r="T3712">
        <v>4.0626400000000002E-3</v>
      </c>
      <c r="U3712">
        <v>5.6101099999999997E-3</v>
      </c>
      <c r="V3712">
        <v>7.8444299999999995E-3</v>
      </c>
      <c r="W3712">
        <v>8.9165100000000008E-3</v>
      </c>
    </row>
    <row r="3713" spans="1:23" x14ac:dyDescent="0.2">
      <c r="A3713" t="s">
        <v>8433</v>
      </c>
      <c r="B3713" t="s">
        <v>57</v>
      </c>
      <c r="C3713" t="s">
        <v>59</v>
      </c>
      <c r="D3713" t="s">
        <v>25</v>
      </c>
      <c r="E3713" t="s">
        <v>5652</v>
      </c>
      <c r="F3713" t="s">
        <v>64</v>
      </c>
      <c r="G3713" t="s">
        <v>37</v>
      </c>
      <c r="H3713" t="s">
        <v>14</v>
      </c>
      <c r="I3713">
        <v>16</v>
      </c>
      <c r="J3713">
        <v>0.47220375999999997</v>
      </c>
      <c r="K3713">
        <v>0.46430707999999998</v>
      </c>
      <c r="L3713">
        <v>7.8966799999999997E-3</v>
      </c>
      <c r="M3713">
        <v>1.6723040000000002E-2</v>
      </c>
      <c r="N3713">
        <v>74.638964000000001</v>
      </c>
      <c r="O3713">
        <v>66.447581999999997</v>
      </c>
      <c r="P3713">
        <v>3.9536700000000003E-3</v>
      </c>
      <c r="Q3713">
        <v>1.39347E-3</v>
      </c>
      <c r="R3713">
        <v>2.8298500000000001E-3</v>
      </c>
      <c r="S3713">
        <v>5.8233800000000004E-3</v>
      </c>
      <c r="T3713">
        <v>7.8966799999999997E-3</v>
      </c>
      <c r="U3713">
        <v>9.9699899999999998E-3</v>
      </c>
      <c r="V3713">
        <v>1.2963519999999999E-2</v>
      </c>
      <c r="W3713">
        <v>1.43999E-2</v>
      </c>
    </row>
    <row r="3714" spans="1:23" x14ac:dyDescent="0.2">
      <c r="A3714" t="s">
        <v>8434</v>
      </c>
      <c r="B3714" t="s">
        <v>57</v>
      </c>
      <c r="C3714" t="s">
        <v>59</v>
      </c>
      <c r="D3714" t="s">
        <v>25</v>
      </c>
      <c r="E3714" t="s">
        <v>5652</v>
      </c>
      <c r="F3714" t="s">
        <v>64</v>
      </c>
      <c r="G3714" t="s">
        <v>37</v>
      </c>
      <c r="H3714" t="s">
        <v>15</v>
      </c>
      <c r="I3714">
        <v>17</v>
      </c>
      <c r="J3714">
        <v>0.48943291</v>
      </c>
      <c r="K3714">
        <v>0.48079642</v>
      </c>
      <c r="L3714">
        <v>8.6364900000000001E-3</v>
      </c>
      <c r="M3714">
        <v>1.7645910000000001E-2</v>
      </c>
      <c r="N3714">
        <v>73.599299999999999</v>
      </c>
      <c r="O3714">
        <v>66.447581999999997</v>
      </c>
      <c r="P3714">
        <v>3.6782899999999999E-3</v>
      </c>
      <c r="Q3714">
        <v>2.58625E-3</v>
      </c>
      <c r="R3714">
        <v>3.9225800000000002E-3</v>
      </c>
      <c r="S3714">
        <v>6.7076000000000002E-3</v>
      </c>
      <c r="T3714">
        <v>8.6364900000000001E-3</v>
      </c>
      <c r="U3714">
        <v>1.0565389999999999E-2</v>
      </c>
      <c r="V3714">
        <v>1.33504E-2</v>
      </c>
      <c r="W3714">
        <v>1.468673E-2</v>
      </c>
    </row>
    <row r="3715" spans="1:23" x14ac:dyDescent="0.2">
      <c r="A3715" t="s">
        <v>8435</v>
      </c>
      <c r="B3715" t="s">
        <v>57</v>
      </c>
      <c r="C3715" t="s">
        <v>59</v>
      </c>
      <c r="D3715" t="s">
        <v>25</v>
      </c>
      <c r="E3715" t="s">
        <v>5652</v>
      </c>
      <c r="F3715" t="s">
        <v>64</v>
      </c>
      <c r="G3715" t="s">
        <v>37</v>
      </c>
      <c r="H3715" t="s">
        <v>15</v>
      </c>
      <c r="I3715">
        <v>18</v>
      </c>
      <c r="J3715">
        <v>0.50710864</v>
      </c>
      <c r="K3715">
        <v>0.49480376999999998</v>
      </c>
      <c r="L3715">
        <v>1.2304870000000001E-2</v>
      </c>
      <c r="M3715">
        <v>2.4264770000000001E-2</v>
      </c>
      <c r="N3715">
        <v>71.251678999999996</v>
      </c>
      <c r="O3715">
        <v>66.447581999999997</v>
      </c>
      <c r="P3715">
        <v>3.7556600000000001E-3</v>
      </c>
      <c r="Q3715">
        <v>6.1273600000000001E-3</v>
      </c>
      <c r="R3715">
        <v>7.4917999999999998E-3</v>
      </c>
      <c r="S3715">
        <v>1.03354E-2</v>
      </c>
      <c r="T3715">
        <v>1.2304870000000001E-2</v>
      </c>
      <c r="U3715">
        <v>1.427434E-2</v>
      </c>
      <c r="V3715">
        <v>1.711795E-2</v>
      </c>
      <c r="W3715">
        <v>1.8482390000000001E-2</v>
      </c>
    </row>
    <row r="3716" spans="1:23" x14ac:dyDescent="0.2">
      <c r="A3716" t="s">
        <v>8436</v>
      </c>
      <c r="B3716" t="s">
        <v>57</v>
      </c>
      <c r="C3716" t="s">
        <v>59</v>
      </c>
      <c r="D3716" t="s">
        <v>25</v>
      </c>
      <c r="E3716" t="s">
        <v>5652</v>
      </c>
      <c r="F3716" t="s">
        <v>64</v>
      </c>
      <c r="G3716" t="s">
        <v>37</v>
      </c>
      <c r="H3716" t="s">
        <v>15</v>
      </c>
      <c r="I3716">
        <v>19</v>
      </c>
      <c r="J3716">
        <v>0.52569770000000005</v>
      </c>
      <c r="K3716">
        <v>0.51188113999999996</v>
      </c>
      <c r="L3716">
        <v>1.381656E-2</v>
      </c>
      <c r="M3716">
        <v>2.6282320000000001E-2</v>
      </c>
      <c r="N3716">
        <v>69.231718000000001</v>
      </c>
      <c r="O3716">
        <v>66.447581999999997</v>
      </c>
      <c r="P3716">
        <v>4.4735900000000004E-3</v>
      </c>
      <c r="Q3716">
        <v>6.4581600000000001E-3</v>
      </c>
      <c r="R3716">
        <v>8.0834300000000008E-3</v>
      </c>
      <c r="S3716">
        <v>1.1470609999999999E-2</v>
      </c>
      <c r="T3716">
        <v>1.381656E-2</v>
      </c>
      <c r="U3716">
        <v>1.6162510000000001E-2</v>
      </c>
      <c r="V3716">
        <v>1.9549690000000002E-2</v>
      </c>
      <c r="W3716">
        <v>2.1174950000000001E-2</v>
      </c>
    </row>
    <row r="3717" spans="1:23" x14ac:dyDescent="0.2">
      <c r="A3717" t="s">
        <v>8437</v>
      </c>
      <c r="B3717" t="s">
        <v>57</v>
      </c>
      <c r="C3717" t="s">
        <v>59</v>
      </c>
      <c r="D3717" t="s">
        <v>25</v>
      </c>
      <c r="E3717" t="s">
        <v>5652</v>
      </c>
      <c r="F3717" t="s">
        <v>64</v>
      </c>
      <c r="G3717" t="s">
        <v>37</v>
      </c>
      <c r="H3717" t="s">
        <v>15</v>
      </c>
      <c r="I3717">
        <v>20</v>
      </c>
      <c r="J3717">
        <v>0.57299783000000004</v>
      </c>
      <c r="K3717">
        <v>0.56806095000000001</v>
      </c>
      <c r="L3717">
        <v>4.9368900000000002E-3</v>
      </c>
      <c r="M3717">
        <v>8.6158899999999993E-3</v>
      </c>
      <c r="N3717">
        <v>66.641791999999995</v>
      </c>
      <c r="O3717">
        <v>66.447581999999997</v>
      </c>
      <c r="P3717">
        <v>4.5684499999999999E-3</v>
      </c>
      <c r="Q3717">
        <v>-2.5775500000000001E-3</v>
      </c>
      <c r="R3717">
        <v>-9.1781999999999996E-4</v>
      </c>
      <c r="S3717">
        <v>2.54119E-3</v>
      </c>
      <c r="T3717">
        <v>4.9368900000000002E-3</v>
      </c>
      <c r="U3717">
        <v>7.33258E-3</v>
      </c>
      <c r="V3717">
        <v>1.079159E-2</v>
      </c>
      <c r="W3717">
        <v>1.245132E-2</v>
      </c>
    </row>
    <row r="3718" spans="1:23" x14ac:dyDescent="0.2">
      <c r="A3718" t="s">
        <v>8438</v>
      </c>
      <c r="B3718" t="s">
        <v>57</v>
      </c>
      <c r="C3718" t="s">
        <v>59</v>
      </c>
      <c r="D3718" t="s">
        <v>25</v>
      </c>
      <c r="E3718" t="s">
        <v>5652</v>
      </c>
      <c r="F3718" t="s">
        <v>64</v>
      </c>
      <c r="G3718" t="s">
        <v>37</v>
      </c>
      <c r="H3718" t="s">
        <v>15</v>
      </c>
      <c r="I3718">
        <v>21</v>
      </c>
      <c r="J3718">
        <v>0.61638512999999995</v>
      </c>
      <c r="K3718">
        <v>0.61228950999999998</v>
      </c>
      <c r="L3718">
        <v>4.0956200000000003E-3</v>
      </c>
      <c r="M3718">
        <v>6.6445799999999998E-3</v>
      </c>
      <c r="N3718">
        <v>64.670998999999995</v>
      </c>
      <c r="O3718">
        <v>66.447581999999997</v>
      </c>
      <c r="P3718">
        <v>5.7144099999999996E-3</v>
      </c>
      <c r="Q3718">
        <v>-5.3037400000000004E-3</v>
      </c>
      <c r="R3718">
        <v>-3.2276900000000001E-3</v>
      </c>
      <c r="S3718">
        <v>1.0989800000000001E-3</v>
      </c>
      <c r="T3718">
        <v>4.0956200000000003E-3</v>
      </c>
      <c r="U3718">
        <v>7.0922600000000004E-3</v>
      </c>
      <c r="V3718">
        <v>1.1418930000000001E-2</v>
      </c>
      <c r="W3718">
        <v>1.349498E-2</v>
      </c>
    </row>
    <row r="3719" spans="1:23" x14ac:dyDescent="0.2">
      <c r="A3719" t="s">
        <v>8439</v>
      </c>
      <c r="B3719" t="s">
        <v>57</v>
      </c>
      <c r="C3719" t="s">
        <v>59</v>
      </c>
      <c r="D3719" t="s">
        <v>25</v>
      </c>
      <c r="E3719" t="s">
        <v>5652</v>
      </c>
      <c r="F3719" t="s">
        <v>64</v>
      </c>
      <c r="G3719" t="s">
        <v>37</v>
      </c>
      <c r="H3719" t="s">
        <v>14</v>
      </c>
      <c r="I3719">
        <v>22</v>
      </c>
      <c r="J3719">
        <v>0.57600870000000004</v>
      </c>
      <c r="K3719">
        <v>0.57597361000000002</v>
      </c>
      <c r="L3719">
        <v>3.5080000000000003E-5</v>
      </c>
      <c r="M3719">
        <v>6.0909999999999998E-5</v>
      </c>
      <c r="N3719">
        <v>63.791181999999999</v>
      </c>
      <c r="O3719">
        <v>66.447581999999997</v>
      </c>
      <c r="P3719">
        <v>5.2861699999999998E-3</v>
      </c>
      <c r="Q3719">
        <v>-8.6598899999999999E-3</v>
      </c>
      <c r="R3719">
        <v>-6.7394100000000004E-3</v>
      </c>
      <c r="S3719">
        <v>-2.73698E-3</v>
      </c>
      <c r="T3719">
        <v>3.5080000000000003E-5</v>
      </c>
      <c r="U3719">
        <v>2.80715E-3</v>
      </c>
      <c r="V3719">
        <v>6.80958E-3</v>
      </c>
      <c r="W3719">
        <v>8.7300499999999996E-3</v>
      </c>
    </row>
    <row r="3720" spans="1:23" x14ac:dyDescent="0.2">
      <c r="A3720" t="s">
        <v>8440</v>
      </c>
      <c r="B3720" t="s">
        <v>57</v>
      </c>
      <c r="C3720" t="s">
        <v>59</v>
      </c>
      <c r="D3720" t="s">
        <v>25</v>
      </c>
      <c r="E3720" t="s">
        <v>5652</v>
      </c>
      <c r="F3720" t="s">
        <v>64</v>
      </c>
      <c r="G3720" t="s">
        <v>37</v>
      </c>
      <c r="H3720" t="s">
        <v>14</v>
      </c>
      <c r="I3720">
        <v>23</v>
      </c>
      <c r="J3720">
        <v>0.49330135000000003</v>
      </c>
      <c r="K3720">
        <v>0.49380189000000002</v>
      </c>
      <c r="L3720">
        <v>-5.0055E-4</v>
      </c>
      <c r="M3720">
        <v>-1.0146899999999999E-3</v>
      </c>
      <c r="N3720">
        <v>63.363343999999998</v>
      </c>
      <c r="O3720">
        <v>66.447581999999997</v>
      </c>
      <c r="P3720">
        <v>4.29678E-3</v>
      </c>
      <c r="Q3720">
        <v>-7.5681200000000002E-3</v>
      </c>
      <c r="R3720">
        <v>-6.0070899999999997E-3</v>
      </c>
      <c r="S3720">
        <v>-2.7537799999999999E-3</v>
      </c>
      <c r="T3720">
        <v>-5.0055E-4</v>
      </c>
      <c r="U3720">
        <v>1.7526900000000001E-3</v>
      </c>
      <c r="V3720">
        <v>5.006E-3</v>
      </c>
      <c r="W3720">
        <v>6.5670299999999997E-3</v>
      </c>
    </row>
    <row r="3721" spans="1:23" x14ac:dyDescent="0.2">
      <c r="A3721" t="s">
        <v>8441</v>
      </c>
      <c r="B3721" t="s">
        <v>57</v>
      </c>
      <c r="C3721" t="s">
        <v>59</v>
      </c>
      <c r="D3721" t="s">
        <v>25</v>
      </c>
      <c r="E3721" t="s">
        <v>5652</v>
      </c>
      <c r="F3721" t="s">
        <v>64</v>
      </c>
      <c r="G3721" t="s">
        <v>37</v>
      </c>
      <c r="H3721" t="s">
        <v>14</v>
      </c>
      <c r="I3721">
        <v>24</v>
      </c>
      <c r="J3721">
        <v>0.40846990999999999</v>
      </c>
      <c r="K3721">
        <v>0.40919851000000002</v>
      </c>
      <c r="L3721">
        <v>-7.2860000000000004E-4</v>
      </c>
      <c r="M3721">
        <v>-1.7837300000000001E-3</v>
      </c>
      <c r="N3721">
        <v>62.403104999999996</v>
      </c>
      <c r="O3721">
        <v>66.447581999999997</v>
      </c>
      <c r="P3721">
        <v>3.6733299999999998E-3</v>
      </c>
      <c r="Q3721">
        <v>-6.7706900000000002E-3</v>
      </c>
      <c r="R3721">
        <v>-5.4361599999999998E-3</v>
      </c>
      <c r="S3721">
        <v>-2.65489E-3</v>
      </c>
      <c r="T3721">
        <v>-7.2860000000000004E-4</v>
      </c>
      <c r="U3721">
        <v>1.1976999999999999E-3</v>
      </c>
      <c r="V3721">
        <v>3.9789600000000001E-3</v>
      </c>
      <c r="W3721">
        <v>5.3134899999999997E-3</v>
      </c>
    </row>
    <row r="3722" spans="1:23" x14ac:dyDescent="0.2">
      <c r="A3722" t="s">
        <v>1004</v>
      </c>
      <c r="B3722" t="s">
        <v>57</v>
      </c>
      <c r="C3722" t="s">
        <v>59</v>
      </c>
      <c r="D3722" t="s">
        <v>25</v>
      </c>
      <c r="E3722" t="s">
        <v>66</v>
      </c>
      <c r="F3722" t="s">
        <v>63</v>
      </c>
      <c r="G3722" t="s">
        <v>37</v>
      </c>
      <c r="H3722" t="s">
        <v>13</v>
      </c>
      <c r="I3722">
        <v>1</v>
      </c>
      <c r="J3722">
        <v>0.75396406000000005</v>
      </c>
      <c r="K3722">
        <v>0.79849977000000005</v>
      </c>
      <c r="L3722">
        <v>-4.4535720000000001E-2</v>
      </c>
      <c r="M3722">
        <v>-5.9068759999999998E-2</v>
      </c>
      <c r="N3722">
        <v>61.992970999999997</v>
      </c>
      <c r="O3722">
        <v>66.713470999999998</v>
      </c>
      <c r="P3722">
        <v>1.8109219999999999E-2</v>
      </c>
      <c r="Q3722">
        <v>-7.4322739999999998E-2</v>
      </c>
      <c r="R3722">
        <v>-6.7743620000000004E-2</v>
      </c>
      <c r="S3722">
        <v>-5.4032209999999997E-2</v>
      </c>
      <c r="T3722">
        <v>-4.4535720000000001E-2</v>
      </c>
      <c r="U3722">
        <v>-3.5039229999999998E-2</v>
      </c>
      <c r="V3722">
        <v>-2.1327809999999999E-2</v>
      </c>
      <c r="W3722">
        <v>-1.47487E-2</v>
      </c>
    </row>
    <row r="3723" spans="1:23" x14ac:dyDescent="0.2">
      <c r="A3723" t="s">
        <v>1005</v>
      </c>
      <c r="B3723" t="s">
        <v>57</v>
      </c>
      <c r="C3723" t="s">
        <v>59</v>
      </c>
      <c r="D3723" t="s">
        <v>25</v>
      </c>
      <c r="E3723" t="s">
        <v>66</v>
      </c>
      <c r="F3723" t="s">
        <v>63</v>
      </c>
      <c r="G3723" t="s">
        <v>37</v>
      </c>
      <c r="H3723" t="s">
        <v>13</v>
      </c>
      <c r="I3723">
        <v>2</v>
      </c>
      <c r="J3723">
        <v>0.69965058000000002</v>
      </c>
      <c r="K3723">
        <v>0.74107827999999998</v>
      </c>
      <c r="L3723">
        <v>-4.1427690000000003E-2</v>
      </c>
      <c r="M3723">
        <v>-5.9211979999999997E-2</v>
      </c>
      <c r="N3723">
        <v>61.304188000000003</v>
      </c>
      <c r="O3723">
        <v>66.713470999999998</v>
      </c>
      <c r="P3723">
        <v>2.13847E-2</v>
      </c>
      <c r="Q3723">
        <v>-7.6602390000000006E-2</v>
      </c>
      <c r="R3723">
        <v>-6.8833290000000005E-2</v>
      </c>
      <c r="S3723">
        <v>-5.2641840000000002E-2</v>
      </c>
      <c r="T3723">
        <v>-4.1427690000000003E-2</v>
      </c>
      <c r="U3723">
        <v>-3.0213549999999999E-2</v>
      </c>
      <c r="V3723">
        <v>-1.4022099999999999E-2</v>
      </c>
      <c r="W3723">
        <v>-6.2529999999999999E-3</v>
      </c>
    </row>
    <row r="3724" spans="1:23" x14ac:dyDescent="0.2">
      <c r="A3724" t="s">
        <v>1006</v>
      </c>
      <c r="B3724" t="s">
        <v>57</v>
      </c>
      <c r="C3724" t="s">
        <v>59</v>
      </c>
      <c r="D3724" t="s">
        <v>25</v>
      </c>
      <c r="E3724" t="s">
        <v>66</v>
      </c>
      <c r="F3724" t="s">
        <v>63</v>
      </c>
      <c r="G3724" t="s">
        <v>37</v>
      </c>
      <c r="H3724" t="s">
        <v>13</v>
      </c>
      <c r="I3724">
        <v>3</v>
      </c>
      <c r="J3724">
        <v>0.67331843000000002</v>
      </c>
      <c r="K3724">
        <v>0.70617567000000003</v>
      </c>
      <c r="L3724">
        <v>-3.2857240000000003E-2</v>
      </c>
      <c r="M3724">
        <v>-4.8798960000000002E-2</v>
      </c>
      <c r="N3724">
        <v>60.551712000000002</v>
      </c>
      <c r="O3724">
        <v>66.713470999999998</v>
      </c>
      <c r="P3724">
        <v>2.387152E-2</v>
      </c>
      <c r="Q3724">
        <v>-7.2122400000000003E-2</v>
      </c>
      <c r="R3724">
        <v>-6.3449829999999999E-2</v>
      </c>
      <c r="S3724">
        <v>-4.5375480000000003E-2</v>
      </c>
      <c r="T3724">
        <v>-3.2857240000000003E-2</v>
      </c>
      <c r="U3724">
        <v>-2.0338999999999999E-2</v>
      </c>
      <c r="V3724">
        <v>-2.26465E-3</v>
      </c>
      <c r="W3724">
        <v>6.4079200000000001E-3</v>
      </c>
    </row>
    <row r="3725" spans="1:23" x14ac:dyDescent="0.2">
      <c r="A3725" t="s">
        <v>1007</v>
      </c>
      <c r="B3725" t="s">
        <v>57</v>
      </c>
      <c r="C3725" t="s">
        <v>59</v>
      </c>
      <c r="D3725" t="s">
        <v>25</v>
      </c>
      <c r="E3725" t="s">
        <v>66</v>
      </c>
      <c r="F3725" t="s">
        <v>63</v>
      </c>
      <c r="G3725" t="s">
        <v>37</v>
      </c>
      <c r="H3725" t="s">
        <v>13</v>
      </c>
      <c r="I3725">
        <v>4</v>
      </c>
      <c r="J3725">
        <v>0.63209793999999997</v>
      </c>
      <c r="K3725">
        <v>0.67963163000000004</v>
      </c>
      <c r="L3725">
        <v>-4.7533690000000003E-2</v>
      </c>
      <c r="M3725">
        <v>-7.5199879999999997E-2</v>
      </c>
      <c r="N3725">
        <v>60.178161000000003</v>
      </c>
      <c r="O3725">
        <v>66.713470999999998</v>
      </c>
      <c r="P3725">
        <v>1.9278690000000001E-2</v>
      </c>
      <c r="Q3725">
        <v>-7.9244319999999993E-2</v>
      </c>
      <c r="R3725">
        <v>-7.2240330000000005E-2</v>
      </c>
      <c r="S3725">
        <v>-5.7643449999999999E-2</v>
      </c>
      <c r="T3725">
        <v>-4.7533690000000003E-2</v>
      </c>
      <c r="U3725">
        <v>-3.7423930000000001E-2</v>
      </c>
      <c r="V3725">
        <v>-2.2827050000000002E-2</v>
      </c>
      <c r="W3725">
        <v>-1.582306E-2</v>
      </c>
    </row>
    <row r="3726" spans="1:23" x14ac:dyDescent="0.2">
      <c r="A3726" t="s">
        <v>1008</v>
      </c>
      <c r="B3726" t="s">
        <v>57</v>
      </c>
      <c r="C3726" t="s">
        <v>59</v>
      </c>
      <c r="D3726" t="s">
        <v>25</v>
      </c>
      <c r="E3726" t="s">
        <v>66</v>
      </c>
      <c r="F3726" t="s">
        <v>63</v>
      </c>
      <c r="G3726" t="s">
        <v>37</v>
      </c>
      <c r="H3726" t="s">
        <v>13</v>
      </c>
      <c r="I3726">
        <v>5</v>
      </c>
      <c r="J3726">
        <v>0.63791070999999999</v>
      </c>
      <c r="K3726">
        <v>0.67302530999999999</v>
      </c>
      <c r="L3726">
        <v>-3.5114600000000003E-2</v>
      </c>
      <c r="M3726">
        <v>-5.5046270000000001E-2</v>
      </c>
      <c r="N3726">
        <v>59.877876999999998</v>
      </c>
      <c r="O3726">
        <v>66.713470999999998</v>
      </c>
      <c r="P3726">
        <v>1.9043879999999999E-2</v>
      </c>
      <c r="Q3726">
        <v>-6.6438999999999998E-2</v>
      </c>
      <c r="R3726">
        <v>-5.9520320000000002E-2</v>
      </c>
      <c r="S3726">
        <v>-4.5101219999999997E-2</v>
      </c>
      <c r="T3726">
        <v>-3.5114600000000003E-2</v>
      </c>
      <c r="U3726">
        <v>-2.5127980000000001E-2</v>
      </c>
      <c r="V3726">
        <v>-1.070889E-2</v>
      </c>
      <c r="W3726">
        <v>-3.79021E-3</v>
      </c>
    </row>
    <row r="3727" spans="1:23" x14ac:dyDescent="0.2">
      <c r="A3727" t="s">
        <v>1009</v>
      </c>
      <c r="B3727" t="s">
        <v>57</v>
      </c>
      <c r="C3727" t="s">
        <v>59</v>
      </c>
      <c r="D3727" t="s">
        <v>25</v>
      </c>
      <c r="E3727" t="s">
        <v>66</v>
      </c>
      <c r="F3727" t="s">
        <v>63</v>
      </c>
      <c r="G3727" t="s">
        <v>37</v>
      </c>
      <c r="H3727" t="s">
        <v>13</v>
      </c>
      <c r="I3727">
        <v>6</v>
      </c>
      <c r="J3727">
        <v>0.67791511999999998</v>
      </c>
      <c r="K3727">
        <v>0.70524061000000005</v>
      </c>
      <c r="L3727">
        <v>-2.7325490000000001E-2</v>
      </c>
      <c r="M3727">
        <v>-4.0308129999999998E-2</v>
      </c>
      <c r="N3727">
        <v>59.423760000000001</v>
      </c>
      <c r="O3727">
        <v>66.713470999999998</v>
      </c>
      <c r="P3727">
        <v>2.2081170000000001E-2</v>
      </c>
      <c r="Q3727">
        <v>-6.3645779999999999E-2</v>
      </c>
      <c r="R3727">
        <v>-5.5623649999999997E-2</v>
      </c>
      <c r="S3727">
        <v>-3.8904870000000001E-2</v>
      </c>
      <c r="T3727">
        <v>-2.7325490000000001E-2</v>
      </c>
      <c r="U3727">
        <v>-1.5746119999999999E-2</v>
      </c>
      <c r="V3727">
        <v>9.7265999999999997E-4</v>
      </c>
      <c r="W3727">
        <v>8.9947900000000008E-3</v>
      </c>
    </row>
    <row r="3728" spans="1:23" x14ac:dyDescent="0.2">
      <c r="A3728" t="s">
        <v>1010</v>
      </c>
      <c r="B3728" t="s">
        <v>57</v>
      </c>
      <c r="C3728" t="s">
        <v>59</v>
      </c>
      <c r="D3728" t="s">
        <v>25</v>
      </c>
      <c r="E3728" t="s">
        <v>66</v>
      </c>
      <c r="F3728" t="s">
        <v>63</v>
      </c>
      <c r="G3728" t="s">
        <v>37</v>
      </c>
      <c r="H3728" t="s">
        <v>14</v>
      </c>
      <c r="I3728">
        <v>7</v>
      </c>
      <c r="J3728">
        <v>0.69300576999999997</v>
      </c>
      <c r="K3728">
        <v>0.71406833999999997</v>
      </c>
      <c r="L3728">
        <v>-2.1062569999999999E-2</v>
      </c>
      <c r="M3728">
        <v>-3.039306E-2</v>
      </c>
      <c r="N3728">
        <v>58.963082999999997</v>
      </c>
      <c r="O3728">
        <v>66.713470999999998</v>
      </c>
      <c r="P3728">
        <v>2.213567E-2</v>
      </c>
      <c r="Q3728">
        <v>-5.7472500000000003E-2</v>
      </c>
      <c r="R3728">
        <v>-4.943057E-2</v>
      </c>
      <c r="S3728">
        <v>-3.2670520000000002E-2</v>
      </c>
      <c r="T3728">
        <v>-2.1062569999999999E-2</v>
      </c>
      <c r="U3728">
        <v>-9.4546100000000004E-3</v>
      </c>
      <c r="V3728">
        <v>7.3054399999999999E-3</v>
      </c>
      <c r="W3728">
        <v>1.5347370000000001E-2</v>
      </c>
    </row>
    <row r="3729" spans="1:23" x14ac:dyDescent="0.2">
      <c r="A3729" t="s">
        <v>1011</v>
      </c>
      <c r="B3729" t="s">
        <v>57</v>
      </c>
      <c r="C3729" t="s">
        <v>59</v>
      </c>
      <c r="D3729" t="s">
        <v>25</v>
      </c>
      <c r="E3729" t="s">
        <v>66</v>
      </c>
      <c r="F3729" t="s">
        <v>63</v>
      </c>
      <c r="G3729" t="s">
        <v>37</v>
      </c>
      <c r="H3729" t="s">
        <v>14</v>
      </c>
      <c r="I3729">
        <v>8</v>
      </c>
      <c r="J3729">
        <v>0.48177142000000001</v>
      </c>
      <c r="K3729">
        <v>0.49283354000000001</v>
      </c>
      <c r="L3729">
        <v>-1.106212E-2</v>
      </c>
      <c r="M3729">
        <v>-2.2961349999999998E-2</v>
      </c>
      <c r="N3729">
        <v>60.230812999999998</v>
      </c>
      <c r="O3729">
        <v>66.713470999999998</v>
      </c>
      <c r="P3729">
        <v>2.4484120000000002E-2</v>
      </c>
      <c r="Q3729">
        <v>-5.1334909999999997E-2</v>
      </c>
      <c r="R3729">
        <v>-4.2439780000000003E-2</v>
      </c>
      <c r="S3729">
        <v>-2.390161E-2</v>
      </c>
      <c r="T3729">
        <v>-1.106212E-2</v>
      </c>
      <c r="U3729">
        <v>1.77736E-3</v>
      </c>
      <c r="V3729">
        <v>2.031554E-2</v>
      </c>
      <c r="W3729">
        <v>2.9210670000000001E-2</v>
      </c>
    </row>
    <row r="3730" spans="1:23" x14ac:dyDescent="0.2">
      <c r="A3730" t="s">
        <v>1012</v>
      </c>
      <c r="B3730" t="s">
        <v>57</v>
      </c>
      <c r="C3730" t="s">
        <v>59</v>
      </c>
      <c r="D3730" t="s">
        <v>25</v>
      </c>
      <c r="E3730" t="s">
        <v>66</v>
      </c>
      <c r="F3730" t="s">
        <v>63</v>
      </c>
      <c r="G3730" t="s">
        <v>37</v>
      </c>
      <c r="H3730" t="s">
        <v>14</v>
      </c>
      <c r="I3730">
        <v>9</v>
      </c>
      <c r="J3730">
        <v>2.6412410000000001E-2</v>
      </c>
      <c r="K3730">
        <v>1.242097E-2</v>
      </c>
      <c r="L3730">
        <v>1.3991440000000001E-2</v>
      </c>
      <c r="M3730">
        <v>0.52972964</v>
      </c>
      <c r="N3730">
        <v>63.241402999999998</v>
      </c>
      <c r="O3730">
        <v>66.713470999999998</v>
      </c>
      <c r="P3730">
        <v>3.2913869999999998E-2</v>
      </c>
      <c r="Q3730">
        <v>-4.014707E-2</v>
      </c>
      <c r="R3730">
        <v>-2.8189390000000002E-2</v>
      </c>
      <c r="S3730">
        <v>-3.2686199999999999E-3</v>
      </c>
      <c r="T3730">
        <v>1.3991440000000001E-2</v>
      </c>
      <c r="U3730">
        <v>3.125149E-2</v>
      </c>
      <c r="V3730">
        <v>5.6172260000000002E-2</v>
      </c>
      <c r="W3730">
        <v>6.812994E-2</v>
      </c>
    </row>
    <row r="3731" spans="1:23" x14ac:dyDescent="0.2">
      <c r="A3731" t="s">
        <v>1013</v>
      </c>
      <c r="B3731" t="s">
        <v>57</v>
      </c>
      <c r="C3731" t="s">
        <v>59</v>
      </c>
      <c r="D3731" t="s">
        <v>25</v>
      </c>
      <c r="E3731" t="s">
        <v>66</v>
      </c>
      <c r="F3731" t="s">
        <v>63</v>
      </c>
      <c r="G3731" t="s">
        <v>37</v>
      </c>
      <c r="H3731" t="s">
        <v>14</v>
      </c>
      <c r="I3731">
        <v>10</v>
      </c>
      <c r="J3731">
        <v>-0.53402806999999997</v>
      </c>
      <c r="K3731">
        <v>-0.60052574999999997</v>
      </c>
      <c r="L3731">
        <v>6.6497680000000003E-2</v>
      </c>
      <c r="M3731">
        <v>-0.12452095000000001</v>
      </c>
      <c r="N3731">
        <v>66.537961999999993</v>
      </c>
      <c r="O3731">
        <v>66.713470999999998</v>
      </c>
      <c r="P3731">
        <v>6.8677580000000002E-2</v>
      </c>
      <c r="Q3731">
        <v>-4.646687E-2</v>
      </c>
      <c r="R3731">
        <v>-2.1516170000000001E-2</v>
      </c>
      <c r="S3731">
        <v>3.0483130000000001E-2</v>
      </c>
      <c r="T3731">
        <v>6.6497680000000003E-2</v>
      </c>
      <c r="U3731">
        <v>0.10251224</v>
      </c>
      <c r="V3731">
        <v>0.15451154</v>
      </c>
      <c r="W3731">
        <v>0.17946224</v>
      </c>
    </row>
    <row r="3732" spans="1:23" x14ac:dyDescent="0.2">
      <c r="A3732" t="s">
        <v>1014</v>
      </c>
      <c r="B3732" t="s">
        <v>57</v>
      </c>
      <c r="C3732" t="s">
        <v>59</v>
      </c>
      <c r="D3732" t="s">
        <v>25</v>
      </c>
      <c r="E3732" t="s">
        <v>66</v>
      </c>
      <c r="F3732" t="s">
        <v>63</v>
      </c>
      <c r="G3732" t="s">
        <v>37</v>
      </c>
      <c r="H3732" t="s">
        <v>14</v>
      </c>
      <c r="I3732">
        <v>11</v>
      </c>
      <c r="J3732">
        <v>-1.275649</v>
      </c>
      <c r="K3732">
        <v>-1.2951044</v>
      </c>
      <c r="L3732">
        <v>1.9455409999999999E-2</v>
      </c>
      <c r="M3732">
        <v>-1.525138E-2</v>
      </c>
      <c r="N3732">
        <v>70.010323</v>
      </c>
      <c r="O3732">
        <v>66.713470999999998</v>
      </c>
      <c r="P3732">
        <v>7.9377710000000004E-2</v>
      </c>
      <c r="Q3732">
        <v>-0.11110931</v>
      </c>
      <c r="R3732">
        <v>-8.2271220000000006E-2</v>
      </c>
      <c r="S3732">
        <v>-2.21703E-2</v>
      </c>
      <c r="T3732">
        <v>1.9455409999999999E-2</v>
      </c>
      <c r="U3732">
        <v>6.1081129999999997E-2</v>
      </c>
      <c r="V3732">
        <v>0.12118205</v>
      </c>
      <c r="W3732">
        <v>0.15002013</v>
      </c>
    </row>
    <row r="3733" spans="1:23" x14ac:dyDescent="0.2">
      <c r="A3733" t="s">
        <v>1015</v>
      </c>
      <c r="B3733" t="s">
        <v>57</v>
      </c>
      <c r="C3733" t="s">
        <v>59</v>
      </c>
      <c r="D3733" t="s">
        <v>25</v>
      </c>
      <c r="E3733" t="s">
        <v>66</v>
      </c>
      <c r="F3733" t="s">
        <v>63</v>
      </c>
      <c r="G3733" t="s">
        <v>37</v>
      </c>
      <c r="H3733" t="s">
        <v>14</v>
      </c>
      <c r="I3733">
        <v>12</v>
      </c>
      <c r="J3733">
        <v>-1.8331282</v>
      </c>
      <c r="K3733">
        <v>-1.8429215999999999</v>
      </c>
      <c r="L3733">
        <v>9.7933299999999994E-3</v>
      </c>
      <c r="M3733">
        <v>-5.3424199999999996E-3</v>
      </c>
      <c r="N3733">
        <v>73.011510000000001</v>
      </c>
      <c r="O3733">
        <v>66.713470999999998</v>
      </c>
      <c r="P3733">
        <v>7.4214580000000002E-2</v>
      </c>
      <c r="Q3733">
        <v>-0.11227879</v>
      </c>
      <c r="R3733">
        <v>-8.531648E-2</v>
      </c>
      <c r="S3733">
        <v>-2.9124830000000001E-2</v>
      </c>
      <c r="T3733">
        <v>9.7933299999999994E-3</v>
      </c>
      <c r="U3733">
        <v>4.8711499999999998E-2</v>
      </c>
      <c r="V3733">
        <v>0.10490315</v>
      </c>
      <c r="W3733">
        <v>0.13186545999999999</v>
      </c>
    </row>
    <row r="3734" spans="1:23" x14ac:dyDescent="0.2">
      <c r="A3734" t="s">
        <v>1016</v>
      </c>
      <c r="B3734" t="s">
        <v>57</v>
      </c>
      <c r="C3734" t="s">
        <v>59</v>
      </c>
      <c r="D3734" t="s">
        <v>25</v>
      </c>
      <c r="E3734" t="s">
        <v>66</v>
      </c>
      <c r="F3734" t="s">
        <v>63</v>
      </c>
      <c r="G3734" t="s">
        <v>37</v>
      </c>
      <c r="H3734" t="s">
        <v>14</v>
      </c>
      <c r="I3734">
        <v>13</v>
      </c>
      <c r="J3734">
        <v>-2.1370889000000002</v>
      </c>
      <c r="K3734">
        <v>-2.1426769999999999</v>
      </c>
      <c r="L3734">
        <v>5.5881200000000002E-3</v>
      </c>
      <c r="M3734">
        <v>-2.6148299999999998E-3</v>
      </c>
      <c r="N3734">
        <v>74.661889000000002</v>
      </c>
      <c r="O3734">
        <v>66.713470999999998</v>
      </c>
      <c r="P3734">
        <v>7.2860690000000006E-2</v>
      </c>
      <c r="Q3734">
        <v>-0.11425704</v>
      </c>
      <c r="R3734">
        <v>-8.7786610000000001E-2</v>
      </c>
      <c r="S3734">
        <v>-3.2620059999999999E-2</v>
      </c>
      <c r="T3734">
        <v>5.5881200000000002E-3</v>
      </c>
      <c r="U3734">
        <v>4.3796309999999998E-2</v>
      </c>
      <c r="V3734">
        <v>9.8962850000000005E-2</v>
      </c>
      <c r="W3734">
        <v>0.12543329</v>
      </c>
    </row>
    <row r="3735" spans="1:23" x14ac:dyDescent="0.2">
      <c r="A3735" t="s">
        <v>1017</v>
      </c>
      <c r="B3735" t="s">
        <v>57</v>
      </c>
      <c r="C3735" t="s">
        <v>59</v>
      </c>
      <c r="D3735" t="s">
        <v>25</v>
      </c>
      <c r="E3735" t="s">
        <v>66</v>
      </c>
      <c r="F3735" t="s">
        <v>63</v>
      </c>
      <c r="G3735" t="s">
        <v>37</v>
      </c>
      <c r="H3735" t="s">
        <v>14</v>
      </c>
      <c r="I3735">
        <v>14</v>
      </c>
      <c r="J3735">
        <v>-2.3091762999999998</v>
      </c>
      <c r="K3735">
        <v>-2.2766551000000002</v>
      </c>
      <c r="L3735">
        <v>-3.2521149999999999E-2</v>
      </c>
      <c r="M3735">
        <v>1.4083439999999999E-2</v>
      </c>
      <c r="N3735">
        <v>76.695054999999996</v>
      </c>
      <c r="O3735">
        <v>66.713470999999998</v>
      </c>
      <c r="P3735">
        <v>8.1654080000000004E-2</v>
      </c>
      <c r="Q3735">
        <v>-0.16683017</v>
      </c>
      <c r="R3735">
        <v>-0.13716507</v>
      </c>
      <c r="S3735" s="1">
        <v>-7.5340599999999994E-2</v>
      </c>
      <c r="T3735">
        <v>-3.2521149999999999E-2</v>
      </c>
      <c r="U3735">
        <v>1.029829E-2</v>
      </c>
      <c r="V3735">
        <v>7.2122770000000003E-2</v>
      </c>
      <c r="W3735">
        <v>0.10178785999999999</v>
      </c>
    </row>
    <row r="3736" spans="1:23" x14ac:dyDescent="0.2">
      <c r="A3736" t="s">
        <v>1018</v>
      </c>
      <c r="B3736" t="s">
        <v>57</v>
      </c>
      <c r="C3736" t="s">
        <v>59</v>
      </c>
      <c r="D3736" t="s">
        <v>25</v>
      </c>
      <c r="E3736" t="s">
        <v>66</v>
      </c>
      <c r="F3736" t="s">
        <v>63</v>
      </c>
      <c r="G3736" t="s">
        <v>37</v>
      </c>
      <c r="H3736" t="s">
        <v>14</v>
      </c>
      <c r="I3736">
        <v>15</v>
      </c>
      <c r="J3736">
        <v>-2.2286731</v>
      </c>
      <c r="K3736">
        <v>-2.1994452999999998</v>
      </c>
      <c r="L3736">
        <v>-2.922783E-2</v>
      </c>
      <c r="M3736">
        <v>1.311445E-2</v>
      </c>
      <c r="N3736">
        <v>76.52646</v>
      </c>
      <c r="O3736">
        <v>66.713470999999998</v>
      </c>
      <c r="P3736">
        <v>6.4488649999999995E-2</v>
      </c>
      <c r="Q3736">
        <v>-0.13530221000000001</v>
      </c>
      <c r="R3736">
        <v>-0.11187336000000001</v>
      </c>
      <c r="S3736">
        <v>-6.3045710000000005E-2</v>
      </c>
      <c r="T3736">
        <v>-2.922783E-2</v>
      </c>
      <c r="U3736">
        <v>4.59005E-3</v>
      </c>
      <c r="V3736">
        <v>5.3417699999999999E-2</v>
      </c>
      <c r="W3736">
        <v>7.684655E-2</v>
      </c>
    </row>
    <row r="3737" spans="1:23" x14ac:dyDescent="0.2">
      <c r="A3737" t="s">
        <v>1019</v>
      </c>
      <c r="B3737" t="s">
        <v>57</v>
      </c>
      <c r="C3737" t="s">
        <v>59</v>
      </c>
      <c r="D3737" t="s">
        <v>25</v>
      </c>
      <c r="E3737" t="s">
        <v>66</v>
      </c>
      <c r="F3737" t="s">
        <v>63</v>
      </c>
      <c r="G3737" t="s">
        <v>37</v>
      </c>
      <c r="H3737" t="s">
        <v>14</v>
      </c>
      <c r="I3737">
        <v>16</v>
      </c>
      <c r="J3737">
        <v>-1.8899638999999999</v>
      </c>
      <c r="K3737">
        <v>-1.8412671</v>
      </c>
      <c r="L3737">
        <v>-4.8696799999999998E-2</v>
      </c>
      <c r="M3737">
        <v>2.5766000000000001E-2</v>
      </c>
      <c r="N3737">
        <v>76.030199999999994</v>
      </c>
      <c r="O3737">
        <v>66.713470999999998</v>
      </c>
      <c r="P3737">
        <v>5.0789420000000002E-2</v>
      </c>
      <c r="Q3737">
        <v>-0.13223797000000001</v>
      </c>
      <c r="R3737">
        <v>-0.11378605999999999</v>
      </c>
      <c r="S3737">
        <v>-7.5330800000000003E-2</v>
      </c>
      <c r="T3737">
        <v>-4.8696799999999998E-2</v>
      </c>
      <c r="U3737">
        <v>-2.20628E-2</v>
      </c>
      <c r="V3737">
        <v>1.6392460000000001E-2</v>
      </c>
      <c r="W3737">
        <v>3.484437E-2</v>
      </c>
    </row>
    <row r="3738" spans="1:23" x14ac:dyDescent="0.2">
      <c r="A3738" t="s">
        <v>1020</v>
      </c>
      <c r="B3738" t="s">
        <v>57</v>
      </c>
      <c r="C3738" t="s">
        <v>59</v>
      </c>
      <c r="D3738" t="s">
        <v>25</v>
      </c>
      <c r="E3738" t="s">
        <v>66</v>
      </c>
      <c r="F3738" t="s">
        <v>63</v>
      </c>
      <c r="G3738" t="s">
        <v>37</v>
      </c>
      <c r="H3738" t="s">
        <v>15</v>
      </c>
      <c r="I3738">
        <v>17</v>
      </c>
      <c r="J3738">
        <v>-1.2183101000000001</v>
      </c>
      <c r="K3738">
        <v>-1.2049051</v>
      </c>
      <c r="L3738">
        <v>-1.340496E-2</v>
      </c>
      <c r="M3738">
        <v>1.1002909999999999E-2</v>
      </c>
      <c r="N3738">
        <v>74.891634999999994</v>
      </c>
      <c r="O3738">
        <v>66.713470999999998</v>
      </c>
      <c r="P3738">
        <v>3.6620189999999997E-2</v>
      </c>
      <c r="Q3738">
        <v>-7.363981E-2</v>
      </c>
      <c r="R3738">
        <v>-6.033562E-2</v>
      </c>
      <c r="S3738">
        <v>-3.2608610000000003E-2</v>
      </c>
      <c r="T3738">
        <v>-1.340496E-2</v>
      </c>
      <c r="U3738">
        <v>5.7986799999999996E-3</v>
      </c>
      <c r="V3738">
        <v>3.3525699999999999E-2</v>
      </c>
      <c r="W3738">
        <v>4.6829889999999999E-2</v>
      </c>
    </row>
    <row r="3739" spans="1:23" x14ac:dyDescent="0.2">
      <c r="A3739" t="s">
        <v>1021</v>
      </c>
      <c r="B3739" t="s">
        <v>57</v>
      </c>
      <c r="C3739" t="s">
        <v>59</v>
      </c>
      <c r="D3739" t="s">
        <v>25</v>
      </c>
      <c r="E3739" t="s">
        <v>66</v>
      </c>
      <c r="F3739" t="s">
        <v>63</v>
      </c>
      <c r="G3739" t="s">
        <v>37</v>
      </c>
      <c r="H3739" t="s">
        <v>15</v>
      </c>
      <c r="I3739">
        <v>18</v>
      </c>
      <c r="J3739">
        <v>-0.38445002</v>
      </c>
      <c r="K3739">
        <v>-0.33256803000000001</v>
      </c>
      <c r="L3739">
        <v>-5.1881990000000003E-2</v>
      </c>
      <c r="M3739">
        <v>0.13495119</v>
      </c>
      <c r="N3739">
        <v>72.553652999999997</v>
      </c>
      <c r="O3739">
        <v>66.713470999999998</v>
      </c>
      <c r="P3739">
        <v>3.292171E-2</v>
      </c>
      <c r="Q3739">
        <v>-0.10603339000000001</v>
      </c>
      <c r="R3739">
        <v>-9.4072859999999994E-2</v>
      </c>
      <c r="S3739">
        <v>-6.9146150000000003E-2</v>
      </c>
      <c r="T3739">
        <v>-5.1881990000000003E-2</v>
      </c>
      <c r="U3739">
        <v>-3.4617820000000001E-2</v>
      </c>
      <c r="V3739">
        <v>-9.6911099999999993E-3</v>
      </c>
      <c r="W3739">
        <v>2.2694099999999999E-3</v>
      </c>
    </row>
    <row r="3740" spans="1:23" x14ac:dyDescent="0.2">
      <c r="A3740" t="s">
        <v>1022</v>
      </c>
      <c r="B3740" t="s">
        <v>57</v>
      </c>
      <c r="C3740" t="s">
        <v>59</v>
      </c>
      <c r="D3740" t="s">
        <v>25</v>
      </c>
      <c r="E3740" t="s">
        <v>66</v>
      </c>
      <c r="F3740" t="s">
        <v>63</v>
      </c>
      <c r="G3740" t="s">
        <v>37</v>
      </c>
      <c r="H3740" t="s">
        <v>15</v>
      </c>
      <c r="I3740">
        <v>19</v>
      </c>
      <c r="J3740">
        <v>0.50251352000000005</v>
      </c>
      <c r="K3740">
        <v>0.54561585999999995</v>
      </c>
      <c r="L3740">
        <v>-4.3102349999999998E-2</v>
      </c>
      <c r="M3740">
        <v>-8.5773500000000003E-2</v>
      </c>
      <c r="N3740">
        <v>70.261442000000002</v>
      </c>
      <c r="O3740">
        <v>66.713470999999998</v>
      </c>
      <c r="P3740">
        <v>3.269006E-2</v>
      </c>
      <c r="Q3740">
        <v>-9.6872719999999995E-2</v>
      </c>
      <c r="R3740">
        <v>-8.4996349999999998E-2</v>
      </c>
      <c r="S3740">
        <v>-6.0245029999999998E-2</v>
      </c>
      <c r="T3740">
        <v>-4.3102349999999998E-2</v>
      </c>
      <c r="U3740">
        <v>-2.5959659999999999E-2</v>
      </c>
      <c r="V3740">
        <v>-1.20834E-3</v>
      </c>
      <c r="W3740">
        <v>1.066802E-2</v>
      </c>
    </row>
    <row r="3741" spans="1:23" x14ac:dyDescent="0.2">
      <c r="A3741" t="s">
        <v>1023</v>
      </c>
      <c r="B3741" t="s">
        <v>57</v>
      </c>
      <c r="C3741" t="s">
        <v>59</v>
      </c>
      <c r="D3741" t="s">
        <v>25</v>
      </c>
      <c r="E3741" t="s">
        <v>66</v>
      </c>
      <c r="F3741" t="s">
        <v>63</v>
      </c>
      <c r="G3741" t="s">
        <v>37</v>
      </c>
      <c r="H3741" t="s">
        <v>15</v>
      </c>
      <c r="I3741">
        <v>20</v>
      </c>
      <c r="J3741">
        <v>1.0510298</v>
      </c>
      <c r="K3741">
        <v>1.1268904</v>
      </c>
      <c r="L3741">
        <v>-7.5860609999999995E-2</v>
      </c>
      <c r="M3741">
        <v>-7.2177409999999997E-2</v>
      </c>
      <c r="N3741">
        <v>67.148582000000005</v>
      </c>
      <c r="O3741">
        <v>66.713470999999998</v>
      </c>
      <c r="P3741">
        <v>2.5382330000000002E-2</v>
      </c>
      <c r="Q3741">
        <v>-0.11761083</v>
      </c>
      <c r="R3741">
        <v>-0.10838937999999999</v>
      </c>
      <c r="S3741">
        <v>-8.9171120000000006E-2</v>
      </c>
      <c r="T3741">
        <v>-7.5860609999999995E-2</v>
      </c>
      <c r="U3741">
        <v>-6.2550099999999997E-2</v>
      </c>
      <c r="V3741">
        <v>-4.3331840000000003E-2</v>
      </c>
      <c r="W3741">
        <v>-3.4110389999999997E-2</v>
      </c>
    </row>
    <row r="3742" spans="1:23" x14ac:dyDescent="0.2">
      <c r="A3742" t="s">
        <v>1024</v>
      </c>
      <c r="B3742" t="s">
        <v>57</v>
      </c>
      <c r="C3742" t="s">
        <v>59</v>
      </c>
      <c r="D3742" t="s">
        <v>25</v>
      </c>
      <c r="E3742" t="s">
        <v>66</v>
      </c>
      <c r="F3742" t="s">
        <v>63</v>
      </c>
      <c r="G3742" t="s">
        <v>37</v>
      </c>
      <c r="H3742" t="s">
        <v>15</v>
      </c>
      <c r="I3742">
        <v>21</v>
      </c>
      <c r="J3742">
        <v>1.2065907</v>
      </c>
      <c r="K3742">
        <v>1.2997278000000001</v>
      </c>
      <c r="L3742">
        <v>-9.3137049999999999E-2</v>
      </c>
      <c r="M3742">
        <v>-7.7190259999999997E-2</v>
      </c>
      <c r="N3742">
        <v>64.701800000000006</v>
      </c>
      <c r="O3742">
        <v>66.713470999999998</v>
      </c>
      <c r="P3742">
        <v>3.0796799999999999E-2</v>
      </c>
      <c r="Q3742">
        <v>-0.14379328</v>
      </c>
      <c r="R3742">
        <v>-0.13260474</v>
      </c>
      <c r="S3742">
        <v>-0.10928691</v>
      </c>
      <c r="T3742">
        <v>-9.3137049999999999E-2</v>
      </c>
      <c r="U3742">
        <v>-7.6987189999999997E-2</v>
      </c>
      <c r="V3742">
        <v>-5.3669359999999999E-2</v>
      </c>
      <c r="W3742">
        <v>-4.2480820000000002E-2</v>
      </c>
    </row>
    <row r="3743" spans="1:23" x14ac:dyDescent="0.2">
      <c r="A3743" t="s">
        <v>1025</v>
      </c>
      <c r="B3743" t="s">
        <v>57</v>
      </c>
      <c r="C3743" t="s">
        <v>59</v>
      </c>
      <c r="D3743" t="s">
        <v>25</v>
      </c>
      <c r="E3743" t="s">
        <v>66</v>
      </c>
      <c r="F3743" t="s">
        <v>63</v>
      </c>
      <c r="G3743" t="s">
        <v>37</v>
      </c>
      <c r="H3743" t="s">
        <v>14</v>
      </c>
      <c r="I3743">
        <v>22</v>
      </c>
      <c r="J3743">
        <v>1.1581252</v>
      </c>
      <c r="K3743">
        <v>1.2003032</v>
      </c>
      <c r="L3743">
        <v>-4.2177979999999997E-2</v>
      </c>
      <c r="M3743">
        <v>-3.6419189999999997E-2</v>
      </c>
      <c r="N3743">
        <v>63.58117</v>
      </c>
      <c r="O3743">
        <v>66.713470999999998</v>
      </c>
      <c r="P3743">
        <v>2.7051780000000001E-2</v>
      </c>
      <c r="Q3743">
        <v>-8.6674200000000007E-2</v>
      </c>
      <c r="R3743">
        <v>-7.6846239999999996E-2</v>
      </c>
      <c r="S3743">
        <v>-5.6363950000000003E-2</v>
      </c>
      <c r="T3743">
        <v>-4.2177979999999997E-2</v>
      </c>
      <c r="U3743">
        <v>-2.7992010000000001E-2</v>
      </c>
      <c r="V3743">
        <v>-7.5097300000000001E-3</v>
      </c>
      <c r="W3743">
        <v>2.3182400000000001E-3</v>
      </c>
    </row>
    <row r="3744" spans="1:23" x14ac:dyDescent="0.2">
      <c r="A3744" t="s">
        <v>1026</v>
      </c>
      <c r="B3744" t="s">
        <v>57</v>
      </c>
      <c r="C3744" t="s">
        <v>59</v>
      </c>
      <c r="D3744" t="s">
        <v>25</v>
      </c>
      <c r="E3744" t="s">
        <v>66</v>
      </c>
      <c r="F3744" t="s">
        <v>63</v>
      </c>
      <c r="G3744" t="s">
        <v>37</v>
      </c>
      <c r="H3744" t="s">
        <v>14</v>
      </c>
      <c r="I3744">
        <v>23</v>
      </c>
      <c r="J3744">
        <v>0.98859081999999998</v>
      </c>
      <c r="K3744">
        <v>1.0097073000000001</v>
      </c>
      <c r="L3744">
        <v>-2.111644E-2</v>
      </c>
      <c r="M3744">
        <v>-2.136014E-2</v>
      </c>
      <c r="N3744">
        <v>62.986707000000003</v>
      </c>
      <c r="O3744">
        <v>66.713470999999998</v>
      </c>
      <c r="P3744">
        <v>2.0880699999999999E-2</v>
      </c>
      <c r="Q3744">
        <v>-5.546214E-2</v>
      </c>
      <c r="R3744">
        <v>-4.7876130000000003E-2</v>
      </c>
      <c r="S3744">
        <v>-3.2066289999999997E-2</v>
      </c>
      <c r="T3744">
        <v>-2.111644E-2</v>
      </c>
      <c r="U3744">
        <v>-1.016659E-2</v>
      </c>
      <c r="V3744">
        <v>5.6432499999999998E-3</v>
      </c>
      <c r="W3744">
        <v>1.322925E-2</v>
      </c>
    </row>
    <row r="3745" spans="1:23" x14ac:dyDescent="0.2">
      <c r="A3745" t="s">
        <v>1027</v>
      </c>
      <c r="B3745" t="s">
        <v>57</v>
      </c>
      <c r="C3745" t="s">
        <v>59</v>
      </c>
      <c r="D3745" t="s">
        <v>25</v>
      </c>
      <c r="E3745" t="s">
        <v>66</v>
      </c>
      <c r="F3745" t="s">
        <v>63</v>
      </c>
      <c r="G3745" t="s">
        <v>37</v>
      </c>
      <c r="H3745" t="s">
        <v>14</v>
      </c>
      <c r="I3745">
        <v>24</v>
      </c>
      <c r="J3745">
        <v>0.81830314000000004</v>
      </c>
      <c r="K3745">
        <v>0.82782507999999999</v>
      </c>
      <c r="L3745">
        <v>-9.5219399999999996E-3</v>
      </c>
      <c r="M3745">
        <v>-1.1636199999999999E-2</v>
      </c>
      <c r="N3745">
        <v>61.900891999999999</v>
      </c>
      <c r="O3745">
        <v>66.713470999999998</v>
      </c>
      <c r="P3745">
        <v>2.3454929999999999E-2</v>
      </c>
      <c r="Q3745">
        <v>-4.8101869999999998E-2</v>
      </c>
      <c r="R3745">
        <v>-3.9580650000000002E-2</v>
      </c>
      <c r="S3745">
        <v>-2.1821719999999999E-2</v>
      </c>
      <c r="T3745">
        <v>-9.5219399999999996E-3</v>
      </c>
      <c r="U3745">
        <v>2.7778400000000002E-3</v>
      </c>
      <c r="V3745">
        <v>2.0536769999999999E-2</v>
      </c>
      <c r="W3745">
        <v>2.9058E-2</v>
      </c>
    </row>
    <row r="3746" spans="1:23" x14ac:dyDescent="0.2">
      <c r="A3746" t="s">
        <v>1028</v>
      </c>
      <c r="B3746" t="s">
        <v>57</v>
      </c>
      <c r="C3746" t="s">
        <v>58</v>
      </c>
      <c r="D3746" t="s">
        <v>12</v>
      </c>
      <c r="E3746" t="s">
        <v>65</v>
      </c>
      <c r="F3746" t="s">
        <v>63</v>
      </c>
      <c r="G3746" t="s">
        <v>21</v>
      </c>
      <c r="H3746" t="s">
        <v>13</v>
      </c>
      <c r="I3746">
        <v>1</v>
      </c>
      <c r="J3746">
        <v>0.46778636000000001</v>
      </c>
      <c r="K3746">
        <v>0.46672617999999999</v>
      </c>
      <c r="L3746">
        <v>1.06018E-3</v>
      </c>
      <c r="M3746">
        <v>2.2663700000000002E-3</v>
      </c>
      <c r="N3746">
        <v>64.213584999999995</v>
      </c>
      <c r="O3746">
        <v>68.232411999999997</v>
      </c>
      <c r="P3746">
        <v>3.6054799999999999E-3</v>
      </c>
      <c r="Q3746">
        <v>-4.87032E-3</v>
      </c>
      <c r="R3746">
        <v>-3.5604399999999998E-3</v>
      </c>
      <c r="S3746">
        <v>-8.3053999999999995E-4</v>
      </c>
      <c r="T3746">
        <v>1.06018E-3</v>
      </c>
      <c r="U3746">
        <v>2.9508899999999998E-3</v>
      </c>
      <c r="V3746">
        <v>5.6807899999999998E-3</v>
      </c>
      <c r="W3746">
        <v>6.99067E-3</v>
      </c>
    </row>
    <row r="3747" spans="1:23" x14ac:dyDescent="0.2">
      <c r="A3747" t="s">
        <v>1029</v>
      </c>
      <c r="B3747" t="s">
        <v>57</v>
      </c>
      <c r="C3747" t="s">
        <v>58</v>
      </c>
      <c r="D3747" t="s">
        <v>12</v>
      </c>
      <c r="E3747" t="s">
        <v>65</v>
      </c>
      <c r="F3747" t="s">
        <v>63</v>
      </c>
      <c r="G3747" t="s">
        <v>21</v>
      </c>
      <c r="H3747" t="s">
        <v>13</v>
      </c>
      <c r="I3747">
        <v>2</v>
      </c>
      <c r="J3747">
        <v>0.42491063000000001</v>
      </c>
      <c r="K3747">
        <v>0.42350779</v>
      </c>
      <c r="L3747">
        <v>1.40284E-3</v>
      </c>
      <c r="M3747">
        <v>3.3015000000000002E-3</v>
      </c>
      <c r="N3747">
        <v>63.974702000000001</v>
      </c>
      <c r="O3747">
        <v>68.232411999999997</v>
      </c>
      <c r="P3747">
        <v>2.74537E-3</v>
      </c>
      <c r="Q3747">
        <v>-3.1129E-3</v>
      </c>
      <c r="R3747">
        <v>-2.1155000000000002E-3</v>
      </c>
      <c r="S3747">
        <v>-3.6829999999999998E-5</v>
      </c>
      <c r="T3747">
        <v>1.40284E-3</v>
      </c>
      <c r="U3747">
        <v>2.8425199999999999E-3</v>
      </c>
      <c r="V3747">
        <v>4.9211799999999998E-3</v>
      </c>
      <c r="W3747">
        <v>5.9185799999999997E-3</v>
      </c>
    </row>
    <row r="3748" spans="1:23" x14ac:dyDescent="0.2">
      <c r="A3748" t="s">
        <v>1030</v>
      </c>
      <c r="B3748" t="s">
        <v>57</v>
      </c>
      <c r="C3748" t="s">
        <v>58</v>
      </c>
      <c r="D3748" t="s">
        <v>12</v>
      </c>
      <c r="E3748" t="s">
        <v>65</v>
      </c>
      <c r="F3748" t="s">
        <v>63</v>
      </c>
      <c r="G3748" t="s">
        <v>21</v>
      </c>
      <c r="H3748" t="s">
        <v>13</v>
      </c>
      <c r="I3748">
        <v>3</v>
      </c>
      <c r="J3748">
        <v>0.39840977999999999</v>
      </c>
      <c r="K3748">
        <v>0.39791543000000001</v>
      </c>
      <c r="L3748">
        <v>4.9434999999999995E-4</v>
      </c>
      <c r="M3748">
        <v>1.2408E-3</v>
      </c>
      <c r="N3748">
        <v>63.654955999999999</v>
      </c>
      <c r="O3748">
        <v>68.232411999999997</v>
      </c>
      <c r="P3748">
        <v>2.6825199999999999E-3</v>
      </c>
      <c r="Q3748">
        <v>-3.9180100000000004E-3</v>
      </c>
      <c r="R3748">
        <v>-2.9434399999999999E-3</v>
      </c>
      <c r="S3748">
        <v>-9.1237000000000002E-4</v>
      </c>
      <c r="T3748">
        <v>4.9434999999999995E-4</v>
      </c>
      <c r="U3748">
        <v>1.90106E-3</v>
      </c>
      <c r="V3748">
        <v>3.9321299999999998E-3</v>
      </c>
      <c r="W3748">
        <v>4.9067E-3</v>
      </c>
    </row>
    <row r="3749" spans="1:23" x14ac:dyDescent="0.2">
      <c r="A3749" t="s">
        <v>1031</v>
      </c>
      <c r="B3749" t="s">
        <v>57</v>
      </c>
      <c r="C3749" t="s">
        <v>58</v>
      </c>
      <c r="D3749" t="s">
        <v>12</v>
      </c>
      <c r="E3749" t="s">
        <v>65</v>
      </c>
      <c r="F3749" t="s">
        <v>63</v>
      </c>
      <c r="G3749" t="s">
        <v>21</v>
      </c>
      <c r="H3749" t="s">
        <v>13</v>
      </c>
      <c r="I3749">
        <v>4</v>
      </c>
      <c r="J3749">
        <v>0.38424192000000001</v>
      </c>
      <c r="K3749">
        <v>0.38397861999999999</v>
      </c>
      <c r="L3749">
        <v>2.633E-4</v>
      </c>
      <c r="M3749">
        <v>6.8524999999999999E-4</v>
      </c>
      <c r="N3749">
        <v>63.299878999999997</v>
      </c>
      <c r="O3749">
        <v>68.232411999999997</v>
      </c>
      <c r="P3749">
        <v>2.3092799999999999E-3</v>
      </c>
      <c r="Q3749">
        <v>-3.53513E-3</v>
      </c>
      <c r="R3749">
        <v>-2.69616E-3</v>
      </c>
      <c r="S3749">
        <v>-9.4768999999999995E-4</v>
      </c>
      <c r="T3749">
        <v>2.633E-4</v>
      </c>
      <c r="U3749">
        <v>1.4742900000000001E-3</v>
      </c>
      <c r="V3749">
        <v>3.2227599999999999E-3</v>
      </c>
      <c r="W3749">
        <v>4.0617300000000004E-3</v>
      </c>
    </row>
    <row r="3750" spans="1:23" x14ac:dyDescent="0.2">
      <c r="A3750" t="s">
        <v>1032</v>
      </c>
      <c r="B3750" t="s">
        <v>57</v>
      </c>
      <c r="C3750" t="s">
        <v>58</v>
      </c>
      <c r="D3750" t="s">
        <v>12</v>
      </c>
      <c r="E3750" t="s">
        <v>65</v>
      </c>
      <c r="F3750" t="s">
        <v>63</v>
      </c>
      <c r="G3750" t="s">
        <v>21</v>
      </c>
      <c r="H3750" t="s">
        <v>13</v>
      </c>
      <c r="I3750">
        <v>5</v>
      </c>
      <c r="J3750">
        <v>0.38455736000000001</v>
      </c>
      <c r="K3750">
        <v>0.38551555999999998</v>
      </c>
      <c r="L3750">
        <v>-9.5819999999999998E-4</v>
      </c>
      <c r="M3750">
        <v>-2.4916999999999999E-3</v>
      </c>
      <c r="N3750">
        <v>63.019438999999998</v>
      </c>
      <c r="O3750">
        <v>68.232411999999997</v>
      </c>
      <c r="P3750">
        <v>1.75373E-3</v>
      </c>
      <c r="Q3750">
        <v>-3.8428300000000002E-3</v>
      </c>
      <c r="R3750">
        <v>-3.2056900000000002E-3</v>
      </c>
      <c r="S3750">
        <v>-1.8778600000000001E-3</v>
      </c>
      <c r="T3750">
        <v>-9.5819999999999998E-4</v>
      </c>
      <c r="U3750">
        <v>-3.854E-5</v>
      </c>
      <c r="V3750">
        <v>1.2893E-3</v>
      </c>
      <c r="W3750">
        <v>1.92643E-3</v>
      </c>
    </row>
    <row r="3751" spans="1:23" x14ac:dyDescent="0.2">
      <c r="A3751" t="s">
        <v>1033</v>
      </c>
      <c r="B3751" t="s">
        <v>57</v>
      </c>
      <c r="C3751" t="s">
        <v>58</v>
      </c>
      <c r="D3751" t="s">
        <v>12</v>
      </c>
      <c r="E3751" t="s">
        <v>65</v>
      </c>
      <c r="F3751" t="s">
        <v>63</v>
      </c>
      <c r="G3751" t="s">
        <v>21</v>
      </c>
      <c r="H3751" t="s">
        <v>13</v>
      </c>
      <c r="I3751">
        <v>6</v>
      </c>
      <c r="J3751">
        <v>0.40767041999999998</v>
      </c>
      <c r="K3751">
        <v>0.41025721999999998</v>
      </c>
      <c r="L3751">
        <v>-2.5868000000000002E-3</v>
      </c>
      <c r="M3751">
        <v>-6.3453299999999997E-3</v>
      </c>
      <c r="N3751">
        <v>62.845148999999999</v>
      </c>
      <c r="O3751">
        <v>68.232411999999997</v>
      </c>
      <c r="P3751">
        <v>1.83734E-3</v>
      </c>
      <c r="Q3751">
        <v>-5.6089499999999997E-3</v>
      </c>
      <c r="R3751">
        <v>-4.94145E-3</v>
      </c>
      <c r="S3751">
        <v>-3.5503000000000002E-3</v>
      </c>
      <c r="T3751">
        <v>-2.5868000000000002E-3</v>
      </c>
      <c r="U3751">
        <v>-1.6233E-3</v>
      </c>
      <c r="V3751">
        <v>-2.3216E-4</v>
      </c>
      <c r="W3751">
        <v>4.3534999999999998E-4</v>
      </c>
    </row>
    <row r="3752" spans="1:23" x14ac:dyDescent="0.2">
      <c r="A3752" t="s">
        <v>1034</v>
      </c>
      <c r="B3752" t="s">
        <v>57</v>
      </c>
      <c r="C3752" t="s">
        <v>58</v>
      </c>
      <c r="D3752" t="s">
        <v>12</v>
      </c>
      <c r="E3752" t="s">
        <v>65</v>
      </c>
      <c r="F3752" t="s">
        <v>63</v>
      </c>
      <c r="G3752" t="s">
        <v>21</v>
      </c>
      <c r="H3752" t="s">
        <v>14</v>
      </c>
      <c r="I3752">
        <v>7</v>
      </c>
      <c r="J3752">
        <v>0.44534321999999998</v>
      </c>
      <c r="K3752">
        <v>0.44727267999999998</v>
      </c>
      <c r="L3752">
        <v>-1.92946E-3</v>
      </c>
      <c r="M3752">
        <v>-4.3325200000000003E-3</v>
      </c>
      <c r="N3752">
        <v>62.737239000000002</v>
      </c>
      <c r="O3752">
        <v>68.232411999999997</v>
      </c>
      <c r="P3752">
        <v>2.2427699999999998E-3</v>
      </c>
      <c r="Q3752">
        <v>-5.6184900000000003E-3</v>
      </c>
      <c r="R3752">
        <v>-4.8036800000000003E-3</v>
      </c>
      <c r="S3752">
        <v>-3.1055700000000002E-3</v>
      </c>
      <c r="T3752">
        <v>-1.92946E-3</v>
      </c>
      <c r="U3752">
        <v>-7.5334999999999996E-4</v>
      </c>
      <c r="V3752">
        <v>9.4477000000000005E-4</v>
      </c>
      <c r="W3752">
        <v>1.75957E-3</v>
      </c>
    </row>
    <row r="3753" spans="1:23" x14ac:dyDescent="0.2">
      <c r="A3753" t="s">
        <v>1035</v>
      </c>
      <c r="B3753" t="s">
        <v>57</v>
      </c>
      <c r="C3753" t="s">
        <v>58</v>
      </c>
      <c r="D3753" t="s">
        <v>12</v>
      </c>
      <c r="E3753" t="s">
        <v>65</v>
      </c>
      <c r="F3753" t="s">
        <v>63</v>
      </c>
      <c r="G3753" t="s">
        <v>21</v>
      </c>
      <c r="H3753" t="s">
        <v>14</v>
      </c>
      <c r="I3753">
        <v>8</v>
      </c>
      <c r="J3753">
        <v>0.47844362000000001</v>
      </c>
      <c r="K3753">
        <v>0.47992987999999998</v>
      </c>
      <c r="L3753">
        <v>-1.4862600000000001E-3</v>
      </c>
      <c r="M3753">
        <v>-3.1064500000000002E-3</v>
      </c>
      <c r="N3753">
        <v>63.699463000000002</v>
      </c>
      <c r="O3753">
        <v>68.232411999999997</v>
      </c>
      <c r="P3753">
        <v>1.9762E-3</v>
      </c>
      <c r="Q3753">
        <v>-4.7368200000000001E-3</v>
      </c>
      <c r="R3753">
        <v>-4.01886E-3</v>
      </c>
      <c r="S3753">
        <v>-2.52258E-3</v>
      </c>
      <c r="T3753">
        <v>-1.4862600000000001E-3</v>
      </c>
      <c r="U3753">
        <v>-4.4994000000000002E-4</v>
      </c>
      <c r="V3753">
        <v>1.04634E-3</v>
      </c>
      <c r="W3753">
        <v>1.7642999999999999E-3</v>
      </c>
    </row>
    <row r="3754" spans="1:23" x14ac:dyDescent="0.2">
      <c r="A3754" t="s">
        <v>1036</v>
      </c>
      <c r="B3754" t="s">
        <v>57</v>
      </c>
      <c r="C3754" t="s">
        <v>58</v>
      </c>
      <c r="D3754" t="s">
        <v>12</v>
      </c>
      <c r="E3754" t="s">
        <v>65</v>
      </c>
      <c r="F3754" t="s">
        <v>63</v>
      </c>
      <c r="G3754" t="s">
        <v>21</v>
      </c>
      <c r="H3754" t="s">
        <v>14</v>
      </c>
      <c r="I3754">
        <v>9</v>
      </c>
      <c r="J3754">
        <v>0.49499364000000001</v>
      </c>
      <c r="K3754">
        <v>0.49479111999999997</v>
      </c>
      <c r="L3754">
        <v>2.0252000000000001E-4</v>
      </c>
      <c r="M3754">
        <v>4.0913000000000001E-4</v>
      </c>
      <c r="N3754">
        <v>65.514349999999993</v>
      </c>
      <c r="O3754">
        <v>68.232411999999997</v>
      </c>
      <c r="P3754">
        <v>2.09144E-3</v>
      </c>
      <c r="Q3754">
        <v>-3.2376000000000002E-3</v>
      </c>
      <c r="R3754">
        <v>-2.4777800000000002E-3</v>
      </c>
      <c r="S3754">
        <v>-8.9424000000000003E-4</v>
      </c>
      <c r="T3754">
        <v>2.0252000000000001E-4</v>
      </c>
      <c r="U3754">
        <v>1.2992699999999999E-3</v>
      </c>
      <c r="V3754">
        <v>2.88281E-3</v>
      </c>
      <c r="W3754">
        <v>3.64263E-3</v>
      </c>
    </row>
    <row r="3755" spans="1:23" x14ac:dyDescent="0.2">
      <c r="A3755" t="s">
        <v>1037</v>
      </c>
      <c r="B3755" t="s">
        <v>57</v>
      </c>
      <c r="C3755" t="s">
        <v>58</v>
      </c>
      <c r="D3755" t="s">
        <v>12</v>
      </c>
      <c r="E3755" t="s">
        <v>65</v>
      </c>
      <c r="F3755" t="s">
        <v>63</v>
      </c>
      <c r="G3755" t="s">
        <v>21</v>
      </c>
      <c r="H3755" t="s">
        <v>14</v>
      </c>
      <c r="I3755">
        <v>10</v>
      </c>
      <c r="J3755">
        <v>0.51039276</v>
      </c>
      <c r="K3755">
        <v>0.50987559000000005</v>
      </c>
      <c r="L3755">
        <v>5.1716999999999996E-4</v>
      </c>
      <c r="M3755">
        <v>1.0132699999999999E-3</v>
      </c>
      <c r="N3755">
        <v>68.168006000000005</v>
      </c>
      <c r="O3755">
        <v>68.232411999999997</v>
      </c>
      <c r="P3755">
        <v>2.6386000000000001E-3</v>
      </c>
      <c r="Q3755">
        <v>-3.8229499999999999E-3</v>
      </c>
      <c r="R3755">
        <v>-2.8643399999999999E-3</v>
      </c>
      <c r="S3755">
        <v>-8.6651999999999996E-4</v>
      </c>
      <c r="T3755">
        <v>5.1716999999999996E-4</v>
      </c>
      <c r="U3755">
        <v>1.9008499999999999E-3</v>
      </c>
      <c r="V3755">
        <v>3.8986699999999999E-3</v>
      </c>
      <c r="W3755">
        <v>4.8572800000000003E-3</v>
      </c>
    </row>
    <row r="3756" spans="1:23" x14ac:dyDescent="0.2">
      <c r="A3756" t="s">
        <v>1038</v>
      </c>
      <c r="B3756" t="s">
        <v>57</v>
      </c>
      <c r="C3756" t="s">
        <v>58</v>
      </c>
      <c r="D3756" t="s">
        <v>12</v>
      </c>
      <c r="E3756" t="s">
        <v>65</v>
      </c>
      <c r="F3756" t="s">
        <v>63</v>
      </c>
      <c r="G3756" t="s">
        <v>21</v>
      </c>
      <c r="H3756" t="s">
        <v>14</v>
      </c>
      <c r="I3756">
        <v>11</v>
      </c>
      <c r="J3756">
        <v>0.52955417999999999</v>
      </c>
      <c r="K3756">
        <v>0.53249893000000004</v>
      </c>
      <c r="L3756">
        <v>-2.9447499999999999E-3</v>
      </c>
      <c r="M3756">
        <v>-5.5608200000000002E-3</v>
      </c>
      <c r="N3756">
        <v>71.038110000000003</v>
      </c>
      <c r="O3756">
        <v>68.232411999999997</v>
      </c>
      <c r="P3756">
        <v>3.0129599999999999E-3</v>
      </c>
      <c r="Q3756">
        <v>-7.9006400000000004E-3</v>
      </c>
      <c r="R3756">
        <v>-6.8060200000000003E-3</v>
      </c>
      <c r="S3756">
        <v>-4.5247500000000001E-3</v>
      </c>
      <c r="T3756">
        <v>-2.9447499999999999E-3</v>
      </c>
      <c r="U3756">
        <v>-1.36476E-3</v>
      </c>
      <c r="V3756">
        <v>9.1651000000000005E-4</v>
      </c>
      <c r="W3756">
        <v>2.0111299999999999E-3</v>
      </c>
    </row>
    <row r="3757" spans="1:23" x14ac:dyDescent="0.2">
      <c r="A3757" t="s">
        <v>1039</v>
      </c>
      <c r="B3757" t="s">
        <v>57</v>
      </c>
      <c r="C3757" t="s">
        <v>58</v>
      </c>
      <c r="D3757" t="s">
        <v>12</v>
      </c>
      <c r="E3757" t="s">
        <v>65</v>
      </c>
      <c r="F3757" t="s">
        <v>63</v>
      </c>
      <c r="G3757" t="s">
        <v>21</v>
      </c>
      <c r="H3757" t="s">
        <v>14</v>
      </c>
      <c r="I3757">
        <v>12</v>
      </c>
      <c r="J3757">
        <v>0.55142221000000002</v>
      </c>
      <c r="K3757">
        <v>0.55380786000000004</v>
      </c>
      <c r="L3757">
        <v>-2.38565E-3</v>
      </c>
      <c r="M3757">
        <v>-4.3263499999999996E-3</v>
      </c>
      <c r="N3757">
        <v>73.396270000000001</v>
      </c>
      <c r="O3757">
        <v>68.232411999999997</v>
      </c>
      <c r="P3757">
        <v>3.24589E-3</v>
      </c>
      <c r="Q3757">
        <v>-7.7246600000000004E-3</v>
      </c>
      <c r="R3757">
        <v>-6.5454199999999997E-3</v>
      </c>
      <c r="S3757">
        <v>-4.08779E-3</v>
      </c>
      <c r="T3757">
        <v>-2.38565E-3</v>
      </c>
      <c r="U3757">
        <v>-6.8349999999999997E-4</v>
      </c>
      <c r="V3757">
        <v>1.7741199999999999E-3</v>
      </c>
      <c r="W3757">
        <v>2.9533599999999999E-3</v>
      </c>
    </row>
    <row r="3758" spans="1:23" x14ac:dyDescent="0.2">
      <c r="A3758" t="s">
        <v>1040</v>
      </c>
      <c r="B3758" t="s">
        <v>57</v>
      </c>
      <c r="C3758" t="s">
        <v>58</v>
      </c>
      <c r="D3758" t="s">
        <v>12</v>
      </c>
      <c r="E3758" t="s">
        <v>65</v>
      </c>
      <c r="F3758" t="s">
        <v>63</v>
      </c>
      <c r="G3758" t="s">
        <v>21</v>
      </c>
      <c r="H3758" t="s">
        <v>14</v>
      </c>
      <c r="I3758">
        <v>13</v>
      </c>
      <c r="J3758">
        <v>0.57288070999999996</v>
      </c>
      <c r="K3758">
        <v>0.57461081999999997</v>
      </c>
      <c r="L3758">
        <v>-1.73011E-3</v>
      </c>
      <c r="M3758">
        <v>-3.02002E-3</v>
      </c>
      <c r="N3758">
        <v>74.941207000000006</v>
      </c>
      <c r="O3758">
        <v>68.232411999999997</v>
      </c>
      <c r="P3758">
        <v>3.8004100000000002E-3</v>
      </c>
      <c r="Q3758">
        <v>-7.9812200000000007E-3</v>
      </c>
      <c r="R3758">
        <v>-6.6005300000000003E-3</v>
      </c>
      <c r="S3758">
        <v>-3.7230399999999999E-3</v>
      </c>
      <c r="T3758">
        <v>-1.73011E-3</v>
      </c>
      <c r="U3758">
        <v>2.6282999999999998E-4</v>
      </c>
      <c r="V3758">
        <v>3.1403099999999999E-3</v>
      </c>
      <c r="W3758">
        <v>4.5209999999999998E-3</v>
      </c>
    </row>
    <row r="3759" spans="1:23" x14ac:dyDescent="0.2">
      <c r="A3759" t="s">
        <v>1041</v>
      </c>
      <c r="B3759" t="s">
        <v>57</v>
      </c>
      <c r="C3759" t="s">
        <v>58</v>
      </c>
      <c r="D3759" t="s">
        <v>12</v>
      </c>
      <c r="E3759" t="s">
        <v>65</v>
      </c>
      <c r="F3759" t="s">
        <v>63</v>
      </c>
      <c r="G3759" t="s">
        <v>21</v>
      </c>
      <c r="H3759" t="s">
        <v>14</v>
      </c>
      <c r="I3759">
        <v>14</v>
      </c>
      <c r="J3759">
        <v>0.58886048999999996</v>
      </c>
      <c r="K3759">
        <v>0.58668483999999999</v>
      </c>
      <c r="L3759">
        <v>2.1756499999999999E-3</v>
      </c>
      <c r="M3759">
        <v>3.6946800000000001E-3</v>
      </c>
      <c r="N3759">
        <v>75.389030000000005</v>
      </c>
      <c r="O3759">
        <v>68.232411999999997</v>
      </c>
      <c r="P3759">
        <v>5.1238300000000002E-3</v>
      </c>
      <c r="Q3759">
        <v>-6.2522899999999998E-3</v>
      </c>
      <c r="R3759">
        <v>-4.3908000000000003E-3</v>
      </c>
      <c r="S3759">
        <v>-5.1128999999999996E-4</v>
      </c>
      <c r="T3759">
        <v>2.1756499999999999E-3</v>
      </c>
      <c r="U3759">
        <v>4.86259E-3</v>
      </c>
      <c r="V3759">
        <v>8.7420999999999992E-3</v>
      </c>
      <c r="W3759">
        <v>1.060359E-2</v>
      </c>
    </row>
    <row r="3760" spans="1:23" x14ac:dyDescent="0.2">
      <c r="A3760" t="s">
        <v>1042</v>
      </c>
      <c r="B3760" t="s">
        <v>57</v>
      </c>
      <c r="C3760" t="s">
        <v>58</v>
      </c>
      <c r="D3760" t="s">
        <v>12</v>
      </c>
      <c r="E3760" t="s">
        <v>65</v>
      </c>
      <c r="F3760" t="s">
        <v>63</v>
      </c>
      <c r="G3760" t="s">
        <v>21</v>
      </c>
      <c r="H3760" t="s">
        <v>14</v>
      </c>
      <c r="I3760">
        <v>15</v>
      </c>
      <c r="J3760">
        <v>0.60233791000000003</v>
      </c>
      <c r="K3760">
        <v>0.59726137999999995</v>
      </c>
      <c r="L3760">
        <v>5.0765300000000001E-3</v>
      </c>
      <c r="M3760">
        <v>8.4280399999999995E-3</v>
      </c>
      <c r="N3760">
        <v>75.127579999999995</v>
      </c>
      <c r="O3760">
        <v>68.232411999999997</v>
      </c>
      <c r="P3760">
        <v>5.0797400000000001E-3</v>
      </c>
      <c r="Q3760">
        <v>-3.2789099999999999E-3</v>
      </c>
      <c r="R3760">
        <v>-1.4334300000000001E-3</v>
      </c>
      <c r="S3760">
        <v>2.4127100000000002E-3</v>
      </c>
      <c r="T3760">
        <v>5.0765300000000001E-3</v>
      </c>
      <c r="U3760">
        <v>7.74035E-3</v>
      </c>
      <c r="V3760">
        <v>1.158648E-2</v>
      </c>
      <c r="W3760">
        <v>1.343196E-2</v>
      </c>
    </row>
    <row r="3761" spans="1:23" x14ac:dyDescent="0.2">
      <c r="A3761" t="s">
        <v>1043</v>
      </c>
      <c r="B3761" t="s">
        <v>57</v>
      </c>
      <c r="C3761" t="s">
        <v>58</v>
      </c>
      <c r="D3761" t="s">
        <v>12</v>
      </c>
      <c r="E3761" t="s">
        <v>65</v>
      </c>
      <c r="F3761" t="s">
        <v>63</v>
      </c>
      <c r="G3761" t="s">
        <v>21</v>
      </c>
      <c r="H3761" t="s">
        <v>14</v>
      </c>
      <c r="I3761">
        <v>16</v>
      </c>
      <c r="J3761">
        <v>0.61968533000000003</v>
      </c>
      <c r="K3761">
        <v>0.61335846999999999</v>
      </c>
      <c r="L3761">
        <v>6.3268500000000002E-3</v>
      </c>
      <c r="M3761">
        <v>1.020979E-2</v>
      </c>
      <c r="N3761">
        <v>74.740626000000006</v>
      </c>
      <c r="O3761">
        <v>68.232411999999997</v>
      </c>
      <c r="P3761">
        <v>5.01959E-3</v>
      </c>
      <c r="Q3761">
        <v>-1.9296300000000001E-3</v>
      </c>
      <c r="R3761">
        <v>-1.06E-4</v>
      </c>
      <c r="S3761">
        <v>3.6945799999999998E-3</v>
      </c>
      <c r="T3761">
        <v>6.3268500000000002E-3</v>
      </c>
      <c r="U3761">
        <v>8.9591299999999992E-3</v>
      </c>
      <c r="V3761">
        <v>1.275971E-2</v>
      </c>
      <c r="W3761">
        <v>1.458334E-2</v>
      </c>
    </row>
    <row r="3762" spans="1:23" x14ac:dyDescent="0.2">
      <c r="A3762" t="s">
        <v>1044</v>
      </c>
      <c r="B3762" t="s">
        <v>57</v>
      </c>
      <c r="C3762" t="s">
        <v>58</v>
      </c>
      <c r="D3762" t="s">
        <v>12</v>
      </c>
      <c r="E3762" t="s">
        <v>65</v>
      </c>
      <c r="F3762" t="s">
        <v>63</v>
      </c>
      <c r="G3762" t="s">
        <v>21</v>
      </c>
      <c r="H3762" t="s">
        <v>15</v>
      </c>
      <c r="I3762">
        <v>17</v>
      </c>
      <c r="J3762">
        <v>0.63680415999999995</v>
      </c>
      <c r="K3762">
        <v>0.62671394000000002</v>
      </c>
      <c r="L3762">
        <v>1.009022E-2</v>
      </c>
      <c r="M3762">
        <v>1.5845080000000001E-2</v>
      </c>
      <c r="N3762">
        <v>74.191421000000005</v>
      </c>
      <c r="O3762">
        <v>68.232411999999997</v>
      </c>
      <c r="P3762">
        <v>5.1039099999999997E-3</v>
      </c>
      <c r="Q3762">
        <v>1.69502E-3</v>
      </c>
      <c r="R3762">
        <v>3.5492900000000001E-3</v>
      </c>
      <c r="S3762">
        <v>7.4137200000000004E-3</v>
      </c>
      <c r="T3762">
        <v>1.009022E-2</v>
      </c>
      <c r="U3762">
        <v>1.2766710000000001E-2</v>
      </c>
      <c r="V3762">
        <v>1.6631139999999999E-2</v>
      </c>
      <c r="W3762">
        <v>1.8485410000000001E-2</v>
      </c>
    </row>
    <row r="3763" spans="1:23" x14ac:dyDescent="0.2">
      <c r="A3763" t="s">
        <v>1045</v>
      </c>
      <c r="B3763" t="s">
        <v>57</v>
      </c>
      <c r="C3763" t="s">
        <v>58</v>
      </c>
      <c r="D3763" t="s">
        <v>12</v>
      </c>
      <c r="E3763" t="s">
        <v>65</v>
      </c>
      <c r="F3763" t="s">
        <v>63</v>
      </c>
      <c r="G3763" t="s">
        <v>21</v>
      </c>
      <c r="H3763" t="s">
        <v>15</v>
      </c>
      <c r="I3763">
        <v>18</v>
      </c>
      <c r="J3763">
        <v>0.66902828000000003</v>
      </c>
      <c r="K3763">
        <v>0.65848229000000003</v>
      </c>
      <c r="L3763">
        <v>1.054599E-2</v>
      </c>
      <c r="M3763">
        <v>1.576315E-2</v>
      </c>
      <c r="N3763">
        <v>73.347352000000001</v>
      </c>
      <c r="O3763">
        <v>68.232411999999997</v>
      </c>
      <c r="P3763">
        <v>4.7467200000000003E-3</v>
      </c>
      <c r="Q3763">
        <v>2.7383400000000001E-3</v>
      </c>
      <c r="R3763" s="1">
        <v>4.4628300000000001E-3</v>
      </c>
      <c r="S3763">
        <v>8.0568099999999993E-3</v>
      </c>
      <c r="T3763">
        <v>1.054599E-2</v>
      </c>
      <c r="U3763">
        <v>1.303517E-2</v>
      </c>
      <c r="V3763">
        <v>1.662916E-2</v>
      </c>
      <c r="W3763">
        <v>1.8353649999999999E-2</v>
      </c>
    </row>
    <row r="3764" spans="1:23" x14ac:dyDescent="0.2">
      <c r="A3764" t="s">
        <v>1046</v>
      </c>
      <c r="B3764" t="s">
        <v>57</v>
      </c>
      <c r="C3764" t="s">
        <v>58</v>
      </c>
      <c r="D3764" t="s">
        <v>12</v>
      </c>
      <c r="E3764" t="s">
        <v>65</v>
      </c>
      <c r="F3764" t="s">
        <v>63</v>
      </c>
      <c r="G3764" t="s">
        <v>21</v>
      </c>
      <c r="H3764" t="s">
        <v>15</v>
      </c>
      <c r="I3764">
        <v>19</v>
      </c>
      <c r="J3764">
        <v>0.68682283</v>
      </c>
      <c r="K3764">
        <v>0.67489184999999996</v>
      </c>
      <c r="L3764">
        <v>1.1930980000000001E-2</v>
      </c>
      <c r="M3764">
        <v>1.7371259999999999E-2</v>
      </c>
      <c r="N3764">
        <v>72.100042999999999</v>
      </c>
      <c r="O3764">
        <v>68.232411999999997</v>
      </c>
      <c r="P3764">
        <v>4.38398E-3</v>
      </c>
      <c r="Q3764">
        <v>4.7199700000000004E-3</v>
      </c>
      <c r="R3764">
        <v>6.3126800000000002E-3</v>
      </c>
      <c r="S3764">
        <v>9.6320199999999998E-3</v>
      </c>
      <c r="T3764">
        <v>1.1930980000000001E-2</v>
      </c>
      <c r="U3764">
        <v>1.422994E-2</v>
      </c>
      <c r="V3764">
        <v>1.754928E-2</v>
      </c>
      <c r="W3764">
        <v>1.9141990000000001E-2</v>
      </c>
    </row>
    <row r="3765" spans="1:23" x14ac:dyDescent="0.2">
      <c r="A3765" t="s">
        <v>1047</v>
      </c>
      <c r="B3765" t="s">
        <v>57</v>
      </c>
      <c r="C3765" t="s">
        <v>58</v>
      </c>
      <c r="D3765" t="s">
        <v>12</v>
      </c>
      <c r="E3765" t="s">
        <v>65</v>
      </c>
      <c r="F3765" t="s">
        <v>63</v>
      </c>
      <c r="G3765" t="s">
        <v>21</v>
      </c>
      <c r="H3765" t="s">
        <v>15</v>
      </c>
      <c r="I3765">
        <v>20</v>
      </c>
      <c r="J3765">
        <v>0.69642999000000005</v>
      </c>
      <c r="K3765">
        <v>0.68441129000000001</v>
      </c>
      <c r="L3765">
        <v>1.20187E-2</v>
      </c>
      <c r="M3765">
        <v>1.725759E-2</v>
      </c>
      <c r="N3765">
        <v>70.372951999999998</v>
      </c>
      <c r="O3765">
        <v>68.232411999999997</v>
      </c>
      <c r="P3765">
        <v>4.2822600000000004E-3</v>
      </c>
      <c r="Q3765">
        <v>4.9750200000000001E-3</v>
      </c>
      <c r="R3765">
        <v>6.53077E-3</v>
      </c>
      <c r="S3765">
        <v>9.77308E-3</v>
      </c>
      <c r="T3765">
        <v>1.20187E-2</v>
      </c>
      <c r="U3765">
        <v>1.426432E-2</v>
      </c>
      <c r="V3765">
        <v>1.7506629999999999E-2</v>
      </c>
      <c r="W3765">
        <v>1.906238E-2</v>
      </c>
    </row>
    <row r="3766" spans="1:23" x14ac:dyDescent="0.2">
      <c r="A3766" t="s">
        <v>1048</v>
      </c>
      <c r="B3766" t="s">
        <v>57</v>
      </c>
      <c r="C3766" t="s">
        <v>58</v>
      </c>
      <c r="D3766" t="s">
        <v>12</v>
      </c>
      <c r="E3766" t="s">
        <v>65</v>
      </c>
      <c r="F3766" t="s">
        <v>63</v>
      </c>
      <c r="G3766" t="s">
        <v>21</v>
      </c>
      <c r="H3766" t="s">
        <v>15</v>
      </c>
      <c r="I3766">
        <v>21</v>
      </c>
      <c r="J3766">
        <v>0.73862468000000003</v>
      </c>
      <c r="K3766">
        <v>0.73105527999999997</v>
      </c>
      <c r="L3766">
        <v>7.5694000000000004E-3</v>
      </c>
      <c r="M3766">
        <v>1.024797E-2</v>
      </c>
      <c r="N3766">
        <v>67.739838000000006</v>
      </c>
      <c r="O3766">
        <v>68.232411999999997</v>
      </c>
      <c r="P3766">
        <v>3.2947300000000001E-3</v>
      </c>
      <c r="Q3766">
        <v>2.1500600000000001E-3</v>
      </c>
      <c r="R3766">
        <v>3.3470399999999999E-3</v>
      </c>
      <c r="S3766">
        <v>5.8416400000000004E-3</v>
      </c>
      <c r="T3766">
        <v>7.5694000000000004E-3</v>
      </c>
      <c r="U3766">
        <v>9.2971600000000005E-3</v>
      </c>
      <c r="V3766">
        <v>1.179176E-2</v>
      </c>
      <c r="W3766">
        <v>1.298874E-2</v>
      </c>
    </row>
    <row r="3767" spans="1:23" x14ac:dyDescent="0.2">
      <c r="A3767" t="s">
        <v>1049</v>
      </c>
      <c r="B3767" t="s">
        <v>57</v>
      </c>
      <c r="C3767" t="s">
        <v>58</v>
      </c>
      <c r="D3767" t="s">
        <v>12</v>
      </c>
      <c r="E3767" t="s">
        <v>65</v>
      </c>
      <c r="F3767" t="s">
        <v>63</v>
      </c>
      <c r="G3767" t="s">
        <v>21</v>
      </c>
      <c r="H3767" t="s">
        <v>14</v>
      </c>
      <c r="I3767">
        <v>22</v>
      </c>
      <c r="J3767">
        <v>0.71619235999999997</v>
      </c>
      <c r="K3767">
        <v>0.71595520000000001</v>
      </c>
      <c r="L3767">
        <v>2.3716000000000001E-4</v>
      </c>
      <c r="M3767">
        <v>3.3114E-4</v>
      </c>
      <c r="N3767">
        <v>66.104973999999999</v>
      </c>
      <c r="O3767">
        <v>68.232411999999997</v>
      </c>
      <c r="P3767">
        <v>2.4375E-3</v>
      </c>
      <c r="Q3767">
        <v>-3.7721600000000001E-3</v>
      </c>
      <c r="R3767">
        <v>-2.8866199999999999E-3</v>
      </c>
      <c r="S3767">
        <v>-1.0410599999999999E-3</v>
      </c>
      <c r="T3767">
        <v>2.3716000000000001E-4</v>
      </c>
      <c r="U3767">
        <v>1.5153899999999999E-3</v>
      </c>
      <c r="V3767">
        <v>3.3609400000000002E-3</v>
      </c>
      <c r="W3767">
        <v>4.2464900000000003E-3</v>
      </c>
    </row>
    <row r="3768" spans="1:23" x14ac:dyDescent="0.2">
      <c r="A3768" t="s">
        <v>1050</v>
      </c>
      <c r="B3768" t="s">
        <v>57</v>
      </c>
      <c r="C3768" t="s">
        <v>58</v>
      </c>
      <c r="D3768" t="s">
        <v>12</v>
      </c>
      <c r="E3768" t="s">
        <v>65</v>
      </c>
      <c r="F3768" t="s">
        <v>63</v>
      </c>
      <c r="G3768" t="s">
        <v>21</v>
      </c>
      <c r="H3768" t="s">
        <v>14</v>
      </c>
      <c r="I3768">
        <v>23</v>
      </c>
      <c r="J3768">
        <v>0.63422654000000001</v>
      </c>
      <c r="K3768">
        <v>0.63503555</v>
      </c>
      <c r="L3768">
        <v>-8.0902000000000003E-4</v>
      </c>
      <c r="M3768">
        <v>-1.2756E-3</v>
      </c>
      <c r="N3768">
        <v>65.289948999999993</v>
      </c>
      <c r="O3768">
        <v>68.232411999999997</v>
      </c>
      <c r="P3768">
        <v>3.0881300000000001E-3</v>
      </c>
      <c r="Q3768">
        <v>-5.8885400000000003E-3</v>
      </c>
      <c r="R3768">
        <v>-4.7666100000000001E-3</v>
      </c>
      <c r="S3768">
        <v>-2.4284300000000001E-3</v>
      </c>
      <c r="T3768">
        <v>-8.0902000000000003E-4</v>
      </c>
      <c r="U3768">
        <v>8.1039999999999997E-4</v>
      </c>
      <c r="V3768">
        <v>3.1485800000000002E-3</v>
      </c>
      <c r="W3768">
        <v>4.2705E-3</v>
      </c>
    </row>
    <row r="3769" spans="1:23" x14ac:dyDescent="0.2">
      <c r="A3769" t="s">
        <v>1051</v>
      </c>
      <c r="B3769" t="s">
        <v>57</v>
      </c>
      <c r="C3769" t="s">
        <v>58</v>
      </c>
      <c r="D3769" t="s">
        <v>12</v>
      </c>
      <c r="E3769" t="s">
        <v>65</v>
      </c>
      <c r="F3769" t="s">
        <v>63</v>
      </c>
      <c r="G3769" t="s">
        <v>21</v>
      </c>
      <c r="H3769" t="s">
        <v>14</v>
      </c>
      <c r="I3769">
        <v>24</v>
      </c>
      <c r="J3769">
        <v>0.53817614000000003</v>
      </c>
      <c r="K3769">
        <v>0.54149617000000005</v>
      </c>
      <c r="L3769">
        <v>-3.3200299999999999E-3</v>
      </c>
      <c r="M3769">
        <v>-6.1690399999999998E-3</v>
      </c>
      <c r="N3769">
        <v>64.660751000000005</v>
      </c>
      <c r="O3769">
        <v>68.232411999999997</v>
      </c>
      <c r="P3769">
        <v>3.2897400000000002E-3</v>
      </c>
      <c r="Q3769">
        <v>-8.7311799999999998E-3</v>
      </c>
      <c r="R3769">
        <v>-7.5360000000000002E-3</v>
      </c>
      <c r="S3769">
        <v>-5.0451699999999999E-3</v>
      </c>
      <c r="T3769">
        <v>-3.3200299999999999E-3</v>
      </c>
      <c r="U3769">
        <v>-1.5948799999999999E-3</v>
      </c>
      <c r="V3769">
        <v>8.9594999999999996E-4</v>
      </c>
      <c r="W3769">
        <v>2.0911200000000001E-3</v>
      </c>
    </row>
    <row r="3770" spans="1:23" x14ac:dyDescent="0.2">
      <c r="A3770" t="s">
        <v>8442</v>
      </c>
      <c r="B3770" t="s">
        <v>57</v>
      </c>
      <c r="C3770" t="s">
        <v>58</v>
      </c>
      <c r="D3770" t="s">
        <v>12</v>
      </c>
      <c r="E3770" t="s">
        <v>5652</v>
      </c>
      <c r="F3770" t="s">
        <v>64</v>
      </c>
      <c r="G3770" t="s">
        <v>21</v>
      </c>
      <c r="H3770" t="s">
        <v>14</v>
      </c>
      <c r="I3770">
        <v>1</v>
      </c>
      <c r="J3770">
        <v>0.4676882</v>
      </c>
      <c r="K3770">
        <v>0.46696056000000002</v>
      </c>
      <c r="L3770">
        <v>7.2763999999999999E-4</v>
      </c>
      <c r="M3770">
        <v>1.5558200000000001E-3</v>
      </c>
      <c r="N3770">
        <v>64.208686999999998</v>
      </c>
      <c r="O3770">
        <v>68.225059000000002</v>
      </c>
      <c r="P3770">
        <v>2.7882599999999999E-3</v>
      </c>
      <c r="Q3770">
        <v>-3.85864E-3</v>
      </c>
      <c r="R3770">
        <v>-2.8456599999999999E-3</v>
      </c>
      <c r="S3770">
        <v>-7.3452999999999995E-4</v>
      </c>
      <c r="T3770">
        <v>7.2763999999999999E-4</v>
      </c>
      <c r="U3770">
        <v>2.1898E-3</v>
      </c>
      <c r="V3770">
        <v>4.3009299999999997E-3</v>
      </c>
      <c r="W3770">
        <v>5.3139099999999998E-3</v>
      </c>
    </row>
    <row r="3771" spans="1:23" x14ac:dyDescent="0.2">
      <c r="A3771" t="s">
        <v>8443</v>
      </c>
      <c r="B3771" t="s">
        <v>57</v>
      </c>
      <c r="C3771" t="s">
        <v>58</v>
      </c>
      <c r="D3771" t="s">
        <v>12</v>
      </c>
      <c r="E3771" t="s">
        <v>5652</v>
      </c>
      <c r="F3771" t="s">
        <v>64</v>
      </c>
      <c r="G3771" t="s">
        <v>21</v>
      </c>
      <c r="H3771" t="s">
        <v>14</v>
      </c>
      <c r="I3771">
        <v>2</v>
      </c>
      <c r="J3771">
        <v>0.42377250999999999</v>
      </c>
      <c r="K3771">
        <v>0.42617574000000003</v>
      </c>
      <c r="L3771">
        <v>-2.4032300000000001E-3</v>
      </c>
      <c r="M3771">
        <v>-5.6710399999999996E-3</v>
      </c>
      <c r="N3771">
        <v>63.968330999999999</v>
      </c>
      <c r="O3771">
        <v>68.225059000000002</v>
      </c>
      <c r="P3771">
        <v>2.1162099999999999E-3</v>
      </c>
      <c r="Q3771">
        <v>-5.8840899999999998E-3</v>
      </c>
      <c r="R3771">
        <v>-5.1152599999999999E-3</v>
      </c>
      <c r="S3771">
        <v>-3.5129699999999998E-3</v>
      </c>
      <c r="T3771">
        <v>-2.4032300000000001E-3</v>
      </c>
      <c r="U3771">
        <v>-1.29349E-3</v>
      </c>
      <c r="V3771">
        <v>3.0880000000000002E-4</v>
      </c>
      <c r="W3771">
        <v>1.07763E-3</v>
      </c>
    </row>
    <row r="3772" spans="1:23" x14ac:dyDescent="0.2">
      <c r="A3772" t="s">
        <v>8444</v>
      </c>
      <c r="B3772" t="s">
        <v>57</v>
      </c>
      <c r="C3772" t="s">
        <v>58</v>
      </c>
      <c r="D3772" t="s">
        <v>12</v>
      </c>
      <c r="E3772" t="s">
        <v>5652</v>
      </c>
      <c r="F3772" t="s">
        <v>64</v>
      </c>
      <c r="G3772" t="s">
        <v>21</v>
      </c>
      <c r="H3772" t="s">
        <v>14</v>
      </c>
      <c r="I3772">
        <v>3</v>
      </c>
      <c r="J3772">
        <v>0.39570665999999999</v>
      </c>
      <c r="K3772">
        <v>0.39952823999999998</v>
      </c>
      <c r="L3772">
        <v>-3.8215800000000002E-3</v>
      </c>
      <c r="M3772">
        <v>-9.6576000000000006E-3</v>
      </c>
      <c r="N3772">
        <v>63.647551</v>
      </c>
      <c r="O3772">
        <v>68.225059000000002</v>
      </c>
      <c r="P3772">
        <v>2.8562700000000002E-3</v>
      </c>
      <c r="Q3772">
        <v>-8.5197199999999997E-3</v>
      </c>
      <c r="R3772">
        <v>-7.4820299999999998E-3</v>
      </c>
      <c r="S3772">
        <v>-5.3194100000000001E-3</v>
      </c>
      <c r="T3772">
        <v>-3.8215800000000002E-3</v>
      </c>
      <c r="U3772">
        <v>-2.3237499999999999E-3</v>
      </c>
      <c r="V3772">
        <v>-1.6112E-4</v>
      </c>
      <c r="W3772">
        <v>8.7657000000000002E-4</v>
      </c>
    </row>
    <row r="3773" spans="1:23" x14ac:dyDescent="0.2">
      <c r="A3773" t="s">
        <v>8445</v>
      </c>
      <c r="B3773" t="s">
        <v>57</v>
      </c>
      <c r="C3773" t="s">
        <v>58</v>
      </c>
      <c r="D3773" t="s">
        <v>12</v>
      </c>
      <c r="E3773" t="s">
        <v>5652</v>
      </c>
      <c r="F3773" t="s">
        <v>64</v>
      </c>
      <c r="G3773" t="s">
        <v>21</v>
      </c>
      <c r="H3773" t="s">
        <v>14</v>
      </c>
      <c r="I3773">
        <v>4</v>
      </c>
      <c r="J3773">
        <v>0.38122954999999997</v>
      </c>
      <c r="K3773">
        <v>0.38443020999999999</v>
      </c>
      <c r="L3773">
        <v>-3.2006600000000001E-3</v>
      </c>
      <c r="M3773">
        <v>-8.3956299999999994E-3</v>
      </c>
      <c r="N3773">
        <v>63.29233</v>
      </c>
      <c r="O3773">
        <v>68.225059000000002</v>
      </c>
      <c r="P3773">
        <v>2.2817599999999999E-3</v>
      </c>
      <c r="Q3773">
        <v>-6.9538200000000003E-3</v>
      </c>
      <c r="R3773">
        <v>-6.1248500000000003E-3</v>
      </c>
      <c r="S3773">
        <v>-4.3972200000000003E-3</v>
      </c>
      <c r="T3773">
        <v>-3.2006600000000001E-3</v>
      </c>
      <c r="U3773">
        <v>-2.0041099999999999E-3</v>
      </c>
      <c r="V3773">
        <v>-2.7647000000000001E-4</v>
      </c>
      <c r="W3773">
        <v>5.5250000000000004E-4</v>
      </c>
    </row>
    <row r="3774" spans="1:23" x14ac:dyDescent="0.2">
      <c r="A3774" t="s">
        <v>8446</v>
      </c>
      <c r="B3774" t="s">
        <v>57</v>
      </c>
      <c r="C3774" t="s">
        <v>58</v>
      </c>
      <c r="D3774" t="s">
        <v>12</v>
      </c>
      <c r="E3774" t="s">
        <v>5652</v>
      </c>
      <c r="F3774" t="s">
        <v>64</v>
      </c>
      <c r="G3774" t="s">
        <v>21</v>
      </c>
      <c r="H3774" t="s">
        <v>14</v>
      </c>
      <c r="I3774">
        <v>5</v>
      </c>
      <c r="J3774">
        <v>0.38278487999999999</v>
      </c>
      <c r="K3774">
        <v>0.38776743000000002</v>
      </c>
      <c r="L3774">
        <v>-4.9825499999999997E-3</v>
      </c>
      <c r="M3774">
        <v>-1.301658E-2</v>
      </c>
      <c r="N3774">
        <v>63.010345999999998</v>
      </c>
      <c r="O3774">
        <v>68.225059000000002</v>
      </c>
      <c r="P3774">
        <v>2.5955499999999999E-3</v>
      </c>
      <c r="Q3774">
        <v>-9.2518500000000007E-3</v>
      </c>
      <c r="R3774">
        <v>-8.3088799999999994E-3</v>
      </c>
      <c r="S3774">
        <v>-6.3436600000000001E-3</v>
      </c>
      <c r="T3774">
        <v>-4.9825499999999997E-3</v>
      </c>
      <c r="U3774">
        <v>-3.6214400000000001E-3</v>
      </c>
      <c r="V3774">
        <v>-1.6562199999999999E-3</v>
      </c>
      <c r="W3774">
        <v>-7.1325000000000002E-4</v>
      </c>
    </row>
    <row r="3775" spans="1:23" x14ac:dyDescent="0.2">
      <c r="A3775" t="s">
        <v>8447</v>
      </c>
      <c r="B3775" t="s">
        <v>57</v>
      </c>
      <c r="C3775" t="s">
        <v>58</v>
      </c>
      <c r="D3775" t="s">
        <v>12</v>
      </c>
      <c r="E3775" t="s">
        <v>5652</v>
      </c>
      <c r="F3775" t="s">
        <v>64</v>
      </c>
      <c r="G3775" t="s">
        <v>21</v>
      </c>
      <c r="H3775" t="s">
        <v>14</v>
      </c>
      <c r="I3775">
        <v>6</v>
      </c>
      <c r="J3775">
        <v>0.40880650000000002</v>
      </c>
      <c r="K3775">
        <v>0.41297893000000002</v>
      </c>
      <c r="L3775">
        <v>-4.1724400000000003E-3</v>
      </c>
      <c r="M3775">
        <v>-1.0206389999999999E-2</v>
      </c>
      <c r="N3775">
        <v>62.837420999999999</v>
      </c>
      <c r="O3775">
        <v>68.225059000000002</v>
      </c>
      <c r="P3775">
        <v>1.8652600000000001E-3</v>
      </c>
      <c r="Q3775">
        <v>-7.2405200000000003E-3</v>
      </c>
      <c r="R3775">
        <v>-6.5628600000000002E-3</v>
      </c>
      <c r="S3775">
        <v>-5.1505800000000001E-3</v>
      </c>
      <c r="T3775">
        <v>-4.1724400000000003E-3</v>
      </c>
      <c r="U3775">
        <v>-3.1943000000000002E-3</v>
      </c>
      <c r="V3775">
        <v>-1.7820100000000001E-3</v>
      </c>
      <c r="W3775">
        <v>-1.10436E-3</v>
      </c>
    </row>
    <row r="3776" spans="1:23" x14ac:dyDescent="0.2">
      <c r="A3776" t="s">
        <v>8448</v>
      </c>
      <c r="B3776" t="s">
        <v>57</v>
      </c>
      <c r="C3776" t="s">
        <v>58</v>
      </c>
      <c r="D3776" t="s">
        <v>12</v>
      </c>
      <c r="E3776" t="s">
        <v>5652</v>
      </c>
      <c r="F3776" t="s">
        <v>64</v>
      </c>
      <c r="G3776" t="s">
        <v>21</v>
      </c>
      <c r="H3776" t="s">
        <v>14</v>
      </c>
      <c r="I3776">
        <v>7</v>
      </c>
      <c r="J3776">
        <v>0.44903946</v>
      </c>
      <c r="K3776">
        <v>0.45408570999999998</v>
      </c>
      <c r="L3776">
        <v>-5.0462500000000004E-3</v>
      </c>
      <c r="M3776">
        <v>-1.123787E-2</v>
      </c>
      <c r="N3776">
        <v>62.730773999999997</v>
      </c>
      <c r="O3776">
        <v>68.225059000000002</v>
      </c>
      <c r="P3776">
        <v>2.36338E-3</v>
      </c>
      <c r="Q3776">
        <v>-8.9336599999999995E-3</v>
      </c>
      <c r="R3776">
        <v>-8.0750400000000003E-3</v>
      </c>
      <c r="S3776">
        <v>-6.2855999999999997E-3</v>
      </c>
      <c r="T3776">
        <v>-5.0462500000000004E-3</v>
      </c>
      <c r="U3776">
        <v>-3.8068899999999998E-3</v>
      </c>
      <c r="V3776">
        <v>-2.0174500000000001E-3</v>
      </c>
      <c r="W3776">
        <v>-1.15883E-3</v>
      </c>
    </row>
    <row r="3777" spans="1:23" x14ac:dyDescent="0.2">
      <c r="A3777" t="s">
        <v>8449</v>
      </c>
      <c r="B3777" t="s">
        <v>57</v>
      </c>
      <c r="C3777" t="s">
        <v>58</v>
      </c>
      <c r="D3777" t="s">
        <v>12</v>
      </c>
      <c r="E3777" t="s">
        <v>5652</v>
      </c>
      <c r="F3777" t="s">
        <v>64</v>
      </c>
      <c r="G3777" t="s">
        <v>21</v>
      </c>
      <c r="H3777" t="s">
        <v>14</v>
      </c>
      <c r="I3777">
        <v>8</v>
      </c>
      <c r="J3777">
        <v>0.48298221000000002</v>
      </c>
      <c r="K3777">
        <v>0.48360073999999997</v>
      </c>
      <c r="L3777">
        <v>-6.1852000000000001E-4</v>
      </c>
      <c r="M3777">
        <v>-1.28064E-3</v>
      </c>
      <c r="N3777">
        <v>63.695014</v>
      </c>
      <c r="O3777">
        <v>68.225059000000002</v>
      </c>
      <c r="P3777">
        <v>2.7911400000000001E-3</v>
      </c>
      <c r="Q3777">
        <v>-5.2095400000000004E-3</v>
      </c>
      <c r="R3777">
        <v>-4.1955100000000004E-3</v>
      </c>
      <c r="S3777">
        <v>-2.0822000000000002E-3</v>
      </c>
      <c r="T3777">
        <v>-6.1852000000000001E-4</v>
      </c>
      <c r="U3777">
        <v>8.4515000000000002E-4</v>
      </c>
      <c r="V3777">
        <v>2.95846E-3</v>
      </c>
      <c r="W3777">
        <v>3.9724900000000004E-3</v>
      </c>
    </row>
    <row r="3778" spans="1:23" x14ac:dyDescent="0.2">
      <c r="A3778" t="s">
        <v>8450</v>
      </c>
      <c r="B3778" t="s">
        <v>57</v>
      </c>
      <c r="C3778" t="s">
        <v>58</v>
      </c>
      <c r="D3778" t="s">
        <v>12</v>
      </c>
      <c r="E3778" t="s">
        <v>5652</v>
      </c>
      <c r="F3778" t="s">
        <v>64</v>
      </c>
      <c r="G3778" t="s">
        <v>21</v>
      </c>
      <c r="H3778" t="s">
        <v>14</v>
      </c>
      <c r="I3778">
        <v>9</v>
      </c>
      <c r="J3778">
        <v>0.50154920999999997</v>
      </c>
      <c r="K3778">
        <v>0.50185416999999999</v>
      </c>
      <c r="L3778">
        <v>-3.0496000000000001E-4</v>
      </c>
      <c r="M3778">
        <v>-6.0804000000000001E-4</v>
      </c>
      <c r="N3778">
        <v>65.514865</v>
      </c>
      <c r="O3778">
        <v>68.225059000000002</v>
      </c>
      <c r="P3778">
        <v>3.1952E-3</v>
      </c>
      <c r="Q3778">
        <v>-5.5605999999999997E-3</v>
      </c>
      <c r="R3778">
        <v>-4.3997799999999998E-3</v>
      </c>
      <c r="S3778">
        <v>-1.9805299999999999E-3</v>
      </c>
      <c r="T3778">
        <v>-3.0496000000000001E-4</v>
      </c>
      <c r="U3778">
        <v>1.37061E-3</v>
      </c>
      <c r="V3778">
        <v>3.7898599999999999E-3</v>
      </c>
      <c r="W3778">
        <v>4.9506799999999998E-3</v>
      </c>
    </row>
    <row r="3779" spans="1:23" x14ac:dyDescent="0.2">
      <c r="A3779" t="s">
        <v>8451</v>
      </c>
      <c r="B3779" t="s">
        <v>57</v>
      </c>
      <c r="C3779" t="s">
        <v>58</v>
      </c>
      <c r="D3779" t="s">
        <v>12</v>
      </c>
      <c r="E3779" t="s">
        <v>5652</v>
      </c>
      <c r="F3779" t="s">
        <v>64</v>
      </c>
      <c r="G3779" t="s">
        <v>21</v>
      </c>
      <c r="H3779" t="s">
        <v>14</v>
      </c>
      <c r="I3779">
        <v>10</v>
      </c>
      <c r="J3779">
        <v>0.52080515000000005</v>
      </c>
      <c r="K3779">
        <v>0.52121910999999999</v>
      </c>
      <c r="L3779">
        <v>-4.1396E-4</v>
      </c>
      <c r="M3779">
        <v>-7.9485000000000005E-4</v>
      </c>
      <c r="N3779">
        <v>68.171879000000004</v>
      </c>
      <c r="O3779">
        <v>68.225059000000002</v>
      </c>
      <c r="P3779">
        <v>3.7812599999999998E-3</v>
      </c>
      <c r="Q3779">
        <v>-6.63358E-3</v>
      </c>
      <c r="R3779">
        <v>-5.25984E-3</v>
      </c>
      <c r="S3779">
        <v>-2.3968599999999998E-3</v>
      </c>
      <c r="T3779">
        <v>-4.1396E-4</v>
      </c>
      <c r="U3779">
        <v>1.56894E-3</v>
      </c>
      <c r="V3779">
        <v>4.4319199999999998E-3</v>
      </c>
      <c r="W3779">
        <v>5.8056599999999998E-3</v>
      </c>
    </row>
    <row r="3780" spans="1:23" x14ac:dyDescent="0.2">
      <c r="A3780" t="s">
        <v>8452</v>
      </c>
      <c r="B3780" t="s">
        <v>57</v>
      </c>
      <c r="C3780" t="s">
        <v>58</v>
      </c>
      <c r="D3780" t="s">
        <v>12</v>
      </c>
      <c r="E3780" t="s">
        <v>5652</v>
      </c>
      <c r="F3780" t="s">
        <v>64</v>
      </c>
      <c r="G3780" t="s">
        <v>21</v>
      </c>
      <c r="H3780" t="s">
        <v>14</v>
      </c>
      <c r="I3780">
        <v>11</v>
      </c>
      <c r="J3780">
        <v>0.54235325999999995</v>
      </c>
      <c r="K3780">
        <v>0.54506697999999998</v>
      </c>
      <c r="L3780">
        <v>-2.7137200000000002E-3</v>
      </c>
      <c r="M3780">
        <v>-5.0036100000000003E-3</v>
      </c>
      <c r="N3780">
        <v>71.040574000000007</v>
      </c>
      <c r="O3780">
        <v>68.225059000000002</v>
      </c>
      <c r="P3780">
        <v>5.4341299999999997E-3</v>
      </c>
      <c r="Q3780">
        <v>-1.165208E-2</v>
      </c>
      <c r="R3780">
        <v>-9.6778400000000001E-3</v>
      </c>
      <c r="S3780">
        <v>-5.5633799999999997E-3</v>
      </c>
      <c r="T3780">
        <v>-2.7137200000000002E-3</v>
      </c>
      <c r="U3780">
        <v>1.3594E-4</v>
      </c>
      <c r="V3780">
        <v>4.2503999999999997E-3</v>
      </c>
      <c r="W3780">
        <v>6.2246300000000001E-3</v>
      </c>
    </row>
    <row r="3781" spans="1:23" x14ac:dyDescent="0.2">
      <c r="A3781" t="s">
        <v>8453</v>
      </c>
      <c r="B3781" t="s">
        <v>57</v>
      </c>
      <c r="C3781" t="s">
        <v>58</v>
      </c>
      <c r="D3781" t="s">
        <v>12</v>
      </c>
      <c r="E3781" t="s">
        <v>5652</v>
      </c>
      <c r="F3781" t="s">
        <v>64</v>
      </c>
      <c r="G3781" t="s">
        <v>21</v>
      </c>
      <c r="H3781" t="s">
        <v>14</v>
      </c>
      <c r="I3781">
        <v>12</v>
      </c>
      <c r="J3781">
        <v>0.56603236000000001</v>
      </c>
      <c r="K3781">
        <v>0.56850608000000002</v>
      </c>
      <c r="L3781">
        <v>-2.4737100000000001E-3</v>
      </c>
      <c r="M3781">
        <v>-4.3702599999999999E-3</v>
      </c>
      <c r="N3781">
        <v>73.389056999999994</v>
      </c>
      <c r="O3781">
        <v>68.225059000000002</v>
      </c>
      <c r="P3781">
        <v>6.75174E-3</v>
      </c>
      <c r="Q3781">
        <v>-1.3579340000000001E-2</v>
      </c>
      <c r="R3781">
        <v>-1.112642E-2</v>
      </c>
      <c r="S3781">
        <v>-6.01433E-3</v>
      </c>
      <c r="T3781">
        <v>-2.4737100000000001E-3</v>
      </c>
      <c r="U3781">
        <v>1.0669099999999999E-3</v>
      </c>
      <c r="V3781">
        <v>6.1789999999999996E-3</v>
      </c>
      <c r="W3781">
        <v>8.6319199999999995E-3</v>
      </c>
    </row>
    <row r="3782" spans="1:23" x14ac:dyDescent="0.2">
      <c r="A3782" t="s">
        <v>8454</v>
      </c>
      <c r="B3782" t="s">
        <v>57</v>
      </c>
      <c r="C3782" t="s">
        <v>58</v>
      </c>
      <c r="D3782" t="s">
        <v>12</v>
      </c>
      <c r="E3782" t="s">
        <v>5652</v>
      </c>
      <c r="F3782" t="s">
        <v>64</v>
      </c>
      <c r="G3782" t="s">
        <v>21</v>
      </c>
      <c r="H3782" t="s">
        <v>14</v>
      </c>
      <c r="I3782">
        <v>13</v>
      </c>
      <c r="J3782">
        <v>0.59013526999999999</v>
      </c>
      <c r="K3782">
        <v>0.59333692999999998</v>
      </c>
      <c r="L3782">
        <v>-3.2016599999999998E-3</v>
      </c>
      <c r="M3782">
        <v>-5.4253000000000001E-3</v>
      </c>
      <c r="N3782">
        <v>74.929777999999999</v>
      </c>
      <c r="O3782">
        <v>68.225059000000002</v>
      </c>
      <c r="P3782">
        <v>8.12125E-3</v>
      </c>
      <c r="Q3782">
        <v>-1.655993E-2</v>
      </c>
      <c r="R3782">
        <v>-1.360947E-2</v>
      </c>
      <c r="S3782">
        <v>-7.4604500000000004E-3</v>
      </c>
      <c r="T3782">
        <v>-3.2016599999999998E-3</v>
      </c>
      <c r="U3782">
        <v>1.0571199999999999E-3</v>
      </c>
      <c r="V3782">
        <v>7.2061399999999998E-3</v>
      </c>
      <c r="W3782">
        <v>1.015661E-2</v>
      </c>
    </row>
    <row r="3783" spans="1:23" x14ac:dyDescent="0.2">
      <c r="A3783" t="s">
        <v>8455</v>
      </c>
      <c r="B3783" t="s">
        <v>57</v>
      </c>
      <c r="C3783" t="s">
        <v>58</v>
      </c>
      <c r="D3783" t="s">
        <v>12</v>
      </c>
      <c r="E3783" t="s">
        <v>5652</v>
      </c>
      <c r="F3783" t="s">
        <v>64</v>
      </c>
      <c r="G3783" t="s">
        <v>21</v>
      </c>
      <c r="H3783" t="s">
        <v>14</v>
      </c>
      <c r="I3783">
        <v>14</v>
      </c>
      <c r="J3783">
        <v>0.60775610000000002</v>
      </c>
      <c r="K3783">
        <v>0.61237224999999995</v>
      </c>
      <c r="L3783">
        <v>-4.6161500000000003E-3</v>
      </c>
      <c r="M3783">
        <v>-7.5954000000000004E-3</v>
      </c>
      <c r="N3783">
        <v>75.375163000000001</v>
      </c>
      <c r="O3783">
        <v>68.225059000000002</v>
      </c>
      <c r="P3783">
        <v>6.7588500000000003E-3</v>
      </c>
      <c r="Q3783">
        <v>-1.5733460000000001E-2</v>
      </c>
      <c r="R3783">
        <v>-1.327796E-2</v>
      </c>
      <c r="S3783">
        <v>-8.1604899999999994E-3</v>
      </c>
      <c r="T3783">
        <v>-4.6161500000000003E-3</v>
      </c>
      <c r="U3783">
        <v>-1.0718100000000001E-3</v>
      </c>
      <c r="V3783">
        <v>4.0456600000000004E-3</v>
      </c>
      <c r="W3783">
        <v>6.5011699999999997E-3</v>
      </c>
    </row>
    <row r="3784" spans="1:23" x14ac:dyDescent="0.2">
      <c r="A3784" t="s">
        <v>8456</v>
      </c>
      <c r="B3784" t="s">
        <v>57</v>
      </c>
      <c r="C3784" t="s">
        <v>58</v>
      </c>
      <c r="D3784" t="s">
        <v>12</v>
      </c>
      <c r="E3784" t="s">
        <v>5652</v>
      </c>
      <c r="F3784" t="s">
        <v>64</v>
      </c>
      <c r="G3784" t="s">
        <v>21</v>
      </c>
      <c r="H3784" t="s">
        <v>14</v>
      </c>
      <c r="I3784">
        <v>15</v>
      </c>
      <c r="J3784">
        <v>0.62262644</v>
      </c>
      <c r="K3784">
        <v>0.62416930999999998</v>
      </c>
      <c r="L3784">
        <v>-1.54287E-3</v>
      </c>
      <c r="M3784">
        <v>-2.4780000000000002E-3</v>
      </c>
      <c r="N3784">
        <v>75.111569000000003</v>
      </c>
      <c r="O3784">
        <v>68.225059000000002</v>
      </c>
      <c r="P3784">
        <v>5.0224099999999997E-3</v>
      </c>
      <c r="Q3784">
        <v>-9.8040000000000002E-3</v>
      </c>
      <c r="R3784">
        <v>-7.9793399999999997E-3</v>
      </c>
      <c r="S3784">
        <v>-4.1766199999999998E-3</v>
      </c>
      <c r="T3784">
        <v>-1.54287E-3</v>
      </c>
      <c r="U3784">
        <v>1.09089E-3</v>
      </c>
      <c r="V3784">
        <v>4.8936099999999996E-3</v>
      </c>
      <c r="W3784">
        <v>6.7182600000000002E-3</v>
      </c>
    </row>
    <row r="3785" spans="1:23" x14ac:dyDescent="0.2">
      <c r="A3785" t="s">
        <v>8457</v>
      </c>
      <c r="B3785" t="s">
        <v>57</v>
      </c>
      <c r="C3785" t="s">
        <v>58</v>
      </c>
      <c r="D3785" t="s">
        <v>12</v>
      </c>
      <c r="E3785" t="s">
        <v>5652</v>
      </c>
      <c r="F3785" t="s">
        <v>64</v>
      </c>
      <c r="G3785" t="s">
        <v>21</v>
      </c>
      <c r="H3785" t="s">
        <v>14</v>
      </c>
      <c r="I3785">
        <v>16</v>
      </c>
      <c r="J3785">
        <v>0.64169746000000005</v>
      </c>
      <c r="K3785">
        <v>0.63780713</v>
      </c>
      <c r="L3785">
        <v>3.89033E-3</v>
      </c>
      <c r="M3785">
        <v>6.0625599999999998E-3</v>
      </c>
      <c r="N3785">
        <v>74.725195999999997</v>
      </c>
      <c r="O3785">
        <v>68.225059000000002</v>
      </c>
      <c r="P3785">
        <v>6.7517300000000001E-3</v>
      </c>
      <c r="Q3785">
        <v>-7.2152800000000001E-3</v>
      </c>
      <c r="R3785">
        <v>-4.7623600000000002E-3</v>
      </c>
      <c r="S3785">
        <v>3.4971999999999998E-4</v>
      </c>
      <c r="T3785">
        <v>3.89033E-3</v>
      </c>
      <c r="U3785">
        <v>7.4309399999999996E-3</v>
      </c>
      <c r="V3785">
        <v>1.254302E-2</v>
      </c>
      <c r="W3785">
        <v>1.4995939999999999E-2</v>
      </c>
    </row>
    <row r="3786" spans="1:23" x14ac:dyDescent="0.2">
      <c r="A3786" t="s">
        <v>8458</v>
      </c>
      <c r="B3786" t="s">
        <v>57</v>
      </c>
      <c r="C3786" t="s">
        <v>58</v>
      </c>
      <c r="D3786" t="s">
        <v>12</v>
      </c>
      <c r="E3786" t="s">
        <v>5652</v>
      </c>
      <c r="F3786" t="s">
        <v>64</v>
      </c>
      <c r="G3786" t="s">
        <v>21</v>
      </c>
      <c r="H3786" t="s">
        <v>15</v>
      </c>
      <c r="I3786">
        <v>17</v>
      </c>
      <c r="J3786">
        <v>0.66120038000000003</v>
      </c>
      <c r="K3786">
        <v>0.64769284000000005</v>
      </c>
      <c r="L3786">
        <v>1.350754E-2</v>
      </c>
      <c r="M3786">
        <v>2.0428809999999999E-2</v>
      </c>
      <c r="N3786">
        <v>74.177463000000003</v>
      </c>
      <c r="O3786">
        <v>68.225059000000002</v>
      </c>
      <c r="P3786">
        <v>6.3264100000000002E-3</v>
      </c>
      <c r="Q3786">
        <v>3.10152E-3</v>
      </c>
      <c r="R3786">
        <v>5.3999199999999999E-3</v>
      </c>
      <c r="S3786">
        <v>1.018997E-2</v>
      </c>
      <c r="T3786">
        <v>1.350754E-2</v>
      </c>
      <c r="U3786">
        <v>1.6825110000000001E-2</v>
      </c>
      <c r="V3786">
        <v>2.161515E-2</v>
      </c>
      <c r="W3786">
        <v>2.3913549999999999E-2</v>
      </c>
    </row>
    <row r="3787" spans="1:23" x14ac:dyDescent="0.2">
      <c r="A3787" t="s">
        <v>8459</v>
      </c>
      <c r="B3787" t="s">
        <v>57</v>
      </c>
      <c r="C3787" t="s">
        <v>58</v>
      </c>
      <c r="D3787" t="s">
        <v>12</v>
      </c>
      <c r="E3787" t="s">
        <v>5652</v>
      </c>
      <c r="F3787" t="s">
        <v>64</v>
      </c>
      <c r="G3787" t="s">
        <v>21</v>
      </c>
      <c r="H3787" t="s">
        <v>15</v>
      </c>
      <c r="I3787">
        <v>18</v>
      </c>
      <c r="J3787">
        <v>0.69265774000000002</v>
      </c>
      <c r="K3787">
        <v>0.67458410000000002</v>
      </c>
      <c r="L3787">
        <v>1.8073639999999998E-2</v>
      </c>
      <c r="M3787">
        <v>2.6093169999999999E-2</v>
      </c>
      <c r="N3787">
        <v>73.339201000000003</v>
      </c>
      <c r="O3787">
        <v>68.225059000000002</v>
      </c>
      <c r="P3787">
        <v>6.0708100000000003E-3</v>
      </c>
      <c r="Q3787">
        <v>8.0880499999999994E-3</v>
      </c>
      <c r="R3787">
        <v>1.029358E-2</v>
      </c>
      <c r="S3787">
        <v>1.48901E-2</v>
      </c>
      <c r="T3787">
        <v>1.8073639999999998E-2</v>
      </c>
      <c r="U3787">
        <v>2.1257169999999999E-2</v>
      </c>
      <c r="V3787">
        <v>2.5853689999999999E-2</v>
      </c>
      <c r="W3787" s="1">
        <v>2.8059230000000001E-2</v>
      </c>
    </row>
    <row r="3788" spans="1:23" x14ac:dyDescent="0.2">
      <c r="A3788" t="s">
        <v>8460</v>
      </c>
      <c r="B3788" t="s">
        <v>57</v>
      </c>
      <c r="C3788" t="s">
        <v>58</v>
      </c>
      <c r="D3788" t="s">
        <v>12</v>
      </c>
      <c r="E3788" t="s">
        <v>5652</v>
      </c>
      <c r="F3788" t="s">
        <v>64</v>
      </c>
      <c r="G3788" t="s">
        <v>21</v>
      </c>
      <c r="H3788" t="s">
        <v>15</v>
      </c>
      <c r="I3788">
        <v>19</v>
      </c>
      <c r="J3788">
        <v>0.70802288000000002</v>
      </c>
      <c r="K3788">
        <v>0.68945173999999998</v>
      </c>
      <c r="L3788">
        <v>1.857114E-2</v>
      </c>
      <c r="M3788">
        <v>2.6229579999999999E-2</v>
      </c>
      <c r="N3788">
        <v>72.091018000000005</v>
      </c>
      <c r="O3788">
        <v>68.225059000000002</v>
      </c>
      <c r="P3788">
        <v>7.2776300000000002E-3</v>
      </c>
      <c r="Q3788">
        <v>6.6004999999999996E-3</v>
      </c>
      <c r="R3788">
        <v>9.2444799999999994E-3</v>
      </c>
      <c r="S3788">
        <v>1.4754750000000001E-2</v>
      </c>
      <c r="T3788">
        <v>1.857114E-2</v>
      </c>
      <c r="U3788">
        <v>2.2387540000000001E-2</v>
      </c>
      <c r="V3788">
        <v>2.78978E-2</v>
      </c>
      <c r="W3788">
        <v>3.0541780000000001E-2</v>
      </c>
    </row>
    <row r="3789" spans="1:23" x14ac:dyDescent="0.2">
      <c r="A3789" t="s">
        <v>8461</v>
      </c>
      <c r="B3789" t="s">
        <v>57</v>
      </c>
      <c r="C3789" t="s">
        <v>58</v>
      </c>
      <c r="D3789" t="s">
        <v>12</v>
      </c>
      <c r="E3789" t="s">
        <v>5652</v>
      </c>
      <c r="F3789" t="s">
        <v>64</v>
      </c>
      <c r="G3789" t="s">
        <v>21</v>
      </c>
      <c r="H3789" t="s">
        <v>15</v>
      </c>
      <c r="I3789">
        <v>20</v>
      </c>
      <c r="J3789">
        <v>0.71541763999999997</v>
      </c>
      <c r="K3789">
        <v>0.70107397999999999</v>
      </c>
      <c r="L3789">
        <v>1.4343649999999999E-2</v>
      </c>
      <c r="M3789">
        <v>2.0049339999999999E-2</v>
      </c>
      <c r="N3789">
        <v>70.359808999999998</v>
      </c>
      <c r="O3789">
        <v>68.225059000000002</v>
      </c>
      <c r="P3789">
        <v>4.6860199999999999E-3</v>
      </c>
      <c r="Q3789">
        <v>6.6358399999999996E-3</v>
      </c>
      <c r="R3789">
        <v>8.33828E-3</v>
      </c>
      <c r="S3789">
        <v>1.1886300000000001E-2</v>
      </c>
      <c r="T3789">
        <v>1.4343649999999999E-2</v>
      </c>
      <c r="U3789">
        <v>1.6801E-2</v>
      </c>
      <c r="V3789">
        <v>2.0349030000000001E-2</v>
      </c>
      <c r="W3789">
        <v>2.205147E-2</v>
      </c>
    </row>
    <row r="3790" spans="1:23" x14ac:dyDescent="0.2">
      <c r="A3790" t="s">
        <v>8462</v>
      </c>
      <c r="B3790" t="s">
        <v>57</v>
      </c>
      <c r="C3790" t="s">
        <v>58</v>
      </c>
      <c r="D3790" t="s">
        <v>12</v>
      </c>
      <c r="E3790" t="s">
        <v>5652</v>
      </c>
      <c r="F3790" t="s">
        <v>64</v>
      </c>
      <c r="G3790" t="s">
        <v>21</v>
      </c>
      <c r="H3790" t="s">
        <v>15</v>
      </c>
      <c r="I3790">
        <v>21</v>
      </c>
      <c r="J3790">
        <v>0.75540412999999995</v>
      </c>
      <c r="K3790">
        <v>0.74132310000000001</v>
      </c>
      <c r="L3790">
        <v>1.408103E-2</v>
      </c>
      <c r="M3790">
        <v>1.8640400000000001E-2</v>
      </c>
      <c r="N3790">
        <v>67.724531999999996</v>
      </c>
      <c r="O3790">
        <v>68.225059000000002</v>
      </c>
      <c r="P3790">
        <v>3.9435900000000003E-3</v>
      </c>
      <c r="Q3790">
        <v>7.5944100000000002E-3</v>
      </c>
      <c r="R3790">
        <v>9.0271199999999996E-3</v>
      </c>
      <c r="S3790">
        <v>1.2013009999999999E-2</v>
      </c>
      <c r="T3790">
        <v>1.408103E-2</v>
      </c>
      <c r="U3790">
        <v>1.6149050000000002E-2</v>
      </c>
      <c r="V3790">
        <v>1.913494E-2</v>
      </c>
      <c r="W3790">
        <v>2.056765E-2</v>
      </c>
    </row>
    <row r="3791" spans="1:23" x14ac:dyDescent="0.2">
      <c r="A3791" t="s">
        <v>8463</v>
      </c>
      <c r="B3791" t="s">
        <v>57</v>
      </c>
      <c r="C3791" t="s">
        <v>58</v>
      </c>
      <c r="D3791" t="s">
        <v>12</v>
      </c>
      <c r="E3791" t="s">
        <v>5652</v>
      </c>
      <c r="F3791" t="s">
        <v>64</v>
      </c>
      <c r="G3791" t="s">
        <v>21</v>
      </c>
      <c r="H3791" t="s">
        <v>14</v>
      </c>
      <c r="I3791">
        <v>22</v>
      </c>
      <c r="J3791">
        <v>0.72878631999999999</v>
      </c>
      <c r="K3791">
        <v>0.72594665000000003</v>
      </c>
      <c r="L3791">
        <v>2.8396799999999998E-3</v>
      </c>
      <c r="M3791">
        <v>3.8964500000000001E-3</v>
      </c>
      <c r="N3791">
        <v>66.090917000000005</v>
      </c>
      <c r="O3791">
        <v>68.225059000000002</v>
      </c>
      <c r="P3791">
        <v>6.5182900000000004E-3</v>
      </c>
      <c r="Q3791">
        <v>-7.8819600000000004E-3</v>
      </c>
      <c r="R3791">
        <v>-5.5138499999999998E-3</v>
      </c>
      <c r="S3791">
        <v>-5.7852000000000001E-4</v>
      </c>
      <c r="T3791">
        <v>2.8396799999999998E-3</v>
      </c>
      <c r="U3791">
        <v>6.2578699999999996E-3</v>
      </c>
      <c r="V3791">
        <v>1.119321E-2</v>
      </c>
      <c r="W3791">
        <v>1.356132E-2</v>
      </c>
    </row>
    <row r="3792" spans="1:23" x14ac:dyDescent="0.2">
      <c r="A3792" t="s">
        <v>8464</v>
      </c>
      <c r="B3792" t="s">
        <v>57</v>
      </c>
      <c r="C3792" t="s">
        <v>58</v>
      </c>
      <c r="D3792" t="s">
        <v>12</v>
      </c>
      <c r="E3792" t="s">
        <v>5652</v>
      </c>
      <c r="F3792" t="s">
        <v>64</v>
      </c>
      <c r="G3792" t="s">
        <v>21</v>
      </c>
      <c r="H3792" t="s">
        <v>14</v>
      </c>
      <c r="I3792">
        <v>23</v>
      </c>
      <c r="J3792">
        <v>0.63965817999999997</v>
      </c>
      <c r="K3792">
        <v>0.64179421000000003</v>
      </c>
      <c r="L3792">
        <v>-2.1360200000000002E-3</v>
      </c>
      <c r="M3792">
        <v>-3.3393199999999998E-3</v>
      </c>
      <c r="N3792">
        <v>65.280906999999999</v>
      </c>
      <c r="O3792">
        <v>68.225059000000002</v>
      </c>
      <c r="P3792">
        <v>4.0583700000000004E-3</v>
      </c>
      <c r="Q3792">
        <v>-8.8114500000000002E-3</v>
      </c>
      <c r="R3792">
        <v>-7.3370299999999996E-3</v>
      </c>
      <c r="S3792">
        <v>-4.2642399999999999E-3</v>
      </c>
      <c r="T3792">
        <v>-2.1360200000000002E-3</v>
      </c>
      <c r="U3792" s="1">
        <v>-7.8140000000000001E-6</v>
      </c>
      <c r="V3792">
        <v>3.0649800000000001E-3</v>
      </c>
      <c r="W3792">
        <v>4.5393999999999999E-3</v>
      </c>
    </row>
    <row r="3793" spans="1:23" x14ac:dyDescent="0.2">
      <c r="A3793" t="s">
        <v>8465</v>
      </c>
      <c r="B3793" t="s">
        <v>57</v>
      </c>
      <c r="C3793" t="s">
        <v>58</v>
      </c>
      <c r="D3793" t="s">
        <v>12</v>
      </c>
      <c r="E3793" t="s">
        <v>5652</v>
      </c>
      <c r="F3793" t="s">
        <v>64</v>
      </c>
      <c r="G3793" t="s">
        <v>21</v>
      </c>
      <c r="H3793" t="s">
        <v>14</v>
      </c>
      <c r="I3793">
        <v>24</v>
      </c>
      <c r="J3793">
        <v>0.53811803999999996</v>
      </c>
      <c r="K3793">
        <v>0.54152237999999997</v>
      </c>
      <c r="L3793">
        <v>-3.40435E-3</v>
      </c>
      <c r="M3793">
        <v>-6.3264000000000003E-3</v>
      </c>
      <c r="N3793">
        <v>64.654656000000003</v>
      </c>
      <c r="O3793">
        <v>68.225059000000002</v>
      </c>
      <c r="P3793">
        <v>3.1597000000000001E-3</v>
      </c>
      <c r="Q3793">
        <v>-8.6015899999999992E-3</v>
      </c>
      <c r="R3793">
        <v>-7.45366E-3</v>
      </c>
      <c r="S3793">
        <v>-5.0612900000000004E-3</v>
      </c>
      <c r="T3793">
        <v>-3.40435E-3</v>
      </c>
      <c r="U3793">
        <v>-1.7474000000000001E-3</v>
      </c>
      <c r="V3793">
        <v>6.4495999999999998E-4</v>
      </c>
      <c r="W3793">
        <v>1.7928899999999999E-3</v>
      </c>
    </row>
    <row r="3794" spans="1:23" x14ac:dyDescent="0.2">
      <c r="A3794" t="s">
        <v>1052</v>
      </c>
      <c r="B3794" t="s">
        <v>57</v>
      </c>
      <c r="C3794" t="s">
        <v>58</v>
      </c>
      <c r="D3794" t="s">
        <v>12</v>
      </c>
      <c r="E3794" t="s">
        <v>66</v>
      </c>
      <c r="F3794" t="s">
        <v>63</v>
      </c>
      <c r="G3794" t="s">
        <v>21</v>
      </c>
      <c r="H3794" t="s">
        <v>13</v>
      </c>
      <c r="I3794">
        <v>1</v>
      </c>
      <c r="J3794">
        <v>1.0160089999999999</v>
      </c>
      <c r="K3794">
        <v>1.0528842</v>
      </c>
      <c r="L3794">
        <v>-3.6875140000000001E-2</v>
      </c>
      <c r="M3794" s="1">
        <v>-3.6294109999999997E-2</v>
      </c>
      <c r="N3794">
        <v>63.879787</v>
      </c>
      <c r="O3794">
        <v>68.572457</v>
      </c>
      <c r="P3794">
        <v>3.6816969999999997E-2</v>
      </c>
      <c r="Q3794">
        <v>-9.743367E-2</v>
      </c>
      <c r="R3794">
        <v>-8.4057989999999999E-2</v>
      </c>
      <c r="S3794">
        <v>-5.6181979999999999E-2</v>
      </c>
      <c r="T3794">
        <v>-3.6875140000000001E-2</v>
      </c>
      <c r="U3794">
        <v>-1.756831E-2</v>
      </c>
      <c r="V3794">
        <v>1.03077E-2</v>
      </c>
      <c r="W3794">
        <v>2.368338E-2</v>
      </c>
    </row>
    <row r="3795" spans="1:23" x14ac:dyDescent="0.2">
      <c r="A3795" t="s">
        <v>1053</v>
      </c>
      <c r="B3795" t="s">
        <v>57</v>
      </c>
      <c r="C3795" t="s">
        <v>58</v>
      </c>
      <c r="D3795" t="s">
        <v>12</v>
      </c>
      <c r="E3795" t="s">
        <v>66</v>
      </c>
      <c r="F3795" t="s">
        <v>63</v>
      </c>
      <c r="G3795" t="s">
        <v>21</v>
      </c>
      <c r="H3795" t="s">
        <v>13</v>
      </c>
      <c r="I3795">
        <v>2</v>
      </c>
      <c r="J3795">
        <v>0.91273369999999998</v>
      </c>
      <c r="K3795">
        <v>0.95687042</v>
      </c>
      <c r="L3795">
        <v>-4.4136719999999997E-2</v>
      </c>
      <c r="M3795">
        <v>-4.8356629999999998E-2</v>
      </c>
      <c r="N3795">
        <v>63.579352</v>
      </c>
      <c r="O3795">
        <v>68.572457</v>
      </c>
      <c r="P3795">
        <v>2.8455879999999999E-2</v>
      </c>
      <c r="Q3795">
        <v>-9.0942480000000006E-2</v>
      </c>
      <c r="R3795">
        <v>-8.0604400000000007E-2</v>
      </c>
      <c r="S3795">
        <v>-5.9059E-2</v>
      </c>
      <c r="T3795">
        <v>-4.4136719999999997E-2</v>
      </c>
      <c r="U3795">
        <v>-2.9214449999999999E-2</v>
      </c>
      <c r="V3795">
        <v>-7.6690400000000002E-3</v>
      </c>
      <c r="W3795">
        <v>2.6690400000000001E-3</v>
      </c>
    </row>
    <row r="3796" spans="1:23" x14ac:dyDescent="0.2">
      <c r="A3796" t="s">
        <v>1054</v>
      </c>
      <c r="B3796" t="s">
        <v>57</v>
      </c>
      <c r="C3796" t="s">
        <v>58</v>
      </c>
      <c r="D3796" t="s">
        <v>12</v>
      </c>
      <c r="E3796" t="s">
        <v>66</v>
      </c>
      <c r="F3796" t="s">
        <v>63</v>
      </c>
      <c r="G3796" t="s">
        <v>21</v>
      </c>
      <c r="H3796" t="s">
        <v>13</v>
      </c>
      <c r="I3796">
        <v>3</v>
      </c>
      <c r="J3796">
        <v>0.83222309000000005</v>
      </c>
      <c r="K3796">
        <v>0.89165181999999998</v>
      </c>
      <c r="L3796">
        <v>-5.9428729999999999E-2</v>
      </c>
      <c r="M3796">
        <v>-7.1409619999999993E-2</v>
      </c>
      <c r="N3796">
        <v>63.203093000000003</v>
      </c>
      <c r="O3796">
        <v>68.572457</v>
      </c>
      <c r="P3796">
        <v>2.807101E-2</v>
      </c>
      <c r="Q3796">
        <v>-0.10560144</v>
      </c>
      <c r="R3796">
        <v>-9.5403180000000004E-2</v>
      </c>
      <c r="S3796">
        <v>-7.4149190000000004E-2</v>
      </c>
      <c r="T3796">
        <v>-5.9428729999999999E-2</v>
      </c>
      <c r="U3796">
        <v>-4.4708280000000003E-2</v>
      </c>
      <c r="V3796">
        <v>-2.3454280000000001E-2</v>
      </c>
      <c r="W3796">
        <v>-1.325602E-2</v>
      </c>
    </row>
    <row r="3797" spans="1:23" x14ac:dyDescent="0.2">
      <c r="A3797" t="s">
        <v>1055</v>
      </c>
      <c r="B3797" t="s">
        <v>57</v>
      </c>
      <c r="C3797" t="s">
        <v>58</v>
      </c>
      <c r="D3797" t="s">
        <v>12</v>
      </c>
      <c r="E3797" t="s">
        <v>66</v>
      </c>
      <c r="F3797" t="s">
        <v>63</v>
      </c>
      <c r="G3797" t="s">
        <v>21</v>
      </c>
      <c r="H3797" t="s">
        <v>13</v>
      </c>
      <c r="I3797">
        <v>4</v>
      </c>
      <c r="J3797">
        <v>0.79171846999999995</v>
      </c>
      <c r="K3797">
        <v>0.84096552000000002</v>
      </c>
      <c r="L3797">
        <v>-4.9247050000000001E-2</v>
      </c>
      <c r="M3797">
        <v>-6.2202729999999998E-2</v>
      </c>
      <c r="N3797">
        <v>62.791935000000002</v>
      </c>
      <c r="O3797">
        <v>68.572457</v>
      </c>
      <c r="P3797">
        <v>2.3122E-2</v>
      </c>
      <c r="Q3797">
        <v>-8.7279369999999995E-2</v>
      </c>
      <c r="R3797">
        <v>-7.8879089999999999E-2</v>
      </c>
      <c r="S3797">
        <v>-6.1372240000000002E-2</v>
      </c>
      <c r="T3797">
        <v>-4.9247050000000001E-2</v>
      </c>
      <c r="U3797">
        <v>-3.712186E-2</v>
      </c>
      <c r="V3797">
        <v>-1.9615009999999999E-2</v>
      </c>
      <c r="W3797">
        <v>-1.1214740000000001E-2</v>
      </c>
    </row>
    <row r="3798" spans="1:23" x14ac:dyDescent="0.2">
      <c r="A3798" t="s">
        <v>1056</v>
      </c>
      <c r="B3798" t="s">
        <v>57</v>
      </c>
      <c r="C3798" t="s">
        <v>58</v>
      </c>
      <c r="D3798" t="s">
        <v>12</v>
      </c>
      <c r="E3798" t="s">
        <v>66</v>
      </c>
      <c r="F3798" t="s">
        <v>63</v>
      </c>
      <c r="G3798" t="s">
        <v>21</v>
      </c>
      <c r="H3798" t="s">
        <v>13</v>
      </c>
      <c r="I3798">
        <v>5</v>
      </c>
      <c r="J3798">
        <v>0.78899344999999999</v>
      </c>
      <c r="K3798">
        <v>0.84304486000000001</v>
      </c>
      <c r="L3798">
        <v>-5.4051410000000001E-2</v>
      </c>
      <c r="M3798">
        <v>-6.8506789999999998E-2</v>
      </c>
      <c r="N3798">
        <v>62.49004</v>
      </c>
      <c r="O3798">
        <v>68.572457</v>
      </c>
      <c r="P3798">
        <v>2.1276489999999999E-2</v>
      </c>
      <c r="Q3798">
        <v>-8.904811E-2</v>
      </c>
      <c r="R3798">
        <v>-8.1318319999999999E-2</v>
      </c>
      <c r="S3798">
        <v>-6.5208810000000006E-2</v>
      </c>
      <c r="T3798">
        <v>-5.4051410000000001E-2</v>
      </c>
      <c r="U3798">
        <v>-4.2894010000000003E-2</v>
      </c>
      <c r="V3798">
        <v>-2.6784490000000001E-2</v>
      </c>
      <c r="W3798">
        <v>-1.9054700000000001E-2</v>
      </c>
    </row>
    <row r="3799" spans="1:23" x14ac:dyDescent="0.2">
      <c r="A3799" t="s">
        <v>1057</v>
      </c>
      <c r="B3799" t="s">
        <v>57</v>
      </c>
      <c r="C3799" t="s">
        <v>58</v>
      </c>
      <c r="D3799" t="s">
        <v>12</v>
      </c>
      <c r="E3799" t="s">
        <v>66</v>
      </c>
      <c r="F3799" t="s">
        <v>63</v>
      </c>
      <c r="G3799" t="s">
        <v>21</v>
      </c>
      <c r="H3799" t="s">
        <v>13</v>
      </c>
      <c r="I3799">
        <v>6</v>
      </c>
      <c r="J3799">
        <v>0.83517562999999995</v>
      </c>
      <c r="K3799">
        <v>0.86703271999999998</v>
      </c>
      <c r="L3799">
        <v>-3.1857089999999998E-2</v>
      </c>
      <c r="M3799">
        <v>-3.814418E-2</v>
      </c>
      <c r="N3799">
        <v>62.268521</v>
      </c>
      <c r="O3799">
        <v>68.572457</v>
      </c>
      <c r="P3799">
        <v>2.043683E-2</v>
      </c>
      <c r="Q3799">
        <v>-6.547269E-2</v>
      </c>
      <c r="R3799">
        <v>-5.8047950000000001E-2</v>
      </c>
      <c r="S3799">
        <v>-4.2574180000000003E-2</v>
      </c>
      <c r="T3799">
        <v>-3.1857089999999998E-2</v>
      </c>
      <c r="U3799">
        <v>-2.1140010000000001E-2</v>
      </c>
      <c r="V3799">
        <v>-5.6662400000000003E-3</v>
      </c>
      <c r="W3799">
        <v>1.7585000000000001E-3</v>
      </c>
    </row>
    <row r="3800" spans="1:23" x14ac:dyDescent="0.2">
      <c r="A3800" t="s">
        <v>1058</v>
      </c>
      <c r="B3800" t="s">
        <v>57</v>
      </c>
      <c r="C3800" t="s">
        <v>58</v>
      </c>
      <c r="D3800" t="s">
        <v>12</v>
      </c>
      <c r="E3800" t="s">
        <v>66</v>
      </c>
      <c r="F3800" t="s">
        <v>63</v>
      </c>
      <c r="G3800" t="s">
        <v>21</v>
      </c>
      <c r="H3800" t="s">
        <v>14</v>
      </c>
      <c r="I3800">
        <v>7</v>
      </c>
      <c r="J3800">
        <v>0.85138572000000001</v>
      </c>
      <c r="K3800">
        <v>0.85124772000000004</v>
      </c>
      <c r="L3800">
        <v>1.3799999999999999E-4</v>
      </c>
      <c r="M3800">
        <v>1.6207999999999999E-4</v>
      </c>
      <c r="N3800">
        <v>62.134776000000002</v>
      </c>
      <c r="O3800">
        <v>68.572457</v>
      </c>
      <c r="P3800">
        <v>2.3771469999999999E-2</v>
      </c>
      <c r="Q3800">
        <v>-3.8962589999999998E-2</v>
      </c>
      <c r="R3800">
        <v>-3.032636E-2</v>
      </c>
      <c r="S3800">
        <v>-1.232777E-2</v>
      </c>
      <c r="T3800">
        <v>1.3799999999999999E-4</v>
      </c>
      <c r="U3800">
        <v>1.260377E-2</v>
      </c>
      <c r="V3800">
        <v>3.0602359999999999E-2</v>
      </c>
      <c r="W3800">
        <v>3.9238580000000002E-2</v>
      </c>
    </row>
    <row r="3801" spans="1:23" x14ac:dyDescent="0.2">
      <c r="A3801" t="s">
        <v>1059</v>
      </c>
      <c r="B3801" t="s">
        <v>57</v>
      </c>
      <c r="C3801" t="s">
        <v>58</v>
      </c>
      <c r="D3801" t="s">
        <v>12</v>
      </c>
      <c r="E3801" t="s">
        <v>66</v>
      </c>
      <c r="F3801" t="s">
        <v>63</v>
      </c>
      <c r="G3801" t="s">
        <v>21</v>
      </c>
      <c r="H3801" t="s">
        <v>14</v>
      </c>
      <c r="I3801">
        <v>8</v>
      </c>
      <c r="J3801">
        <v>0.65359683000000002</v>
      </c>
      <c r="K3801">
        <v>0.63221152000000003</v>
      </c>
      <c r="L3801">
        <v>2.1385310000000001E-2</v>
      </c>
      <c r="M3801">
        <v>3.2719419999999999E-2</v>
      </c>
      <c r="N3801">
        <v>63.382967999999998</v>
      </c>
      <c r="O3801">
        <v>68.572457</v>
      </c>
      <c r="P3801">
        <v>1.7126490000000001E-2</v>
      </c>
      <c r="Q3801">
        <v>-6.7852600000000004E-3</v>
      </c>
      <c r="R3801">
        <v>-5.6316999999999999E-4</v>
      </c>
      <c r="S3801">
        <v>1.2404170000000001E-2</v>
      </c>
      <c r="T3801">
        <v>2.1385310000000001E-2</v>
      </c>
      <c r="U3801">
        <v>3.036645E-2</v>
      </c>
      <c r="V3801">
        <v>4.3333789999999997E-2</v>
      </c>
      <c r="W3801">
        <v>4.9555879999999997E-2</v>
      </c>
    </row>
    <row r="3802" spans="1:23" x14ac:dyDescent="0.2">
      <c r="A3802" t="s">
        <v>1060</v>
      </c>
      <c r="B3802" t="s">
        <v>57</v>
      </c>
      <c r="C3802" t="s">
        <v>58</v>
      </c>
      <c r="D3802" t="s">
        <v>12</v>
      </c>
      <c r="E3802" t="s">
        <v>66</v>
      </c>
      <c r="F3802" t="s">
        <v>63</v>
      </c>
      <c r="G3802" t="s">
        <v>21</v>
      </c>
      <c r="H3802" t="s">
        <v>14</v>
      </c>
      <c r="I3802">
        <v>9</v>
      </c>
      <c r="J3802">
        <v>0.19873551</v>
      </c>
      <c r="K3802">
        <v>0.20386556</v>
      </c>
      <c r="L3802">
        <v>-5.1300499999999997E-3</v>
      </c>
      <c r="M3802">
        <v>-2.5813470000000002E-2</v>
      </c>
      <c r="N3802">
        <v>65.677953000000002</v>
      </c>
      <c r="O3802">
        <v>68.572457</v>
      </c>
      <c r="P3802">
        <v>5.0413270000000003E-2</v>
      </c>
      <c r="Q3802">
        <v>-8.8052510000000001E-2</v>
      </c>
      <c r="R3802">
        <v>-6.9737259999999995E-2</v>
      </c>
      <c r="S3802">
        <v>-3.1566799999999999E-2</v>
      </c>
      <c r="T3802">
        <v>-5.1300499999999997E-3</v>
      </c>
      <c r="U3802">
        <v>2.130669E-2</v>
      </c>
      <c r="V3802">
        <v>5.9477149999999999E-2</v>
      </c>
      <c r="W3802">
        <v>7.7792399999999998E-2</v>
      </c>
    </row>
    <row r="3803" spans="1:23" x14ac:dyDescent="0.2">
      <c r="A3803" t="s">
        <v>1061</v>
      </c>
      <c r="B3803" t="s">
        <v>57</v>
      </c>
      <c r="C3803" t="s">
        <v>58</v>
      </c>
      <c r="D3803" t="s">
        <v>12</v>
      </c>
      <c r="E3803" t="s">
        <v>66</v>
      </c>
      <c r="F3803" t="s">
        <v>63</v>
      </c>
      <c r="G3803" t="s">
        <v>21</v>
      </c>
      <c r="H3803" t="s">
        <v>14</v>
      </c>
      <c r="I3803">
        <v>10</v>
      </c>
      <c r="J3803">
        <v>-0.52454186000000003</v>
      </c>
      <c r="K3803">
        <v>-0.53995378000000005</v>
      </c>
      <c r="L3803">
        <v>1.5411920000000001E-2</v>
      </c>
      <c r="M3803">
        <v>-2.938168E-2</v>
      </c>
      <c r="N3803">
        <v>68.709567000000007</v>
      </c>
      <c r="O3803">
        <v>68.572457</v>
      </c>
      <c r="P3803">
        <v>9.267794E-2</v>
      </c>
      <c r="Q3803">
        <v>-0.13702971999999999</v>
      </c>
      <c r="R3803">
        <v>-0.10335962999999999</v>
      </c>
      <c r="S3803">
        <v>-3.318844E-2</v>
      </c>
      <c r="T3803">
        <v>1.5411920000000001E-2</v>
      </c>
      <c r="U3803">
        <v>6.4012280000000005E-2</v>
      </c>
      <c r="V3803">
        <v>0.13418347</v>
      </c>
      <c r="W3803">
        <v>0.16785356000000001</v>
      </c>
    </row>
    <row r="3804" spans="1:23" x14ac:dyDescent="0.2">
      <c r="A3804" t="s">
        <v>1062</v>
      </c>
      <c r="B3804" t="s">
        <v>57</v>
      </c>
      <c r="C3804" t="s">
        <v>58</v>
      </c>
      <c r="D3804" t="s">
        <v>12</v>
      </c>
      <c r="E3804" t="s">
        <v>66</v>
      </c>
      <c r="F3804" t="s">
        <v>63</v>
      </c>
      <c r="G3804" t="s">
        <v>21</v>
      </c>
      <c r="H3804" t="s">
        <v>14</v>
      </c>
      <c r="I3804">
        <v>11</v>
      </c>
      <c r="J3804">
        <v>-1.3942234</v>
      </c>
      <c r="K3804">
        <v>-1.3968871</v>
      </c>
      <c r="L3804">
        <v>2.6636199999999998E-3</v>
      </c>
      <c r="M3804">
        <v>-1.9104700000000001E-3</v>
      </c>
      <c r="N3804">
        <v>71.856375</v>
      </c>
      <c r="O3804">
        <v>68.572457</v>
      </c>
      <c r="P3804">
        <v>0.12590759000000001</v>
      </c>
      <c r="Q3804">
        <v>-0.20443592999999999</v>
      </c>
      <c r="R3804">
        <v>-0.15869343999999999</v>
      </c>
      <c r="S3804">
        <v>-6.3362379999999996E-2</v>
      </c>
      <c r="T3804">
        <v>2.6636199999999998E-3</v>
      </c>
      <c r="U3804">
        <v>6.8689630000000002E-2</v>
      </c>
      <c r="V3804">
        <v>0.16402069</v>
      </c>
      <c r="W3804">
        <v>0.20976317999999999</v>
      </c>
    </row>
    <row r="3805" spans="1:23" x14ac:dyDescent="0.2">
      <c r="A3805" t="s">
        <v>1063</v>
      </c>
      <c r="B3805" t="s">
        <v>57</v>
      </c>
      <c r="C3805" t="s">
        <v>58</v>
      </c>
      <c r="D3805" t="s">
        <v>12</v>
      </c>
      <c r="E3805" t="s">
        <v>66</v>
      </c>
      <c r="F3805" t="s">
        <v>63</v>
      </c>
      <c r="G3805" t="s">
        <v>21</v>
      </c>
      <c r="H3805" t="s">
        <v>14</v>
      </c>
      <c r="I3805">
        <v>12</v>
      </c>
      <c r="J3805">
        <v>-2.0485354</v>
      </c>
      <c r="K3805">
        <v>-2.0143882</v>
      </c>
      <c r="L3805">
        <v>-3.4147139999999999E-2</v>
      </c>
      <c r="M3805">
        <v>1.6669050000000001E-2</v>
      </c>
      <c r="N3805">
        <v>74.511071000000001</v>
      </c>
      <c r="O3805">
        <v>68.572457</v>
      </c>
      <c r="P3805">
        <v>0.12690630999999999</v>
      </c>
      <c r="Q3805">
        <v>-0.24288944000000001</v>
      </c>
      <c r="R3805">
        <v>-0.19678412000000001</v>
      </c>
      <c r="S3805">
        <v>-0.10069688</v>
      </c>
      <c r="T3805">
        <v>-3.4147139999999999E-2</v>
      </c>
      <c r="U3805">
        <v>3.2402590000000002E-2</v>
      </c>
      <c r="V3805">
        <v>0.12848983999999999</v>
      </c>
      <c r="W3805">
        <v>0.17459516</v>
      </c>
    </row>
    <row r="3806" spans="1:23" x14ac:dyDescent="0.2">
      <c r="A3806" t="s">
        <v>1064</v>
      </c>
      <c r="B3806" t="s">
        <v>57</v>
      </c>
      <c r="C3806" t="s">
        <v>58</v>
      </c>
      <c r="D3806" t="s">
        <v>12</v>
      </c>
      <c r="E3806" t="s">
        <v>66</v>
      </c>
      <c r="F3806" t="s">
        <v>63</v>
      </c>
      <c r="G3806" t="s">
        <v>21</v>
      </c>
      <c r="H3806" t="s">
        <v>14</v>
      </c>
      <c r="I3806">
        <v>13</v>
      </c>
      <c r="J3806">
        <v>-2.415111</v>
      </c>
      <c r="K3806">
        <v>-2.3840710000000001</v>
      </c>
      <c r="L3806">
        <v>-3.1040060000000001E-2</v>
      </c>
      <c r="M3806">
        <v>1.285244E-2</v>
      </c>
      <c r="N3806">
        <v>76.344123999999994</v>
      </c>
      <c r="O3806">
        <v>68.572457</v>
      </c>
      <c r="P3806">
        <v>0.11939936</v>
      </c>
      <c r="Q3806">
        <v>-0.22743453</v>
      </c>
      <c r="R3806">
        <v>-0.18405650000000001</v>
      </c>
      <c r="S3806">
        <v>-9.3653139999999996E-2</v>
      </c>
      <c r="T3806">
        <v>-3.1040060000000001E-2</v>
      </c>
      <c r="U3806">
        <v>3.1573030000000002E-2</v>
      </c>
      <c r="V3806">
        <v>0.12197638</v>
      </c>
      <c r="W3806">
        <v>0.16535442</v>
      </c>
    </row>
    <row r="3807" spans="1:23" x14ac:dyDescent="0.2">
      <c r="A3807" t="s">
        <v>1065</v>
      </c>
      <c r="B3807" t="s">
        <v>57</v>
      </c>
      <c r="C3807" t="s">
        <v>58</v>
      </c>
      <c r="D3807" t="s">
        <v>12</v>
      </c>
      <c r="E3807" t="s">
        <v>66</v>
      </c>
      <c r="F3807" t="s">
        <v>63</v>
      </c>
      <c r="G3807" t="s">
        <v>21</v>
      </c>
      <c r="H3807" t="s">
        <v>14</v>
      </c>
      <c r="I3807">
        <v>14</v>
      </c>
      <c r="J3807">
        <v>-2.4272778000000002</v>
      </c>
      <c r="K3807">
        <v>-2.3990347999999999</v>
      </c>
      <c r="L3807">
        <v>-2.8243009999999999E-2</v>
      </c>
      <c r="M3807">
        <v>1.1635670000000001E-2</v>
      </c>
      <c r="N3807">
        <v>76.910426000000001</v>
      </c>
      <c r="O3807">
        <v>68.572457</v>
      </c>
      <c r="P3807">
        <v>0.10514742000000001</v>
      </c>
      <c r="Q3807">
        <v>-0.20119512000000001</v>
      </c>
      <c r="R3807">
        <v>-0.16299485</v>
      </c>
      <c r="S3807">
        <v>-8.3382369999999997E-2</v>
      </c>
      <c r="T3807">
        <v>-2.8243009999999999E-2</v>
      </c>
      <c r="U3807">
        <v>2.6896349999999999E-2</v>
      </c>
      <c r="V3807">
        <v>0.10650882</v>
      </c>
      <c r="W3807">
        <v>0.14470910000000001</v>
      </c>
    </row>
    <row r="3808" spans="1:23" x14ac:dyDescent="0.2">
      <c r="A3808" t="s">
        <v>1066</v>
      </c>
      <c r="B3808" t="s">
        <v>57</v>
      </c>
      <c r="C3808" t="s">
        <v>58</v>
      </c>
      <c r="D3808" t="s">
        <v>12</v>
      </c>
      <c r="E3808" t="s">
        <v>66</v>
      </c>
      <c r="F3808" t="s">
        <v>63</v>
      </c>
      <c r="G3808" t="s">
        <v>21</v>
      </c>
      <c r="H3808" t="s">
        <v>14</v>
      </c>
      <c r="I3808">
        <v>15</v>
      </c>
      <c r="J3808">
        <v>-2.117302</v>
      </c>
      <c r="K3808">
        <v>-2.1112405999999999</v>
      </c>
      <c r="L3808">
        <v>-6.0613999999999998E-3</v>
      </c>
      <c r="M3808">
        <v>2.86279E-3</v>
      </c>
      <c r="N3808">
        <v>76.551210999999995</v>
      </c>
      <c r="O3808">
        <v>68.572457</v>
      </c>
      <c r="P3808">
        <v>0.10236423</v>
      </c>
      <c r="Q3808">
        <v>-0.17443557000000001</v>
      </c>
      <c r="R3808">
        <v>-0.13724644</v>
      </c>
      <c r="S3808">
        <v>-5.9741250000000003E-2</v>
      </c>
      <c r="T3808">
        <v>-6.0613999999999998E-3</v>
      </c>
      <c r="U3808">
        <v>4.7618460000000001E-2</v>
      </c>
      <c r="V3808">
        <v>0.12512364000000001</v>
      </c>
      <c r="W3808">
        <v>0.16231277999999999</v>
      </c>
    </row>
    <row r="3809" spans="1:23" x14ac:dyDescent="0.2">
      <c r="A3809" t="s">
        <v>1067</v>
      </c>
      <c r="B3809" t="s">
        <v>57</v>
      </c>
      <c r="C3809" t="s">
        <v>58</v>
      </c>
      <c r="D3809" t="s">
        <v>12</v>
      </c>
      <c r="E3809" t="s">
        <v>66</v>
      </c>
      <c r="F3809" t="s">
        <v>63</v>
      </c>
      <c r="G3809" t="s">
        <v>21</v>
      </c>
      <c r="H3809" t="s">
        <v>14</v>
      </c>
      <c r="I3809">
        <v>16</v>
      </c>
      <c r="J3809">
        <v>-1.5599278999999999</v>
      </c>
      <c r="K3809">
        <v>-1.5364713999999999</v>
      </c>
      <c r="L3809">
        <v>-2.3456439999999999E-2</v>
      </c>
      <c r="M3809">
        <v>1.5036870000000001E-2</v>
      </c>
      <c r="N3809">
        <v>76.031619000000006</v>
      </c>
      <c r="O3809">
        <v>68.572457</v>
      </c>
      <c r="P3809">
        <v>9.0591469999999993E-2</v>
      </c>
      <c r="Q3809">
        <v>-0.17246613999999999</v>
      </c>
      <c r="R3809">
        <v>-0.13955407</v>
      </c>
      <c r="S3809">
        <v>-7.0962650000000002E-2</v>
      </c>
      <c r="T3809">
        <v>-2.3456439999999999E-2</v>
      </c>
      <c r="U3809">
        <v>2.4049770000000002E-2</v>
      </c>
      <c r="V3809">
        <v>9.2641189999999998E-2</v>
      </c>
      <c r="W3809">
        <v>0.12555326</v>
      </c>
    </row>
    <row r="3810" spans="1:23" x14ac:dyDescent="0.2">
      <c r="A3810" t="s">
        <v>1068</v>
      </c>
      <c r="B3810" t="s">
        <v>57</v>
      </c>
      <c r="C3810" t="s">
        <v>58</v>
      </c>
      <c r="D3810" t="s">
        <v>12</v>
      </c>
      <c r="E3810" t="s">
        <v>66</v>
      </c>
      <c r="F3810" t="s">
        <v>63</v>
      </c>
      <c r="G3810" t="s">
        <v>21</v>
      </c>
      <c r="H3810" t="s">
        <v>15</v>
      </c>
      <c r="I3810">
        <v>17</v>
      </c>
      <c r="J3810">
        <v>-0.75807610000000003</v>
      </c>
      <c r="K3810">
        <v>-0.72217730000000002</v>
      </c>
      <c r="L3810">
        <v>-3.5898800000000002E-2</v>
      </c>
      <c r="M3810">
        <v>4.7355139999999997E-2</v>
      </c>
      <c r="N3810">
        <v>75.408956000000003</v>
      </c>
      <c r="O3810">
        <v>68.572457</v>
      </c>
      <c r="P3810">
        <v>8.3529190000000003E-2</v>
      </c>
      <c r="Q3810">
        <v>-0.17329209000000001</v>
      </c>
      <c r="R3810">
        <v>-0.14294576000000001</v>
      </c>
      <c r="S3810">
        <v>-7.9701549999999996E-2</v>
      </c>
      <c r="T3810">
        <v>-3.5898800000000002E-2</v>
      </c>
      <c r="U3810">
        <v>7.9039499999999999E-3</v>
      </c>
      <c r="V3810">
        <v>7.1148160000000002E-2</v>
      </c>
      <c r="W3810">
        <v>0.10149449000000001</v>
      </c>
    </row>
    <row r="3811" spans="1:23" x14ac:dyDescent="0.2">
      <c r="A3811" t="s">
        <v>1069</v>
      </c>
      <c r="B3811" t="s">
        <v>57</v>
      </c>
      <c r="C3811" t="s">
        <v>58</v>
      </c>
      <c r="D3811" t="s">
        <v>12</v>
      </c>
      <c r="E3811" t="s">
        <v>66</v>
      </c>
      <c r="F3811" t="s">
        <v>63</v>
      </c>
      <c r="G3811" t="s">
        <v>21</v>
      </c>
      <c r="H3811" t="s">
        <v>15</v>
      </c>
      <c r="I3811">
        <v>18</v>
      </c>
      <c r="J3811">
        <v>0.14905315</v>
      </c>
      <c r="K3811">
        <v>0.24801318</v>
      </c>
      <c r="L3811">
        <v>-9.8960030000000004E-2</v>
      </c>
      <c r="M3811">
        <v>-0.66392441999999996</v>
      </c>
      <c r="N3811">
        <v>74.455605000000006</v>
      </c>
      <c r="O3811">
        <v>68.572457</v>
      </c>
      <c r="P3811">
        <v>6.8562570000000003E-2</v>
      </c>
      <c r="Q3811">
        <v>-0.21173542000000001</v>
      </c>
      <c r="R3811">
        <v>-0.18682650000000001</v>
      </c>
      <c r="S3811">
        <v>-0.13491428</v>
      </c>
      <c r="T3811">
        <v>-9.8960030000000004E-2</v>
      </c>
      <c r="U3811">
        <v>-6.3005779999999997E-2</v>
      </c>
      <c r="V3811">
        <v>-1.1093560000000001E-2</v>
      </c>
      <c r="W3811" s="1">
        <v>1.381536E-2</v>
      </c>
    </row>
    <row r="3812" spans="1:23" x14ac:dyDescent="0.2">
      <c r="A3812" t="s">
        <v>1070</v>
      </c>
      <c r="B3812" t="s">
        <v>57</v>
      </c>
      <c r="C3812" t="s">
        <v>58</v>
      </c>
      <c r="D3812" t="s">
        <v>12</v>
      </c>
      <c r="E3812" t="s">
        <v>66</v>
      </c>
      <c r="F3812" t="s">
        <v>63</v>
      </c>
      <c r="G3812" t="s">
        <v>21</v>
      </c>
      <c r="H3812" t="s">
        <v>15</v>
      </c>
      <c r="I3812">
        <v>19</v>
      </c>
      <c r="J3812">
        <v>0.95864992999999998</v>
      </c>
      <c r="K3812">
        <v>1.0412142</v>
      </c>
      <c r="L3812">
        <v>-8.2564280000000004E-2</v>
      </c>
      <c r="M3812" s="1">
        <v>-8.6125579999999993E-2</v>
      </c>
      <c r="N3812">
        <v>73.127121000000002</v>
      </c>
      <c r="O3812">
        <v>68.572457</v>
      </c>
      <c r="P3812">
        <v>8.0958810000000006E-2</v>
      </c>
      <c r="Q3812">
        <v>-0.21572968000000001</v>
      </c>
      <c r="R3812">
        <v>-0.18631717</v>
      </c>
      <c r="S3812">
        <v>-0.12501912000000001</v>
      </c>
      <c r="T3812">
        <v>-8.2564280000000004E-2</v>
      </c>
      <c r="U3812">
        <v>-4.0109440000000003E-2</v>
      </c>
      <c r="V3812">
        <v>2.118861E-2</v>
      </c>
      <c r="W3812">
        <v>5.0601109999999998E-2</v>
      </c>
    </row>
    <row r="3813" spans="1:23" x14ac:dyDescent="0.2">
      <c r="A3813" t="s">
        <v>1071</v>
      </c>
      <c r="B3813" t="s">
        <v>57</v>
      </c>
      <c r="C3813" t="s">
        <v>58</v>
      </c>
      <c r="D3813" t="s">
        <v>12</v>
      </c>
      <c r="E3813" t="s">
        <v>66</v>
      </c>
      <c r="F3813" t="s">
        <v>63</v>
      </c>
      <c r="G3813" t="s">
        <v>21</v>
      </c>
      <c r="H3813" t="s">
        <v>15</v>
      </c>
      <c r="I3813">
        <v>20</v>
      </c>
      <c r="J3813">
        <v>1.4614635</v>
      </c>
      <c r="K3813">
        <v>1.4815524</v>
      </c>
      <c r="L3813">
        <v>-2.008894E-2</v>
      </c>
      <c r="M3813">
        <v>-1.3745769999999999E-2</v>
      </c>
      <c r="N3813">
        <v>71.141997000000003</v>
      </c>
      <c r="O3813">
        <v>68.572457</v>
      </c>
      <c r="P3813">
        <v>6.6017900000000004E-2</v>
      </c>
      <c r="Q3813">
        <v>-0.12867872999999999</v>
      </c>
      <c r="R3813">
        <v>-0.10469429</v>
      </c>
      <c r="S3813">
        <v>-5.4708760000000002E-2</v>
      </c>
      <c r="T3813">
        <v>-2.008894E-2</v>
      </c>
      <c r="U3813">
        <v>1.4530879999999999E-2</v>
      </c>
      <c r="V3813">
        <v>6.4516409999999996E-2</v>
      </c>
      <c r="W3813">
        <v>8.8500850000000006E-2</v>
      </c>
    </row>
    <row r="3814" spans="1:23" x14ac:dyDescent="0.2">
      <c r="A3814" t="s">
        <v>1072</v>
      </c>
      <c r="B3814" t="s">
        <v>57</v>
      </c>
      <c r="C3814" t="s">
        <v>58</v>
      </c>
      <c r="D3814" t="s">
        <v>12</v>
      </c>
      <c r="E3814" t="s">
        <v>66</v>
      </c>
      <c r="F3814" t="s">
        <v>63</v>
      </c>
      <c r="G3814" t="s">
        <v>21</v>
      </c>
      <c r="H3814" t="s">
        <v>15</v>
      </c>
      <c r="I3814">
        <v>21</v>
      </c>
      <c r="J3814">
        <v>1.5828568000000001</v>
      </c>
      <c r="K3814">
        <v>1.6169290999999999</v>
      </c>
      <c r="L3814">
        <v>-3.4072280000000003E-2</v>
      </c>
      <c r="M3814">
        <v>-2.1525809999999999E-2</v>
      </c>
      <c r="N3814">
        <v>68.134460000000004</v>
      </c>
      <c r="O3814">
        <v>68.572457</v>
      </c>
      <c r="P3814">
        <v>6.5369860000000002E-2</v>
      </c>
      <c r="Q3814">
        <v>-0.14159611999999999</v>
      </c>
      <c r="R3814">
        <v>-0.11784712</v>
      </c>
      <c r="S3814">
        <v>-6.8352270000000007E-2</v>
      </c>
      <c r="T3814">
        <v>-3.4072280000000003E-2</v>
      </c>
      <c r="U3814">
        <v>2.0771E-4</v>
      </c>
      <c r="V3814">
        <v>4.970256E-2</v>
      </c>
      <c r="W3814">
        <v>7.3451559999999999E-2</v>
      </c>
    </row>
    <row r="3815" spans="1:23" x14ac:dyDescent="0.2">
      <c r="A3815" t="s">
        <v>1073</v>
      </c>
      <c r="B3815" t="s">
        <v>57</v>
      </c>
      <c r="C3815" t="s">
        <v>58</v>
      </c>
      <c r="D3815" t="s">
        <v>12</v>
      </c>
      <c r="E3815" t="s">
        <v>66</v>
      </c>
      <c r="F3815" t="s">
        <v>63</v>
      </c>
      <c r="G3815" t="s">
        <v>21</v>
      </c>
      <c r="H3815" t="s">
        <v>14</v>
      </c>
      <c r="I3815">
        <v>22</v>
      </c>
      <c r="J3815">
        <v>1.5261501</v>
      </c>
      <c r="K3815">
        <v>1.5686253999999999</v>
      </c>
      <c r="L3815">
        <v>-4.2475279999999997E-2</v>
      </c>
      <c r="M3815">
        <v>-2.7831649999999999E-2</v>
      </c>
      <c r="N3815">
        <v>66.129103000000001</v>
      </c>
      <c r="O3815">
        <v>68.572457</v>
      </c>
      <c r="P3815">
        <v>6.2709029999999999E-2</v>
      </c>
      <c r="Q3815">
        <v>-0.14562246000000001</v>
      </c>
      <c r="R3815">
        <v>-0.12284014</v>
      </c>
      <c r="S3815">
        <v>-7.5359930000000006E-2</v>
      </c>
      <c r="T3815">
        <v>-4.2475279999999997E-2</v>
      </c>
      <c r="U3815">
        <v>-9.5906299999999993E-3</v>
      </c>
      <c r="V3815">
        <v>3.7889579999999999E-2</v>
      </c>
      <c r="W3815">
        <v>6.0671900000000001E-2</v>
      </c>
    </row>
    <row r="3816" spans="1:23" x14ac:dyDescent="0.2">
      <c r="A3816" t="s">
        <v>1074</v>
      </c>
      <c r="B3816" t="s">
        <v>57</v>
      </c>
      <c r="C3816" t="s">
        <v>58</v>
      </c>
      <c r="D3816" t="s">
        <v>12</v>
      </c>
      <c r="E3816" t="s">
        <v>66</v>
      </c>
      <c r="F3816" t="s">
        <v>63</v>
      </c>
      <c r="G3816" t="s">
        <v>21</v>
      </c>
      <c r="H3816" t="s">
        <v>14</v>
      </c>
      <c r="I3816">
        <v>23</v>
      </c>
      <c r="J3816">
        <v>1.3741379</v>
      </c>
      <c r="K3816">
        <v>1.3764445999999999</v>
      </c>
      <c r="L3816">
        <v>-2.3066599999999999E-3</v>
      </c>
      <c r="M3816" s="1">
        <v>-1.67862E-3</v>
      </c>
      <c r="N3816">
        <v>65.147677999999999</v>
      </c>
      <c r="O3816">
        <v>68.572457</v>
      </c>
      <c r="P3816">
        <v>6.5900009999999995E-2</v>
      </c>
      <c r="Q3816">
        <v>-0.11070252999999999</v>
      </c>
      <c r="R3816">
        <v>-8.6760920000000005E-2</v>
      </c>
      <c r="S3816">
        <v>-3.686466E-2</v>
      </c>
      <c r="T3816">
        <v>-2.3066599999999999E-3</v>
      </c>
      <c r="U3816">
        <v>3.2251340000000003E-2</v>
      </c>
      <c r="V3816">
        <v>8.2147609999999996E-2</v>
      </c>
      <c r="W3816">
        <v>0.10608922</v>
      </c>
    </row>
    <row r="3817" spans="1:23" x14ac:dyDescent="0.2">
      <c r="A3817" t="s">
        <v>1075</v>
      </c>
      <c r="B3817" t="s">
        <v>57</v>
      </c>
      <c r="C3817" t="s">
        <v>58</v>
      </c>
      <c r="D3817" t="s">
        <v>12</v>
      </c>
      <c r="E3817" t="s">
        <v>66</v>
      </c>
      <c r="F3817" t="s">
        <v>63</v>
      </c>
      <c r="G3817" t="s">
        <v>21</v>
      </c>
      <c r="H3817" t="s">
        <v>14</v>
      </c>
      <c r="I3817">
        <v>24</v>
      </c>
      <c r="J3817">
        <v>1.1664950000000001</v>
      </c>
      <c r="K3817">
        <v>1.1718896999999999</v>
      </c>
      <c r="L3817">
        <v>-5.39464E-3</v>
      </c>
      <c r="M3817">
        <v>-4.6246600000000001E-3</v>
      </c>
      <c r="N3817">
        <v>64.434968999999995</v>
      </c>
      <c r="O3817">
        <v>68.572457</v>
      </c>
      <c r="P3817">
        <v>5.9737819999999997E-2</v>
      </c>
      <c r="Q3817">
        <v>-0.10365460999999999</v>
      </c>
      <c r="R3817">
        <v>-8.1951739999999995E-2</v>
      </c>
      <c r="S3817">
        <v>-3.6721179999999999E-2</v>
      </c>
      <c r="T3817">
        <v>-5.39464E-3</v>
      </c>
      <c r="U3817">
        <v>2.5931900000000001E-2</v>
      </c>
      <c r="V3817">
        <v>7.1162459999999997E-2</v>
      </c>
      <c r="W3817">
        <v>9.2865329999999996E-2</v>
      </c>
    </row>
    <row r="3818" spans="1:23" x14ac:dyDescent="0.2">
      <c r="A3818" t="s">
        <v>1076</v>
      </c>
      <c r="B3818" t="s">
        <v>57</v>
      </c>
      <c r="C3818" t="s">
        <v>58</v>
      </c>
      <c r="D3818" t="s">
        <v>25</v>
      </c>
      <c r="E3818" t="s">
        <v>65</v>
      </c>
      <c r="F3818" t="s">
        <v>63</v>
      </c>
      <c r="G3818" t="s">
        <v>21</v>
      </c>
      <c r="H3818" t="s">
        <v>13</v>
      </c>
      <c r="I3818">
        <v>1</v>
      </c>
      <c r="J3818">
        <v>0.67696266000000005</v>
      </c>
      <c r="K3818">
        <v>0.68427844999999998</v>
      </c>
      <c r="L3818">
        <v>-7.31579E-3</v>
      </c>
      <c r="M3818">
        <v>-1.080679E-2</v>
      </c>
      <c r="N3818">
        <v>71.474422000000004</v>
      </c>
      <c r="O3818">
        <v>79.754109999999997</v>
      </c>
      <c r="P3818">
        <v>3.6054799999999999E-3</v>
      </c>
      <c r="Q3818">
        <v>-1.3246290000000001E-2</v>
      </c>
      <c r="R3818">
        <v>-1.193641E-2</v>
      </c>
      <c r="S3818">
        <v>-9.2065099999999993E-3</v>
      </c>
      <c r="T3818">
        <v>-7.31579E-3</v>
      </c>
      <c r="U3818">
        <v>-5.4250699999999997E-3</v>
      </c>
      <c r="V3818">
        <v>-2.6951800000000001E-3</v>
      </c>
      <c r="W3818">
        <v>-1.3852999999999999E-3</v>
      </c>
    </row>
    <row r="3819" spans="1:23" x14ac:dyDescent="0.2">
      <c r="A3819" t="s">
        <v>1077</v>
      </c>
      <c r="B3819" t="s">
        <v>57</v>
      </c>
      <c r="C3819" t="s">
        <v>58</v>
      </c>
      <c r="D3819" t="s">
        <v>25</v>
      </c>
      <c r="E3819" t="s">
        <v>65</v>
      </c>
      <c r="F3819" t="s">
        <v>63</v>
      </c>
      <c r="G3819" t="s">
        <v>21</v>
      </c>
      <c r="H3819" t="s">
        <v>13</v>
      </c>
      <c r="I3819">
        <v>2</v>
      </c>
      <c r="J3819">
        <v>0.60609409999999997</v>
      </c>
      <c r="K3819">
        <v>0.61167537000000005</v>
      </c>
      <c r="L3819">
        <v>-5.5812700000000002E-3</v>
      </c>
      <c r="M3819">
        <v>-9.2085799999999992E-3</v>
      </c>
      <c r="N3819">
        <v>71.063755</v>
      </c>
      <c r="O3819">
        <v>79.754109999999997</v>
      </c>
      <c r="P3819">
        <v>2.74537E-3</v>
      </c>
      <c r="Q3819">
        <v>-1.009701E-2</v>
      </c>
      <c r="R3819">
        <v>-9.0996099999999993E-3</v>
      </c>
      <c r="S3819">
        <v>-7.0209399999999998E-3</v>
      </c>
      <c r="T3819">
        <v>-5.5812700000000002E-3</v>
      </c>
      <c r="U3819">
        <v>-4.1415899999999997E-3</v>
      </c>
      <c r="V3819">
        <v>-2.0629300000000001E-3</v>
      </c>
      <c r="W3819">
        <v>-1.0655300000000001E-3</v>
      </c>
    </row>
    <row r="3820" spans="1:23" x14ac:dyDescent="0.2">
      <c r="A3820" t="s">
        <v>1078</v>
      </c>
      <c r="B3820" t="s">
        <v>57</v>
      </c>
      <c r="C3820" t="s">
        <v>58</v>
      </c>
      <c r="D3820" t="s">
        <v>25</v>
      </c>
      <c r="E3820" t="s">
        <v>65</v>
      </c>
      <c r="F3820" t="s">
        <v>63</v>
      </c>
      <c r="G3820" t="s">
        <v>21</v>
      </c>
      <c r="H3820" t="s">
        <v>13</v>
      </c>
      <c r="I3820">
        <v>3</v>
      </c>
      <c r="J3820">
        <v>0.55799133000000001</v>
      </c>
      <c r="K3820">
        <v>0.56390932999999999</v>
      </c>
      <c r="L3820">
        <v>-5.9179999999999996E-3</v>
      </c>
      <c r="M3820">
        <v>-1.060589E-2</v>
      </c>
      <c r="N3820">
        <v>70.228088999999997</v>
      </c>
      <c r="O3820">
        <v>79.754109999999997</v>
      </c>
      <c r="P3820">
        <v>2.6825199999999999E-3</v>
      </c>
      <c r="Q3820">
        <v>-1.033035E-2</v>
      </c>
      <c r="R3820">
        <v>-9.3557799999999993E-3</v>
      </c>
      <c r="S3820">
        <v>-7.3247099999999999E-3</v>
      </c>
      <c r="T3820">
        <v>-5.9179999999999996E-3</v>
      </c>
      <c r="U3820">
        <v>-4.5112800000000003E-3</v>
      </c>
      <c r="V3820">
        <v>-2.4802100000000001E-3</v>
      </c>
      <c r="W3820">
        <v>-1.5056399999999999E-3</v>
      </c>
    </row>
    <row r="3821" spans="1:23" x14ac:dyDescent="0.2">
      <c r="A3821" t="s">
        <v>1079</v>
      </c>
      <c r="B3821" t="s">
        <v>57</v>
      </c>
      <c r="C3821" t="s">
        <v>58</v>
      </c>
      <c r="D3821" t="s">
        <v>25</v>
      </c>
      <c r="E3821" t="s">
        <v>65</v>
      </c>
      <c r="F3821" t="s">
        <v>63</v>
      </c>
      <c r="G3821" t="s">
        <v>21</v>
      </c>
      <c r="H3821" t="s">
        <v>13</v>
      </c>
      <c r="I3821">
        <v>4</v>
      </c>
      <c r="J3821">
        <v>0.526806</v>
      </c>
      <c r="K3821">
        <v>0.53303993999999999</v>
      </c>
      <c r="L3821">
        <v>-6.2339400000000003E-3</v>
      </c>
      <c r="M3821">
        <v>-1.1833460000000001E-2</v>
      </c>
      <c r="N3821">
        <v>68.908423999999997</v>
      </c>
      <c r="O3821">
        <v>79.754109999999997</v>
      </c>
      <c r="P3821">
        <v>2.3092799999999999E-3</v>
      </c>
      <c r="Q3821">
        <v>-1.0032370000000001E-2</v>
      </c>
      <c r="R3821">
        <v>-9.1933999999999991E-3</v>
      </c>
      <c r="S3821">
        <v>-7.4449299999999998E-3</v>
      </c>
      <c r="T3821">
        <v>-6.2339400000000003E-3</v>
      </c>
      <c r="U3821">
        <v>-5.02295E-3</v>
      </c>
      <c r="V3821">
        <v>-3.2744699999999998E-3</v>
      </c>
      <c r="W3821">
        <v>-2.4355100000000001E-3</v>
      </c>
    </row>
    <row r="3822" spans="1:23" x14ac:dyDescent="0.2">
      <c r="A3822" t="s">
        <v>1080</v>
      </c>
      <c r="B3822" t="s">
        <v>57</v>
      </c>
      <c r="C3822" t="s">
        <v>58</v>
      </c>
      <c r="D3822" t="s">
        <v>25</v>
      </c>
      <c r="E3822" t="s">
        <v>65</v>
      </c>
      <c r="F3822" t="s">
        <v>63</v>
      </c>
      <c r="G3822" t="s">
        <v>21</v>
      </c>
      <c r="H3822" t="s">
        <v>13</v>
      </c>
      <c r="I3822">
        <v>5</v>
      </c>
      <c r="J3822">
        <v>0.51293122999999996</v>
      </c>
      <c r="K3822">
        <v>0.51829906000000003</v>
      </c>
      <c r="L3822">
        <v>-5.3678199999999997E-3</v>
      </c>
      <c r="M3822">
        <v>-1.0465E-2</v>
      </c>
      <c r="N3822">
        <v>68.073077999999995</v>
      </c>
      <c r="O3822">
        <v>79.754109999999997</v>
      </c>
      <c r="P3822">
        <v>1.75373E-3</v>
      </c>
      <c r="Q3822">
        <v>-8.2524499999999997E-3</v>
      </c>
      <c r="R3822">
        <v>-7.6153200000000001E-3</v>
      </c>
      <c r="S3822">
        <v>-6.2874799999999998E-3</v>
      </c>
      <c r="T3822">
        <v>-5.3678199999999997E-3</v>
      </c>
      <c r="U3822">
        <v>-4.4481700000000004E-3</v>
      </c>
      <c r="V3822">
        <v>-3.1203300000000002E-3</v>
      </c>
      <c r="W3822">
        <v>-2.4832000000000001E-3</v>
      </c>
    </row>
    <row r="3823" spans="1:23" x14ac:dyDescent="0.2">
      <c r="A3823" t="s">
        <v>1081</v>
      </c>
      <c r="B3823" t="s">
        <v>57</v>
      </c>
      <c r="C3823" t="s">
        <v>58</v>
      </c>
      <c r="D3823" t="s">
        <v>25</v>
      </c>
      <c r="E3823" t="s">
        <v>65</v>
      </c>
      <c r="F3823" t="s">
        <v>63</v>
      </c>
      <c r="G3823" t="s">
        <v>21</v>
      </c>
      <c r="H3823" t="s">
        <v>13</v>
      </c>
      <c r="I3823">
        <v>6</v>
      </c>
      <c r="J3823">
        <v>0.52684302000000005</v>
      </c>
      <c r="K3823">
        <v>0.53391714999999995</v>
      </c>
      <c r="L3823">
        <v>-7.0741299999999997E-3</v>
      </c>
      <c r="M3823">
        <v>-1.3427400000000001E-2</v>
      </c>
      <c r="N3823">
        <v>67.562588000000005</v>
      </c>
      <c r="O3823">
        <v>79.754109999999997</v>
      </c>
      <c r="P3823">
        <v>1.83734E-3</v>
      </c>
      <c r="Q3823">
        <v>-1.0096279999999999E-2</v>
      </c>
      <c r="R3823">
        <v>-9.4287699999999995E-3</v>
      </c>
      <c r="S3823">
        <v>-8.0376300000000005E-3</v>
      </c>
      <c r="T3823">
        <v>-7.0741299999999997E-3</v>
      </c>
      <c r="U3823">
        <v>-6.1106299999999997E-3</v>
      </c>
      <c r="V3823">
        <v>-4.7194899999999998E-3</v>
      </c>
      <c r="W3823">
        <v>-4.0519800000000002E-3</v>
      </c>
    </row>
    <row r="3824" spans="1:23" x14ac:dyDescent="0.2">
      <c r="A3824" t="s">
        <v>1082</v>
      </c>
      <c r="B3824" t="s">
        <v>57</v>
      </c>
      <c r="C3824" t="s">
        <v>58</v>
      </c>
      <c r="D3824" t="s">
        <v>25</v>
      </c>
      <c r="E3824" t="s">
        <v>65</v>
      </c>
      <c r="F3824" t="s">
        <v>63</v>
      </c>
      <c r="G3824" t="s">
        <v>21</v>
      </c>
      <c r="H3824" t="s">
        <v>14</v>
      </c>
      <c r="I3824">
        <v>7</v>
      </c>
      <c r="J3824">
        <v>0.56074336999999996</v>
      </c>
      <c r="K3824">
        <v>0.56623034999999999</v>
      </c>
      <c r="L3824">
        <v>-5.4869899999999997E-3</v>
      </c>
      <c r="M3824">
        <v>-9.7852000000000008E-3</v>
      </c>
      <c r="N3824">
        <v>67.544470000000004</v>
      </c>
      <c r="O3824">
        <v>79.754109999999997</v>
      </c>
      <c r="P3824">
        <v>2.2427699999999998E-3</v>
      </c>
      <c r="Q3824">
        <v>-9.17602E-3</v>
      </c>
      <c r="R3824">
        <v>-8.3612100000000009E-3</v>
      </c>
      <c r="S3824">
        <v>-6.6630999999999999E-3</v>
      </c>
      <c r="T3824">
        <v>-5.4869899999999997E-3</v>
      </c>
      <c r="U3824">
        <v>-4.3108799999999996E-3</v>
      </c>
      <c r="V3824">
        <v>-2.61276E-3</v>
      </c>
      <c r="W3824">
        <v>-1.7979599999999999E-3</v>
      </c>
    </row>
    <row r="3825" spans="1:23" x14ac:dyDescent="0.2">
      <c r="A3825" t="s">
        <v>1083</v>
      </c>
      <c r="B3825" t="s">
        <v>57</v>
      </c>
      <c r="C3825" t="s">
        <v>58</v>
      </c>
      <c r="D3825" t="s">
        <v>25</v>
      </c>
      <c r="E3825" t="s">
        <v>65</v>
      </c>
      <c r="F3825" t="s">
        <v>63</v>
      </c>
      <c r="G3825" t="s">
        <v>21</v>
      </c>
      <c r="H3825" t="s">
        <v>14</v>
      </c>
      <c r="I3825">
        <v>8</v>
      </c>
      <c r="J3825">
        <v>0.58938049000000003</v>
      </c>
      <c r="K3825">
        <v>0.59528725999999998</v>
      </c>
      <c r="L3825">
        <v>-5.9067700000000004E-3</v>
      </c>
      <c r="M3825">
        <v>-1.0022E-2</v>
      </c>
      <c r="N3825">
        <v>72.790970000000002</v>
      </c>
      <c r="O3825">
        <v>79.754109999999997</v>
      </c>
      <c r="P3825">
        <v>1.9762E-3</v>
      </c>
      <c r="Q3825">
        <v>-9.15733E-3</v>
      </c>
      <c r="R3825">
        <v>-8.4393699999999999E-3</v>
      </c>
      <c r="S3825">
        <v>-6.9430899999999999E-3</v>
      </c>
      <c r="T3825">
        <v>-5.9067700000000004E-3</v>
      </c>
      <c r="U3825">
        <v>-4.8704500000000001E-3</v>
      </c>
      <c r="V3825">
        <v>-3.3741700000000001E-3</v>
      </c>
      <c r="W3825">
        <v>-2.65621E-3</v>
      </c>
    </row>
    <row r="3826" spans="1:23" x14ac:dyDescent="0.2">
      <c r="A3826" t="s">
        <v>1084</v>
      </c>
      <c r="B3826" t="s">
        <v>57</v>
      </c>
      <c r="C3826" t="s">
        <v>58</v>
      </c>
      <c r="D3826" t="s">
        <v>25</v>
      </c>
      <c r="E3826" t="s">
        <v>65</v>
      </c>
      <c r="F3826" t="s">
        <v>63</v>
      </c>
      <c r="G3826" t="s">
        <v>21</v>
      </c>
      <c r="H3826" t="s">
        <v>14</v>
      </c>
      <c r="I3826">
        <v>9</v>
      </c>
      <c r="J3826">
        <v>0.61839476000000004</v>
      </c>
      <c r="K3826">
        <v>0.62261639999999996</v>
      </c>
      <c r="L3826">
        <v>-4.2216399999999996E-3</v>
      </c>
      <c r="M3826">
        <v>-6.8267800000000002E-3</v>
      </c>
      <c r="N3826">
        <v>79.367930999999999</v>
      </c>
      <c r="O3826">
        <v>79.754109999999997</v>
      </c>
      <c r="P3826">
        <v>2.09144E-3</v>
      </c>
      <c r="Q3826">
        <v>-7.6617600000000001E-3</v>
      </c>
      <c r="R3826">
        <v>-6.9019399999999996E-3</v>
      </c>
      <c r="S3826">
        <v>-5.3184E-3</v>
      </c>
      <c r="T3826">
        <v>-4.2216399999999996E-3</v>
      </c>
      <c r="U3826">
        <v>-3.12489E-3</v>
      </c>
      <c r="V3826">
        <v>-1.5413499999999999E-3</v>
      </c>
      <c r="W3826">
        <v>-7.8151999999999996E-4</v>
      </c>
    </row>
    <row r="3827" spans="1:23" x14ac:dyDescent="0.2">
      <c r="A3827" t="s">
        <v>1085</v>
      </c>
      <c r="B3827" t="s">
        <v>57</v>
      </c>
      <c r="C3827" t="s">
        <v>58</v>
      </c>
      <c r="D3827" t="s">
        <v>25</v>
      </c>
      <c r="E3827" t="s">
        <v>65</v>
      </c>
      <c r="F3827" t="s">
        <v>63</v>
      </c>
      <c r="G3827" t="s">
        <v>21</v>
      </c>
      <c r="H3827" t="s">
        <v>14</v>
      </c>
      <c r="I3827">
        <v>10</v>
      </c>
      <c r="J3827">
        <v>0.67094213000000003</v>
      </c>
      <c r="K3827">
        <v>0.67591347999999996</v>
      </c>
      <c r="L3827">
        <v>-4.9713500000000002E-3</v>
      </c>
      <c r="M3827">
        <v>-7.4095100000000002E-3</v>
      </c>
      <c r="N3827">
        <v>84.991979000000001</v>
      </c>
      <c r="O3827">
        <v>79.754109999999997</v>
      </c>
      <c r="P3827">
        <v>2.6386000000000001E-3</v>
      </c>
      <c r="Q3827">
        <v>-9.3114700000000005E-3</v>
      </c>
      <c r="R3827">
        <v>-8.3528600000000001E-3</v>
      </c>
      <c r="S3827">
        <v>-6.3550400000000002E-3</v>
      </c>
      <c r="T3827">
        <v>-4.9713500000000002E-3</v>
      </c>
      <c r="U3827">
        <v>-3.5876699999999998E-3</v>
      </c>
      <c r="V3827">
        <v>-1.5898500000000001E-3</v>
      </c>
      <c r="W3827">
        <v>-6.3124000000000003E-4</v>
      </c>
    </row>
    <row r="3828" spans="1:23" x14ac:dyDescent="0.2">
      <c r="A3828" t="s">
        <v>1086</v>
      </c>
      <c r="B3828" t="s">
        <v>57</v>
      </c>
      <c r="C3828" t="s">
        <v>58</v>
      </c>
      <c r="D3828" t="s">
        <v>25</v>
      </c>
      <c r="E3828" t="s">
        <v>65</v>
      </c>
      <c r="F3828" t="s">
        <v>63</v>
      </c>
      <c r="G3828" t="s">
        <v>21</v>
      </c>
      <c r="H3828" t="s">
        <v>14</v>
      </c>
      <c r="I3828">
        <v>11</v>
      </c>
      <c r="J3828">
        <v>0.74832297000000003</v>
      </c>
      <c r="K3828">
        <v>0.75743128000000004</v>
      </c>
      <c r="L3828">
        <v>-9.1083099999999997E-3</v>
      </c>
      <c r="M3828">
        <v>-1.2171629999999999E-2</v>
      </c>
      <c r="N3828">
        <v>89.568479999999994</v>
      </c>
      <c r="O3828">
        <v>79.754109999999997</v>
      </c>
      <c r="P3828">
        <v>3.0129599999999999E-3</v>
      </c>
      <c r="Q3828" s="1">
        <v>-1.4064190000000001E-2</v>
      </c>
      <c r="R3828">
        <v>-1.296958E-2</v>
      </c>
      <c r="S3828" s="1">
        <v>-1.0688309999999999E-2</v>
      </c>
      <c r="T3828">
        <v>-9.1083099999999997E-3</v>
      </c>
      <c r="U3828">
        <v>-7.5283099999999999E-3</v>
      </c>
      <c r="V3828">
        <v>-5.2470499999999996E-3</v>
      </c>
      <c r="W3828">
        <v>-4.1524300000000004E-3</v>
      </c>
    </row>
    <row r="3829" spans="1:23" x14ac:dyDescent="0.2">
      <c r="A3829" t="s">
        <v>1087</v>
      </c>
      <c r="B3829" t="s">
        <v>57</v>
      </c>
      <c r="C3829" t="s">
        <v>58</v>
      </c>
      <c r="D3829" t="s">
        <v>25</v>
      </c>
      <c r="E3829" t="s">
        <v>65</v>
      </c>
      <c r="F3829" t="s">
        <v>63</v>
      </c>
      <c r="G3829" t="s">
        <v>21</v>
      </c>
      <c r="H3829" t="s">
        <v>14</v>
      </c>
      <c r="I3829">
        <v>12</v>
      </c>
      <c r="J3829">
        <v>0.84781691999999997</v>
      </c>
      <c r="K3829">
        <v>0.85689386000000001</v>
      </c>
      <c r="L3829">
        <v>-9.0769400000000004E-3</v>
      </c>
      <c r="M3829">
        <v>-1.070625E-2</v>
      </c>
      <c r="N3829">
        <v>92.103267000000002</v>
      </c>
      <c r="O3829">
        <v>79.754109999999997</v>
      </c>
      <c r="P3829">
        <v>3.24589E-3</v>
      </c>
      <c r="Q3829">
        <v>-1.441595E-2</v>
      </c>
      <c r="R3829">
        <v>-1.323671E-2</v>
      </c>
      <c r="S3829">
        <v>-1.077908E-2</v>
      </c>
      <c r="T3829">
        <v>-9.0769400000000004E-3</v>
      </c>
      <c r="U3829">
        <v>-7.37479E-3</v>
      </c>
      <c r="V3829">
        <v>-4.9171600000000003E-3</v>
      </c>
      <c r="W3829">
        <v>-3.73793E-3</v>
      </c>
    </row>
    <row r="3830" spans="1:23" x14ac:dyDescent="0.2">
      <c r="A3830" t="s">
        <v>1088</v>
      </c>
      <c r="B3830" t="s">
        <v>57</v>
      </c>
      <c r="C3830" t="s">
        <v>58</v>
      </c>
      <c r="D3830" t="s">
        <v>25</v>
      </c>
      <c r="E3830" t="s">
        <v>65</v>
      </c>
      <c r="F3830" t="s">
        <v>63</v>
      </c>
      <c r="G3830" t="s">
        <v>21</v>
      </c>
      <c r="H3830" t="s">
        <v>14</v>
      </c>
      <c r="I3830">
        <v>13</v>
      </c>
      <c r="J3830">
        <v>0.95017163000000004</v>
      </c>
      <c r="K3830">
        <v>0.95949251000000002</v>
      </c>
      <c r="L3830">
        <v>-9.3208800000000001E-3</v>
      </c>
      <c r="M3830">
        <v>-9.8096799999999994E-3</v>
      </c>
      <c r="N3830">
        <v>92.757683999999998</v>
      </c>
      <c r="O3830">
        <v>79.754109999999997</v>
      </c>
      <c r="P3830">
        <v>3.8004100000000002E-3</v>
      </c>
      <c r="Q3830">
        <v>-1.5571990000000001E-2</v>
      </c>
      <c r="R3830">
        <v>-1.41913E-2</v>
      </c>
      <c r="S3830">
        <v>-1.131382E-2</v>
      </c>
      <c r="T3830">
        <v>-9.3208800000000001E-3</v>
      </c>
      <c r="U3830">
        <v>-7.3279499999999997E-3</v>
      </c>
      <c r="V3830">
        <v>-4.4504599999999998E-3</v>
      </c>
      <c r="W3830">
        <v>-3.0697699999999999E-3</v>
      </c>
    </row>
    <row r="3831" spans="1:23" x14ac:dyDescent="0.2">
      <c r="A3831" t="s">
        <v>1089</v>
      </c>
      <c r="B3831" t="s">
        <v>57</v>
      </c>
      <c r="C3831" t="s">
        <v>58</v>
      </c>
      <c r="D3831" t="s">
        <v>25</v>
      </c>
      <c r="E3831" t="s">
        <v>65</v>
      </c>
      <c r="F3831" t="s">
        <v>63</v>
      </c>
      <c r="G3831" t="s">
        <v>21</v>
      </c>
      <c r="H3831" t="s">
        <v>14</v>
      </c>
      <c r="I3831">
        <v>14</v>
      </c>
      <c r="J3831">
        <v>1.0415804</v>
      </c>
      <c r="K3831">
        <v>1.0432222</v>
      </c>
      <c r="L3831">
        <v>-1.6418299999999999E-3</v>
      </c>
      <c r="M3831">
        <v>-1.5762899999999999E-3</v>
      </c>
      <c r="N3831">
        <v>90.586770999999999</v>
      </c>
      <c r="O3831">
        <v>79.754109999999997</v>
      </c>
      <c r="P3831">
        <v>5.1238300000000002E-3</v>
      </c>
      <c r="Q3831">
        <v>-1.006978E-2</v>
      </c>
      <c r="R3831">
        <v>-8.2082800000000001E-3</v>
      </c>
      <c r="S3831">
        <v>-4.32877E-3</v>
      </c>
      <c r="T3831">
        <v>-1.6418299999999999E-3</v>
      </c>
      <c r="U3831">
        <v>1.0451E-3</v>
      </c>
      <c r="V3831">
        <v>4.9246100000000003E-3</v>
      </c>
      <c r="W3831">
        <v>6.7861099999999997E-3</v>
      </c>
    </row>
    <row r="3832" spans="1:23" x14ac:dyDescent="0.2">
      <c r="A3832" t="s">
        <v>1090</v>
      </c>
      <c r="B3832" t="s">
        <v>57</v>
      </c>
      <c r="C3832" t="s">
        <v>58</v>
      </c>
      <c r="D3832" t="s">
        <v>25</v>
      </c>
      <c r="E3832" t="s">
        <v>65</v>
      </c>
      <c r="F3832" t="s">
        <v>63</v>
      </c>
      <c r="G3832" t="s">
        <v>21</v>
      </c>
      <c r="H3832" t="s">
        <v>14</v>
      </c>
      <c r="I3832">
        <v>15</v>
      </c>
      <c r="J3832">
        <v>1.1109164</v>
      </c>
      <c r="K3832">
        <v>1.1059251000000001</v>
      </c>
      <c r="L3832">
        <v>4.9912999999999997E-3</v>
      </c>
      <c r="M3832">
        <v>4.4929599999999998E-3</v>
      </c>
      <c r="N3832">
        <v>88.822486999999995</v>
      </c>
      <c r="O3832">
        <v>79.754109999999997</v>
      </c>
      <c r="P3832">
        <v>5.0797400000000001E-3</v>
      </c>
      <c r="Q3832">
        <v>-3.3641299999999999E-3</v>
      </c>
      <c r="R3832">
        <v>-1.5186500000000001E-3</v>
      </c>
      <c r="S3832">
        <v>2.3274799999999998E-3</v>
      </c>
      <c r="T3832">
        <v>4.9912999999999997E-3</v>
      </c>
      <c r="U3832">
        <v>7.6551199999999996E-3</v>
      </c>
      <c r="V3832">
        <v>1.1501249999999999E-2</v>
      </c>
      <c r="W3832">
        <v>1.3346729999999999E-2</v>
      </c>
    </row>
    <row r="3833" spans="1:23" x14ac:dyDescent="0.2">
      <c r="A3833" t="s">
        <v>1091</v>
      </c>
      <c r="B3833" t="s">
        <v>57</v>
      </c>
      <c r="C3833" t="s">
        <v>58</v>
      </c>
      <c r="D3833" t="s">
        <v>25</v>
      </c>
      <c r="E3833" t="s">
        <v>65</v>
      </c>
      <c r="F3833" t="s">
        <v>63</v>
      </c>
      <c r="G3833" t="s">
        <v>21</v>
      </c>
      <c r="H3833" t="s">
        <v>14</v>
      </c>
      <c r="I3833">
        <v>16</v>
      </c>
      <c r="J3833">
        <v>1.1667662999999999</v>
      </c>
      <c r="K3833">
        <v>1.1593897</v>
      </c>
      <c r="L3833">
        <v>7.3766700000000001E-3</v>
      </c>
      <c r="M3833">
        <v>6.3223200000000002E-3</v>
      </c>
      <c r="N3833">
        <v>89.808466999999993</v>
      </c>
      <c r="O3833">
        <v>79.754109999999997</v>
      </c>
      <c r="P3833">
        <v>5.01959E-3</v>
      </c>
      <c r="Q3833">
        <v>-8.7982000000000002E-4</v>
      </c>
      <c r="R3833">
        <v>9.4381E-4</v>
      </c>
      <c r="S3833">
        <v>4.7444000000000002E-3</v>
      </c>
      <c r="T3833">
        <v>7.3766700000000001E-3</v>
      </c>
      <c r="U3833">
        <v>1.0008939999999999E-2</v>
      </c>
      <c r="V3833">
        <v>1.380953E-2</v>
      </c>
      <c r="W3833">
        <v>1.5633149999999998E-2</v>
      </c>
    </row>
    <row r="3834" spans="1:23" x14ac:dyDescent="0.2">
      <c r="A3834" t="s">
        <v>1092</v>
      </c>
      <c r="B3834" t="s">
        <v>57</v>
      </c>
      <c r="C3834" t="s">
        <v>58</v>
      </c>
      <c r="D3834" t="s">
        <v>25</v>
      </c>
      <c r="E3834" t="s">
        <v>65</v>
      </c>
      <c r="F3834" t="s">
        <v>63</v>
      </c>
      <c r="G3834" t="s">
        <v>21</v>
      </c>
      <c r="H3834" t="s">
        <v>15</v>
      </c>
      <c r="I3834">
        <v>17</v>
      </c>
      <c r="J3834">
        <v>1.1777143999999999</v>
      </c>
      <c r="K3834">
        <v>1.1568598999999999</v>
      </c>
      <c r="L3834">
        <v>2.0854520000000001E-2</v>
      </c>
      <c r="M3834">
        <v>1.770762E-2</v>
      </c>
      <c r="N3834">
        <v>90.167008999999993</v>
      </c>
      <c r="O3834">
        <v>79.754109999999997</v>
      </c>
      <c r="P3834">
        <v>5.1039099999999997E-3</v>
      </c>
      <c r="Q3834">
        <v>1.2459329999999999E-2</v>
      </c>
      <c r="R3834">
        <v>1.4313589999999999E-2</v>
      </c>
      <c r="S3834">
        <v>1.8178030000000001E-2</v>
      </c>
      <c r="T3834">
        <v>2.0854520000000001E-2</v>
      </c>
      <c r="U3834">
        <v>2.353102E-2</v>
      </c>
      <c r="V3834">
        <v>2.7395449999999998E-2</v>
      </c>
      <c r="W3834">
        <v>2.9249710000000002E-2</v>
      </c>
    </row>
    <row r="3835" spans="1:23" x14ac:dyDescent="0.2">
      <c r="A3835" t="s">
        <v>1093</v>
      </c>
      <c r="B3835" t="s">
        <v>57</v>
      </c>
      <c r="C3835" t="s">
        <v>58</v>
      </c>
      <c r="D3835" t="s">
        <v>25</v>
      </c>
      <c r="E3835" t="s">
        <v>65</v>
      </c>
      <c r="F3835" t="s">
        <v>63</v>
      </c>
      <c r="G3835" t="s">
        <v>21</v>
      </c>
      <c r="H3835" t="s">
        <v>15</v>
      </c>
      <c r="I3835">
        <v>18</v>
      </c>
      <c r="J3835">
        <v>1.1917367000000001</v>
      </c>
      <c r="K3835">
        <v>1.17174</v>
      </c>
      <c r="L3835">
        <v>1.9996710000000001E-2</v>
      </c>
      <c r="M3835">
        <v>1.6779470000000001E-2</v>
      </c>
      <c r="N3835">
        <v>88.354344999999995</v>
      </c>
      <c r="O3835">
        <v>79.754109999999997</v>
      </c>
      <c r="P3835">
        <v>4.7467200000000003E-3</v>
      </c>
      <c r="Q3835">
        <v>1.218906E-2</v>
      </c>
      <c r="R3835">
        <v>1.391355E-2</v>
      </c>
      <c r="S3835">
        <v>1.750753E-2</v>
      </c>
      <c r="T3835">
        <v>1.9996710000000001E-2</v>
      </c>
      <c r="U3835">
        <v>2.2485890000000001E-2</v>
      </c>
      <c r="V3835">
        <v>2.607988E-2</v>
      </c>
      <c r="W3835">
        <v>2.7804369999999998E-2</v>
      </c>
    </row>
    <row r="3836" spans="1:23" x14ac:dyDescent="0.2">
      <c r="A3836" t="s">
        <v>1094</v>
      </c>
      <c r="B3836" t="s">
        <v>57</v>
      </c>
      <c r="C3836" t="s">
        <v>58</v>
      </c>
      <c r="D3836" t="s">
        <v>25</v>
      </c>
      <c r="E3836" t="s">
        <v>65</v>
      </c>
      <c r="F3836" t="s">
        <v>63</v>
      </c>
      <c r="G3836" t="s">
        <v>21</v>
      </c>
      <c r="H3836" t="s">
        <v>15</v>
      </c>
      <c r="I3836">
        <v>19</v>
      </c>
      <c r="J3836">
        <v>1.1529392000000001</v>
      </c>
      <c r="K3836">
        <v>1.1313820000000001</v>
      </c>
      <c r="L3836">
        <v>2.155719E-2</v>
      </c>
      <c r="M3836">
        <v>1.869759E-2</v>
      </c>
      <c r="N3836">
        <v>86.970144000000005</v>
      </c>
      <c r="O3836">
        <v>79.754109999999997</v>
      </c>
      <c r="P3836">
        <v>4.38398E-3</v>
      </c>
      <c r="Q3836">
        <v>1.434618E-2</v>
      </c>
      <c r="R3836">
        <v>1.5938890000000001E-2</v>
      </c>
      <c r="S3836">
        <v>1.9258230000000001E-2</v>
      </c>
      <c r="T3836">
        <v>2.155719E-2</v>
      </c>
      <c r="U3836">
        <v>2.385615E-2</v>
      </c>
      <c r="V3836">
        <v>2.717549E-2</v>
      </c>
      <c r="W3836">
        <v>2.8768200000000001E-2</v>
      </c>
    </row>
    <row r="3837" spans="1:23" x14ac:dyDescent="0.2">
      <c r="A3837" t="s">
        <v>1095</v>
      </c>
      <c r="B3837" t="s">
        <v>57</v>
      </c>
      <c r="C3837" t="s">
        <v>58</v>
      </c>
      <c r="D3837" t="s">
        <v>25</v>
      </c>
      <c r="E3837" t="s">
        <v>65</v>
      </c>
      <c r="F3837" t="s">
        <v>63</v>
      </c>
      <c r="G3837" t="s">
        <v>21</v>
      </c>
      <c r="H3837" t="s">
        <v>15</v>
      </c>
      <c r="I3837">
        <v>20</v>
      </c>
      <c r="J3837">
        <v>1.1039266999999999</v>
      </c>
      <c r="K3837">
        <v>1.0826252000000001</v>
      </c>
      <c r="L3837">
        <v>2.1301540000000001E-2</v>
      </c>
      <c r="M3837">
        <v>1.929616E-2</v>
      </c>
      <c r="N3837">
        <v>82.272644999999997</v>
      </c>
      <c r="O3837">
        <v>79.754109999999997</v>
      </c>
      <c r="P3837">
        <v>4.2822600000000004E-3</v>
      </c>
      <c r="Q3837">
        <v>1.4257860000000001E-2</v>
      </c>
      <c r="R3837">
        <v>1.5813609999999999E-2</v>
      </c>
      <c r="S3837">
        <v>1.9055929999999999E-2</v>
      </c>
      <c r="T3837">
        <v>2.1301540000000001E-2</v>
      </c>
      <c r="U3837">
        <v>2.3547160000000001E-2</v>
      </c>
      <c r="V3837">
        <v>2.6789469999999999E-2</v>
      </c>
      <c r="W3837">
        <v>2.8345229999999999E-2</v>
      </c>
    </row>
    <row r="3838" spans="1:23" x14ac:dyDescent="0.2">
      <c r="A3838" t="s">
        <v>1096</v>
      </c>
      <c r="B3838" t="s">
        <v>57</v>
      </c>
      <c r="C3838" t="s">
        <v>58</v>
      </c>
      <c r="D3838" t="s">
        <v>25</v>
      </c>
      <c r="E3838" t="s">
        <v>65</v>
      </c>
      <c r="F3838" t="s">
        <v>63</v>
      </c>
      <c r="G3838" t="s">
        <v>21</v>
      </c>
      <c r="H3838" t="s">
        <v>15</v>
      </c>
      <c r="I3838">
        <v>21</v>
      </c>
      <c r="J3838">
        <v>1.1277628</v>
      </c>
      <c r="K3838">
        <v>1.1162529000000001</v>
      </c>
      <c r="L3838">
        <v>1.150991E-2</v>
      </c>
      <c r="M3838">
        <v>1.020596E-2</v>
      </c>
      <c r="N3838">
        <v>77.690438999999998</v>
      </c>
      <c r="O3838">
        <v>79.754109999999997</v>
      </c>
      <c r="P3838">
        <v>3.2947300000000001E-3</v>
      </c>
      <c r="Q3838">
        <v>6.0905600000000001E-3</v>
      </c>
      <c r="R3838">
        <v>7.2875400000000003E-3</v>
      </c>
      <c r="S3838">
        <v>9.7821499999999999E-3</v>
      </c>
      <c r="T3838">
        <v>1.150991E-2</v>
      </c>
      <c r="U3838">
        <v>1.323766E-2</v>
      </c>
      <c r="V3838">
        <v>1.573227E-2</v>
      </c>
      <c r="W3838">
        <v>1.692925E-2</v>
      </c>
    </row>
    <row r="3839" spans="1:23" x14ac:dyDescent="0.2">
      <c r="A3839" t="s">
        <v>1097</v>
      </c>
      <c r="B3839" t="s">
        <v>57</v>
      </c>
      <c r="C3839" t="s">
        <v>58</v>
      </c>
      <c r="D3839" t="s">
        <v>25</v>
      </c>
      <c r="E3839" t="s">
        <v>65</v>
      </c>
      <c r="F3839" t="s">
        <v>63</v>
      </c>
      <c r="G3839" t="s">
        <v>21</v>
      </c>
      <c r="H3839" t="s">
        <v>14</v>
      </c>
      <c r="I3839">
        <v>22</v>
      </c>
      <c r="J3839">
        <v>1.0882293999999999</v>
      </c>
      <c r="K3839">
        <v>1.0969586</v>
      </c>
      <c r="L3839">
        <v>-8.7291899999999995E-3</v>
      </c>
      <c r="M3839">
        <v>-8.0214599999999994E-3</v>
      </c>
      <c r="N3839">
        <v>74.840198000000001</v>
      </c>
      <c r="O3839">
        <v>79.754109999999997</v>
      </c>
      <c r="P3839">
        <v>2.4375E-3</v>
      </c>
      <c r="Q3839">
        <v>-1.273851E-2</v>
      </c>
      <c r="R3839">
        <v>-1.1852970000000001E-2</v>
      </c>
      <c r="S3839">
        <v>-1.000741E-2</v>
      </c>
      <c r="T3839">
        <v>-8.7291899999999995E-3</v>
      </c>
      <c r="U3839">
        <v>-7.4509600000000004E-3</v>
      </c>
      <c r="V3839">
        <v>-5.6054099999999999E-3</v>
      </c>
      <c r="W3839">
        <v>-4.7198600000000002E-3</v>
      </c>
    </row>
    <row r="3840" spans="1:23" x14ac:dyDescent="0.2">
      <c r="A3840" t="s">
        <v>1098</v>
      </c>
      <c r="B3840" t="s">
        <v>57</v>
      </c>
      <c r="C3840" t="s">
        <v>58</v>
      </c>
      <c r="D3840" t="s">
        <v>25</v>
      </c>
      <c r="E3840" t="s">
        <v>65</v>
      </c>
      <c r="F3840" t="s">
        <v>63</v>
      </c>
      <c r="G3840" t="s">
        <v>21</v>
      </c>
      <c r="H3840" t="s">
        <v>14</v>
      </c>
      <c r="I3840">
        <v>23</v>
      </c>
      <c r="J3840">
        <v>0.96155813999999995</v>
      </c>
      <c r="K3840">
        <v>0.97250519000000002</v>
      </c>
      <c r="L3840">
        <v>-1.094706E-2</v>
      </c>
      <c r="M3840">
        <v>-1.1384699999999999E-2</v>
      </c>
      <c r="N3840">
        <v>73.540813</v>
      </c>
      <c r="O3840">
        <v>79.754109999999997</v>
      </c>
      <c r="P3840">
        <v>3.0881300000000001E-3</v>
      </c>
      <c r="Q3840">
        <v>-1.602657E-2</v>
      </c>
      <c r="R3840">
        <v>-1.490465E-2</v>
      </c>
      <c r="S3840">
        <v>-1.256647E-2</v>
      </c>
      <c r="T3840">
        <v>-1.094706E-2</v>
      </c>
      <c r="U3840">
        <v>-9.3276399999999999E-3</v>
      </c>
      <c r="V3840">
        <v>-6.9894600000000003E-3</v>
      </c>
      <c r="W3840">
        <v>-5.8675400000000001E-3</v>
      </c>
    </row>
    <row r="3841" spans="1:23" x14ac:dyDescent="0.2">
      <c r="A3841" t="s">
        <v>1099</v>
      </c>
      <c r="B3841" t="s">
        <v>57</v>
      </c>
      <c r="C3841" t="s">
        <v>58</v>
      </c>
      <c r="D3841" t="s">
        <v>25</v>
      </c>
      <c r="E3841" t="s">
        <v>65</v>
      </c>
      <c r="F3841" t="s">
        <v>63</v>
      </c>
      <c r="G3841" t="s">
        <v>21</v>
      </c>
      <c r="H3841" t="s">
        <v>14</v>
      </c>
      <c r="I3841">
        <v>24</v>
      </c>
      <c r="J3841">
        <v>0.81324549999999995</v>
      </c>
      <c r="K3841">
        <v>0.82774300000000001</v>
      </c>
      <c r="L3841">
        <v>-1.44975E-2</v>
      </c>
      <c r="M3841" s="1">
        <v>-1.7826720000000001E-2</v>
      </c>
      <c r="N3841">
        <v>71.949276999999995</v>
      </c>
      <c r="O3841">
        <v>79.754109999999997</v>
      </c>
      <c r="P3841">
        <v>3.2897400000000002E-3</v>
      </c>
      <c r="Q3841">
        <v>-1.990865E-2</v>
      </c>
      <c r="R3841">
        <v>-1.8713480000000001E-2</v>
      </c>
      <c r="S3841">
        <v>-1.622264E-2</v>
      </c>
      <c r="T3841">
        <v>-1.44975E-2</v>
      </c>
      <c r="U3841">
        <v>-1.277235E-2</v>
      </c>
      <c r="V3841">
        <v>-1.0281520000000001E-2</v>
      </c>
      <c r="W3841">
        <v>-9.08635E-3</v>
      </c>
    </row>
    <row r="3842" spans="1:23" x14ac:dyDescent="0.2">
      <c r="A3842" t="s">
        <v>8466</v>
      </c>
      <c r="B3842" t="s">
        <v>57</v>
      </c>
      <c r="C3842" t="s">
        <v>58</v>
      </c>
      <c r="D3842" t="s">
        <v>25</v>
      </c>
      <c r="E3842" t="s">
        <v>5652</v>
      </c>
      <c r="F3842" t="s">
        <v>64</v>
      </c>
      <c r="G3842" t="s">
        <v>21</v>
      </c>
      <c r="H3842" t="s">
        <v>14</v>
      </c>
      <c r="I3842">
        <v>1</v>
      </c>
      <c r="J3842">
        <v>0.68017759</v>
      </c>
      <c r="K3842">
        <v>0.68258982999999995</v>
      </c>
      <c r="L3842">
        <v>-2.41224E-3</v>
      </c>
      <c r="M3842">
        <v>-3.5464799999999999E-3</v>
      </c>
      <c r="N3842">
        <v>71.485184000000004</v>
      </c>
      <c r="O3842">
        <v>79.770953000000006</v>
      </c>
      <c r="P3842">
        <v>2.7882599999999999E-3</v>
      </c>
      <c r="Q3842">
        <v>-6.9985100000000003E-3</v>
      </c>
      <c r="R3842">
        <v>-5.9855300000000002E-3</v>
      </c>
      <c r="S3842">
        <v>-3.8744000000000001E-3</v>
      </c>
      <c r="T3842">
        <v>-2.41224E-3</v>
      </c>
      <c r="U3842">
        <v>-9.5007000000000002E-4</v>
      </c>
      <c r="V3842">
        <v>1.16106E-3</v>
      </c>
      <c r="W3842">
        <v>2.1740399999999999E-3</v>
      </c>
    </row>
    <row r="3843" spans="1:23" x14ac:dyDescent="0.2">
      <c r="A3843" t="s">
        <v>8467</v>
      </c>
      <c r="B3843" t="s">
        <v>57</v>
      </c>
      <c r="C3843" t="s">
        <v>58</v>
      </c>
      <c r="D3843" t="s">
        <v>25</v>
      </c>
      <c r="E3843" t="s">
        <v>5652</v>
      </c>
      <c r="F3843" t="s">
        <v>64</v>
      </c>
      <c r="G3843" t="s">
        <v>21</v>
      </c>
      <c r="H3843" t="s">
        <v>14</v>
      </c>
      <c r="I3843">
        <v>2</v>
      </c>
      <c r="J3843">
        <v>0.60461350999999997</v>
      </c>
      <c r="K3843">
        <v>0.61277725999999999</v>
      </c>
      <c r="L3843">
        <v>-8.1637500000000009E-3</v>
      </c>
      <c r="M3843">
        <v>-1.3502429999999999E-2</v>
      </c>
      <c r="N3843">
        <v>71.073383000000007</v>
      </c>
      <c r="O3843">
        <v>79.770953000000006</v>
      </c>
      <c r="P3843">
        <v>2.1162099999999999E-3</v>
      </c>
      <c r="Q3843">
        <v>-1.164461E-2</v>
      </c>
      <c r="R3843">
        <v>-1.087578E-2</v>
      </c>
      <c r="S3843">
        <v>-9.2734900000000006E-3</v>
      </c>
      <c r="T3843">
        <v>-8.1637500000000009E-3</v>
      </c>
      <c r="U3843">
        <v>-7.0540100000000003E-3</v>
      </c>
      <c r="V3843">
        <v>-5.4517200000000002E-3</v>
      </c>
      <c r="W3843">
        <v>-4.6828900000000003E-3</v>
      </c>
    </row>
    <row r="3844" spans="1:23" x14ac:dyDescent="0.2">
      <c r="A3844" t="s">
        <v>8468</v>
      </c>
      <c r="B3844" t="s">
        <v>57</v>
      </c>
      <c r="C3844" t="s">
        <v>58</v>
      </c>
      <c r="D3844" t="s">
        <v>25</v>
      </c>
      <c r="E3844" t="s">
        <v>5652</v>
      </c>
      <c r="F3844" t="s">
        <v>64</v>
      </c>
      <c r="G3844" t="s">
        <v>21</v>
      </c>
      <c r="H3844" t="s">
        <v>14</v>
      </c>
      <c r="I3844">
        <v>3</v>
      </c>
      <c r="J3844">
        <v>0.55364168999999996</v>
      </c>
      <c r="K3844">
        <v>0.56344539999999999</v>
      </c>
      <c r="L3844">
        <v>-9.8037100000000002E-3</v>
      </c>
      <c r="M3844">
        <v>-1.7707669999999998E-2</v>
      </c>
      <c r="N3844">
        <v>70.241524999999996</v>
      </c>
      <c r="O3844">
        <v>79.770953000000006</v>
      </c>
      <c r="P3844">
        <v>2.8562700000000002E-3</v>
      </c>
      <c r="Q3844">
        <v>-1.450185E-2</v>
      </c>
      <c r="R3844">
        <v>-1.3464159999999999E-2</v>
      </c>
      <c r="S3844">
        <v>-1.1301530000000001E-2</v>
      </c>
      <c r="T3844">
        <v>-9.8037100000000002E-3</v>
      </c>
      <c r="U3844">
        <v>-8.3058799999999999E-3</v>
      </c>
      <c r="V3844">
        <v>-6.1432500000000003E-3</v>
      </c>
      <c r="W3844">
        <v>-5.1055600000000003E-3</v>
      </c>
    </row>
    <row r="3845" spans="1:23" x14ac:dyDescent="0.2">
      <c r="A3845" t="s">
        <v>8469</v>
      </c>
      <c r="B3845" t="s">
        <v>57</v>
      </c>
      <c r="C3845" t="s">
        <v>58</v>
      </c>
      <c r="D3845" t="s">
        <v>25</v>
      </c>
      <c r="E3845" t="s">
        <v>5652</v>
      </c>
      <c r="F3845" t="s">
        <v>64</v>
      </c>
      <c r="G3845" t="s">
        <v>21</v>
      </c>
      <c r="H3845" t="s">
        <v>14</v>
      </c>
      <c r="I3845">
        <v>4</v>
      </c>
      <c r="J3845">
        <v>0.52238806999999998</v>
      </c>
      <c r="K3845">
        <v>0.52833154999999998</v>
      </c>
      <c r="L3845">
        <v>-5.9434800000000001E-3</v>
      </c>
      <c r="M3845" s="1">
        <v>-1.137752E-2</v>
      </c>
      <c r="N3845">
        <v>68.929779999999994</v>
      </c>
      <c r="O3845">
        <v>79.770953000000006</v>
      </c>
      <c r="P3845">
        <v>2.2817599999999999E-3</v>
      </c>
      <c r="Q3845">
        <v>-9.6966399999999994E-3</v>
      </c>
      <c r="R3845">
        <v>-8.8676699999999994E-3</v>
      </c>
      <c r="S3845">
        <v>-7.1400300000000003E-3</v>
      </c>
      <c r="T3845">
        <v>-5.9434800000000001E-3</v>
      </c>
      <c r="U3845">
        <v>-4.74692E-3</v>
      </c>
      <c r="V3845">
        <v>-3.01929E-3</v>
      </c>
      <c r="W3845">
        <v>-2.1903199999999999E-3</v>
      </c>
    </row>
    <row r="3846" spans="1:23" x14ac:dyDescent="0.2">
      <c r="A3846" t="s">
        <v>8470</v>
      </c>
      <c r="B3846" t="s">
        <v>57</v>
      </c>
      <c r="C3846" t="s">
        <v>58</v>
      </c>
      <c r="D3846" t="s">
        <v>25</v>
      </c>
      <c r="E3846" t="s">
        <v>5652</v>
      </c>
      <c r="F3846" t="s">
        <v>64</v>
      </c>
      <c r="G3846" t="s">
        <v>21</v>
      </c>
      <c r="H3846" t="s">
        <v>14</v>
      </c>
      <c r="I3846">
        <v>5</v>
      </c>
      <c r="J3846">
        <v>0.51032164000000002</v>
      </c>
      <c r="K3846">
        <v>0.51765859000000003</v>
      </c>
      <c r="L3846">
        <v>-7.3369500000000001E-3</v>
      </c>
      <c r="M3846">
        <v>-1.437711E-2</v>
      </c>
      <c r="N3846">
        <v>68.100802999999999</v>
      </c>
      <c r="O3846">
        <v>79.770953000000006</v>
      </c>
      <c r="P3846">
        <v>2.5955499999999999E-3</v>
      </c>
      <c r="Q3846">
        <v>-1.160625E-2</v>
      </c>
      <c r="R3846">
        <v>-1.0663280000000001E-2</v>
      </c>
      <c r="S3846">
        <v>-8.6980600000000005E-3</v>
      </c>
      <c r="T3846">
        <v>-7.3369500000000001E-3</v>
      </c>
      <c r="U3846">
        <v>-5.9758399999999996E-3</v>
      </c>
      <c r="V3846">
        <v>-4.0106200000000003E-3</v>
      </c>
      <c r="W3846">
        <v>-3.0676499999999999E-3</v>
      </c>
    </row>
    <row r="3847" spans="1:23" x14ac:dyDescent="0.2">
      <c r="A3847" t="s">
        <v>8471</v>
      </c>
      <c r="B3847" t="s">
        <v>57</v>
      </c>
      <c r="C3847" t="s">
        <v>58</v>
      </c>
      <c r="D3847" t="s">
        <v>25</v>
      </c>
      <c r="E3847" t="s">
        <v>5652</v>
      </c>
      <c r="F3847" t="s">
        <v>64</v>
      </c>
      <c r="G3847" t="s">
        <v>21</v>
      </c>
      <c r="H3847" t="s">
        <v>14</v>
      </c>
      <c r="I3847">
        <v>6</v>
      </c>
      <c r="J3847">
        <v>0.52719020999999999</v>
      </c>
      <c r="K3847">
        <v>0.53105115999999997</v>
      </c>
      <c r="L3847">
        <v>-3.8609500000000001E-3</v>
      </c>
      <c r="M3847">
        <v>-7.3236400000000002E-3</v>
      </c>
      <c r="N3847">
        <v>67.589099000000004</v>
      </c>
      <c r="O3847">
        <v>79.770953000000006</v>
      </c>
      <c r="P3847">
        <v>1.8652600000000001E-3</v>
      </c>
      <c r="Q3847">
        <v>-6.9290300000000001E-3</v>
      </c>
      <c r="R3847">
        <v>-6.25138E-3</v>
      </c>
      <c r="S3847">
        <v>-4.8390899999999999E-3</v>
      </c>
      <c r="T3847">
        <v>-3.8609500000000001E-3</v>
      </c>
      <c r="U3847">
        <v>-2.88281E-3</v>
      </c>
      <c r="V3847">
        <v>-1.4705300000000001E-3</v>
      </c>
      <c r="W3847">
        <v>-7.9286999999999999E-4</v>
      </c>
    </row>
    <row r="3848" spans="1:23" x14ac:dyDescent="0.2">
      <c r="A3848" t="s">
        <v>8472</v>
      </c>
      <c r="B3848" t="s">
        <v>57</v>
      </c>
      <c r="C3848" t="s">
        <v>58</v>
      </c>
      <c r="D3848" t="s">
        <v>25</v>
      </c>
      <c r="E3848" t="s">
        <v>5652</v>
      </c>
      <c r="F3848" t="s">
        <v>64</v>
      </c>
      <c r="G3848" t="s">
        <v>21</v>
      </c>
      <c r="H3848" t="s">
        <v>14</v>
      </c>
      <c r="I3848">
        <v>7</v>
      </c>
      <c r="J3848">
        <v>0.56621494999999999</v>
      </c>
      <c r="K3848">
        <v>0.57595890000000005</v>
      </c>
      <c r="L3848">
        <v>-9.7439599999999994E-3</v>
      </c>
      <c r="M3848" s="1">
        <v>-1.7208939999999999E-2</v>
      </c>
      <c r="N3848">
        <v>67.559827999999996</v>
      </c>
      <c r="O3848">
        <v>79.770953000000006</v>
      </c>
      <c r="P3848">
        <v>2.36338E-3</v>
      </c>
      <c r="Q3848">
        <v>-1.363137E-2</v>
      </c>
      <c r="R3848">
        <v>-1.2772749999999999E-2</v>
      </c>
      <c r="S3848">
        <v>-1.098332E-2</v>
      </c>
      <c r="T3848">
        <v>-9.7439599999999994E-3</v>
      </c>
      <c r="U3848">
        <v>-8.5045999999999993E-3</v>
      </c>
      <c r="V3848">
        <v>-6.7151700000000003E-3</v>
      </c>
      <c r="W3848">
        <v>-5.8565500000000003E-3</v>
      </c>
    </row>
    <row r="3849" spans="1:23" x14ac:dyDescent="0.2">
      <c r="A3849" t="s">
        <v>8473</v>
      </c>
      <c r="B3849" t="s">
        <v>57</v>
      </c>
      <c r="C3849" t="s">
        <v>58</v>
      </c>
      <c r="D3849" t="s">
        <v>25</v>
      </c>
      <c r="E3849" t="s">
        <v>5652</v>
      </c>
      <c r="F3849" t="s">
        <v>64</v>
      </c>
      <c r="G3849" t="s">
        <v>21</v>
      </c>
      <c r="H3849" t="s">
        <v>14</v>
      </c>
      <c r="I3849">
        <v>8</v>
      </c>
      <c r="J3849">
        <v>0.59879937999999999</v>
      </c>
      <c r="K3849">
        <v>0.60128846000000002</v>
      </c>
      <c r="L3849">
        <v>-2.4890799999999999E-3</v>
      </c>
      <c r="M3849" s="1">
        <v>-4.1567799999999997E-3</v>
      </c>
      <c r="N3849">
        <v>72.833890999999994</v>
      </c>
      <c r="O3849">
        <v>79.770953000000006</v>
      </c>
      <c r="P3849">
        <v>2.7911400000000001E-3</v>
      </c>
      <c r="Q3849">
        <v>-7.0800999999999998E-3</v>
      </c>
      <c r="R3849">
        <v>-6.0660699999999998E-3</v>
      </c>
      <c r="S3849">
        <v>-3.9527499999999997E-3</v>
      </c>
      <c r="T3849">
        <v>-2.4890799999999999E-3</v>
      </c>
      <c r="U3849">
        <v>-1.02541E-3</v>
      </c>
      <c r="V3849">
        <v>1.0879100000000001E-3</v>
      </c>
      <c r="W3849">
        <v>2.1019400000000001E-3</v>
      </c>
    </row>
    <row r="3850" spans="1:23" x14ac:dyDescent="0.2">
      <c r="A3850" t="s">
        <v>8474</v>
      </c>
      <c r="B3850" t="s">
        <v>57</v>
      </c>
      <c r="C3850" t="s">
        <v>58</v>
      </c>
      <c r="D3850" t="s">
        <v>25</v>
      </c>
      <c r="E3850" t="s">
        <v>5652</v>
      </c>
      <c r="F3850" t="s">
        <v>64</v>
      </c>
      <c r="G3850" t="s">
        <v>21</v>
      </c>
      <c r="H3850" t="s">
        <v>14</v>
      </c>
      <c r="I3850">
        <v>9</v>
      </c>
      <c r="J3850">
        <v>0.62958888000000002</v>
      </c>
      <c r="K3850">
        <v>0.63261175000000003</v>
      </c>
      <c r="L3850">
        <v>-3.02287E-3</v>
      </c>
      <c r="M3850">
        <v>-4.8013400000000003E-3</v>
      </c>
      <c r="N3850">
        <v>79.420957999999999</v>
      </c>
      <c r="O3850">
        <v>79.770953000000006</v>
      </c>
      <c r="P3850">
        <v>3.1952E-3</v>
      </c>
      <c r="Q3850">
        <v>-8.2785099999999993E-3</v>
      </c>
      <c r="R3850">
        <v>-7.1176900000000003E-3</v>
      </c>
      <c r="S3850">
        <v>-4.6984399999999999E-3</v>
      </c>
      <c r="T3850">
        <v>-3.02287E-3</v>
      </c>
      <c r="U3850">
        <v>-1.3473000000000001E-3</v>
      </c>
      <c r="V3850">
        <v>1.0719499999999999E-3</v>
      </c>
      <c r="W3850">
        <v>2.2327699999999998E-3</v>
      </c>
    </row>
    <row r="3851" spans="1:23" x14ac:dyDescent="0.2">
      <c r="A3851" t="s">
        <v>8475</v>
      </c>
      <c r="B3851" t="s">
        <v>57</v>
      </c>
      <c r="C3851" t="s">
        <v>58</v>
      </c>
      <c r="D3851" t="s">
        <v>25</v>
      </c>
      <c r="E3851" t="s">
        <v>5652</v>
      </c>
      <c r="F3851" t="s">
        <v>64</v>
      </c>
      <c r="G3851" t="s">
        <v>21</v>
      </c>
      <c r="H3851" t="s">
        <v>14</v>
      </c>
      <c r="I3851">
        <v>10</v>
      </c>
      <c r="J3851">
        <v>0.69080648</v>
      </c>
      <c r="K3851">
        <v>0.69844317</v>
      </c>
      <c r="L3851">
        <v>-7.6366999999999997E-3</v>
      </c>
      <c r="M3851">
        <v>-1.105475E-2</v>
      </c>
      <c r="N3851">
        <v>85.038505000000001</v>
      </c>
      <c r="O3851">
        <v>79.770953000000006</v>
      </c>
      <c r="P3851">
        <v>3.7812599999999998E-3</v>
      </c>
      <c r="Q3851">
        <v>-1.385632E-2</v>
      </c>
      <c r="R3851">
        <v>-1.248258E-2</v>
      </c>
      <c r="S3851">
        <v>-9.6195900000000008E-3</v>
      </c>
      <c r="T3851">
        <v>-7.6366999999999997E-3</v>
      </c>
      <c r="U3851">
        <v>-5.6537999999999996E-3</v>
      </c>
      <c r="V3851">
        <v>-2.7908099999999999E-3</v>
      </c>
      <c r="W3851">
        <v>-1.4170700000000001E-3</v>
      </c>
    </row>
    <row r="3852" spans="1:23" x14ac:dyDescent="0.2">
      <c r="A3852" t="s">
        <v>8476</v>
      </c>
      <c r="B3852" t="s">
        <v>57</v>
      </c>
      <c r="C3852" t="s">
        <v>58</v>
      </c>
      <c r="D3852" t="s">
        <v>25</v>
      </c>
      <c r="E3852" t="s">
        <v>5652</v>
      </c>
      <c r="F3852" t="s">
        <v>64</v>
      </c>
      <c r="G3852" t="s">
        <v>21</v>
      </c>
      <c r="H3852" t="s">
        <v>14</v>
      </c>
      <c r="I3852">
        <v>11</v>
      </c>
      <c r="J3852">
        <v>0.77981334000000002</v>
      </c>
      <c r="K3852">
        <v>0.78891639999999996</v>
      </c>
      <c r="L3852">
        <v>-9.1030599999999996E-3</v>
      </c>
      <c r="M3852" s="1">
        <v>-1.1673380000000001E-2</v>
      </c>
      <c r="N3852">
        <v>89.578964999999997</v>
      </c>
      <c r="O3852">
        <v>79.770953000000006</v>
      </c>
      <c r="P3852">
        <v>5.4341299999999997E-3</v>
      </c>
      <c r="Q3852">
        <v>-1.8041410000000001E-2</v>
      </c>
      <c r="R3852">
        <v>-1.606718E-2</v>
      </c>
      <c r="S3852">
        <v>-1.195272E-2</v>
      </c>
      <c r="T3852">
        <v>-9.1030599999999996E-3</v>
      </c>
      <c r="U3852">
        <v>-6.2534000000000001E-3</v>
      </c>
      <c r="V3852">
        <v>-2.1389400000000002E-3</v>
      </c>
      <c r="W3852">
        <v>-1.6470999999999999E-4</v>
      </c>
    </row>
    <row r="3853" spans="1:23" x14ac:dyDescent="0.2">
      <c r="A3853" t="s">
        <v>8477</v>
      </c>
      <c r="B3853" t="s">
        <v>57</v>
      </c>
      <c r="C3853" t="s">
        <v>58</v>
      </c>
      <c r="D3853" t="s">
        <v>25</v>
      </c>
      <c r="E3853" t="s">
        <v>5652</v>
      </c>
      <c r="F3853" t="s">
        <v>64</v>
      </c>
      <c r="G3853" t="s">
        <v>21</v>
      </c>
      <c r="H3853" t="s">
        <v>14</v>
      </c>
      <c r="I3853">
        <v>12</v>
      </c>
      <c r="J3853">
        <v>0.89211733000000004</v>
      </c>
      <c r="K3853" s="1">
        <v>0.90493276</v>
      </c>
      <c r="L3853">
        <v>-1.2815419999999999E-2</v>
      </c>
      <c r="M3853">
        <v>-1.436518E-2</v>
      </c>
      <c r="N3853">
        <v>92.101651000000004</v>
      </c>
      <c r="O3853">
        <v>79.770953000000006</v>
      </c>
      <c r="P3853">
        <v>6.75174E-3</v>
      </c>
      <c r="Q3853">
        <v>-2.3921049999999999E-2</v>
      </c>
      <c r="R3853">
        <v>-2.1468129999999998E-2</v>
      </c>
      <c r="S3853">
        <v>-1.6356039999999999E-2</v>
      </c>
      <c r="T3853">
        <v>-1.2815419999999999E-2</v>
      </c>
      <c r="U3853">
        <v>-9.2748099999999997E-3</v>
      </c>
      <c r="V3853">
        <v>-4.16272E-3</v>
      </c>
      <c r="W3853">
        <v>-1.7097900000000001E-3</v>
      </c>
    </row>
    <row r="3854" spans="1:23" x14ac:dyDescent="0.2">
      <c r="A3854" t="s">
        <v>8478</v>
      </c>
      <c r="B3854" t="s">
        <v>57</v>
      </c>
      <c r="C3854" t="s">
        <v>58</v>
      </c>
      <c r="D3854" t="s">
        <v>25</v>
      </c>
      <c r="E3854" t="s">
        <v>5652</v>
      </c>
      <c r="F3854" t="s">
        <v>64</v>
      </c>
      <c r="G3854" t="s">
        <v>21</v>
      </c>
      <c r="H3854" t="s">
        <v>14</v>
      </c>
      <c r="I3854">
        <v>13</v>
      </c>
      <c r="J3854">
        <v>1.0081548</v>
      </c>
      <c r="K3854">
        <v>1.0245742</v>
      </c>
      <c r="L3854">
        <v>-1.6419349999999999E-2</v>
      </c>
      <c r="M3854">
        <v>-1.6286539999999999E-2</v>
      </c>
      <c r="N3854">
        <v>92.742244999999997</v>
      </c>
      <c r="O3854">
        <v>79.770953000000006</v>
      </c>
      <c r="P3854">
        <v>8.12125E-3</v>
      </c>
      <c r="Q3854">
        <v>-2.9777620000000001E-2</v>
      </c>
      <c r="R3854">
        <v>-2.6827150000000001E-2</v>
      </c>
      <c r="S3854">
        <v>-2.0678140000000001E-2</v>
      </c>
      <c r="T3854">
        <v>-1.6419349999999999E-2</v>
      </c>
      <c r="U3854">
        <v>-1.2160560000000001E-2</v>
      </c>
      <c r="V3854">
        <v>-6.0115500000000001E-3</v>
      </c>
      <c r="W3854">
        <v>-3.0610799999999999E-3</v>
      </c>
    </row>
    <row r="3855" spans="1:23" x14ac:dyDescent="0.2">
      <c r="A3855" t="s">
        <v>8479</v>
      </c>
      <c r="B3855" t="s">
        <v>57</v>
      </c>
      <c r="C3855" t="s">
        <v>58</v>
      </c>
      <c r="D3855" t="s">
        <v>25</v>
      </c>
      <c r="E3855" t="s">
        <v>5652</v>
      </c>
      <c r="F3855" t="s">
        <v>64</v>
      </c>
      <c r="G3855" t="s">
        <v>21</v>
      </c>
      <c r="H3855" t="s">
        <v>14</v>
      </c>
      <c r="I3855">
        <v>14</v>
      </c>
      <c r="J3855">
        <v>1.1102974999999999</v>
      </c>
      <c r="K3855">
        <v>1.1336915999999999</v>
      </c>
      <c r="L3855">
        <v>-2.339405E-2</v>
      </c>
      <c r="M3855">
        <v>-2.107007E-2</v>
      </c>
      <c r="N3855">
        <v>90.582154000000003</v>
      </c>
      <c r="O3855">
        <v>79.770953000000006</v>
      </c>
      <c r="P3855">
        <v>6.7588500000000003E-3</v>
      </c>
      <c r="Q3855">
        <v>-3.451137E-2</v>
      </c>
      <c r="R3855">
        <v>-3.2055859999999999E-2</v>
      </c>
      <c r="S3855">
        <v>-2.693839E-2</v>
      </c>
      <c r="T3855">
        <v>-2.339405E-2</v>
      </c>
      <c r="U3855">
        <v>-1.984971E-2</v>
      </c>
      <c r="V3855">
        <v>-1.4732240000000001E-2</v>
      </c>
      <c r="W3855">
        <v>-1.227673E-2</v>
      </c>
    </row>
    <row r="3856" spans="1:23" x14ac:dyDescent="0.2">
      <c r="A3856" t="s">
        <v>8480</v>
      </c>
      <c r="B3856" t="s">
        <v>57</v>
      </c>
      <c r="C3856" t="s">
        <v>58</v>
      </c>
      <c r="D3856" t="s">
        <v>25</v>
      </c>
      <c r="E3856" t="s">
        <v>5652</v>
      </c>
      <c r="F3856" t="s">
        <v>64</v>
      </c>
      <c r="G3856" t="s">
        <v>21</v>
      </c>
      <c r="H3856" t="s">
        <v>14</v>
      </c>
      <c r="I3856">
        <v>15</v>
      </c>
      <c r="J3856">
        <v>1.1858291000000001</v>
      </c>
      <c r="K3856" s="1">
        <v>1.2054942</v>
      </c>
      <c r="L3856">
        <v>-1.9665180000000001E-2</v>
      </c>
      <c r="M3856">
        <v>-1.6583489999999999E-2</v>
      </c>
      <c r="N3856">
        <v>88.831061000000005</v>
      </c>
      <c r="O3856">
        <v>79.770953000000006</v>
      </c>
      <c r="P3856">
        <v>5.0224099999999997E-3</v>
      </c>
      <c r="Q3856">
        <v>-2.7926309999999999E-2</v>
      </c>
      <c r="R3856">
        <v>-2.6101659999999999E-2</v>
      </c>
      <c r="S3856">
        <v>-2.229894E-2</v>
      </c>
      <c r="T3856">
        <v>-1.9665180000000001E-2</v>
      </c>
      <c r="U3856">
        <v>-1.703143E-2</v>
      </c>
      <c r="V3856">
        <v>-1.3228699999999999E-2</v>
      </c>
      <c r="W3856">
        <v>-1.1404050000000001E-2</v>
      </c>
    </row>
    <row r="3857" spans="1:23" x14ac:dyDescent="0.2">
      <c r="A3857" t="s">
        <v>8481</v>
      </c>
      <c r="B3857" t="s">
        <v>57</v>
      </c>
      <c r="C3857" t="s">
        <v>58</v>
      </c>
      <c r="D3857" t="s">
        <v>25</v>
      </c>
      <c r="E3857" t="s">
        <v>5652</v>
      </c>
      <c r="F3857" t="s">
        <v>64</v>
      </c>
      <c r="G3857" t="s">
        <v>21</v>
      </c>
      <c r="H3857" t="s">
        <v>14</v>
      </c>
      <c r="I3857">
        <v>16</v>
      </c>
      <c r="J3857">
        <v>1.2481681</v>
      </c>
      <c r="K3857">
        <v>1.2599606000000001</v>
      </c>
      <c r="L3857">
        <v>-1.1792510000000001E-2</v>
      </c>
      <c r="M3857">
        <v>-9.4478600000000006E-3</v>
      </c>
      <c r="N3857">
        <v>89.812309999999997</v>
      </c>
      <c r="O3857">
        <v>79.770953000000006</v>
      </c>
      <c r="P3857">
        <v>6.7517300000000001E-3</v>
      </c>
      <c r="Q3857">
        <v>-2.2898120000000001E-2</v>
      </c>
      <c r="R3857">
        <v>-2.04452E-2</v>
      </c>
      <c r="S3857">
        <v>-1.533312E-2</v>
      </c>
      <c r="T3857">
        <v>-1.1792510000000001E-2</v>
      </c>
      <c r="U3857">
        <v>-8.2518999999999995E-3</v>
      </c>
      <c r="V3857">
        <v>-3.1398200000000002E-3</v>
      </c>
      <c r="W3857">
        <v>-6.8690999999999999E-4</v>
      </c>
    </row>
    <row r="3858" spans="1:23" x14ac:dyDescent="0.2">
      <c r="A3858" t="s">
        <v>8482</v>
      </c>
      <c r="B3858" t="s">
        <v>57</v>
      </c>
      <c r="C3858" t="s">
        <v>58</v>
      </c>
      <c r="D3858" t="s">
        <v>25</v>
      </c>
      <c r="E3858" t="s">
        <v>5652</v>
      </c>
      <c r="F3858" t="s">
        <v>64</v>
      </c>
      <c r="G3858" t="s">
        <v>21</v>
      </c>
      <c r="H3858" t="s">
        <v>15</v>
      </c>
      <c r="I3858">
        <v>17</v>
      </c>
      <c r="J3858">
        <v>1.2601186</v>
      </c>
      <c r="K3858">
        <v>1.2470296999999999</v>
      </c>
      <c r="L3858">
        <v>1.3088900000000001E-2</v>
      </c>
      <c r="M3858">
        <v>1.038704E-2</v>
      </c>
      <c r="N3858">
        <v>90.18486</v>
      </c>
      <c r="O3858">
        <v>79.770953000000006</v>
      </c>
      <c r="P3858">
        <v>6.3264100000000002E-3</v>
      </c>
      <c r="Q3858">
        <v>2.6828899999999998E-3</v>
      </c>
      <c r="R3858">
        <v>4.9812900000000002E-3</v>
      </c>
      <c r="S3858">
        <v>9.7713299999999999E-3</v>
      </c>
      <c r="T3858">
        <v>1.3088900000000001E-2</v>
      </c>
      <c r="U3858">
        <v>1.6406469999999999E-2</v>
      </c>
      <c r="V3858">
        <v>2.119652E-2</v>
      </c>
      <c r="W3858">
        <v>2.3494919999999999E-2</v>
      </c>
    </row>
    <row r="3859" spans="1:23" x14ac:dyDescent="0.2">
      <c r="A3859" t="s">
        <v>8483</v>
      </c>
      <c r="B3859" t="s">
        <v>57</v>
      </c>
      <c r="C3859" t="s">
        <v>58</v>
      </c>
      <c r="D3859" t="s">
        <v>25</v>
      </c>
      <c r="E3859" t="s">
        <v>5652</v>
      </c>
      <c r="F3859" t="s">
        <v>64</v>
      </c>
      <c r="G3859" t="s">
        <v>21</v>
      </c>
      <c r="H3859" t="s">
        <v>15</v>
      </c>
      <c r="I3859">
        <v>18</v>
      </c>
      <c r="J3859">
        <v>1.2717560999999999</v>
      </c>
      <c r="K3859">
        <v>1.2476099</v>
      </c>
      <c r="L3859">
        <v>2.4146239999999999E-2</v>
      </c>
      <c r="M3859">
        <v>1.898654E-2</v>
      </c>
      <c r="N3859">
        <v>88.386311000000006</v>
      </c>
      <c r="O3859">
        <v>79.770953000000006</v>
      </c>
      <c r="P3859">
        <v>6.0708100000000003E-3</v>
      </c>
      <c r="Q3859">
        <v>1.416065E-2</v>
      </c>
      <c r="R3859">
        <v>1.6366189999999999E-2</v>
      </c>
      <c r="S3859">
        <v>2.0962709999999999E-2</v>
      </c>
      <c r="T3859">
        <v>2.4146239999999999E-2</v>
      </c>
      <c r="U3859">
        <v>2.7329780000000001E-2</v>
      </c>
      <c r="V3859">
        <v>3.1926299999999998E-2</v>
      </c>
      <c r="W3859">
        <v>3.4131830000000002E-2</v>
      </c>
    </row>
    <row r="3860" spans="1:23" x14ac:dyDescent="0.2">
      <c r="A3860" t="s">
        <v>8484</v>
      </c>
      <c r="B3860" t="s">
        <v>57</v>
      </c>
      <c r="C3860" t="s">
        <v>58</v>
      </c>
      <c r="D3860" t="s">
        <v>25</v>
      </c>
      <c r="E3860" t="s">
        <v>5652</v>
      </c>
      <c r="F3860" t="s">
        <v>64</v>
      </c>
      <c r="G3860" t="s">
        <v>21</v>
      </c>
      <c r="H3860" t="s">
        <v>15</v>
      </c>
      <c r="I3860">
        <v>19</v>
      </c>
      <c r="J3860">
        <v>1.2216743999999999</v>
      </c>
      <c r="K3860" s="1">
        <v>1.1865128</v>
      </c>
      <c r="L3860">
        <v>3.5161659999999997E-2</v>
      </c>
      <c r="M3860">
        <v>2.878153E-2</v>
      </c>
      <c r="N3860">
        <v>86.990945999999994</v>
      </c>
      <c r="O3860">
        <v>79.770953000000006</v>
      </c>
      <c r="P3860">
        <v>7.2776300000000002E-3</v>
      </c>
      <c r="Q3860">
        <v>2.3191010000000001E-2</v>
      </c>
      <c r="R3860">
        <v>2.5834989999999999E-2</v>
      </c>
      <c r="S3860">
        <v>3.134526E-2</v>
      </c>
      <c r="T3860">
        <v>3.5161659999999997E-2</v>
      </c>
      <c r="U3860">
        <v>3.897805E-2</v>
      </c>
      <c r="V3860">
        <v>4.4488319999999998E-2</v>
      </c>
      <c r="W3860">
        <v>4.7132300000000002E-2</v>
      </c>
    </row>
    <row r="3861" spans="1:23" x14ac:dyDescent="0.2">
      <c r="A3861" t="s">
        <v>8485</v>
      </c>
      <c r="B3861" t="s">
        <v>57</v>
      </c>
      <c r="C3861" t="s">
        <v>58</v>
      </c>
      <c r="D3861" t="s">
        <v>25</v>
      </c>
      <c r="E3861" t="s">
        <v>5652</v>
      </c>
      <c r="F3861" t="s">
        <v>64</v>
      </c>
      <c r="G3861" t="s">
        <v>21</v>
      </c>
      <c r="H3861" t="s">
        <v>15</v>
      </c>
      <c r="I3861">
        <v>20</v>
      </c>
      <c r="J3861">
        <v>1.1586555000000001</v>
      </c>
      <c r="K3861">
        <v>1.1311338</v>
      </c>
      <c r="L3861">
        <v>2.752172E-2</v>
      </c>
      <c r="M3861">
        <v>2.3753150000000001E-2</v>
      </c>
      <c r="N3861">
        <v>82.275193999999999</v>
      </c>
      <c r="O3861">
        <v>79.770953000000006</v>
      </c>
      <c r="P3861">
        <v>4.6860199999999999E-3</v>
      </c>
      <c r="Q3861">
        <v>1.9813910000000001E-2</v>
      </c>
      <c r="R3861">
        <v>2.151635E-2</v>
      </c>
      <c r="S3861">
        <v>2.5064369999999999E-2</v>
      </c>
      <c r="T3861">
        <v>2.752172E-2</v>
      </c>
      <c r="U3861">
        <v>2.997907E-2</v>
      </c>
      <c r="V3861">
        <v>3.3527099999999997E-2</v>
      </c>
      <c r="W3861">
        <v>3.5229539999999997E-2</v>
      </c>
    </row>
    <row r="3862" spans="1:23" x14ac:dyDescent="0.2">
      <c r="A3862" t="s">
        <v>8486</v>
      </c>
      <c r="B3862" t="s">
        <v>57</v>
      </c>
      <c r="C3862" t="s">
        <v>58</v>
      </c>
      <c r="D3862" t="s">
        <v>25</v>
      </c>
      <c r="E3862" t="s">
        <v>5652</v>
      </c>
      <c r="F3862" t="s">
        <v>64</v>
      </c>
      <c r="G3862" t="s">
        <v>21</v>
      </c>
      <c r="H3862" t="s">
        <v>15</v>
      </c>
      <c r="I3862">
        <v>21</v>
      </c>
      <c r="J3862">
        <v>1.17215</v>
      </c>
      <c r="K3862">
        <v>1.1494982</v>
      </c>
      <c r="L3862">
        <v>2.265176E-2</v>
      </c>
      <c r="M3862">
        <v>1.932497E-2</v>
      </c>
      <c r="N3862">
        <v>77.690493000000004</v>
      </c>
      <c r="O3862">
        <v>79.770953000000006</v>
      </c>
      <c r="P3862">
        <v>3.9435900000000003E-3</v>
      </c>
      <c r="Q3862">
        <v>1.6165140000000001E-2</v>
      </c>
      <c r="R3862">
        <v>1.7597850000000002E-2</v>
      </c>
      <c r="S3862">
        <v>2.058374E-2</v>
      </c>
      <c r="T3862">
        <v>2.265176E-2</v>
      </c>
      <c r="U3862">
        <v>2.471978E-2</v>
      </c>
      <c r="V3862">
        <v>2.7705670000000002E-2</v>
      </c>
      <c r="W3862">
        <v>2.9138379999999998E-2</v>
      </c>
    </row>
    <row r="3863" spans="1:23" x14ac:dyDescent="0.2">
      <c r="A3863" t="s">
        <v>8487</v>
      </c>
      <c r="B3863" t="s">
        <v>57</v>
      </c>
      <c r="C3863" t="s">
        <v>58</v>
      </c>
      <c r="D3863" t="s">
        <v>25</v>
      </c>
      <c r="E3863" t="s">
        <v>5652</v>
      </c>
      <c r="F3863" t="s">
        <v>64</v>
      </c>
      <c r="G3863" t="s">
        <v>21</v>
      </c>
      <c r="H3863" t="s">
        <v>14</v>
      </c>
      <c r="I3863">
        <v>22</v>
      </c>
      <c r="J3863">
        <v>1.1201042000000001</v>
      </c>
      <c r="K3863">
        <v>1.128498</v>
      </c>
      <c r="L3863">
        <v>-8.3937400000000002E-3</v>
      </c>
      <c r="M3863">
        <v>-7.4937199999999997E-3</v>
      </c>
      <c r="N3863">
        <v>74.841504</v>
      </c>
      <c r="O3863">
        <v>79.770953000000006</v>
      </c>
      <c r="P3863">
        <v>6.5182900000000004E-3</v>
      </c>
      <c r="Q3863">
        <v>-1.9115380000000001E-2</v>
      </c>
      <c r="R3863">
        <v>-1.6747270000000002E-2</v>
      </c>
      <c r="S3863">
        <v>-1.181194E-2</v>
      </c>
      <c r="T3863">
        <v>-8.3937400000000002E-3</v>
      </c>
      <c r="U3863">
        <v>-4.9755499999999996E-3</v>
      </c>
      <c r="V3863">
        <v>-4.0210000000000003E-5</v>
      </c>
      <c r="W3863">
        <v>2.3278999999999999E-3</v>
      </c>
    </row>
    <row r="3864" spans="1:23" x14ac:dyDescent="0.2">
      <c r="A3864" t="s">
        <v>8488</v>
      </c>
      <c r="B3864" t="s">
        <v>57</v>
      </c>
      <c r="C3864" t="s">
        <v>58</v>
      </c>
      <c r="D3864" t="s">
        <v>25</v>
      </c>
      <c r="E3864" t="s">
        <v>5652</v>
      </c>
      <c r="F3864" t="s">
        <v>64</v>
      </c>
      <c r="G3864" t="s">
        <v>21</v>
      </c>
      <c r="H3864" t="s">
        <v>14</v>
      </c>
      <c r="I3864">
        <v>23</v>
      </c>
      <c r="J3864">
        <v>0.98002666000000005</v>
      </c>
      <c r="K3864">
        <v>0.99137195</v>
      </c>
      <c r="L3864">
        <v>-1.1345289999999999E-2</v>
      </c>
      <c r="M3864">
        <v>-1.157651E-2</v>
      </c>
      <c r="N3864">
        <v>73.542311999999995</v>
      </c>
      <c r="O3864">
        <v>79.770953000000006</v>
      </c>
      <c r="P3864">
        <v>4.0583700000000004E-3</v>
      </c>
      <c r="Q3864">
        <v>-1.8020709999999999E-2</v>
      </c>
      <c r="R3864">
        <v>-1.65463E-2</v>
      </c>
      <c r="S3864">
        <v>-1.3473499999999999E-2</v>
      </c>
      <c r="T3864">
        <v>-1.1345289999999999E-2</v>
      </c>
      <c r="U3864">
        <v>-9.2170800000000008E-3</v>
      </c>
      <c r="V3864">
        <v>-6.1442800000000002E-3</v>
      </c>
      <c r="W3864">
        <v>-4.6698699999999996E-3</v>
      </c>
    </row>
    <row r="3865" spans="1:23" x14ac:dyDescent="0.2">
      <c r="A3865" t="s">
        <v>8489</v>
      </c>
      <c r="B3865" t="s">
        <v>57</v>
      </c>
      <c r="C3865" t="s">
        <v>58</v>
      </c>
      <c r="D3865" t="s">
        <v>25</v>
      </c>
      <c r="E3865" t="s">
        <v>5652</v>
      </c>
      <c r="F3865" t="s">
        <v>64</v>
      </c>
      <c r="G3865" t="s">
        <v>21</v>
      </c>
      <c r="H3865" t="s">
        <v>14</v>
      </c>
      <c r="I3865">
        <v>24</v>
      </c>
      <c r="J3865">
        <v>0.81986857000000002</v>
      </c>
      <c r="K3865">
        <v>0.82740462000000004</v>
      </c>
      <c r="L3865">
        <v>-7.5360499999999999E-3</v>
      </c>
      <c r="M3865">
        <v>-9.1917700000000001E-3</v>
      </c>
      <c r="N3865">
        <v>71.950794999999999</v>
      </c>
      <c r="O3865">
        <v>79.770953000000006</v>
      </c>
      <c r="P3865">
        <v>3.1597000000000001E-3</v>
      </c>
      <c r="Q3865">
        <v>-1.273328E-2</v>
      </c>
      <c r="R3865">
        <v>-1.1585359999999999E-2</v>
      </c>
      <c r="S3865">
        <v>-9.1929899999999998E-3</v>
      </c>
      <c r="T3865">
        <v>-7.5360499999999999E-3</v>
      </c>
      <c r="U3865">
        <v>-5.8791E-3</v>
      </c>
      <c r="V3865">
        <v>-3.48673E-3</v>
      </c>
      <c r="W3865">
        <v>-2.3388100000000002E-3</v>
      </c>
    </row>
    <row r="3866" spans="1:23" x14ac:dyDescent="0.2">
      <c r="A3866" t="s">
        <v>1100</v>
      </c>
      <c r="B3866" t="s">
        <v>57</v>
      </c>
      <c r="C3866" t="s">
        <v>58</v>
      </c>
      <c r="D3866" t="s">
        <v>25</v>
      </c>
      <c r="E3866" t="s">
        <v>66</v>
      </c>
      <c r="F3866" t="s">
        <v>63</v>
      </c>
      <c r="G3866" t="s">
        <v>21</v>
      </c>
      <c r="H3866" t="s">
        <v>13</v>
      </c>
      <c r="I3866">
        <v>1</v>
      </c>
      <c r="J3866">
        <v>1.6307320000000001</v>
      </c>
      <c r="K3866" s="1">
        <v>1.5620816</v>
      </c>
      <c r="L3866">
        <v>6.86504E-2</v>
      </c>
      <c r="M3866">
        <v>4.2097910000000002E-2</v>
      </c>
      <c r="N3866">
        <v>71.060537999999994</v>
      </c>
      <c r="O3866">
        <v>80.659970999999999</v>
      </c>
      <c r="P3866">
        <v>3.6816969999999997E-2</v>
      </c>
      <c r="Q3866">
        <v>8.0918799999999992E-3</v>
      </c>
      <c r="R3866">
        <v>2.146756E-2</v>
      </c>
      <c r="S3866">
        <v>4.9343560000000002E-2</v>
      </c>
      <c r="T3866">
        <v>6.86504E-2</v>
      </c>
      <c r="U3866">
        <v>8.7957240000000006E-2</v>
      </c>
      <c r="V3866">
        <v>0.11583325</v>
      </c>
      <c r="W3866">
        <v>0.12920893</v>
      </c>
    </row>
    <row r="3867" spans="1:23" x14ac:dyDescent="0.2">
      <c r="A3867" t="s">
        <v>1101</v>
      </c>
      <c r="B3867" t="s">
        <v>57</v>
      </c>
      <c r="C3867" t="s">
        <v>58</v>
      </c>
      <c r="D3867" t="s">
        <v>25</v>
      </c>
      <c r="E3867" t="s">
        <v>66</v>
      </c>
      <c r="F3867" t="s">
        <v>63</v>
      </c>
      <c r="G3867" t="s">
        <v>21</v>
      </c>
      <c r="H3867" t="s">
        <v>13</v>
      </c>
      <c r="I3867">
        <v>2</v>
      </c>
      <c r="J3867">
        <v>1.4310023000000001</v>
      </c>
      <c r="K3867">
        <v>1.3911435999999999</v>
      </c>
      <c r="L3867">
        <v>3.985876E-2</v>
      </c>
      <c r="M3867">
        <v>2.785373E-2</v>
      </c>
      <c r="N3867">
        <v>70.490134999999995</v>
      </c>
      <c r="O3867">
        <v>80.659970999999999</v>
      </c>
      <c r="P3867">
        <v>2.8455879999999999E-2</v>
      </c>
      <c r="Q3867">
        <v>-6.9470000000000001E-3</v>
      </c>
      <c r="R3867">
        <v>3.3910799999999999E-3</v>
      </c>
      <c r="S3867">
        <v>2.493648E-2</v>
      </c>
      <c r="T3867">
        <v>3.985876E-2</v>
      </c>
      <c r="U3867">
        <v>5.4781040000000003E-2</v>
      </c>
      <c r="V3867">
        <v>7.6326439999999995E-2</v>
      </c>
      <c r="W3867">
        <v>8.6664519999999995E-2</v>
      </c>
    </row>
    <row r="3868" spans="1:23" x14ac:dyDescent="0.2">
      <c r="A3868" t="s">
        <v>1102</v>
      </c>
      <c r="B3868" t="s">
        <v>57</v>
      </c>
      <c r="C3868" t="s">
        <v>58</v>
      </c>
      <c r="D3868" t="s">
        <v>25</v>
      </c>
      <c r="E3868" t="s">
        <v>66</v>
      </c>
      <c r="F3868" t="s">
        <v>63</v>
      </c>
      <c r="G3868" t="s">
        <v>21</v>
      </c>
      <c r="H3868" t="s">
        <v>13</v>
      </c>
      <c r="I3868">
        <v>3</v>
      </c>
      <c r="J3868">
        <v>1.2517697000000001</v>
      </c>
      <c r="K3868">
        <v>1.2644849</v>
      </c>
      <c r="L3868">
        <v>-1.2715199999999999E-2</v>
      </c>
      <c r="M3868" s="1">
        <v>-1.015778E-2</v>
      </c>
      <c r="N3868">
        <v>69.735650000000007</v>
      </c>
      <c r="O3868">
        <v>80.659970999999999</v>
      </c>
      <c r="P3868">
        <v>2.807101E-2</v>
      </c>
      <c r="Q3868">
        <v>-5.8887910000000002E-2</v>
      </c>
      <c r="R3868">
        <v>-4.8689660000000003E-2</v>
      </c>
      <c r="S3868">
        <v>-2.7435660000000001E-2</v>
      </c>
      <c r="T3868">
        <v>-1.2715199999999999E-2</v>
      </c>
      <c r="U3868">
        <v>2.0052500000000001E-3</v>
      </c>
      <c r="V3868">
        <v>2.3259249999999999E-2</v>
      </c>
      <c r="W3868">
        <v>3.3457510000000003E-2</v>
      </c>
    </row>
    <row r="3869" spans="1:23" x14ac:dyDescent="0.2">
      <c r="A3869" t="s">
        <v>1103</v>
      </c>
      <c r="B3869" t="s">
        <v>57</v>
      </c>
      <c r="C3869" t="s">
        <v>58</v>
      </c>
      <c r="D3869" t="s">
        <v>25</v>
      </c>
      <c r="E3869" t="s">
        <v>66</v>
      </c>
      <c r="F3869" t="s">
        <v>63</v>
      </c>
      <c r="G3869" t="s">
        <v>21</v>
      </c>
      <c r="H3869" t="s">
        <v>13</v>
      </c>
      <c r="I3869">
        <v>4</v>
      </c>
      <c r="J3869">
        <v>1.1187943</v>
      </c>
      <c r="K3869">
        <v>1.1580904999999999</v>
      </c>
      <c r="L3869">
        <v>-3.929622E-2</v>
      </c>
      <c r="M3869">
        <v>-3.5123719999999997E-2</v>
      </c>
      <c r="N3869">
        <v>68.588789000000006</v>
      </c>
      <c r="O3869">
        <v>80.659970999999999</v>
      </c>
      <c r="P3869">
        <v>2.3122E-2</v>
      </c>
      <c r="Q3869">
        <v>-7.7328530000000006E-2</v>
      </c>
      <c r="R3869">
        <v>-6.8928260000000005E-2</v>
      </c>
      <c r="S3869">
        <v>-5.1421410000000001E-2</v>
      </c>
      <c r="T3869">
        <v>-3.929622E-2</v>
      </c>
      <c r="U3869">
        <v>-2.7171029999999999E-2</v>
      </c>
      <c r="V3869">
        <v>-9.6641799999999996E-3</v>
      </c>
      <c r="W3869">
        <v>-1.26391E-3</v>
      </c>
    </row>
    <row r="3870" spans="1:23" x14ac:dyDescent="0.2">
      <c r="A3870" t="s">
        <v>1104</v>
      </c>
      <c r="B3870" t="s">
        <v>57</v>
      </c>
      <c r="C3870" t="s">
        <v>58</v>
      </c>
      <c r="D3870" t="s">
        <v>25</v>
      </c>
      <c r="E3870" t="s">
        <v>66</v>
      </c>
      <c r="F3870" t="s">
        <v>63</v>
      </c>
      <c r="G3870" t="s">
        <v>21</v>
      </c>
      <c r="H3870" t="s">
        <v>13</v>
      </c>
      <c r="I3870">
        <v>5</v>
      </c>
      <c r="J3870">
        <v>1.0694889000000001</v>
      </c>
      <c r="K3870">
        <v>1.1429495999999999</v>
      </c>
      <c r="L3870">
        <v>-7.3460689999999995E-2</v>
      </c>
      <c r="M3870">
        <v>-6.8687659999999998E-2</v>
      </c>
      <c r="N3870">
        <v>67.393497999999994</v>
      </c>
      <c r="O3870">
        <v>80.659970999999999</v>
      </c>
      <c r="P3870">
        <v>2.1276489999999999E-2</v>
      </c>
      <c r="Q3870">
        <v>-0.10845739</v>
      </c>
      <c r="R3870">
        <v>-0.1007276</v>
      </c>
      <c r="S3870">
        <v>-8.4618090000000007E-2</v>
      </c>
      <c r="T3870">
        <v>-7.3460689999999995E-2</v>
      </c>
      <c r="U3870">
        <v>-6.2303289999999997E-2</v>
      </c>
      <c r="V3870">
        <v>-4.6193770000000002E-2</v>
      </c>
      <c r="W3870">
        <v>-3.8463980000000002E-2</v>
      </c>
    </row>
    <row r="3871" spans="1:23" x14ac:dyDescent="0.2">
      <c r="A3871" t="s">
        <v>1105</v>
      </c>
      <c r="B3871" t="s">
        <v>57</v>
      </c>
      <c r="C3871" t="s">
        <v>58</v>
      </c>
      <c r="D3871" t="s">
        <v>25</v>
      </c>
      <c r="E3871" t="s">
        <v>66</v>
      </c>
      <c r="F3871" t="s">
        <v>63</v>
      </c>
      <c r="G3871" t="s">
        <v>21</v>
      </c>
      <c r="H3871" t="s">
        <v>13</v>
      </c>
      <c r="I3871">
        <v>6</v>
      </c>
      <c r="J3871">
        <v>1.0904161999999999</v>
      </c>
      <c r="K3871">
        <v>1.1602547999999999</v>
      </c>
      <c r="L3871">
        <v>-6.9838549999999999E-2</v>
      </c>
      <c r="M3871">
        <v>-6.4047610000000005E-2</v>
      </c>
      <c r="N3871">
        <v>66.774888000000004</v>
      </c>
      <c r="O3871">
        <v>80.659970999999999</v>
      </c>
      <c r="P3871">
        <v>2.043683E-2</v>
      </c>
      <c r="Q3871">
        <v>-0.10345414999999999</v>
      </c>
      <c r="R3871">
        <v>-9.6029400000000001E-2</v>
      </c>
      <c r="S3871">
        <v>-8.0555639999999998E-2</v>
      </c>
      <c r="T3871">
        <v>-6.9838549999999999E-2</v>
      </c>
      <c r="U3871">
        <v>-5.9121470000000002E-2</v>
      </c>
      <c r="V3871">
        <v>-4.3647699999999998E-2</v>
      </c>
      <c r="W3871">
        <v>-3.6222949999999997E-2</v>
      </c>
    </row>
    <row r="3872" spans="1:23" x14ac:dyDescent="0.2">
      <c r="A3872" t="s">
        <v>1106</v>
      </c>
      <c r="B3872" t="s">
        <v>57</v>
      </c>
      <c r="C3872" t="s">
        <v>58</v>
      </c>
      <c r="D3872" t="s">
        <v>25</v>
      </c>
      <c r="E3872" t="s">
        <v>66</v>
      </c>
      <c r="F3872" t="s">
        <v>63</v>
      </c>
      <c r="G3872" t="s">
        <v>21</v>
      </c>
      <c r="H3872" t="s">
        <v>14</v>
      </c>
      <c r="I3872">
        <v>7</v>
      </c>
      <c r="J3872">
        <v>1.1153947</v>
      </c>
      <c r="K3872">
        <v>1.1354738</v>
      </c>
      <c r="L3872">
        <v>-2.0079050000000001E-2</v>
      </c>
      <c r="M3872">
        <v>-1.800175E-2</v>
      </c>
      <c r="N3872">
        <v>66.783631999999997</v>
      </c>
      <c r="O3872">
        <v>80.659970999999999</v>
      </c>
      <c r="P3872">
        <v>2.3771469999999999E-2</v>
      </c>
      <c r="Q3872">
        <v>-5.9179639999999999E-2</v>
      </c>
      <c r="R3872">
        <v>-5.0543409999999997E-2</v>
      </c>
      <c r="S3872">
        <v>-3.2544820000000002E-2</v>
      </c>
      <c r="T3872">
        <v>-2.0079050000000001E-2</v>
      </c>
      <c r="U3872">
        <v>-7.61328E-3</v>
      </c>
      <c r="V3872">
        <v>1.038531E-2</v>
      </c>
      <c r="W3872">
        <v>1.9021529999999998E-2</v>
      </c>
    </row>
    <row r="3873" spans="1:23" x14ac:dyDescent="0.2">
      <c r="A3873" t="s">
        <v>1107</v>
      </c>
      <c r="B3873" t="s">
        <v>57</v>
      </c>
      <c r="C3873" t="s">
        <v>58</v>
      </c>
      <c r="D3873" t="s">
        <v>25</v>
      </c>
      <c r="E3873" t="s">
        <v>66</v>
      </c>
      <c r="F3873" t="s">
        <v>63</v>
      </c>
      <c r="G3873" t="s">
        <v>21</v>
      </c>
      <c r="H3873" t="s">
        <v>14</v>
      </c>
      <c r="I3873">
        <v>8</v>
      </c>
      <c r="J3873">
        <v>0.92990589000000001</v>
      </c>
      <c r="K3873" s="1">
        <v>0.91252471999999996</v>
      </c>
      <c r="L3873">
        <v>1.738118E-2</v>
      </c>
      <c r="M3873">
        <v>1.8691329999999999E-2</v>
      </c>
      <c r="N3873">
        <v>72.777354000000003</v>
      </c>
      <c r="O3873">
        <v>80.659970999999999</v>
      </c>
      <c r="P3873">
        <v>1.7126490000000001E-2</v>
      </c>
      <c r="Q3873">
        <v>-1.0789389999999999E-2</v>
      </c>
      <c r="R3873">
        <v>-4.5672999999999998E-3</v>
      </c>
      <c r="S3873">
        <v>8.4000399999999992E-3</v>
      </c>
      <c r="T3873">
        <v>1.738118E-2</v>
      </c>
      <c r="U3873">
        <v>2.636231E-2</v>
      </c>
      <c r="V3873">
        <v>3.9329650000000001E-2</v>
      </c>
      <c r="W3873">
        <v>4.555174E-2</v>
      </c>
    </row>
    <row r="3874" spans="1:23" x14ac:dyDescent="0.2">
      <c r="A3874" t="s">
        <v>1108</v>
      </c>
      <c r="B3874" t="s">
        <v>57</v>
      </c>
      <c r="C3874" t="s">
        <v>58</v>
      </c>
      <c r="D3874" t="s">
        <v>25</v>
      </c>
      <c r="E3874" t="s">
        <v>66</v>
      </c>
      <c r="F3874" t="s">
        <v>63</v>
      </c>
      <c r="G3874" t="s">
        <v>21</v>
      </c>
      <c r="H3874" t="s">
        <v>14</v>
      </c>
      <c r="I3874">
        <v>9</v>
      </c>
      <c r="J3874">
        <v>0.59705260000000004</v>
      </c>
      <c r="K3874">
        <v>0.73382325000000004</v>
      </c>
      <c r="L3874">
        <v>-0.13677064999999999</v>
      </c>
      <c r="M3874">
        <v>-0.22907638</v>
      </c>
      <c r="N3874">
        <v>80.297084999999996</v>
      </c>
      <c r="O3874">
        <v>80.659970999999999</v>
      </c>
      <c r="P3874">
        <v>5.0413270000000003E-2</v>
      </c>
      <c r="Q3874">
        <v>-0.2196931</v>
      </c>
      <c r="R3874">
        <v>-0.20137785</v>
      </c>
      <c r="S3874">
        <v>-0.16320739000000001</v>
      </c>
      <c r="T3874">
        <v>-0.13677064999999999</v>
      </c>
      <c r="U3874">
        <v>-0.1103339</v>
      </c>
      <c r="V3874">
        <v>-7.2163439999999995E-2</v>
      </c>
      <c r="W3874">
        <v>-5.3848199999999999E-2</v>
      </c>
    </row>
    <row r="3875" spans="1:23" x14ac:dyDescent="0.2">
      <c r="A3875" t="s">
        <v>1109</v>
      </c>
      <c r="B3875" t="s">
        <v>57</v>
      </c>
      <c r="C3875" t="s">
        <v>58</v>
      </c>
      <c r="D3875" t="s">
        <v>25</v>
      </c>
      <c r="E3875" t="s">
        <v>66</v>
      </c>
      <c r="F3875" t="s">
        <v>63</v>
      </c>
      <c r="G3875" t="s">
        <v>21</v>
      </c>
      <c r="H3875" t="s">
        <v>14</v>
      </c>
      <c r="I3875">
        <v>10</v>
      </c>
      <c r="J3875">
        <v>8.7843569999999996E-2</v>
      </c>
      <c r="K3875">
        <v>0.16763639999999999</v>
      </c>
      <c r="L3875">
        <v>-7.9792829999999995E-2</v>
      </c>
      <c r="M3875">
        <v>-0.90835131000000002</v>
      </c>
      <c r="N3875">
        <v>86.700672999999995</v>
      </c>
      <c r="O3875">
        <v>80.659970999999999</v>
      </c>
      <c r="P3875">
        <v>9.267794E-2</v>
      </c>
      <c r="Q3875">
        <v>-0.23223446</v>
      </c>
      <c r="R3875">
        <v>-0.19856438000000001</v>
      </c>
      <c r="S3875">
        <v>-0.12839318</v>
      </c>
      <c r="T3875">
        <v>-7.9792829999999995E-2</v>
      </c>
      <c r="U3875">
        <v>-3.119247E-2</v>
      </c>
      <c r="V3875">
        <v>3.8978730000000003E-2</v>
      </c>
      <c r="W3875">
        <v>7.2648809999999994E-2</v>
      </c>
    </row>
    <row r="3876" spans="1:23" x14ac:dyDescent="0.2">
      <c r="A3876" t="s">
        <v>1110</v>
      </c>
      <c r="B3876" t="s">
        <v>57</v>
      </c>
      <c r="C3876" t="s">
        <v>58</v>
      </c>
      <c r="D3876" t="s">
        <v>25</v>
      </c>
      <c r="E3876" t="s">
        <v>66</v>
      </c>
      <c r="F3876" t="s">
        <v>63</v>
      </c>
      <c r="G3876" t="s">
        <v>21</v>
      </c>
      <c r="H3876" t="s">
        <v>14</v>
      </c>
      <c r="I3876">
        <v>11</v>
      </c>
      <c r="J3876">
        <v>-0.68619982999999996</v>
      </c>
      <c r="K3876">
        <v>-0.63513662999999998</v>
      </c>
      <c r="L3876">
        <v>-5.1063200000000003E-2</v>
      </c>
      <c r="M3876">
        <v>7.4414480000000005E-2</v>
      </c>
      <c r="N3876">
        <v>91.854035999999994</v>
      </c>
      <c r="O3876">
        <v>80.659970999999999</v>
      </c>
      <c r="P3876">
        <v>0.12590759000000001</v>
      </c>
      <c r="Q3876">
        <v>-0.25816275</v>
      </c>
      <c r="R3876">
        <v>-0.21242026999999999</v>
      </c>
      <c r="S3876">
        <v>-0.1170892</v>
      </c>
      <c r="T3876">
        <v>-5.1063200000000003E-2</v>
      </c>
      <c r="U3876">
        <v>1.49628E-2</v>
      </c>
      <c r="V3876">
        <v>0.11029387</v>
      </c>
      <c r="W3876">
        <v>0.15603634999999999</v>
      </c>
    </row>
    <row r="3877" spans="1:23" x14ac:dyDescent="0.2">
      <c r="A3877" t="s">
        <v>1111</v>
      </c>
      <c r="B3877" t="s">
        <v>57</v>
      </c>
      <c r="C3877" t="s">
        <v>58</v>
      </c>
      <c r="D3877" t="s">
        <v>25</v>
      </c>
      <c r="E3877" t="s">
        <v>66</v>
      </c>
      <c r="F3877" t="s">
        <v>63</v>
      </c>
      <c r="G3877" t="s">
        <v>21</v>
      </c>
      <c r="H3877" t="s">
        <v>14</v>
      </c>
      <c r="I3877">
        <v>12</v>
      </c>
      <c r="J3877">
        <v>-1.2528509000000001</v>
      </c>
      <c r="K3877">
        <v>-1.1325487999999999</v>
      </c>
      <c r="L3877">
        <v>-0.12030208000000001</v>
      </c>
      <c r="M3877">
        <v>9.6022659999999996E-2</v>
      </c>
      <c r="N3877">
        <v>94.65</v>
      </c>
      <c r="O3877">
        <v>80.659970999999999</v>
      </c>
      <c r="P3877">
        <v>0.12690630999999999</v>
      </c>
      <c r="Q3877">
        <v>-0.32904438000000003</v>
      </c>
      <c r="R3877">
        <v>-0.28293906000000002</v>
      </c>
      <c r="S3877">
        <v>-0.18685182</v>
      </c>
      <c r="T3877">
        <v>-0.12030208000000001</v>
      </c>
      <c r="U3877">
        <v>-5.3752349999999997E-2</v>
      </c>
      <c r="V3877">
        <v>4.2334900000000002E-2</v>
      </c>
      <c r="W3877">
        <v>8.844022E-2</v>
      </c>
    </row>
    <row r="3878" spans="1:23" x14ac:dyDescent="0.2">
      <c r="A3878" t="s">
        <v>1112</v>
      </c>
      <c r="B3878" t="s">
        <v>57</v>
      </c>
      <c r="C3878" t="s">
        <v>58</v>
      </c>
      <c r="D3878" t="s">
        <v>25</v>
      </c>
      <c r="E3878" t="s">
        <v>66</v>
      </c>
      <c r="F3878" t="s">
        <v>63</v>
      </c>
      <c r="G3878" t="s">
        <v>21</v>
      </c>
      <c r="H3878" t="s">
        <v>14</v>
      </c>
      <c r="I3878">
        <v>13</v>
      </c>
      <c r="J3878">
        <v>-1.5302476</v>
      </c>
      <c r="K3878">
        <v>-1.3852749</v>
      </c>
      <c r="L3878">
        <v>-0.14497267</v>
      </c>
      <c r="M3878">
        <v>9.4738050000000004E-2</v>
      </c>
      <c r="N3878">
        <v>95.663004000000001</v>
      </c>
      <c r="O3878">
        <v>80.659970999999999</v>
      </c>
      <c r="P3878">
        <v>0.11939936</v>
      </c>
      <c r="Q3878">
        <v>-0.34136715000000001</v>
      </c>
      <c r="R3878">
        <v>-0.29798911</v>
      </c>
      <c r="S3878">
        <v>-0.20758576000000001</v>
      </c>
      <c r="T3878">
        <v>-0.14497267</v>
      </c>
      <c r="U3878">
        <v>-8.2359589999999996E-2</v>
      </c>
      <c r="V3878">
        <v>8.0437700000000004E-3</v>
      </c>
      <c r="W3878">
        <v>5.1421799999999997E-2</v>
      </c>
    </row>
    <row r="3879" spans="1:23" x14ac:dyDescent="0.2">
      <c r="A3879" t="s">
        <v>1113</v>
      </c>
      <c r="B3879" t="s">
        <v>57</v>
      </c>
      <c r="C3879" t="s">
        <v>58</v>
      </c>
      <c r="D3879" t="s">
        <v>25</v>
      </c>
      <c r="E3879" t="s">
        <v>66</v>
      </c>
      <c r="F3879" t="s">
        <v>63</v>
      </c>
      <c r="G3879" t="s">
        <v>21</v>
      </c>
      <c r="H3879" t="s">
        <v>14</v>
      </c>
      <c r="I3879">
        <v>14</v>
      </c>
      <c r="J3879">
        <v>-1.2232284</v>
      </c>
      <c r="K3879" s="1">
        <v>-1.2108087000000001</v>
      </c>
      <c r="L3879">
        <v>-1.2419650000000001E-2</v>
      </c>
      <c r="M3879">
        <v>1.0153179999999999E-2</v>
      </c>
      <c r="N3879">
        <v>93.682511000000005</v>
      </c>
      <c r="O3879">
        <v>80.659970999999999</v>
      </c>
      <c r="P3879">
        <v>0.10514742000000001</v>
      </c>
      <c r="Q3879">
        <v>-0.18537176</v>
      </c>
      <c r="R3879">
        <v>-0.14717148999999999</v>
      </c>
      <c r="S3879">
        <v>-6.7559010000000003E-2</v>
      </c>
      <c r="T3879">
        <v>-1.2419650000000001E-2</v>
      </c>
      <c r="U3879">
        <v>4.2719710000000001E-2</v>
      </c>
      <c r="V3879">
        <v>0.12233218</v>
      </c>
      <c r="W3879">
        <v>0.16053245999999999</v>
      </c>
    </row>
    <row r="3880" spans="1:23" x14ac:dyDescent="0.2">
      <c r="A3880" t="s">
        <v>1114</v>
      </c>
      <c r="B3880" t="s">
        <v>57</v>
      </c>
      <c r="C3880" t="s">
        <v>58</v>
      </c>
      <c r="D3880" t="s">
        <v>25</v>
      </c>
      <c r="E3880" t="s">
        <v>66</v>
      </c>
      <c r="F3880" t="s">
        <v>63</v>
      </c>
      <c r="G3880" t="s">
        <v>21</v>
      </c>
      <c r="H3880" t="s">
        <v>14</v>
      </c>
      <c r="I3880">
        <v>15</v>
      </c>
      <c r="J3880">
        <v>-0.40234041999999998</v>
      </c>
      <c r="K3880">
        <v>-0.57370045000000003</v>
      </c>
      <c r="L3880">
        <v>0.17136003</v>
      </c>
      <c r="M3880">
        <v>-0.42590807000000003</v>
      </c>
      <c r="N3880">
        <v>90.909417000000005</v>
      </c>
      <c r="O3880">
        <v>80.659970999999999</v>
      </c>
      <c r="P3880">
        <v>0.10236423</v>
      </c>
      <c r="Q3880">
        <v>2.9858599999999999E-3</v>
      </c>
      <c r="R3880">
        <v>4.0174990000000001E-2</v>
      </c>
      <c r="S3880">
        <v>0.11768018</v>
      </c>
      <c r="T3880">
        <v>0.17136003</v>
      </c>
      <c r="U3880">
        <v>0.22503988999999999</v>
      </c>
      <c r="V3880">
        <v>0.30254507000000003</v>
      </c>
      <c r="W3880">
        <v>0.33973420999999998</v>
      </c>
    </row>
    <row r="3881" spans="1:23" x14ac:dyDescent="0.2">
      <c r="A3881" t="s">
        <v>1115</v>
      </c>
      <c r="B3881" t="s">
        <v>57</v>
      </c>
      <c r="C3881" t="s">
        <v>58</v>
      </c>
      <c r="D3881" t="s">
        <v>25</v>
      </c>
      <c r="E3881" t="s">
        <v>66</v>
      </c>
      <c r="F3881" t="s">
        <v>63</v>
      </c>
      <c r="G3881" t="s">
        <v>21</v>
      </c>
      <c r="H3881" t="s">
        <v>14</v>
      </c>
      <c r="I3881">
        <v>16</v>
      </c>
      <c r="J3881">
        <v>0.37292368999999997</v>
      </c>
      <c r="K3881">
        <v>0.17754059</v>
      </c>
      <c r="L3881">
        <v>0.1953831</v>
      </c>
      <c r="M3881">
        <v>0.52392247000000003</v>
      </c>
      <c r="N3881">
        <v>91.959641000000005</v>
      </c>
      <c r="O3881">
        <v>80.659970999999999</v>
      </c>
      <c r="P3881">
        <v>9.0591469999999993E-2</v>
      </c>
      <c r="Q3881">
        <v>4.6373400000000002E-2</v>
      </c>
      <c r="R3881">
        <v>7.9285469999999997E-2</v>
      </c>
      <c r="S3881">
        <v>0.14787689000000001</v>
      </c>
      <c r="T3881">
        <v>0.1953831</v>
      </c>
      <c r="U3881">
        <v>0.24288931</v>
      </c>
      <c r="V3881">
        <v>0.31148073999999998</v>
      </c>
      <c r="W3881">
        <v>0.3443928</v>
      </c>
    </row>
    <row r="3882" spans="1:23" x14ac:dyDescent="0.2">
      <c r="A3882" t="s">
        <v>1116</v>
      </c>
      <c r="B3882" t="s">
        <v>57</v>
      </c>
      <c r="C3882" t="s">
        <v>58</v>
      </c>
      <c r="D3882" t="s">
        <v>25</v>
      </c>
      <c r="E3882" t="s">
        <v>66</v>
      </c>
      <c r="F3882" t="s">
        <v>63</v>
      </c>
      <c r="G3882" t="s">
        <v>21</v>
      </c>
      <c r="H3882" t="s">
        <v>15</v>
      </c>
      <c r="I3882">
        <v>17</v>
      </c>
      <c r="J3882">
        <v>0.97725698000000005</v>
      </c>
      <c r="K3882">
        <v>0.90316083999999996</v>
      </c>
      <c r="L3882">
        <v>7.409615E-2</v>
      </c>
      <c r="M3882" s="1">
        <v>7.5820529999999997E-2</v>
      </c>
      <c r="N3882">
        <v>91.898655000000005</v>
      </c>
      <c r="O3882">
        <v>80.659970999999999</v>
      </c>
      <c r="P3882">
        <v>8.3529190000000003E-2</v>
      </c>
      <c r="Q3882">
        <v>-6.3297140000000002E-2</v>
      </c>
      <c r="R3882">
        <v>-3.2950819999999999E-2</v>
      </c>
      <c r="S3882">
        <v>3.0293400000000002E-2</v>
      </c>
      <c r="T3882">
        <v>7.409615E-2</v>
      </c>
      <c r="U3882">
        <v>0.11789889000000001</v>
      </c>
      <c r="V3882">
        <v>0.18114311</v>
      </c>
      <c r="W3882">
        <v>0.21148943000000001</v>
      </c>
    </row>
    <row r="3883" spans="1:23" x14ac:dyDescent="0.2">
      <c r="A3883" t="s">
        <v>1117</v>
      </c>
      <c r="B3883" t="s">
        <v>57</v>
      </c>
      <c r="C3883" t="s">
        <v>58</v>
      </c>
      <c r="D3883" t="s">
        <v>25</v>
      </c>
      <c r="E3883" t="s">
        <v>66</v>
      </c>
      <c r="F3883" t="s">
        <v>63</v>
      </c>
      <c r="G3883" t="s">
        <v>21</v>
      </c>
      <c r="H3883" t="s">
        <v>15</v>
      </c>
      <c r="I3883">
        <v>18</v>
      </c>
      <c r="J3883">
        <v>1.7321645999999999</v>
      </c>
      <c r="K3883">
        <v>1.7619868000000001</v>
      </c>
      <c r="L3883">
        <v>-2.9822250000000002E-2</v>
      </c>
      <c r="M3883">
        <v>-1.7216749999999999E-2</v>
      </c>
      <c r="N3883">
        <v>90.392151999999996</v>
      </c>
      <c r="O3883">
        <v>80.659970999999999</v>
      </c>
      <c r="P3883">
        <v>6.8562570000000003E-2</v>
      </c>
      <c r="Q3883">
        <v>-0.14259764</v>
      </c>
      <c r="R3883">
        <v>-0.11768871</v>
      </c>
      <c r="S3883">
        <v>-6.5776490000000007E-2</v>
      </c>
      <c r="T3883">
        <v>-2.9822250000000002E-2</v>
      </c>
      <c r="U3883">
        <v>6.1320000000000003E-3</v>
      </c>
      <c r="V3883">
        <v>5.8044220000000001E-2</v>
      </c>
      <c r="W3883">
        <v>8.2953139999999995E-2</v>
      </c>
    </row>
    <row r="3884" spans="1:23" x14ac:dyDescent="0.2">
      <c r="A3884" t="s">
        <v>1118</v>
      </c>
      <c r="B3884" t="s">
        <v>57</v>
      </c>
      <c r="C3884" t="s">
        <v>58</v>
      </c>
      <c r="D3884" t="s">
        <v>25</v>
      </c>
      <c r="E3884" t="s">
        <v>66</v>
      </c>
      <c r="F3884" t="s">
        <v>63</v>
      </c>
      <c r="G3884" t="s">
        <v>21</v>
      </c>
      <c r="H3884" t="s">
        <v>15</v>
      </c>
      <c r="I3884">
        <v>19</v>
      </c>
      <c r="J3884">
        <v>2.3911999000000002</v>
      </c>
      <c r="K3884">
        <v>2.3792163999999998</v>
      </c>
      <c r="L3884">
        <v>1.1983509999999999E-2</v>
      </c>
      <c r="M3884">
        <v>5.0115000000000003E-3</v>
      </c>
      <c r="N3884">
        <v>89.286546999999999</v>
      </c>
      <c r="O3884">
        <v>80.659970999999999</v>
      </c>
      <c r="P3884">
        <v>8.0958810000000006E-2</v>
      </c>
      <c r="Q3884">
        <v>-0.12118189</v>
      </c>
      <c r="R3884">
        <v>-9.1769379999999998E-2</v>
      </c>
      <c r="S3884">
        <v>-3.0471330000000001E-2</v>
      </c>
      <c r="T3884">
        <v>1.1983509999999999E-2</v>
      </c>
      <c r="U3884">
        <v>5.4438350000000003E-2</v>
      </c>
      <c r="V3884">
        <v>0.1157364</v>
      </c>
      <c r="W3884">
        <v>0.1451489</v>
      </c>
    </row>
    <row r="3885" spans="1:23" x14ac:dyDescent="0.2">
      <c r="A3885" t="s">
        <v>1119</v>
      </c>
      <c r="B3885" t="s">
        <v>57</v>
      </c>
      <c r="C3885" t="s">
        <v>58</v>
      </c>
      <c r="D3885" t="s">
        <v>25</v>
      </c>
      <c r="E3885" t="s">
        <v>66</v>
      </c>
      <c r="F3885" t="s">
        <v>63</v>
      </c>
      <c r="G3885" t="s">
        <v>21</v>
      </c>
      <c r="H3885" t="s">
        <v>15</v>
      </c>
      <c r="I3885">
        <v>20</v>
      </c>
      <c r="J3885">
        <v>2.6771208</v>
      </c>
      <c r="K3885">
        <v>2.6393046</v>
      </c>
      <c r="L3885">
        <v>3.7816170000000003E-2</v>
      </c>
      <c r="M3885">
        <v>1.412569E-2</v>
      </c>
      <c r="N3885">
        <v>84.077354</v>
      </c>
      <c r="O3885">
        <v>80.659970999999999</v>
      </c>
      <c r="P3885">
        <v>6.6017900000000004E-2</v>
      </c>
      <c r="Q3885">
        <v>-7.0773619999999995E-2</v>
      </c>
      <c r="R3885">
        <v>-4.678918E-2</v>
      </c>
      <c r="S3885">
        <v>3.1963400000000002E-3</v>
      </c>
      <c r="T3885">
        <v>3.7816170000000003E-2</v>
      </c>
      <c r="U3885">
        <v>7.2435990000000006E-2</v>
      </c>
      <c r="V3885">
        <v>0.12242152000000001</v>
      </c>
      <c r="W3885">
        <v>0.14640596</v>
      </c>
    </row>
    <row r="3886" spans="1:23" x14ac:dyDescent="0.2">
      <c r="A3886" t="s">
        <v>1120</v>
      </c>
      <c r="B3886" t="s">
        <v>57</v>
      </c>
      <c r="C3886" t="s">
        <v>58</v>
      </c>
      <c r="D3886" t="s">
        <v>25</v>
      </c>
      <c r="E3886" t="s">
        <v>66</v>
      </c>
      <c r="F3886" t="s">
        <v>63</v>
      </c>
      <c r="G3886" t="s">
        <v>21</v>
      </c>
      <c r="H3886" t="s">
        <v>15</v>
      </c>
      <c r="I3886">
        <v>21</v>
      </c>
      <c r="J3886">
        <v>2.6253910999999999</v>
      </c>
      <c r="K3886">
        <v>2.6564380999999999</v>
      </c>
      <c r="L3886">
        <v>-3.104701E-2</v>
      </c>
      <c r="M3886">
        <v>-1.182567E-2</v>
      </c>
      <c r="N3886">
        <v>78.956502</v>
      </c>
      <c r="O3886">
        <v>80.659970999999999</v>
      </c>
      <c r="P3886">
        <v>6.5369860000000002E-2</v>
      </c>
      <c r="Q3886">
        <v>-0.13857085999999999</v>
      </c>
      <c r="R3886">
        <v>-0.11482186</v>
      </c>
      <c r="S3886">
        <v>-6.5326999999999996E-2</v>
      </c>
      <c r="T3886">
        <v>-3.104701E-2</v>
      </c>
      <c r="U3886">
        <v>3.2329699999999999E-3</v>
      </c>
      <c r="V3886">
        <v>5.2727830000000003E-2</v>
      </c>
      <c r="W3886">
        <v>7.6476829999999996E-2</v>
      </c>
    </row>
    <row r="3887" spans="1:23" x14ac:dyDescent="0.2">
      <c r="A3887" t="s">
        <v>1121</v>
      </c>
      <c r="B3887" t="s">
        <v>57</v>
      </c>
      <c r="C3887" t="s">
        <v>58</v>
      </c>
      <c r="D3887" t="s">
        <v>25</v>
      </c>
      <c r="E3887" t="s">
        <v>66</v>
      </c>
      <c r="F3887" t="s">
        <v>63</v>
      </c>
      <c r="G3887" t="s">
        <v>21</v>
      </c>
      <c r="H3887" t="s">
        <v>14</v>
      </c>
      <c r="I3887">
        <v>22</v>
      </c>
      <c r="J3887">
        <v>2.4962803999999998</v>
      </c>
      <c r="K3887">
        <v>2.5160488000000001</v>
      </c>
      <c r="L3887">
        <v>-1.976841E-2</v>
      </c>
      <c r="M3887">
        <v>-7.9191499999999998E-3</v>
      </c>
      <c r="N3887">
        <v>75.576682000000005</v>
      </c>
      <c r="O3887">
        <v>80.659970999999999</v>
      </c>
      <c r="P3887">
        <v>6.2709029999999999E-2</v>
      </c>
      <c r="Q3887">
        <v>-0.12291559000000001</v>
      </c>
      <c r="R3887">
        <v>-0.10013327</v>
      </c>
      <c r="S3887">
        <v>-5.2653060000000002E-2</v>
      </c>
      <c r="T3887">
        <v>-1.976841E-2</v>
      </c>
      <c r="U3887">
        <v>1.3116239999999999E-2</v>
      </c>
      <c r="V3887">
        <v>6.0596450000000003E-2</v>
      </c>
      <c r="W3887">
        <v>8.3378770000000005E-2</v>
      </c>
    </row>
    <row r="3888" spans="1:23" x14ac:dyDescent="0.2">
      <c r="A3888" t="s">
        <v>1122</v>
      </c>
      <c r="B3888" t="s">
        <v>57</v>
      </c>
      <c r="C3888" t="s">
        <v>58</v>
      </c>
      <c r="D3888" t="s">
        <v>25</v>
      </c>
      <c r="E3888" t="s">
        <v>66</v>
      </c>
      <c r="F3888" t="s">
        <v>63</v>
      </c>
      <c r="G3888" t="s">
        <v>21</v>
      </c>
      <c r="H3888" t="s">
        <v>14</v>
      </c>
      <c r="I3888">
        <v>23</v>
      </c>
      <c r="J3888">
        <v>2.2050101999999998</v>
      </c>
      <c r="K3888">
        <v>2.1594217000000002</v>
      </c>
      <c r="L3888">
        <v>4.5588499999999997E-2</v>
      </c>
      <c r="M3888">
        <v>2.0674959999999999E-2</v>
      </c>
      <c r="N3888">
        <v>73.878251000000006</v>
      </c>
      <c r="O3888">
        <v>80.659970999999999</v>
      </c>
      <c r="P3888">
        <v>6.5900009999999995E-2</v>
      </c>
      <c r="Q3888">
        <v>-6.2807370000000001E-2</v>
      </c>
      <c r="R3888">
        <v>-3.8865759999999999E-2</v>
      </c>
      <c r="S3888">
        <v>1.10305E-2</v>
      </c>
      <c r="T3888">
        <v>4.5588499999999997E-2</v>
      </c>
      <c r="U3888">
        <v>8.0146510000000004E-2</v>
      </c>
      <c r="V3888">
        <v>0.13004277</v>
      </c>
      <c r="W3888">
        <v>0.15398438</v>
      </c>
    </row>
    <row r="3889" spans="1:23" x14ac:dyDescent="0.2">
      <c r="A3889" t="s">
        <v>1123</v>
      </c>
      <c r="B3889" t="s">
        <v>57</v>
      </c>
      <c r="C3889" t="s">
        <v>58</v>
      </c>
      <c r="D3889" t="s">
        <v>25</v>
      </c>
      <c r="E3889" t="s">
        <v>66</v>
      </c>
      <c r="F3889" t="s">
        <v>63</v>
      </c>
      <c r="G3889" t="s">
        <v>21</v>
      </c>
      <c r="H3889" t="s">
        <v>14</v>
      </c>
      <c r="I3889">
        <v>24</v>
      </c>
      <c r="J3889">
        <v>1.9204053000000001</v>
      </c>
      <c r="K3889">
        <v>1.8370432000000001</v>
      </c>
      <c r="L3889">
        <v>8.3362160000000005E-2</v>
      </c>
      <c r="M3889">
        <v>4.3408629999999997E-2</v>
      </c>
      <c r="N3889">
        <v>71.863004000000004</v>
      </c>
      <c r="O3889">
        <v>80.659970999999999</v>
      </c>
      <c r="P3889">
        <v>5.9737819999999997E-2</v>
      </c>
      <c r="Q3889">
        <v>-1.4897809999999999E-2</v>
      </c>
      <c r="R3889">
        <v>6.8050599999999999E-3</v>
      </c>
      <c r="S3889">
        <v>5.2035619999999998E-2</v>
      </c>
      <c r="T3889">
        <v>8.3362160000000005E-2</v>
      </c>
      <c r="U3889">
        <v>0.11468871</v>
      </c>
      <c r="V3889">
        <v>0.15991926000000001</v>
      </c>
      <c r="W3889">
        <v>0.18162213999999999</v>
      </c>
    </row>
    <row r="3890" spans="1:23" x14ac:dyDescent="0.2">
      <c r="A3890" t="s">
        <v>1124</v>
      </c>
      <c r="B3890" t="s">
        <v>57</v>
      </c>
      <c r="C3890" t="s">
        <v>59</v>
      </c>
      <c r="D3890" t="s">
        <v>12</v>
      </c>
      <c r="E3890" t="s">
        <v>65</v>
      </c>
      <c r="F3890" t="s">
        <v>63</v>
      </c>
      <c r="G3890" t="s">
        <v>21</v>
      </c>
      <c r="H3890" t="s">
        <v>13</v>
      </c>
      <c r="I3890">
        <v>1</v>
      </c>
      <c r="J3890">
        <v>0.40062810999999998</v>
      </c>
      <c r="K3890">
        <v>0.39687874000000001</v>
      </c>
      <c r="L3890">
        <v>3.7493700000000001E-3</v>
      </c>
      <c r="M3890">
        <v>9.3587299999999991E-3</v>
      </c>
      <c r="N3890">
        <v>59.966023</v>
      </c>
      <c r="O3890">
        <v>64.533249999999995</v>
      </c>
      <c r="P3890">
        <v>3.6054799999999999E-3</v>
      </c>
      <c r="Q3890">
        <v>-2.1811299999999999E-3</v>
      </c>
      <c r="R3890">
        <v>-8.7124999999999995E-4</v>
      </c>
      <c r="S3890">
        <v>1.8586500000000001E-3</v>
      </c>
      <c r="T3890">
        <v>3.7493700000000001E-3</v>
      </c>
      <c r="U3890">
        <v>5.6400900000000004E-3</v>
      </c>
      <c r="V3890">
        <v>8.3699800000000008E-3</v>
      </c>
      <c r="W3890">
        <v>9.6798600000000002E-3</v>
      </c>
    </row>
    <row r="3891" spans="1:23" x14ac:dyDescent="0.2">
      <c r="A3891" t="s">
        <v>1125</v>
      </c>
      <c r="B3891" t="s">
        <v>57</v>
      </c>
      <c r="C3891" t="s">
        <v>59</v>
      </c>
      <c r="D3891" t="s">
        <v>12</v>
      </c>
      <c r="E3891" t="s">
        <v>65</v>
      </c>
      <c r="F3891" t="s">
        <v>63</v>
      </c>
      <c r="G3891" t="s">
        <v>21</v>
      </c>
      <c r="H3891" t="s">
        <v>13</v>
      </c>
      <c r="I3891">
        <v>2</v>
      </c>
      <c r="J3891">
        <v>0.36673977000000002</v>
      </c>
      <c r="K3891">
        <v>0.36309459999999999</v>
      </c>
      <c r="L3891">
        <v>3.6451600000000002E-3</v>
      </c>
      <c r="M3891">
        <v>9.9393699999999995E-3</v>
      </c>
      <c r="N3891">
        <v>59.632693000000003</v>
      </c>
      <c r="O3891">
        <v>64.533249999999995</v>
      </c>
      <c r="P3891">
        <v>2.74537E-3</v>
      </c>
      <c r="Q3891">
        <v>-8.7058000000000003E-4</v>
      </c>
      <c r="R3891">
        <v>1.2682000000000001E-4</v>
      </c>
      <c r="S3891">
        <v>2.2054900000000001E-3</v>
      </c>
      <c r="T3891">
        <v>3.6451600000000002E-3</v>
      </c>
      <c r="U3891">
        <v>5.0848400000000002E-3</v>
      </c>
      <c r="V3891">
        <v>7.1634999999999997E-3</v>
      </c>
      <c r="W3891">
        <v>8.1609000000000004E-3</v>
      </c>
    </row>
    <row r="3892" spans="1:23" x14ac:dyDescent="0.2">
      <c r="A3892" t="s">
        <v>1126</v>
      </c>
      <c r="B3892" t="s">
        <v>57</v>
      </c>
      <c r="C3892" t="s">
        <v>59</v>
      </c>
      <c r="D3892" t="s">
        <v>12</v>
      </c>
      <c r="E3892" t="s">
        <v>65</v>
      </c>
      <c r="F3892" t="s">
        <v>63</v>
      </c>
      <c r="G3892" t="s">
        <v>21</v>
      </c>
      <c r="H3892" t="s">
        <v>13</v>
      </c>
      <c r="I3892">
        <v>3</v>
      </c>
      <c r="J3892">
        <v>0.34717443999999997</v>
      </c>
      <c r="K3892">
        <v>0.34462134</v>
      </c>
      <c r="L3892">
        <v>2.5531E-3</v>
      </c>
      <c r="M3892">
        <v>7.3539299999999998E-3</v>
      </c>
      <c r="N3892">
        <v>59.465814999999999</v>
      </c>
      <c r="O3892">
        <v>64.533249999999995</v>
      </c>
      <c r="P3892">
        <v>2.6825199999999999E-3</v>
      </c>
      <c r="Q3892">
        <v>-1.8592599999999999E-3</v>
      </c>
      <c r="R3892">
        <v>-8.8469000000000004E-4</v>
      </c>
      <c r="S3892">
        <v>1.14638E-3</v>
      </c>
      <c r="T3892">
        <v>2.5531E-3</v>
      </c>
      <c r="U3892">
        <v>3.9598100000000002E-3</v>
      </c>
      <c r="V3892">
        <v>5.9908799999999996E-3</v>
      </c>
      <c r="W3892">
        <v>6.9654499999999998E-3</v>
      </c>
    </row>
    <row r="3893" spans="1:23" x14ac:dyDescent="0.2">
      <c r="A3893" t="s">
        <v>1127</v>
      </c>
      <c r="B3893" t="s">
        <v>57</v>
      </c>
      <c r="C3893" t="s">
        <v>59</v>
      </c>
      <c r="D3893" t="s">
        <v>12</v>
      </c>
      <c r="E3893" t="s">
        <v>65</v>
      </c>
      <c r="F3893" t="s">
        <v>63</v>
      </c>
      <c r="G3893" t="s">
        <v>21</v>
      </c>
      <c r="H3893" t="s">
        <v>13</v>
      </c>
      <c r="I3893">
        <v>4</v>
      </c>
      <c r="J3893">
        <v>0.33847021999999999</v>
      </c>
      <c r="K3893">
        <v>0.33612090999999999</v>
      </c>
      <c r="L3893">
        <v>2.3493099999999999E-3</v>
      </c>
      <c r="M3893">
        <v>6.9409600000000004E-3</v>
      </c>
      <c r="N3893">
        <v>59.349196999999997</v>
      </c>
      <c r="O3893">
        <v>64.533249999999995</v>
      </c>
      <c r="P3893">
        <v>2.3092799999999999E-3</v>
      </c>
      <c r="Q3893">
        <v>-1.4491199999999999E-3</v>
      </c>
      <c r="R3893">
        <v>-6.1016E-4</v>
      </c>
      <c r="S3893">
        <v>1.13832E-3</v>
      </c>
      <c r="T3893">
        <v>2.3493099999999999E-3</v>
      </c>
      <c r="U3893">
        <v>3.5603000000000002E-3</v>
      </c>
      <c r="V3893">
        <v>5.30877E-3</v>
      </c>
      <c r="W3893">
        <v>6.1477399999999996E-3</v>
      </c>
    </row>
    <row r="3894" spans="1:23" x14ac:dyDescent="0.2">
      <c r="A3894" t="s">
        <v>1128</v>
      </c>
      <c r="B3894" t="s">
        <v>57</v>
      </c>
      <c r="C3894" t="s">
        <v>59</v>
      </c>
      <c r="D3894" t="s">
        <v>12</v>
      </c>
      <c r="E3894" t="s">
        <v>65</v>
      </c>
      <c r="F3894" t="s">
        <v>63</v>
      </c>
      <c r="G3894" t="s">
        <v>21</v>
      </c>
      <c r="H3894" t="s">
        <v>13</v>
      </c>
      <c r="I3894">
        <v>5</v>
      </c>
      <c r="J3894">
        <v>0.34334157999999998</v>
      </c>
      <c r="K3894">
        <v>0.34288402000000001</v>
      </c>
      <c r="L3894">
        <v>4.5755999999999998E-4</v>
      </c>
      <c r="M3894">
        <v>1.3326600000000001E-3</v>
      </c>
      <c r="N3894">
        <v>59.191439000000003</v>
      </c>
      <c r="O3894">
        <v>64.533249999999995</v>
      </c>
      <c r="P3894">
        <v>1.75373E-3</v>
      </c>
      <c r="Q3894">
        <v>-2.4270699999999999E-3</v>
      </c>
      <c r="R3894">
        <v>-1.7899400000000001E-3</v>
      </c>
      <c r="S3894">
        <v>-4.6210000000000001E-4</v>
      </c>
      <c r="T3894">
        <v>4.5755999999999998E-4</v>
      </c>
      <c r="U3894">
        <v>1.37721E-3</v>
      </c>
      <c r="V3894">
        <v>2.7050500000000001E-3</v>
      </c>
      <c r="W3894">
        <v>3.3421900000000001E-3</v>
      </c>
    </row>
    <row r="3895" spans="1:23" x14ac:dyDescent="0.2">
      <c r="A3895" t="s">
        <v>1129</v>
      </c>
      <c r="B3895" t="s">
        <v>57</v>
      </c>
      <c r="C3895" t="s">
        <v>59</v>
      </c>
      <c r="D3895" t="s">
        <v>12</v>
      </c>
      <c r="E3895" t="s">
        <v>65</v>
      </c>
      <c r="F3895" t="s">
        <v>63</v>
      </c>
      <c r="G3895" t="s">
        <v>21</v>
      </c>
      <c r="H3895" t="s">
        <v>13</v>
      </c>
      <c r="I3895">
        <v>6</v>
      </c>
      <c r="J3895">
        <v>0.36940879999999998</v>
      </c>
      <c r="K3895">
        <v>0.37055490000000002</v>
      </c>
      <c r="L3895">
        <v>-1.1460999999999999E-3</v>
      </c>
      <c r="M3895">
        <v>-3.1025200000000001E-3</v>
      </c>
      <c r="N3895">
        <v>58.900796999999997</v>
      </c>
      <c r="O3895">
        <v>64.533249999999995</v>
      </c>
      <c r="P3895">
        <v>1.83734E-3</v>
      </c>
      <c r="Q3895">
        <v>-4.1682500000000001E-3</v>
      </c>
      <c r="R3895">
        <v>-3.50074E-3</v>
      </c>
      <c r="S3895">
        <v>-2.1096000000000001E-3</v>
      </c>
      <c r="T3895">
        <v>-1.1460999999999999E-3</v>
      </c>
      <c r="U3895">
        <v>-1.8259999999999999E-4</v>
      </c>
      <c r="V3895">
        <v>1.2085500000000001E-3</v>
      </c>
      <c r="W3895">
        <v>1.8760599999999999E-3</v>
      </c>
    </row>
    <row r="3896" spans="1:23" x14ac:dyDescent="0.2">
      <c r="A3896" t="s">
        <v>1130</v>
      </c>
      <c r="B3896" t="s">
        <v>57</v>
      </c>
      <c r="C3896" t="s">
        <v>59</v>
      </c>
      <c r="D3896" t="s">
        <v>12</v>
      </c>
      <c r="E3896" t="s">
        <v>65</v>
      </c>
      <c r="F3896" t="s">
        <v>63</v>
      </c>
      <c r="G3896" t="s">
        <v>21</v>
      </c>
      <c r="H3896" t="s">
        <v>14</v>
      </c>
      <c r="I3896">
        <v>7</v>
      </c>
      <c r="J3896">
        <v>0.40829279000000002</v>
      </c>
      <c r="K3896">
        <v>0.40908006000000002</v>
      </c>
      <c r="L3896">
        <v>-7.8728000000000001E-4</v>
      </c>
      <c r="M3896">
        <v>-1.9282100000000001E-3</v>
      </c>
      <c r="N3896">
        <v>58.748516000000002</v>
      </c>
      <c r="O3896">
        <v>64.533249999999995</v>
      </c>
      <c r="P3896">
        <v>2.2427699999999998E-3</v>
      </c>
      <c r="Q3896">
        <v>-4.4762999999999999E-3</v>
      </c>
      <c r="R3896">
        <v>-3.6614999999999998E-3</v>
      </c>
      <c r="S3896">
        <v>-1.9633900000000002E-3</v>
      </c>
      <c r="T3896">
        <v>-7.8728000000000001E-4</v>
      </c>
      <c r="U3896">
        <v>3.8883E-4</v>
      </c>
      <c r="V3896">
        <v>2.0869500000000002E-3</v>
      </c>
      <c r="W3896">
        <v>2.9017499999999998E-3</v>
      </c>
    </row>
    <row r="3897" spans="1:23" x14ac:dyDescent="0.2">
      <c r="A3897" t="s">
        <v>1131</v>
      </c>
      <c r="B3897" t="s">
        <v>57</v>
      </c>
      <c r="C3897" t="s">
        <v>59</v>
      </c>
      <c r="D3897" t="s">
        <v>12</v>
      </c>
      <c r="E3897" t="s">
        <v>65</v>
      </c>
      <c r="F3897" t="s">
        <v>63</v>
      </c>
      <c r="G3897" t="s">
        <v>21</v>
      </c>
      <c r="H3897" t="s">
        <v>14</v>
      </c>
      <c r="I3897">
        <v>8</v>
      </c>
      <c r="J3897">
        <v>0.44282617000000002</v>
      </c>
      <c r="K3897">
        <v>0.44289318</v>
      </c>
      <c r="L3897">
        <v>-6.7009999999999997E-5</v>
      </c>
      <c r="M3897">
        <v>-1.5132000000000001E-4</v>
      </c>
      <c r="N3897">
        <v>59.423946999999998</v>
      </c>
      <c r="O3897">
        <v>64.533249999999995</v>
      </c>
      <c r="P3897">
        <v>1.9762E-3</v>
      </c>
      <c r="Q3897">
        <v>-3.3175700000000002E-3</v>
      </c>
      <c r="R3897">
        <v>-2.59961E-3</v>
      </c>
      <c r="S3897">
        <v>-1.10333E-3</v>
      </c>
      <c r="T3897">
        <v>-6.7009999999999997E-5</v>
      </c>
      <c r="U3897">
        <v>9.6931000000000003E-4</v>
      </c>
      <c r="V3897">
        <v>2.4655900000000001E-3</v>
      </c>
      <c r="W3897">
        <v>3.1835499999999998E-3</v>
      </c>
    </row>
    <row r="3898" spans="1:23" x14ac:dyDescent="0.2">
      <c r="A3898" t="s">
        <v>1132</v>
      </c>
      <c r="B3898" t="s">
        <v>57</v>
      </c>
      <c r="C3898" t="s">
        <v>59</v>
      </c>
      <c r="D3898" t="s">
        <v>12</v>
      </c>
      <c r="E3898" t="s">
        <v>65</v>
      </c>
      <c r="F3898" t="s">
        <v>63</v>
      </c>
      <c r="G3898" t="s">
        <v>21</v>
      </c>
      <c r="H3898" t="s">
        <v>14</v>
      </c>
      <c r="I3898">
        <v>9</v>
      </c>
      <c r="J3898">
        <v>0.45537441000000001</v>
      </c>
      <c r="K3898">
        <v>0.45375146999999999</v>
      </c>
      <c r="L3898">
        <v>1.62294E-3</v>
      </c>
      <c r="M3898">
        <v>3.5639700000000001E-3</v>
      </c>
      <c r="N3898">
        <v>61.436033999999999</v>
      </c>
      <c r="O3898">
        <v>64.533249999999995</v>
      </c>
      <c r="P3898">
        <v>2.09144E-3</v>
      </c>
      <c r="Q3898">
        <v>-1.8171800000000001E-3</v>
      </c>
      <c r="R3898">
        <v>-1.0573500000000001E-3</v>
      </c>
      <c r="S3898">
        <v>5.2618000000000001E-4</v>
      </c>
      <c r="T3898">
        <v>1.62294E-3</v>
      </c>
      <c r="U3898">
        <v>2.7196899999999999E-3</v>
      </c>
      <c r="V3898">
        <v>4.3032299999999999E-3</v>
      </c>
      <c r="W3898">
        <v>5.0630600000000003E-3</v>
      </c>
    </row>
    <row r="3899" spans="1:23" x14ac:dyDescent="0.2">
      <c r="A3899" t="s">
        <v>1133</v>
      </c>
      <c r="B3899" t="s">
        <v>57</v>
      </c>
      <c r="C3899" t="s">
        <v>59</v>
      </c>
      <c r="D3899" t="s">
        <v>12</v>
      </c>
      <c r="E3899" t="s">
        <v>65</v>
      </c>
      <c r="F3899" t="s">
        <v>63</v>
      </c>
      <c r="G3899" t="s">
        <v>21</v>
      </c>
      <c r="H3899" t="s">
        <v>14</v>
      </c>
      <c r="I3899">
        <v>10</v>
      </c>
      <c r="J3899">
        <v>0.45884669</v>
      </c>
      <c r="K3899">
        <v>0.45656738000000002</v>
      </c>
      <c r="L3899">
        <v>2.27932E-3</v>
      </c>
      <c r="M3899">
        <v>4.9674899999999998E-3</v>
      </c>
      <c r="N3899">
        <v>64.482977000000005</v>
      </c>
      <c r="O3899">
        <v>64.533249999999995</v>
      </c>
      <c r="P3899">
        <v>2.6386000000000001E-3</v>
      </c>
      <c r="Q3899">
        <v>-2.0607999999999998E-3</v>
      </c>
      <c r="R3899">
        <v>-1.1021900000000001E-3</v>
      </c>
      <c r="S3899">
        <v>8.9563000000000002E-4</v>
      </c>
      <c r="T3899">
        <v>2.27932E-3</v>
      </c>
      <c r="U3899">
        <v>3.663E-3</v>
      </c>
      <c r="V3899">
        <v>5.6608199999999996E-3</v>
      </c>
      <c r="W3899">
        <v>6.6194299999999999E-3</v>
      </c>
    </row>
    <row r="3900" spans="1:23" x14ac:dyDescent="0.2">
      <c r="A3900" t="s">
        <v>1134</v>
      </c>
      <c r="B3900" t="s">
        <v>57</v>
      </c>
      <c r="C3900" t="s">
        <v>59</v>
      </c>
      <c r="D3900" t="s">
        <v>12</v>
      </c>
      <c r="E3900" t="s">
        <v>65</v>
      </c>
      <c r="F3900" t="s">
        <v>63</v>
      </c>
      <c r="G3900" t="s">
        <v>21</v>
      </c>
      <c r="H3900" t="s">
        <v>14</v>
      </c>
      <c r="I3900">
        <v>11</v>
      </c>
      <c r="J3900">
        <v>0.45931614999999998</v>
      </c>
      <c r="K3900">
        <v>0.46028203000000001</v>
      </c>
      <c r="L3900">
        <v>-9.6588000000000002E-4</v>
      </c>
      <c r="M3900">
        <v>-2.1028599999999998E-3</v>
      </c>
      <c r="N3900">
        <v>67.745752999999993</v>
      </c>
      <c r="O3900">
        <v>64.533249999999995</v>
      </c>
      <c r="P3900">
        <v>3.0129599999999999E-3</v>
      </c>
      <c r="Q3900">
        <v>-5.9217599999999999E-3</v>
      </c>
      <c r="R3900">
        <v>-4.8271399999999997E-3</v>
      </c>
      <c r="S3900">
        <v>-2.5458799999999999E-3</v>
      </c>
      <c r="T3900">
        <v>-9.6588000000000002E-4</v>
      </c>
      <c r="U3900">
        <v>6.1412000000000001E-4</v>
      </c>
      <c r="V3900">
        <v>2.8953899999999999E-3</v>
      </c>
      <c r="W3900">
        <v>3.9899999999999996E-3</v>
      </c>
    </row>
    <row r="3901" spans="1:23" x14ac:dyDescent="0.2">
      <c r="A3901" t="s">
        <v>1135</v>
      </c>
      <c r="B3901" t="s">
        <v>57</v>
      </c>
      <c r="C3901" t="s">
        <v>59</v>
      </c>
      <c r="D3901" t="s">
        <v>12</v>
      </c>
      <c r="E3901" t="s">
        <v>65</v>
      </c>
      <c r="F3901" t="s">
        <v>63</v>
      </c>
      <c r="G3901" t="s">
        <v>21</v>
      </c>
      <c r="H3901" t="s">
        <v>14</v>
      </c>
      <c r="I3901">
        <v>12</v>
      </c>
      <c r="J3901">
        <v>0.45626157000000001</v>
      </c>
      <c r="K3901">
        <v>0.45649890999999998</v>
      </c>
      <c r="L3901">
        <v>-2.3734E-4</v>
      </c>
      <c r="M3901">
        <v>-5.2017999999999997E-4</v>
      </c>
      <c r="N3901">
        <v>69.517813000000004</v>
      </c>
      <c r="O3901">
        <v>64.533249999999995</v>
      </c>
      <c r="P3901">
        <v>3.24589E-3</v>
      </c>
      <c r="Q3901">
        <v>-5.5763499999999999E-3</v>
      </c>
      <c r="R3901">
        <v>-4.3971100000000001E-3</v>
      </c>
      <c r="S3901">
        <v>-1.9394799999999999E-3</v>
      </c>
      <c r="T3901">
        <v>-2.3734E-4</v>
      </c>
      <c r="U3901">
        <v>1.46481E-3</v>
      </c>
      <c r="V3901">
        <v>3.9224300000000002E-3</v>
      </c>
      <c r="W3901">
        <v>5.10167E-3</v>
      </c>
    </row>
    <row r="3902" spans="1:23" x14ac:dyDescent="0.2">
      <c r="A3902" t="s">
        <v>1136</v>
      </c>
      <c r="B3902" t="s">
        <v>57</v>
      </c>
      <c r="C3902" t="s">
        <v>59</v>
      </c>
      <c r="D3902" t="s">
        <v>12</v>
      </c>
      <c r="E3902" t="s">
        <v>65</v>
      </c>
      <c r="F3902" t="s">
        <v>63</v>
      </c>
      <c r="G3902" t="s">
        <v>21</v>
      </c>
      <c r="H3902" t="s">
        <v>14</v>
      </c>
      <c r="I3902">
        <v>13</v>
      </c>
      <c r="J3902">
        <v>0.45174748999999997</v>
      </c>
      <c r="K3902">
        <v>0.45104050000000001</v>
      </c>
      <c r="L3902">
        <v>7.0699000000000001E-4</v>
      </c>
      <c r="M3902">
        <v>1.5650099999999999E-3</v>
      </c>
      <c r="N3902">
        <v>70.951685999999995</v>
      </c>
      <c r="O3902">
        <v>64.533249999999995</v>
      </c>
      <c r="P3902">
        <v>3.8004100000000002E-3</v>
      </c>
      <c r="Q3902">
        <v>-5.5441199999999996E-3</v>
      </c>
      <c r="R3902">
        <v>-4.1634300000000001E-3</v>
      </c>
      <c r="S3902">
        <v>-1.2859499999999999E-3</v>
      </c>
      <c r="T3902">
        <v>7.0699000000000001E-4</v>
      </c>
      <c r="U3902">
        <v>2.6999200000000002E-3</v>
      </c>
      <c r="V3902">
        <v>5.5773999999999997E-3</v>
      </c>
      <c r="W3902">
        <v>6.9581E-3</v>
      </c>
    </row>
    <row r="3903" spans="1:23" x14ac:dyDescent="0.2">
      <c r="A3903" t="s">
        <v>1137</v>
      </c>
      <c r="B3903" t="s">
        <v>57</v>
      </c>
      <c r="C3903" t="s">
        <v>59</v>
      </c>
      <c r="D3903" t="s">
        <v>12</v>
      </c>
      <c r="E3903" t="s">
        <v>65</v>
      </c>
      <c r="F3903" t="s">
        <v>63</v>
      </c>
      <c r="G3903" t="s">
        <v>21</v>
      </c>
      <c r="H3903" t="s">
        <v>14</v>
      </c>
      <c r="I3903">
        <v>14</v>
      </c>
      <c r="J3903">
        <v>0.44351000000000002</v>
      </c>
      <c r="K3903">
        <v>0.44010871000000001</v>
      </c>
      <c r="L3903">
        <v>3.40129E-3</v>
      </c>
      <c r="M3903">
        <v>7.6690300000000003E-3</v>
      </c>
      <c r="N3903">
        <v>71.875513999999995</v>
      </c>
      <c r="O3903">
        <v>64.533249999999995</v>
      </c>
      <c r="P3903">
        <v>5.1238300000000002E-3</v>
      </c>
      <c r="Q3903">
        <v>-5.0266499999999997E-3</v>
      </c>
      <c r="R3903">
        <v>-3.1651499999999998E-3</v>
      </c>
      <c r="S3903">
        <v>7.1436000000000004E-4</v>
      </c>
      <c r="T3903">
        <v>3.40129E-3</v>
      </c>
      <c r="U3903">
        <v>6.08823E-3</v>
      </c>
      <c r="V3903">
        <v>9.9677399999999992E-3</v>
      </c>
      <c r="W3903">
        <v>1.182924E-2</v>
      </c>
    </row>
    <row r="3904" spans="1:23" x14ac:dyDescent="0.2">
      <c r="A3904" t="s">
        <v>1138</v>
      </c>
      <c r="B3904" t="s">
        <v>57</v>
      </c>
      <c r="C3904" t="s">
        <v>59</v>
      </c>
      <c r="D3904" t="s">
        <v>12</v>
      </c>
      <c r="E3904" t="s">
        <v>65</v>
      </c>
      <c r="F3904" t="s">
        <v>63</v>
      </c>
      <c r="G3904" t="s">
        <v>21</v>
      </c>
      <c r="H3904" t="s">
        <v>14</v>
      </c>
      <c r="I3904">
        <v>15</v>
      </c>
      <c r="J3904">
        <v>0.43905342000000003</v>
      </c>
      <c r="K3904">
        <v>0.43394953000000003</v>
      </c>
      <c r="L3904">
        <v>5.1038899999999998E-3</v>
      </c>
      <c r="M3904">
        <v>1.162476E-2</v>
      </c>
      <c r="N3904">
        <v>72.681026000000003</v>
      </c>
      <c r="O3904">
        <v>64.533249999999995</v>
      </c>
      <c r="P3904">
        <v>5.0797400000000001E-3</v>
      </c>
      <c r="Q3904">
        <v>-3.2515399999999998E-3</v>
      </c>
      <c r="R3904">
        <v>-1.40606E-3</v>
      </c>
      <c r="S3904">
        <v>2.4400699999999999E-3</v>
      </c>
      <c r="T3904">
        <v>5.1038899999999998E-3</v>
      </c>
      <c r="U3904">
        <v>7.7677099999999997E-3</v>
      </c>
      <c r="V3904">
        <v>1.161384E-2</v>
      </c>
      <c r="W3904">
        <v>1.345932E-2</v>
      </c>
    </row>
    <row r="3905" spans="1:23" x14ac:dyDescent="0.2">
      <c r="A3905" t="s">
        <v>1139</v>
      </c>
      <c r="B3905" t="s">
        <v>57</v>
      </c>
      <c r="C3905" t="s">
        <v>59</v>
      </c>
      <c r="D3905" t="s">
        <v>12</v>
      </c>
      <c r="E3905" t="s">
        <v>65</v>
      </c>
      <c r="F3905" t="s">
        <v>63</v>
      </c>
      <c r="G3905" t="s">
        <v>21</v>
      </c>
      <c r="H3905" t="s">
        <v>14</v>
      </c>
      <c r="I3905">
        <v>16</v>
      </c>
      <c r="J3905">
        <v>0.44403922000000001</v>
      </c>
      <c r="K3905">
        <v>0.43804942000000002</v>
      </c>
      <c r="L3905">
        <v>5.9898E-3</v>
      </c>
      <c r="M3905">
        <v>1.3489350000000001E-2</v>
      </c>
      <c r="N3905">
        <v>72.324055000000001</v>
      </c>
      <c r="O3905">
        <v>64.533249999999995</v>
      </c>
      <c r="P3905">
        <v>5.01959E-3</v>
      </c>
      <c r="Q3905">
        <v>-2.2666800000000001E-3</v>
      </c>
      <c r="R3905">
        <v>-4.4306E-4</v>
      </c>
      <c r="S3905">
        <v>3.3575300000000001E-3</v>
      </c>
      <c r="T3905">
        <v>5.9898E-3</v>
      </c>
      <c r="U3905">
        <v>8.6220700000000008E-3</v>
      </c>
      <c r="V3905">
        <v>1.242266E-2</v>
      </c>
      <c r="W3905">
        <v>1.424628E-2</v>
      </c>
    </row>
    <row r="3906" spans="1:23" x14ac:dyDescent="0.2">
      <c r="A3906" t="s">
        <v>1140</v>
      </c>
      <c r="B3906" t="s">
        <v>57</v>
      </c>
      <c r="C3906" t="s">
        <v>59</v>
      </c>
      <c r="D3906" t="s">
        <v>12</v>
      </c>
      <c r="E3906" t="s">
        <v>65</v>
      </c>
      <c r="F3906" t="s">
        <v>63</v>
      </c>
      <c r="G3906" t="s">
        <v>21</v>
      </c>
      <c r="H3906" t="s">
        <v>15</v>
      </c>
      <c r="I3906">
        <v>17</v>
      </c>
      <c r="J3906">
        <v>0.46313923000000001</v>
      </c>
      <c r="K3906">
        <v>0.45650500999999999</v>
      </c>
      <c r="L3906">
        <v>6.6342199999999997E-3</v>
      </c>
      <c r="M3906">
        <v>1.4324460000000001E-2</v>
      </c>
      <c r="N3906">
        <v>71.371967999999995</v>
      </c>
      <c r="O3906">
        <v>64.533249999999995</v>
      </c>
      <c r="P3906">
        <v>5.1039099999999997E-3</v>
      </c>
      <c r="Q3906">
        <v>-1.7609699999999999E-3</v>
      </c>
      <c r="R3906">
        <v>9.3289999999999996E-5</v>
      </c>
      <c r="S3906">
        <v>3.9577299999999996E-3</v>
      </c>
      <c r="T3906">
        <v>6.6342199999999997E-3</v>
      </c>
      <c r="U3906">
        <v>9.3107199999999998E-3</v>
      </c>
      <c r="V3906">
        <v>1.317515E-2</v>
      </c>
      <c r="W3906">
        <v>1.502941E-2</v>
      </c>
    </row>
    <row r="3907" spans="1:23" x14ac:dyDescent="0.2">
      <c r="A3907" t="s">
        <v>1141</v>
      </c>
      <c r="B3907" t="s">
        <v>57</v>
      </c>
      <c r="C3907" t="s">
        <v>59</v>
      </c>
      <c r="D3907" t="s">
        <v>12</v>
      </c>
      <c r="E3907" t="s">
        <v>65</v>
      </c>
      <c r="F3907" t="s">
        <v>63</v>
      </c>
      <c r="G3907" t="s">
        <v>21</v>
      </c>
      <c r="H3907" t="s">
        <v>15</v>
      </c>
      <c r="I3907">
        <v>18</v>
      </c>
      <c r="J3907">
        <v>0.50120724999999999</v>
      </c>
      <c r="K3907">
        <v>0.49369551</v>
      </c>
      <c r="L3907">
        <v>7.5117400000000003E-3</v>
      </c>
      <c r="M3907">
        <v>1.498729E-2</v>
      </c>
      <c r="N3907">
        <v>70.147429000000002</v>
      </c>
      <c r="O3907">
        <v>64.533249999999995</v>
      </c>
      <c r="P3907">
        <v>4.7467200000000003E-3</v>
      </c>
      <c r="Q3907">
        <v>-2.9592000000000003E-4</v>
      </c>
      <c r="R3907">
        <v>1.42858E-3</v>
      </c>
      <c r="S3907">
        <v>5.0225599999999997E-3</v>
      </c>
      <c r="T3907">
        <v>7.5117400000000003E-3</v>
      </c>
      <c r="U3907">
        <v>1.000092E-2</v>
      </c>
      <c r="V3907">
        <v>1.35949E-2</v>
      </c>
      <c r="W3907">
        <v>1.531939E-2</v>
      </c>
    </row>
    <row r="3908" spans="1:23" x14ac:dyDescent="0.2">
      <c r="A3908" t="s">
        <v>1142</v>
      </c>
      <c r="B3908" t="s">
        <v>57</v>
      </c>
      <c r="C3908" t="s">
        <v>59</v>
      </c>
      <c r="D3908" t="s">
        <v>12</v>
      </c>
      <c r="E3908" t="s">
        <v>65</v>
      </c>
      <c r="F3908" t="s">
        <v>63</v>
      </c>
      <c r="G3908" t="s">
        <v>21</v>
      </c>
      <c r="H3908" t="s">
        <v>15</v>
      </c>
      <c r="I3908">
        <v>19</v>
      </c>
      <c r="J3908">
        <v>0.53717126999999998</v>
      </c>
      <c r="K3908" s="1">
        <v>0.52833089</v>
      </c>
      <c r="L3908">
        <v>8.8403800000000001E-3</v>
      </c>
      <c r="M3908">
        <v>1.6457289999999999E-2</v>
      </c>
      <c r="N3908">
        <v>68.456761</v>
      </c>
      <c r="O3908">
        <v>64.533249999999995</v>
      </c>
      <c r="P3908">
        <v>4.38398E-3</v>
      </c>
      <c r="Q3908">
        <v>1.62937E-3</v>
      </c>
      <c r="R3908">
        <v>3.22208E-3</v>
      </c>
      <c r="S3908">
        <v>6.54142E-3</v>
      </c>
      <c r="T3908">
        <v>8.8403800000000001E-3</v>
      </c>
      <c r="U3908">
        <v>1.1139339999999999E-2</v>
      </c>
      <c r="V3908">
        <v>1.445868E-2</v>
      </c>
      <c r="W3908">
        <v>1.6051389999999999E-2</v>
      </c>
    </row>
    <row r="3909" spans="1:23" x14ac:dyDescent="0.2">
      <c r="A3909" t="s">
        <v>1143</v>
      </c>
      <c r="B3909" t="s">
        <v>57</v>
      </c>
      <c r="C3909" t="s">
        <v>59</v>
      </c>
      <c r="D3909" t="s">
        <v>12</v>
      </c>
      <c r="E3909" t="s">
        <v>65</v>
      </c>
      <c r="F3909" t="s">
        <v>63</v>
      </c>
      <c r="G3909" t="s">
        <v>21</v>
      </c>
      <c r="H3909" t="s">
        <v>15</v>
      </c>
      <c r="I3909">
        <v>20</v>
      </c>
      <c r="J3909">
        <v>0.56559888000000003</v>
      </c>
      <c r="K3909">
        <v>0.55656053000000005</v>
      </c>
      <c r="L3909">
        <v>9.0383500000000006E-3</v>
      </c>
      <c r="M3909">
        <v>1.5980129999999999E-2</v>
      </c>
      <c r="N3909">
        <v>66.667147999999997</v>
      </c>
      <c r="O3909">
        <v>64.533249999999995</v>
      </c>
      <c r="P3909">
        <v>4.2822600000000004E-3</v>
      </c>
      <c r="Q3909">
        <v>1.9946600000000001E-3</v>
      </c>
      <c r="R3909">
        <v>3.5504099999999999E-3</v>
      </c>
      <c r="S3909">
        <v>6.7927300000000003E-3</v>
      </c>
      <c r="T3909">
        <v>9.0383500000000006E-3</v>
      </c>
      <c r="U3909">
        <v>1.1283960000000001E-2</v>
      </c>
      <c r="V3909">
        <v>1.4526280000000001E-2</v>
      </c>
      <c r="W3909">
        <v>1.6082030000000001E-2</v>
      </c>
    </row>
    <row r="3910" spans="1:23" x14ac:dyDescent="0.2">
      <c r="A3910" t="s">
        <v>1144</v>
      </c>
      <c r="B3910" t="s">
        <v>57</v>
      </c>
      <c r="C3910" t="s">
        <v>59</v>
      </c>
      <c r="D3910" t="s">
        <v>12</v>
      </c>
      <c r="E3910" t="s">
        <v>65</v>
      </c>
      <c r="F3910" t="s">
        <v>63</v>
      </c>
      <c r="G3910" t="s">
        <v>21</v>
      </c>
      <c r="H3910" t="s">
        <v>15</v>
      </c>
      <c r="I3910">
        <v>21</v>
      </c>
      <c r="J3910">
        <v>0.61368776999999997</v>
      </c>
      <c r="K3910">
        <v>0.60738351000000002</v>
      </c>
      <c r="L3910">
        <v>6.3042599999999999E-3</v>
      </c>
      <c r="M3910">
        <v>1.0272750000000001E-2</v>
      </c>
      <c r="N3910">
        <v>64.131006999999997</v>
      </c>
      <c r="O3910">
        <v>64.533249999999995</v>
      </c>
      <c r="P3910">
        <v>3.2947300000000001E-3</v>
      </c>
      <c r="Q3910">
        <v>8.8491999999999998E-4</v>
      </c>
      <c r="R3910">
        <v>2.0818999999999998E-3</v>
      </c>
      <c r="S3910">
        <v>4.5764999999999998E-3</v>
      </c>
      <c r="T3910">
        <v>6.3042599999999999E-3</v>
      </c>
      <c r="U3910">
        <v>8.0320200000000008E-3</v>
      </c>
      <c r="V3910">
        <v>1.052662E-2</v>
      </c>
      <c r="W3910">
        <v>1.1723600000000001E-2</v>
      </c>
    </row>
    <row r="3911" spans="1:23" x14ac:dyDescent="0.2">
      <c r="A3911" t="s">
        <v>1145</v>
      </c>
      <c r="B3911" t="s">
        <v>57</v>
      </c>
      <c r="C3911" t="s">
        <v>59</v>
      </c>
      <c r="D3911" t="s">
        <v>12</v>
      </c>
      <c r="E3911" t="s">
        <v>65</v>
      </c>
      <c r="F3911" t="s">
        <v>63</v>
      </c>
      <c r="G3911" t="s">
        <v>21</v>
      </c>
      <c r="H3911" t="s">
        <v>14</v>
      </c>
      <c r="I3911">
        <v>22</v>
      </c>
      <c r="J3911">
        <v>0.59674596999999996</v>
      </c>
      <c r="K3911">
        <v>0.59363005999999996</v>
      </c>
      <c r="L3911">
        <v>3.1159E-3</v>
      </c>
      <c r="M3911">
        <v>5.2214899999999996E-3</v>
      </c>
      <c r="N3911">
        <v>62.462705</v>
      </c>
      <c r="O3911">
        <v>64.533249999999995</v>
      </c>
      <c r="P3911">
        <v>2.4375E-3</v>
      </c>
      <c r="Q3911">
        <v>-8.9342000000000002E-4</v>
      </c>
      <c r="R3911" s="1">
        <v>-7.875E-6</v>
      </c>
      <c r="S3911">
        <v>1.83768E-3</v>
      </c>
      <c r="T3911">
        <v>3.1159E-3</v>
      </c>
      <c r="U3911">
        <v>4.3941300000000004E-3</v>
      </c>
      <c r="V3911">
        <v>6.2396800000000001E-3</v>
      </c>
      <c r="W3911">
        <v>7.1252299999999998E-3</v>
      </c>
    </row>
    <row r="3912" spans="1:23" x14ac:dyDescent="0.2">
      <c r="A3912" t="s">
        <v>1146</v>
      </c>
      <c r="B3912" t="s">
        <v>57</v>
      </c>
      <c r="C3912" t="s">
        <v>59</v>
      </c>
      <c r="D3912" t="s">
        <v>12</v>
      </c>
      <c r="E3912" t="s">
        <v>65</v>
      </c>
      <c r="F3912" t="s">
        <v>63</v>
      </c>
      <c r="G3912" t="s">
        <v>21</v>
      </c>
      <c r="H3912" t="s">
        <v>14</v>
      </c>
      <c r="I3912">
        <v>23</v>
      </c>
      <c r="J3912">
        <v>0.52913328000000004</v>
      </c>
      <c r="K3912">
        <v>0.52668736999999999</v>
      </c>
      <c r="L3912">
        <v>2.4459099999999999E-3</v>
      </c>
      <c r="M3912">
        <v>4.62248E-3</v>
      </c>
      <c r="N3912">
        <v>61.475881999999999</v>
      </c>
      <c r="O3912">
        <v>64.533249999999995</v>
      </c>
      <c r="P3912">
        <v>3.0881300000000001E-3</v>
      </c>
      <c r="Q3912">
        <v>-2.6336100000000002E-3</v>
      </c>
      <c r="R3912">
        <v>-1.51169E-3</v>
      </c>
      <c r="S3912">
        <v>8.2649000000000004E-4</v>
      </c>
      <c r="T3912">
        <v>2.4459099999999999E-3</v>
      </c>
      <c r="U3912">
        <v>4.0653199999999999E-3</v>
      </c>
      <c r="V3912">
        <v>6.4035000000000003E-3</v>
      </c>
      <c r="W3912">
        <v>7.5254299999999996E-3</v>
      </c>
    </row>
    <row r="3913" spans="1:23" x14ac:dyDescent="0.2">
      <c r="A3913" t="s">
        <v>1147</v>
      </c>
      <c r="B3913" t="s">
        <v>57</v>
      </c>
      <c r="C3913" t="s">
        <v>59</v>
      </c>
      <c r="D3913" t="s">
        <v>12</v>
      </c>
      <c r="E3913" t="s">
        <v>65</v>
      </c>
      <c r="F3913" t="s">
        <v>63</v>
      </c>
      <c r="G3913" t="s">
        <v>21</v>
      </c>
      <c r="H3913" t="s">
        <v>14</v>
      </c>
      <c r="I3913">
        <v>24</v>
      </c>
      <c r="J3913">
        <v>0.44986222999999997</v>
      </c>
      <c r="K3913">
        <v>0.44959362000000003</v>
      </c>
      <c r="L3913">
        <v>2.6862000000000001E-4</v>
      </c>
      <c r="M3913">
        <v>5.9710999999999998E-4</v>
      </c>
      <c r="N3913">
        <v>60.732183999999997</v>
      </c>
      <c r="O3913">
        <v>64.533249999999995</v>
      </c>
      <c r="P3913">
        <v>3.2897400000000002E-3</v>
      </c>
      <c r="Q3913">
        <v>-5.1425300000000002E-3</v>
      </c>
      <c r="R3913">
        <v>-3.9473599999999996E-3</v>
      </c>
      <c r="S3913">
        <v>-1.4565299999999999E-3</v>
      </c>
      <c r="T3913">
        <v>2.6862000000000001E-4</v>
      </c>
      <c r="U3913">
        <v>1.9937599999999998E-3</v>
      </c>
      <c r="V3913">
        <v>4.4845900000000001E-3</v>
      </c>
      <c r="W3913">
        <v>5.6797599999999998E-3</v>
      </c>
    </row>
    <row r="3914" spans="1:23" x14ac:dyDescent="0.2">
      <c r="A3914" t="s">
        <v>8490</v>
      </c>
      <c r="B3914" t="s">
        <v>57</v>
      </c>
      <c r="C3914" t="s">
        <v>59</v>
      </c>
      <c r="D3914" t="s">
        <v>12</v>
      </c>
      <c r="E3914" t="s">
        <v>5652</v>
      </c>
      <c r="F3914" t="s">
        <v>64</v>
      </c>
      <c r="G3914" t="s">
        <v>21</v>
      </c>
      <c r="H3914" t="s">
        <v>14</v>
      </c>
      <c r="I3914">
        <v>1</v>
      </c>
      <c r="J3914">
        <v>0.39966914999999997</v>
      </c>
      <c r="K3914">
        <v>0.39793642000000001</v>
      </c>
      <c r="L3914">
        <v>1.73273E-3</v>
      </c>
      <c r="M3914">
        <v>4.3354099999999996E-3</v>
      </c>
      <c r="N3914">
        <v>59.952426000000003</v>
      </c>
      <c r="O3914">
        <v>64.529152999999994</v>
      </c>
      <c r="P3914">
        <v>2.7882599999999999E-3</v>
      </c>
      <c r="Q3914">
        <v>-2.8535499999999998E-3</v>
      </c>
      <c r="R3914">
        <v>-1.8405699999999999E-3</v>
      </c>
      <c r="S3914">
        <v>2.7056999999999998E-4</v>
      </c>
      <c r="T3914">
        <v>1.73273E-3</v>
      </c>
      <c r="U3914">
        <v>3.1948900000000001E-3</v>
      </c>
      <c r="V3914">
        <v>5.3060199999999998E-3</v>
      </c>
      <c r="W3914">
        <v>6.319E-3</v>
      </c>
    </row>
    <row r="3915" spans="1:23" x14ac:dyDescent="0.2">
      <c r="A3915" t="s">
        <v>8491</v>
      </c>
      <c r="B3915" t="s">
        <v>57</v>
      </c>
      <c r="C3915" t="s">
        <v>59</v>
      </c>
      <c r="D3915" t="s">
        <v>12</v>
      </c>
      <c r="E3915" t="s">
        <v>5652</v>
      </c>
      <c r="F3915" t="s">
        <v>64</v>
      </c>
      <c r="G3915" t="s">
        <v>21</v>
      </c>
      <c r="H3915" t="s">
        <v>14</v>
      </c>
      <c r="I3915">
        <v>2</v>
      </c>
      <c r="J3915">
        <v>0.3658843</v>
      </c>
      <c r="K3915">
        <v>0.36644355000000001</v>
      </c>
      <c r="L3915">
        <v>-5.5926000000000001E-4</v>
      </c>
      <c r="M3915">
        <v>-1.5285100000000001E-3</v>
      </c>
      <c r="N3915">
        <v>59.617964999999998</v>
      </c>
      <c r="O3915">
        <v>64.529152999999994</v>
      </c>
      <c r="P3915">
        <v>2.1162099999999999E-3</v>
      </c>
      <c r="Q3915">
        <v>-4.0401100000000004E-3</v>
      </c>
      <c r="R3915">
        <v>-3.27129E-3</v>
      </c>
      <c r="S3915">
        <v>-1.6689999999999999E-3</v>
      </c>
      <c r="T3915">
        <v>-5.5926000000000001E-4</v>
      </c>
      <c r="U3915">
        <v>5.5049000000000005E-4</v>
      </c>
      <c r="V3915">
        <v>2.15278E-3</v>
      </c>
      <c r="W3915">
        <v>2.9215999999999999E-3</v>
      </c>
    </row>
    <row r="3916" spans="1:23" x14ac:dyDescent="0.2">
      <c r="A3916" t="s">
        <v>8492</v>
      </c>
      <c r="B3916" t="s">
        <v>57</v>
      </c>
      <c r="C3916" t="s">
        <v>59</v>
      </c>
      <c r="D3916" t="s">
        <v>12</v>
      </c>
      <c r="E3916" t="s">
        <v>5652</v>
      </c>
      <c r="F3916" t="s">
        <v>64</v>
      </c>
      <c r="G3916" t="s">
        <v>21</v>
      </c>
      <c r="H3916" t="s">
        <v>14</v>
      </c>
      <c r="I3916">
        <v>3</v>
      </c>
      <c r="J3916">
        <v>0.34515077999999999</v>
      </c>
      <c r="K3916">
        <v>0.34705743999999999</v>
      </c>
      <c r="L3916">
        <v>-1.9066599999999999E-3</v>
      </c>
      <c r="M3916">
        <v>-5.5241500000000002E-3</v>
      </c>
      <c r="N3916">
        <v>59.449379</v>
      </c>
      <c r="O3916">
        <v>64.529152999999994</v>
      </c>
      <c r="P3916">
        <v>2.8562700000000002E-3</v>
      </c>
      <c r="Q3916">
        <v>-6.60481E-3</v>
      </c>
      <c r="R3916">
        <v>-5.5671200000000001E-3</v>
      </c>
      <c r="S3916">
        <v>-3.40449E-3</v>
      </c>
      <c r="T3916">
        <v>-1.9066599999999999E-3</v>
      </c>
      <c r="U3916">
        <v>-4.0884E-4</v>
      </c>
      <c r="V3916">
        <v>1.7537900000000001E-3</v>
      </c>
      <c r="W3916">
        <v>2.7914799999999998E-3</v>
      </c>
    </row>
    <row r="3917" spans="1:23" x14ac:dyDescent="0.2">
      <c r="A3917" t="s">
        <v>8493</v>
      </c>
      <c r="B3917" t="s">
        <v>57</v>
      </c>
      <c r="C3917" t="s">
        <v>59</v>
      </c>
      <c r="D3917" t="s">
        <v>12</v>
      </c>
      <c r="E3917" t="s">
        <v>5652</v>
      </c>
      <c r="F3917" t="s">
        <v>64</v>
      </c>
      <c r="G3917" t="s">
        <v>21</v>
      </c>
      <c r="H3917" t="s">
        <v>14</v>
      </c>
      <c r="I3917">
        <v>4</v>
      </c>
      <c r="J3917">
        <v>0.33604392</v>
      </c>
      <c r="K3917">
        <v>0.33836659000000002</v>
      </c>
      <c r="L3917">
        <v>-2.3226700000000002E-3</v>
      </c>
      <c r="M3917">
        <v>-6.91181E-3</v>
      </c>
      <c r="N3917">
        <v>59.329751999999999</v>
      </c>
      <c r="O3917">
        <v>64.529152999999994</v>
      </c>
      <c r="P3917">
        <v>2.2817599999999999E-3</v>
      </c>
      <c r="Q3917">
        <v>-6.0758299999999999E-3</v>
      </c>
      <c r="R3917">
        <v>-5.2468599999999999E-3</v>
      </c>
      <c r="S3917">
        <v>-3.5192299999999999E-3</v>
      </c>
      <c r="T3917">
        <v>-2.3226700000000002E-3</v>
      </c>
      <c r="U3917">
        <v>-1.12612E-3</v>
      </c>
      <c r="V3917">
        <v>6.0152000000000003E-4</v>
      </c>
      <c r="W3917">
        <v>1.43049E-3</v>
      </c>
    </row>
    <row r="3918" spans="1:23" x14ac:dyDescent="0.2">
      <c r="A3918" t="s">
        <v>8494</v>
      </c>
      <c r="B3918" t="s">
        <v>57</v>
      </c>
      <c r="C3918" t="s">
        <v>59</v>
      </c>
      <c r="D3918" t="s">
        <v>12</v>
      </c>
      <c r="E3918" t="s">
        <v>5652</v>
      </c>
      <c r="F3918" t="s">
        <v>64</v>
      </c>
      <c r="G3918" t="s">
        <v>21</v>
      </c>
      <c r="H3918" t="s">
        <v>14</v>
      </c>
      <c r="I3918">
        <v>5</v>
      </c>
      <c r="J3918">
        <v>0.34195965</v>
      </c>
      <c r="K3918">
        <v>0.34618853999999999</v>
      </c>
      <c r="L3918">
        <v>-4.2288899999999999E-3</v>
      </c>
      <c r="M3918">
        <v>-1.236664E-2</v>
      </c>
      <c r="N3918">
        <v>59.169068000000003</v>
      </c>
      <c r="O3918">
        <v>64.529152999999994</v>
      </c>
      <c r="P3918">
        <v>2.5955499999999999E-3</v>
      </c>
      <c r="Q3918">
        <v>-8.4981899999999992E-3</v>
      </c>
      <c r="R3918">
        <v>-7.5552199999999996E-3</v>
      </c>
      <c r="S3918">
        <v>-5.5900000000000004E-3</v>
      </c>
      <c r="T3918">
        <v>-4.2288899999999999E-3</v>
      </c>
      <c r="U3918">
        <v>-2.8677799999999999E-3</v>
      </c>
      <c r="V3918">
        <v>-9.0255999999999995E-4</v>
      </c>
      <c r="W3918">
        <v>4.0410000000000001E-5</v>
      </c>
    </row>
    <row r="3919" spans="1:23" x14ac:dyDescent="0.2">
      <c r="A3919" t="s">
        <v>8495</v>
      </c>
      <c r="B3919" t="s">
        <v>57</v>
      </c>
      <c r="C3919" t="s">
        <v>59</v>
      </c>
      <c r="D3919" t="s">
        <v>12</v>
      </c>
      <c r="E3919" t="s">
        <v>5652</v>
      </c>
      <c r="F3919" t="s">
        <v>64</v>
      </c>
      <c r="G3919" t="s">
        <v>21</v>
      </c>
      <c r="H3919" t="s">
        <v>14</v>
      </c>
      <c r="I3919">
        <v>6</v>
      </c>
      <c r="J3919">
        <v>0.37091120999999999</v>
      </c>
      <c r="K3919">
        <v>0.37518335000000003</v>
      </c>
      <c r="L3919">
        <v>-4.2721499999999997E-3</v>
      </c>
      <c r="M3919">
        <v>-1.1517980000000001E-2</v>
      </c>
      <c r="N3919">
        <v>58.877727</v>
      </c>
      <c r="O3919">
        <v>64.529152999999994</v>
      </c>
      <c r="P3919">
        <v>1.8652600000000001E-3</v>
      </c>
      <c r="Q3919">
        <v>-7.3402199999999997E-3</v>
      </c>
      <c r="R3919">
        <v>-6.6625699999999996E-3</v>
      </c>
      <c r="S3919">
        <v>-5.2502900000000003E-3</v>
      </c>
      <c r="T3919">
        <v>-4.2721499999999997E-3</v>
      </c>
      <c r="U3919">
        <v>-3.2940000000000001E-3</v>
      </c>
      <c r="V3919">
        <v>-1.8817199999999999E-3</v>
      </c>
      <c r="W3919">
        <v>-1.20407E-3</v>
      </c>
    </row>
    <row r="3920" spans="1:23" x14ac:dyDescent="0.2">
      <c r="A3920" t="s">
        <v>8496</v>
      </c>
      <c r="B3920" t="s">
        <v>57</v>
      </c>
      <c r="C3920" t="s">
        <v>59</v>
      </c>
      <c r="D3920" t="s">
        <v>12</v>
      </c>
      <c r="E3920" t="s">
        <v>5652</v>
      </c>
      <c r="F3920" t="s">
        <v>64</v>
      </c>
      <c r="G3920" t="s">
        <v>21</v>
      </c>
      <c r="H3920" t="s">
        <v>14</v>
      </c>
      <c r="I3920">
        <v>7</v>
      </c>
      <c r="J3920">
        <v>0.41153094000000001</v>
      </c>
      <c r="K3920">
        <v>0.41507342000000003</v>
      </c>
      <c r="L3920">
        <v>-3.5424800000000002E-3</v>
      </c>
      <c r="M3920">
        <v>-8.6080600000000007E-3</v>
      </c>
      <c r="N3920">
        <v>58.726439999999997</v>
      </c>
      <c r="O3920">
        <v>64.529152999999994</v>
      </c>
      <c r="P3920">
        <v>2.36338E-3</v>
      </c>
      <c r="Q3920">
        <v>-7.4298899999999998E-3</v>
      </c>
      <c r="R3920">
        <v>-6.5712699999999997E-3</v>
      </c>
      <c r="S3920">
        <v>-4.7818399999999999E-3</v>
      </c>
      <c r="T3920">
        <v>-3.5424800000000002E-3</v>
      </c>
      <c r="U3920">
        <v>-2.3031200000000001E-3</v>
      </c>
      <c r="V3920">
        <v>-5.1369000000000002E-4</v>
      </c>
      <c r="W3920">
        <v>3.4493000000000002E-4</v>
      </c>
    </row>
    <row r="3921" spans="1:23" x14ac:dyDescent="0.2">
      <c r="A3921" t="s">
        <v>8497</v>
      </c>
      <c r="B3921" t="s">
        <v>57</v>
      </c>
      <c r="C3921" t="s">
        <v>59</v>
      </c>
      <c r="D3921" t="s">
        <v>12</v>
      </c>
      <c r="E3921" t="s">
        <v>5652</v>
      </c>
      <c r="F3921" t="s">
        <v>64</v>
      </c>
      <c r="G3921" t="s">
        <v>21</v>
      </c>
      <c r="H3921" t="s">
        <v>14</v>
      </c>
      <c r="I3921">
        <v>8</v>
      </c>
      <c r="J3921">
        <v>0.44590848999999999</v>
      </c>
      <c r="K3921">
        <v>0.44592823999999998</v>
      </c>
      <c r="L3921">
        <v>-1.9749999999999999E-5</v>
      </c>
      <c r="M3921">
        <v>-4.4289999999999998E-5</v>
      </c>
      <c r="N3921">
        <v>59.414414000000001</v>
      </c>
      <c r="O3921">
        <v>64.529152999999994</v>
      </c>
      <c r="P3921">
        <v>2.7911400000000001E-3</v>
      </c>
      <c r="Q3921">
        <v>-4.6107600000000002E-3</v>
      </c>
      <c r="R3921">
        <v>-3.5967400000000002E-3</v>
      </c>
      <c r="S3921">
        <v>-1.4834200000000001E-3</v>
      </c>
      <c r="T3921">
        <v>-1.9749999999999999E-5</v>
      </c>
      <c r="U3921">
        <v>1.44393E-3</v>
      </c>
      <c r="V3921">
        <v>3.5572400000000001E-3</v>
      </c>
      <c r="W3921">
        <v>4.5712699999999997E-3</v>
      </c>
    </row>
    <row r="3922" spans="1:23" x14ac:dyDescent="0.2">
      <c r="A3922" t="s">
        <v>8498</v>
      </c>
      <c r="B3922" t="s">
        <v>57</v>
      </c>
      <c r="C3922" t="s">
        <v>59</v>
      </c>
      <c r="D3922" t="s">
        <v>12</v>
      </c>
      <c r="E3922" t="s">
        <v>5652</v>
      </c>
      <c r="F3922" t="s">
        <v>64</v>
      </c>
      <c r="G3922" t="s">
        <v>21</v>
      </c>
      <c r="H3922" t="s">
        <v>14</v>
      </c>
      <c r="I3922">
        <v>9</v>
      </c>
      <c r="J3922">
        <v>0.460563</v>
      </c>
      <c r="K3922">
        <v>0.45999793999999999</v>
      </c>
      <c r="L3922">
        <v>5.6506000000000004E-4</v>
      </c>
      <c r="M3922">
        <v>1.2268800000000001E-3</v>
      </c>
      <c r="N3922">
        <v>61.435515000000002</v>
      </c>
      <c r="O3922">
        <v>64.529152999999994</v>
      </c>
      <c r="P3922">
        <v>3.1952E-3</v>
      </c>
      <c r="Q3922">
        <v>-4.6905899999999997E-3</v>
      </c>
      <c r="R3922">
        <v>-3.5297599999999998E-3</v>
      </c>
      <c r="S3922">
        <v>-1.1105100000000001E-3</v>
      </c>
      <c r="T3922">
        <v>5.6506000000000004E-4</v>
      </c>
      <c r="U3922">
        <v>2.24062E-3</v>
      </c>
      <c r="V3922">
        <v>4.6598799999999999E-3</v>
      </c>
      <c r="W3922">
        <v>5.8206999999999998E-3</v>
      </c>
    </row>
    <row r="3923" spans="1:23" x14ac:dyDescent="0.2">
      <c r="A3923" t="s">
        <v>8499</v>
      </c>
      <c r="B3923" t="s">
        <v>57</v>
      </c>
      <c r="C3923" t="s">
        <v>59</v>
      </c>
      <c r="D3923" t="s">
        <v>12</v>
      </c>
      <c r="E3923" t="s">
        <v>5652</v>
      </c>
      <c r="F3923" t="s">
        <v>64</v>
      </c>
      <c r="G3923" t="s">
        <v>21</v>
      </c>
      <c r="H3923" t="s">
        <v>14</v>
      </c>
      <c r="I3923">
        <v>10</v>
      </c>
      <c r="J3923">
        <v>0.46638678</v>
      </c>
      <c r="K3923">
        <v>0.46448869999999998</v>
      </c>
      <c r="L3923">
        <v>1.8980799999999999E-3</v>
      </c>
      <c r="M3923">
        <v>4.0697499999999996E-3</v>
      </c>
      <c r="N3923">
        <v>64.489998</v>
      </c>
      <c r="O3923">
        <v>64.529152999999994</v>
      </c>
      <c r="P3923">
        <v>3.7812599999999998E-3</v>
      </c>
      <c r="Q3923">
        <v>-4.3215500000000004E-3</v>
      </c>
      <c r="R3923">
        <v>-2.9478099999999999E-3</v>
      </c>
      <c r="S3923">
        <v>-8.4820000000000004E-5</v>
      </c>
      <c r="T3923">
        <v>1.8980799999999999E-3</v>
      </c>
      <c r="U3923">
        <v>3.8809700000000001E-3</v>
      </c>
      <c r="V3923">
        <v>6.7439600000000002E-3</v>
      </c>
      <c r="W3923">
        <v>8.1177000000000003E-3</v>
      </c>
    </row>
    <row r="3924" spans="1:23" x14ac:dyDescent="0.2">
      <c r="A3924" t="s">
        <v>8500</v>
      </c>
      <c r="B3924" t="s">
        <v>57</v>
      </c>
      <c r="C3924" t="s">
        <v>59</v>
      </c>
      <c r="D3924" t="s">
        <v>12</v>
      </c>
      <c r="E3924" t="s">
        <v>5652</v>
      </c>
      <c r="F3924" t="s">
        <v>64</v>
      </c>
      <c r="G3924" t="s">
        <v>21</v>
      </c>
      <c r="H3924" t="s">
        <v>14</v>
      </c>
      <c r="I3924">
        <v>11</v>
      </c>
      <c r="J3924">
        <v>0.46634096000000003</v>
      </c>
      <c r="K3924">
        <v>0.46700942000000001</v>
      </c>
      <c r="L3924">
        <v>-6.6845999999999995E-4</v>
      </c>
      <c r="M3924">
        <v>-1.43341E-3</v>
      </c>
      <c r="N3924">
        <v>67.756551000000002</v>
      </c>
      <c r="O3924">
        <v>64.529152999999994</v>
      </c>
      <c r="P3924">
        <v>5.4341299999999997E-3</v>
      </c>
      <c r="Q3924">
        <v>-9.6068100000000003E-3</v>
      </c>
      <c r="R3924">
        <v>-7.6325799999999999E-3</v>
      </c>
      <c r="S3924">
        <v>-3.51812E-3</v>
      </c>
      <c r="T3924">
        <v>-6.6845999999999995E-4</v>
      </c>
      <c r="U3924">
        <v>2.1811999999999999E-3</v>
      </c>
      <c r="V3924">
        <v>6.2956599999999998E-3</v>
      </c>
      <c r="W3924">
        <v>8.2699000000000002E-3</v>
      </c>
    </row>
    <row r="3925" spans="1:23" x14ac:dyDescent="0.2">
      <c r="A3925" t="s">
        <v>8501</v>
      </c>
      <c r="B3925" t="s">
        <v>57</v>
      </c>
      <c r="C3925" t="s">
        <v>59</v>
      </c>
      <c r="D3925" t="s">
        <v>12</v>
      </c>
      <c r="E3925" t="s">
        <v>5652</v>
      </c>
      <c r="F3925" t="s">
        <v>64</v>
      </c>
      <c r="G3925" t="s">
        <v>21</v>
      </c>
      <c r="H3925" t="s">
        <v>14</v>
      </c>
      <c r="I3925">
        <v>12</v>
      </c>
      <c r="J3925">
        <v>0.46165074</v>
      </c>
      <c r="K3925">
        <v>0.46081401</v>
      </c>
      <c r="L3925">
        <v>8.3673000000000005E-4</v>
      </c>
      <c r="M3925">
        <v>1.8124700000000001E-3</v>
      </c>
      <c r="N3925">
        <v>69.527573000000004</v>
      </c>
      <c r="O3925">
        <v>64.529152999999994</v>
      </c>
      <c r="P3925">
        <v>6.75174E-3</v>
      </c>
      <c r="Q3925">
        <v>-1.0268899999999999E-2</v>
      </c>
      <c r="R3925">
        <v>-7.8159800000000001E-3</v>
      </c>
      <c r="S3925">
        <v>-2.70389E-3</v>
      </c>
      <c r="T3925">
        <v>8.3673000000000005E-4</v>
      </c>
      <c r="U3925">
        <v>4.3773500000000003E-3</v>
      </c>
      <c r="V3925">
        <v>9.48944E-3</v>
      </c>
      <c r="W3925">
        <v>1.1942360000000001E-2</v>
      </c>
    </row>
    <row r="3926" spans="1:23" x14ac:dyDescent="0.2">
      <c r="A3926" t="s">
        <v>8502</v>
      </c>
      <c r="B3926" t="s">
        <v>57</v>
      </c>
      <c r="C3926" t="s">
        <v>59</v>
      </c>
      <c r="D3926" t="s">
        <v>12</v>
      </c>
      <c r="E3926" t="s">
        <v>5652</v>
      </c>
      <c r="F3926" t="s">
        <v>64</v>
      </c>
      <c r="G3926" t="s">
        <v>21</v>
      </c>
      <c r="H3926" t="s">
        <v>14</v>
      </c>
      <c r="I3926">
        <v>13</v>
      </c>
      <c r="J3926">
        <v>0.45632486999999999</v>
      </c>
      <c r="K3926">
        <v>0.45529547999999997</v>
      </c>
      <c r="L3926">
        <v>1.02939E-3</v>
      </c>
      <c r="M3926">
        <v>2.2558299999999999E-3</v>
      </c>
      <c r="N3926">
        <v>70.962969000000001</v>
      </c>
      <c r="O3926">
        <v>64.529152999999994</v>
      </c>
      <c r="P3926">
        <v>8.12125E-3</v>
      </c>
      <c r="Q3926">
        <v>-1.232888E-2</v>
      </c>
      <c r="R3926">
        <v>-9.3784100000000002E-3</v>
      </c>
      <c r="S3926">
        <v>-3.2293999999999999E-3</v>
      </c>
      <c r="T3926">
        <v>1.02939E-3</v>
      </c>
      <c r="U3926">
        <v>5.28818E-3</v>
      </c>
      <c r="V3926">
        <v>1.143719E-2</v>
      </c>
      <c r="W3926">
        <v>1.438766E-2</v>
      </c>
    </row>
    <row r="3927" spans="1:23" x14ac:dyDescent="0.2">
      <c r="A3927" t="s">
        <v>8503</v>
      </c>
      <c r="B3927" t="s">
        <v>57</v>
      </c>
      <c r="C3927" t="s">
        <v>59</v>
      </c>
      <c r="D3927" t="s">
        <v>12</v>
      </c>
      <c r="E3927" t="s">
        <v>5652</v>
      </c>
      <c r="F3927" t="s">
        <v>64</v>
      </c>
      <c r="G3927" t="s">
        <v>21</v>
      </c>
      <c r="H3927" t="s">
        <v>14</v>
      </c>
      <c r="I3927">
        <v>14</v>
      </c>
      <c r="J3927">
        <v>0.44688979000000001</v>
      </c>
      <c r="K3927">
        <v>0.44549502000000002</v>
      </c>
      <c r="L3927">
        <v>1.3947600000000001E-3</v>
      </c>
      <c r="M3927">
        <v>3.1210399999999998E-3</v>
      </c>
      <c r="N3927">
        <v>71.884204999999994</v>
      </c>
      <c r="O3927">
        <v>64.529152999999994</v>
      </c>
      <c r="P3927">
        <v>6.7588500000000003E-3</v>
      </c>
      <c r="Q3927">
        <v>-9.7225499999999999E-3</v>
      </c>
      <c r="R3927">
        <v>-7.2670499999999997E-3</v>
      </c>
      <c r="S3927">
        <v>-2.1495799999999999E-3</v>
      </c>
      <c r="T3927">
        <v>1.3947600000000001E-3</v>
      </c>
      <c r="U3927">
        <v>4.93911E-3</v>
      </c>
      <c r="V3927">
        <v>1.0056580000000001E-2</v>
      </c>
      <c r="W3927">
        <v>1.251208E-2</v>
      </c>
    </row>
    <row r="3928" spans="1:23" x14ac:dyDescent="0.2">
      <c r="A3928" t="s">
        <v>8504</v>
      </c>
      <c r="B3928" t="s">
        <v>57</v>
      </c>
      <c r="C3928" t="s">
        <v>59</v>
      </c>
      <c r="D3928" t="s">
        <v>12</v>
      </c>
      <c r="E3928" t="s">
        <v>5652</v>
      </c>
      <c r="F3928" t="s">
        <v>64</v>
      </c>
      <c r="G3928" t="s">
        <v>21</v>
      </c>
      <c r="H3928" t="s">
        <v>14</v>
      </c>
      <c r="I3928">
        <v>15</v>
      </c>
      <c r="J3928">
        <v>0.44234213999999999</v>
      </c>
      <c r="K3928">
        <v>0.43808395</v>
      </c>
      <c r="L3928">
        <v>4.2581900000000002E-3</v>
      </c>
      <c r="M3928">
        <v>9.6264599999999999E-3</v>
      </c>
      <c r="N3928">
        <v>72.687263999999999</v>
      </c>
      <c r="O3928">
        <v>64.529152999999994</v>
      </c>
      <c r="P3928">
        <v>5.0224099999999997E-3</v>
      </c>
      <c r="Q3928">
        <v>-4.00294E-3</v>
      </c>
      <c r="R3928">
        <v>-2.1782899999999998E-3</v>
      </c>
      <c r="S3928">
        <v>1.6244300000000001E-3</v>
      </c>
      <c r="T3928">
        <v>4.2581900000000002E-3</v>
      </c>
      <c r="U3928">
        <v>6.89194E-3</v>
      </c>
      <c r="V3928">
        <v>1.069466E-2</v>
      </c>
      <c r="W3928">
        <v>1.251932E-2</v>
      </c>
    </row>
    <row r="3929" spans="1:23" x14ac:dyDescent="0.2">
      <c r="A3929" t="s">
        <v>8505</v>
      </c>
      <c r="B3929" t="s">
        <v>57</v>
      </c>
      <c r="C3929" t="s">
        <v>59</v>
      </c>
      <c r="D3929" t="s">
        <v>12</v>
      </c>
      <c r="E3929" t="s">
        <v>5652</v>
      </c>
      <c r="F3929" t="s">
        <v>64</v>
      </c>
      <c r="G3929" t="s">
        <v>21</v>
      </c>
      <c r="H3929" t="s">
        <v>14</v>
      </c>
      <c r="I3929">
        <v>16</v>
      </c>
      <c r="J3929">
        <v>0.44756284000000002</v>
      </c>
      <c r="K3929">
        <v>0.43865233999999997</v>
      </c>
      <c r="L3929">
        <v>8.9105E-3</v>
      </c>
      <c r="M3929">
        <v>1.9908929999999998E-2</v>
      </c>
      <c r="N3929">
        <v>72.332284000000001</v>
      </c>
      <c r="O3929">
        <v>64.529152999999994</v>
      </c>
      <c r="P3929">
        <v>6.7517300000000001E-3</v>
      </c>
      <c r="Q3929">
        <v>-2.1951100000000001E-3</v>
      </c>
      <c r="R3929">
        <v>2.5781000000000003E-4</v>
      </c>
      <c r="S3929">
        <v>5.3698900000000004E-3</v>
      </c>
      <c r="T3929">
        <v>8.9105E-3</v>
      </c>
      <c r="U3929">
        <v>1.245111E-2</v>
      </c>
      <c r="V3929">
        <v>1.7563189999999999E-2</v>
      </c>
      <c r="W3929">
        <v>2.001611E-2</v>
      </c>
    </row>
    <row r="3930" spans="1:23" x14ac:dyDescent="0.2">
      <c r="A3930" t="s">
        <v>8506</v>
      </c>
      <c r="B3930" t="s">
        <v>57</v>
      </c>
      <c r="C3930" t="s">
        <v>59</v>
      </c>
      <c r="D3930" t="s">
        <v>12</v>
      </c>
      <c r="E3930" t="s">
        <v>5652</v>
      </c>
      <c r="F3930" t="s">
        <v>64</v>
      </c>
      <c r="G3930" t="s">
        <v>21</v>
      </c>
      <c r="H3930" t="s">
        <v>15</v>
      </c>
      <c r="I3930">
        <v>17</v>
      </c>
      <c r="J3930">
        <v>0.46948330999999999</v>
      </c>
      <c r="K3930">
        <v>0.45584175999999998</v>
      </c>
      <c r="L3930">
        <v>1.3641550000000001E-2</v>
      </c>
      <c r="M3930">
        <v>2.9056510000000001E-2</v>
      </c>
      <c r="N3930">
        <v>71.382074000000003</v>
      </c>
      <c r="O3930">
        <v>64.529152999999994</v>
      </c>
      <c r="P3930">
        <v>6.3264100000000002E-3</v>
      </c>
      <c r="Q3930">
        <v>3.2355299999999999E-3</v>
      </c>
      <c r="R3930">
        <v>5.5339300000000003E-3</v>
      </c>
      <c r="S3930">
        <v>1.032397E-2</v>
      </c>
      <c r="T3930">
        <v>1.3641550000000001E-2</v>
      </c>
      <c r="U3930">
        <v>1.6959120000000001E-2</v>
      </c>
      <c r="V3930">
        <v>2.174916E-2</v>
      </c>
      <c r="W3930">
        <v>2.4047559999999999E-2</v>
      </c>
    </row>
    <row r="3931" spans="1:23" x14ac:dyDescent="0.2">
      <c r="A3931" t="s">
        <v>8507</v>
      </c>
      <c r="B3931" t="s">
        <v>57</v>
      </c>
      <c r="C3931" t="s">
        <v>59</v>
      </c>
      <c r="D3931" t="s">
        <v>12</v>
      </c>
      <c r="E3931" t="s">
        <v>5652</v>
      </c>
      <c r="F3931" t="s">
        <v>64</v>
      </c>
      <c r="G3931" t="s">
        <v>21</v>
      </c>
      <c r="H3931" t="s">
        <v>15</v>
      </c>
      <c r="I3931">
        <v>18</v>
      </c>
      <c r="J3931">
        <v>0.50728512000000003</v>
      </c>
      <c r="K3931">
        <v>0.49115534999999999</v>
      </c>
      <c r="L3931">
        <v>1.612976E-2</v>
      </c>
      <c r="M3931">
        <v>3.1796249999999998E-2</v>
      </c>
      <c r="N3931">
        <v>70.154105999999999</v>
      </c>
      <c r="O3931">
        <v>64.529152999999994</v>
      </c>
      <c r="P3931">
        <v>6.0708100000000003E-3</v>
      </c>
      <c r="Q3931">
        <v>6.14417E-3</v>
      </c>
      <c r="R3931">
        <v>8.3497099999999998E-3</v>
      </c>
      <c r="S3931">
        <v>1.294623E-2</v>
      </c>
      <c r="T3931">
        <v>1.612976E-2</v>
      </c>
      <c r="U3931">
        <v>1.9313299999999999E-2</v>
      </c>
      <c r="V3931">
        <v>2.3909819999999998E-2</v>
      </c>
      <c r="W3931">
        <v>2.6115360000000001E-2</v>
      </c>
    </row>
    <row r="3932" spans="1:23" x14ac:dyDescent="0.2">
      <c r="A3932" t="s">
        <v>8508</v>
      </c>
      <c r="B3932" t="s">
        <v>57</v>
      </c>
      <c r="C3932" t="s">
        <v>59</v>
      </c>
      <c r="D3932" t="s">
        <v>12</v>
      </c>
      <c r="E3932" t="s">
        <v>5652</v>
      </c>
      <c r="F3932" t="s">
        <v>64</v>
      </c>
      <c r="G3932" t="s">
        <v>21</v>
      </c>
      <c r="H3932" t="s">
        <v>15</v>
      </c>
      <c r="I3932">
        <v>19</v>
      </c>
      <c r="J3932">
        <v>0.54360014000000001</v>
      </c>
      <c r="K3932">
        <v>0.53033971999999996</v>
      </c>
      <c r="L3932">
        <v>1.326042E-2</v>
      </c>
      <c r="M3932">
        <v>2.4393709999999999E-2</v>
      </c>
      <c r="N3932">
        <v>68.458601000000002</v>
      </c>
      <c r="O3932">
        <v>64.529152999999994</v>
      </c>
      <c r="P3932">
        <v>7.2776300000000002E-3</v>
      </c>
      <c r="Q3932">
        <v>1.2897799999999999E-3</v>
      </c>
      <c r="R3932">
        <v>3.9337599999999997E-3</v>
      </c>
      <c r="S3932">
        <v>9.4440300000000008E-3</v>
      </c>
      <c r="T3932">
        <v>1.326042E-2</v>
      </c>
      <c r="U3932">
        <v>1.7076819999999999E-2</v>
      </c>
      <c r="V3932">
        <v>2.2587090000000001E-2</v>
      </c>
      <c r="W3932">
        <v>2.5231070000000001E-2</v>
      </c>
    </row>
    <row r="3933" spans="1:23" x14ac:dyDescent="0.2">
      <c r="A3933" t="s">
        <v>8509</v>
      </c>
      <c r="B3933" t="s">
        <v>57</v>
      </c>
      <c r="C3933" t="s">
        <v>59</v>
      </c>
      <c r="D3933" t="s">
        <v>12</v>
      </c>
      <c r="E3933" t="s">
        <v>5652</v>
      </c>
      <c r="F3933" t="s">
        <v>64</v>
      </c>
      <c r="G3933" t="s">
        <v>21</v>
      </c>
      <c r="H3933" t="s">
        <v>15</v>
      </c>
      <c r="I3933">
        <v>20</v>
      </c>
      <c r="J3933">
        <v>0.57353471</v>
      </c>
      <c r="K3933">
        <v>0.56340942999999999</v>
      </c>
      <c r="L3933">
        <v>1.012528E-2</v>
      </c>
      <c r="M3933">
        <v>1.765417E-2</v>
      </c>
      <c r="N3933">
        <v>66.661028999999999</v>
      </c>
      <c r="O3933">
        <v>64.529152999999994</v>
      </c>
      <c r="P3933">
        <v>4.6860199999999999E-3</v>
      </c>
      <c r="Q3933">
        <v>2.4174600000000002E-3</v>
      </c>
      <c r="R3933">
        <v>4.1199000000000001E-3</v>
      </c>
      <c r="S3933">
        <v>7.6679299999999999E-3</v>
      </c>
      <c r="T3933">
        <v>1.012528E-2</v>
      </c>
      <c r="U3933">
        <v>1.2582629999999999E-2</v>
      </c>
      <c r="V3933">
        <v>1.6130660000000002E-2</v>
      </c>
      <c r="W3933">
        <v>1.7833100000000001E-2</v>
      </c>
    </row>
    <row r="3934" spans="1:23" x14ac:dyDescent="0.2">
      <c r="A3934" t="s">
        <v>8510</v>
      </c>
      <c r="B3934" t="s">
        <v>57</v>
      </c>
      <c r="C3934" t="s">
        <v>59</v>
      </c>
      <c r="D3934" t="s">
        <v>12</v>
      </c>
      <c r="E3934" t="s">
        <v>5652</v>
      </c>
      <c r="F3934" t="s">
        <v>64</v>
      </c>
      <c r="G3934" t="s">
        <v>21</v>
      </c>
      <c r="H3934" t="s">
        <v>15</v>
      </c>
      <c r="I3934">
        <v>21</v>
      </c>
      <c r="J3934">
        <v>0.62200144999999996</v>
      </c>
      <c r="K3934">
        <v>0.61066396000000001</v>
      </c>
      <c r="L3934">
        <v>1.133749E-2</v>
      </c>
      <c r="M3934">
        <v>1.8227440000000001E-2</v>
      </c>
      <c r="N3934">
        <v>64.116626999999994</v>
      </c>
      <c r="O3934">
        <v>64.529152999999994</v>
      </c>
      <c r="P3934">
        <v>3.9435900000000003E-3</v>
      </c>
      <c r="Q3934">
        <v>4.8508700000000002E-3</v>
      </c>
      <c r="R3934">
        <v>6.2835800000000004E-3</v>
      </c>
      <c r="S3934">
        <v>9.2694700000000001E-3</v>
      </c>
      <c r="T3934">
        <v>1.133749E-2</v>
      </c>
      <c r="U3934">
        <v>1.3405510000000001E-2</v>
      </c>
      <c r="V3934">
        <v>1.63914E-2</v>
      </c>
      <c r="W3934">
        <v>1.7824110000000001E-2</v>
      </c>
    </row>
    <row r="3935" spans="1:23" x14ac:dyDescent="0.2">
      <c r="A3935" t="s">
        <v>8511</v>
      </c>
      <c r="B3935" t="s">
        <v>57</v>
      </c>
      <c r="C3935" t="s">
        <v>59</v>
      </c>
      <c r="D3935" t="s">
        <v>12</v>
      </c>
      <c r="E3935" t="s">
        <v>5652</v>
      </c>
      <c r="F3935" t="s">
        <v>64</v>
      </c>
      <c r="G3935" t="s">
        <v>21</v>
      </c>
      <c r="H3935" t="s">
        <v>14</v>
      </c>
      <c r="I3935">
        <v>22</v>
      </c>
      <c r="J3935">
        <v>0.60352328</v>
      </c>
      <c r="K3935" s="1">
        <v>0.59708771999999999</v>
      </c>
      <c r="L3935">
        <v>6.4355599999999999E-3</v>
      </c>
      <c r="M3935">
        <v>1.066331E-2</v>
      </c>
      <c r="N3935">
        <v>62.445090999999998</v>
      </c>
      <c r="O3935">
        <v>64.529152999999994</v>
      </c>
      <c r="P3935">
        <v>6.5182900000000004E-3</v>
      </c>
      <c r="Q3935">
        <v>-4.2860800000000003E-3</v>
      </c>
      <c r="R3935">
        <v>-1.91797E-3</v>
      </c>
      <c r="S3935">
        <v>3.0173600000000002E-3</v>
      </c>
      <c r="T3935">
        <v>6.4355599999999999E-3</v>
      </c>
      <c r="U3935">
        <v>9.8537499999999997E-3</v>
      </c>
      <c r="V3935">
        <v>1.478909E-2</v>
      </c>
      <c r="W3935">
        <v>1.7157200000000001E-2</v>
      </c>
    </row>
    <row r="3936" spans="1:23" x14ac:dyDescent="0.2">
      <c r="A3936" t="s">
        <v>8512</v>
      </c>
      <c r="B3936" t="s">
        <v>57</v>
      </c>
      <c r="C3936" t="s">
        <v>59</v>
      </c>
      <c r="D3936" t="s">
        <v>12</v>
      </c>
      <c r="E3936" t="s">
        <v>5652</v>
      </c>
      <c r="F3936" t="s">
        <v>64</v>
      </c>
      <c r="G3936" t="s">
        <v>21</v>
      </c>
      <c r="H3936" t="s">
        <v>14</v>
      </c>
      <c r="I3936">
        <v>23</v>
      </c>
      <c r="J3936">
        <v>0.53070432999999995</v>
      </c>
      <c r="K3936">
        <v>0.52989242000000003</v>
      </c>
      <c r="L3936">
        <v>8.1191E-4</v>
      </c>
      <c r="M3936">
        <v>1.52988E-3</v>
      </c>
      <c r="N3936">
        <v>61.461621000000001</v>
      </c>
      <c r="O3936">
        <v>64.529152999999994</v>
      </c>
      <c r="P3936">
        <v>4.0583700000000004E-3</v>
      </c>
      <c r="Q3936">
        <v>-5.8635099999999997E-3</v>
      </c>
      <c r="R3936">
        <v>-4.3890999999999999E-3</v>
      </c>
      <c r="S3936">
        <v>-1.3163000000000001E-3</v>
      </c>
      <c r="T3936">
        <v>8.1191E-4</v>
      </c>
      <c r="U3936">
        <v>2.9401200000000001E-3</v>
      </c>
      <c r="V3936">
        <v>6.0129199999999997E-3</v>
      </c>
      <c r="W3936">
        <v>7.4873300000000004E-3</v>
      </c>
    </row>
    <row r="3937" spans="1:23" x14ac:dyDescent="0.2">
      <c r="A3937" t="s">
        <v>8513</v>
      </c>
      <c r="B3937" t="s">
        <v>57</v>
      </c>
      <c r="C3937" t="s">
        <v>59</v>
      </c>
      <c r="D3937" t="s">
        <v>12</v>
      </c>
      <c r="E3937" t="s">
        <v>5652</v>
      </c>
      <c r="F3937" t="s">
        <v>64</v>
      </c>
      <c r="G3937" t="s">
        <v>21</v>
      </c>
      <c r="H3937" t="s">
        <v>14</v>
      </c>
      <c r="I3937">
        <v>24</v>
      </c>
      <c r="J3937">
        <v>0.44792810999999999</v>
      </c>
      <c r="K3937">
        <v>0.45000987999999997</v>
      </c>
      <c r="L3937">
        <v>-2.0817700000000001E-3</v>
      </c>
      <c r="M3937">
        <v>-4.6475500000000003E-3</v>
      </c>
      <c r="N3937">
        <v>60.719650999999999</v>
      </c>
      <c r="O3937">
        <v>64.529152999999994</v>
      </c>
      <c r="P3937">
        <v>3.1597000000000001E-3</v>
      </c>
      <c r="Q3937">
        <v>-7.2790099999999998E-3</v>
      </c>
      <c r="R3937">
        <v>-6.1310799999999997E-3</v>
      </c>
      <c r="S3937">
        <v>-3.7387200000000001E-3</v>
      </c>
      <c r="T3937">
        <v>-2.0817700000000001E-3</v>
      </c>
      <c r="U3937">
        <v>-4.2482000000000002E-4</v>
      </c>
      <c r="V3937">
        <v>1.9675399999999998E-3</v>
      </c>
      <c r="W3937">
        <v>3.11547E-3</v>
      </c>
    </row>
    <row r="3938" spans="1:23" x14ac:dyDescent="0.2">
      <c r="A3938" t="s">
        <v>1148</v>
      </c>
      <c r="B3938" t="s">
        <v>57</v>
      </c>
      <c r="C3938" t="s">
        <v>59</v>
      </c>
      <c r="D3938" t="s">
        <v>12</v>
      </c>
      <c r="E3938" t="s">
        <v>66</v>
      </c>
      <c r="F3938" t="s">
        <v>63</v>
      </c>
      <c r="G3938" t="s">
        <v>21</v>
      </c>
      <c r="H3938" t="s">
        <v>13</v>
      </c>
      <c r="I3938">
        <v>1</v>
      </c>
      <c r="J3938">
        <v>0.81781271</v>
      </c>
      <c r="K3938">
        <v>0.88871095</v>
      </c>
      <c r="L3938">
        <v>-7.0898230000000007E-2</v>
      </c>
      <c r="M3938">
        <v>-8.669251E-2</v>
      </c>
      <c r="N3938">
        <v>59.430740999999998</v>
      </c>
      <c r="O3938">
        <v>64.675252999999998</v>
      </c>
      <c r="P3938">
        <v>3.6816969999999997E-2</v>
      </c>
      <c r="Q3938">
        <v>-0.13145676000000001</v>
      </c>
      <c r="R3938">
        <v>-0.11808108</v>
      </c>
      <c r="S3938">
        <v>-9.0205069999999998E-2</v>
      </c>
      <c r="T3938">
        <v>-7.0898230000000007E-2</v>
      </c>
      <c r="U3938">
        <v>-5.1591400000000003E-2</v>
      </c>
      <c r="V3938">
        <v>-2.3715389999999999E-2</v>
      </c>
      <c r="W3938">
        <v>-1.033971E-2</v>
      </c>
    </row>
    <row r="3939" spans="1:23" x14ac:dyDescent="0.2">
      <c r="A3939" t="s">
        <v>1149</v>
      </c>
      <c r="B3939" t="s">
        <v>57</v>
      </c>
      <c r="C3939" t="s">
        <v>59</v>
      </c>
      <c r="D3939" t="s">
        <v>12</v>
      </c>
      <c r="E3939" t="s">
        <v>66</v>
      </c>
      <c r="F3939" t="s">
        <v>63</v>
      </c>
      <c r="G3939" t="s">
        <v>21</v>
      </c>
      <c r="H3939" t="s">
        <v>13</v>
      </c>
      <c r="I3939">
        <v>2</v>
      </c>
      <c r="J3939">
        <v>0.74563575999999998</v>
      </c>
      <c r="K3939">
        <v>0.81685394</v>
      </c>
      <c r="L3939">
        <v>-7.1218180000000006E-2</v>
      </c>
      <c r="M3939">
        <v>-9.551337E-2</v>
      </c>
      <c r="N3939">
        <v>59.009388999999999</v>
      </c>
      <c r="O3939">
        <v>64.675252999999998</v>
      </c>
      <c r="P3939">
        <v>2.8455879999999999E-2</v>
      </c>
      <c r="Q3939">
        <v>-0.11802393999999999</v>
      </c>
      <c r="R3939">
        <v>-0.10768585999999999</v>
      </c>
      <c r="S3939">
        <v>-8.6140460000000002E-2</v>
      </c>
      <c r="T3939">
        <v>-7.1218180000000006E-2</v>
      </c>
      <c r="U3939">
        <v>-5.6295909999999998E-2</v>
      </c>
      <c r="V3939">
        <v>-3.4750499999999997E-2</v>
      </c>
      <c r="W3939">
        <v>-2.4412420000000001E-2</v>
      </c>
    </row>
    <row r="3940" spans="1:23" x14ac:dyDescent="0.2">
      <c r="A3940" t="s">
        <v>1150</v>
      </c>
      <c r="B3940" t="s">
        <v>57</v>
      </c>
      <c r="C3940" t="s">
        <v>59</v>
      </c>
      <c r="D3940" t="s">
        <v>12</v>
      </c>
      <c r="E3940" t="s">
        <v>66</v>
      </c>
      <c r="F3940" t="s">
        <v>63</v>
      </c>
      <c r="G3940" t="s">
        <v>21</v>
      </c>
      <c r="H3940" t="s">
        <v>13</v>
      </c>
      <c r="I3940">
        <v>3</v>
      </c>
      <c r="J3940">
        <v>0.69695468000000005</v>
      </c>
      <c r="K3940">
        <v>0.77144458000000005</v>
      </c>
      <c r="L3940">
        <v>-7.4489910000000006E-2</v>
      </c>
      <c r="M3940">
        <v>-0.10687911999999999</v>
      </c>
      <c r="N3940">
        <v>58.749588000000003</v>
      </c>
      <c r="O3940">
        <v>64.675252999999998</v>
      </c>
      <c r="P3940">
        <v>2.807101E-2</v>
      </c>
      <c r="Q3940">
        <v>-0.12066262</v>
      </c>
      <c r="R3940">
        <v>-0.11046436</v>
      </c>
      <c r="S3940">
        <v>-8.9210360000000002E-2</v>
      </c>
      <c r="T3940">
        <v>-7.4489910000000006E-2</v>
      </c>
      <c r="U3940">
        <v>-5.9769450000000002E-2</v>
      </c>
      <c r="V3940">
        <v>-3.851545E-2</v>
      </c>
      <c r="W3940">
        <v>-2.8317200000000001E-2</v>
      </c>
    </row>
    <row r="3941" spans="1:23" x14ac:dyDescent="0.2">
      <c r="A3941" t="s">
        <v>1151</v>
      </c>
      <c r="B3941" t="s">
        <v>57</v>
      </c>
      <c r="C3941" t="s">
        <v>59</v>
      </c>
      <c r="D3941" t="s">
        <v>12</v>
      </c>
      <c r="E3941" t="s">
        <v>66</v>
      </c>
      <c r="F3941" t="s">
        <v>63</v>
      </c>
      <c r="G3941" t="s">
        <v>21</v>
      </c>
      <c r="H3941" t="s">
        <v>13</v>
      </c>
      <c r="I3941">
        <v>4</v>
      </c>
      <c r="J3941">
        <v>0.68626410000000004</v>
      </c>
      <c r="K3941">
        <v>0.73871945999999999</v>
      </c>
      <c r="L3941">
        <v>-5.2455359999999999E-2</v>
      </c>
      <c r="M3941">
        <v>-7.6436110000000002E-2</v>
      </c>
      <c r="N3941">
        <v>58.59442</v>
      </c>
      <c r="O3941">
        <v>64.675252999999998</v>
      </c>
      <c r="P3941">
        <v>2.3122E-2</v>
      </c>
      <c r="Q3941">
        <v>-9.0487670000000006E-2</v>
      </c>
      <c r="R3941">
        <v>-8.2087400000000005E-2</v>
      </c>
      <c r="S3941">
        <v>-6.458055E-2</v>
      </c>
      <c r="T3941">
        <v>-5.2455359999999999E-2</v>
      </c>
      <c r="U3941">
        <v>-4.0330169999999999E-2</v>
      </c>
      <c r="V3941">
        <v>-2.2823320000000001E-2</v>
      </c>
      <c r="W3941">
        <v>-1.442305E-2</v>
      </c>
    </row>
    <row r="3942" spans="1:23" x14ac:dyDescent="0.2">
      <c r="A3942" t="s">
        <v>1152</v>
      </c>
      <c r="B3942" t="s">
        <v>57</v>
      </c>
      <c r="C3942" t="s">
        <v>59</v>
      </c>
      <c r="D3942" t="s">
        <v>12</v>
      </c>
      <c r="E3942" t="s">
        <v>66</v>
      </c>
      <c r="F3942" t="s">
        <v>63</v>
      </c>
      <c r="G3942" t="s">
        <v>21</v>
      </c>
      <c r="H3942" t="s">
        <v>13</v>
      </c>
      <c r="I3942">
        <v>5</v>
      </c>
      <c r="J3942">
        <v>0.69855732000000004</v>
      </c>
      <c r="K3942">
        <v>0.74635087</v>
      </c>
      <c r="L3942">
        <v>-4.7793549999999997E-2</v>
      </c>
      <c r="M3942">
        <v>-6.8417510000000001E-2</v>
      </c>
      <c r="N3942">
        <v>58.392592</v>
      </c>
      <c r="O3942">
        <v>64.675252999999998</v>
      </c>
      <c r="P3942">
        <v>2.1276489999999999E-2</v>
      </c>
      <c r="Q3942">
        <v>-8.2790260000000004E-2</v>
      </c>
      <c r="R3942">
        <v>-7.5060459999999996E-2</v>
      </c>
      <c r="S3942">
        <v>-5.8950950000000002E-2</v>
      </c>
      <c r="T3942">
        <v>-4.7793549999999997E-2</v>
      </c>
      <c r="U3942">
        <v>-3.6636149999999999E-2</v>
      </c>
      <c r="V3942">
        <v>-2.0526630000000001E-2</v>
      </c>
      <c r="W3942">
        <v>-1.279684E-2</v>
      </c>
    </row>
    <row r="3943" spans="1:23" x14ac:dyDescent="0.2">
      <c r="A3943" t="s">
        <v>1153</v>
      </c>
      <c r="B3943" t="s">
        <v>57</v>
      </c>
      <c r="C3943" t="s">
        <v>59</v>
      </c>
      <c r="D3943" t="s">
        <v>12</v>
      </c>
      <c r="E3943" t="s">
        <v>66</v>
      </c>
      <c r="F3943" t="s">
        <v>63</v>
      </c>
      <c r="G3943" t="s">
        <v>21</v>
      </c>
      <c r="H3943" t="s">
        <v>13</v>
      </c>
      <c r="I3943">
        <v>6</v>
      </c>
      <c r="J3943">
        <v>0.75288204999999997</v>
      </c>
      <c r="K3943">
        <v>0.77249332999999998</v>
      </c>
      <c r="L3943">
        <v>-1.9611279999999998E-2</v>
      </c>
      <c r="M3943">
        <v>-2.6048269999999998E-2</v>
      </c>
      <c r="N3943">
        <v>58.074561000000003</v>
      </c>
      <c r="O3943">
        <v>64.675252999999998</v>
      </c>
      <c r="P3943">
        <v>2.043683E-2</v>
      </c>
      <c r="Q3943">
        <v>-5.3226870000000003E-2</v>
      </c>
      <c r="R3943">
        <v>-4.5802130000000003E-2</v>
      </c>
      <c r="S3943">
        <v>-3.0328359999999999E-2</v>
      </c>
      <c r="T3943">
        <v>-1.9611279999999998E-2</v>
      </c>
      <c r="U3943">
        <v>-8.8941899999999997E-3</v>
      </c>
      <c r="V3943">
        <v>6.5795799999999998E-3</v>
      </c>
      <c r="W3943">
        <v>1.4004320000000001E-2</v>
      </c>
    </row>
    <row r="3944" spans="1:23" x14ac:dyDescent="0.2">
      <c r="A3944" t="s">
        <v>1154</v>
      </c>
      <c r="B3944" t="s">
        <v>57</v>
      </c>
      <c r="C3944" t="s">
        <v>59</v>
      </c>
      <c r="D3944" t="s">
        <v>12</v>
      </c>
      <c r="E3944" t="s">
        <v>66</v>
      </c>
      <c r="F3944" t="s">
        <v>63</v>
      </c>
      <c r="G3944" t="s">
        <v>21</v>
      </c>
      <c r="H3944" t="s">
        <v>14</v>
      </c>
      <c r="I3944">
        <v>7</v>
      </c>
      <c r="J3944">
        <v>0.76626506999999999</v>
      </c>
      <c r="K3944">
        <v>0.75960877999999998</v>
      </c>
      <c r="L3944">
        <v>6.6562899999999996E-3</v>
      </c>
      <c r="M3944">
        <v>8.6866700000000005E-3</v>
      </c>
      <c r="N3944">
        <v>57.871431000000001</v>
      </c>
      <c r="O3944">
        <v>64.675252999999998</v>
      </c>
      <c r="P3944">
        <v>2.3771469999999999E-2</v>
      </c>
      <c r="Q3944">
        <v>-3.2444290000000001E-2</v>
      </c>
      <c r="R3944">
        <v>-2.3808070000000001E-2</v>
      </c>
      <c r="S3944">
        <v>-5.8094799999999997E-3</v>
      </c>
      <c r="T3944">
        <v>6.6562899999999996E-3</v>
      </c>
      <c r="U3944">
        <v>1.912206E-2</v>
      </c>
      <c r="V3944">
        <v>3.7120649999999998E-2</v>
      </c>
      <c r="W3944">
        <v>4.5756869999999998E-2</v>
      </c>
    </row>
    <row r="3945" spans="1:23" x14ac:dyDescent="0.2">
      <c r="A3945" t="s">
        <v>1155</v>
      </c>
      <c r="B3945" t="s">
        <v>57</v>
      </c>
      <c r="C3945" t="s">
        <v>59</v>
      </c>
      <c r="D3945" t="s">
        <v>12</v>
      </c>
      <c r="E3945" t="s">
        <v>66</v>
      </c>
      <c r="F3945" t="s">
        <v>63</v>
      </c>
      <c r="G3945" t="s">
        <v>21</v>
      </c>
      <c r="H3945" t="s">
        <v>14</v>
      </c>
      <c r="I3945">
        <v>8</v>
      </c>
      <c r="J3945">
        <v>0.56451045</v>
      </c>
      <c r="K3945">
        <v>0.54183413999999996</v>
      </c>
      <c r="L3945">
        <v>2.2676310000000002E-2</v>
      </c>
      <c r="M3945">
        <v>4.0169860000000002E-2</v>
      </c>
      <c r="N3945">
        <v>58.850025000000002</v>
      </c>
      <c r="O3945">
        <v>64.675252999999998</v>
      </c>
      <c r="P3945">
        <v>1.7126490000000001E-2</v>
      </c>
      <c r="Q3945">
        <v>-5.4942599999999999E-3</v>
      </c>
      <c r="R3945">
        <v>7.2782999999999995E-4</v>
      </c>
      <c r="S3945">
        <v>1.369517E-2</v>
      </c>
      <c r="T3945">
        <v>2.2676310000000002E-2</v>
      </c>
      <c r="U3945">
        <v>3.1657449999999997E-2</v>
      </c>
      <c r="V3945">
        <v>4.4624789999999998E-2</v>
      </c>
      <c r="W3945">
        <v>5.0846870000000002E-2</v>
      </c>
    </row>
    <row r="3946" spans="1:23" x14ac:dyDescent="0.2">
      <c r="A3946" t="s">
        <v>1156</v>
      </c>
      <c r="B3946" t="s">
        <v>57</v>
      </c>
      <c r="C3946" t="s">
        <v>59</v>
      </c>
      <c r="D3946" t="s">
        <v>12</v>
      </c>
      <c r="E3946" t="s">
        <v>66</v>
      </c>
      <c r="F3946" t="s">
        <v>63</v>
      </c>
      <c r="G3946" t="s">
        <v>21</v>
      </c>
      <c r="H3946" t="s">
        <v>14</v>
      </c>
      <c r="I3946">
        <v>9</v>
      </c>
      <c r="J3946">
        <v>7.0311830000000006E-2</v>
      </c>
      <c r="K3946">
        <v>3.2998890000000003E-2</v>
      </c>
      <c r="L3946">
        <v>3.7312940000000003E-2</v>
      </c>
      <c r="M3946" s="1">
        <v>0.53067794999999995</v>
      </c>
      <c r="N3946">
        <v>61.292628999999998</v>
      </c>
      <c r="O3946">
        <v>64.675252999999998</v>
      </c>
      <c r="P3946">
        <v>5.0413270000000003E-2</v>
      </c>
      <c r="Q3946">
        <v>-4.5609509999999999E-2</v>
      </c>
      <c r="R3946">
        <v>-2.7294269999999999E-2</v>
      </c>
      <c r="S3946">
        <v>1.0876190000000001E-2</v>
      </c>
      <c r="T3946">
        <v>3.7312940000000003E-2</v>
      </c>
      <c r="U3946">
        <v>6.3749680000000003E-2</v>
      </c>
      <c r="V3946">
        <v>0.10192014000000001</v>
      </c>
      <c r="W3946">
        <v>0.12023539</v>
      </c>
    </row>
    <row r="3947" spans="1:23" x14ac:dyDescent="0.2">
      <c r="A3947" t="s">
        <v>1157</v>
      </c>
      <c r="B3947" t="s">
        <v>57</v>
      </c>
      <c r="C3947" t="s">
        <v>59</v>
      </c>
      <c r="D3947" t="s">
        <v>12</v>
      </c>
      <c r="E3947" t="s">
        <v>66</v>
      </c>
      <c r="F3947" t="s">
        <v>63</v>
      </c>
      <c r="G3947" t="s">
        <v>21</v>
      </c>
      <c r="H3947" t="s">
        <v>14</v>
      </c>
      <c r="I3947">
        <v>10</v>
      </c>
      <c r="J3947">
        <v>-0.72198452000000002</v>
      </c>
      <c r="K3947">
        <v>-0.76809194999999997</v>
      </c>
      <c r="L3947">
        <v>4.6107420000000003E-2</v>
      </c>
      <c r="M3947">
        <v>-6.3862070000000007E-2</v>
      </c>
      <c r="N3947">
        <v>64.863112000000001</v>
      </c>
      <c r="O3947">
        <v>64.675252999999998</v>
      </c>
      <c r="P3947">
        <v>9.267794E-2</v>
      </c>
      <c r="Q3947">
        <v>-0.10633421</v>
      </c>
      <c r="R3947">
        <v>-7.2664129999999993E-2</v>
      </c>
      <c r="S3947">
        <v>-2.49293E-3</v>
      </c>
      <c r="T3947">
        <v>4.6107420000000003E-2</v>
      </c>
      <c r="U3947">
        <v>9.4707780000000005E-2</v>
      </c>
      <c r="V3947">
        <v>0.16487898000000001</v>
      </c>
      <c r="W3947">
        <v>0.19854906</v>
      </c>
    </row>
    <row r="3948" spans="1:23" x14ac:dyDescent="0.2">
      <c r="A3948" t="s">
        <v>1158</v>
      </c>
      <c r="B3948" t="s">
        <v>57</v>
      </c>
      <c r="C3948" t="s">
        <v>59</v>
      </c>
      <c r="D3948" t="s">
        <v>12</v>
      </c>
      <c r="E3948" t="s">
        <v>66</v>
      </c>
      <c r="F3948" t="s">
        <v>63</v>
      </c>
      <c r="G3948" t="s">
        <v>21</v>
      </c>
      <c r="H3948" t="s">
        <v>14</v>
      </c>
      <c r="I3948">
        <v>11</v>
      </c>
      <c r="J3948">
        <v>-1.6225014</v>
      </c>
      <c r="K3948">
        <v>-1.6424874</v>
      </c>
      <c r="L3948">
        <v>1.9986E-2</v>
      </c>
      <c r="M3948">
        <v>-1.2318010000000001E-2</v>
      </c>
      <c r="N3948">
        <v>68.519985000000005</v>
      </c>
      <c r="O3948">
        <v>64.675252999999998</v>
      </c>
      <c r="P3948">
        <v>0.12590759000000001</v>
      </c>
      <c r="Q3948">
        <v>-0.18711356000000001</v>
      </c>
      <c r="R3948">
        <v>-0.14137106999999999</v>
      </c>
      <c r="S3948">
        <v>-4.6040009999999999E-2</v>
      </c>
      <c r="T3948">
        <v>1.9986E-2</v>
      </c>
      <c r="U3948">
        <v>8.6012000000000005E-2</v>
      </c>
      <c r="V3948">
        <v>0.18134306</v>
      </c>
      <c r="W3948">
        <v>0.22708555</v>
      </c>
    </row>
    <row r="3949" spans="1:23" x14ac:dyDescent="0.2">
      <c r="A3949" t="s">
        <v>1159</v>
      </c>
      <c r="B3949" t="s">
        <v>57</v>
      </c>
      <c r="C3949" t="s">
        <v>59</v>
      </c>
      <c r="D3949" t="s">
        <v>12</v>
      </c>
      <c r="E3949" t="s">
        <v>66</v>
      </c>
      <c r="F3949" t="s">
        <v>63</v>
      </c>
      <c r="G3949" t="s">
        <v>21</v>
      </c>
      <c r="H3949" t="s">
        <v>14</v>
      </c>
      <c r="I3949">
        <v>12</v>
      </c>
      <c r="J3949">
        <v>-2.3050765000000002</v>
      </c>
      <c r="K3949">
        <v>-2.2987071000000001</v>
      </c>
      <c r="L3949" s="1">
        <v>-6.3694399999999997E-3</v>
      </c>
      <c r="M3949">
        <v>2.7632199999999998E-3</v>
      </c>
      <c r="N3949">
        <v>70.479928999999998</v>
      </c>
      <c r="O3949">
        <v>64.675252999999998</v>
      </c>
      <c r="P3949">
        <v>0.12690630999999999</v>
      </c>
      <c r="Q3949">
        <v>-0.21511174</v>
      </c>
      <c r="R3949">
        <v>-0.16900641999999999</v>
      </c>
      <c r="S3949">
        <v>-7.2919170000000005E-2</v>
      </c>
      <c r="T3949" s="1">
        <v>-6.3694399999999997E-3</v>
      </c>
      <c r="U3949">
        <v>6.0180289999999997E-2</v>
      </c>
      <c r="V3949">
        <v>0.15626754000000001</v>
      </c>
      <c r="W3949">
        <v>0.20237285999999999</v>
      </c>
    </row>
    <row r="3950" spans="1:23" x14ac:dyDescent="0.2">
      <c r="A3950" t="s">
        <v>1160</v>
      </c>
      <c r="B3950" t="s">
        <v>57</v>
      </c>
      <c r="C3950" t="s">
        <v>59</v>
      </c>
      <c r="D3950" t="s">
        <v>12</v>
      </c>
      <c r="E3950" t="s">
        <v>66</v>
      </c>
      <c r="F3950" t="s">
        <v>63</v>
      </c>
      <c r="G3950" t="s">
        <v>21</v>
      </c>
      <c r="H3950" t="s">
        <v>14</v>
      </c>
      <c r="I3950">
        <v>13</v>
      </c>
      <c r="J3950">
        <v>-2.7004049000000001</v>
      </c>
      <c r="K3950">
        <v>-2.7060985</v>
      </c>
      <c r="L3950">
        <v>5.6936E-3</v>
      </c>
      <c r="M3950">
        <v>-2.1084300000000001E-3</v>
      </c>
      <c r="N3950">
        <v>72.077584999999999</v>
      </c>
      <c r="O3950">
        <v>64.675252999999998</v>
      </c>
      <c r="P3950">
        <v>0.11939936</v>
      </c>
      <c r="Q3950">
        <v>-0.19070086999999999</v>
      </c>
      <c r="R3950">
        <v>-0.14732284000000001</v>
      </c>
      <c r="S3950">
        <v>-5.6919480000000001E-2</v>
      </c>
      <c r="T3950">
        <v>5.6936E-3</v>
      </c>
      <c r="U3950">
        <v>6.8306690000000003E-2</v>
      </c>
      <c r="V3950">
        <v>0.15871004</v>
      </c>
      <c r="W3950">
        <v>0.20208808</v>
      </c>
    </row>
    <row r="3951" spans="1:23" x14ac:dyDescent="0.2">
      <c r="A3951" t="s">
        <v>1161</v>
      </c>
      <c r="B3951" t="s">
        <v>57</v>
      </c>
      <c r="C3951" t="s">
        <v>59</v>
      </c>
      <c r="D3951" t="s">
        <v>12</v>
      </c>
      <c r="E3951" t="s">
        <v>66</v>
      </c>
      <c r="F3951" t="s">
        <v>63</v>
      </c>
      <c r="G3951" t="s">
        <v>21</v>
      </c>
      <c r="H3951" t="s">
        <v>14</v>
      </c>
      <c r="I3951">
        <v>14</v>
      </c>
      <c r="J3951">
        <v>-2.8154823000000002</v>
      </c>
      <c r="K3951">
        <v>-2.7821376</v>
      </c>
      <c r="L3951">
        <v>-3.334471E-2</v>
      </c>
      <c r="M3951">
        <v>1.1843340000000001E-2</v>
      </c>
      <c r="N3951">
        <v>73.135955999999993</v>
      </c>
      <c r="O3951">
        <v>64.675252999999998</v>
      </c>
      <c r="P3951">
        <v>0.10514742000000001</v>
      </c>
      <c r="Q3951">
        <v>-0.20629681999999999</v>
      </c>
      <c r="R3951">
        <v>-0.16809655000000001</v>
      </c>
      <c r="S3951">
        <v>-8.8484069999999998E-2</v>
      </c>
      <c r="T3951">
        <v>-3.334471E-2</v>
      </c>
      <c r="U3951">
        <v>2.1794649999999999E-2</v>
      </c>
      <c r="V3951">
        <v>0.10140712</v>
      </c>
      <c r="W3951">
        <v>0.13960739999999999</v>
      </c>
    </row>
    <row r="3952" spans="1:23" x14ac:dyDescent="0.2">
      <c r="A3952" t="s">
        <v>1162</v>
      </c>
      <c r="B3952" t="s">
        <v>57</v>
      </c>
      <c r="C3952" t="s">
        <v>59</v>
      </c>
      <c r="D3952" t="s">
        <v>12</v>
      </c>
      <c r="E3952" t="s">
        <v>66</v>
      </c>
      <c r="F3952" t="s">
        <v>63</v>
      </c>
      <c r="G3952" t="s">
        <v>21</v>
      </c>
      <c r="H3952" t="s">
        <v>14</v>
      </c>
      <c r="I3952">
        <v>15</v>
      </c>
      <c r="J3952">
        <v>-2.6702325999999998</v>
      </c>
      <c r="K3952">
        <v>-2.6069677000000002</v>
      </c>
      <c r="L3952">
        <v>-6.3264849999999997E-2</v>
      </c>
      <c r="M3952">
        <v>2.3692640000000001E-2</v>
      </c>
      <c r="N3952">
        <v>74.046648000000005</v>
      </c>
      <c r="O3952">
        <v>64.675252999999998</v>
      </c>
      <c r="P3952">
        <v>0.10236423</v>
      </c>
      <c r="Q3952">
        <v>-0.23163902</v>
      </c>
      <c r="R3952">
        <v>-0.19444988999999999</v>
      </c>
      <c r="S3952">
        <v>-0.1169447</v>
      </c>
      <c r="T3952">
        <v>-6.3264849999999997E-2</v>
      </c>
      <c r="U3952">
        <v>-9.5849899999999998E-3</v>
      </c>
      <c r="V3952">
        <v>6.7920190000000005E-2</v>
      </c>
      <c r="W3952">
        <v>0.10510933</v>
      </c>
    </row>
    <row r="3953" spans="1:23" x14ac:dyDescent="0.2">
      <c r="A3953" t="s">
        <v>1163</v>
      </c>
      <c r="B3953" t="s">
        <v>57</v>
      </c>
      <c r="C3953" t="s">
        <v>59</v>
      </c>
      <c r="D3953" t="s">
        <v>12</v>
      </c>
      <c r="E3953" t="s">
        <v>66</v>
      </c>
      <c r="F3953" t="s">
        <v>63</v>
      </c>
      <c r="G3953" t="s">
        <v>21</v>
      </c>
      <c r="H3953" t="s">
        <v>14</v>
      </c>
      <c r="I3953">
        <v>16</v>
      </c>
      <c r="J3953">
        <v>-2.1831095</v>
      </c>
      <c r="K3953">
        <v>-2.0890957999999999</v>
      </c>
      <c r="L3953">
        <v>-9.4013739999999998E-2</v>
      </c>
      <c r="M3953">
        <v>4.3064140000000001E-2</v>
      </c>
      <c r="N3953">
        <v>73.611904999999993</v>
      </c>
      <c r="O3953">
        <v>64.675252999999998</v>
      </c>
      <c r="P3953">
        <v>9.0591469999999993E-2</v>
      </c>
      <c r="Q3953">
        <v>-0.24302344000000001</v>
      </c>
      <c r="R3953">
        <v>-0.21011136999999999</v>
      </c>
      <c r="S3953">
        <v>-0.14151995000000001</v>
      </c>
      <c r="T3953">
        <v>-9.4013739999999998E-2</v>
      </c>
      <c r="U3953">
        <v>-4.6507529999999998E-2</v>
      </c>
      <c r="V3953">
        <v>2.2083889999999998E-2</v>
      </c>
      <c r="W3953">
        <v>5.4995960000000003E-2</v>
      </c>
    </row>
    <row r="3954" spans="1:23" x14ac:dyDescent="0.2">
      <c r="A3954" t="s">
        <v>1164</v>
      </c>
      <c r="B3954" t="s">
        <v>57</v>
      </c>
      <c r="C3954" t="s">
        <v>59</v>
      </c>
      <c r="D3954" t="s">
        <v>12</v>
      </c>
      <c r="E3954" t="s">
        <v>66</v>
      </c>
      <c r="F3954" t="s">
        <v>63</v>
      </c>
      <c r="G3954" t="s">
        <v>21</v>
      </c>
      <c r="H3954" t="s">
        <v>15</v>
      </c>
      <c r="I3954">
        <v>17</v>
      </c>
      <c r="J3954">
        <v>-1.3175747</v>
      </c>
      <c r="K3954">
        <v>-1.2462118</v>
      </c>
      <c r="L3954">
        <v>-7.1362900000000007E-2</v>
      </c>
      <c r="M3954">
        <v>5.416232E-2</v>
      </c>
      <c r="N3954">
        <v>72.478808999999998</v>
      </c>
      <c r="O3954">
        <v>64.675252999999998</v>
      </c>
      <c r="P3954">
        <v>8.3529190000000003E-2</v>
      </c>
      <c r="Q3954">
        <v>-0.20875619000000001</v>
      </c>
      <c r="R3954">
        <v>-0.17840986</v>
      </c>
      <c r="S3954">
        <v>-0.11516564999999999</v>
      </c>
      <c r="T3954">
        <v>-7.1362900000000007E-2</v>
      </c>
      <c r="U3954">
        <v>-2.7560149999999999E-2</v>
      </c>
      <c r="V3954">
        <v>3.5684069999999998E-2</v>
      </c>
      <c r="W3954">
        <v>6.6030389999999994E-2</v>
      </c>
    </row>
    <row r="3955" spans="1:23" x14ac:dyDescent="0.2">
      <c r="A3955" t="s">
        <v>1165</v>
      </c>
      <c r="B3955" t="s">
        <v>57</v>
      </c>
      <c r="C3955" t="s">
        <v>59</v>
      </c>
      <c r="D3955" t="s">
        <v>12</v>
      </c>
      <c r="E3955" t="s">
        <v>66</v>
      </c>
      <c r="F3955" t="s">
        <v>63</v>
      </c>
      <c r="G3955" t="s">
        <v>21</v>
      </c>
      <c r="H3955" t="s">
        <v>15</v>
      </c>
      <c r="I3955">
        <v>18</v>
      </c>
      <c r="J3955">
        <v>-0.36136678999999999</v>
      </c>
      <c r="K3955">
        <v>-0.24011565000000001</v>
      </c>
      <c r="L3955">
        <v>-0.12125113</v>
      </c>
      <c r="M3955">
        <v>0.33553481000000002</v>
      </c>
      <c r="N3955">
        <v>71.145556999999997</v>
      </c>
      <c r="O3955">
        <v>64.675252999999998</v>
      </c>
      <c r="P3955">
        <v>6.8562570000000003E-2</v>
      </c>
      <c r="Q3955">
        <v>-0.23402651999999999</v>
      </c>
      <c r="R3955">
        <v>-0.20911759999999999</v>
      </c>
      <c r="S3955">
        <v>-0.15720538000000001</v>
      </c>
      <c r="T3955">
        <v>-0.12125113</v>
      </c>
      <c r="U3955">
        <v>-8.529689E-2</v>
      </c>
      <c r="V3955">
        <v>-3.3384669999999998E-2</v>
      </c>
      <c r="W3955">
        <v>-8.4757400000000007E-3</v>
      </c>
    </row>
    <row r="3956" spans="1:23" x14ac:dyDescent="0.2">
      <c r="A3956" t="s">
        <v>1166</v>
      </c>
      <c r="B3956" t="s">
        <v>57</v>
      </c>
      <c r="C3956" t="s">
        <v>59</v>
      </c>
      <c r="D3956" t="s">
        <v>12</v>
      </c>
      <c r="E3956" t="s">
        <v>66</v>
      </c>
      <c r="F3956" t="s">
        <v>63</v>
      </c>
      <c r="G3956" t="s">
        <v>21</v>
      </c>
      <c r="H3956" t="s">
        <v>15</v>
      </c>
      <c r="I3956">
        <v>19</v>
      </c>
      <c r="J3956">
        <v>0.49677334000000001</v>
      </c>
      <c r="K3956">
        <v>0.60982132</v>
      </c>
      <c r="L3956" s="1">
        <v>-0.11304797</v>
      </c>
      <c r="M3956" s="1">
        <v>-0.22756449000000001</v>
      </c>
      <c r="N3956">
        <v>69.317453999999998</v>
      </c>
      <c r="O3956">
        <v>64.675252999999998</v>
      </c>
      <c r="P3956">
        <v>8.0958810000000006E-2</v>
      </c>
      <c r="Q3956">
        <v>-0.24621335999999999</v>
      </c>
      <c r="R3956">
        <v>-0.21680086000000001</v>
      </c>
      <c r="S3956">
        <v>-0.15550280999999999</v>
      </c>
      <c r="T3956" s="1">
        <v>-0.11304797</v>
      </c>
      <c r="U3956">
        <v>-7.0593130000000004E-2</v>
      </c>
      <c r="V3956">
        <v>-9.2950800000000007E-3</v>
      </c>
      <c r="W3956">
        <v>2.011742E-2</v>
      </c>
    </row>
    <row r="3957" spans="1:23" x14ac:dyDescent="0.2">
      <c r="A3957" t="s">
        <v>1167</v>
      </c>
      <c r="B3957" t="s">
        <v>57</v>
      </c>
      <c r="C3957" t="s">
        <v>59</v>
      </c>
      <c r="D3957" t="s">
        <v>12</v>
      </c>
      <c r="E3957" t="s">
        <v>66</v>
      </c>
      <c r="F3957" t="s">
        <v>63</v>
      </c>
      <c r="G3957" t="s">
        <v>21</v>
      </c>
      <c r="H3957" t="s">
        <v>15</v>
      </c>
      <c r="I3957">
        <v>20</v>
      </c>
      <c r="J3957">
        <v>1.0695165</v>
      </c>
      <c r="K3957">
        <v>1.1082749000000001</v>
      </c>
      <c r="L3957">
        <v>-3.875845E-2</v>
      </c>
      <c r="M3957" s="1">
        <v>-3.6239229999999997E-2</v>
      </c>
      <c r="N3957">
        <v>67.276510000000002</v>
      </c>
      <c r="O3957">
        <v>64.675252999999998</v>
      </c>
      <c r="P3957">
        <v>6.6017900000000004E-2</v>
      </c>
      <c r="Q3957">
        <v>-0.14734823999999999</v>
      </c>
      <c r="R3957">
        <v>-0.1233638</v>
      </c>
      <c r="S3957">
        <v>-7.3378280000000004E-2</v>
      </c>
      <c r="T3957">
        <v>-3.875845E-2</v>
      </c>
      <c r="U3957">
        <v>-4.1386299999999999E-3</v>
      </c>
      <c r="V3957">
        <v>4.5846890000000001E-2</v>
      </c>
      <c r="W3957">
        <v>6.9831340000000006E-2</v>
      </c>
    </row>
    <row r="3958" spans="1:23" x14ac:dyDescent="0.2">
      <c r="A3958" t="s">
        <v>1168</v>
      </c>
      <c r="B3958" t="s">
        <v>57</v>
      </c>
      <c r="C3958" t="s">
        <v>59</v>
      </c>
      <c r="D3958" t="s">
        <v>12</v>
      </c>
      <c r="E3958" t="s">
        <v>66</v>
      </c>
      <c r="F3958" t="s">
        <v>63</v>
      </c>
      <c r="G3958" t="s">
        <v>21</v>
      </c>
      <c r="H3958" t="s">
        <v>15</v>
      </c>
      <c r="I3958">
        <v>21</v>
      </c>
      <c r="J3958">
        <v>1.2467273999999999</v>
      </c>
      <c r="K3958">
        <v>1.2817750999999999</v>
      </c>
      <c r="L3958">
        <v>-3.5047670000000003E-2</v>
      </c>
      <c r="M3958">
        <v>-2.811174E-2</v>
      </c>
      <c r="N3958">
        <v>64.360214999999997</v>
      </c>
      <c r="O3958">
        <v>64.675252999999998</v>
      </c>
      <c r="P3958">
        <v>6.5369860000000002E-2</v>
      </c>
      <c r="Q3958">
        <v>-0.14257152000000001</v>
      </c>
      <c r="R3958">
        <v>-0.11882251000000001</v>
      </c>
      <c r="S3958">
        <v>-6.9327659999999999E-2</v>
      </c>
      <c r="T3958">
        <v>-3.5047670000000003E-2</v>
      </c>
      <c r="U3958">
        <v>-7.6769000000000002E-4</v>
      </c>
      <c r="V3958">
        <v>4.872717E-2</v>
      </c>
      <c r="W3958">
        <v>7.2476170000000006E-2</v>
      </c>
    </row>
    <row r="3959" spans="1:23" x14ac:dyDescent="0.2">
      <c r="A3959" t="s">
        <v>1169</v>
      </c>
      <c r="B3959" t="s">
        <v>57</v>
      </c>
      <c r="C3959" t="s">
        <v>59</v>
      </c>
      <c r="D3959" t="s">
        <v>12</v>
      </c>
      <c r="E3959" t="s">
        <v>66</v>
      </c>
      <c r="F3959" t="s">
        <v>63</v>
      </c>
      <c r="G3959" t="s">
        <v>21</v>
      </c>
      <c r="H3959" t="s">
        <v>14</v>
      </c>
      <c r="I3959">
        <v>22</v>
      </c>
      <c r="J3959">
        <v>1.2133649</v>
      </c>
      <c r="K3959">
        <v>1.2631612000000001</v>
      </c>
      <c r="L3959">
        <v>-4.979633E-2</v>
      </c>
      <c r="M3959">
        <v>-4.1039869999999999E-2</v>
      </c>
      <c r="N3959">
        <v>62.370255999999998</v>
      </c>
      <c r="O3959">
        <v>64.675252999999998</v>
      </c>
      <c r="P3959">
        <v>6.2709029999999999E-2</v>
      </c>
      <c r="Q3959">
        <v>-0.15294351</v>
      </c>
      <c r="R3959">
        <v>-0.13016119000000001</v>
      </c>
      <c r="S3959">
        <v>-8.2680980000000001E-2</v>
      </c>
      <c r="T3959">
        <v>-4.979633E-2</v>
      </c>
      <c r="U3959">
        <v>-1.6911679999999998E-2</v>
      </c>
      <c r="V3959">
        <v>3.056853E-2</v>
      </c>
      <c r="W3959">
        <v>5.3350849999999998E-2</v>
      </c>
    </row>
    <row r="3960" spans="1:23" x14ac:dyDescent="0.2">
      <c r="A3960" t="s">
        <v>1170</v>
      </c>
      <c r="B3960" t="s">
        <v>57</v>
      </c>
      <c r="C3960" t="s">
        <v>59</v>
      </c>
      <c r="D3960" t="s">
        <v>12</v>
      </c>
      <c r="E3960" t="s">
        <v>66</v>
      </c>
      <c r="F3960" t="s">
        <v>63</v>
      </c>
      <c r="G3960" t="s">
        <v>21</v>
      </c>
      <c r="H3960" t="s">
        <v>14</v>
      </c>
      <c r="I3960">
        <v>23</v>
      </c>
      <c r="J3960">
        <v>1.1062517000000001</v>
      </c>
      <c r="K3960">
        <v>1.1240005</v>
      </c>
      <c r="L3960">
        <v>-1.774881E-2</v>
      </c>
      <c r="M3960">
        <v>-1.604409E-2</v>
      </c>
      <c r="N3960">
        <v>61.178598000000001</v>
      </c>
      <c r="O3960">
        <v>64.675252999999998</v>
      </c>
      <c r="P3960">
        <v>6.5900009999999995E-2</v>
      </c>
      <c r="Q3960">
        <v>-0.12614468000000001</v>
      </c>
      <c r="R3960">
        <v>-0.10220306999999999</v>
      </c>
      <c r="S3960">
        <v>-5.2306810000000002E-2</v>
      </c>
      <c r="T3960">
        <v>-1.774881E-2</v>
      </c>
      <c r="U3960">
        <v>1.6809190000000002E-2</v>
      </c>
      <c r="V3960">
        <v>6.6705459999999994E-2</v>
      </c>
      <c r="W3960">
        <v>9.0647069999999996E-2</v>
      </c>
    </row>
    <row r="3961" spans="1:23" x14ac:dyDescent="0.2">
      <c r="A3961" t="s">
        <v>1171</v>
      </c>
      <c r="B3961" t="s">
        <v>57</v>
      </c>
      <c r="C3961" t="s">
        <v>59</v>
      </c>
      <c r="D3961" t="s">
        <v>12</v>
      </c>
      <c r="E3961" t="s">
        <v>66</v>
      </c>
      <c r="F3961" t="s">
        <v>63</v>
      </c>
      <c r="G3961" t="s">
        <v>21</v>
      </c>
      <c r="H3961" t="s">
        <v>14</v>
      </c>
      <c r="I3961">
        <v>24</v>
      </c>
      <c r="J3961">
        <v>0.92342250999999997</v>
      </c>
      <c r="K3961">
        <v>0.95743374000000003</v>
      </c>
      <c r="L3961">
        <v>-3.4011230000000003E-2</v>
      </c>
      <c r="M3961" s="1">
        <v>-3.6831709999999997E-2</v>
      </c>
      <c r="N3961">
        <v>60.286355999999998</v>
      </c>
      <c r="O3961">
        <v>64.675252999999998</v>
      </c>
      <c r="P3961">
        <v>5.9737819999999997E-2</v>
      </c>
      <c r="Q3961">
        <v>-0.13227120000000001</v>
      </c>
      <c r="R3961">
        <v>-0.11056832</v>
      </c>
      <c r="S3961">
        <v>-6.5337770000000003E-2</v>
      </c>
      <c r="T3961">
        <v>-3.4011230000000003E-2</v>
      </c>
      <c r="U3961">
        <v>-2.6846800000000001E-3</v>
      </c>
      <c r="V3961">
        <v>4.254587E-2</v>
      </c>
      <c r="W3961">
        <v>6.4248749999999993E-2</v>
      </c>
    </row>
    <row r="3962" spans="1:23" x14ac:dyDescent="0.2">
      <c r="A3962" t="s">
        <v>1172</v>
      </c>
      <c r="B3962" t="s">
        <v>57</v>
      </c>
      <c r="C3962" t="s">
        <v>59</v>
      </c>
      <c r="D3962" t="s">
        <v>25</v>
      </c>
      <c r="E3962" t="s">
        <v>65</v>
      </c>
      <c r="F3962" t="s">
        <v>63</v>
      </c>
      <c r="G3962" t="s">
        <v>21</v>
      </c>
      <c r="H3962" t="s">
        <v>13</v>
      </c>
      <c r="I3962">
        <v>1</v>
      </c>
      <c r="J3962">
        <v>0.44843962999999998</v>
      </c>
      <c r="K3962">
        <v>0.44660475999999999</v>
      </c>
      <c r="L3962">
        <v>1.8348699999999999E-3</v>
      </c>
      <c r="M3962">
        <v>4.0916800000000003E-3</v>
      </c>
      <c r="N3962">
        <v>63.168608999999996</v>
      </c>
      <c r="O3962">
        <v>67.16677</v>
      </c>
      <c r="P3962">
        <v>3.6054799999999999E-3</v>
      </c>
      <c r="Q3962">
        <v>-4.0956300000000003E-3</v>
      </c>
      <c r="R3962">
        <v>-2.78575E-3</v>
      </c>
      <c r="S3962">
        <v>-5.5850000000000002E-5</v>
      </c>
      <c r="T3962">
        <v>1.8348699999999999E-3</v>
      </c>
      <c r="U3962">
        <v>3.72559E-3</v>
      </c>
      <c r="V3962">
        <v>6.4554800000000004E-3</v>
      </c>
      <c r="W3962">
        <v>7.7653599999999998E-3</v>
      </c>
    </row>
    <row r="3963" spans="1:23" x14ac:dyDescent="0.2">
      <c r="A3963" t="s">
        <v>1173</v>
      </c>
      <c r="B3963" t="s">
        <v>57</v>
      </c>
      <c r="C3963" t="s">
        <v>59</v>
      </c>
      <c r="D3963" t="s">
        <v>25</v>
      </c>
      <c r="E3963" t="s">
        <v>65</v>
      </c>
      <c r="F3963" t="s">
        <v>63</v>
      </c>
      <c r="G3963" t="s">
        <v>21</v>
      </c>
      <c r="H3963" t="s">
        <v>13</v>
      </c>
      <c r="I3963">
        <v>2</v>
      </c>
      <c r="J3963">
        <v>0.40815296000000001</v>
      </c>
      <c r="K3963">
        <v>0.40610415</v>
      </c>
      <c r="L3963">
        <v>2.0487999999999999E-3</v>
      </c>
      <c r="M3963">
        <v>5.0196900000000003E-3</v>
      </c>
      <c r="N3963">
        <v>62.769447</v>
      </c>
      <c r="O3963">
        <v>67.16677</v>
      </c>
      <c r="P3963">
        <v>2.74537E-3</v>
      </c>
      <c r="Q3963">
        <v>-2.4669399999999999E-3</v>
      </c>
      <c r="R3963">
        <v>-1.4695400000000001E-3</v>
      </c>
      <c r="S3963">
        <v>6.0913000000000004E-4</v>
      </c>
      <c r="T3963">
        <v>2.0487999999999999E-3</v>
      </c>
      <c r="U3963">
        <v>3.48848E-3</v>
      </c>
      <c r="V3963">
        <v>5.5671399999999999E-3</v>
      </c>
      <c r="W3963">
        <v>6.5645399999999998E-3</v>
      </c>
    </row>
    <row r="3964" spans="1:23" x14ac:dyDescent="0.2">
      <c r="A3964" t="s">
        <v>1174</v>
      </c>
      <c r="B3964" t="s">
        <v>57</v>
      </c>
      <c r="C3964" t="s">
        <v>59</v>
      </c>
      <c r="D3964" t="s">
        <v>25</v>
      </c>
      <c r="E3964" t="s">
        <v>65</v>
      </c>
      <c r="F3964" t="s">
        <v>63</v>
      </c>
      <c r="G3964" t="s">
        <v>21</v>
      </c>
      <c r="H3964" t="s">
        <v>13</v>
      </c>
      <c r="I3964">
        <v>3</v>
      </c>
      <c r="J3964">
        <v>0.38365007000000001</v>
      </c>
      <c r="K3964">
        <v>0.38256265</v>
      </c>
      <c r="L3964">
        <v>1.08742E-3</v>
      </c>
      <c r="M3964">
        <v>2.8344199999999998E-3</v>
      </c>
      <c r="N3964">
        <v>62.630240999999998</v>
      </c>
      <c r="O3964">
        <v>67.16677</v>
      </c>
      <c r="P3964">
        <v>2.6825199999999999E-3</v>
      </c>
      <c r="Q3964">
        <v>-3.3249299999999998E-3</v>
      </c>
      <c r="R3964">
        <v>-2.3503600000000001E-3</v>
      </c>
      <c r="S3964">
        <v>-3.1929000000000001E-4</v>
      </c>
      <c r="T3964">
        <v>1.08742E-3</v>
      </c>
      <c r="U3964">
        <v>2.4941400000000002E-3</v>
      </c>
      <c r="V3964">
        <v>4.52521E-3</v>
      </c>
      <c r="W3964">
        <v>5.4997700000000002E-3</v>
      </c>
    </row>
    <row r="3965" spans="1:23" x14ac:dyDescent="0.2">
      <c r="A3965" t="s">
        <v>1175</v>
      </c>
      <c r="B3965" t="s">
        <v>57</v>
      </c>
      <c r="C3965" t="s">
        <v>59</v>
      </c>
      <c r="D3965" t="s">
        <v>25</v>
      </c>
      <c r="E3965" t="s">
        <v>65</v>
      </c>
      <c r="F3965" t="s">
        <v>63</v>
      </c>
      <c r="G3965" t="s">
        <v>21</v>
      </c>
      <c r="H3965" t="s">
        <v>13</v>
      </c>
      <c r="I3965">
        <v>4</v>
      </c>
      <c r="J3965">
        <v>0.37105616000000002</v>
      </c>
      <c r="K3965">
        <v>0.37019193</v>
      </c>
      <c r="L3965">
        <v>8.6423000000000001E-4</v>
      </c>
      <c r="M3965">
        <v>2.3291100000000001E-3</v>
      </c>
      <c r="N3965">
        <v>62.419978999999998</v>
      </c>
      <c r="O3965">
        <v>67.16677</v>
      </c>
      <c r="P3965">
        <v>2.3092799999999999E-3</v>
      </c>
      <c r="Q3965">
        <v>-2.9342000000000001E-3</v>
      </c>
      <c r="R3965">
        <v>-2.09523E-3</v>
      </c>
      <c r="S3965">
        <v>-3.4675999999999999E-4</v>
      </c>
      <c r="T3965">
        <v>8.6423000000000001E-4</v>
      </c>
      <c r="U3965">
        <v>2.07522E-3</v>
      </c>
      <c r="V3965">
        <v>3.8236899999999998E-3</v>
      </c>
      <c r="W3965">
        <v>4.6626599999999999E-3</v>
      </c>
    </row>
    <row r="3966" spans="1:23" x14ac:dyDescent="0.2">
      <c r="A3966" t="s">
        <v>1176</v>
      </c>
      <c r="B3966" t="s">
        <v>57</v>
      </c>
      <c r="C3966" t="s">
        <v>59</v>
      </c>
      <c r="D3966" t="s">
        <v>25</v>
      </c>
      <c r="E3966" t="s">
        <v>65</v>
      </c>
      <c r="F3966" t="s">
        <v>63</v>
      </c>
      <c r="G3966" t="s">
        <v>21</v>
      </c>
      <c r="H3966" t="s">
        <v>13</v>
      </c>
      <c r="I3966">
        <v>5</v>
      </c>
      <c r="J3966">
        <v>0.37268404999999999</v>
      </c>
      <c r="K3966">
        <v>0.37323441000000002</v>
      </c>
      <c r="L3966">
        <v>-5.5035000000000001E-4</v>
      </c>
      <c r="M3966">
        <v>-1.4767300000000001E-3</v>
      </c>
      <c r="N3966">
        <v>62.347199000000003</v>
      </c>
      <c r="O3966">
        <v>67.16677</v>
      </c>
      <c r="P3966">
        <v>1.75373E-3</v>
      </c>
      <c r="Q3966">
        <v>-3.4349799999999998E-3</v>
      </c>
      <c r="R3966">
        <v>-2.7978500000000002E-3</v>
      </c>
      <c r="S3966">
        <v>-1.4700099999999999E-3</v>
      </c>
      <c r="T3966">
        <v>-5.5035000000000001E-4</v>
      </c>
      <c r="U3966">
        <v>3.6929999999999998E-4</v>
      </c>
      <c r="V3966">
        <v>1.69714E-3</v>
      </c>
      <c r="W3966">
        <v>2.3342800000000002E-3</v>
      </c>
    </row>
    <row r="3967" spans="1:23" x14ac:dyDescent="0.2">
      <c r="A3967" t="s">
        <v>1177</v>
      </c>
      <c r="B3967" t="s">
        <v>57</v>
      </c>
      <c r="C3967" t="s">
        <v>59</v>
      </c>
      <c r="D3967" t="s">
        <v>25</v>
      </c>
      <c r="E3967" t="s">
        <v>65</v>
      </c>
      <c r="F3967" t="s">
        <v>63</v>
      </c>
      <c r="G3967" t="s">
        <v>21</v>
      </c>
      <c r="H3967" t="s">
        <v>13</v>
      </c>
      <c r="I3967">
        <v>6</v>
      </c>
      <c r="J3967">
        <v>0.39664813999999998</v>
      </c>
      <c r="K3967">
        <v>0.3988199</v>
      </c>
      <c r="L3967">
        <v>-2.17177E-3</v>
      </c>
      <c r="M3967">
        <v>-5.4752999999999998E-3</v>
      </c>
      <c r="N3967">
        <v>62.390797999999997</v>
      </c>
      <c r="O3967">
        <v>67.16677</v>
      </c>
      <c r="P3967">
        <v>1.83734E-3</v>
      </c>
      <c r="Q3967">
        <v>-5.1939200000000003E-3</v>
      </c>
      <c r="R3967">
        <v>-4.5264099999999998E-3</v>
      </c>
      <c r="S3967">
        <v>-3.1352699999999999E-3</v>
      </c>
      <c r="T3967">
        <v>-2.17177E-3</v>
      </c>
      <c r="U3967">
        <v>-1.20827E-3</v>
      </c>
      <c r="V3967">
        <v>1.8288000000000001E-4</v>
      </c>
      <c r="W3967">
        <v>8.5037999999999997E-4</v>
      </c>
    </row>
    <row r="3968" spans="1:23" x14ac:dyDescent="0.2">
      <c r="A3968" t="s">
        <v>1178</v>
      </c>
      <c r="B3968" t="s">
        <v>57</v>
      </c>
      <c r="C3968" t="s">
        <v>59</v>
      </c>
      <c r="D3968" t="s">
        <v>25</v>
      </c>
      <c r="E3968" t="s">
        <v>65</v>
      </c>
      <c r="F3968" t="s">
        <v>63</v>
      </c>
      <c r="G3968" t="s">
        <v>21</v>
      </c>
      <c r="H3968" t="s">
        <v>14</v>
      </c>
      <c r="I3968">
        <v>7</v>
      </c>
      <c r="J3968">
        <v>0.43466985000000002</v>
      </c>
      <c r="K3968">
        <v>0.43627027000000002</v>
      </c>
      <c r="L3968">
        <v>-1.60042E-3</v>
      </c>
      <c r="M3968">
        <v>-3.6819299999999999E-3</v>
      </c>
      <c r="N3968">
        <v>62.276223999999999</v>
      </c>
      <c r="O3968">
        <v>67.16677</v>
      </c>
      <c r="P3968">
        <v>2.2427699999999998E-3</v>
      </c>
      <c r="Q3968">
        <v>-5.2894500000000002E-3</v>
      </c>
      <c r="R3968">
        <v>-4.4746500000000002E-3</v>
      </c>
      <c r="S3968">
        <v>-2.7765300000000001E-3</v>
      </c>
      <c r="T3968">
        <v>-1.60042E-3</v>
      </c>
      <c r="U3968">
        <v>-4.2431000000000001E-4</v>
      </c>
      <c r="V3968">
        <v>1.2738000000000001E-3</v>
      </c>
      <c r="W3968">
        <v>2.0885999999999999E-3</v>
      </c>
    </row>
    <row r="3969" spans="1:23" x14ac:dyDescent="0.2">
      <c r="A3969" t="s">
        <v>1179</v>
      </c>
      <c r="B3969" t="s">
        <v>57</v>
      </c>
      <c r="C3969" t="s">
        <v>59</v>
      </c>
      <c r="D3969" t="s">
        <v>25</v>
      </c>
      <c r="E3969" t="s">
        <v>65</v>
      </c>
      <c r="F3969" t="s">
        <v>63</v>
      </c>
      <c r="G3969" t="s">
        <v>21</v>
      </c>
      <c r="H3969" t="s">
        <v>14</v>
      </c>
      <c r="I3969">
        <v>8</v>
      </c>
      <c r="J3969">
        <v>0.46818305999999998</v>
      </c>
      <c r="K3969">
        <v>0.46926046999999999</v>
      </c>
      <c r="L3969">
        <v>-1.07741E-3</v>
      </c>
      <c r="M3969">
        <v>-2.3012499999999999E-3</v>
      </c>
      <c r="N3969">
        <v>62.689858000000001</v>
      </c>
      <c r="O3969">
        <v>67.16677</v>
      </c>
      <c r="P3969">
        <v>1.9762E-3</v>
      </c>
      <c r="Q3969">
        <v>-4.3279700000000004E-3</v>
      </c>
      <c r="R3969">
        <v>-3.6100099999999999E-3</v>
      </c>
      <c r="S3969">
        <v>-2.1137299999999999E-3</v>
      </c>
      <c r="T3969">
        <v>-1.07741E-3</v>
      </c>
      <c r="U3969">
        <v>-4.1090000000000001E-5</v>
      </c>
      <c r="V3969">
        <v>1.4551900000000001E-3</v>
      </c>
      <c r="W3969">
        <v>2.17315E-3</v>
      </c>
    </row>
    <row r="3970" spans="1:23" x14ac:dyDescent="0.2">
      <c r="A3970" t="s">
        <v>1180</v>
      </c>
      <c r="B3970" t="s">
        <v>57</v>
      </c>
      <c r="C3970" t="s">
        <v>59</v>
      </c>
      <c r="D3970" t="s">
        <v>25</v>
      </c>
      <c r="E3970" t="s">
        <v>65</v>
      </c>
      <c r="F3970" t="s">
        <v>63</v>
      </c>
      <c r="G3970" t="s">
        <v>21</v>
      </c>
      <c r="H3970" t="s">
        <v>14</v>
      </c>
      <c r="I3970">
        <v>9</v>
      </c>
      <c r="J3970">
        <v>0.48358025999999998</v>
      </c>
      <c r="K3970">
        <v>0.48296855999999999</v>
      </c>
      <c r="L3970">
        <v>6.1171000000000001E-4</v>
      </c>
      <c r="M3970">
        <v>1.2649499999999999E-3</v>
      </c>
      <c r="N3970">
        <v>63.605632999999997</v>
      </c>
      <c r="O3970">
        <v>67.16677</v>
      </c>
      <c r="P3970">
        <v>2.09144E-3</v>
      </c>
      <c r="Q3970">
        <v>-2.82841E-3</v>
      </c>
      <c r="R3970">
        <v>-2.0685899999999999E-3</v>
      </c>
      <c r="S3970">
        <v>-4.8505E-4</v>
      </c>
      <c r="T3970">
        <v>6.1171000000000001E-4</v>
      </c>
      <c r="U3970">
        <v>1.70846E-3</v>
      </c>
      <c r="V3970">
        <v>3.2919999999999998E-3</v>
      </c>
      <c r="W3970">
        <v>4.0518300000000002E-3</v>
      </c>
    </row>
    <row r="3971" spans="1:23" x14ac:dyDescent="0.2">
      <c r="A3971" t="s">
        <v>1181</v>
      </c>
      <c r="B3971" t="s">
        <v>57</v>
      </c>
      <c r="C3971" t="s">
        <v>59</v>
      </c>
      <c r="D3971" t="s">
        <v>25</v>
      </c>
      <c r="E3971" t="s">
        <v>65</v>
      </c>
      <c r="F3971" t="s">
        <v>63</v>
      </c>
      <c r="G3971" t="s">
        <v>21</v>
      </c>
      <c r="H3971" t="s">
        <v>14</v>
      </c>
      <c r="I3971">
        <v>10</v>
      </c>
      <c r="J3971">
        <v>0.49554354</v>
      </c>
      <c r="K3971">
        <v>0.49451874000000001</v>
      </c>
      <c r="L3971">
        <v>1.0248E-3</v>
      </c>
      <c r="M3971">
        <v>2.0680400000000002E-3</v>
      </c>
      <c r="N3971">
        <v>66.799997000000005</v>
      </c>
      <c r="O3971">
        <v>67.16677</v>
      </c>
      <c r="P3971">
        <v>2.6386000000000001E-3</v>
      </c>
      <c r="Q3971">
        <v>-3.3153100000000001E-3</v>
      </c>
      <c r="R3971">
        <v>-2.3567000000000002E-3</v>
      </c>
      <c r="S3971">
        <v>-3.5888000000000001E-4</v>
      </c>
      <c r="T3971">
        <v>1.0248E-3</v>
      </c>
      <c r="U3971">
        <v>2.4084900000000001E-3</v>
      </c>
      <c r="V3971">
        <v>4.4063100000000001E-3</v>
      </c>
      <c r="W3971">
        <v>5.3649199999999996E-3</v>
      </c>
    </row>
    <row r="3972" spans="1:23" x14ac:dyDescent="0.2">
      <c r="A3972" t="s">
        <v>1182</v>
      </c>
      <c r="B3972" t="s">
        <v>57</v>
      </c>
      <c r="C3972" t="s">
        <v>59</v>
      </c>
      <c r="D3972" t="s">
        <v>25</v>
      </c>
      <c r="E3972" t="s">
        <v>65</v>
      </c>
      <c r="F3972" t="s">
        <v>63</v>
      </c>
      <c r="G3972" t="s">
        <v>21</v>
      </c>
      <c r="H3972" t="s">
        <v>14</v>
      </c>
      <c r="I3972">
        <v>11</v>
      </c>
      <c r="J3972">
        <v>0.50932023999999998</v>
      </c>
      <c r="K3972">
        <v>0.51169492000000005</v>
      </c>
      <c r="L3972">
        <v>-2.37469E-3</v>
      </c>
      <c r="M3972">
        <v>-4.6624600000000002E-3</v>
      </c>
      <c r="N3972">
        <v>69.779640000000001</v>
      </c>
      <c r="O3972">
        <v>67.16677</v>
      </c>
      <c r="P3972">
        <v>3.0129599999999999E-3</v>
      </c>
      <c r="Q3972">
        <v>-7.3305699999999998E-3</v>
      </c>
      <c r="R3972">
        <v>-6.2359499999999997E-3</v>
      </c>
      <c r="S3972">
        <v>-3.9546900000000003E-3</v>
      </c>
      <c r="T3972">
        <v>-2.37469E-3</v>
      </c>
      <c r="U3972">
        <v>-7.9469000000000002E-4</v>
      </c>
      <c r="V3972">
        <v>1.4865799999999999E-3</v>
      </c>
      <c r="W3972">
        <v>2.5811900000000001E-3</v>
      </c>
    </row>
    <row r="3973" spans="1:23" x14ac:dyDescent="0.2">
      <c r="A3973" t="s">
        <v>1183</v>
      </c>
      <c r="B3973" t="s">
        <v>57</v>
      </c>
      <c r="C3973" t="s">
        <v>59</v>
      </c>
      <c r="D3973" t="s">
        <v>25</v>
      </c>
      <c r="E3973" t="s">
        <v>65</v>
      </c>
      <c r="F3973" t="s">
        <v>63</v>
      </c>
      <c r="G3973" t="s">
        <v>21</v>
      </c>
      <c r="H3973" t="s">
        <v>14</v>
      </c>
      <c r="I3973">
        <v>12</v>
      </c>
      <c r="J3973">
        <v>0.52400864999999996</v>
      </c>
      <c r="K3973">
        <v>0.52577541999999999</v>
      </c>
      <c r="L3973">
        <v>-1.76677E-3</v>
      </c>
      <c r="M3973">
        <v>-3.37164E-3</v>
      </c>
      <c r="N3973">
        <v>71.241484999999997</v>
      </c>
      <c r="O3973">
        <v>67.16677</v>
      </c>
      <c r="P3973">
        <v>3.24589E-3</v>
      </c>
      <c r="Q3973">
        <v>-7.1057799999999999E-3</v>
      </c>
      <c r="R3973">
        <v>-5.9265400000000001E-3</v>
      </c>
      <c r="S3973">
        <v>-3.4689199999999999E-3</v>
      </c>
      <c r="T3973">
        <v>-1.76677E-3</v>
      </c>
      <c r="U3973">
        <v>-6.4629999999999996E-5</v>
      </c>
      <c r="V3973">
        <v>2.3930000000000002E-3</v>
      </c>
      <c r="W3973">
        <v>3.57224E-3</v>
      </c>
    </row>
    <row r="3974" spans="1:23" x14ac:dyDescent="0.2">
      <c r="A3974" t="s">
        <v>1184</v>
      </c>
      <c r="B3974" t="s">
        <v>57</v>
      </c>
      <c r="C3974" t="s">
        <v>59</v>
      </c>
      <c r="D3974" t="s">
        <v>25</v>
      </c>
      <c r="E3974" t="s">
        <v>65</v>
      </c>
      <c r="F3974" t="s">
        <v>63</v>
      </c>
      <c r="G3974" t="s">
        <v>21</v>
      </c>
      <c r="H3974" t="s">
        <v>14</v>
      </c>
      <c r="I3974">
        <v>13</v>
      </c>
      <c r="J3974">
        <v>0.53798504999999996</v>
      </c>
      <c r="K3974">
        <v>0.53901308999999997</v>
      </c>
      <c r="L3974">
        <v>-1.02804E-3</v>
      </c>
      <c r="M3974">
        <v>-1.9109000000000001E-3</v>
      </c>
      <c r="N3974">
        <v>73.344854999999995</v>
      </c>
      <c r="O3974">
        <v>67.16677</v>
      </c>
      <c r="P3974">
        <v>3.8004100000000002E-3</v>
      </c>
      <c r="Q3974">
        <v>-7.2791499999999999E-3</v>
      </c>
      <c r="R3974">
        <v>-5.8984500000000004E-3</v>
      </c>
      <c r="S3974">
        <v>-3.02097E-3</v>
      </c>
      <c r="T3974">
        <v>-1.02804E-3</v>
      </c>
      <c r="U3974">
        <v>9.6489999999999998E-4</v>
      </c>
      <c r="V3974">
        <v>3.8423799999999998E-3</v>
      </c>
      <c r="W3974">
        <v>5.2230699999999998E-3</v>
      </c>
    </row>
    <row r="3975" spans="1:23" x14ac:dyDescent="0.2">
      <c r="A3975" t="s">
        <v>1185</v>
      </c>
      <c r="B3975" t="s">
        <v>57</v>
      </c>
      <c r="C3975" t="s">
        <v>59</v>
      </c>
      <c r="D3975" t="s">
        <v>25</v>
      </c>
      <c r="E3975" t="s">
        <v>65</v>
      </c>
      <c r="F3975" t="s">
        <v>63</v>
      </c>
      <c r="G3975" t="s">
        <v>21</v>
      </c>
      <c r="H3975" t="s">
        <v>14</v>
      </c>
      <c r="I3975">
        <v>14</v>
      </c>
      <c r="J3975">
        <v>0.54698840000000004</v>
      </c>
      <c r="K3975" s="1">
        <v>0.54445966999999995</v>
      </c>
      <c r="L3975">
        <v>2.5287299999999999E-3</v>
      </c>
      <c r="M3975">
        <v>4.6230000000000004E-3</v>
      </c>
      <c r="N3975">
        <v>74.257300999999998</v>
      </c>
      <c r="O3975">
        <v>67.16677</v>
      </c>
      <c r="P3975">
        <v>5.1238300000000002E-3</v>
      </c>
      <c r="Q3975">
        <v>-5.8992100000000002E-3</v>
      </c>
      <c r="R3975">
        <v>-4.0377199999999999E-3</v>
      </c>
      <c r="S3975">
        <v>-1.5820999999999999E-4</v>
      </c>
      <c r="T3975">
        <v>2.5287299999999999E-3</v>
      </c>
      <c r="U3975">
        <v>5.2156700000000004E-3</v>
      </c>
      <c r="V3975">
        <v>9.0951799999999996E-3</v>
      </c>
      <c r="W3975">
        <v>1.095667E-2</v>
      </c>
    </row>
    <row r="3976" spans="1:23" x14ac:dyDescent="0.2">
      <c r="A3976" t="s">
        <v>1186</v>
      </c>
      <c r="B3976" t="s">
        <v>57</v>
      </c>
      <c r="C3976" t="s">
        <v>59</v>
      </c>
      <c r="D3976" t="s">
        <v>25</v>
      </c>
      <c r="E3976" t="s">
        <v>65</v>
      </c>
      <c r="F3976" t="s">
        <v>63</v>
      </c>
      <c r="G3976" t="s">
        <v>21</v>
      </c>
      <c r="H3976" t="s">
        <v>14</v>
      </c>
      <c r="I3976">
        <v>15</v>
      </c>
      <c r="J3976">
        <v>0.55529945000000003</v>
      </c>
      <c r="K3976">
        <v>0.55021503999999999</v>
      </c>
      <c r="L3976">
        <v>5.0844100000000001E-3</v>
      </c>
      <c r="M3976">
        <v>9.15616E-3</v>
      </c>
      <c r="N3976">
        <v>74.154655000000005</v>
      </c>
      <c r="O3976">
        <v>67.16677</v>
      </c>
      <c r="P3976">
        <v>5.0797400000000001E-3</v>
      </c>
      <c r="Q3976">
        <v>-3.2710199999999999E-3</v>
      </c>
      <c r="R3976">
        <v>-1.4255400000000001E-3</v>
      </c>
      <c r="S3976">
        <v>2.4205899999999998E-3</v>
      </c>
      <c r="T3976">
        <v>5.0844100000000001E-3</v>
      </c>
      <c r="U3976">
        <v>7.74823E-3</v>
      </c>
      <c r="V3976">
        <v>1.159436E-2</v>
      </c>
      <c r="W3976">
        <v>1.343984E-2</v>
      </c>
    </row>
    <row r="3977" spans="1:23" x14ac:dyDescent="0.2">
      <c r="A3977" t="s">
        <v>1187</v>
      </c>
      <c r="B3977" t="s">
        <v>57</v>
      </c>
      <c r="C3977" t="s">
        <v>59</v>
      </c>
      <c r="D3977" t="s">
        <v>25</v>
      </c>
      <c r="E3977" t="s">
        <v>65</v>
      </c>
      <c r="F3977" t="s">
        <v>63</v>
      </c>
      <c r="G3977" t="s">
        <v>21</v>
      </c>
      <c r="H3977" t="s">
        <v>14</v>
      </c>
      <c r="I3977">
        <v>16</v>
      </c>
      <c r="J3977">
        <v>0.56908577000000005</v>
      </c>
      <c r="K3977">
        <v>0.56285600999999996</v>
      </c>
      <c r="L3977">
        <v>6.22976E-3</v>
      </c>
      <c r="M3977">
        <v>1.094696E-2</v>
      </c>
      <c r="N3977">
        <v>73.708528999999999</v>
      </c>
      <c r="O3977">
        <v>67.16677</v>
      </c>
      <c r="P3977">
        <v>5.01959E-3</v>
      </c>
      <c r="Q3977">
        <v>-2.02673E-3</v>
      </c>
      <c r="R3977">
        <v>-2.031E-4</v>
      </c>
      <c r="S3977">
        <v>3.5974800000000001E-3</v>
      </c>
      <c r="T3977">
        <v>6.22976E-3</v>
      </c>
      <c r="U3977">
        <v>8.8620299999999999E-3</v>
      </c>
      <c r="V3977">
        <v>1.2662619999999999E-2</v>
      </c>
      <c r="W3977">
        <v>1.4486239999999999E-2</v>
      </c>
    </row>
    <row r="3978" spans="1:23" x14ac:dyDescent="0.2">
      <c r="A3978" t="s">
        <v>1188</v>
      </c>
      <c r="B3978" t="s">
        <v>57</v>
      </c>
      <c r="C3978" t="s">
        <v>59</v>
      </c>
      <c r="D3978" t="s">
        <v>25</v>
      </c>
      <c r="E3978" t="s">
        <v>65</v>
      </c>
      <c r="F3978" t="s">
        <v>63</v>
      </c>
      <c r="G3978" t="s">
        <v>21</v>
      </c>
      <c r="H3978" t="s">
        <v>15</v>
      </c>
      <c r="I3978">
        <v>17</v>
      </c>
      <c r="J3978">
        <v>0.58677533000000004</v>
      </c>
      <c r="K3978">
        <v>0.57768070999999999</v>
      </c>
      <c r="L3978">
        <v>9.0946199999999994E-3</v>
      </c>
      <c r="M3978">
        <v>1.549933E-2</v>
      </c>
      <c r="N3978">
        <v>74.250637999999995</v>
      </c>
      <c r="O3978">
        <v>67.16677</v>
      </c>
      <c r="P3978">
        <v>5.1039099999999997E-3</v>
      </c>
      <c r="Q3978">
        <v>6.9943000000000002E-4</v>
      </c>
      <c r="R3978">
        <v>2.55369E-3</v>
      </c>
      <c r="S3978">
        <v>6.4181300000000002E-3</v>
      </c>
      <c r="T3978">
        <v>9.0946199999999994E-3</v>
      </c>
      <c r="U3978">
        <v>1.177112E-2</v>
      </c>
      <c r="V3978">
        <v>1.5635550000000002E-2</v>
      </c>
      <c r="W3978">
        <v>1.748982E-2</v>
      </c>
    </row>
    <row r="3979" spans="1:23" x14ac:dyDescent="0.2">
      <c r="A3979" t="s">
        <v>1189</v>
      </c>
      <c r="B3979" t="s">
        <v>57</v>
      </c>
      <c r="C3979" t="s">
        <v>59</v>
      </c>
      <c r="D3979" t="s">
        <v>25</v>
      </c>
      <c r="E3979" t="s">
        <v>65</v>
      </c>
      <c r="F3979" t="s">
        <v>63</v>
      </c>
      <c r="G3979" t="s">
        <v>21</v>
      </c>
      <c r="H3979" t="s">
        <v>15</v>
      </c>
      <c r="I3979">
        <v>18</v>
      </c>
      <c r="J3979">
        <v>0.62068294999999996</v>
      </c>
      <c r="K3979">
        <v>0.61101105</v>
      </c>
      <c r="L3979">
        <v>9.6718900000000007E-3</v>
      </c>
      <c r="M3979">
        <v>1.558266E-2</v>
      </c>
      <c r="N3979">
        <v>73.821368000000007</v>
      </c>
      <c r="O3979">
        <v>67.16677</v>
      </c>
      <c r="P3979">
        <v>4.7467200000000003E-3</v>
      </c>
      <c r="Q3979">
        <v>1.8642400000000001E-3</v>
      </c>
      <c r="R3979">
        <v>3.58873E-3</v>
      </c>
      <c r="S3979">
        <v>7.1827100000000001E-3</v>
      </c>
      <c r="T3979">
        <v>9.6718900000000007E-3</v>
      </c>
      <c r="U3979">
        <v>1.2161079999999999E-2</v>
      </c>
      <c r="V3979">
        <v>1.5755060000000001E-2</v>
      </c>
      <c r="W3979">
        <v>1.747955E-2</v>
      </c>
    </row>
    <row r="3980" spans="1:23" x14ac:dyDescent="0.2">
      <c r="A3980" t="s">
        <v>1190</v>
      </c>
      <c r="B3980" t="s">
        <v>57</v>
      </c>
      <c r="C3980" t="s">
        <v>59</v>
      </c>
      <c r="D3980" t="s">
        <v>25</v>
      </c>
      <c r="E3980" t="s">
        <v>65</v>
      </c>
      <c r="F3980" t="s">
        <v>63</v>
      </c>
      <c r="G3980" t="s">
        <v>21</v>
      </c>
      <c r="H3980" t="s">
        <v>15</v>
      </c>
      <c r="I3980">
        <v>19</v>
      </c>
      <c r="J3980">
        <v>0.6437117</v>
      </c>
      <c r="K3980">
        <v>0.63267105000000001</v>
      </c>
      <c r="L3980">
        <v>1.1040650000000001E-2</v>
      </c>
      <c r="M3980">
        <v>1.715154E-2</v>
      </c>
      <c r="N3980">
        <v>72.520733000000007</v>
      </c>
      <c r="O3980">
        <v>67.16677</v>
      </c>
      <c r="P3980">
        <v>4.38398E-3</v>
      </c>
      <c r="Q3980">
        <v>3.82964E-3</v>
      </c>
      <c r="R3980">
        <v>5.4223500000000003E-3</v>
      </c>
      <c r="S3980">
        <v>8.7416899999999999E-3</v>
      </c>
      <c r="T3980">
        <v>1.1040650000000001E-2</v>
      </c>
      <c r="U3980">
        <v>1.333961E-2</v>
      </c>
      <c r="V3980">
        <v>1.6658949999999999E-2</v>
      </c>
      <c r="W3980">
        <v>1.8251659999999999E-2</v>
      </c>
    </row>
    <row r="3981" spans="1:23" x14ac:dyDescent="0.2">
      <c r="A3981" t="s">
        <v>1191</v>
      </c>
      <c r="B3981" t="s">
        <v>57</v>
      </c>
      <c r="C3981" t="s">
        <v>59</v>
      </c>
      <c r="D3981" t="s">
        <v>25</v>
      </c>
      <c r="E3981" t="s">
        <v>65</v>
      </c>
      <c r="F3981" t="s">
        <v>63</v>
      </c>
      <c r="G3981" t="s">
        <v>21</v>
      </c>
      <c r="H3981" t="s">
        <v>15</v>
      </c>
      <c r="I3981">
        <v>20</v>
      </c>
      <c r="J3981">
        <v>0.65874060000000001</v>
      </c>
      <c r="K3981">
        <v>0.64758046999999996</v>
      </c>
      <c r="L3981">
        <v>1.1160130000000001E-2</v>
      </c>
      <c r="M3981">
        <v>1.6941620000000001E-2</v>
      </c>
      <c r="N3981">
        <v>70.201504999999997</v>
      </c>
      <c r="O3981">
        <v>67.16677</v>
      </c>
      <c r="P3981">
        <v>4.2822600000000004E-3</v>
      </c>
      <c r="Q3981">
        <v>4.1164499999999998E-3</v>
      </c>
      <c r="R3981">
        <v>5.6721999999999996E-3</v>
      </c>
      <c r="S3981">
        <v>8.9145100000000005E-3</v>
      </c>
      <c r="T3981">
        <v>1.1160130000000001E-2</v>
      </c>
      <c r="U3981">
        <v>1.3405749999999999E-2</v>
      </c>
      <c r="V3981">
        <v>1.6648059999999999E-2</v>
      </c>
      <c r="W3981">
        <v>1.8203810000000001E-2</v>
      </c>
    </row>
    <row r="3982" spans="1:23" x14ac:dyDescent="0.2">
      <c r="A3982" t="s">
        <v>1192</v>
      </c>
      <c r="B3982" t="s">
        <v>57</v>
      </c>
      <c r="C3982" t="s">
        <v>59</v>
      </c>
      <c r="D3982" t="s">
        <v>25</v>
      </c>
      <c r="E3982" t="s">
        <v>65</v>
      </c>
      <c r="F3982" t="s">
        <v>63</v>
      </c>
      <c r="G3982" t="s">
        <v>21</v>
      </c>
      <c r="H3982" t="s">
        <v>15</v>
      </c>
      <c r="I3982">
        <v>21</v>
      </c>
      <c r="J3982">
        <v>0.70263326000000004</v>
      </c>
      <c r="K3982" s="1">
        <v>0.69542831999999999</v>
      </c>
      <c r="L3982">
        <v>7.20494E-3</v>
      </c>
      <c r="M3982">
        <v>1.02542E-2</v>
      </c>
      <c r="N3982">
        <v>67.827680000000001</v>
      </c>
      <c r="O3982">
        <v>67.16677</v>
      </c>
      <c r="P3982">
        <v>3.2947300000000001E-3</v>
      </c>
      <c r="Q3982">
        <v>1.7856E-3</v>
      </c>
      <c r="R3982">
        <v>2.9825799999999999E-3</v>
      </c>
      <c r="S3982">
        <v>5.4771899999999998E-3</v>
      </c>
      <c r="T3982">
        <v>7.20494E-3</v>
      </c>
      <c r="U3982">
        <v>8.9327E-3</v>
      </c>
      <c r="V3982">
        <v>1.142731E-2</v>
      </c>
      <c r="W3982">
        <v>1.262429E-2</v>
      </c>
    </row>
    <row r="3983" spans="1:23" x14ac:dyDescent="0.2">
      <c r="A3983" t="s">
        <v>1193</v>
      </c>
      <c r="B3983" t="s">
        <v>57</v>
      </c>
      <c r="C3983" t="s">
        <v>59</v>
      </c>
      <c r="D3983" t="s">
        <v>25</v>
      </c>
      <c r="E3983" t="s">
        <v>65</v>
      </c>
      <c r="F3983" t="s">
        <v>63</v>
      </c>
      <c r="G3983" t="s">
        <v>21</v>
      </c>
      <c r="H3983" t="s">
        <v>14</v>
      </c>
      <c r="I3983">
        <v>22</v>
      </c>
      <c r="J3983">
        <v>0.68178264</v>
      </c>
      <c r="K3983">
        <v>0.68071618</v>
      </c>
      <c r="L3983">
        <v>1.06646E-3</v>
      </c>
      <c r="M3983">
        <v>1.5642200000000001E-3</v>
      </c>
      <c r="N3983">
        <v>65.822034000000002</v>
      </c>
      <c r="O3983">
        <v>67.16677</v>
      </c>
      <c r="P3983">
        <v>2.4375E-3</v>
      </c>
      <c r="Q3983">
        <v>-2.9428700000000002E-3</v>
      </c>
      <c r="R3983">
        <v>-2.0573200000000001E-3</v>
      </c>
      <c r="S3983">
        <v>-2.1175999999999999E-4</v>
      </c>
      <c r="T3983">
        <v>1.06646E-3</v>
      </c>
      <c r="U3983">
        <v>2.34469E-3</v>
      </c>
      <c r="V3983">
        <v>4.1902399999999996E-3</v>
      </c>
      <c r="W3983">
        <v>5.0757900000000002E-3</v>
      </c>
    </row>
    <row r="3984" spans="1:23" x14ac:dyDescent="0.2">
      <c r="A3984" t="s">
        <v>1194</v>
      </c>
      <c r="B3984" t="s">
        <v>57</v>
      </c>
      <c r="C3984" t="s">
        <v>59</v>
      </c>
      <c r="D3984" t="s">
        <v>25</v>
      </c>
      <c r="E3984" t="s">
        <v>65</v>
      </c>
      <c r="F3984" t="s">
        <v>63</v>
      </c>
      <c r="G3984" t="s">
        <v>21</v>
      </c>
      <c r="H3984" t="s">
        <v>14</v>
      </c>
      <c r="I3984">
        <v>23</v>
      </c>
      <c r="J3984">
        <v>0.60395162000000002</v>
      </c>
      <c r="K3984">
        <v>0.60382296000000002</v>
      </c>
      <c r="L3984">
        <v>1.2865000000000001E-4</v>
      </c>
      <c r="M3984" s="1">
        <v>2.1301999999999999E-4</v>
      </c>
      <c r="N3984">
        <v>65.023612999999997</v>
      </c>
      <c r="O3984">
        <v>67.16677</v>
      </c>
      <c r="P3984">
        <v>3.0881300000000001E-3</v>
      </c>
      <c r="Q3984">
        <v>-4.9508699999999996E-3</v>
      </c>
      <c r="R3984">
        <v>-3.8289399999999999E-3</v>
      </c>
      <c r="S3984">
        <v>-1.49077E-3</v>
      </c>
      <c r="T3984">
        <v>1.2865000000000001E-4</v>
      </c>
      <c r="U3984">
        <v>1.74807E-3</v>
      </c>
      <c r="V3984">
        <v>4.0862499999999996E-3</v>
      </c>
      <c r="W3984">
        <v>5.2081699999999998E-3</v>
      </c>
    </row>
    <row r="3985" spans="1:23" x14ac:dyDescent="0.2">
      <c r="A3985" t="s">
        <v>1195</v>
      </c>
      <c r="B3985" t="s">
        <v>57</v>
      </c>
      <c r="C3985" t="s">
        <v>59</v>
      </c>
      <c r="D3985" t="s">
        <v>25</v>
      </c>
      <c r="E3985" t="s">
        <v>65</v>
      </c>
      <c r="F3985" t="s">
        <v>63</v>
      </c>
      <c r="G3985" t="s">
        <v>21</v>
      </c>
      <c r="H3985" t="s">
        <v>14</v>
      </c>
      <c r="I3985">
        <v>24</v>
      </c>
      <c r="J3985">
        <v>0.51273495999999996</v>
      </c>
      <c r="K3985">
        <v>0.51502119000000002</v>
      </c>
      <c r="L3985">
        <v>-2.2862199999999998E-3</v>
      </c>
      <c r="M3985">
        <v>-4.4588800000000001E-3</v>
      </c>
      <c r="N3985">
        <v>63.915107999999996</v>
      </c>
      <c r="O3985">
        <v>67.16677</v>
      </c>
      <c r="P3985">
        <v>3.2897400000000002E-3</v>
      </c>
      <c r="Q3985">
        <v>-7.6973700000000003E-3</v>
      </c>
      <c r="R3985">
        <v>-6.5021999999999996E-3</v>
      </c>
      <c r="S3985">
        <v>-4.0113700000000002E-3</v>
      </c>
      <c r="T3985">
        <v>-2.2862199999999998E-3</v>
      </c>
      <c r="U3985">
        <v>-5.6108000000000004E-4</v>
      </c>
      <c r="V3985">
        <v>1.92975E-3</v>
      </c>
      <c r="W3985">
        <v>3.1249200000000002E-3</v>
      </c>
    </row>
    <row r="3986" spans="1:23" x14ac:dyDescent="0.2">
      <c r="A3986" t="s">
        <v>8514</v>
      </c>
      <c r="B3986" t="s">
        <v>57</v>
      </c>
      <c r="C3986" t="s">
        <v>59</v>
      </c>
      <c r="D3986" t="s">
        <v>25</v>
      </c>
      <c r="E3986" t="s">
        <v>5652</v>
      </c>
      <c r="F3986" t="s">
        <v>64</v>
      </c>
      <c r="G3986" t="s">
        <v>21</v>
      </c>
      <c r="H3986" t="s">
        <v>14</v>
      </c>
      <c r="I3986">
        <v>1</v>
      </c>
      <c r="J3986">
        <v>0.44813177999999998</v>
      </c>
      <c r="K3986">
        <v>0.44711517000000001</v>
      </c>
      <c r="L3986">
        <v>1.01662E-3</v>
      </c>
      <c r="M3986">
        <v>2.2685600000000002E-3</v>
      </c>
      <c r="N3986">
        <v>63.164687000000001</v>
      </c>
      <c r="O3986">
        <v>67.162435000000002</v>
      </c>
      <c r="P3986">
        <v>2.7882599999999999E-3</v>
      </c>
      <c r="Q3986">
        <v>-3.5696600000000001E-3</v>
      </c>
      <c r="R3986">
        <v>-2.55668E-3</v>
      </c>
      <c r="S3986">
        <v>-4.4555000000000002E-4</v>
      </c>
      <c r="T3986">
        <v>1.01662E-3</v>
      </c>
      <c r="U3986">
        <v>2.4787799999999999E-3</v>
      </c>
      <c r="V3986">
        <v>4.58991E-3</v>
      </c>
      <c r="W3986">
        <v>5.6028900000000001E-3</v>
      </c>
    </row>
    <row r="3987" spans="1:23" x14ac:dyDescent="0.2">
      <c r="A3987" t="s">
        <v>8515</v>
      </c>
      <c r="B3987" t="s">
        <v>57</v>
      </c>
      <c r="C3987" t="s">
        <v>59</v>
      </c>
      <c r="D3987" t="s">
        <v>25</v>
      </c>
      <c r="E3987" t="s">
        <v>5652</v>
      </c>
      <c r="F3987" t="s">
        <v>64</v>
      </c>
      <c r="G3987" t="s">
        <v>21</v>
      </c>
      <c r="H3987" t="s">
        <v>14</v>
      </c>
      <c r="I3987">
        <v>2</v>
      </c>
      <c r="J3987">
        <v>0.40712884999999999</v>
      </c>
      <c r="K3987">
        <v>0.40900191000000002</v>
      </c>
      <c r="L3987">
        <v>-1.87306E-3</v>
      </c>
      <c r="M3987">
        <v>-4.6006600000000003E-3</v>
      </c>
      <c r="N3987">
        <v>62.764713999999998</v>
      </c>
      <c r="O3987">
        <v>67.162435000000002</v>
      </c>
      <c r="P3987">
        <v>2.1162099999999999E-3</v>
      </c>
      <c r="Q3987">
        <v>-5.3539199999999999E-3</v>
      </c>
      <c r="R3987">
        <v>-4.5850999999999999E-3</v>
      </c>
      <c r="S3987">
        <v>-2.9827999999999999E-3</v>
      </c>
      <c r="T3987">
        <v>-1.87306E-3</v>
      </c>
      <c r="U3987">
        <v>-7.6331999999999995E-4</v>
      </c>
      <c r="V3987">
        <v>8.3896999999999997E-4</v>
      </c>
      <c r="W3987">
        <v>1.60779E-3</v>
      </c>
    </row>
    <row r="3988" spans="1:23" x14ac:dyDescent="0.2">
      <c r="A3988" t="s">
        <v>8516</v>
      </c>
      <c r="B3988" t="s">
        <v>57</v>
      </c>
      <c r="C3988" t="s">
        <v>59</v>
      </c>
      <c r="D3988" t="s">
        <v>25</v>
      </c>
      <c r="E3988" t="s">
        <v>5652</v>
      </c>
      <c r="F3988" t="s">
        <v>64</v>
      </c>
      <c r="G3988" t="s">
        <v>21</v>
      </c>
      <c r="H3988" t="s">
        <v>14</v>
      </c>
      <c r="I3988">
        <v>3</v>
      </c>
      <c r="J3988">
        <v>0.38117115000000001</v>
      </c>
      <c r="K3988">
        <v>0.38444215999999998</v>
      </c>
      <c r="L3988">
        <v>-3.27101E-3</v>
      </c>
      <c r="M3988">
        <v>-8.5814800000000007E-3</v>
      </c>
      <c r="N3988">
        <v>62.620738000000003</v>
      </c>
      <c r="O3988">
        <v>67.162435000000002</v>
      </c>
      <c r="P3988">
        <v>2.8562700000000002E-3</v>
      </c>
      <c r="Q3988">
        <v>-7.9691599999999994E-3</v>
      </c>
      <c r="R3988">
        <v>-6.9314700000000003E-3</v>
      </c>
      <c r="S3988">
        <v>-4.7688399999999999E-3</v>
      </c>
      <c r="T3988">
        <v>-3.27101E-3</v>
      </c>
      <c r="U3988">
        <v>-1.7731800000000001E-3</v>
      </c>
      <c r="V3988">
        <v>3.8944000000000001E-4</v>
      </c>
      <c r="W3988">
        <v>1.42713E-3</v>
      </c>
    </row>
    <row r="3989" spans="1:23" x14ac:dyDescent="0.2">
      <c r="A3989" t="s">
        <v>8517</v>
      </c>
      <c r="B3989" t="s">
        <v>57</v>
      </c>
      <c r="C3989" t="s">
        <v>59</v>
      </c>
      <c r="D3989" t="s">
        <v>25</v>
      </c>
      <c r="E3989" t="s">
        <v>5652</v>
      </c>
      <c r="F3989" t="s">
        <v>64</v>
      </c>
      <c r="G3989" t="s">
        <v>21</v>
      </c>
      <c r="H3989" t="s">
        <v>14</v>
      </c>
      <c r="I3989">
        <v>4</v>
      </c>
      <c r="J3989">
        <v>0.36823805999999998</v>
      </c>
      <c r="K3989">
        <v>0.37118628999999997</v>
      </c>
      <c r="L3989">
        <v>-2.94823E-3</v>
      </c>
      <c r="M3989">
        <v>-8.0063100000000009E-3</v>
      </c>
      <c r="N3989">
        <v>62.411819999999999</v>
      </c>
      <c r="O3989">
        <v>67.162435000000002</v>
      </c>
      <c r="P3989">
        <v>2.2817599999999999E-3</v>
      </c>
      <c r="Q3989">
        <v>-6.7013899999999998E-3</v>
      </c>
      <c r="R3989">
        <v>-5.8724199999999997E-3</v>
      </c>
      <c r="S3989">
        <v>-4.1447799999999998E-3</v>
      </c>
      <c r="T3989">
        <v>-2.94823E-3</v>
      </c>
      <c r="U3989">
        <v>-1.7516700000000001E-3</v>
      </c>
      <c r="V3989">
        <v>-2.404E-5</v>
      </c>
      <c r="W3989">
        <v>8.0493000000000003E-4</v>
      </c>
    </row>
    <row r="3990" spans="1:23" x14ac:dyDescent="0.2">
      <c r="A3990" t="s">
        <v>8518</v>
      </c>
      <c r="B3990" t="s">
        <v>57</v>
      </c>
      <c r="C3990" t="s">
        <v>59</v>
      </c>
      <c r="D3990" t="s">
        <v>25</v>
      </c>
      <c r="E3990" t="s">
        <v>5652</v>
      </c>
      <c r="F3990" t="s">
        <v>64</v>
      </c>
      <c r="G3990" t="s">
        <v>21</v>
      </c>
      <c r="H3990" t="s">
        <v>14</v>
      </c>
      <c r="I3990">
        <v>5</v>
      </c>
      <c r="J3990">
        <v>0.37104706999999998</v>
      </c>
      <c r="K3990">
        <v>0.37581292999999999</v>
      </c>
      <c r="L3990">
        <v>-4.7658600000000002E-3</v>
      </c>
      <c r="M3990">
        <v>-1.2844360000000001E-2</v>
      </c>
      <c r="N3990">
        <v>62.338506000000002</v>
      </c>
      <c r="O3990">
        <v>67.162435000000002</v>
      </c>
      <c r="P3990">
        <v>2.5955499999999999E-3</v>
      </c>
      <c r="Q3990">
        <v>-9.0351600000000004E-3</v>
      </c>
      <c r="R3990">
        <v>-8.0921900000000008E-3</v>
      </c>
      <c r="S3990">
        <v>-6.1269699999999998E-3</v>
      </c>
      <c r="T3990">
        <v>-4.7658600000000002E-3</v>
      </c>
      <c r="U3990">
        <v>-3.4047499999999998E-3</v>
      </c>
      <c r="V3990">
        <v>-1.4395300000000001E-3</v>
      </c>
      <c r="W3990">
        <v>-4.9655999999999995E-4</v>
      </c>
    </row>
    <row r="3991" spans="1:23" x14ac:dyDescent="0.2">
      <c r="A3991" t="s">
        <v>8519</v>
      </c>
      <c r="B3991" t="s">
        <v>57</v>
      </c>
      <c r="C3991" t="s">
        <v>59</v>
      </c>
      <c r="D3991" t="s">
        <v>25</v>
      </c>
      <c r="E3991" t="s">
        <v>5652</v>
      </c>
      <c r="F3991" t="s">
        <v>64</v>
      </c>
      <c r="G3991" t="s">
        <v>21</v>
      </c>
      <c r="H3991" t="s">
        <v>14</v>
      </c>
      <c r="I3991">
        <v>6</v>
      </c>
      <c r="J3991">
        <v>0.39791107999999997</v>
      </c>
      <c r="K3991">
        <v>0.40211217999999999</v>
      </c>
      <c r="L3991">
        <v>-4.2011100000000001E-3</v>
      </c>
      <c r="M3991">
        <v>-1.05579E-2</v>
      </c>
      <c r="N3991">
        <v>62.378087999999998</v>
      </c>
      <c r="O3991">
        <v>67.162435000000002</v>
      </c>
      <c r="P3991">
        <v>1.8652600000000001E-3</v>
      </c>
      <c r="Q3991">
        <v>-7.2691800000000001E-3</v>
      </c>
      <c r="R3991">
        <v>-6.59153E-3</v>
      </c>
      <c r="S3991">
        <v>-5.1792499999999998E-3</v>
      </c>
      <c r="T3991">
        <v>-4.2011100000000001E-3</v>
      </c>
      <c r="U3991">
        <v>-3.22296E-3</v>
      </c>
      <c r="V3991">
        <v>-1.8106800000000001E-3</v>
      </c>
      <c r="W3991">
        <v>-1.1330299999999999E-3</v>
      </c>
    </row>
    <row r="3992" spans="1:23" x14ac:dyDescent="0.2">
      <c r="A3992" t="s">
        <v>8520</v>
      </c>
      <c r="B3992" t="s">
        <v>57</v>
      </c>
      <c r="C3992" t="s">
        <v>59</v>
      </c>
      <c r="D3992" t="s">
        <v>25</v>
      </c>
      <c r="E3992" t="s">
        <v>5652</v>
      </c>
      <c r="F3992" t="s">
        <v>64</v>
      </c>
      <c r="G3992" t="s">
        <v>21</v>
      </c>
      <c r="H3992" t="s">
        <v>14</v>
      </c>
      <c r="I3992">
        <v>7</v>
      </c>
      <c r="J3992">
        <v>0.43825523999999999</v>
      </c>
      <c r="K3992">
        <v>0.44286913999999999</v>
      </c>
      <c r="L3992">
        <v>-4.6138899999999998E-3</v>
      </c>
      <c r="M3992">
        <v>-1.052787E-2</v>
      </c>
      <c r="N3992">
        <v>62.259165000000003</v>
      </c>
      <c r="O3992">
        <v>67.162435000000002</v>
      </c>
      <c r="P3992">
        <v>2.36338E-3</v>
      </c>
      <c r="Q3992">
        <v>-8.5013099999999998E-3</v>
      </c>
      <c r="R3992">
        <v>-7.6426799999999998E-3</v>
      </c>
      <c r="S3992">
        <v>-5.8532499999999999E-3</v>
      </c>
      <c r="T3992">
        <v>-4.6138899999999998E-3</v>
      </c>
      <c r="U3992">
        <v>-3.3745400000000001E-3</v>
      </c>
      <c r="V3992">
        <v>-1.5851000000000001E-3</v>
      </c>
      <c r="W3992">
        <v>-7.2648000000000005E-4</v>
      </c>
    </row>
    <row r="3993" spans="1:23" x14ac:dyDescent="0.2">
      <c r="A3993" t="s">
        <v>8521</v>
      </c>
      <c r="B3993" t="s">
        <v>57</v>
      </c>
      <c r="C3993" t="s">
        <v>59</v>
      </c>
      <c r="D3993" t="s">
        <v>25</v>
      </c>
      <c r="E3993" t="s">
        <v>5652</v>
      </c>
      <c r="F3993" t="s">
        <v>64</v>
      </c>
      <c r="G3993" t="s">
        <v>21</v>
      </c>
      <c r="H3993" t="s">
        <v>14</v>
      </c>
      <c r="I3993">
        <v>8</v>
      </c>
      <c r="J3993">
        <v>0.47232300999999999</v>
      </c>
      <c r="K3993">
        <v>0.47276937000000002</v>
      </c>
      <c r="L3993">
        <v>-4.4637000000000002E-4</v>
      </c>
      <c r="M3993">
        <v>-9.4505000000000001E-4</v>
      </c>
      <c r="N3993">
        <v>62.679868999999997</v>
      </c>
      <c r="O3993">
        <v>67.162435000000002</v>
      </c>
      <c r="P3993">
        <v>2.7911400000000001E-3</v>
      </c>
      <c r="Q3993">
        <v>-5.0373800000000002E-3</v>
      </c>
      <c r="R3993">
        <v>-4.0233600000000001E-3</v>
      </c>
      <c r="S3993">
        <v>-1.91004E-3</v>
      </c>
      <c r="T3993">
        <v>-4.4637000000000002E-4</v>
      </c>
      <c r="U3993">
        <v>1.01731E-3</v>
      </c>
      <c r="V3993">
        <v>3.1306200000000002E-3</v>
      </c>
      <c r="W3993">
        <v>4.1446499999999997E-3</v>
      </c>
    </row>
    <row r="3994" spans="1:23" x14ac:dyDescent="0.2">
      <c r="A3994" t="s">
        <v>8522</v>
      </c>
      <c r="B3994" t="s">
        <v>57</v>
      </c>
      <c r="C3994" t="s">
        <v>59</v>
      </c>
      <c r="D3994" t="s">
        <v>25</v>
      </c>
      <c r="E3994" t="s">
        <v>5652</v>
      </c>
      <c r="F3994" t="s">
        <v>64</v>
      </c>
      <c r="G3994" t="s">
        <v>21</v>
      </c>
      <c r="H3994" t="s">
        <v>14</v>
      </c>
      <c r="I3994">
        <v>9</v>
      </c>
      <c r="J3994">
        <v>0.48976511</v>
      </c>
      <c r="K3994">
        <v>0.48981993000000001</v>
      </c>
      <c r="L3994">
        <v>-5.482E-5</v>
      </c>
      <c r="M3994">
        <v>-1.1192999999999999E-4</v>
      </c>
      <c r="N3994">
        <v>63.610756000000002</v>
      </c>
      <c r="O3994">
        <v>67.162435000000002</v>
      </c>
      <c r="P3994">
        <v>3.1952E-3</v>
      </c>
      <c r="Q3994">
        <v>-5.3104600000000004E-3</v>
      </c>
      <c r="R3994">
        <v>-4.1496399999999996E-3</v>
      </c>
      <c r="S3994">
        <v>-1.7303900000000001E-3</v>
      </c>
      <c r="T3994">
        <v>-5.482E-5</v>
      </c>
      <c r="U3994">
        <v>1.62075E-3</v>
      </c>
      <c r="V3994">
        <v>4.0400000000000002E-3</v>
      </c>
      <c r="W3994">
        <v>5.2008200000000001E-3</v>
      </c>
    </row>
    <row r="3995" spans="1:23" x14ac:dyDescent="0.2">
      <c r="A3995" t="s">
        <v>8523</v>
      </c>
      <c r="B3995" t="s">
        <v>57</v>
      </c>
      <c r="C3995" t="s">
        <v>59</v>
      </c>
      <c r="D3995" t="s">
        <v>25</v>
      </c>
      <c r="E3995" t="s">
        <v>5652</v>
      </c>
      <c r="F3995" t="s">
        <v>64</v>
      </c>
      <c r="G3995" t="s">
        <v>21</v>
      </c>
      <c r="H3995" t="s">
        <v>14</v>
      </c>
      <c r="I3995">
        <v>10</v>
      </c>
      <c r="J3995">
        <v>0.50515911999999996</v>
      </c>
      <c r="K3995">
        <v>0.50490833999999996</v>
      </c>
      <c r="L3995">
        <v>2.5077999999999998E-4</v>
      </c>
      <c r="M3995">
        <v>4.9644000000000001E-4</v>
      </c>
      <c r="N3995">
        <v>66.813511000000005</v>
      </c>
      <c r="O3995">
        <v>67.162435000000002</v>
      </c>
      <c r="P3995">
        <v>3.7812599999999998E-3</v>
      </c>
      <c r="Q3995">
        <v>-5.9688400000000004E-3</v>
      </c>
      <c r="R3995">
        <v>-4.5951000000000004E-3</v>
      </c>
      <c r="S3995">
        <v>-1.73211E-3</v>
      </c>
      <c r="T3995">
        <v>2.5077999999999998E-4</v>
      </c>
      <c r="U3995">
        <v>2.23368E-3</v>
      </c>
      <c r="V3995">
        <v>5.0966600000000003E-3</v>
      </c>
      <c r="W3995">
        <v>6.4704000000000003E-3</v>
      </c>
    </row>
    <row r="3996" spans="1:23" x14ac:dyDescent="0.2">
      <c r="A3996" t="s">
        <v>8524</v>
      </c>
      <c r="B3996" t="s">
        <v>57</v>
      </c>
      <c r="C3996" t="s">
        <v>59</v>
      </c>
      <c r="D3996" t="s">
        <v>25</v>
      </c>
      <c r="E3996" t="s">
        <v>5652</v>
      </c>
      <c r="F3996" t="s">
        <v>64</v>
      </c>
      <c r="G3996" t="s">
        <v>21</v>
      </c>
      <c r="H3996" t="s">
        <v>14</v>
      </c>
      <c r="I3996">
        <v>11</v>
      </c>
      <c r="J3996">
        <v>0.52049867999999999</v>
      </c>
      <c r="K3996">
        <v>0.52262436000000001</v>
      </c>
      <c r="L3996">
        <v>-2.12568E-3</v>
      </c>
      <c r="M3996">
        <v>-4.0839300000000004E-3</v>
      </c>
      <c r="N3996">
        <v>69.791876000000002</v>
      </c>
      <c r="O3996">
        <v>67.162435000000002</v>
      </c>
      <c r="P3996">
        <v>5.4341299999999997E-3</v>
      </c>
      <c r="Q3996">
        <v>-1.1064030000000001E-2</v>
      </c>
      <c r="R3996">
        <v>-9.0898000000000003E-3</v>
      </c>
      <c r="S3996">
        <v>-4.97534E-3</v>
      </c>
      <c r="T3996">
        <v>-2.12568E-3</v>
      </c>
      <c r="U3996">
        <v>7.2398000000000004E-4</v>
      </c>
      <c r="V3996">
        <v>4.8384400000000003E-3</v>
      </c>
      <c r="W3996">
        <v>6.8126699999999998E-3</v>
      </c>
    </row>
    <row r="3997" spans="1:23" x14ac:dyDescent="0.2">
      <c r="A3997" t="s">
        <v>8525</v>
      </c>
      <c r="B3997" t="s">
        <v>57</v>
      </c>
      <c r="C3997" t="s">
        <v>59</v>
      </c>
      <c r="D3997" t="s">
        <v>25</v>
      </c>
      <c r="E3997" t="s">
        <v>5652</v>
      </c>
      <c r="F3997" t="s">
        <v>64</v>
      </c>
      <c r="G3997" t="s">
        <v>21</v>
      </c>
      <c r="H3997" t="s">
        <v>14</v>
      </c>
      <c r="I3997">
        <v>12</v>
      </c>
      <c r="J3997">
        <v>0.53602121000000003</v>
      </c>
      <c r="K3997">
        <v>0.53754312000000004</v>
      </c>
      <c r="L3997">
        <v>-1.52191E-3</v>
      </c>
      <c r="M3997">
        <v>-2.83928E-3</v>
      </c>
      <c r="N3997">
        <v>71.245435000000001</v>
      </c>
      <c r="O3997">
        <v>67.162435000000002</v>
      </c>
      <c r="P3997">
        <v>6.75174E-3</v>
      </c>
      <c r="Q3997">
        <v>-1.262754E-2</v>
      </c>
      <c r="R3997">
        <v>-1.0174620000000001E-2</v>
      </c>
      <c r="S3997">
        <v>-5.06253E-3</v>
      </c>
      <c r="T3997">
        <v>-1.52191E-3</v>
      </c>
      <c r="U3997">
        <v>2.0187E-3</v>
      </c>
      <c r="V3997">
        <v>7.1307899999999997E-3</v>
      </c>
      <c r="W3997">
        <v>9.5837200000000004E-3</v>
      </c>
    </row>
    <row r="3998" spans="1:23" x14ac:dyDescent="0.2">
      <c r="A3998" t="s">
        <v>8526</v>
      </c>
      <c r="B3998" t="s">
        <v>57</v>
      </c>
      <c r="C3998" t="s">
        <v>59</v>
      </c>
      <c r="D3998" t="s">
        <v>25</v>
      </c>
      <c r="E3998" t="s">
        <v>5652</v>
      </c>
      <c r="F3998" t="s">
        <v>64</v>
      </c>
      <c r="G3998" t="s">
        <v>21</v>
      </c>
      <c r="H3998" t="s">
        <v>14</v>
      </c>
      <c r="I3998">
        <v>13</v>
      </c>
      <c r="J3998">
        <v>0.55166293</v>
      </c>
      <c r="K3998">
        <v>0.55364811000000003</v>
      </c>
      <c r="L3998">
        <v>-1.98518E-3</v>
      </c>
      <c r="M3998">
        <v>-3.59853E-3</v>
      </c>
      <c r="N3998">
        <v>73.340067000000005</v>
      </c>
      <c r="O3998">
        <v>67.162435000000002</v>
      </c>
      <c r="P3998">
        <v>8.12125E-3</v>
      </c>
      <c r="Q3998">
        <v>-1.534345E-2</v>
      </c>
      <c r="R3998">
        <v>-1.239298E-2</v>
      </c>
      <c r="S3998">
        <v>-6.2439699999999997E-3</v>
      </c>
      <c r="T3998">
        <v>-1.98518E-3</v>
      </c>
      <c r="U3998">
        <v>2.2736100000000001E-3</v>
      </c>
      <c r="V3998">
        <v>8.4226300000000004E-3</v>
      </c>
      <c r="W3998">
        <v>1.1373090000000001E-2</v>
      </c>
    </row>
    <row r="3999" spans="1:23" x14ac:dyDescent="0.2">
      <c r="A3999" t="s">
        <v>8527</v>
      </c>
      <c r="B3999" t="s">
        <v>57</v>
      </c>
      <c r="C3999" t="s">
        <v>59</v>
      </c>
      <c r="D3999" t="s">
        <v>25</v>
      </c>
      <c r="E3999" t="s">
        <v>5652</v>
      </c>
      <c r="F3999" t="s">
        <v>64</v>
      </c>
      <c r="G3999" t="s">
        <v>21</v>
      </c>
      <c r="H3999" t="s">
        <v>14</v>
      </c>
      <c r="I3999">
        <v>14</v>
      </c>
      <c r="J3999">
        <v>0.56150482000000002</v>
      </c>
      <c r="K3999">
        <v>0.56439273999999995</v>
      </c>
      <c r="L3999">
        <v>-2.8879299999999999E-3</v>
      </c>
      <c r="M3999">
        <v>-5.1431899999999997E-3</v>
      </c>
      <c r="N3999">
        <v>74.246078999999995</v>
      </c>
      <c r="O3999">
        <v>67.162435000000002</v>
      </c>
      <c r="P3999">
        <v>6.7588500000000003E-3</v>
      </c>
      <c r="Q3999">
        <v>-1.400524E-2</v>
      </c>
      <c r="R3999">
        <v>-1.1549739999999999E-2</v>
      </c>
      <c r="S3999">
        <v>-6.4322700000000003E-3</v>
      </c>
      <c r="T3999">
        <v>-2.8879299999999999E-3</v>
      </c>
      <c r="U3999">
        <v>6.5640999999999996E-4</v>
      </c>
      <c r="V3999">
        <v>5.7738800000000003E-3</v>
      </c>
      <c r="W3999">
        <v>8.2293899999999996E-3</v>
      </c>
    </row>
    <row r="4000" spans="1:23" x14ac:dyDescent="0.2">
      <c r="A4000" t="s">
        <v>8528</v>
      </c>
      <c r="B4000" t="s">
        <v>57</v>
      </c>
      <c r="C4000" t="s">
        <v>59</v>
      </c>
      <c r="D4000" t="s">
        <v>25</v>
      </c>
      <c r="E4000" t="s">
        <v>5652</v>
      </c>
      <c r="F4000" t="s">
        <v>64</v>
      </c>
      <c r="G4000" t="s">
        <v>21</v>
      </c>
      <c r="H4000" t="s">
        <v>14</v>
      </c>
      <c r="I4000">
        <v>15</v>
      </c>
      <c r="J4000">
        <v>0.57079221999999996</v>
      </c>
      <c r="K4000">
        <v>0.57066720000000004</v>
      </c>
      <c r="L4000">
        <v>1.2501999999999999E-4</v>
      </c>
      <c r="M4000">
        <v>2.1902E-4</v>
      </c>
      <c r="N4000">
        <v>74.139031000000003</v>
      </c>
      <c r="O4000">
        <v>67.162435000000002</v>
      </c>
      <c r="P4000">
        <v>5.0224099999999997E-3</v>
      </c>
      <c r="Q4000">
        <v>-8.1361100000000002E-3</v>
      </c>
      <c r="R4000">
        <v>-6.3114599999999996E-3</v>
      </c>
      <c r="S4000">
        <v>-2.5087400000000002E-3</v>
      </c>
      <c r="T4000">
        <v>1.2501999999999999E-4</v>
      </c>
      <c r="U4000">
        <v>2.7587699999999998E-3</v>
      </c>
      <c r="V4000">
        <v>6.5614899999999997E-3</v>
      </c>
      <c r="W4000" s="1">
        <v>8.3861400000000003E-3</v>
      </c>
    </row>
    <row r="4001" spans="1:23" x14ac:dyDescent="0.2">
      <c r="A4001" t="s">
        <v>8529</v>
      </c>
      <c r="B4001" t="s">
        <v>57</v>
      </c>
      <c r="C4001" t="s">
        <v>59</v>
      </c>
      <c r="D4001" t="s">
        <v>25</v>
      </c>
      <c r="E4001" t="s">
        <v>5652</v>
      </c>
      <c r="F4001" t="s">
        <v>64</v>
      </c>
      <c r="G4001" t="s">
        <v>21</v>
      </c>
      <c r="H4001" t="s">
        <v>14</v>
      </c>
      <c r="I4001">
        <v>16</v>
      </c>
      <c r="J4001">
        <v>0.58588108000000005</v>
      </c>
      <c r="K4001">
        <v>0.58054737999999995</v>
      </c>
      <c r="L4001">
        <v>5.3337000000000002E-3</v>
      </c>
      <c r="M4001">
        <v>9.1037199999999992E-3</v>
      </c>
      <c r="N4001">
        <v>73.704223999999996</v>
      </c>
      <c r="O4001">
        <v>67.162435000000002</v>
      </c>
      <c r="P4001">
        <v>6.7517300000000001E-3</v>
      </c>
      <c r="Q4001">
        <v>-5.7719099999999999E-3</v>
      </c>
      <c r="R4001">
        <v>-3.31899E-3</v>
      </c>
      <c r="S4001">
        <v>1.79309E-3</v>
      </c>
      <c r="T4001">
        <v>5.3337000000000002E-3</v>
      </c>
      <c r="U4001">
        <v>8.8743099999999998E-3</v>
      </c>
      <c r="V4001">
        <v>1.398639E-2</v>
      </c>
      <c r="W4001">
        <v>1.6439309999999999E-2</v>
      </c>
    </row>
    <row r="4002" spans="1:23" x14ac:dyDescent="0.2">
      <c r="A4002" t="s">
        <v>8530</v>
      </c>
      <c r="B4002" t="s">
        <v>57</v>
      </c>
      <c r="C4002" t="s">
        <v>59</v>
      </c>
      <c r="D4002" t="s">
        <v>25</v>
      </c>
      <c r="E4002" t="s">
        <v>5652</v>
      </c>
      <c r="F4002" t="s">
        <v>64</v>
      </c>
      <c r="G4002" t="s">
        <v>21</v>
      </c>
      <c r="H4002" t="s">
        <v>15</v>
      </c>
      <c r="I4002">
        <v>17</v>
      </c>
      <c r="J4002">
        <v>0.60607907000000005</v>
      </c>
      <c r="K4002">
        <v>0.59253301000000003</v>
      </c>
      <c r="L4002">
        <v>1.354607E-2</v>
      </c>
      <c r="M4002">
        <v>2.2350330000000002E-2</v>
      </c>
      <c r="N4002">
        <v>74.252827999999994</v>
      </c>
      <c r="O4002">
        <v>67.162435000000002</v>
      </c>
      <c r="P4002">
        <v>6.3264100000000002E-3</v>
      </c>
      <c r="Q4002">
        <v>3.1400500000000001E-3</v>
      </c>
      <c r="R4002">
        <v>5.4384500000000001E-3</v>
      </c>
      <c r="S4002">
        <v>1.02285E-2</v>
      </c>
      <c r="T4002">
        <v>1.354607E-2</v>
      </c>
      <c r="U4002">
        <v>1.6863639999999999E-2</v>
      </c>
      <c r="V4002">
        <v>2.1653680000000002E-2</v>
      </c>
      <c r="W4002">
        <v>2.3952080000000001E-2</v>
      </c>
    </row>
    <row r="4003" spans="1:23" x14ac:dyDescent="0.2">
      <c r="A4003" t="s">
        <v>8531</v>
      </c>
      <c r="B4003" t="s">
        <v>57</v>
      </c>
      <c r="C4003" t="s">
        <v>59</v>
      </c>
      <c r="D4003" t="s">
        <v>25</v>
      </c>
      <c r="E4003" t="s">
        <v>5652</v>
      </c>
      <c r="F4003" t="s">
        <v>64</v>
      </c>
      <c r="G4003" t="s">
        <v>21</v>
      </c>
      <c r="H4003" t="s">
        <v>15</v>
      </c>
      <c r="I4003">
        <v>18</v>
      </c>
      <c r="J4003">
        <v>0.63936055999999997</v>
      </c>
      <c r="K4003">
        <v>0.62184581000000005</v>
      </c>
      <c r="L4003">
        <v>1.7514749999999999E-2</v>
      </c>
      <c r="M4003">
        <v>2.7394160000000001E-2</v>
      </c>
      <c r="N4003">
        <v>73.827292999999997</v>
      </c>
      <c r="O4003">
        <v>67.162435000000002</v>
      </c>
      <c r="P4003">
        <v>6.0708100000000003E-3</v>
      </c>
      <c r="Q4003">
        <v>7.52916E-3</v>
      </c>
      <c r="R4003">
        <v>9.7346900000000007E-3</v>
      </c>
      <c r="S4003">
        <v>1.433121E-2</v>
      </c>
      <c r="T4003">
        <v>1.7514749999999999E-2</v>
      </c>
      <c r="U4003">
        <v>2.0698279999999999E-2</v>
      </c>
      <c r="V4003">
        <v>2.5294799999999999E-2</v>
      </c>
      <c r="W4003">
        <v>2.7500340000000002E-2</v>
      </c>
    </row>
    <row r="4004" spans="1:23" x14ac:dyDescent="0.2">
      <c r="A4004" t="s">
        <v>8532</v>
      </c>
      <c r="B4004" t="s">
        <v>57</v>
      </c>
      <c r="C4004" t="s">
        <v>59</v>
      </c>
      <c r="D4004" t="s">
        <v>25</v>
      </c>
      <c r="E4004" t="s">
        <v>5652</v>
      </c>
      <c r="F4004" t="s">
        <v>64</v>
      </c>
      <c r="G4004" t="s">
        <v>21</v>
      </c>
      <c r="H4004" t="s">
        <v>15</v>
      </c>
      <c r="I4004">
        <v>19</v>
      </c>
      <c r="J4004">
        <v>0.66074907000000005</v>
      </c>
      <c r="K4004">
        <v>0.64370483999999994</v>
      </c>
      <c r="L4004">
        <v>1.7044239999999999E-2</v>
      </c>
      <c r="M4004">
        <v>2.579532E-2</v>
      </c>
      <c r="N4004">
        <v>72.527893000000006</v>
      </c>
      <c r="O4004">
        <v>67.162435000000002</v>
      </c>
      <c r="P4004">
        <v>7.2776300000000002E-3</v>
      </c>
      <c r="Q4004">
        <v>5.0735900000000002E-3</v>
      </c>
      <c r="R4004">
        <v>7.71757E-3</v>
      </c>
      <c r="S4004">
        <v>1.3227839999999999E-2</v>
      </c>
      <c r="T4004">
        <v>1.7044239999999999E-2</v>
      </c>
      <c r="U4004">
        <v>2.0860630000000002E-2</v>
      </c>
      <c r="V4004">
        <v>2.6370899999999999E-2</v>
      </c>
      <c r="W4004">
        <v>2.901488E-2</v>
      </c>
    </row>
    <row r="4005" spans="1:23" x14ac:dyDescent="0.2">
      <c r="A4005" t="s">
        <v>8533</v>
      </c>
      <c r="B4005" t="s">
        <v>57</v>
      </c>
      <c r="C4005" t="s">
        <v>59</v>
      </c>
      <c r="D4005" t="s">
        <v>25</v>
      </c>
      <c r="E4005" t="s">
        <v>5652</v>
      </c>
      <c r="F4005" t="s">
        <v>64</v>
      </c>
      <c r="G4005" t="s">
        <v>21</v>
      </c>
      <c r="H4005" t="s">
        <v>15</v>
      </c>
      <c r="I4005">
        <v>20</v>
      </c>
      <c r="J4005">
        <v>0.67462434000000004</v>
      </c>
      <c r="K4005">
        <v>0.66149351999999995</v>
      </c>
      <c r="L4005">
        <v>1.313081E-2</v>
      </c>
      <c r="M4005">
        <v>1.9463890000000001E-2</v>
      </c>
      <c r="N4005">
        <v>70.217100000000002</v>
      </c>
      <c r="O4005">
        <v>67.162435000000002</v>
      </c>
      <c r="P4005">
        <v>4.6860199999999999E-3</v>
      </c>
      <c r="Q4005">
        <v>5.4229999999999999E-3</v>
      </c>
      <c r="R4005">
        <v>7.1254400000000002E-3</v>
      </c>
      <c r="S4005">
        <v>1.0673459999999999E-2</v>
      </c>
      <c r="T4005">
        <v>1.313081E-2</v>
      </c>
      <c r="U4005">
        <v>1.558816E-2</v>
      </c>
      <c r="V4005">
        <v>1.9136190000000001E-2</v>
      </c>
      <c r="W4005">
        <v>2.083863E-2</v>
      </c>
    </row>
    <row r="4006" spans="1:23" x14ac:dyDescent="0.2">
      <c r="A4006" t="s">
        <v>8534</v>
      </c>
      <c r="B4006" t="s">
        <v>57</v>
      </c>
      <c r="C4006" t="s">
        <v>59</v>
      </c>
      <c r="D4006" t="s">
        <v>25</v>
      </c>
      <c r="E4006" t="s">
        <v>5652</v>
      </c>
      <c r="F4006" t="s">
        <v>64</v>
      </c>
      <c r="G4006" t="s">
        <v>21</v>
      </c>
      <c r="H4006" t="s">
        <v>15</v>
      </c>
      <c r="I4006">
        <v>21</v>
      </c>
      <c r="J4006">
        <v>0.71704902000000004</v>
      </c>
      <c r="K4006">
        <v>0.70375679000000002</v>
      </c>
      <c r="L4006">
        <v>1.329223E-2</v>
      </c>
      <c r="M4006">
        <v>1.8537399999999999E-2</v>
      </c>
      <c r="N4006">
        <v>67.815550000000002</v>
      </c>
      <c r="O4006">
        <v>67.162435000000002</v>
      </c>
      <c r="P4006">
        <v>3.9435900000000003E-3</v>
      </c>
      <c r="Q4006">
        <v>6.8056100000000001E-3</v>
      </c>
      <c r="R4006">
        <v>8.2383200000000004E-3</v>
      </c>
      <c r="S4006">
        <v>1.122421E-2</v>
      </c>
      <c r="T4006">
        <v>1.329223E-2</v>
      </c>
      <c r="U4006">
        <v>1.5360250000000001E-2</v>
      </c>
      <c r="V4006">
        <v>1.834614E-2</v>
      </c>
      <c r="W4006">
        <v>1.9778850000000001E-2</v>
      </c>
    </row>
    <row r="4007" spans="1:23" x14ac:dyDescent="0.2">
      <c r="A4007" t="s">
        <v>8535</v>
      </c>
      <c r="B4007" t="s">
        <v>57</v>
      </c>
      <c r="C4007" t="s">
        <v>59</v>
      </c>
      <c r="D4007" t="s">
        <v>25</v>
      </c>
      <c r="E4007" t="s">
        <v>5652</v>
      </c>
      <c r="F4007" t="s">
        <v>64</v>
      </c>
      <c r="G4007" t="s">
        <v>21</v>
      </c>
      <c r="H4007" t="s">
        <v>14</v>
      </c>
      <c r="I4007">
        <v>22</v>
      </c>
      <c r="J4007">
        <v>0.69277146999999994</v>
      </c>
      <c r="K4007">
        <v>0.68889792999999999</v>
      </c>
      <c r="L4007">
        <v>3.87354E-3</v>
      </c>
      <c r="M4007">
        <v>5.59137E-3</v>
      </c>
      <c r="N4007">
        <v>65.809911999999997</v>
      </c>
      <c r="O4007">
        <v>67.162435000000002</v>
      </c>
      <c r="P4007">
        <v>6.5182900000000004E-3</v>
      </c>
      <c r="Q4007">
        <v>-6.8481000000000002E-3</v>
      </c>
      <c r="R4007">
        <v>-4.4799899999999997E-3</v>
      </c>
      <c r="S4007">
        <v>4.5534999999999998E-4</v>
      </c>
      <c r="T4007">
        <v>3.87354E-3</v>
      </c>
      <c r="U4007">
        <v>7.2917399999999997E-3</v>
      </c>
      <c r="V4007">
        <v>1.222707E-2</v>
      </c>
      <c r="W4007">
        <v>1.4595179999999999E-2</v>
      </c>
    </row>
    <row r="4008" spans="1:23" x14ac:dyDescent="0.2">
      <c r="A4008" t="s">
        <v>8536</v>
      </c>
      <c r="B4008" t="s">
        <v>57</v>
      </c>
      <c r="C4008" t="s">
        <v>59</v>
      </c>
      <c r="D4008" t="s">
        <v>25</v>
      </c>
      <c r="E4008" t="s">
        <v>5652</v>
      </c>
      <c r="F4008" t="s">
        <v>64</v>
      </c>
      <c r="G4008" t="s">
        <v>21</v>
      </c>
      <c r="H4008" t="s">
        <v>14</v>
      </c>
      <c r="I4008">
        <v>23</v>
      </c>
      <c r="J4008">
        <v>0.60833245000000002</v>
      </c>
      <c r="K4008">
        <v>0.60962090000000002</v>
      </c>
      <c r="L4008">
        <v>-1.28845E-3</v>
      </c>
      <c r="M4008">
        <v>-2.11801E-3</v>
      </c>
      <c r="N4008">
        <v>65.010311999999999</v>
      </c>
      <c r="O4008">
        <v>67.162435000000002</v>
      </c>
      <c r="P4008">
        <v>4.0583700000000004E-3</v>
      </c>
      <c r="Q4008">
        <v>-7.9638699999999996E-3</v>
      </c>
      <c r="R4008">
        <v>-6.4894599999999998E-3</v>
      </c>
      <c r="S4008">
        <v>-3.4166600000000002E-3</v>
      </c>
      <c r="T4008">
        <v>-1.28845E-3</v>
      </c>
      <c r="U4008">
        <v>8.3976000000000005E-4</v>
      </c>
      <c r="V4008">
        <v>3.9125599999999998E-3</v>
      </c>
      <c r="W4008">
        <v>5.3869699999999996E-3</v>
      </c>
    </row>
    <row r="4009" spans="1:23" x14ac:dyDescent="0.2">
      <c r="A4009" t="s">
        <v>8537</v>
      </c>
      <c r="B4009" t="s">
        <v>57</v>
      </c>
      <c r="C4009" t="s">
        <v>59</v>
      </c>
      <c r="D4009" t="s">
        <v>25</v>
      </c>
      <c r="E4009" t="s">
        <v>5652</v>
      </c>
      <c r="F4009" t="s">
        <v>64</v>
      </c>
      <c r="G4009" t="s">
        <v>21</v>
      </c>
      <c r="H4009" t="s">
        <v>14</v>
      </c>
      <c r="I4009">
        <v>24</v>
      </c>
      <c r="J4009">
        <v>0.51218719000000001</v>
      </c>
      <c r="K4009">
        <v>0.51521128000000005</v>
      </c>
      <c r="L4009">
        <v>-3.0240900000000001E-3</v>
      </c>
      <c r="M4009">
        <v>-5.9042599999999997E-3</v>
      </c>
      <c r="N4009">
        <v>63.907677</v>
      </c>
      <c r="O4009">
        <v>67.162435000000002</v>
      </c>
      <c r="P4009">
        <v>3.1597000000000001E-3</v>
      </c>
      <c r="Q4009">
        <v>-8.2213300000000007E-3</v>
      </c>
      <c r="R4009">
        <v>-7.0733999999999997E-3</v>
      </c>
      <c r="S4009">
        <v>-4.6810300000000001E-3</v>
      </c>
      <c r="T4009">
        <v>-3.0240900000000001E-3</v>
      </c>
      <c r="U4009">
        <v>-1.36714E-3</v>
      </c>
      <c r="V4009">
        <v>1.0252200000000001E-3</v>
      </c>
      <c r="W4009">
        <v>2.17315E-3</v>
      </c>
    </row>
    <row r="4010" spans="1:23" x14ac:dyDescent="0.2">
      <c r="A4010" t="s">
        <v>1196</v>
      </c>
      <c r="B4010" t="s">
        <v>57</v>
      </c>
      <c r="C4010" t="s">
        <v>59</v>
      </c>
      <c r="D4010" t="s">
        <v>25</v>
      </c>
      <c r="E4010" t="s">
        <v>66</v>
      </c>
      <c r="F4010" t="s">
        <v>63</v>
      </c>
      <c r="G4010" t="s">
        <v>21</v>
      </c>
      <c r="H4010" t="s">
        <v>13</v>
      </c>
      <c r="I4010">
        <v>1</v>
      </c>
      <c r="J4010">
        <v>0.96095569999999997</v>
      </c>
      <c r="K4010">
        <v>1.0072814999999999</v>
      </c>
      <c r="L4010">
        <v>-4.63258E-2</v>
      </c>
      <c r="M4010">
        <v>-4.8208050000000002E-2</v>
      </c>
      <c r="N4010">
        <v>62.811064999999999</v>
      </c>
      <c r="O4010">
        <v>67.489924000000002</v>
      </c>
      <c r="P4010">
        <v>3.6816969999999997E-2</v>
      </c>
      <c r="Q4010">
        <v>-0.10688432</v>
      </c>
      <c r="R4010">
        <v>-9.3508640000000004E-2</v>
      </c>
      <c r="S4010">
        <v>-6.5632629999999997E-2</v>
      </c>
      <c r="T4010">
        <v>-4.63258E-2</v>
      </c>
      <c r="U4010">
        <v>-2.7018960000000002E-2</v>
      </c>
      <c r="V4010">
        <v>8.5705000000000004E-4</v>
      </c>
      <c r="W4010">
        <v>1.4232730000000001E-2</v>
      </c>
    </row>
    <row r="4011" spans="1:23" x14ac:dyDescent="0.2">
      <c r="A4011" t="s">
        <v>1197</v>
      </c>
      <c r="B4011" t="s">
        <v>57</v>
      </c>
      <c r="C4011" t="s">
        <v>59</v>
      </c>
      <c r="D4011" t="s">
        <v>25</v>
      </c>
      <c r="E4011" t="s">
        <v>66</v>
      </c>
      <c r="F4011" t="s">
        <v>63</v>
      </c>
      <c r="G4011" t="s">
        <v>21</v>
      </c>
      <c r="H4011" t="s">
        <v>13</v>
      </c>
      <c r="I4011">
        <v>2</v>
      </c>
      <c r="J4011">
        <v>0.86631860999999999</v>
      </c>
      <c r="K4011">
        <v>0.91797779999999995</v>
      </c>
      <c r="L4011">
        <v>-5.1659190000000001E-2</v>
      </c>
      <c r="M4011">
        <v>-5.9630700000000002E-2</v>
      </c>
      <c r="N4011">
        <v>62.368471</v>
      </c>
      <c r="O4011">
        <v>67.489924000000002</v>
      </c>
      <c r="P4011">
        <v>2.8455879999999999E-2</v>
      </c>
      <c r="Q4011">
        <v>-9.8464949999999996E-2</v>
      </c>
      <c r="R4011">
        <v>-8.8126869999999996E-2</v>
      </c>
      <c r="S4011">
        <v>-6.6581470000000004E-2</v>
      </c>
      <c r="T4011">
        <v>-5.1659190000000001E-2</v>
      </c>
      <c r="U4011">
        <v>-3.6736909999999998E-2</v>
      </c>
      <c r="V4011">
        <v>-1.519151E-2</v>
      </c>
      <c r="W4011">
        <v>-4.8534299999999997E-3</v>
      </c>
    </row>
    <row r="4012" spans="1:23" x14ac:dyDescent="0.2">
      <c r="A4012" t="s">
        <v>1198</v>
      </c>
      <c r="B4012" t="s">
        <v>57</v>
      </c>
      <c r="C4012" t="s">
        <v>59</v>
      </c>
      <c r="D4012" t="s">
        <v>25</v>
      </c>
      <c r="E4012" t="s">
        <v>66</v>
      </c>
      <c r="F4012" t="s">
        <v>63</v>
      </c>
      <c r="G4012" t="s">
        <v>21</v>
      </c>
      <c r="H4012" t="s">
        <v>13</v>
      </c>
      <c r="I4012">
        <v>3</v>
      </c>
      <c r="J4012">
        <v>0.79464935000000003</v>
      </c>
      <c r="K4012">
        <v>0.85826164999999999</v>
      </c>
      <c r="L4012">
        <v>-6.3612299999999997E-2</v>
      </c>
      <c r="M4012">
        <v>-8.0050780000000002E-2</v>
      </c>
      <c r="N4012">
        <v>62.113607999999999</v>
      </c>
      <c r="O4012">
        <v>67.489924000000002</v>
      </c>
      <c r="P4012">
        <v>2.807101E-2</v>
      </c>
      <c r="Q4012">
        <v>-0.10978501</v>
      </c>
      <c r="R4012">
        <v>-9.9586750000000002E-2</v>
      </c>
      <c r="S4012">
        <v>-7.8332750000000007E-2</v>
      </c>
      <c r="T4012">
        <v>-6.3612299999999997E-2</v>
      </c>
      <c r="U4012">
        <v>-4.8891850000000001E-2</v>
      </c>
      <c r="V4012">
        <v>-2.7637849999999999E-2</v>
      </c>
      <c r="W4012">
        <v>-1.7439590000000001E-2</v>
      </c>
    </row>
    <row r="4013" spans="1:23" x14ac:dyDescent="0.2">
      <c r="A4013" t="s">
        <v>1199</v>
      </c>
      <c r="B4013" t="s">
        <v>57</v>
      </c>
      <c r="C4013" t="s">
        <v>59</v>
      </c>
      <c r="D4013" t="s">
        <v>25</v>
      </c>
      <c r="E4013" t="s">
        <v>66</v>
      </c>
      <c r="F4013" t="s">
        <v>63</v>
      </c>
      <c r="G4013" t="s">
        <v>21</v>
      </c>
      <c r="H4013" t="s">
        <v>13</v>
      </c>
      <c r="I4013">
        <v>4</v>
      </c>
      <c r="J4013">
        <v>0.76242622999999998</v>
      </c>
      <c r="K4013">
        <v>0.81256446000000004</v>
      </c>
      <c r="L4013">
        <v>-5.0138229999999999E-2</v>
      </c>
      <c r="M4013">
        <v>-6.5761420000000001E-2</v>
      </c>
      <c r="N4013">
        <v>61.861593999999997</v>
      </c>
      <c r="O4013">
        <v>67.489924000000002</v>
      </c>
      <c r="P4013">
        <v>2.3122E-2</v>
      </c>
      <c r="Q4013">
        <v>-8.8170540000000006E-2</v>
      </c>
      <c r="R4013">
        <v>-7.9770270000000004E-2</v>
      </c>
      <c r="S4013">
        <v>-6.226342E-2</v>
      </c>
      <c r="T4013">
        <v>-5.0138229999999999E-2</v>
      </c>
      <c r="U4013">
        <v>-3.8013039999999998E-2</v>
      </c>
      <c r="V4013">
        <v>-2.0506190000000001E-2</v>
      </c>
      <c r="W4013">
        <v>-1.2105919999999999E-2</v>
      </c>
    </row>
    <row r="4014" spans="1:23" x14ac:dyDescent="0.2">
      <c r="A4014" t="s">
        <v>1200</v>
      </c>
      <c r="B4014" t="s">
        <v>57</v>
      </c>
      <c r="C4014" t="s">
        <v>59</v>
      </c>
      <c r="D4014" t="s">
        <v>25</v>
      </c>
      <c r="E4014" t="s">
        <v>66</v>
      </c>
      <c r="F4014" t="s">
        <v>63</v>
      </c>
      <c r="G4014" t="s">
        <v>21</v>
      </c>
      <c r="H4014" t="s">
        <v>13</v>
      </c>
      <c r="I4014">
        <v>5</v>
      </c>
      <c r="J4014">
        <v>0.76387285000000005</v>
      </c>
      <c r="K4014">
        <v>0.81618599999999997</v>
      </c>
      <c r="L4014">
        <v>-5.2313150000000003E-2</v>
      </c>
      <c r="M4014">
        <v>-6.8484110000000001E-2</v>
      </c>
      <c r="N4014">
        <v>61.787143</v>
      </c>
      <c r="O4014">
        <v>67.489924000000002</v>
      </c>
      <c r="P4014">
        <v>2.1276489999999999E-2</v>
      </c>
      <c r="Q4014">
        <v>-8.7309860000000003E-2</v>
      </c>
      <c r="R4014">
        <v>-7.9580070000000003E-2</v>
      </c>
      <c r="S4014">
        <v>-6.3470550000000001E-2</v>
      </c>
      <c r="T4014">
        <v>-5.2313150000000003E-2</v>
      </c>
      <c r="U4014">
        <v>-4.1155749999999998E-2</v>
      </c>
      <c r="V4014">
        <v>-2.5046240000000001E-2</v>
      </c>
      <c r="W4014">
        <v>-1.7316439999999999E-2</v>
      </c>
    </row>
    <row r="4015" spans="1:23" x14ac:dyDescent="0.2">
      <c r="A4015" t="s">
        <v>1201</v>
      </c>
      <c r="B4015" t="s">
        <v>57</v>
      </c>
      <c r="C4015" t="s">
        <v>59</v>
      </c>
      <c r="D4015" t="s">
        <v>25</v>
      </c>
      <c r="E4015" t="s">
        <v>66</v>
      </c>
      <c r="F4015" t="s">
        <v>63</v>
      </c>
      <c r="G4015" t="s">
        <v>21</v>
      </c>
      <c r="H4015" t="s">
        <v>13</v>
      </c>
      <c r="I4015">
        <v>6</v>
      </c>
      <c r="J4015">
        <v>0.81231679999999995</v>
      </c>
      <c r="K4015">
        <v>0.84077234999999995</v>
      </c>
      <c r="L4015">
        <v>-2.845555E-2</v>
      </c>
      <c r="M4015">
        <v>-3.5030119999999998E-2</v>
      </c>
      <c r="N4015">
        <v>61.852324000000003</v>
      </c>
      <c r="O4015">
        <v>67.489924000000002</v>
      </c>
      <c r="P4015">
        <v>2.043683E-2</v>
      </c>
      <c r="Q4015">
        <v>-6.2071149999999999E-2</v>
      </c>
      <c r="R4015">
        <v>-5.4646409999999999E-2</v>
      </c>
      <c r="S4015">
        <v>-3.9172640000000002E-2</v>
      </c>
      <c r="T4015">
        <v>-2.845555E-2</v>
      </c>
      <c r="U4015">
        <v>-1.7738469999999999E-2</v>
      </c>
      <c r="V4015">
        <v>-2.2647000000000001E-3</v>
      </c>
      <c r="W4015">
        <v>5.1600500000000002E-3</v>
      </c>
    </row>
    <row r="4016" spans="1:23" x14ac:dyDescent="0.2">
      <c r="A4016" t="s">
        <v>1202</v>
      </c>
      <c r="B4016" t="s">
        <v>57</v>
      </c>
      <c r="C4016" t="s">
        <v>59</v>
      </c>
      <c r="D4016" t="s">
        <v>25</v>
      </c>
      <c r="E4016" t="s">
        <v>66</v>
      </c>
      <c r="F4016" t="s">
        <v>63</v>
      </c>
      <c r="G4016" t="s">
        <v>21</v>
      </c>
      <c r="H4016" t="s">
        <v>14</v>
      </c>
      <c r="I4016">
        <v>7</v>
      </c>
      <c r="J4016">
        <v>0.82774161000000002</v>
      </c>
      <c r="K4016">
        <v>0.82579301000000005</v>
      </c>
      <c r="L4016">
        <v>1.94859E-3</v>
      </c>
      <c r="M4016">
        <v>2.35411E-3</v>
      </c>
      <c r="N4016">
        <v>61.65381</v>
      </c>
      <c r="O4016">
        <v>67.489924000000002</v>
      </c>
      <c r="P4016">
        <v>2.3771469999999999E-2</v>
      </c>
      <c r="Q4016">
        <v>-3.7151990000000003E-2</v>
      </c>
      <c r="R4016">
        <v>-2.8515769999999999E-2</v>
      </c>
      <c r="S4016">
        <v>-1.0517179999999999E-2</v>
      </c>
      <c r="T4016">
        <v>1.94859E-3</v>
      </c>
      <c r="U4016">
        <v>1.4414359999999999E-2</v>
      </c>
      <c r="V4016">
        <v>3.2412950000000003E-2</v>
      </c>
      <c r="W4016">
        <v>4.1049179999999998E-2</v>
      </c>
    </row>
    <row r="4017" spans="1:23" x14ac:dyDescent="0.2">
      <c r="A4017" t="s">
        <v>1203</v>
      </c>
      <c r="B4017" t="s">
        <v>57</v>
      </c>
      <c r="C4017" t="s">
        <v>59</v>
      </c>
      <c r="D4017" t="s">
        <v>25</v>
      </c>
      <c r="E4017" t="s">
        <v>66</v>
      </c>
      <c r="F4017" t="s">
        <v>63</v>
      </c>
      <c r="G4017" t="s">
        <v>21</v>
      </c>
      <c r="H4017" t="s">
        <v>14</v>
      </c>
      <c r="I4017">
        <v>8</v>
      </c>
      <c r="J4017">
        <v>0.62885115000000003</v>
      </c>
      <c r="K4017">
        <v>0.60710724000000005</v>
      </c>
      <c r="L4017">
        <v>2.1743910000000002E-2</v>
      </c>
      <c r="M4017">
        <v>3.4577200000000002E-2</v>
      </c>
      <c r="N4017">
        <v>62.326891000000003</v>
      </c>
      <c r="O4017">
        <v>67.489924000000002</v>
      </c>
      <c r="P4017">
        <v>1.7126490000000001E-2</v>
      </c>
      <c r="Q4017">
        <v>-6.4266499999999999E-3</v>
      </c>
      <c r="R4017">
        <v>-2.0456000000000001E-4</v>
      </c>
      <c r="S4017">
        <v>1.276277E-2</v>
      </c>
      <c r="T4017">
        <v>2.1743910000000002E-2</v>
      </c>
      <c r="U4017">
        <v>3.072505E-2</v>
      </c>
      <c r="V4017">
        <v>4.3692389999999998E-2</v>
      </c>
      <c r="W4017">
        <v>4.9914479999999997E-2</v>
      </c>
    </row>
    <row r="4018" spans="1:23" x14ac:dyDescent="0.2">
      <c r="A4018" t="s">
        <v>1204</v>
      </c>
      <c r="B4018" t="s">
        <v>57</v>
      </c>
      <c r="C4018" t="s">
        <v>59</v>
      </c>
      <c r="D4018" t="s">
        <v>25</v>
      </c>
      <c r="E4018" t="s">
        <v>66</v>
      </c>
      <c r="F4018" t="s">
        <v>63</v>
      </c>
      <c r="G4018" t="s">
        <v>21</v>
      </c>
      <c r="H4018" t="s">
        <v>14</v>
      </c>
      <c r="I4018">
        <v>9</v>
      </c>
      <c r="J4018">
        <v>0.16306303999999999</v>
      </c>
      <c r="K4018">
        <v>0.15640362999999999</v>
      </c>
      <c r="L4018">
        <v>6.6594100000000002E-3</v>
      </c>
      <c r="M4018">
        <v>4.0839479999999997E-2</v>
      </c>
      <c r="N4018">
        <v>63.527808999999998</v>
      </c>
      <c r="O4018">
        <v>67.489924000000002</v>
      </c>
      <c r="P4018">
        <v>5.0413270000000003E-2</v>
      </c>
      <c r="Q4018">
        <v>-7.6263040000000004E-2</v>
      </c>
      <c r="R4018">
        <v>-5.7947800000000001E-2</v>
      </c>
      <c r="S4018">
        <v>-1.9777340000000001E-2</v>
      </c>
      <c r="T4018">
        <v>6.6594100000000002E-3</v>
      </c>
      <c r="U4018">
        <v>3.3096149999999998E-2</v>
      </c>
      <c r="V4018">
        <v>7.1266620000000003E-2</v>
      </c>
      <c r="W4018">
        <v>8.9581859999999999E-2</v>
      </c>
    </row>
    <row r="4019" spans="1:23" x14ac:dyDescent="0.2">
      <c r="A4019" t="s">
        <v>1205</v>
      </c>
      <c r="B4019" t="s">
        <v>57</v>
      </c>
      <c r="C4019" t="s">
        <v>59</v>
      </c>
      <c r="D4019" t="s">
        <v>25</v>
      </c>
      <c r="E4019" t="s">
        <v>66</v>
      </c>
      <c r="F4019" t="s">
        <v>63</v>
      </c>
      <c r="G4019" t="s">
        <v>21</v>
      </c>
      <c r="H4019" t="s">
        <v>14</v>
      </c>
      <c r="I4019">
        <v>10</v>
      </c>
      <c r="J4019">
        <v>-0.57938584999999998</v>
      </c>
      <c r="K4019">
        <v>-0.60332410999999997</v>
      </c>
      <c r="L4019">
        <v>2.3938259999999999E-2</v>
      </c>
      <c r="M4019">
        <v>-4.1316619999999998E-2</v>
      </c>
      <c r="N4019">
        <v>67.205226999999994</v>
      </c>
      <c r="O4019">
        <v>67.489924000000002</v>
      </c>
      <c r="P4019">
        <v>9.267794E-2</v>
      </c>
      <c r="Q4019">
        <v>-0.12850337000000001</v>
      </c>
      <c r="R4019">
        <v>-9.4833290000000001E-2</v>
      </c>
      <c r="S4019">
        <v>-2.4662090000000001E-2</v>
      </c>
      <c r="T4019">
        <v>2.3938259999999999E-2</v>
      </c>
      <c r="U4019">
        <v>7.2538619999999998E-2</v>
      </c>
      <c r="V4019">
        <v>0.14270981999999999</v>
      </c>
      <c r="W4019">
        <v>0.17637990000000001</v>
      </c>
    </row>
    <row r="4020" spans="1:23" x14ac:dyDescent="0.2">
      <c r="A4020" t="s">
        <v>1206</v>
      </c>
      <c r="B4020" t="s">
        <v>57</v>
      </c>
      <c r="C4020" t="s">
        <v>59</v>
      </c>
      <c r="D4020" t="s">
        <v>25</v>
      </c>
      <c r="E4020" t="s">
        <v>66</v>
      </c>
      <c r="F4020" t="s">
        <v>63</v>
      </c>
      <c r="G4020" t="s">
        <v>21</v>
      </c>
      <c r="H4020" t="s">
        <v>14</v>
      </c>
      <c r="I4020">
        <v>11</v>
      </c>
      <c r="J4020">
        <v>-1.4576325999999999</v>
      </c>
      <c r="K4020">
        <v>-1.4651079</v>
      </c>
      <c r="L4020">
        <v>7.4752899999999999E-3</v>
      </c>
      <c r="M4020">
        <v>-5.1283800000000001E-3</v>
      </c>
      <c r="N4020">
        <v>70.708667000000005</v>
      </c>
      <c r="O4020">
        <v>67.489924000000002</v>
      </c>
      <c r="P4020">
        <v>0.12590759000000001</v>
      </c>
      <c r="Q4020">
        <v>-0.19962426</v>
      </c>
      <c r="R4020">
        <v>-0.15388178</v>
      </c>
      <c r="S4020">
        <v>-5.8550709999999999E-2</v>
      </c>
      <c r="T4020">
        <v>7.4752899999999999E-3</v>
      </c>
      <c r="U4020">
        <v>7.3501289999999997E-2</v>
      </c>
      <c r="V4020">
        <v>0.16883235999999999</v>
      </c>
      <c r="W4020">
        <v>0.21457483999999999</v>
      </c>
    </row>
    <row r="4021" spans="1:23" x14ac:dyDescent="0.2">
      <c r="A4021" t="s">
        <v>1207</v>
      </c>
      <c r="B4021" t="s">
        <v>57</v>
      </c>
      <c r="C4021" t="s">
        <v>59</v>
      </c>
      <c r="D4021" t="s">
        <v>25</v>
      </c>
      <c r="E4021" t="s">
        <v>66</v>
      </c>
      <c r="F4021" t="s">
        <v>63</v>
      </c>
      <c r="G4021" t="s">
        <v>21</v>
      </c>
      <c r="H4021" t="s">
        <v>14</v>
      </c>
      <c r="I4021">
        <v>12</v>
      </c>
      <c r="J4021">
        <v>-2.1197952999999998</v>
      </c>
      <c r="K4021">
        <v>-2.0933639999999998</v>
      </c>
      <c r="L4021">
        <v>-2.6431280000000001E-2</v>
      </c>
      <c r="M4021">
        <v>1.246879E-2</v>
      </c>
      <c r="N4021">
        <v>72.276826</v>
      </c>
      <c r="O4021">
        <v>67.489924000000002</v>
      </c>
      <c r="P4021">
        <v>0.12690630999999999</v>
      </c>
      <c r="Q4021">
        <v>-0.23517357999999999</v>
      </c>
      <c r="R4021">
        <v>-0.18906825999999999</v>
      </c>
      <c r="S4021">
        <v>-9.2981010000000003E-2</v>
      </c>
      <c r="T4021">
        <v>-2.6431280000000001E-2</v>
      </c>
      <c r="U4021">
        <v>4.011845E-2</v>
      </c>
      <c r="V4021">
        <v>0.13620570000000001</v>
      </c>
      <c r="W4021">
        <v>0.18231101999999999</v>
      </c>
    </row>
    <row r="4022" spans="1:23" x14ac:dyDescent="0.2">
      <c r="A4022" t="s">
        <v>1208</v>
      </c>
      <c r="B4022" t="s">
        <v>57</v>
      </c>
      <c r="C4022" t="s">
        <v>59</v>
      </c>
      <c r="D4022" t="s">
        <v>25</v>
      </c>
      <c r="E4022" t="s">
        <v>66</v>
      </c>
      <c r="F4022" t="s">
        <v>63</v>
      </c>
      <c r="G4022" t="s">
        <v>21</v>
      </c>
      <c r="H4022" t="s">
        <v>14</v>
      </c>
      <c r="I4022">
        <v>13</v>
      </c>
      <c r="J4022">
        <v>-2.4943575999999998</v>
      </c>
      <c r="K4022">
        <v>-2.4735211000000001</v>
      </c>
      <c r="L4022">
        <v>-2.0836489999999999E-2</v>
      </c>
      <c r="M4022">
        <v>8.3534500000000001E-3</v>
      </c>
      <c r="N4022">
        <v>74.898498000000004</v>
      </c>
      <c r="O4022">
        <v>67.489924000000002</v>
      </c>
      <c r="P4022">
        <v>0.11939936</v>
      </c>
      <c r="Q4022">
        <v>-0.21723096</v>
      </c>
      <c r="R4022">
        <v>-0.17385292999999999</v>
      </c>
      <c r="S4022">
        <v>-8.3449570000000001E-2</v>
      </c>
      <c r="T4022">
        <v>-2.0836489999999999E-2</v>
      </c>
      <c r="U4022">
        <v>4.1776599999999997E-2</v>
      </c>
      <c r="V4022">
        <v>0.13217996000000001</v>
      </c>
      <c r="W4022">
        <v>0.17555799</v>
      </c>
    </row>
    <row r="4023" spans="1:23" x14ac:dyDescent="0.2">
      <c r="A4023" t="s">
        <v>1209</v>
      </c>
      <c r="B4023" t="s">
        <v>57</v>
      </c>
      <c r="C4023" t="s">
        <v>59</v>
      </c>
      <c r="D4023" t="s">
        <v>25</v>
      </c>
      <c r="E4023" t="s">
        <v>66</v>
      </c>
      <c r="F4023" t="s">
        <v>63</v>
      </c>
      <c r="G4023" t="s">
        <v>21</v>
      </c>
      <c r="H4023" t="s">
        <v>14</v>
      </c>
      <c r="I4023">
        <v>14</v>
      </c>
      <c r="J4023">
        <v>-2.5351100999999998</v>
      </c>
      <c r="K4023">
        <v>-2.5054498999999999</v>
      </c>
      <c r="L4023">
        <v>-2.9660120000000002E-2</v>
      </c>
      <c r="M4023">
        <v>1.169974E-2</v>
      </c>
      <c r="N4023">
        <v>75.782360999999995</v>
      </c>
      <c r="O4023">
        <v>67.489924000000002</v>
      </c>
      <c r="P4023">
        <v>0.10514742000000001</v>
      </c>
      <c r="Q4023">
        <v>-0.20261223</v>
      </c>
      <c r="R4023">
        <v>-0.16441196</v>
      </c>
      <c r="S4023">
        <v>-8.4799479999999997E-2</v>
      </c>
      <c r="T4023">
        <v>-2.9660120000000002E-2</v>
      </c>
      <c r="U4023">
        <v>2.547924E-2</v>
      </c>
      <c r="V4023">
        <v>0.10509172</v>
      </c>
      <c r="W4023">
        <v>0.14329199000000001</v>
      </c>
    </row>
    <row r="4024" spans="1:23" x14ac:dyDescent="0.2">
      <c r="A4024" t="s">
        <v>1210</v>
      </c>
      <c r="B4024" t="s">
        <v>57</v>
      </c>
      <c r="C4024" t="s">
        <v>59</v>
      </c>
      <c r="D4024" t="s">
        <v>25</v>
      </c>
      <c r="E4024" t="s">
        <v>66</v>
      </c>
      <c r="F4024" t="s">
        <v>63</v>
      </c>
      <c r="G4024" t="s">
        <v>21</v>
      </c>
      <c r="H4024" t="s">
        <v>14</v>
      </c>
      <c r="I4024">
        <v>15</v>
      </c>
      <c r="J4024">
        <v>-2.2708905000000001</v>
      </c>
      <c r="K4024">
        <v>-2.2489395999999999</v>
      </c>
      <c r="L4024">
        <v>-2.1950899999999999E-2</v>
      </c>
      <c r="M4024">
        <v>9.6662099999999997E-3</v>
      </c>
      <c r="N4024">
        <v>75.725701999999998</v>
      </c>
      <c r="O4024">
        <v>67.489924000000002</v>
      </c>
      <c r="P4024">
        <v>0.10236423</v>
      </c>
      <c r="Q4024">
        <v>-0.19032507000000001</v>
      </c>
      <c r="R4024">
        <v>-0.15313594</v>
      </c>
      <c r="S4024">
        <v>-7.5630749999999997E-2</v>
      </c>
      <c r="T4024">
        <v>-2.1950899999999999E-2</v>
      </c>
      <c r="U4024">
        <v>3.172896E-2</v>
      </c>
      <c r="V4024">
        <v>0.10923413999999999</v>
      </c>
      <c r="W4024">
        <v>0.14642327999999999</v>
      </c>
    </row>
    <row r="4025" spans="1:23" x14ac:dyDescent="0.2">
      <c r="A4025" t="s">
        <v>1211</v>
      </c>
      <c r="B4025" t="s">
        <v>57</v>
      </c>
      <c r="C4025" t="s">
        <v>59</v>
      </c>
      <c r="D4025" t="s">
        <v>25</v>
      </c>
      <c r="E4025" t="s">
        <v>66</v>
      </c>
      <c r="F4025" t="s">
        <v>63</v>
      </c>
      <c r="G4025" t="s">
        <v>21</v>
      </c>
      <c r="H4025" t="s">
        <v>14</v>
      </c>
      <c r="I4025">
        <v>16</v>
      </c>
      <c r="J4025">
        <v>-1.7330300999999999</v>
      </c>
      <c r="K4025">
        <v>-1.6899748000000001</v>
      </c>
      <c r="L4025">
        <v>-4.3055259999999998E-2</v>
      </c>
      <c r="M4025">
        <v>2.4843919999999999E-2</v>
      </c>
      <c r="N4025">
        <v>74.982069999999993</v>
      </c>
      <c r="O4025">
        <v>67.489924000000002</v>
      </c>
      <c r="P4025">
        <v>9.0591469999999993E-2</v>
      </c>
      <c r="Q4025">
        <v>-0.19206496000000001</v>
      </c>
      <c r="R4025">
        <v>-0.15915290000000001</v>
      </c>
      <c r="S4025">
        <v>-9.0561470000000005E-2</v>
      </c>
      <c r="T4025">
        <v>-4.3055259999999998E-2</v>
      </c>
      <c r="U4025">
        <v>4.4509500000000004E-3</v>
      </c>
      <c r="V4025">
        <v>7.3042369999999995E-2</v>
      </c>
      <c r="W4025">
        <v>0.10595444</v>
      </c>
    </row>
    <row r="4026" spans="1:23" x14ac:dyDescent="0.2">
      <c r="A4026" t="s">
        <v>1212</v>
      </c>
      <c r="B4026" t="s">
        <v>57</v>
      </c>
      <c r="C4026" t="s">
        <v>59</v>
      </c>
      <c r="D4026" t="s">
        <v>25</v>
      </c>
      <c r="E4026" t="s">
        <v>66</v>
      </c>
      <c r="F4026" t="s">
        <v>63</v>
      </c>
      <c r="G4026" t="s">
        <v>21</v>
      </c>
      <c r="H4026" t="s">
        <v>15</v>
      </c>
      <c r="I4026">
        <v>17</v>
      </c>
      <c r="J4026">
        <v>-0.91348898999999995</v>
      </c>
      <c r="K4026">
        <v>-0.86773926000000001</v>
      </c>
      <c r="L4026">
        <v>-4.5749720000000001E-2</v>
      </c>
      <c r="M4026">
        <v>5.0082399999999999E-2</v>
      </c>
      <c r="N4026">
        <v>75.446644000000006</v>
      </c>
      <c r="O4026">
        <v>67.489924000000002</v>
      </c>
      <c r="P4026">
        <v>8.3529190000000003E-2</v>
      </c>
      <c r="Q4026">
        <v>-0.18314300999999999</v>
      </c>
      <c r="R4026">
        <v>-0.15279669000000001</v>
      </c>
      <c r="S4026">
        <v>-8.9552469999999995E-2</v>
      </c>
      <c r="T4026">
        <v>-4.5749720000000001E-2</v>
      </c>
      <c r="U4026">
        <v>-1.9469699999999999E-3</v>
      </c>
      <c r="V4026">
        <v>6.1297240000000003E-2</v>
      </c>
      <c r="W4026">
        <v>9.1643569999999994E-2</v>
      </c>
    </row>
    <row r="4027" spans="1:23" x14ac:dyDescent="0.2">
      <c r="A4027" t="s">
        <v>1213</v>
      </c>
      <c r="B4027" t="s">
        <v>57</v>
      </c>
      <c r="C4027" t="s">
        <v>59</v>
      </c>
      <c r="D4027" t="s">
        <v>25</v>
      </c>
      <c r="E4027" t="s">
        <v>66</v>
      </c>
      <c r="F4027" t="s">
        <v>63</v>
      </c>
      <c r="G4027" t="s">
        <v>21</v>
      </c>
      <c r="H4027" t="s">
        <v>15</v>
      </c>
      <c r="I4027">
        <v>18</v>
      </c>
      <c r="J4027">
        <v>7.2729300000000004E-3</v>
      </c>
      <c r="K4027">
        <v>0.11242480000000001</v>
      </c>
      <c r="L4027">
        <v>-0.10515186999999999</v>
      </c>
      <c r="M4027">
        <v>-14.457977</v>
      </c>
      <c r="N4027">
        <v>74.840221999999997</v>
      </c>
      <c r="O4027">
        <v>67.489924000000002</v>
      </c>
      <c r="P4027">
        <v>6.8562570000000003E-2</v>
      </c>
      <c r="Q4027">
        <v>-0.21792726000000001</v>
      </c>
      <c r="R4027">
        <v>-0.19301834000000001</v>
      </c>
      <c r="S4027">
        <v>-0.14110611000000001</v>
      </c>
      <c r="T4027">
        <v>-0.10515186999999999</v>
      </c>
      <c r="U4027">
        <v>-6.9197620000000001E-2</v>
      </c>
      <c r="V4027">
        <v>-1.7285399999999999E-2</v>
      </c>
      <c r="W4027">
        <v>7.6235199999999999E-3</v>
      </c>
    </row>
    <row r="4028" spans="1:23" x14ac:dyDescent="0.2">
      <c r="A4028" t="s">
        <v>1214</v>
      </c>
      <c r="B4028" t="s">
        <v>57</v>
      </c>
      <c r="C4028" t="s">
        <v>59</v>
      </c>
      <c r="D4028" t="s">
        <v>25</v>
      </c>
      <c r="E4028" t="s">
        <v>66</v>
      </c>
      <c r="F4028" t="s">
        <v>63</v>
      </c>
      <c r="G4028" t="s">
        <v>21</v>
      </c>
      <c r="H4028" t="s">
        <v>15</v>
      </c>
      <c r="I4028">
        <v>19</v>
      </c>
      <c r="J4028">
        <v>0.83035367999999998</v>
      </c>
      <c r="K4028">
        <v>0.92138547000000004</v>
      </c>
      <c r="L4028">
        <v>-9.1031790000000001E-2</v>
      </c>
      <c r="M4028">
        <v>-0.10963014</v>
      </c>
      <c r="N4028">
        <v>73.553500999999997</v>
      </c>
      <c r="O4028">
        <v>67.489924000000002</v>
      </c>
      <c r="P4028">
        <v>8.0958810000000006E-2</v>
      </c>
      <c r="Q4028">
        <v>-0.22419718</v>
      </c>
      <c r="R4028">
        <v>-0.19478467999999999</v>
      </c>
      <c r="S4028">
        <v>-0.13348663</v>
      </c>
      <c r="T4028">
        <v>-9.1031790000000001E-2</v>
      </c>
      <c r="U4028">
        <v>-4.8576950000000001E-2</v>
      </c>
      <c r="V4028">
        <v>1.2721100000000001E-2</v>
      </c>
      <c r="W4028">
        <v>4.2133610000000002E-2</v>
      </c>
    </row>
    <row r="4029" spans="1:23" x14ac:dyDescent="0.2">
      <c r="A4029" t="s">
        <v>1215</v>
      </c>
      <c r="B4029" t="s">
        <v>57</v>
      </c>
      <c r="C4029" t="s">
        <v>59</v>
      </c>
      <c r="D4029" t="s">
        <v>25</v>
      </c>
      <c r="E4029" t="s">
        <v>66</v>
      </c>
      <c r="F4029" t="s">
        <v>63</v>
      </c>
      <c r="G4029" t="s">
        <v>21</v>
      </c>
      <c r="H4029" t="s">
        <v>15</v>
      </c>
      <c r="I4029">
        <v>20</v>
      </c>
      <c r="J4029">
        <v>1.3525917000000001</v>
      </c>
      <c r="K4029">
        <v>1.3778665000000001</v>
      </c>
      <c r="L4029">
        <v>-2.52748E-2</v>
      </c>
      <c r="M4029">
        <v>-1.86862E-2</v>
      </c>
      <c r="N4029">
        <v>70.848286999999999</v>
      </c>
      <c r="O4029">
        <v>67.489924000000002</v>
      </c>
      <c r="P4029">
        <v>6.6017900000000004E-2</v>
      </c>
      <c r="Q4029">
        <v>-0.13386459000000001</v>
      </c>
      <c r="R4029">
        <v>-0.10988015</v>
      </c>
      <c r="S4029">
        <v>-5.9894629999999997E-2</v>
      </c>
      <c r="T4029">
        <v>-2.52748E-2</v>
      </c>
      <c r="U4029">
        <v>9.3450200000000008E-3</v>
      </c>
      <c r="V4029">
        <v>5.9330550000000003E-2</v>
      </c>
      <c r="W4029">
        <v>8.3314990000000005E-2</v>
      </c>
    </row>
    <row r="4030" spans="1:23" x14ac:dyDescent="0.2">
      <c r="A4030" t="s">
        <v>1216</v>
      </c>
      <c r="B4030" t="s">
        <v>57</v>
      </c>
      <c r="C4030" t="s">
        <v>59</v>
      </c>
      <c r="D4030" t="s">
        <v>25</v>
      </c>
      <c r="E4030" t="s">
        <v>66</v>
      </c>
      <c r="F4030" t="s">
        <v>63</v>
      </c>
      <c r="G4030" t="s">
        <v>21</v>
      </c>
      <c r="H4030" t="s">
        <v>15</v>
      </c>
      <c r="I4030">
        <v>21</v>
      </c>
      <c r="J4030">
        <v>1.4894894999999999</v>
      </c>
      <c r="K4030">
        <v>1.5238328000000001</v>
      </c>
      <c r="L4030">
        <v>-3.4343220000000001E-2</v>
      </c>
      <c r="M4030">
        <v>-2.3057040000000001E-2</v>
      </c>
      <c r="N4030">
        <v>68.294458000000006</v>
      </c>
      <c r="O4030">
        <v>67.489924000000002</v>
      </c>
      <c r="P4030">
        <v>6.5369860000000002E-2</v>
      </c>
      <c r="Q4030">
        <v>-0.14186705999999999</v>
      </c>
      <c r="R4030">
        <v>-0.11811806</v>
      </c>
      <c r="S4030">
        <v>-6.8623199999999995E-2</v>
      </c>
      <c r="T4030">
        <v>-3.4343220000000001E-2</v>
      </c>
      <c r="U4030">
        <v>-6.3230000000000003E-5</v>
      </c>
      <c r="V4030">
        <v>4.9431620000000003E-2</v>
      </c>
      <c r="W4030">
        <v>7.3180629999999997E-2</v>
      </c>
    </row>
    <row r="4031" spans="1:23" x14ac:dyDescent="0.2">
      <c r="A4031" t="s">
        <v>1217</v>
      </c>
      <c r="B4031" t="s">
        <v>57</v>
      </c>
      <c r="C4031" t="s">
        <v>59</v>
      </c>
      <c r="D4031" t="s">
        <v>25</v>
      </c>
      <c r="E4031" t="s">
        <v>66</v>
      </c>
      <c r="F4031" t="s">
        <v>63</v>
      </c>
      <c r="G4031" t="s">
        <v>21</v>
      </c>
      <c r="H4031" t="s">
        <v>14</v>
      </c>
      <c r="I4031">
        <v>22</v>
      </c>
      <c r="J4031">
        <v>1.4392672</v>
      </c>
      <c r="K4031">
        <v>1.4837761</v>
      </c>
      <c r="L4031">
        <v>-4.4508859999999997E-2</v>
      </c>
      <c r="M4031">
        <v>-3.0924670000000001E-2</v>
      </c>
      <c r="N4031">
        <v>65.972935000000007</v>
      </c>
      <c r="O4031">
        <v>67.489924000000002</v>
      </c>
      <c r="P4031">
        <v>6.2709029999999999E-2</v>
      </c>
      <c r="Q4031">
        <v>-0.14765603999999999</v>
      </c>
      <c r="R4031">
        <v>-0.12487371999999999</v>
      </c>
      <c r="S4031">
        <v>-7.7393509999999999E-2</v>
      </c>
      <c r="T4031">
        <v>-4.4508859999999997E-2</v>
      </c>
      <c r="U4031">
        <v>-1.1624209999999999E-2</v>
      </c>
      <c r="V4031">
        <v>3.5855999999999999E-2</v>
      </c>
      <c r="W4031">
        <v>5.8638320000000001E-2</v>
      </c>
    </row>
    <row r="4032" spans="1:23" x14ac:dyDescent="0.2">
      <c r="A4032" t="s">
        <v>1218</v>
      </c>
      <c r="B4032" t="s">
        <v>57</v>
      </c>
      <c r="C4032" t="s">
        <v>59</v>
      </c>
      <c r="D4032" t="s">
        <v>25</v>
      </c>
      <c r="E4032" t="s">
        <v>66</v>
      </c>
      <c r="F4032" t="s">
        <v>63</v>
      </c>
      <c r="G4032" t="s">
        <v>21</v>
      </c>
      <c r="H4032" t="s">
        <v>14</v>
      </c>
      <c r="I4032">
        <v>23</v>
      </c>
      <c r="J4032">
        <v>1.2997266999999999</v>
      </c>
      <c r="K4032">
        <v>1.3063228</v>
      </c>
      <c r="L4032">
        <v>-6.59605E-3</v>
      </c>
      <c r="M4032">
        <v>-5.0749499999999999E-3</v>
      </c>
      <c r="N4032">
        <v>65.001035999999999</v>
      </c>
      <c r="O4032">
        <v>67.489924000000002</v>
      </c>
      <c r="P4032">
        <v>6.5900009999999995E-2</v>
      </c>
      <c r="Q4032">
        <v>-0.11499192</v>
      </c>
      <c r="R4032">
        <v>-9.1050309999999995E-2</v>
      </c>
      <c r="S4032">
        <v>-4.1154049999999998E-2</v>
      </c>
      <c r="T4032">
        <v>-6.59605E-3</v>
      </c>
      <c r="U4032">
        <v>2.7961949999999999E-2</v>
      </c>
      <c r="V4032">
        <v>7.7858220000000006E-2</v>
      </c>
      <c r="W4032">
        <v>0.10179982999999999</v>
      </c>
    </row>
    <row r="4033" spans="1:23" x14ac:dyDescent="0.2">
      <c r="A4033" t="s">
        <v>1219</v>
      </c>
      <c r="B4033" t="s">
        <v>57</v>
      </c>
      <c r="C4033" t="s">
        <v>59</v>
      </c>
      <c r="D4033" t="s">
        <v>25</v>
      </c>
      <c r="E4033" t="s">
        <v>66</v>
      </c>
      <c r="F4033" t="s">
        <v>63</v>
      </c>
      <c r="G4033" t="s">
        <v>21</v>
      </c>
      <c r="H4033" t="s">
        <v>14</v>
      </c>
      <c r="I4033">
        <v>24</v>
      </c>
      <c r="J4033">
        <v>1.0989764</v>
      </c>
      <c r="K4033">
        <v>1.1123198999999999</v>
      </c>
      <c r="L4033">
        <v>-1.3343519999999999E-2</v>
      </c>
      <c r="M4033">
        <v>-1.214177E-2</v>
      </c>
      <c r="N4033">
        <v>63.506126000000002</v>
      </c>
      <c r="O4033">
        <v>67.489924000000002</v>
      </c>
      <c r="P4033">
        <v>5.9737819999999997E-2</v>
      </c>
      <c r="Q4033">
        <v>-0.11160349</v>
      </c>
      <c r="R4033">
        <v>-8.9900620000000001E-2</v>
      </c>
      <c r="S4033">
        <v>-4.4670059999999998E-2</v>
      </c>
      <c r="T4033">
        <v>-1.3343519999999999E-2</v>
      </c>
      <c r="U4033">
        <v>1.7983030000000001E-2</v>
      </c>
      <c r="V4033">
        <v>6.3213580000000005E-2</v>
      </c>
      <c r="W4033">
        <v>8.4916450000000004E-2</v>
      </c>
    </row>
    <row r="4034" spans="1:23" x14ac:dyDescent="0.2">
      <c r="A4034" t="s">
        <v>1220</v>
      </c>
      <c r="B4034" t="s">
        <v>57</v>
      </c>
      <c r="C4034" t="s">
        <v>58</v>
      </c>
      <c r="D4034" t="s">
        <v>12</v>
      </c>
      <c r="E4034" t="s">
        <v>65</v>
      </c>
      <c r="F4034" t="s">
        <v>63</v>
      </c>
      <c r="G4034" t="s">
        <v>22</v>
      </c>
      <c r="H4034" t="s">
        <v>13</v>
      </c>
      <c r="I4034">
        <v>1</v>
      </c>
      <c r="J4034">
        <v>0.54286643999999995</v>
      </c>
      <c r="K4034">
        <v>0.54376164999999999</v>
      </c>
      <c r="L4034">
        <v>-8.9521000000000002E-4</v>
      </c>
      <c r="M4034">
        <v>-1.6490400000000001E-3</v>
      </c>
      <c r="N4034">
        <v>67.956709000000004</v>
      </c>
      <c r="O4034">
        <v>72.074121000000005</v>
      </c>
      <c r="P4034">
        <v>3.6054799999999999E-3</v>
      </c>
      <c r="Q4034">
        <v>-6.8257099999999996E-3</v>
      </c>
      <c r="R4034">
        <v>-5.5158300000000002E-3</v>
      </c>
      <c r="S4034">
        <v>-2.7859299999999998E-3</v>
      </c>
      <c r="T4034">
        <v>-8.9521000000000002E-4</v>
      </c>
      <c r="U4034">
        <v>9.9551000000000001E-4</v>
      </c>
      <c r="V4034">
        <v>3.7253999999999998E-3</v>
      </c>
      <c r="W4034">
        <v>5.0352799999999996E-3</v>
      </c>
    </row>
    <row r="4035" spans="1:23" x14ac:dyDescent="0.2">
      <c r="A4035" t="s">
        <v>1221</v>
      </c>
      <c r="B4035" t="s">
        <v>57</v>
      </c>
      <c r="C4035" t="s">
        <v>58</v>
      </c>
      <c r="D4035" t="s">
        <v>12</v>
      </c>
      <c r="E4035" t="s">
        <v>65</v>
      </c>
      <c r="F4035" t="s">
        <v>63</v>
      </c>
      <c r="G4035" t="s">
        <v>22</v>
      </c>
      <c r="H4035" t="s">
        <v>13</v>
      </c>
      <c r="I4035">
        <v>2</v>
      </c>
      <c r="J4035">
        <v>0.48800154000000001</v>
      </c>
      <c r="K4035">
        <v>0.48908887000000001</v>
      </c>
      <c r="L4035">
        <v>-1.0873300000000001E-3</v>
      </c>
      <c r="M4035">
        <v>-2.22814E-3</v>
      </c>
      <c r="N4035">
        <v>67.545086999999995</v>
      </c>
      <c r="O4035">
        <v>72.074121000000005</v>
      </c>
      <c r="P4035">
        <v>2.74537E-3</v>
      </c>
      <c r="Q4035">
        <v>-5.6030699999999999E-3</v>
      </c>
      <c r="R4035">
        <v>-4.6056700000000001E-3</v>
      </c>
      <c r="S4035">
        <v>-2.5270100000000001E-3</v>
      </c>
      <c r="T4035">
        <v>-1.0873300000000001E-3</v>
      </c>
      <c r="U4035">
        <v>3.5233999999999998E-4</v>
      </c>
      <c r="V4035">
        <v>2.4310099999999999E-3</v>
      </c>
      <c r="W4035">
        <v>3.4284099999999998E-3</v>
      </c>
    </row>
    <row r="4036" spans="1:23" x14ac:dyDescent="0.2">
      <c r="A4036" t="s">
        <v>1222</v>
      </c>
      <c r="B4036" t="s">
        <v>57</v>
      </c>
      <c r="C4036" t="s">
        <v>58</v>
      </c>
      <c r="D4036" t="s">
        <v>12</v>
      </c>
      <c r="E4036" t="s">
        <v>65</v>
      </c>
      <c r="F4036" t="s">
        <v>63</v>
      </c>
      <c r="G4036" t="s">
        <v>22</v>
      </c>
      <c r="H4036" t="s">
        <v>13</v>
      </c>
      <c r="I4036">
        <v>3</v>
      </c>
      <c r="J4036">
        <v>0.45282854</v>
      </c>
      <c r="K4036">
        <v>0.45523372000000001</v>
      </c>
      <c r="L4036">
        <v>-2.4051799999999998E-3</v>
      </c>
      <c r="M4036">
        <v>-5.3114599999999996E-3</v>
      </c>
      <c r="N4036">
        <v>67.076226000000005</v>
      </c>
      <c r="O4036">
        <v>72.074121000000005</v>
      </c>
      <c r="P4036">
        <v>2.6825199999999999E-3</v>
      </c>
      <c r="Q4036">
        <v>-6.8175299999999996E-3</v>
      </c>
      <c r="R4036">
        <v>-5.8429700000000003E-3</v>
      </c>
      <c r="S4036">
        <v>-3.8119E-3</v>
      </c>
      <c r="T4036">
        <v>-2.4051799999999998E-3</v>
      </c>
      <c r="U4036">
        <v>-9.9847E-4</v>
      </c>
      <c r="V4036">
        <v>1.0326000000000001E-3</v>
      </c>
      <c r="W4036">
        <v>2.00717E-3</v>
      </c>
    </row>
    <row r="4037" spans="1:23" x14ac:dyDescent="0.2">
      <c r="A4037" t="s">
        <v>1223</v>
      </c>
      <c r="B4037" t="s">
        <v>57</v>
      </c>
      <c r="C4037" t="s">
        <v>58</v>
      </c>
      <c r="D4037" t="s">
        <v>12</v>
      </c>
      <c r="E4037" t="s">
        <v>65</v>
      </c>
      <c r="F4037" t="s">
        <v>63</v>
      </c>
      <c r="G4037" t="s">
        <v>22</v>
      </c>
      <c r="H4037" t="s">
        <v>13</v>
      </c>
      <c r="I4037">
        <v>4</v>
      </c>
      <c r="J4037">
        <v>0.43199014000000002</v>
      </c>
      <c r="K4037">
        <v>0.43554269000000001</v>
      </c>
      <c r="L4037">
        <v>-3.5525499999999998E-3</v>
      </c>
      <c r="M4037" s="1">
        <v>-8.2236800000000006E-3</v>
      </c>
      <c r="N4037">
        <v>66.833123999999998</v>
      </c>
      <c r="O4037">
        <v>72.074121000000005</v>
      </c>
      <c r="P4037">
        <v>2.3092799999999999E-3</v>
      </c>
      <c r="Q4037">
        <v>-7.35098E-3</v>
      </c>
      <c r="R4037">
        <v>-6.5120100000000004E-3</v>
      </c>
      <c r="S4037">
        <v>-4.7635400000000001E-3</v>
      </c>
      <c r="T4037">
        <v>-3.5525499999999998E-3</v>
      </c>
      <c r="U4037">
        <v>-2.3415599999999999E-3</v>
      </c>
      <c r="V4037">
        <v>-5.9309E-4</v>
      </c>
      <c r="W4037">
        <v>2.4588000000000002E-4</v>
      </c>
    </row>
    <row r="4038" spans="1:23" x14ac:dyDescent="0.2">
      <c r="A4038" t="s">
        <v>1224</v>
      </c>
      <c r="B4038" t="s">
        <v>57</v>
      </c>
      <c r="C4038" t="s">
        <v>58</v>
      </c>
      <c r="D4038" t="s">
        <v>12</v>
      </c>
      <c r="E4038" t="s">
        <v>65</v>
      </c>
      <c r="F4038" t="s">
        <v>63</v>
      </c>
      <c r="G4038" t="s">
        <v>22</v>
      </c>
      <c r="H4038" t="s">
        <v>13</v>
      </c>
      <c r="I4038">
        <v>5</v>
      </c>
      <c r="J4038">
        <v>0.42681807999999999</v>
      </c>
      <c r="K4038">
        <v>0.43008248999999998</v>
      </c>
      <c r="L4038">
        <v>-3.2644200000000001E-3</v>
      </c>
      <c r="M4038" s="1">
        <v>-7.6482599999999996E-3</v>
      </c>
      <c r="N4038">
        <v>66.537659000000005</v>
      </c>
      <c r="O4038">
        <v>72.074121000000005</v>
      </c>
      <c r="P4038">
        <v>1.75373E-3</v>
      </c>
      <c r="Q4038">
        <v>-6.1490499999999997E-3</v>
      </c>
      <c r="R4038">
        <v>-5.5119100000000001E-3</v>
      </c>
      <c r="S4038">
        <v>-4.1840699999999998E-3</v>
      </c>
      <c r="T4038">
        <v>-3.2644200000000001E-3</v>
      </c>
      <c r="U4038">
        <v>-2.34476E-3</v>
      </c>
      <c r="V4038">
        <v>-1.0169199999999999E-3</v>
      </c>
      <c r="W4038">
        <v>-3.7979000000000002E-4</v>
      </c>
    </row>
    <row r="4039" spans="1:23" x14ac:dyDescent="0.2">
      <c r="A4039" t="s">
        <v>1225</v>
      </c>
      <c r="B4039" t="s">
        <v>57</v>
      </c>
      <c r="C4039" t="s">
        <v>58</v>
      </c>
      <c r="D4039" t="s">
        <v>12</v>
      </c>
      <c r="E4039" t="s">
        <v>65</v>
      </c>
      <c r="F4039" t="s">
        <v>63</v>
      </c>
      <c r="G4039" t="s">
        <v>22</v>
      </c>
      <c r="H4039" t="s">
        <v>13</v>
      </c>
      <c r="I4039">
        <v>6</v>
      </c>
      <c r="J4039">
        <v>0.44206909999999999</v>
      </c>
      <c r="K4039">
        <v>0.44735353999999999</v>
      </c>
      <c r="L4039">
        <v>-5.2844399999999996E-3</v>
      </c>
      <c r="M4039">
        <v>-1.195387E-2</v>
      </c>
      <c r="N4039">
        <v>66.429653999999999</v>
      </c>
      <c r="O4039">
        <v>72.074121000000005</v>
      </c>
      <c r="P4039">
        <v>1.83734E-3</v>
      </c>
      <c r="Q4039">
        <v>-8.3065900000000008E-3</v>
      </c>
      <c r="R4039">
        <v>-7.6390800000000003E-3</v>
      </c>
      <c r="S4039">
        <v>-6.2479399999999996E-3</v>
      </c>
      <c r="T4039">
        <v>-5.2844399999999996E-3</v>
      </c>
      <c r="U4039">
        <v>-4.3209399999999997E-3</v>
      </c>
      <c r="V4039">
        <v>-2.9297899999999998E-3</v>
      </c>
      <c r="W4039">
        <v>-2.2622800000000002E-3</v>
      </c>
    </row>
    <row r="4040" spans="1:23" x14ac:dyDescent="0.2">
      <c r="A4040" t="s">
        <v>1226</v>
      </c>
      <c r="B4040" t="s">
        <v>57</v>
      </c>
      <c r="C4040" t="s">
        <v>58</v>
      </c>
      <c r="D4040" t="s">
        <v>12</v>
      </c>
      <c r="E4040" t="s">
        <v>65</v>
      </c>
      <c r="F4040" t="s">
        <v>63</v>
      </c>
      <c r="G4040" t="s">
        <v>22</v>
      </c>
      <c r="H4040" t="s">
        <v>14</v>
      </c>
      <c r="I4040">
        <v>7</v>
      </c>
      <c r="J4040">
        <v>0.46824241</v>
      </c>
      <c r="K4040">
        <v>0.47084230999999999</v>
      </c>
      <c r="L4040">
        <v>-2.5999E-3</v>
      </c>
      <c r="M4040">
        <v>-5.5524700000000003E-3</v>
      </c>
      <c r="N4040">
        <v>66.381602000000001</v>
      </c>
      <c r="O4040">
        <v>72.074121000000005</v>
      </c>
      <c r="P4040">
        <v>2.2427699999999998E-3</v>
      </c>
      <c r="Q4040">
        <v>-6.2889299999999999E-3</v>
      </c>
      <c r="R4040">
        <v>-5.4741299999999998E-3</v>
      </c>
      <c r="S4040">
        <v>-3.7760099999999998E-3</v>
      </c>
      <c r="T4040">
        <v>-2.5999E-3</v>
      </c>
      <c r="U4040">
        <v>-1.4237900000000001E-3</v>
      </c>
      <c r="V4040">
        <v>2.7431999999999999E-4</v>
      </c>
      <c r="W4040">
        <v>1.08913E-3</v>
      </c>
    </row>
    <row r="4041" spans="1:23" x14ac:dyDescent="0.2">
      <c r="A4041" t="s">
        <v>1227</v>
      </c>
      <c r="B4041" t="s">
        <v>57</v>
      </c>
      <c r="C4041" t="s">
        <v>58</v>
      </c>
      <c r="D4041" t="s">
        <v>12</v>
      </c>
      <c r="E4041" t="s">
        <v>65</v>
      </c>
      <c r="F4041" t="s">
        <v>63</v>
      </c>
      <c r="G4041" t="s">
        <v>22</v>
      </c>
      <c r="H4041" t="s">
        <v>14</v>
      </c>
      <c r="I4041">
        <v>8</v>
      </c>
      <c r="J4041">
        <v>0.50022635000000004</v>
      </c>
      <c r="K4041">
        <v>0.50288405999999997</v>
      </c>
      <c r="L4041">
        <v>-2.6577100000000002E-3</v>
      </c>
      <c r="M4041">
        <v>-5.31301E-3</v>
      </c>
      <c r="N4041">
        <v>67.208129</v>
      </c>
      <c r="O4041">
        <v>72.074121000000005</v>
      </c>
      <c r="P4041">
        <v>1.9762E-3</v>
      </c>
      <c r="Q4041">
        <v>-5.9082700000000002E-3</v>
      </c>
      <c r="R4041">
        <v>-5.1903100000000001E-3</v>
      </c>
      <c r="S4041">
        <v>-3.6940300000000001E-3</v>
      </c>
      <c r="T4041">
        <v>-2.6577100000000002E-3</v>
      </c>
      <c r="U4041">
        <v>-1.6213899999999999E-3</v>
      </c>
      <c r="V4041">
        <v>-1.2511E-4</v>
      </c>
      <c r="W4041">
        <v>5.9285000000000002E-4</v>
      </c>
    </row>
    <row r="4042" spans="1:23" x14ac:dyDescent="0.2">
      <c r="A4042" t="s">
        <v>1228</v>
      </c>
      <c r="B4042" t="s">
        <v>57</v>
      </c>
      <c r="C4042" t="s">
        <v>58</v>
      </c>
      <c r="D4042" t="s">
        <v>12</v>
      </c>
      <c r="E4042" t="s">
        <v>65</v>
      </c>
      <c r="F4042" t="s">
        <v>63</v>
      </c>
      <c r="G4042" t="s">
        <v>22</v>
      </c>
      <c r="H4042" t="s">
        <v>14</v>
      </c>
      <c r="I4042">
        <v>9</v>
      </c>
      <c r="J4042">
        <v>0.52738328999999995</v>
      </c>
      <c r="K4042">
        <v>0.52702274999999998</v>
      </c>
      <c r="L4042">
        <v>3.6054000000000001E-4</v>
      </c>
      <c r="M4042">
        <v>6.8362999999999996E-4</v>
      </c>
      <c r="N4042" s="1">
        <v>69.125235000000004</v>
      </c>
      <c r="O4042">
        <v>72.074121000000005</v>
      </c>
      <c r="P4042">
        <v>2.09144E-3</v>
      </c>
      <c r="Q4042">
        <v>-3.0795800000000002E-3</v>
      </c>
      <c r="R4042">
        <v>-2.3197600000000001E-3</v>
      </c>
      <c r="S4042">
        <v>-7.3622E-4</v>
      </c>
      <c r="T4042">
        <v>3.6054000000000001E-4</v>
      </c>
      <c r="U4042">
        <v>1.45729E-3</v>
      </c>
      <c r="V4042">
        <v>3.04083E-3</v>
      </c>
      <c r="W4042">
        <v>3.80066E-3</v>
      </c>
    </row>
    <row r="4043" spans="1:23" x14ac:dyDescent="0.2">
      <c r="A4043" t="s">
        <v>1229</v>
      </c>
      <c r="B4043" t="s">
        <v>57</v>
      </c>
      <c r="C4043" t="s">
        <v>58</v>
      </c>
      <c r="D4043" t="s">
        <v>12</v>
      </c>
      <c r="E4043" t="s">
        <v>65</v>
      </c>
      <c r="F4043" t="s">
        <v>63</v>
      </c>
      <c r="G4043" t="s">
        <v>22</v>
      </c>
      <c r="H4043" t="s">
        <v>14</v>
      </c>
      <c r="I4043">
        <v>10</v>
      </c>
      <c r="J4043">
        <v>0.55478806999999997</v>
      </c>
      <c r="K4043">
        <v>0.55547559999999996</v>
      </c>
      <c r="L4043">
        <v>-6.8753E-4</v>
      </c>
      <c r="M4043" s="1">
        <v>-1.2392600000000001E-3</v>
      </c>
      <c r="N4043" s="1">
        <v>71.929796999999994</v>
      </c>
      <c r="O4043">
        <v>72.074121000000005</v>
      </c>
      <c r="P4043">
        <v>2.6386000000000001E-3</v>
      </c>
      <c r="Q4043">
        <v>-5.0276499999999998E-3</v>
      </c>
      <c r="R4043">
        <v>-4.0690400000000003E-3</v>
      </c>
      <c r="S4043">
        <v>-2.07121E-3</v>
      </c>
      <c r="T4043">
        <v>-6.8753E-4</v>
      </c>
      <c r="U4043">
        <v>6.9616000000000003E-4</v>
      </c>
      <c r="V4043">
        <v>2.6939799999999999E-3</v>
      </c>
      <c r="W4043">
        <v>3.6525899999999998E-3</v>
      </c>
    </row>
    <row r="4044" spans="1:23" x14ac:dyDescent="0.2">
      <c r="A4044" t="s">
        <v>1230</v>
      </c>
      <c r="B4044" t="s">
        <v>57</v>
      </c>
      <c r="C4044" t="s">
        <v>58</v>
      </c>
      <c r="D4044" t="s">
        <v>12</v>
      </c>
      <c r="E4044" t="s">
        <v>65</v>
      </c>
      <c r="F4044" t="s">
        <v>63</v>
      </c>
      <c r="G4044" t="s">
        <v>22</v>
      </c>
      <c r="H4044" t="s">
        <v>14</v>
      </c>
      <c r="I4044">
        <v>11</v>
      </c>
      <c r="J4044">
        <v>0.59320220000000001</v>
      </c>
      <c r="K4044">
        <v>0.59692126000000001</v>
      </c>
      <c r="L4044">
        <v>-3.7190600000000002E-3</v>
      </c>
      <c r="M4044">
        <v>-6.2694600000000001E-3</v>
      </c>
      <c r="N4044">
        <v>74.669460999999998</v>
      </c>
      <c r="O4044">
        <v>72.074121000000005</v>
      </c>
      <c r="P4044">
        <v>3.0129599999999999E-3</v>
      </c>
      <c r="Q4044">
        <v>-8.6749400000000008E-3</v>
      </c>
      <c r="R4044">
        <v>-7.5803199999999998E-3</v>
      </c>
      <c r="S4044">
        <v>-5.2990600000000004E-3</v>
      </c>
      <c r="T4044">
        <v>-3.7190600000000002E-3</v>
      </c>
      <c r="U4044">
        <v>-2.1390599999999999E-3</v>
      </c>
      <c r="V4044">
        <v>1.4221000000000001E-4</v>
      </c>
      <c r="W4044">
        <v>1.23682E-3</v>
      </c>
    </row>
    <row r="4045" spans="1:23" x14ac:dyDescent="0.2">
      <c r="A4045" t="s">
        <v>1231</v>
      </c>
      <c r="B4045" t="s">
        <v>57</v>
      </c>
      <c r="C4045" t="s">
        <v>58</v>
      </c>
      <c r="D4045" t="s">
        <v>12</v>
      </c>
      <c r="E4045" t="s">
        <v>65</v>
      </c>
      <c r="F4045" t="s">
        <v>63</v>
      </c>
      <c r="G4045" t="s">
        <v>22</v>
      </c>
      <c r="H4045" t="s">
        <v>14</v>
      </c>
      <c r="I4045">
        <v>12</v>
      </c>
      <c r="J4045">
        <v>0.63767236000000005</v>
      </c>
      <c r="K4045">
        <v>0.64083442000000002</v>
      </c>
      <c r="L4045">
        <v>-3.16206E-3</v>
      </c>
      <c r="M4045">
        <v>-4.9587600000000004E-3</v>
      </c>
      <c r="N4045">
        <v>77.044464000000005</v>
      </c>
      <c r="O4045">
        <v>72.074121000000005</v>
      </c>
      <c r="P4045">
        <v>3.24589E-3</v>
      </c>
      <c r="Q4045">
        <v>-8.5010699999999995E-3</v>
      </c>
      <c r="R4045">
        <v>-7.3218399999999996E-3</v>
      </c>
      <c r="S4045">
        <v>-4.8642099999999999E-3</v>
      </c>
      <c r="T4045">
        <v>-3.16206E-3</v>
      </c>
      <c r="U4045">
        <v>-1.45992E-3</v>
      </c>
      <c r="V4045">
        <v>9.9770999999999996E-4</v>
      </c>
      <c r="W4045">
        <v>2.17695E-3</v>
      </c>
    </row>
    <row r="4046" spans="1:23" x14ac:dyDescent="0.2">
      <c r="A4046" t="s">
        <v>1232</v>
      </c>
      <c r="B4046" t="s">
        <v>57</v>
      </c>
      <c r="C4046" t="s">
        <v>58</v>
      </c>
      <c r="D4046" t="s">
        <v>12</v>
      </c>
      <c r="E4046" t="s">
        <v>65</v>
      </c>
      <c r="F4046" t="s">
        <v>63</v>
      </c>
      <c r="G4046" t="s">
        <v>22</v>
      </c>
      <c r="H4046" t="s">
        <v>14</v>
      </c>
      <c r="I4046">
        <v>13</v>
      </c>
      <c r="J4046">
        <v>0.68555305</v>
      </c>
      <c r="K4046">
        <v>0.68726427000000001</v>
      </c>
      <c r="L4046">
        <v>-1.7112200000000001E-3</v>
      </c>
      <c r="M4046">
        <v>-2.4961100000000002E-3</v>
      </c>
      <c r="N4046">
        <v>78.685108999999997</v>
      </c>
      <c r="O4046">
        <v>72.074121000000005</v>
      </c>
      <c r="P4046">
        <v>3.8004100000000002E-3</v>
      </c>
      <c r="Q4046">
        <v>-7.9623300000000001E-3</v>
      </c>
      <c r="R4046">
        <v>-6.5816299999999998E-3</v>
      </c>
      <c r="S4046">
        <v>-3.7041499999999998E-3</v>
      </c>
      <c r="T4046">
        <v>-1.7112200000000001E-3</v>
      </c>
      <c r="U4046">
        <v>2.8172000000000001E-4</v>
      </c>
      <c r="V4046">
        <v>3.1592E-3</v>
      </c>
      <c r="W4046">
        <v>4.5399000000000004E-3</v>
      </c>
    </row>
    <row r="4047" spans="1:23" x14ac:dyDescent="0.2">
      <c r="A4047" t="s">
        <v>1233</v>
      </c>
      <c r="B4047" t="s">
        <v>57</v>
      </c>
      <c r="C4047" t="s">
        <v>58</v>
      </c>
      <c r="D4047" t="s">
        <v>12</v>
      </c>
      <c r="E4047" t="s">
        <v>65</v>
      </c>
      <c r="F4047" t="s">
        <v>63</v>
      </c>
      <c r="G4047" t="s">
        <v>22</v>
      </c>
      <c r="H4047" t="s">
        <v>14</v>
      </c>
      <c r="I4047">
        <v>14</v>
      </c>
      <c r="J4047">
        <v>0.72673297999999997</v>
      </c>
      <c r="K4047">
        <v>0.72600770999999997</v>
      </c>
      <c r="L4047">
        <v>7.2526999999999997E-4</v>
      </c>
      <c r="M4047" s="1">
        <v>9.9799000000000003E-4</v>
      </c>
      <c r="N4047">
        <v>79.467708999999999</v>
      </c>
      <c r="O4047">
        <v>72.074121000000005</v>
      </c>
      <c r="P4047">
        <v>5.1238300000000002E-3</v>
      </c>
      <c r="Q4047">
        <v>-7.70267E-3</v>
      </c>
      <c r="R4047">
        <v>-5.8411699999999997E-3</v>
      </c>
      <c r="S4047">
        <v>-1.9616600000000001E-3</v>
      </c>
      <c r="T4047">
        <v>7.2526999999999997E-4</v>
      </c>
      <c r="U4047">
        <v>3.4122100000000002E-3</v>
      </c>
      <c r="V4047">
        <v>7.2917199999999998E-3</v>
      </c>
      <c r="W4047">
        <v>9.1532200000000001E-3</v>
      </c>
    </row>
    <row r="4048" spans="1:23" x14ac:dyDescent="0.2">
      <c r="A4048" t="s">
        <v>1234</v>
      </c>
      <c r="B4048" t="s">
        <v>57</v>
      </c>
      <c r="C4048" t="s">
        <v>58</v>
      </c>
      <c r="D4048" t="s">
        <v>12</v>
      </c>
      <c r="E4048" t="s">
        <v>65</v>
      </c>
      <c r="F4048" t="s">
        <v>63</v>
      </c>
      <c r="G4048" t="s">
        <v>22</v>
      </c>
      <c r="H4048" t="s">
        <v>14</v>
      </c>
      <c r="I4048">
        <v>15</v>
      </c>
      <c r="J4048">
        <v>0.76538799999999996</v>
      </c>
      <c r="K4048">
        <v>0.75928110999999998</v>
      </c>
      <c r="L4048">
        <v>6.1068900000000002E-3</v>
      </c>
      <c r="M4048">
        <v>7.9788199999999993E-3</v>
      </c>
      <c r="N4048">
        <v>79.890664999999998</v>
      </c>
      <c r="O4048">
        <v>72.074121000000005</v>
      </c>
      <c r="P4048">
        <v>5.0797400000000001E-3</v>
      </c>
      <c r="Q4048">
        <v>-2.2485399999999998E-3</v>
      </c>
      <c r="R4048">
        <v>-4.0306000000000001E-4</v>
      </c>
      <c r="S4048">
        <v>3.4430699999999999E-3</v>
      </c>
      <c r="T4048">
        <v>6.1068900000000002E-3</v>
      </c>
      <c r="U4048">
        <v>8.7707099999999993E-3</v>
      </c>
      <c r="V4048">
        <v>1.2616840000000001E-2</v>
      </c>
      <c r="W4048">
        <v>1.4462320000000001E-2</v>
      </c>
    </row>
    <row r="4049" spans="1:23" x14ac:dyDescent="0.2">
      <c r="A4049" t="s">
        <v>1235</v>
      </c>
      <c r="B4049" t="s">
        <v>57</v>
      </c>
      <c r="C4049" t="s">
        <v>58</v>
      </c>
      <c r="D4049" t="s">
        <v>12</v>
      </c>
      <c r="E4049" t="s">
        <v>65</v>
      </c>
      <c r="F4049" t="s">
        <v>63</v>
      </c>
      <c r="G4049" t="s">
        <v>22</v>
      </c>
      <c r="H4049" t="s">
        <v>14</v>
      </c>
      <c r="I4049">
        <v>16</v>
      </c>
      <c r="J4049">
        <v>0.80193639000000005</v>
      </c>
      <c r="K4049">
        <v>0.79481952</v>
      </c>
      <c r="L4049">
        <v>7.1168799999999999E-3</v>
      </c>
      <c r="M4049">
        <v>8.8746099999999998E-3</v>
      </c>
      <c r="N4049">
        <v>79.756230000000002</v>
      </c>
      <c r="O4049">
        <v>72.074121000000005</v>
      </c>
      <c r="P4049">
        <v>5.01959E-3</v>
      </c>
      <c r="Q4049">
        <v>-1.1396100000000001E-3</v>
      </c>
      <c r="R4049">
        <v>6.8402000000000003E-4</v>
      </c>
      <c r="S4049">
        <v>4.4846E-3</v>
      </c>
      <c r="T4049">
        <v>7.1168799999999999E-3</v>
      </c>
      <c r="U4049">
        <v>9.7491499999999998E-3</v>
      </c>
      <c r="V4049">
        <v>1.3549729999999999E-2</v>
      </c>
      <c r="W4049">
        <v>1.5373360000000001E-2</v>
      </c>
    </row>
    <row r="4050" spans="1:23" x14ac:dyDescent="0.2">
      <c r="A4050" t="s">
        <v>1236</v>
      </c>
      <c r="B4050" t="s">
        <v>57</v>
      </c>
      <c r="C4050" t="s">
        <v>58</v>
      </c>
      <c r="D4050" t="s">
        <v>12</v>
      </c>
      <c r="E4050" t="s">
        <v>65</v>
      </c>
      <c r="F4050" t="s">
        <v>63</v>
      </c>
      <c r="G4050" t="s">
        <v>22</v>
      </c>
      <c r="H4050" t="s">
        <v>15</v>
      </c>
      <c r="I4050">
        <v>17</v>
      </c>
      <c r="J4050">
        <v>0.82262267</v>
      </c>
      <c r="K4050">
        <v>0.80909156000000004</v>
      </c>
      <c r="L4050">
        <v>1.3531110000000001E-2</v>
      </c>
      <c r="M4050">
        <v>1.644874E-2</v>
      </c>
      <c r="N4050">
        <v>78.723197999999996</v>
      </c>
      <c r="O4050">
        <v>72.074121000000005</v>
      </c>
      <c r="P4050">
        <v>5.1039099999999997E-3</v>
      </c>
      <c r="Q4050">
        <v>5.1359099999999996E-3</v>
      </c>
      <c r="R4050">
        <v>6.9901800000000004E-3</v>
      </c>
      <c r="S4050">
        <v>1.0854610000000001E-2</v>
      </c>
      <c r="T4050">
        <v>1.3531110000000001E-2</v>
      </c>
      <c r="U4050">
        <v>1.6207599999999999E-2</v>
      </c>
      <c r="V4050">
        <v>2.0072039999999999E-2</v>
      </c>
      <c r="W4050">
        <v>2.1926299999999999E-2</v>
      </c>
    </row>
    <row r="4051" spans="1:23" x14ac:dyDescent="0.2">
      <c r="A4051" t="s">
        <v>1237</v>
      </c>
      <c r="B4051" t="s">
        <v>57</v>
      </c>
      <c r="C4051" t="s">
        <v>58</v>
      </c>
      <c r="D4051" t="s">
        <v>12</v>
      </c>
      <c r="E4051" t="s">
        <v>65</v>
      </c>
      <c r="F4051" t="s">
        <v>63</v>
      </c>
      <c r="G4051" t="s">
        <v>22</v>
      </c>
      <c r="H4051" t="s">
        <v>15</v>
      </c>
      <c r="I4051">
        <v>18</v>
      </c>
      <c r="J4051">
        <v>0.84898998999999997</v>
      </c>
      <c r="K4051">
        <v>0.83443540000000005</v>
      </c>
      <c r="L4051">
        <v>1.4554589999999999E-2</v>
      </c>
      <c r="M4051">
        <v>1.7143410000000001E-2</v>
      </c>
      <c r="N4051">
        <v>77.287638000000001</v>
      </c>
      <c r="O4051">
        <v>72.074121000000005</v>
      </c>
      <c r="P4051">
        <v>4.7467200000000003E-3</v>
      </c>
      <c r="Q4051">
        <v>6.7469299999999999E-3</v>
      </c>
      <c r="R4051">
        <v>8.4714200000000003E-3</v>
      </c>
      <c r="S4051">
        <v>1.206541E-2</v>
      </c>
      <c r="T4051">
        <v>1.4554589999999999E-2</v>
      </c>
      <c r="U4051">
        <v>1.704377E-2</v>
      </c>
      <c r="V4051">
        <v>2.063775E-2</v>
      </c>
      <c r="W4051">
        <v>2.2362239999999999E-2</v>
      </c>
    </row>
    <row r="4052" spans="1:23" x14ac:dyDescent="0.2">
      <c r="A4052" t="s">
        <v>1238</v>
      </c>
      <c r="B4052" t="s">
        <v>57</v>
      </c>
      <c r="C4052" t="s">
        <v>58</v>
      </c>
      <c r="D4052" t="s">
        <v>12</v>
      </c>
      <c r="E4052" t="s">
        <v>65</v>
      </c>
      <c r="F4052" t="s">
        <v>63</v>
      </c>
      <c r="G4052" t="s">
        <v>22</v>
      </c>
      <c r="H4052" t="s">
        <v>15</v>
      </c>
      <c r="I4052">
        <v>19</v>
      </c>
      <c r="J4052">
        <v>0.84431341999999998</v>
      </c>
      <c r="K4052">
        <v>0.83017607000000004</v>
      </c>
      <c r="L4052">
        <v>1.413735E-2</v>
      </c>
      <c r="M4052" s="1">
        <v>1.6744189999999999E-2</v>
      </c>
      <c r="N4052">
        <v>75.768890999999996</v>
      </c>
      <c r="O4052">
        <v>72.074121000000005</v>
      </c>
      <c r="P4052">
        <v>4.38398E-3</v>
      </c>
      <c r="Q4052">
        <v>6.9263399999999996E-3</v>
      </c>
      <c r="R4052">
        <v>8.5190500000000002E-3</v>
      </c>
      <c r="S4052">
        <v>1.1838380000000001E-2</v>
      </c>
      <c r="T4052">
        <v>1.413735E-2</v>
      </c>
      <c r="U4052">
        <v>1.6436309999999999E-2</v>
      </c>
      <c r="V4052">
        <v>1.9755640000000001E-2</v>
      </c>
      <c r="W4052">
        <v>2.1348349999999999E-2</v>
      </c>
    </row>
    <row r="4053" spans="1:23" x14ac:dyDescent="0.2">
      <c r="A4053" t="s">
        <v>1239</v>
      </c>
      <c r="B4053" t="s">
        <v>57</v>
      </c>
      <c r="C4053" t="s">
        <v>58</v>
      </c>
      <c r="D4053" t="s">
        <v>12</v>
      </c>
      <c r="E4053" t="s">
        <v>65</v>
      </c>
      <c r="F4053" t="s">
        <v>63</v>
      </c>
      <c r="G4053" t="s">
        <v>22</v>
      </c>
      <c r="H4053" t="s">
        <v>15</v>
      </c>
      <c r="I4053">
        <v>20</v>
      </c>
      <c r="J4053">
        <v>0.82046830000000004</v>
      </c>
      <c r="K4053">
        <v>0.80451428999999997</v>
      </c>
      <c r="L4053">
        <v>1.5954010000000001E-2</v>
      </c>
      <c r="M4053">
        <v>1.9445E-2</v>
      </c>
      <c r="N4053">
        <v>73.793124000000006</v>
      </c>
      <c r="O4053">
        <v>72.074121000000005</v>
      </c>
      <c r="P4053">
        <v>4.2822600000000004E-3</v>
      </c>
      <c r="Q4053">
        <v>8.9103199999999994E-3</v>
      </c>
      <c r="R4053">
        <v>1.0466069999999999E-2</v>
      </c>
      <c r="S4053">
        <v>1.3708390000000001E-2</v>
      </c>
      <c r="T4053">
        <v>1.5954010000000001E-2</v>
      </c>
      <c r="U4053">
        <v>1.819962E-2</v>
      </c>
      <c r="V4053">
        <v>2.144194E-2</v>
      </c>
      <c r="W4053">
        <v>2.2997690000000001E-2</v>
      </c>
    </row>
    <row r="4054" spans="1:23" x14ac:dyDescent="0.2">
      <c r="A4054" t="s">
        <v>1240</v>
      </c>
      <c r="B4054" t="s">
        <v>57</v>
      </c>
      <c r="C4054" t="s">
        <v>58</v>
      </c>
      <c r="D4054" t="s">
        <v>12</v>
      </c>
      <c r="E4054" t="s">
        <v>65</v>
      </c>
      <c r="F4054" t="s">
        <v>63</v>
      </c>
      <c r="G4054" t="s">
        <v>22</v>
      </c>
      <c r="H4054" t="s">
        <v>15</v>
      </c>
      <c r="I4054">
        <v>21</v>
      </c>
      <c r="J4054">
        <v>0.85322907000000003</v>
      </c>
      <c r="K4054">
        <v>0.84098015000000004</v>
      </c>
      <c r="L4054">
        <v>1.224892E-2</v>
      </c>
      <c r="M4054">
        <v>1.4355959999999999E-2</v>
      </c>
      <c r="N4054">
        <v>71.417912999999999</v>
      </c>
      <c r="O4054">
        <v>72.074121000000005</v>
      </c>
      <c r="P4054">
        <v>3.2947300000000001E-3</v>
      </c>
      <c r="Q4054">
        <v>6.82958E-3</v>
      </c>
      <c r="R4054">
        <v>8.0265600000000003E-3</v>
      </c>
      <c r="S4054">
        <v>1.052116E-2</v>
      </c>
      <c r="T4054">
        <v>1.224892E-2</v>
      </c>
      <c r="U4054">
        <v>1.397668E-2</v>
      </c>
      <c r="V4054">
        <v>1.6471280000000001E-2</v>
      </c>
      <c r="W4054">
        <v>1.7668260000000002E-2</v>
      </c>
    </row>
    <row r="4055" spans="1:23" x14ac:dyDescent="0.2">
      <c r="A4055" t="s">
        <v>1241</v>
      </c>
      <c r="B4055" t="s">
        <v>57</v>
      </c>
      <c r="C4055" t="s">
        <v>58</v>
      </c>
      <c r="D4055" t="s">
        <v>12</v>
      </c>
      <c r="E4055" t="s">
        <v>65</v>
      </c>
      <c r="F4055" t="s">
        <v>63</v>
      </c>
      <c r="G4055" t="s">
        <v>22</v>
      </c>
      <c r="H4055" t="s">
        <v>14</v>
      </c>
      <c r="I4055">
        <v>22</v>
      </c>
      <c r="J4055">
        <v>0.83576379000000001</v>
      </c>
      <c r="K4055">
        <v>0.83557937000000004</v>
      </c>
      <c r="L4055">
        <v>1.8442E-4</v>
      </c>
      <c r="M4055">
        <v>2.2065999999999999E-4</v>
      </c>
      <c r="N4055">
        <v>69.853904999999997</v>
      </c>
      <c r="O4055">
        <v>72.074121000000005</v>
      </c>
      <c r="P4055">
        <v>2.4375E-3</v>
      </c>
      <c r="Q4055">
        <v>-3.8249E-3</v>
      </c>
      <c r="R4055">
        <v>-2.9393499999999999E-3</v>
      </c>
      <c r="S4055">
        <v>-1.0938E-3</v>
      </c>
      <c r="T4055">
        <v>1.8442E-4</v>
      </c>
      <c r="U4055">
        <v>1.46265E-3</v>
      </c>
      <c r="V4055">
        <v>3.3081999999999999E-3</v>
      </c>
      <c r="W4055">
        <v>4.1937500000000004E-3</v>
      </c>
    </row>
    <row r="4056" spans="1:23" x14ac:dyDescent="0.2">
      <c r="A4056" t="s">
        <v>1242</v>
      </c>
      <c r="B4056" t="s">
        <v>57</v>
      </c>
      <c r="C4056" t="s">
        <v>58</v>
      </c>
      <c r="D4056" t="s">
        <v>12</v>
      </c>
      <c r="E4056" t="s">
        <v>65</v>
      </c>
      <c r="F4056" t="s">
        <v>63</v>
      </c>
      <c r="G4056" t="s">
        <v>22</v>
      </c>
      <c r="H4056" t="s">
        <v>14</v>
      </c>
      <c r="I4056">
        <v>23</v>
      </c>
      <c r="J4056">
        <v>0.74593348999999998</v>
      </c>
      <c r="K4056">
        <v>0.74981635000000002</v>
      </c>
      <c r="L4056">
        <v>-3.8828600000000001E-3</v>
      </c>
      <c r="M4056">
        <v>-5.20537E-3</v>
      </c>
      <c r="N4056">
        <v>68.910353999999998</v>
      </c>
      <c r="O4056">
        <v>72.074121000000005</v>
      </c>
      <c r="P4056">
        <v>3.0881300000000001E-3</v>
      </c>
      <c r="Q4056">
        <v>-8.9623800000000007E-3</v>
      </c>
      <c r="R4056">
        <v>-7.8404600000000005E-3</v>
      </c>
      <c r="S4056">
        <v>-5.50228E-3</v>
      </c>
      <c r="T4056">
        <v>-3.8828600000000001E-3</v>
      </c>
      <c r="U4056">
        <v>-2.2634500000000002E-3</v>
      </c>
      <c r="V4056">
        <v>7.4729999999999998E-5</v>
      </c>
      <c r="W4056">
        <v>1.19666E-3</v>
      </c>
    </row>
    <row r="4057" spans="1:23" x14ac:dyDescent="0.2">
      <c r="A4057" t="s">
        <v>1243</v>
      </c>
      <c r="B4057" t="s">
        <v>57</v>
      </c>
      <c r="C4057" t="s">
        <v>58</v>
      </c>
      <c r="D4057" t="s">
        <v>12</v>
      </c>
      <c r="E4057" t="s">
        <v>65</v>
      </c>
      <c r="F4057" t="s">
        <v>63</v>
      </c>
      <c r="G4057" t="s">
        <v>22</v>
      </c>
      <c r="H4057" t="s">
        <v>14</v>
      </c>
      <c r="I4057">
        <v>24</v>
      </c>
      <c r="J4057">
        <v>0.63583316000000001</v>
      </c>
      <c r="K4057">
        <v>0.64152306999999997</v>
      </c>
      <c r="L4057">
        <v>-5.6899100000000003E-3</v>
      </c>
      <c r="M4057">
        <v>-8.9487500000000001E-3</v>
      </c>
      <c r="N4057">
        <v>68.289032000000006</v>
      </c>
      <c r="O4057">
        <v>72.074121000000005</v>
      </c>
      <c r="P4057">
        <v>3.2897400000000002E-3</v>
      </c>
      <c r="Q4057">
        <v>-1.1101059999999999E-2</v>
      </c>
      <c r="R4057">
        <v>-9.9058900000000005E-3</v>
      </c>
      <c r="S4057">
        <v>-7.4150500000000003E-3</v>
      </c>
      <c r="T4057">
        <v>-5.6899100000000003E-3</v>
      </c>
      <c r="U4057">
        <v>-3.9647700000000003E-3</v>
      </c>
      <c r="V4057">
        <v>-1.47393E-3</v>
      </c>
      <c r="W4057">
        <v>-2.7876000000000002E-4</v>
      </c>
    </row>
    <row r="4058" spans="1:23" x14ac:dyDescent="0.2">
      <c r="A4058" t="s">
        <v>8538</v>
      </c>
      <c r="B4058" t="s">
        <v>57</v>
      </c>
      <c r="C4058" t="s">
        <v>58</v>
      </c>
      <c r="D4058" t="s">
        <v>12</v>
      </c>
      <c r="E4058" t="s">
        <v>5652</v>
      </c>
      <c r="F4058" t="s">
        <v>64</v>
      </c>
      <c r="G4058" t="s">
        <v>22</v>
      </c>
      <c r="H4058" t="s">
        <v>14</v>
      </c>
      <c r="I4058">
        <v>1</v>
      </c>
      <c r="J4058">
        <v>0.54503933000000004</v>
      </c>
      <c r="K4058">
        <v>0.54485669000000003</v>
      </c>
      <c r="L4058">
        <v>1.8263E-4</v>
      </c>
      <c r="M4058">
        <v>3.3508000000000002E-4</v>
      </c>
      <c r="N4058">
        <v>67.950423999999998</v>
      </c>
      <c r="O4058">
        <v>72.064533999999995</v>
      </c>
      <c r="P4058">
        <v>2.7882599999999999E-3</v>
      </c>
      <c r="Q4058">
        <v>-4.4036400000000003E-3</v>
      </c>
      <c r="R4058">
        <v>-3.3906600000000002E-3</v>
      </c>
      <c r="S4058">
        <v>-1.2795300000000001E-3</v>
      </c>
      <c r="T4058">
        <v>1.8263E-4</v>
      </c>
      <c r="U4058">
        <v>1.6448000000000001E-3</v>
      </c>
      <c r="V4058">
        <v>3.7559300000000002E-3</v>
      </c>
      <c r="W4058">
        <v>4.7689100000000003E-3</v>
      </c>
    </row>
    <row r="4059" spans="1:23" x14ac:dyDescent="0.2">
      <c r="A4059" t="s">
        <v>8539</v>
      </c>
      <c r="B4059" t="s">
        <v>57</v>
      </c>
      <c r="C4059" t="s">
        <v>58</v>
      </c>
      <c r="D4059" t="s">
        <v>12</v>
      </c>
      <c r="E4059" t="s">
        <v>5652</v>
      </c>
      <c r="F4059" t="s">
        <v>64</v>
      </c>
      <c r="G4059" t="s">
        <v>22</v>
      </c>
      <c r="H4059" t="s">
        <v>14</v>
      </c>
      <c r="I4059">
        <v>2</v>
      </c>
      <c r="J4059">
        <v>0.48845769</v>
      </c>
      <c r="K4059">
        <v>0.49219049999999998</v>
      </c>
      <c r="L4059">
        <v>-3.73282E-3</v>
      </c>
      <c r="M4059" s="1">
        <v>-7.6420500000000001E-3</v>
      </c>
      <c r="N4059">
        <v>67.540430000000001</v>
      </c>
      <c r="O4059">
        <v>72.064533999999995</v>
      </c>
      <c r="P4059">
        <v>2.1162099999999999E-3</v>
      </c>
      <c r="Q4059">
        <v>-7.2136700000000002E-3</v>
      </c>
      <c r="R4059">
        <v>-6.4448500000000002E-3</v>
      </c>
      <c r="S4059">
        <v>-4.8425600000000001E-3</v>
      </c>
      <c r="T4059">
        <v>-3.73282E-3</v>
      </c>
      <c r="U4059">
        <v>-2.6230699999999999E-3</v>
      </c>
      <c r="V4059">
        <v>-1.02078E-3</v>
      </c>
      <c r="W4059">
        <v>-2.5196000000000002E-4</v>
      </c>
    </row>
    <row r="4060" spans="1:23" x14ac:dyDescent="0.2">
      <c r="A4060" t="s">
        <v>8540</v>
      </c>
      <c r="B4060" t="s">
        <v>57</v>
      </c>
      <c r="C4060" t="s">
        <v>58</v>
      </c>
      <c r="D4060" t="s">
        <v>12</v>
      </c>
      <c r="E4060" t="s">
        <v>5652</v>
      </c>
      <c r="F4060" t="s">
        <v>64</v>
      </c>
      <c r="G4060" t="s">
        <v>22</v>
      </c>
      <c r="H4060" t="s">
        <v>14</v>
      </c>
      <c r="I4060">
        <v>3</v>
      </c>
      <c r="J4060">
        <v>0.45172468999999998</v>
      </c>
      <c r="K4060">
        <v>0.45477577000000002</v>
      </c>
      <c r="L4060">
        <v>-3.0510799999999999E-3</v>
      </c>
      <c r="M4060">
        <v>-6.7543000000000004E-3</v>
      </c>
      <c r="N4060">
        <v>67.07396</v>
      </c>
      <c r="O4060">
        <v>72.064533999999995</v>
      </c>
      <c r="P4060">
        <v>2.8562700000000002E-3</v>
      </c>
      <c r="Q4060">
        <v>-7.7492300000000002E-3</v>
      </c>
      <c r="R4060">
        <v>-6.7115400000000002E-3</v>
      </c>
      <c r="S4060">
        <v>-4.5489099999999998E-3</v>
      </c>
      <c r="T4060">
        <v>-3.0510799999999999E-3</v>
      </c>
      <c r="U4060">
        <v>-1.5532499999999999E-3</v>
      </c>
      <c r="V4060">
        <v>6.0937000000000003E-4</v>
      </c>
      <c r="W4060">
        <v>1.6470600000000001E-3</v>
      </c>
    </row>
    <row r="4061" spans="1:23" x14ac:dyDescent="0.2">
      <c r="A4061" t="s">
        <v>8541</v>
      </c>
      <c r="B4061" t="s">
        <v>57</v>
      </c>
      <c r="C4061" t="s">
        <v>58</v>
      </c>
      <c r="D4061" t="s">
        <v>12</v>
      </c>
      <c r="E4061" t="s">
        <v>5652</v>
      </c>
      <c r="F4061" t="s">
        <v>64</v>
      </c>
      <c r="G4061" t="s">
        <v>22</v>
      </c>
      <c r="H4061" t="s">
        <v>14</v>
      </c>
      <c r="I4061">
        <v>4</v>
      </c>
      <c r="J4061">
        <v>0.43025307000000002</v>
      </c>
      <c r="K4061">
        <v>0.43336555999999998</v>
      </c>
      <c r="L4061">
        <v>-3.1124899999999999E-3</v>
      </c>
      <c r="M4061">
        <v>-7.2340900000000003E-3</v>
      </c>
      <c r="N4061">
        <v>66.831714000000005</v>
      </c>
      <c r="O4061">
        <v>72.064533999999995</v>
      </c>
      <c r="P4061">
        <v>2.2817599999999999E-3</v>
      </c>
      <c r="Q4061">
        <v>-6.8656500000000001E-3</v>
      </c>
      <c r="R4061">
        <v>-6.03668E-3</v>
      </c>
      <c r="S4061">
        <v>-4.3090400000000001E-3</v>
      </c>
      <c r="T4061">
        <v>-3.1124899999999999E-3</v>
      </c>
      <c r="U4061">
        <v>-1.9159299999999999E-3</v>
      </c>
      <c r="V4061">
        <v>-1.883E-4</v>
      </c>
      <c r="W4061">
        <v>6.4066999999999998E-4</v>
      </c>
    </row>
    <row r="4062" spans="1:23" x14ac:dyDescent="0.2">
      <c r="A4062" t="s">
        <v>8542</v>
      </c>
      <c r="B4062" t="s">
        <v>57</v>
      </c>
      <c r="C4062" t="s">
        <v>58</v>
      </c>
      <c r="D4062" t="s">
        <v>12</v>
      </c>
      <c r="E4062" t="s">
        <v>5652</v>
      </c>
      <c r="F4062" t="s">
        <v>64</v>
      </c>
      <c r="G4062" t="s">
        <v>22</v>
      </c>
      <c r="H4062" t="s">
        <v>14</v>
      </c>
      <c r="I4062">
        <v>5</v>
      </c>
      <c r="J4062">
        <v>0.42599330000000002</v>
      </c>
      <c r="K4062">
        <v>0.43226955</v>
      </c>
      <c r="L4062">
        <v>-6.2762499999999997E-3</v>
      </c>
      <c r="M4062">
        <v>-1.473322E-2</v>
      </c>
      <c r="N4062">
        <v>66.536831000000006</v>
      </c>
      <c r="O4062">
        <v>72.064533999999995</v>
      </c>
      <c r="P4062">
        <v>2.5955499999999999E-3</v>
      </c>
      <c r="Q4062">
        <v>-1.0545550000000001E-2</v>
      </c>
      <c r="R4062">
        <v>-9.6025799999999994E-3</v>
      </c>
      <c r="S4062">
        <v>-7.6373600000000002E-3</v>
      </c>
      <c r="T4062">
        <v>-6.2762499999999997E-3</v>
      </c>
      <c r="U4062">
        <v>-4.9151400000000001E-3</v>
      </c>
      <c r="V4062">
        <v>-2.94992E-3</v>
      </c>
      <c r="W4062">
        <v>-2.00695E-3</v>
      </c>
    </row>
    <row r="4063" spans="1:23" x14ac:dyDescent="0.2">
      <c r="A4063" t="s">
        <v>8543</v>
      </c>
      <c r="B4063" t="s">
        <v>57</v>
      </c>
      <c r="C4063" t="s">
        <v>58</v>
      </c>
      <c r="D4063" t="s">
        <v>12</v>
      </c>
      <c r="E4063" t="s">
        <v>5652</v>
      </c>
      <c r="F4063" t="s">
        <v>64</v>
      </c>
      <c r="G4063" t="s">
        <v>22</v>
      </c>
      <c r="H4063" t="s">
        <v>14</v>
      </c>
      <c r="I4063">
        <v>6</v>
      </c>
      <c r="J4063">
        <v>0.44282949999999999</v>
      </c>
      <c r="K4063">
        <v>0.44925948999999998</v>
      </c>
      <c r="L4063">
        <v>-6.43E-3</v>
      </c>
      <c r="M4063">
        <v>-1.452025E-2</v>
      </c>
      <c r="N4063">
        <v>66.429490000000001</v>
      </c>
      <c r="O4063">
        <v>72.064533999999995</v>
      </c>
      <c r="P4063">
        <v>1.8652600000000001E-3</v>
      </c>
      <c r="Q4063">
        <v>-9.4980700000000008E-3</v>
      </c>
      <c r="R4063">
        <v>-8.8204200000000007E-3</v>
      </c>
      <c r="S4063">
        <v>-7.4081399999999997E-3</v>
      </c>
      <c r="T4063">
        <v>-6.43E-3</v>
      </c>
      <c r="U4063">
        <v>-5.4518500000000003E-3</v>
      </c>
      <c r="V4063">
        <v>-4.0395700000000001E-3</v>
      </c>
      <c r="W4063">
        <v>-3.36192E-3</v>
      </c>
    </row>
    <row r="4064" spans="1:23" x14ac:dyDescent="0.2">
      <c r="A4064" t="s">
        <v>8544</v>
      </c>
      <c r="B4064" t="s">
        <v>57</v>
      </c>
      <c r="C4064" t="s">
        <v>58</v>
      </c>
      <c r="D4064" t="s">
        <v>12</v>
      </c>
      <c r="E4064" t="s">
        <v>5652</v>
      </c>
      <c r="F4064" t="s">
        <v>64</v>
      </c>
      <c r="G4064" t="s">
        <v>22</v>
      </c>
      <c r="H4064" t="s">
        <v>14</v>
      </c>
      <c r="I4064">
        <v>7</v>
      </c>
      <c r="J4064">
        <v>0.47120999000000002</v>
      </c>
      <c r="K4064">
        <v>0.47445691000000001</v>
      </c>
      <c r="L4064">
        <v>-3.2469199999999999E-3</v>
      </c>
      <c r="M4064">
        <v>-6.8906000000000002E-3</v>
      </c>
      <c r="N4064">
        <v>66.380938999999998</v>
      </c>
      <c r="O4064">
        <v>72.064533999999995</v>
      </c>
      <c r="P4064">
        <v>2.36338E-3</v>
      </c>
      <c r="Q4064">
        <v>-7.1343300000000004E-3</v>
      </c>
      <c r="R4064">
        <v>-6.2757100000000003E-3</v>
      </c>
      <c r="S4064">
        <v>-4.4862799999999996E-3</v>
      </c>
      <c r="T4064">
        <v>-3.2469199999999999E-3</v>
      </c>
      <c r="U4064">
        <v>-2.0075599999999998E-3</v>
      </c>
      <c r="V4064">
        <v>-2.1813E-4</v>
      </c>
      <c r="W4064">
        <v>6.4048999999999996E-4</v>
      </c>
    </row>
    <row r="4065" spans="1:23" x14ac:dyDescent="0.2">
      <c r="A4065" t="s">
        <v>8545</v>
      </c>
      <c r="B4065" t="s">
        <v>57</v>
      </c>
      <c r="C4065" t="s">
        <v>58</v>
      </c>
      <c r="D4065" t="s">
        <v>12</v>
      </c>
      <c r="E4065" t="s">
        <v>5652</v>
      </c>
      <c r="F4065" t="s">
        <v>64</v>
      </c>
      <c r="G4065" t="s">
        <v>22</v>
      </c>
      <c r="H4065" t="s">
        <v>14</v>
      </c>
      <c r="I4065">
        <v>8</v>
      </c>
      <c r="J4065">
        <v>0.50486308000000002</v>
      </c>
      <c r="K4065">
        <v>0.50509395000000001</v>
      </c>
      <c r="L4065">
        <v>-2.3086999999999999E-4</v>
      </c>
      <c r="M4065">
        <v>-4.5729000000000001E-4</v>
      </c>
      <c r="N4065">
        <v>67.205864000000005</v>
      </c>
      <c r="O4065">
        <v>72.064533999999995</v>
      </c>
      <c r="P4065">
        <v>2.7911400000000001E-3</v>
      </c>
      <c r="Q4065">
        <v>-4.8218799999999997E-3</v>
      </c>
      <c r="R4065">
        <v>-3.8078600000000002E-3</v>
      </c>
      <c r="S4065">
        <v>-1.69454E-3</v>
      </c>
      <c r="T4065">
        <v>-2.3086999999999999E-4</v>
      </c>
      <c r="U4065">
        <v>1.23281E-3</v>
      </c>
      <c r="V4065">
        <v>3.3461200000000002E-3</v>
      </c>
      <c r="W4065">
        <v>4.3601500000000001E-3</v>
      </c>
    </row>
    <row r="4066" spans="1:23" x14ac:dyDescent="0.2">
      <c r="A4066" t="s">
        <v>8546</v>
      </c>
      <c r="B4066" t="s">
        <v>57</v>
      </c>
      <c r="C4066" t="s">
        <v>58</v>
      </c>
      <c r="D4066" t="s">
        <v>12</v>
      </c>
      <c r="E4066" t="s">
        <v>5652</v>
      </c>
      <c r="F4066" t="s">
        <v>64</v>
      </c>
      <c r="G4066" t="s">
        <v>22</v>
      </c>
      <c r="H4066" t="s">
        <v>14</v>
      </c>
      <c r="I4066">
        <v>9</v>
      </c>
      <c r="J4066">
        <v>0.53399737999999997</v>
      </c>
      <c r="K4066">
        <v>0.53300077000000001</v>
      </c>
      <c r="L4066">
        <v>9.9660999999999999E-4</v>
      </c>
      <c r="M4066">
        <v>1.8663200000000001E-3</v>
      </c>
      <c r="N4066">
        <v>69.119303000000002</v>
      </c>
      <c r="O4066">
        <v>72.064533999999995</v>
      </c>
      <c r="P4066">
        <v>3.1952E-3</v>
      </c>
      <c r="Q4066">
        <v>-4.2590400000000004E-3</v>
      </c>
      <c r="R4066">
        <v>-3.0982100000000001E-3</v>
      </c>
      <c r="S4066">
        <v>-6.7896000000000005E-4</v>
      </c>
      <c r="T4066">
        <v>9.9660999999999999E-4</v>
      </c>
      <c r="U4066">
        <v>2.6721700000000002E-3</v>
      </c>
      <c r="V4066">
        <v>5.0914300000000001E-3</v>
      </c>
      <c r="W4066">
        <v>6.25225E-3</v>
      </c>
    </row>
    <row r="4067" spans="1:23" x14ac:dyDescent="0.2">
      <c r="A4067" t="s">
        <v>8547</v>
      </c>
      <c r="B4067" t="s">
        <v>57</v>
      </c>
      <c r="C4067" t="s">
        <v>58</v>
      </c>
      <c r="D4067" t="s">
        <v>12</v>
      </c>
      <c r="E4067" t="s">
        <v>5652</v>
      </c>
      <c r="F4067" t="s">
        <v>64</v>
      </c>
      <c r="G4067" t="s">
        <v>22</v>
      </c>
      <c r="H4067" t="s">
        <v>14</v>
      </c>
      <c r="I4067">
        <v>10</v>
      </c>
      <c r="J4067">
        <v>0.56885271999999998</v>
      </c>
      <c r="K4067">
        <v>0.56776302000000001</v>
      </c>
      <c r="L4067">
        <v>1.0897000000000001E-3</v>
      </c>
      <c r="M4067">
        <v>1.91562E-3</v>
      </c>
      <c r="N4067">
        <v>71.926061000000004</v>
      </c>
      <c r="O4067">
        <v>72.064533999999995</v>
      </c>
      <c r="P4067">
        <v>3.7812599999999998E-3</v>
      </c>
      <c r="Q4067">
        <v>-5.1299199999999996E-3</v>
      </c>
      <c r="R4067">
        <v>-3.75618E-3</v>
      </c>
      <c r="S4067">
        <v>-8.9318999999999998E-4</v>
      </c>
      <c r="T4067">
        <v>1.0897000000000001E-3</v>
      </c>
      <c r="U4067">
        <v>3.0726E-3</v>
      </c>
      <c r="V4067">
        <v>5.9355900000000001E-3</v>
      </c>
      <c r="W4067">
        <v>7.3093300000000002E-3</v>
      </c>
    </row>
    <row r="4068" spans="1:23" x14ac:dyDescent="0.2">
      <c r="A4068" t="s">
        <v>8548</v>
      </c>
      <c r="B4068" t="s">
        <v>57</v>
      </c>
      <c r="C4068" t="s">
        <v>58</v>
      </c>
      <c r="D4068" t="s">
        <v>12</v>
      </c>
      <c r="E4068" t="s">
        <v>5652</v>
      </c>
      <c r="F4068" t="s">
        <v>64</v>
      </c>
      <c r="G4068" t="s">
        <v>22</v>
      </c>
      <c r="H4068" t="s">
        <v>14</v>
      </c>
      <c r="I4068">
        <v>11</v>
      </c>
      <c r="J4068">
        <v>0.61216347999999998</v>
      </c>
      <c r="K4068">
        <v>0.61191459999999998</v>
      </c>
      <c r="L4068">
        <v>2.4888999999999998E-4</v>
      </c>
      <c r="M4068">
        <v>4.0656999999999998E-4</v>
      </c>
      <c r="N4068">
        <v>74.662695999999997</v>
      </c>
      <c r="O4068">
        <v>72.064533999999995</v>
      </c>
      <c r="P4068">
        <v>5.4341299999999997E-3</v>
      </c>
      <c r="Q4068">
        <v>-8.6894699999999995E-3</v>
      </c>
      <c r="R4068">
        <v>-6.7152399999999999E-3</v>
      </c>
      <c r="S4068">
        <v>-2.60078E-3</v>
      </c>
      <c r="T4068">
        <v>2.4888999999999998E-4</v>
      </c>
      <c r="U4068">
        <v>3.0985499999999998E-3</v>
      </c>
      <c r="V4068">
        <v>7.2130099999999997E-3</v>
      </c>
      <c r="W4068">
        <v>9.1872399999999993E-3</v>
      </c>
    </row>
    <row r="4069" spans="1:23" x14ac:dyDescent="0.2">
      <c r="A4069" t="s">
        <v>8549</v>
      </c>
      <c r="B4069" t="s">
        <v>57</v>
      </c>
      <c r="C4069" t="s">
        <v>58</v>
      </c>
      <c r="D4069" t="s">
        <v>12</v>
      </c>
      <c r="E4069" t="s">
        <v>5652</v>
      </c>
      <c r="F4069" t="s">
        <v>64</v>
      </c>
      <c r="G4069" t="s">
        <v>22</v>
      </c>
      <c r="H4069" t="s">
        <v>14</v>
      </c>
      <c r="I4069">
        <v>12</v>
      </c>
      <c r="J4069">
        <v>0.66058981999999999</v>
      </c>
      <c r="K4069">
        <v>0.66181126999999995</v>
      </c>
      <c r="L4069">
        <v>-1.2214400000000001E-3</v>
      </c>
      <c r="M4069">
        <v>-1.84902E-3</v>
      </c>
      <c r="N4069">
        <v>77.027350999999996</v>
      </c>
      <c r="O4069">
        <v>72.064533999999995</v>
      </c>
      <c r="P4069">
        <v>6.75174E-3</v>
      </c>
      <c r="Q4069">
        <v>-1.2327070000000001E-2</v>
      </c>
      <c r="R4069">
        <v>-9.8741499999999999E-3</v>
      </c>
      <c r="S4069">
        <v>-4.7620600000000003E-3</v>
      </c>
      <c r="T4069">
        <v>-1.2214400000000001E-3</v>
      </c>
      <c r="U4069">
        <v>2.3191700000000002E-3</v>
      </c>
      <c r="V4069">
        <v>7.4312600000000003E-3</v>
      </c>
      <c r="W4069">
        <v>9.8841899999999993E-3</v>
      </c>
    </row>
    <row r="4070" spans="1:23" x14ac:dyDescent="0.2">
      <c r="A4070" t="s">
        <v>8550</v>
      </c>
      <c r="B4070" t="s">
        <v>57</v>
      </c>
      <c r="C4070" t="s">
        <v>58</v>
      </c>
      <c r="D4070" t="s">
        <v>12</v>
      </c>
      <c r="E4070" t="s">
        <v>5652</v>
      </c>
      <c r="F4070" t="s">
        <v>64</v>
      </c>
      <c r="G4070" t="s">
        <v>22</v>
      </c>
      <c r="H4070" t="s">
        <v>14</v>
      </c>
      <c r="I4070">
        <v>13</v>
      </c>
      <c r="J4070">
        <v>0.71448453000000001</v>
      </c>
      <c r="K4070">
        <v>0.71608008999999995</v>
      </c>
      <c r="L4070">
        <v>-1.59556E-3</v>
      </c>
      <c r="M4070">
        <v>-2.23317E-3</v>
      </c>
      <c r="N4070">
        <v>78.661445999999998</v>
      </c>
      <c r="O4070">
        <v>72.064533999999995</v>
      </c>
      <c r="P4070">
        <v>8.12125E-3</v>
      </c>
      <c r="Q4070">
        <v>-1.495383E-2</v>
      </c>
      <c r="R4070">
        <v>-1.2003369999999999E-2</v>
      </c>
      <c r="S4070">
        <v>-5.8543500000000004E-3</v>
      </c>
      <c r="T4070">
        <v>-1.59556E-3</v>
      </c>
      <c r="U4070" s="1">
        <v>2.6632299999999999E-3</v>
      </c>
      <c r="V4070">
        <v>8.8122400000000007E-3</v>
      </c>
      <c r="W4070">
        <v>1.1762709999999999E-2</v>
      </c>
    </row>
    <row r="4071" spans="1:23" x14ac:dyDescent="0.2">
      <c r="A4071" t="s">
        <v>8551</v>
      </c>
      <c r="B4071" t="s">
        <v>57</v>
      </c>
      <c r="C4071" t="s">
        <v>58</v>
      </c>
      <c r="D4071" t="s">
        <v>12</v>
      </c>
      <c r="E4071" t="s">
        <v>5652</v>
      </c>
      <c r="F4071" t="s">
        <v>64</v>
      </c>
      <c r="G4071" t="s">
        <v>22</v>
      </c>
      <c r="H4071" t="s">
        <v>14</v>
      </c>
      <c r="I4071">
        <v>14</v>
      </c>
      <c r="J4071">
        <v>0.76117347000000002</v>
      </c>
      <c r="K4071">
        <v>0.76609877999999998</v>
      </c>
      <c r="L4071">
        <v>-4.9253099999999996E-3</v>
      </c>
      <c r="M4071">
        <v>-6.4706800000000004E-3</v>
      </c>
      <c r="N4071">
        <v>79.445953000000003</v>
      </c>
      <c r="O4071">
        <v>72.064533999999995</v>
      </c>
      <c r="P4071">
        <v>6.7588500000000003E-3</v>
      </c>
      <c r="Q4071">
        <v>-1.6042629999999999E-2</v>
      </c>
      <c r="R4071">
        <v>-1.3587119999999999E-2</v>
      </c>
      <c r="S4071">
        <v>-8.4696500000000004E-3</v>
      </c>
      <c r="T4071">
        <v>-4.9253099999999996E-3</v>
      </c>
      <c r="U4071">
        <v>-1.38097E-3</v>
      </c>
      <c r="V4071">
        <v>3.7364999999999998E-3</v>
      </c>
      <c r="W4071">
        <v>6.1920100000000004E-3</v>
      </c>
    </row>
    <row r="4072" spans="1:23" x14ac:dyDescent="0.2">
      <c r="A4072" t="s">
        <v>8552</v>
      </c>
      <c r="B4072" t="s">
        <v>57</v>
      </c>
      <c r="C4072" t="s">
        <v>58</v>
      </c>
      <c r="D4072" t="s">
        <v>12</v>
      </c>
      <c r="E4072" t="s">
        <v>5652</v>
      </c>
      <c r="F4072" t="s">
        <v>64</v>
      </c>
      <c r="G4072" t="s">
        <v>22</v>
      </c>
      <c r="H4072" t="s">
        <v>14</v>
      </c>
      <c r="I4072">
        <v>15</v>
      </c>
      <c r="J4072">
        <v>0.80293398000000005</v>
      </c>
      <c r="K4072">
        <v>0.80267608999999995</v>
      </c>
      <c r="L4072">
        <v>2.5788999999999999E-4</v>
      </c>
      <c r="M4072">
        <v>3.2118000000000001E-4</v>
      </c>
      <c r="N4072">
        <v>79.867137</v>
      </c>
      <c r="O4072">
        <v>72.064533999999995</v>
      </c>
      <c r="P4072">
        <v>5.0224099999999997E-3</v>
      </c>
      <c r="Q4072">
        <v>-8.00324E-3</v>
      </c>
      <c r="R4072">
        <v>-6.1785900000000003E-3</v>
      </c>
      <c r="S4072">
        <v>-2.37587E-3</v>
      </c>
      <c r="T4072">
        <v>2.5788999999999999E-4</v>
      </c>
      <c r="U4072">
        <v>2.89164E-3</v>
      </c>
      <c r="V4072">
        <v>6.6943699999999998E-3</v>
      </c>
      <c r="W4072">
        <v>8.5190200000000004E-3</v>
      </c>
    </row>
    <row r="4073" spans="1:23" x14ac:dyDescent="0.2">
      <c r="A4073" t="s">
        <v>8553</v>
      </c>
      <c r="B4073" t="s">
        <v>57</v>
      </c>
      <c r="C4073" t="s">
        <v>58</v>
      </c>
      <c r="D4073" t="s">
        <v>12</v>
      </c>
      <c r="E4073" t="s">
        <v>5652</v>
      </c>
      <c r="F4073" t="s">
        <v>64</v>
      </c>
      <c r="G4073" t="s">
        <v>22</v>
      </c>
      <c r="H4073" t="s">
        <v>14</v>
      </c>
      <c r="I4073">
        <v>16</v>
      </c>
      <c r="J4073">
        <v>0.84377312999999998</v>
      </c>
      <c r="K4073">
        <v>0.84083441999999997</v>
      </c>
      <c r="L4073">
        <v>2.9387100000000002E-3</v>
      </c>
      <c r="M4073">
        <v>3.4828200000000002E-3</v>
      </c>
      <c r="N4073">
        <v>79.732432000000003</v>
      </c>
      <c r="O4073">
        <v>72.064533999999995</v>
      </c>
      <c r="P4073">
        <v>6.7517300000000001E-3</v>
      </c>
      <c r="Q4073">
        <v>-8.1668899999999996E-3</v>
      </c>
      <c r="R4073">
        <v>-5.7139799999999996E-3</v>
      </c>
      <c r="S4073">
        <v>-6.0190000000000005E-4</v>
      </c>
      <c r="T4073">
        <v>2.9387100000000002E-3</v>
      </c>
      <c r="U4073">
        <v>6.4793200000000002E-3</v>
      </c>
      <c r="V4073">
        <v>1.15914E-2</v>
      </c>
      <c r="W4073">
        <v>1.4044320000000001E-2</v>
      </c>
    </row>
    <row r="4074" spans="1:23" x14ac:dyDescent="0.2">
      <c r="A4074" t="s">
        <v>8554</v>
      </c>
      <c r="B4074" t="s">
        <v>57</v>
      </c>
      <c r="C4074" t="s">
        <v>58</v>
      </c>
      <c r="D4074" t="s">
        <v>12</v>
      </c>
      <c r="E4074" t="s">
        <v>5652</v>
      </c>
      <c r="F4074" t="s">
        <v>64</v>
      </c>
      <c r="G4074" t="s">
        <v>22</v>
      </c>
      <c r="H4074" t="s">
        <v>15</v>
      </c>
      <c r="I4074">
        <v>17</v>
      </c>
      <c r="J4074">
        <v>0.86667727999999999</v>
      </c>
      <c r="K4074">
        <v>0.85046330000000003</v>
      </c>
      <c r="L4074">
        <v>1.6213979999999999E-2</v>
      </c>
      <c r="M4074">
        <v>1.8708209999999999E-2</v>
      </c>
      <c r="N4074">
        <v>78.705050999999997</v>
      </c>
      <c r="O4074">
        <v>72.064533999999995</v>
      </c>
      <c r="P4074">
        <v>6.3264100000000002E-3</v>
      </c>
      <c r="Q4074">
        <v>5.80797E-3</v>
      </c>
      <c r="R4074">
        <v>8.10636E-3</v>
      </c>
      <c r="S4074">
        <v>1.2896410000000001E-2</v>
      </c>
      <c r="T4074">
        <v>1.6213979999999999E-2</v>
      </c>
      <c r="U4074">
        <v>1.9531550000000002E-2</v>
      </c>
      <c r="V4074">
        <v>2.4321599999999999E-2</v>
      </c>
      <c r="W4074">
        <v>2.6620000000000001E-2</v>
      </c>
    </row>
    <row r="4075" spans="1:23" x14ac:dyDescent="0.2">
      <c r="A4075" t="s">
        <v>8555</v>
      </c>
      <c r="B4075" t="s">
        <v>57</v>
      </c>
      <c r="C4075" t="s">
        <v>58</v>
      </c>
      <c r="D4075" t="s">
        <v>12</v>
      </c>
      <c r="E4075" t="s">
        <v>5652</v>
      </c>
      <c r="F4075" t="s">
        <v>64</v>
      </c>
      <c r="G4075" t="s">
        <v>22</v>
      </c>
      <c r="H4075" t="s">
        <v>15</v>
      </c>
      <c r="I4075">
        <v>18</v>
      </c>
      <c r="J4075">
        <v>0.89090385000000005</v>
      </c>
      <c r="K4075">
        <v>0.87163405000000005</v>
      </c>
      <c r="L4075">
        <v>1.92698E-2</v>
      </c>
      <c r="M4075">
        <v>2.1629499999999999E-2</v>
      </c>
      <c r="N4075">
        <v>77.269932999999995</v>
      </c>
      <c r="O4075">
        <v>72.064533999999995</v>
      </c>
      <c r="P4075">
        <v>6.0708100000000003E-3</v>
      </c>
      <c r="Q4075">
        <v>9.2842099999999993E-3</v>
      </c>
      <c r="R4075">
        <v>1.148975E-2</v>
      </c>
      <c r="S4075">
        <v>1.608627E-2</v>
      </c>
      <c r="T4075">
        <v>1.92698E-2</v>
      </c>
      <c r="U4075">
        <v>2.2453339999999999E-2</v>
      </c>
      <c r="V4075">
        <v>2.7049859999999998E-2</v>
      </c>
      <c r="W4075">
        <v>2.9255400000000001E-2</v>
      </c>
    </row>
    <row r="4076" spans="1:23" x14ac:dyDescent="0.2">
      <c r="A4076" t="s">
        <v>8556</v>
      </c>
      <c r="B4076" t="s">
        <v>57</v>
      </c>
      <c r="C4076" t="s">
        <v>58</v>
      </c>
      <c r="D4076" t="s">
        <v>12</v>
      </c>
      <c r="E4076" t="s">
        <v>5652</v>
      </c>
      <c r="F4076" t="s">
        <v>64</v>
      </c>
      <c r="G4076" t="s">
        <v>22</v>
      </c>
      <c r="H4076" t="s">
        <v>15</v>
      </c>
      <c r="I4076">
        <v>19</v>
      </c>
      <c r="J4076">
        <v>0.88294753000000004</v>
      </c>
      <c r="K4076">
        <v>0.86244416000000002</v>
      </c>
      <c r="L4076">
        <v>2.050337E-2</v>
      </c>
      <c r="M4076">
        <v>2.3221510000000001E-2</v>
      </c>
      <c r="N4076">
        <v>75.753276999999997</v>
      </c>
      <c r="O4076">
        <v>72.064533999999995</v>
      </c>
      <c r="P4076">
        <v>7.2776300000000002E-3</v>
      </c>
      <c r="Q4076">
        <v>8.5327300000000005E-3</v>
      </c>
      <c r="R4076">
        <v>1.1176709999999999E-2</v>
      </c>
      <c r="S4076">
        <v>1.6686980000000001E-2</v>
      </c>
      <c r="T4076">
        <v>2.050337E-2</v>
      </c>
      <c r="U4076">
        <v>2.4319770000000001E-2</v>
      </c>
      <c r="V4076">
        <v>2.9830039999999999E-2</v>
      </c>
      <c r="W4076">
        <v>3.2474019999999999E-2</v>
      </c>
    </row>
    <row r="4077" spans="1:23" x14ac:dyDescent="0.2">
      <c r="A4077" t="s">
        <v>8557</v>
      </c>
      <c r="B4077" t="s">
        <v>57</v>
      </c>
      <c r="C4077" t="s">
        <v>58</v>
      </c>
      <c r="D4077" t="s">
        <v>12</v>
      </c>
      <c r="E4077" t="s">
        <v>5652</v>
      </c>
      <c r="F4077" t="s">
        <v>64</v>
      </c>
      <c r="G4077" t="s">
        <v>22</v>
      </c>
      <c r="H4077" t="s">
        <v>15</v>
      </c>
      <c r="I4077">
        <v>20</v>
      </c>
      <c r="J4077">
        <v>0.85087933999999998</v>
      </c>
      <c r="K4077">
        <v>0.83145818999999999</v>
      </c>
      <c r="L4077">
        <v>1.9421150000000002E-2</v>
      </c>
      <c r="M4077">
        <v>2.2824799999999999E-2</v>
      </c>
      <c r="N4077" s="1">
        <v>73.780523000000002</v>
      </c>
      <c r="O4077">
        <v>72.064533999999995</v>
      </c>
      <c r="P4077">
        <v>4.6860199999999999E-3</v>
      </c>
      <c r="Q4077">
        <v>1.1713329999999999E-2</v>
      </c>
      <c r="R4077">
        <v>1.341577E-2</v>
      </c>
      <c r="S4077">
        <v>1.6963800000000001E-2</v>
      </c>
      <c r="T4077">
        <v>1.9421150000000002E-2</v>
      </c>
      <c r="U4077">
        <v>2.1878499999999999E-2</v>
      </c>
      <c r="V4077">
        <v>2.5426520000000001E-2</v>
      </c>
      <c r="W4077">
        <v>2.7128960000000001E-2</v>
      </c>
    </row>
    <row r="4078" spans="1:23" x14ac:dyDescent="0.2">
      <c r="A4078" t="s">
        <v>8558</v>
      </c>
      <c r="B4078" t="s">
        <v>57</v>
      </c>
      <c r="C4078" t="s">
        <v>58</v>
      </c>
      <c r="D4078" t="s">
        <v>12</v>
      </c>
      <c r="E4078" t="s">
        <v>5652</v>
      </c>
      <c r="F4078" t="s">
        <v>64</v>
      </c>
      <c r="G4078" t="s">
        <v>22</v>
      </c>
      <c r="H4078" t="s">
        <v>15</v>
      </c>
      <c r="I4078">
        <v>21</v>
      </c>
      <c r="J4078">
        <v>0.87847987999999999</v>
      </c>
      <c r="K4078">
        <v>0.85996622</v>
      </c>
      <c r="L4078">
        <v>1.8513660000000001E-2</v>
      </c>
      <c r="M4078">
        <v>2.107465E-2</v>
      </c>
      <c r="N4078" s="1">
        <v>71.404677000000007</v>
      </c>
      <c r="O4078">
        <v>72.064533999999995</v>
      </c>
      <c r="P4078">
        <v>3.9435900000000003E-3</v>
      </c>
      <c r="Q4078">
        <v>1.2027039999999999E-2</v>
      </c>
      <c r="R4078">
        <v>1.3459749999999999E-2</v>
      </c>
      <c r="S4078">
        <v>1.6445640000000001E-2</v>
      </c>
      <c r="T4078">
        <v>1.8513660000000001E-2</v>
      </c>
      <c r="U4078">
        <v>2.0581680000000002E-2</v>
      </c>
      <c r="V4078">
        <v>2.3567569999999999E-2</v>
      </c>
      <c r="W4078">
        <v>2.500028E-2</v>
      </c>
    </row>
    <row r="4079" spans="1:23" x14ac:dyDescent="0.2">
      <c r="A4079" t="s">
        <v>8559</v>
      </c>
      <c r="B4079" t="s">
        <v>57</v>
      </c>
      <c r="C4079" t="s">
        <v>58</v>
      </c>
      <c r="D4079" t="s">
        <v>12</v>
      </c>
      <c r="E4079" t="s">
        <v>5652</v>
      </c>
      <c r="F4079" t="s">
        <v>64</v>
      </c>
      <c r="G4079" t="s">
        <v>22</v>
      </c>
      <c r="H4079" t="s">
        <v>14</v>
      </c>
      <c r="I4079">
        <v>22</v>
      </c>
      <c r="J4079">
        <v>0.85549942999999995</v>
      </c>
      <c r="K4079">
        <v>0.85141420999999995</v>
      </c>
      <c r="L4079">
        <v>4.0852199999999997E-3</v>
      </c>
      <c r="M4079">
        <v>4.77524E-3</v>
      </c>
      <c r="N4079">
        <v>69.840489000000005</v>
      </c>
      <c r="O4079">
        <v>72.064533999999995</v>
      </c>
      <c r="P4079">
        <v>6.5182900000000004E-3</v>
      </c>
      <c r="Q4079">
        <v>-6.6364199999999996E-3</v>
      </c>
      <c r="R4079">
        <v>-4.26831E-3</v>
      </c>
      <c r="S4079">
        <v>6.6702000000000005E-4</v>
      </c>
      <c r="T4079">
        <v>4.0852199999999997E-3</v>
      </c>
      <c r="U4079">
        <v>7.5034200000000002E-3</v>
      </c>
      <c r="V4079">
        <v>1.243875E-2</v>
      </c>
      <c r="W4079">
        <v>1.480686E-2</v>
      </c>
    </row>
    <row r="4080" spans="1:23" x14ac:dyDescent="0.2">
      <c r="A4080" t="s">
        <v>8560</v>
      </c>
      <c r="B4080" t="s">
        <v>57</v>
      </c>
      <c r="C4080" t="s">
        <v>58</v>
      </c>
      <c r="D4080" t="s">
        <v>12</v>
      </c>
      <c r="E4080" t="s">
        <v>5652</v>
      </c>
      <c r="F4080" t="s">
        <v>64</v>
      </c>
      <c r="G4080" t="s">
        <v>22</v>
      </c>
      <c r="H4080" t="s">
        <v>14</v>
      </c>
      <c r="I4080">
        <v>23</v>
      </c>
      <c r="J4080">
        <v>0.75769052000000003</v>
      </c>
      <c r="K4080">
        <v>0.75813653999999997</v>
      </c>
      <c r="L4080">
        <v>-4.4601999999999999E-4</v>
      </c>
      <c r="M4080">
        <v>-5.8865999999999996E-4</v>
      </c>
      <c r="N4080">
        <v>68.900570000000002</v>
      </c>
      <c r="O4080">
        <v>72.064533999999995</v>
      </c>
      <c r="P4080">
        <v>4.0583700000000004E-3</v>
      </c>
      <c r="Q4080">
        <v>-7.1214399999999997E-3</v>
      </c>
      <c r="R4080">
        <v>-5.6470299999999999E-3</v>
      </c>
      <c r="S4080">
        <v>-2.5742299999999998E-3</v>
      </c>
      <c r="T4080">
        <v>-4.4601999999999999E-4</v>
      </c>
      <c r="U4080">
        <v>1.6821900000000001E-3</v>
      </c>
      <c r="V4080">
        <v>4.7549899999999997E-3</v>
      </c>
      <c r="W4080">
        <v>6.2294000000000004E-3</v>
      </c>
    </row>
    <row r="4081" spans="1:23" x14ac:dyDescent="0.2">
      <c r="A4081" t="s">
        <v>8561</v>
      </c>
      <c r="B4081" t="s">
        <v>57</v>
      </c>
      <c r="C4081" t="s">
        <v>58</v>
      </c>
      <c r="D4081" t="s">
        <v>12</v>
      </c>
      <c r="E4081" t="s">
        <v>5652</v>
      </c>
      <c r="F4081" t="s">
        <v>64</v>
      </c>
      <c r="G4081" t="s">
        <v>22</v>
      </c>
      <c r="H4081" t="s">
        <v>14</v>
      </c>
      <c r="I4081">
        <v>24</v>
      </c>
      <c r="J4081">
        <v>0.63864195000000001</v>
      </c>
      <c r="K4081">
        <v>0.63983396000000003</v>
      </c>
      <c r="L4081">
        <v>-1.1920100000000001E-3</v>
      </c>
      <c r="M4081">
        <v>-1.8664700000000001E-3</v>
      </c>
      <c r="N4081">
        <v>68.281384000000003</v>
      </c>
      <c r="O4081">
        <v>72.064533999999995</v>
      </c>
      <c r="P4081">
        <v>3.1597000000000001E-3</v>
      </c>
      <c r="Q4081">
        <v>-6.38924E-3</v>
      </c>
      <c r="R4081">
        <v>-5.2413199999999998E-3</v>
      </c>
      <c r="S4081">
        <v>-2.8489499999999998E-3</v>
      </c>
      <c r="T4081">
        <v>-1.1920100000000001E-3</v>
      </c>
      <c r="U4081">
        <v>4.6494E-4</v>
      </c>
      <c r="V4081">
        <v>2.8573100000000001E-3</v>
      </c>
      <c r="W4081">
        <v>4.0052300000000002E-3</v>
      </c>
    </row>
    <row r="4082" spans="1:23" x14ac:dyDescent="0.2">
      <c r="A4082" t="s">
        <v>1244</v>
      </c>
      <c r="B4082" t="s">
        <v>57</v>
      </c>
      <c r="C4082" t="s">
        <v>58</v>
      </c>
      <c r="D4082" t="s">
        <v>12</v>
      </c>
      <c r="E4082" t="s">
        <v>66</v>
      </c>
      <c r="F4082" t="s">
        <v>63</v>
      </c>
      <c r="G4082" t="s">
        <v>22</v>
      </c>
      <c r="H4082" t="s">
        <v>13</v>
      </c>
      <c r="I4082">
        <v>1</v>
      </c>
      <c r="J4082">
        <v>1.1973735000000001</v>
      </c>
      <c r="K4082">
        <v>1.1979888000000001</v>
      </c>
      <c r="L4082">
        <v>-6.1527000000000001E-4</v>
      </c>
      <c r="M4082">
        <v>-5.1385000000000005E-4</v>
      </c>
      <c r="N4082">
        <v>67.429593999999994</v>
      </c>
      <c r="O4082">
        <v>72.147504999999995</v>
      </c>
      <c r="P4082">
        <v>3.6816969999999997E-2</v>
      </c>
      <c r="Q4082">
        <v>-6.1173789999999999E-2</v>
      </c>
      <c r="R4082">
        <v>-4.7798109999999998E-2</v>
      </c>
      <c r="S4082">
        <v>-1.992211E-2</v>
      </c>
      <c r="T4082">
        <v>-6.1527000000000001E-4</v>
      </c>
      <c r="U4082">
        <v>1.8691570000000001E-2</v>
      </c>
      <c r="V4082">
        <v>4.6567579999999997E-2</v>
      </c>
      <c r="W4082">
        <v>5.9943259999999998E-2</v>
      </c>
    </row>
    <row r="4083" spans="1:23" x14ac:dyDescent="0.2">
      <c r="A4083" t="s">
        <v>1245</v>
      </c>
      <c r="B4083" t="s">
        <v>57</v>
      </c>
      <c r="C4083" t="s">
        <v>58</v>
      </c>
      <c r="D4083" t="s">
        <v>12</v>
      </c>
      <c r="E4083" t="s">
        <v>66</v>
      </c>
      <c r="F4083" t="s">
        <v>63</v>
      </c>
      <c r="G4083" t="s">
        <v>22</v>
      </c>
      <c r="H4083" t="s">
        <v>13</v>
      </c>
      <c r="I4083">
        <v>2</v>
      </c>
      <c r="J4083">
        <v>1.0760812</v>
      </c>
      <c r="K4083">
        <v>1.0646613</v>
      </c>
      <c r="L4083">
        <v>1.141991E-2</v>
      </c>
      <c r="M4083">
        <v>1.06125E-2</v>
      </c>
      <c r="N4083">
        <v>67.007085000000004</v>
      </c>
      <c r="O4083">
        <v>72.147504999999995</v>
      </c>
      <c r="P4083">
        <v>2.8455879999999999E-2</v>
      </c>
      <c r="Q4083">
        <v>-3.5385850000000003E-2</v>
      </c>
      <c r="R4083">
        <v>-2.504777E-2</v>
      </c>
      <c r="S4083">
        <v>-3.5023699999999999E-3</v>
      </c>
      <c r="T4083">
        <v>1.141991E-2</v>
      </c>
      <c r="U4083">
        <v>2.6342190000000001E-2</v>
      </c>
      <c r="V4083">
        <v>4.7887590000000001E-2</v>
      </c>
      <c r="W4083" s="1">
        <v>5.822567E-2</v>
      </c>
    </row>
    <row r="4084" spans="1:23" x14ac:dyDescent="0.2">
      <c r="A4084" t="s">
        <v>1246</v>
      </c>
      <c r="B4084" t="s">
        <v>57</v>
      </c>
      <c r="C4084" t="s">
        <v>58</v>
      </c>
      <c r="D4084" t="s">
        <v>12</v>
      </c>
      <c r="E4084" t="s">
        <v>66</v>
      </c>
      <c r="F4084" t="s">
        <v>63</v>
      </c>
      <c r="G4084" t="s">
        <v>22</v>
      </c>
      <c r="H4084" t="s">
        <v>13</v>
      </c>
      <c r="I4084">
        <v>3</v>
      </c>
      <c r="J4084">
        <v>0.97010832999999996</v>
      </c>
      <c r="K4084">
        <v>0.98372778000000005</v>
      </c>
      <c r="L4084">
        <v>-1.361945E-2</v>
      </c>
      <c r="M4084">
        <v>-1.4039100000000001E-2</v>
      </c>
      <c r="N4084">
        <v>66.467701000000005</v>
      </c>
      <c r="O4084">
        <v>72.147504999999995</v>
      </c>
      <c r="P4084">
        <v>2.807101E-2</v>
      </c>
      <c r="Q4084">
        <v>-5.9792159999999997E-2</v>
      </c>
      <c r="R4084">
        <v>-4.9593900000000003E-2</v>
      </c>
      <c r="S4084">
        <v>-2.8339900000000001E-2</v>
      </c>
      <c r="T4084">
        <v>-1.361945E-2</v>
      </c>
      <c r="U4084">
        <v>1.1010099999999999E-3</v>
      </c>
      <c r="V4084">
        <v>2.2355010000000002E-2</v>
      </c>
      <c r="W4084">
        <v>3.2553260000000001E-2</v>
      </c>
    </row>
    <row r="4085" spans="1:23" x14ac:dyDescent="0.2">
      <c r="A4085" t="s">
        <v>1247</v>
      </c>
      <c r="B4085" t="s">
        <v>57</v>
      </c>
      <c r="C4085" t="s">
        <v>58</v>
      </c>
      <c r="D4085" t="s">
        <v>12</v>
      </c>
      <c r="E4085" t="s">
        <v>66</v>
      </c>
      <c r="F4085" t="s">
        <v>63</v>
      </c>
      <c r="G4085" t="s">
        <v>22</v>
      </c>
      <c r="H4085" t="s">
        <v>13</v>
      </c>
      <c r="I4085">
        <v>4</v>
      </c>
      <c r="J4085">
        <v>0.90069838999999996</v>
      </c>
      <c r="K4085">
        <v>0.92885993</v>
      </c>
      <c r="L4085">
        <v>-2.8161539999999999E-2</v>
      </c>
      <c r="M4085">
        <v>-3.1266330000000002E-2</v>
      </c>
      <c r="N4085">
        <v>66.151551999999995</v>
      </c>
      <c r="O4085">
        <v>72.147504999999995</v>
      </c>
      <c r="P4085">
        <v>2.3122E-2</v>
      </c>
      <c r="Q4085">
        <v>-6.6193849999999999E-2</v>
      </c>
      <c r="R4085">
        <v>-5.7793579999999997E-2</v>
      </c>
      <c r="S4085">
        <v>-4.028673E-2</v>
      </c>
      <c r="T4085">
        <v>-2.8161539999999999E-2</v>
      </c>
      <c r="U4085">
        <v>-1.6036350000000001E-2</v>
      </c>
      <c r="V4085">
        <v>1.4705E-3</v>
      </c>
      <c r="W4085">
        <v>9.8707799999999991E-3</v>
      </c>
    </row>
    <row r="4086" spans="1:23" x14ac:dyDescent="0.2">
      <c r="A4086" t="s">
        <v>1248</v>
      </c>
      <c r="B4086" t="s">
        <v>57</v>
      </c>
      <c r="C4086" t="s">
        <v>58</v>
      </c>
      <c r="D4086" t="s">
        <v>12</v>
      </c>
      <c r="E4086" t="s">
        <v>66</v>
      </c>
      <c r="F4086" t="s">
        <v>63</v>
      </c>
      <c r="G4086" t="s">
        <v>22</v>
      </c>
      <c r="H4086" t="s">
        <v>13</v>
      </c>
      <c r="I4086">
        <v>5</v>
      </c>
      <c r="J4086">
        <v>0.87642153</v>
      </c>
      <c r="K4086">
        <v>0.91062167999999999</v>
      </c>
      <c r="L4086">
        <v>-3.4200149999999999E-2</v>
      </c>
      <c r="M4086">
        <v>-3.902249E-2</v>
      </c>
      <c r="N4086">
        <v>65.815769000000003</v>
      </c>
      <c r="O4086">
        <v>72.147504999999995</v>
      </c>
      <c r="P4086">
        <v>2.1276489999999999E-2</v>
      </c>
      <c r="Q4086">
        <v>-6.9196859999999999E-2</v>
      </c>
      <c r="R4086">
        <v>-6.1467069999999999E-2</v>
      </c>
      <c r="S4086">
        <v>-4.5357550000000003E-2</v>
      </c>
      <c r="T4086">
        <v>-3.4200149999999999E-2</v>
      </c>
      <c r="U4086">
        <v>-2.3042750000000001E-2</v>
      </c>
      <c r="V4086">
        <v>-6.9332400000000002E-3</v>
      </c>
      <c r="W4086">
        <v>7.9655999999999998E-4</v>
      </c>
    </row>
    <row r="4087" spans="1:23" x14ac:dyDescent="0.2">
      <c r="A4087" t="s">
        <v>1249</v>
      </c>
      <c r="B4087" t="s">
        <v>57</v>
      </c>
      <c r="C4087" t="s">
        <v>58</v>
      </c>
      <c r="D4087" t="s">
        <v>12</v>
      </c>
      <c r="E4087" t="s">
        <v>66</v>
      </c>
      <c r="F4087" t="s">
        <v>63</v>
      </c>
      <c r="G4087" t="s">
        <v>22</v>
      </c>
      <c r="H4087" t="s">
        <v>13</v>
      </c>
      <c r="I4087">
        <v>6</v>
      </c>
      <c r="J4087">
        <v>0.9225314</v>
      </c>
      <c r="K4087">
        <v>0.95874011999999997</v>
      </c>
      <c r="L4087">
        <v>-3.620872E-2</v>
      </c>
      <c r="M4087">
        <v>-3.9249300000000001E-2</v>
      </c>
      <c r="N4087">
        <v>65.685282999999998</v>
      </c>
      <c r="O4087">
        <v>72.147504999999995</v>
      </c>
      <c r="P4087">
        <v>2.043683E-2</v>
      </c>
      <c r="Q4087">
        <v>-6.9824310000000001E-2</v>
      </c>
      <c r="R4087">
        <v>-6.2399570000000001E-2</v>
      </c>
      <c r="S4087">
        <v>-4.6925799999999997E-2</v>
      </c>
      <c r="T4087">
        <v>-3.620872E-2</v>
      </c>
      <c r="U4087">
        <v>-2.5491630000000001E-2</v>
      </c>
      <c r="V4087">
        <v>-1.001786E-2</v>
      </c>
      <c r="W4087">
        <v>-2.59312E-3</v>
      </c>
    </row>
    <row r="4088" spans="1:23" x14ac:dyDescent="0.2">
      <c r="A4088" t="s">
        <v>1250</v>
      </c>
      <c r="B4088" t="s">
        <v>57</v>
      </c>
      <c r="C4088" t="s">
        <v>58</v>
      </c>
      <c r="D4088" t="s">
        <v>12</v>
      </c>
      <c r="E4088" t="s">
        <v>66</v>
      </c>
      <c r="F4088" t="s">
        <v>63</v>
      </c>
      <c r="G4088" t="s">
        <v>22</v>
      </c>
      <c r="H4088" t="s">
        <v>14</v>
      </c>
      <c r="I4088">
        <v>7</v>
      </c>
      <c r="J4088">
        <v>0.92226523000000005</v>
      </c>
      <c r="K4088">
        <v>0.90163265999999997</v>
      </c>
      <c r="L4088">
        <v>2.0632569999999999E-2</v>
      </c>
      <c r="M4088">
        <v>2.237163E-2</v>
      </c>
      <c r="N4088">
        <v>65.653679999999994</v>
      </c>
      <c r="O4088">
        <v>72.147504999999995</v>
      </c>
      <c r="P4088">
        <v>2.3771469999999999E-2</v>
      </c>
      <c r="Q4088">
        <v>-1.846801E-2</v>
      </c>
      <c r="R4088">
        <v>-9.83179E-3</v>
      </c>
      <c r="S4088">
        <v>8.1668000000000001E-3</v>
      </c>
      <c r="T4088">
        <v>2.0632569999999999E-2</v>
      </c>
      <c r="U4088">
        <v>3.3098339999999997E-2</v>
      </c>
      <c r="V4088">
        <v>5.1096929999999999E-2</v>
      </c>
      <c r="W4088">
        <v>5.973316E-2</v>
      </c>
    </row>
    <row r="4089" spans="1:23" x14ac:dyDescent="0.2">
      <c r="A4089" t="s">
        <v>1251</v>
      </c>
      <c r="B4089" t="s">
        <v>57</v>
      </c>
      <c r="C4089" t="s">
        <v>58</v>
      </c>
      <c r="D4089" t="s">
        <v>12</v>
      </c>
      <c r="E4089" t="s">
        <v>66</v>
      </c>
      <c r="F4089" t="s">
        <v>63</v>
      </c>
      <c r="G4089" t="s">
        <v>22</v>
      </c>
      <c r="H4089" t="s">
        <v>14</v>
      </c>
      <c r="I4089">
        <v>8</v>
      </c>
      <c r="J4089">
        <v>0.61930735999999997</v>
      </c>
      <c r="K4089">
        <v>0.58674707000000004</v>
      </c>
      <c r="L4089">
        <v>3.2560289999999999E-2</v>
      </c>
      <c r="M4089">
        <v>5.2575330000000003E-2</v>
      </c>
      <c r="N4089">
        <v>66.602745999999996</v>
      </c>
      <c r="O4089">
        <v>72.147504999999995</v>
      </c>
      <c r="P4089">
        <v>1.7126490000000001E-2</v>
      </c>
      <c r="Q4089">
        <v>4.3897199999999997E-3</v>
      </c>
      <c r="R4089">
        <v>1.0611809999999999E-2</v>
      </c>
      <c r="S4089">
        <v>2.357915E-2</v>
      </c>
      <c r="T4089">
        <v>3.2560289999999999E-2</v>
      </c>
      <c r="U4089">
        <v>4.1541429999999997E-2</v>
      </c>
      <c r="V4089">
        <v>5.4508769999999998E-2</v>
      </c>
      <c r="W4089">
        <v>6.0730859999999998E-2</v>
      </c>
    </row>
    <row r="4090" spans="1:23" x14ac:dyDescent="0.2">
      <c r="A4090" t="s">
        <v>1252</v>
      </c>
      <c r="B4090" t="s">
        <v>57</v>
      </c>
      <c r="C4090" t="s">
        <v>58</v>
      </c>
      <c r="D4090" t="s">
        <v>12</v>
      </c>
      <c r="E4090" t="s">
        <v>66</v>
      </c>
      <c r="F4090" t="s">
        <v>63</v>
      </c>
      <c r="G4090" t="s">
        <v>22</v>
      </c>
      <c r="H4090" t="s">
        <v>14</v>
      </c>
      <c r="I4090">
        <v>9</v>
      </c>
      <c r="J4090">
        <v>-9.5835409999999996E-2</v>
      </c>
      <c r="K4090">
        <v>-7.0577409999999993E-2</v>
      </c>
      <c r="L4090">
        <v>-2.5258010000000001E-2</v>
      </c>
      <c r="M4090">
        <v>0.26355608000000003</v>
      </c>
      <c r="N4090">
        <v>68.790469000000002</v>
      </c>
      <c r="O4090">
        <v>72.147504999999995</v>
      </c>
      <c r="P4090">
        <v>5.0413270000000003E-2</v>
      </c>
      <c r="Q4090">
        <v>-0.10818046000000001</v>
      </c>
      <c r="R4090">
        <v>-8.9865210000000001E-2</v>
      </c>
      <c r="S4090">
        <v>-5.1694749999999998E-2</v>
      </c>
      <c r="T4090">
        <v>-2.5258010000000001E-2</v>
      </c>
      <c r="U4090">
        <v>1.17874E-3</v>
      </c>
      <c r="V4090">
        <v>3.9349200000000001E-2</v>
      </c>
      <c r="W4090">
        <v>5.7664449999999999E-2</v>
      </c>
    </row>
    <row r="4091" spans="1:23" x14ac:dyDescent="0.2">
      <c r="A4091" t="s">
        <v>1253</v>
      </c>
      <c r="B4091" t="s">
        <v>57</v>
      </c>
      <c r="C4091" t="s">
        <v>58</v>
      </c>
      <c r="D4091" t="s">
        <v>12</v>
      </c>
      <c r="E4091" t="s">
        <v>66</v>
      </c>
      <c r="F4091" t="s">
        <v>63</v>
      </c>
      <c r="G4091" t="s">
        <v>22</v>
      </c>
      <c r="H4091" t="s">
        <v>14</v>
      </c>
      <c r="I4091">
        <v>10</v>
      </c>
      <c r="J4091">
        <v>-1.1344666999999999</v>
      </c>
      <c r="K4091">
        <v>-1.0705874</v>
      </c>
      <c r="L4091">
        <v>-6.3879290000000005E-2</v>
      </c>
      <c r="M4091">
        <v>5.630777E-2</v>
      </c>
      <c r="N4091">
        <v>72.019965999999997</v>
      </c>
      <c r="O4091">
        <v>72.147504999999995</v>
      </c>
      <c r="P4091">
        <v>9.267794E-2</v>
      </c>
      <c r="Q4091">
        <v>-0.21632092</v>
      </c>
      <c r="R4091">
        <v>-0.18265084000000001</v>
      </c>
      <c r="S4091">
        <v>-0.11247964000000001</v>
      </c>
      <c r="T4091">
        <v>-6.3879290000000005E-2</v>
      </c>
      <c r="U4091">
        <v>-1.527893E-2</v>
      </c>
      <c r="V4091">
        <v>5.489227E-2</v>
      </c>
      <c r="W4091">
        <v>8.8562349999999998E-2</v>
      </c>
    </row>
    <row r="4092" spans="1:23" x14ac:dyDescent="0.2">
      <c r="A4092" t="s">
        <v>1254</v>
      </c>
      <c r="B4092" t="s">
        <v>57</v>
      </c>
      <c r="C4092" t="s">
        <v>58</v>
      </c>
      <c r="D4092" t="s">
        <v>12</v>
      </c>
      <c r="E4092" t="s">
        <v>66</v>
      </c>
      <c r="F4092" t="s">
        <v>63</v>
      </c>
      <c r="G4092" t="s">
        <v>22</v>
      </c>
      <c r="H4092" t="s">
        <v>14</v>
      </c>
      <c r="I4092">
        <v>11</v>
      </c>
      <c r="J4092">
        <v>-1.9553275000000001</v>
      </c>
      <c r="K4092">
        <v>-1.8827685000000001</v>
      </c>
      <c r="L4092">
        <v>-7.2558960000000006E-2</v>
      </c>
      <c r="M4092">
        <v>3.7108339999999997E-2</v>
      </c>
      <c r="N4092">
        <v>75.028378000000004</v>
      </c>
      <c r="O4092">
        <v>72.147504999999995</v>
      </c>
      <c r="P4092">
        <v>0.12590759000000001</v>
      </c>
      <c r="Q4092">
        <v>-0.27965851000000003</v>
      </c>
      <c r="R4092">
        <v>-0.23391603</v>
      </c>
      <c r="S4092">
        <v>-0.13858497</v>
      </c>
      <c r="T4092">
        <v>-7.2558960000000006E-2</v>
      </c>
      <c r="U4092">
        <v>-6.53296E-3</v>
      </c>
      <c r="V4092">
        <v>8.8798100000000005E-2</v>
      </c>
      <c r="W4092">
        <v>0.13454058999999999</v>
      </c>
    </row>
    <row r="4093" spans="1:23" x14ac:dyDescent="0.2">
      <c r="A4093" t="s">
        <v>1255</v>
      </c>
      <c r="B4093" t="s">
        <v>57</v>
      </c>
      <c r="C4093" t="s">
        <v>58</v>
      </c>
      <c r="D4093" t="s">
        <v>12</v>
      </c>
      <c r="E4093" t="s">
        <v>66</v>
      </c>
      <c r="F4093" t="s">
        <v>63</v>
      </c>
      <c r="G4093" t="s">
        <v>22</v>
      </c>
      <c r="H4093" t="s">
        <v>14</v>
      </c>
      <c r="I4093">
        <v>12</v>
      </c>
      <c r="J4093">
        <v>-2.445065</v>
      </c>
      <c r="K4093">
        <v>-2.3435337999999999</v>
      </c>
      <c r="L4093">
        <v>-0.10153116</v>
      </c>
      <c r="M4093">
        <v>4.1524930000000002E-2</v>
      </c>
      <c r="N4093">
        <v>77.757138999999995</v>
      </c>
      <c r="O4093">
        <v>72.147504999999995</v>
      </c>
      <c r="P4093">
        <v>0.12690630999999999</v>
      </c>
      <c r="Q4093">
        <v>-0.31027347</v>
      </c>
      <c r="R4093">
        <v>-0.26416814</v>
      </c>
      <c r="S4093">
        <v>-0.16808090000000001</v>
      </c>
      <c r="T4093">
        <v>-0.10153116</v>
      </c>
      <c r="U4093">
        <v>-3.4981430000000001E-2</v>
      </c>
      <c r="V4093">
        <v>6.1105810000000003E-2</v>
      </c>
      <c r="W4093">
        <v>0.10721114</v>
      </c>
    </row>
    <row r="4094" spans="1:23" x14ac:dyDescent="0.2">
      <c r="A4094" t="s">
        <v>1256</v>
      </c>
      <c r="B4094" t="s">
        <v>57</v>
      </c>
      <c r="C4094" t="s">
        <v>58</v>
      </c>
      <c r="D4094" t="s">
        <v>12</v>
      </c>
      <c r="E4094" t="s">
        <v>66</v>
      </c>
      <c r="F4094" t="s">
        <v>63</v>
      </c>
      <c r="G4094" t="s">
        <v>22</v>
      </c>
      <c r="H4094" t="s">
        <v>14</v>
      </c>
      <c r="I4094">
        <v>13</v>
      </c>
      <c r="J4094">
        <v>-2.6643574000000001</v>
      </c>
      <c r="K4094">
        <v>-2.5455667000000002</v>
      </c>
      <c r="L4094">
        <v>-0.11879062</v>
      </c>
      <c r="M4094">
        <v>4.4585090000000001E-2</v>
      </c>
      <c r="N4094">
        <v>79.680445000000006</v>
      </c>
      <c r="O4094">
        <v>72.147504999999995</v>
      </c>
      <c r="P4094">
        <v>0.11939936</v>
      </c>
      <c r="Q4094">
        <v>-0.31518509</v>
      </c>
      <c r="R4094">
        <v>-0.27180705999999999</v>
      </c>
      <c r="S4094">
        <v>-0.1814037</v>
      </c>
      <c r="T4094">
        <v>-0.11879062</v>
      </c>
      <c r="U4094">
        <v>-5.6177530000000003E-2</v>
      </c>
      <c r="V4094">
        <v>3.4225829999999999E-2</v>
      </c>
      <c r="W4094">
        <v>7.7603859999999997E-2</v>
      </c>
    </row>
    <row r="4095" spans="1:23" x14ac:dyDescent="0.2">
      <c r="A4095" t="s">
        <v>1257</v>
      </c>
      <c r="B4095" t="s">
        <v>57</v>
      </c>
      <c r="C4095" t="s">
        <v>58</v>
      </c>
      <c r="D4095" t="s">
        <v>12</v>
      </c>
      <c r="E4095" t="s">
        <v>66</v>
      </c>
      <c r="F4095" t="s">
        <v>63</v>
      </c>
      <c r="G4095" t="s">
        <v>22</v>
      </c>
      <c r="H4095" t="s">
        <v>14</v>
      </c>
      <c r="I4095">
        <v>14</v>
      </c>
      <c r="J4095">
        <v>-2.4797807000000001</v>
      </c>
      <c r="K4095">
        <v>-2.3734286999999998</v>
      </c>
      <c r="L4095">
        <v>-0.10635203</v>
      </c>
      <c r="M4095">
        <v>4.2887670000000003E-2</v>
      </c>
      <c r="N4095">
        <v>80.626203000000004</v>
      </c>
      <c r="O4095">
        <v>72.147504999999995</v>
      </c>
      <c r="P4095">
        <v>0.10514742000000001</v>
      </c>
      <c r="Q4095">
        <v>-0.27930413999999998</v>
      </c>
      <c r="R4095">
        <v>-0.24110386</v>
      </c>
      <c r="S4095">
        <v>-0.16149137999999999</v>
      </c>
      <c r="T4095">
        <v>-0.10635203</v>
      </c>
      <c r="U4095">
        <v>-5.1212670000000002E-2</v>
      </c>
      <c r="V4095">
        <v>2.8399810000000001E-2</v>
      </c>
      <c r="W4095">
        <v>6.6600090000000001E-2</v>
      </c>
    </row>
    <row r="4096" spans="1:23" x14ac:dyDescent="0.2">
      <c r="A4096" t="s">
        <v>1258</v>
      </c>
      <c r="B4096" t="s">
        <v>57</v>
      </c>
      <c r="C4096" t="s">
        <v>58</v>
      </c>
      <c r="D4096" t="s">
        <v>12</v>
      </c>
      <c r="E4096" t="s">
        <v>66</v>
      </c>
      <c r="F4096" t="s">
        <v>63</v>
      </c>
      <c r="G4096" t="s">
        <v>22</v>
      </c>
      <c r="H4096" t="s">
        <v>14</v>
      </c>
      <c r="I4096">
        <v>15</v>
      </c>
      <c r="J4096">
        <v>-2.0242798999999998</v>
      </c>
      <c r="K4096">
        <v>-1.946445</v>
      </c>
      <c r="L4096">
        <v>-7.7834920000000002E-2</v>
      </c>
      <c r="M4096">
        <v>3.8450669999999999E-2</v>
      </c>
      <c r="N4096">
        <v>81.057800999999998</v>
      </c>
      <c r="O4096">
        <v>72.147504999999995</v>
      </c>
      <c r="P4096">
        <v>0.10236423</v>
      </c>
      <c r="Q4096">
        <v>-0.24620909999999999</v>
      </c>
      <c r="R4096">
        <v>-0.20901996</v>
      </c>
      <c r="S4096">
        <v>-0.13151478</v>
      </c>
      <c r="T4096">
        <v>-7.7834920000000002E-2</v>
      </c>
      <c r="U4096">
        <v>-2.4155070000000001E-2</v>
      </c>
      <c r="V4096">
        <v>5.3350120000000001E-2</v>
      </c>
      <c r="W4096">
        <v>9.0539250000000002E-2</v>
      </c>
    </row>
    <row r="4097" spans="1:23" x14ac:dyDescent="0.2">
      <c r="A4097" t="s">
        <v>1259</v>
      </c>
      <c r="B4097" t="s">
        <v>57</v>
      </c>
      <c r="C4097" t="s">
        <v>58</v>
      </c>
      <c r="D4097" t="s">
        <v>12</v>
      </c>
      <c r="E4097" t="s">
        <v>66</v>
      </c>
      <c r="F4097" t="s">
        <v>63</v>
      </c>
      <c r="G4097" t="s">
        <v>22</v>
      </c>
      <c r="H4097" t="s">
        <v>14</v>
      </c>
      <c r="I4097">
        <v>16</v>
      </c>
      <c r="J4097">
        <v>-1.384155</v>
      </c>
      <c r="K4097">
        <v>-1.2410543999999999</v>
      </c>
      <c r="L4097">
        <v>-0.14310060999999999</v>
      </c>
      <c r="M4097">
        <v>0.10338482</v>
      </c>
      <c r="N4097">
        <v>80.900537</v>
      </c>
      <c r="O4097">
        <v>72.147504999999995</v>
      </c>
      <c r="P4097">
        <v>9.0591469999999993E-2</v>
      </c>
      <c r="Q4097">
        <v>-0.29211030999999998</v>
      </c>
      <c r="R4097">
        <v>-0.25919824000000002</v>
      </c>
      <c r="S4097">
        <v>-0.19060682000000001</v>
      </c>
      <c r="T4097">
        <v>-0.14310060999999999</v>
      </c>
      <c r="U4097">
        <v>-9.5594399999999996E-2</v>
      </c>
      <c r="V4097">
        <v>-2.7002970000000001E-2</v>
      </c>
      <c r="W4097">
        <v>5.9090899999999997E-3</v>
      </c>
    </row>
    <row r="4098" spans="1:23" x14ac:dyDescent="0.2">
      <c r="A4098" t="s">
        <v>1260</v>
      </c>
      <c r="B4098" t="s">
        <v>57</v>
      </c>
      <c r="C4098" t="s">
        <v>58</v>
      </c>
      <c r="D4098" t="s">
        <v>12</v>
      </c>
      <c r="E4098" t="s">
        <v>66</v>
      </c>
      <c r="F4098" t="s">
        <v>63</v>
      </c>
      <c r="G4098" t="s">
        <v>22</v>
      </c>
      <c r="H4098" t="s">
        <v>15</v>
      </c>
      <c r="I4098">
        <v>17</v>
      </c>
      <c r="J4098">
        <v>-0.54111812000000004</v>
      </c>
      <c r="K4098">
        <v>-0.39297019</v>
      </c>
      <c r="L4098">
        <v>-0.14814793000000001</v>
      </c>
      <c r="M4098">
        <v>0.27378111999999999</v>
      </c>
      <c r="N4098">
        <v>79.833237999999994</v>
      </c>
      <c r="O4098">
        <v>72.147504999999995</v>
      </c>
      <c r="P4098">
        <v>8.3529190000000003E-2</v>
      </c>
      <c r="Q4098">
        <v>-0.28554121999999998</v>
      </c>
      <c r="R4098">
        <v>-0.25519489000000001</v>
      </c>
      <c r="S4098">
        <v>-0.19195068000000001</v>
      </c>
      <c r="T4098">
        <v>-0.14814793000000001</v>
      </c>
      <c r="U4098">
        <v>-0.10434518</v>
      </c>
      <c r="V4098">
        <v>-4.1100959999999999E-2</v>
      </c>
      <c r="W4098">
        <v>-1.0754639999999999E-2</v>
      </c>
    </row>
    <row r="4099" spans="1:23" x14ac:dyDescent="0.2">
      <c r="A4099" t="s">
        <v>1261</v>
      </c>
      <c r="B4099" t="s">
        <v>57</v>
      </c>
      <c r="C4099" t="s">
        <v>58</v>
      </c>
      <c r="D4099" t="s">
        <v>12</v>
      </c>
      <c r="E4099" t="s">
        <v>66</v>
      </c>
      <c r="F4099" t="s">
        <v>63</v>
      </c>
      <c r="G4099" t="s">
        <v>22</v>
      </c>
      <c r="H4099" t="s">
        <v>15</v>
      </c>
      <c r="I4099">
        <v>18</v>
      </c>
      <c r="J4099">
        <v>0.52138611000000001</v>
      </c>
      <c r="K4099">
        <v>0.64147549000000004</v>
      </c>
      <c r="L4099">
        <v>-0.12008939</v>
      </c>
      <c r="M4099">
        <v>-0.23032717</v>
      </c>
      <c r="N4099">
        <v>78.182772</v>
      </c>
      <c r="O4099">
        <v>72.147504999999995</v>
      </c>
      <c r="P4099">
        <v>6.8562570000000003E-2</v>
      </c>
      <c r="Q4099">
        <v>-0.23286477999999999</v>
      </c>
      <c r="R4099">
        <v>-0.20795585</v>
      </c>
      <c r="S4099">
        <v>-0.15604362999999999</v>
      </c>
      <c r="T4099">
        <v>-0.12008939</v>
      </c>
      <c r="U4099">
        <v>-8.4135139999999997E-2</v>
      </c>
      <c r="V4099">
        <v>-3.2222920000000002E-2</v>
      </c>
      <c r="W4099">
        <v>-7.3140000000000002E-3</v>
      </c>
    </row>
    <row r="4100" spans="1:23" x14ac:dyDescent="0.2">
      <c r="A4100" t="s">
        <v>1262</v>
      </c>
      <c r="B4100" t="s">
        <v>57</v>
      </c>
      <c r="C4100" t="s">
        <v>58</v>
      </c>
      <c r="D4100" t="s">
        <v>12</v>
      </c>
      <c r="E4100" t="s">
        <v>66</v>
      </c>
      <c r="F4100" t="s">
        <v>63</v>
      </c>
      <c r="G4100" t="s">
        <v>22</v>
      </c>
      <c r="H4100" t="s">
        <v>15</v>
      </c>
      <c r="I4100">
        <v>19</v>
      </c>
      <c r="J4100">
        <v>1.4101052000000001</v>
      </c>
      <c r="K4100">
        <v>1.468264</v>
      </c>
      <c r="L4100">
        <v>-5.8158729999999999E-2</v>
      </c>
      <c r="M4100">
        <v>-4.1244250000000003E-2</v>
      </c>
      <c r="N4100" s="1">
        <v>76.470020000000005</v>
      </c>
      <c r="O4100">
        <v>72.147504999999995</v>
      </c>
      <c r="P4100">
        <v>8.0958810000000006E-2</v>
      </c>
      <c r="Q4100">
        <v>-0.19132413000000001</v>
      </c>
      <c r="R4100">
        <v>-0.16191163</v>
      </c>
      <c r="S4100">
        <v>-0.10061357999999999</v>
      </c>
      <c r="T4100">
        <v>-5.8158729999999999E-2</v>
      </c>
      <c r="U4100">
        <v>-1.5703890000000002E-2</v>
      </c>
      <c r="V4100">
        <v>4.5594160000000002E-2</v>
      </c>
      <c r="W4100">
        <v>7.5006660000000003E-2</v>
      </c>
    </row>
    <row r="4101" spans="1:23" x14ac:dyDescent="0.2">
      <c r="A4101" t="s">
        <v>1263</v>
      </c>
      <c r="B4101" t="s">
        <v>57</v>
      </c>
      <c r="C4101" t="s">
        <v>58</v>
      </c>
      <c r="D4101" t="s">
        <v>12</v>
      </c>
      <c r="E4101" t="s">
        <v>66</v>
      </c>
      <c r="F4101" t="s">
        <v>63</v>
      </c>
      <c r="G4101" t="s">
        <v>22</v>
      </c>
      <c r="H4101" t="s">
        <v>15</v>
      </c>
      <c r="I4101">
        <v>20</v>
      </c>
      <c r="J4101">
        <v>1.8529203999999999</v>
      </c>
      <c r="K4101">
        <v>1.8847457000000001</v>
      </c>
      <c r="L4101">
        <v>-3.1825249999999999E-2</v>
      </c>
      <c r="M4101">
        <v>-1.717573E-2</v>
      </c>
      <c r="N4101">
        <v>74.261796000000004</v>
      </c>
      <c r="O4101">
        <v>72.147504999999995</v>
      </c>
      <c r="P4101">
        <v>6.6017900000000004E-2</v>
      </c>
      <c r="Q4101">
        <v>-0.14041505000000001</v>
      </c>
      <c r="R4101">
        <v>-0.1164306</v>
      </c>
      <c r="S4101">
        <v>-6.6445080000000004E-2</v>
      </c>
      <c r="T4101">
        <v>-3.1825249999999999E-2</v>
      </c>
      <c r="U4101">
        <v>2.7945700000000001E-3</v>
      </c>
      <c r="V4101">
        <v>5.2780090000000002E-2</v>
      </c>
      <c r="W4101">
        <v>7.6764540000000006E-2</v>
      </c>
    </row>
    <row r="4102" spans="1:23" x14ac:dyDescent="0.2">
      <c r="A4102" t="s">
        <v>1264</v>
      </c>
      <c r="B4102" t="s">
        <v>57</v>
      </c>
      <c r="C4102" t="s">
        <v>58</v>
      </c>
      <c r="D4102" t="s">
        <v>12</v>
      </c>
      <c r="E4102" t="s">
        <v>66</v>
      </c>
      <c r="F4102" t="s">
        <v>63</v>
      </c>
      <c r="G4102" t="s">
        <v>22</v>
      </c>
      <c r="H4102" t="s">
        <v>15</v>
      </c>
      <c r="I4102">
        <v>21</v>
      </c>
      <c r="J4102">
        <v>1.9592537000000001</v>
      </c>
      <c r="K4102">
        <v>1.958215</v>
      </c>
      <c r="L4102">
        <v>1.0387700000000001E-3</v>
      </c>
      <c r="M4102">
        <v>5.3019000000000004E-4</v>
      </c>
      <c r="N4102">
        <v>71.581903999999994</v>
      </c>
      <c r="O4102">
        <v>72.147504999999995</v>
      </c>
      <c r="P4102">
        <v>6.5369860000000002E-2</v>
      </c>
      <c r="Q4102">
        <v>-0.10648507</v>
      </c>
      <c r="R4102">
        <v>-8.2736069999999995E-2</v>
      </c>
      <c r="S4102">
        <v>-3.324121E-2</v>
      </c>
      <c r="T4102">
        <v>1.0387700000000001E-3</v>
      </c>
      <c r="U4102">
        <v>3.5318759999999998E-2</v>
      </c>
      <c r="V4102">
        <v>8.4813609999999998E-2</v>
      </c>
      <c r="W4102">
        <v>0.10856261</v>
      </c>
    </row>
    <row r="4103" spans="1:23" x14ac:dyDescent="0.2">
      <c r="A4103" t="s">
        <v>1265</v>
      </c>
      <c r="B4103" t="s">
        <v>57</v>
      </c>
      <c r="C4103" t="s">
        <v>58</v>
      </c>
      <c r="D4103" t="s">
        <v>12</v>
      </c>
      <c r="E4103" t="s">
        <v>66</v>
      </c>
      <c r="F4103" t="s">
        <v>63</v>
      </c>
      <c r="G4103" t="s">
        <v>22</v>
      </c>
      <c r="H4103" t="s">
        <v>14</v>
      </c>
      <c r="I4103">
        <v>22</v>
      </c>
      <c r="J4103">
        <v>1.8748</v>
      </c>
      <c r="K4103">
        <v>1.8576182999999999</v>
      </c>
      <c r="L4103">
        <v>1.718165E-2</v>
      </c>
      <c r="M4103">
        <v>9.1645300000000006E-3</v>
      </c>
      <c r="N4103">
        <v>69.757041999999998</v>
      </c>
      <c r="O4103">
        <v>72.147504999999995</v>
      </c>
      <c r="P4103">
        <v>6.2709029999999999E-2</v>
      </c>
      <c r="Q4103">
        <v>-8.5965520000000004E-2</v>
      </c>
      <c r="R4103">
        <v>-6.3183199999999995E-2</v>
      </c>
      <c r="S4103">
        <v>-1.570299E-2</v>
      </c>
      <c r="T4103">
        <v>1.718165E-2</v>
      </c>
      <c r="U4103">
        <v>5.0066300000000001E-2</v>
      </c>
      <c r="V4103">
        <v>9.7546510000000003E-2</v>
      </c>
      <c r="W4103">
        <v>0.12032883</v>
      </c>
    </row>
    <row r="4104" spans="1:23" x14ac:dyDescent="0.2">
      <c r="A4104" t="s">
        <v>1266</v>
      </c>
      <c r="B4104" t="s">
        <v>57</v>
      </c>
      <c r="C4104" t="s">
        <v>58</v>
      </c>
      <c r="D4104" t="s">
        <v>12</v>
      </c>
      <c r="E4104" t="s">
        <v>66</v>
      </c>
      <c r="F4104" t="s">
        <v>63</v>
      </c>
      <c r="G4104" t="s">
        <v>22</v>
      </c>
      <c r="H4104" t="s">
        <v>14</v>
      </c>
      <c r="I4104">
        <v>23</v>
      </c>
      <c r="J4104">
        <v>1.6734648000000001</v>
      </c>
      <c r="K4104">
        <v>1.6593217</v>
      </c>
      <c r="L4104">
        <v>1.414311E-2</v>
      </c>
      <c r="M4104">
        <v>8.4513899999999996E-3</v>
      </c>
      <c r="N4104">
        <v>68.643989000000005</v>
      </c>
      <c r="O4104">
        <v>72.147504999999995</v>
      </c>
      <c r="P4104">
        <v>6.5900009999999995E-2</v>
      </c>
      <c r="Q4104">
        <v>-9.425277E-2</v>
      </c>
      <c r="R4104">
        <v>-7.0311150000000003E-2</v>
      </c>
      <c r="S4104">
        <v>-2.0414890000000002E-2</v>
      </c>
      <c r="T4104">
        <v>1.414311E-2</v>
      </c>
      <c r="U4104">
        <v>4.8701109999999999E-2</v>
      </c>
      <c r="V4104">
        <v>9.8597370000000004E-2</v>
      </c>
      <c r="W4104">
        <v>0.12253898000000001</v>
      </c>
    </row>
    <row r="4105" spans="1:23" x14ac:dyDescent="0.2">
      <c r="A4105" t="s">
        <v>1267</v>
      </c>
      <c r="B4105" t="s">
        <v>57</v>
      </c>
      <c r="C4105" t="s">
        <v>58</v>
      </c>
      <c r="D4105" t="s">
        <v>12</v>
      </c>
      <c r="E4105" t="s">
        <v>66</v>
      </c>
      <c r="F4105" t="s">
        <v>63</v>
      </c>
      <c r="G4105" t="s">
        <v>22</v>
      </c>
      <c r="H4105" t="s">
        <v>14</v>
      </c>
      <c r="I4105">
        <v>24</v>
      </c>
      <c r="J4105">
        <v>1.4088837000000001</v>
      </c>
      <c r="K4105">
        <v>1.395006</v>
      </c>
      <c r="L4105">
        <v>1.3877759999999999E-2</v>
      </c>
      <c r="M4105">
        <v>9.85018E-3</v>
      </c>
      <c r="N4105">
        <v>67.895756000000006</v>
      </c>
      <c r="O4105">
        <v>72.147504999999995</v>
      </c>
      <c r="P4105">
        <v>5.9737819999999997E-2</v>
      </c>
      <c r="Q4105">
        <v>-8.4382209999999999E-2</v>
      </c>
      <c r="R4105">
        <v>-6.2679330000000005E-2</v>
      </c>
      <c r="S4105">
        <v>-1.7448780000000001E-2</v>
      </c>
      <c r="T4105">
        <v>1.3877759999999999E-2</v>
      </c>
      <c r="U4105">
        <v>4.5204309999999998E-2</v>
      </c>
      <c r="V4105">
        <v>9.0434860000000006E-2</v>
      </c>
      <c r="W4105">
        <v>0.11213774</v>
      </c>
    </row>
    <row r="4106" spans="1:23" x14ac:dyDescent="0.2">
      <c r="A4106" t="s">
        <v>1268</v>
      </c>
      <c r="B4106" t="s">
        <v>57</v>
      </c>
      <c r="C4106" t="s">
        <v>58</v>
      </c>
      <c r="D4106" t="s">
        <v>25</v>
      </c>
      <c r="E4106" t="s">
        <v>65</v>
      </c>
      <c r="F4106" t="s">
        <v>63</v>
      </c>
      <c r="G4106" t="s">
        <v>22</v>
      </c>
      <c r="H4106" t="s">
        <v>13</v>
      </c>
      <c r="I4106">
        <v>1</v>
      </c>
      <c r="J4106">
        <v>0.60585856999999999</v>
      </c>
      <c r="K4106">
        <v>0.60927615000000002</v>
      </c>
      <c r="L4106">
        <v>-3.4175799999999999E-3</v>
      </c>
      <c r="M4106">
        <v>-5.64089E-3</v>
      </c>
      <c r="N4106">
        <v>69.364868000000001</v>
      </c>
      <c r="O4106">
        <v>75.543807999999999</v>
      </c>
      <c r="P4106">
        <v>3.6054799999999999E-3</v>
      </c>
      <c r="Q4106">
        <v>-9.3480799999999999E-3</v>
      </c>
      <c r="R4106">
        <v>-8.0382000000000006E-3</v>
      </c>
      <c r="S4106">
        <v>-5.3083000000000002E-3</v>
      </c>
      <c r="T4106">
        <v>-3.4175799999999999E-3</v>
      </c>
      <c r="U4106">
        <v>-1.5268599999999999E-3</v>
      </c>
      <c r="V4106">
        <v>1.2030299999999999E-3</v>
      </c>
      <c r="W4106">
        <v>2.5129100000000001E-3</v>
      </c>
    </row>
    <row r="4107" spans="1:23" x14ac:dyDescent="0.2">
      <c r="A4107" t="s">
        <v>1269</v>
      </c>
      <c r="B4107" t="s">
        <v>57</v>
      </c>
      <c r="C4107" t="s">
        <v>58</v>
      </c>
      <c r="D4107" t="s">
        <v>25</v>
      </c>
      <c r="E4107" t="s">
        <v>65</v>
      </c>
      <c r="F4107" t="s">
        <v>63</v>
      </c>
      <c r="G4107" t="s">
        <v>22</v>
      </c>
      <c r="H4107" t="s">
        <v>13</v>
      </c>
      <c r="I4107">
        <v>2</v>
      </c>
      <c r="J4107">
        <v>0.54256380000000004</v>
      </c>
      <c r="K4107">
        <v>0.54575435999999999</v>
      </c>
      <c r="L4107">
        <v>-3.1905499999999999E-3</v>
      </c>
      <c r="M4107">
        <v>-5.8805200000000002E-3</v>
      </c>
      <c r="N4107">
        <v>68.930038999999994</v>
      </c>
      <c r="O4107">
        <v>75.543807999999999</v>
      </c>
      <c r="P4107">
        <v>2.74537E-3</v>
      </c>
      <c r="Q4107">
        <v>-7.7062900000000002E-3</v>
      </c>
      <c r="R4107">
        <v>-6.7088900000000003E-3</v>
      </c>
      <c r="S4107">
        <v>-4.6302299999999999E-3</v>
      </c>
      <c r="T4107">
        <v>-3.1905499999999999E-3</v>
      </c>
      <c r="U4107">
        <v>-1.75088E-3</v>
      </c>
      <c r="V4107">
        <v>3.2778000000000001E-4</v>
      </c>
      <c r="W4107">
        <v>1.32518E-3</v>
      </c>
    </row>
    <row r="4108" spans="1:23" x14ac:dyDescent="0.2">
      <c r="A4108" t="s">
        <v>1270</v>
      </c>
      <c r="B4108" t="s">
        <v>57</v>
      </c>
      <c r="C4108" t="s">
        <v>58</v>
      </c>
      <c r="D4108" t="s">
        <v>25</v>
      </c>
      <c r="E4108" t="s">
        <v>65</v>
      </c>
      <c r="F4108" t="s">
        <v>63</v>
      </c>
      <c r="G4108" t="s">
        <v>22</v>
      </c>
      <c r="H4108" t="s">
        <v>13</v>
      </c>
      <c r="I4108">
        <v>3</v>
      </c>
      <c r="J4108">
        <v>0.50088551999999997</v>
      </c>
      <c r="K4108">
        <v>0.50522173999999997</v>
      </c>
      <c r="L4108">
        <v>-4.33622E-3</v>
      </c>
      <c r="M4108">
        <v>-8.6570999999999992E-3</v>
      </c>
      <c r="N4108">
        <v>68.633784000000006</v>
      </c>
      <c r="O4108">
        <v>75.543807999999999</v>
      </c>
      <c r="P4108">
        <v>2.6825199999999999E-3</v>
      </c>
      <c r="Q4108">
        <v>-8.7485700000000007E-3</v>
      </c>
      <c r="R4108">
        <v>-7.7739999999999997E-3</v>
      </c>
      <c r="S4108">
        <v>-5.7429300000000003E-3</v>
      </c>
      <c r="T4108">
        <v>-4.33622E-3</v>
      </c>
      <c r="U4108">
        <v>-2.9294999999999998E-3</v>
      </c>
      <c r="V4108">
        <v>-8.9842999999999998E-4</v>
      </c>
      <c r="W4108">
        <v>7.6130000000000005E-5</v>
      </c>
    </row>
    <row r="4109" spans="1:23" x14ac:dyDescent="0.2">
      <c r="A4109" t="s">
        <v>1271</v>
      </c>
      <c r="B4109" t="s">
        <v>57</v>
      </c>
      <c r="C4109" t="s">
        <v>58</v>
      </c>
      <c r="D4109" t="s">
        <v>25</v>
      </c>
      <c r="E4109" t="s">
        <v>65</v>
      </c>
      <c r="F4109" t="s">
        <v>63</v>
      </c>
      <c r="G4109" t="s">
        <v>22</v>
      </c>
      <c r="H4109" t="s">
        <v>13</v>
      </c>
      <c r="I4109">
        <v>4</v>
      </c>
      <c r="J4109">
        <v>0.47492242000000001</v>
      </c>
      <c r="K4109">
        <v>0.48043156999999997</v>
      </c>
      <c r="L4109">
        <v>-5.50915E-3</v>
      </c>
      <c r="M4109">
        <v>-1.160011E-2</v>
      </c>
      <c r="N4109">
        <v>67.930278999999999</v>
      </c>
      <c r="O4109">
        <v>75.543807999999999</v>
      </c>
      <c r="P4109">
        <v>2.3092799999999999E-3</v>
      </c>
      <c r="Q4109">
        <v>-9.3075799999999993E-3</v>
      </c>
      <c r="R4109">
        <v>-8.4686199999999996E-3</v>
      </c>
      <c r="S4109">
        <v>-6.7201400000000003E-3</v>
      </c>
      <c r="T4109">
        <v>-5.50915E-3</v>
      </c>
      <c r="U4109">
        <v>-4.2981599999999997E-3</v>
      </c>
      <c r="V4109">
        <v>-2.5496899999999999E-3</v>
      </c>
      <c r="W4109">
        <v>-1.71072E-3</v>
      </c>
    </row>
    <row r="4110" spans="1:23" x14ac:dyDescent="0.2">
      <c r="A4110" t="s">
        <v>1272</v>
      </c>
      <c r="B4110" t="s">
        <v>57</v>
      </c>
      <c r="C4110" t="s">
        <v>58</v>
      </c>
      <c r="D4110" t="s">
        <v>25</v>
      </c>
      <c r="E4110" t="s">
        <v>65</v>
      </c>
      <c r="F4110" t="s">
        <v>63</v>
      </c>
      <c r="G4110" t="s">
        <v>22</v>
      </c>
      <c r="H4110" t="s">
        <v>13</v>
      </c>
      <c r="I4110">
        <v>5</v>
      </c>
      <c r="J4110">
        <v>0.46547706</v>
      </c>
      <c r="K4110">
        <v>0.47006941000000002</v>
      </c>
      <c r="L4110">
        <v>-4.5923500000000003E-3</v>
      </c>
      <c r="M4110">
        <v>-9.8658900000000004E-3</v>
      </c>
      <c r="N4110">
        <v>67.668803999999994</v>
      </c>
      <c r="O4110">
        <v>75.543807999999999</v>
      </c>
      <c r="P4110">
        <v>1.75373E-3</v>
      </c>
      <c r="Q4110">
        <v>-7.4769800000000003E-3</v>
      </c>
      <c r="R4110">
        <v>-6.8398399999999998E-3</v>
      </c>
      <c r="S4110">
        <v>-5.5120000000000004E-3</v>
      </c>
      <c r="T4110">
        <v>-4.5923500000000003E-3</v>
      </c>
      <c r="U4110">
        <v>-3.6726900000000002E-3</v>
      </c>
      <c r="V4110">
        <v>-2.3448499999999999E-3</v>
      </c>
      <c r="W4110">
        <v>-1.70772E-3</v>
      </c>
    </row>
    <row r="4111" spans="1:23" x14ac:dyDescent="0.2">
      <c r="A4111" t="s">
        <v>1273</v>
      </c>
      <c r="B4111" t="s">
        <v>57</v>
      </c>
      <c r="C4111" t="s">
        <v>58</v>
      </c>
      <c r="D4111" t="s">
        <v>25</v>
      </c>
      <c r="E4111" t="s">
        <v>65</v>
      </c>
      <c r="F4111" t="s">
        <v>63</v>
      </c>
      <c r="G4111" t="s">
        <v>22</v>
      </c>
      <c r="H4111" t="s">
        <v>13</v>
      </c>
      <c r="I4111">
        <v>6</v>
      </c>
      <c r="J4111">
        <v>0.47795717999999998</v>
      </c>
      <c r="K4111">
        <v>0.48459295000000002</v>
      </c>
      <c r="L4111">
        <v>-6.63577E-3</v>
      </c>
      <c r="M4111">
        <v>-1.3883599999999999E-2</v>
      </c>
      <c r="N4111">
        <v>67.146575999999996</v>
      </c>
      <c r="O4111">
        <v>75.543807999999999</v>
      </c>
      <c r="P4111">
        <v>1.83734E-3</v>
      </c>
      <c r="Q4111">
        <v>-9.6579200000000004E-3</v>
      </c>
      <c r="R4111">
        <v>-8.9904100000000008E-3</v>
      </c>
      <c r="S4111">
        <v>-7.59927E-3</v>
      </c>
      <c r="T4111">
        <v>-6.63577E-3</v>
      </c>
      <c r="U4111">
        <v>-5.6722700000000001E-3</v>
      </c>
      <c r="V4111">
        <v>-4.2811200000000002E-3</v>
      </c>
      <c r="W4111">
        <v>-3.6136200000000001E-3</v>
      </c>
    </row>
    <row r="4112" spans="1:23" x14ac:dyDescent="0.2">
      <c r="A4112" t="s">
        <v>1274</v>
      </c>
      <c r="B4112" t="s">
        <v>57</v>
      </c>
      <c r="C4112" t="s">
        <v>58</v>
      </c>
      <c r="D4112" t="s">
        <v>25</v>
      </c>
      <c r="E4112" t="s">
        <v>65</v>
      </c>
      <c r="F4112" t="s">
        <v>63</v>
      </c>
      <c r="G4112" t="s">
        <v>22</v>
      </c>
      <c r="H4112" t="s">
        <v>14</v>
      </c>
      <c r="I4112">
        <v>7</v>
      </c>
      <c r="J4112">
        <v>0.50299444000000004</v>
      </c>
      <c r="K4112">
        <v>0.50666566999999996</v>
      </c>
      <c r="L4112">
        <v>-3.6712300000000002E-3</v>
      </c>
      <c r="M4112">
        <v>-7.2987499999999997E-3</v>
      </c>
      <c r="N4112">
        <v>67.311015999999995</v>
      </c>
      <c r="O4112">
        <v>75.543807999999999</v>
      </c>
      <c r="P4112">
        <v>2.2427699999999998E-3</v>
      </c>
      <c r="Q4112">
        <v>-7.3602600000000004E-3</v>
      </c>
      <c r="R4112">
        <v>-6.5454500000000004E-3</v>
      </c>
      <c r="S4112">
        <v>-4.8473400000000003E-3</v>
      </c>
      <c r="T4112">
        <v>-3.6712300000000002E-3</v>
      </c>
      <c r="U4112">
        <v>-2.49512E-3</v>
      </c>
      <c r="V4112">
        <v>-7.9699999999999997E-4</v>
      </c>
      <c r="W4112">
        <v>1.7799999999999999E-5</v>
      </c>
    </row>
    <row r="4113" spans="1:23" x14ac:dyDescent="0.2">
      <c r="A4113" t="s">
        <v>1275</v>
      </c>
      <c r="B4113" t="s">
        <v>57</v>
      </c>
      <c r="C4113" t="s">
        <v>58</v>
      </c>
      <c r="D4113" t="s">
        <v>25</v>
      </c>
      <c r="E4113" t="s">
        <v>65</v>
      </c>
      <c r="F4113" t="s">
        <v>63</v>
      </c>
      <c r="G4113" t="s">
        <v>22</v>
      </c>
      <c r="H4113" t="s">
        <v>14</v>
      </c>
      <c r="I4113">
        <v>8</v>
      </c>
      <c r="J4113">
        <v>0.53363428999999996</v>
      </c>
      <c r="K4113">
        <v>0.53762321000000002</v>
      </c>
      <c r="L4113">
        <v>-3.98892E-3</v>
      </c>
      <c r="M4113">
        <v>-7.4749999999999999E-3</v>
      </c>
      <c r="N4113">
        <v>69.149665999999996</v>
      </c>
      <c r="O4113">
        <v>75.543807999999999</v>
      </c>
      <c r="P4113">
        <v>1.9762E-3</v>
      </c>
      <c r="Q4113">
        <v>-7.2394800000000004E-3</v>
      </c>
      <c r="R4113">
        <v>-6.5215200000000003E-3</v>
      </c>
      <c r="S4113">
        <v>-5.0252400000000003E-3</v>
      </c>
      <c r="T4113">
        <v>-3.98892E-3</v>
      </c>
      <c r="U4113">
        <v>-2.9526000000000001E-3</v>
      </c>
      <c r="V4113">
        <v>-1.4563200000000001E-3</v>
      </c>
      <c r="W4113">
        <v>-7.3835999999999997E-4</v>
      </c>
    </row>
    <row r="4114" spans="1:23" x14ac:dyDescent="0.2">
      <c r="A4114" t="s">
        <v>1276</v>
      </c>
      <c r="B4114" t="s">
        <v>57</v>
      </c>
      <c r="C4114" t="s">
        <v>58</v>
      </c>
      <c r="D4114" t="s">
        <v>25</v>
      </c>
      <c r="E4114" t="s">
        <v>65</v>
      </c>
      <c r="F4114" t="s">
        <v>63</v>
      </c>
      <c r="G4114" t="s">
        <v>22</v>
      </c>
      <c r="H4114" t="s">
        <v>14</v>
      </c>
      <c r="I4114">
        <v>9</v>
      </c>
      <c r="J4114">
        <v>0.56454475999999998</v>
      </c>
      <c r="K4114">
        <v>0.56551653000000002</v>
      </c>
      <c r="L4114">
        <v>-9.7176999999999995E-4</v>
      </c>
      <c r="M4114">
        <v>-1.7213300000000001E-3</v>
      </c>
      <c r="N4114">
        <v>72.952314000000001</v>
      </c>
      <c r="O4114">
        <v>75.543807999999999</v>
      </c>
      <c r="P4114">
        <v>2.09144E-3</v>
      </c>
      <c r="Q4114">
        <v>-4.4118899999999999E-3</v>
      </c>
      <c r="R4114">
        <v>-3.6520599999999999E-3</v>
      </c>
      <c r="S4114">
        <v>-2.0685199999999999E-3</v>
      </c>
      <c r="T4114">
        <v>-9.7176999999999995E-4</v>
      </c>
      <c r="U4114">
        <v>1.2498000000000001E-4</v>
      </c>
      <c r="V4114">
        <v>1.70852E-3</v>
      </c>
      <c r="W4114">
        <v>2.4683499999999998E-3</v>
      </c>
    </row>
    <row r="4115" spans="1:23" x14ac:dyDescent="0.2">
      <c r="A4115" t="s">
        <v>1277</v>
      </c>
      <c r="B4115" t="s">
        <v>57</v>
      </c>
      <c r="C4115" t="s">
        <v>58</v>
      </c>
      <c r="D4115" t="s">
        <v>25</v>
      </c>
      <c r="E4115" t="s">
        <v>65</v>
      </c>
      <c r="F4115" t="s">
        <v>63</v>
      </c>
      <c r="G4115" t="s">
        <v>22</v>
      </c>
      <c r="H4115" t="s">
        <v>14</v>
      </c>
      <c r="I4115">
        <v>10</v>
      </c>
      <c r="J4115">
        <v>0.60313651000000001</v>
      </c>
      <c r="K4115">
        <v>0.60547686999999994</v>
      </c>
      <c r="L4115">
        <v>-2.3403600000000001E-3</v>
      </c>
      <c r="M4115">
        <v>-3.88032E-3</v>
      </c>
      <c r="N4115">
        <v>77.586865000000003</v>
      </c>
      <c r="O4115">
        <v>75.543807999999999</v>
      </c>
      <c r="P4115">
        <v>2.6386000000000001E-3</v>
      </c>
      <c r="Q4115">
        <v>-6.6804799999999999E-3</v>
      </c>
      <c r="R4115">
        <v>-5.7218700000000004E-3</v>
      </c>
      <c r="S4115">
        <v>-3.72405E-3</v>
      </c>
      <c r="T4115">
        <v>-2.3403600000000001E-3</v>
      </c>
      <c r="U4115">
        <v>-9.5668000000000001E-4</v>
      </c>
      <c r="V4115">
        <v>1.0411400000000001E-3</v>
      </c>
      <c r="W4115">
        <v>1.9997499999999998E-3</v>
      </c>
    </row>
    <row r="4116" spans="1:23" x14ac:dyDescent="0.2">
      <c r="A4116" t="s">
        <v>1278</v>
      </c>
      <c r="B4116" t="s">
        <v>57</v>
      </c>
      <c r="C4116" t="s">
        <v>58</v>
      </c>
      <c r="D4116" t="s">
        <v>25</v>
      </c>
      <c r="E4116" t="s">
        <v>65</v>
      </c>
      <c r="F4116" t="s">
        <v>63</v>
      </c>
      <c r="G4116" t="s">
        <v>22</v>
      </c>
      <c r="H4116" t="s">
        <v>14</v>
      </c>
      <c r="I4116">
        <v>11</v>
      </c>
      <c r="J4116">
        <v>0.65908305</v>
      </c>
      <c r="K4116">
        <v>0.66465823000000002</v>
      </c>
      <c r="L4116">
        <v>-5.5751799999999999E-3</v>
      </c>
      <c r="M4116">
        <v>-8.4589899999999996E-3</v>
      </c>
      <c r="N4116">
        <v>80.128844999999998</v>
      </c>
      <c r="O4116">
        <v>75.543807999999999</v>
      </c>
      <c r="P4116">
        <v>3.0129599999999999E-3</v>
      </c>
      <c r="Q4116">
        <v>-1.053106E-2</v>
      </c>
      <c r="R4116">
        <v>-9.4364400000000008E-3</v>
      </c>
      <c r="S4116">
        <v>-7.1551699999999998E-3</v>
      </c>
      <c r="T4116">
        <v>-5.5751799999999999E-3</v>
      </c>
      <c r="U4116">
        <v>-3.9951800000000001E-3</v>
      </c>
      <c r="V4116">
        <v>-1.7139099999999999E-3</v>
      </c>
      <c r="W4116">
        <v>-6.1928999999999999E-4</v>
      </c>
    </row>
    <row r="4117" spans="1:23" x14ac:dyDescent="0.2">
      <c r="A4117" t="s">
        <v>1279</v>
      </c>
      <c r="B4117" t="s">
        <v>57</v>
      </c>
      <c r="C4117" t="s">
        <v>58</v>
      </c>
      <c r="D4117" t="s">
        <v>25</v>
      </c>
      <c r="E4117" t="s">
        <v>65</v>
      </c>
      <c r="F4117" t="s">
        <v>63</v>
      </c>
      <c r="G4117" t="s">
        <v>22</v>
      </c>
      <c r="H4117" t="s">
        <v>14</v>
      </c>
      <c r="I4117">
        <v>12</v>
      </c>
      <c r="J4117">
        <v>0.72692977000000003</v>
      </c>
      <c r="K4117">
        <v>0.73210686999999997</v>
      </c>
      <c r="L4117">
        <v>-5.1770999999999996E-3</v>
      </c>
      <c r="M4117">
        <v>-7.1218799999999997E-3</v>
      </c>
      <c r="N4117">
        <v>82.367864999999995</v>
      </c>
      <c r="O4117">
        <v>75.543807999999999</v>
      </c>
      <c r="P4117">
        <v>3.24589E-3</v>
      </c>
      <c r="Q4117">
        <v>-1.051611E-2</v>
      </c>
      <c r="R4117">
        <v>-9.3368800000000005E-3</v>
      </c>
      <c r="S4117">
        <v>-6.8792499999999999E-3</v>
      </c>
      <c r="T4117">
        <v>-5.1770999999999996E-3</v>
      </c>
      <c r="U4117">
        <v>-3.47496E-3</v>
      </c>
      <c r="V4117">
        <v>-1.0173300000000001E-3</v>
      </c>
      <c r="W4117">
        <v>1.6191E-4</v>
      </c>
    </row>
    <row r="4118" spans="1:23" x14ac:dyDescent="0.2">
      <c r="A4118" t="s">
        <v>1280</v>
      </c>
      <c r="B4118" t="s">
        <v>57</v>
      </c>
      <c r="C4118" t="s">
        <v>58</v>
      </c>
      <c r="D4118" t="s">
        <v>25</v>
      </c>
      <c r="E4118" t="s">
        <v>65</v>
      </c>
      <c r="F4118" t="s">
        <v>63</v>
      </c>
      <c r="G4118" t="s">
        <v>22</v>
      </c>
      <c r="H4118" t="s">
        <v>14</v>
      </c>
      <c r="I4118">
        <v>13</v>
      </c>
      <c r="J4118">
        <v>0.79917185000000002</v>
      </c>
      <c r="K4118">
        <v>0.80316898000000003</v>
      </c>
      <c r="L4118">
        <v>-3.9971299999999998E-3</v>
      </c>
      <c r="M4118">
        <v>-5.0015900000000002E-3</v>
      </c>
      <c r="N4118">
        <v>83.718726000000004</v>
      </c>
      <c r="O4118">
        <v>75.543807999999999</v>
      </c>
      <c r="P4118">
        <v>3.8004100000000002E-3</v>
      </c>
      <c r="Q4118">
        <v>-1.024824E-2</v>
      </c>
      <c r="R4118">
        <v>-8.8675500000000001E-3</v>
      </c>
      <c r="S4118">
        <v>-5.9900600000000002E-3</v>
      </c>
      <c r="T4118">
        <v>-3.9971299999999998E-3</v>
      </c>
      <c r="U4118">
        <v>-2.0041899999999999E-3</v>
      </c>
      <c r="V4118">
        <v>8.7328999999999998E-4</v>
      </c>
      <c r="W4118">
        <v>2.25398E-3</v>
      </c>
    </row>
    <row r="4119" spans="1:23" x14ac:dyDescent="0.2">
      <c r="A4119" t="s">
        <v>1281</v>
      </c>
      <c r="B4119" t="s">
        <v>57</v>
      </c>
      <c r="C4119" t="s">
        <v>58</v>
      </c>
      <c r="D4119" t="s">
        <v>25</v>
      </c>
      <c r="E4119" t="s">
        <v>65</v>
      </c>
      <c r="F4119" t="s">
        <v>63</v>
      </c>
      <c r="G4119" t="s">
        <v>22</v>
      </c>
      <c r="H4119" t="s">
        <v>14</v>
      </c>
      <c r="I4119">
        <v>14</v>
      </c>
      <c r="J4119">
        <v>0.86306674000000005</v>
      </c>
      <c r="K4119">
        <v>0.86349107999999997</v>
      </c>
      <c r="L4119">
        <v>-4.2433999999999999E-4</v>
      </c>
      <c r="M4119">
        <v>-4.9165999999999999E-4</v>
      </c>
      <c r="N4119">
        <v>86.000200000000007</v>
      </c>
      <c r="O4119">
        <v>75.543807999999999</v>
      </c>
      <c r="P4119">
        <v>5.1238300000000002E-3</v>
      </c>
      <c r="Q4119">
        <v>-8.8522800000000006E-3</v>
      </c>
      <c r="R4119">
        <v>-6.9907900000000002E-3</v>
      </c>
      <c r="S4119">
        <v>-3.1112800000000001E-3</v>
      </c>
      <c r="T4119">
        <v>-4.2433999999999999E-4</v>
      </c>
      <c r="U4119">
        <v>2.2626E-3</v>
      </c>
      <c r="V4119">
        <v>6.1421100000000001E-3</v>
      </c>
      <c r="W4119">
        <v>8.0035999999999996E-3</v>
      </c>
    </row>
    <row r="4120" spans="1:23" x14ac:dyDescent="0.2">
      <c r="A4120" t="s">
        <v>1282</v>
      </c>
      <c r="B4120" t="s">
        <v>57</v>
      </c>
      <c r="C4120" t="s">
        <v>58</v>
      </c>
      <c r="D4120" t="s">
        <v>25</v>
      </c>
      <c r="E4120" t="s">
        <v>65</v>
      </c>
      <c r="F4120" t="s">
        <v>63</v>
      </c>
      <c r="G4120" t="s">
        <v>22</v>
      </c>
      <c r="H4120" t="s">
        <v>14</v>
      </c>
      <c r="I4120">
        <v>15</v>
      </c>
      <c r="J4120">
        <v>0.91854323999999998</v>
      </c>
      <c r="K4120">
        <v>0.91246201000000005</v>
      </c>
      <c r="L4120">
        <v>6.08122E-3</v>
      </c>
      <c r="M4120">
        <v>6.6205099999999996E-3</v>
      </c>
      <c r="N4120">
        <v>85.334018</v>
      </c>
      <c r="O4120">
        <v>75.543807999999999</v>
      </c>
      <c r="P4120">
        <v>5.0797400000000001E-3</v>
      </c>
      <c r="Q4120">
        <v>-2.27421E-3</v>
      </c>
      <c r="R4120">
        <v>-4.2873E-4</v>
      </c>
      <c r="S4120">
        <v>3.4174100000000001E-3</v>
      </c>
      <c r="T4120">
        <v>6.08122E-3</v>
      </c>
      <c r="U4120">
        <v>8.7450400000000008E-3</v>
      </c>
      <c r="V4120">
        <v>1.259118E-2</v>
      </c>
      <c r="W4120">
        <v>1.443666E-2</v>
      </c>
    </row>
    <row r="4121" spans="1:23" x14ac:dyDescent="0.2">
      <c r="A4121" t="s">
        <v>1283</v>
      </c>
      <c r="B4121" t="s">
        <v>57</v>
      </c>
      <c r="C4121" t="s">
        <v>58</v>
      </c>
      <c r="D4121" t="s">
        <v>25</v>
      </c>
      <c r="E4121" t="s">
        <v>65</v>
      </c>
      <c r="F4121" t="s">
        <v>63</v>
      </c>
      <c r="G4121" t="s">
        <v>22</v>
      </c>
      <c r="H4121" t="s">
        <v>14</v>
      </c>
      <c r="I4121">
        <v>16</v>
      </c>
      <c r="J4121">
        <v>0.96668641</v>
      </c>
      <c r="K4121">
        <v>0.95925338999999998</v>
      </c>
      <c r="L4121">
        <v>7.4330200000000003E-3</v>
      </c>
      <c r="M4121">
        <v>7.6891700000000004E-3</v>
      </c>
      <c r="N4121">
        <v>85.258431999999999</v>
      </c>
      <c r="O4121">
        <v>75.543807999999999</v>
      </c>
      <c r="P4121">
        <v>5.01959E-3</v>
      </c>
      <c r="Q4121">
        <v>-8.2346000000000003E-4</v>
      </c>
      <c r="R4121">
        <v>1.0001599999999999E-3</v>
      </c>
      <c r="S4121">
        <v>4.8007500000000003E-3</v>
      </c>
      <c r="T4121">
        <v>7.4330200000000003E-3</v>
      </c>
      <c r="U4121">
        <v>1.0065289999999999E-2</v>
      </c>
      <c r="V4121">
        <v>1.3865880000000001E-2</v>
      </c>
      <c r="W4121">
        <v>1.5689499999999999E-2</v>
      </c>
    </row>
    <row r="4122" spans="1:23" x14ac:dyDescent="0.2">
      <c r="A4122" t="s">
        <v>1284</v>
      </c>
      <c r="B4122" t="s">
        <v>57</v>
      </c>
      <c r="C4122" t="s">
        <v>58</v>
      </c>
      <c r="D4122" t="s">
        <v>25</v>
      </c>
      <c r="E4122" t="s">
        <v>65</v>
      </c>
      <c r="F4122" t="s">
        <v>63</v>
      </c>
      <c r="G4122" t="s">
        <v>22</v>
      </c>
      <c r="H4122" t="s">
        <v>15</v>
      </c>
      <c r="I4122">
        <v>17</v>
      </c>
      <c r="J4122">
        <v>0.98551440000000001</v>
      </c>
      <c r="K4122">
        <v>0.96874168999999999</v>
      </c>
      <c r="L4122">
        <v>1.677271E-2</v>
      </c>
      <c r="M4122">
        <v>1.7019240000000001E-2</v>
      </c>
      <c r="N4122">
        <v>84.762441999999993</v>
      </c>
      <c r="O4122">
        <v>75.543807999999999</v>
      </c>
      <c r="P4122">
        <v>5.1039099999999997E-3</v>
      </c>
      <c r="Q4122">
        <v>8.3775199999999994E-3</v>
      </c>
      <c r="R4122">
        <v>1.0231779999999999E-2</v>
      </c>
      <c r="S4122">
        <v>1.409621E-2</v>
      </c>
      <c r="T4122">
        <v>1.677271E-2</v>
      </c>
      <c r="U4122">
        <v>1.9449210000000001E-2</v>
      </c>
      <c r="V4122">
        <v>2.331364E-2</v>
      </c>
      <c r="W4122">
        <v>2.51679E-2</v>
      </c>
    </row>
    <row r="4123" spans="1:23" x14ac:dyDescent="0.2">
      <c r="A4123" t="s">
        <v>1285</v>
      </c>
      <c r="B4123" t="s">
        <v>57</v>
      </c>
      <c r="C4123" t="s">
        <v>58</v>
      </c>
      <c r="D4123" t="s">
        <v>25</v>
      </c>
      <c r="E4123" t="s">
        <v>65</v>
      </c>
      <c r="F4123" t="s">
        <v>63</v>
      </c>
      <c r="G4123" t="s">
        <v>22</v>
      </c>
      <c r="H4123" t="s">
        <v>15</v>
      </c>
      <c r="I4123">
        <v>18</v>
      </c>
      <c r="J4123">
        <v>1.0064002999999999</v>
      </c>
      <c r="K4123">
        <v>0.98899974000000002</v>
      </c>
      <c r="L4123">
        <v>1.740061E-2</v>
      </c>
      <c r="M4123">
        <v>1.7289949999999998E-2</v>
      </c>
      <c r="N4123">
        <v>81.493627000000004</v>
      </c>
      <c r="O4123">
        <v>75.543807999999999</v>
      </c>
      <c r="P4123">
        <v>4.7467200000000003E-3</v>
      </c>
      <c r="Q4123">
        <v>9.5929599999999993E-3</v>
      </c>
      <c r="R4123">
        <v>1.131745E-2</v>
      </c>
      <c r="S4123">
        <v>1.491143E-2</v>
      </c>
      <c r="T4123">
        <v>1.740061E-2</v>
      </c>
      <c r="U4123">
        <v>1.9889790000000001E-2</v>
      </c>
      <c r="V4123">
        <v>2.3483779999999999E-2</v>
      </c>
      <c r="W4123">
        <v>2.5208270000000001E-2</v>
      </c>
    </row>
    <row r="4124" spans="1:23" x14ac:dyDescent="0.2">
      <c r="A4124" t="s">
        <v>1286</v>
      </c>
      <c r="B4124" t="s">
        <v>57</v>
      </c>
      <c r="C4124" t="s">
        <v>58</v>
      </c>
      <c r="D4124" t="s">
        <v>25</v>
      </c>
      <c r="E4124" t="s">
        <v>65</v>
      </c>
      <c r="F4124" t="s">
        <v>63</v>
      </c>
      <c r="G4124" t="s">
        <v>22</v>
      </c>
      <c r="H4124" t="s">
        <v>15</v>
      </c>
      <c r="I4124">
        <v>19</v>
      </c>
      <c r="J4124">
        <v>0.98468144000000002</v>
      </c>
      <c r="K4124">
        <v>0.96764521999999997</v>
      </c>
      <c r="L4124">
        <v>1.7036220000000001E-2</v>
      </c>
      <c r="M4124">
        <v>1.7301250000000001E-2</v>
      </c>
      <c r="N4124">
        <v>79.579671000000005</v>
      </c>
      <c r="O4124">
        <v>75.543807999999999</v>
      </c>
      <c r="P4124">
        <v>4.38398E-3</v>
      </c>
      <c r="Q4124">
        <v>9.8252099999999992E-3</v>
      </c>
      <c r="R4124">
        <v>1.141792E-2</v>
      </c>
      <c r="S4124">
        <v>1.473726E-2</v>
      </c>
      <c r="T4124">
        <v>1.7036220000000001E-2</v>
      </c>
      <c r="U4124">
        <v>1.933518E-2</v>
      </c>
      <c r="V4124">
        <v>2.2654520000000001E-2</v>
      </c>
      <c r="W4124">
        <v>2.4247230000000002E-2</v>
      </c>
    </row>
    <row r="4125" spans="1:23" x14ac:dyDescent="0.2">
      <c r="A4125" t="s">
        <v>1287</v>
      </c>
      <c r="B4125" t="s">
        <v>57</v>
      </c>
      <c r="C4125" t="s">
        <v>58</v>
      </c>
      <c r="D4125" t="s">
        <v>25</v>
      </c>
      <c r="E4125" t="s">
        <v>65</v>
      </c>
      <c r="F4125" t="s">
        <v>63</v>
      </c>
      <c r="G4125" t="s">
        <v>22</v>
      </c>
      <c r="H4125" t="s">
        <v>15</v>
      </c>
      <c r="I4125">
        <v>20</v>
      </c>
      <c r="J4125">
        <v>0.94318338000000002</v>
      </c>
      <c r="K4125">
        <v>0.92443390999999997</v>
      </c>
      <c r="L4125">
        <v>1.8749479999999999E-2</v>
      </c>
      <c r="M4125">
        <v>1.987893E-2</v>
      </c>
      <c r="N4125">
        <v>76.718318999999994</v>
      </c>
      <c r="O4125">
        <v>75.543807999999999</v>
      </c>
      <c r="P4125">
        <v>4.2822600000000004E-3</v>
      </c>
      <c r="Q4125">
        <v>1.1705790000000001E-2</v>
      </c>
      <c r="R4125">
        <v>1.326154E-2</v>
      </c>
      <c r="S4125">
        <v>1.6503859999999999E-2</v>
      </c>
      <c r="T4125">
        <v>1.8749479999999999E-2</v>
      </c>
      <c r="U4125">
        <v>2.0995090000000001E-2</v>
      </c>
      <c r="V4125">
        <v>2.4237410000000001E-2</v>
      </c>
      <c r="W4125">
        <v>2.5793159999999999E-2</v>
      </c>
    </row>
    <row r="4126" spans="1:23" x14ac:dyDescent="0.2">
      <c r="A4126" t="s">
        <v>1288</v>
      </c>
      <c r="B4126" t="s">
        <v>57</v>
      </c>
      <c r="C4126" t="s">
        <v>58</v>
      </c>
      <c r="D4126" t="s">
        <v>25</v>
      </c>
      <c r="E4126" t="s">
        <v>65</v>
      </c>
      <c r="F4126" t="s">
        <v>63</v>
      </c>
      <c r="G4126" t="s">
        <v>22</v>
      </c>
      <c r="H4126" t="s">
        <v>15</v>
      </c>
      <c r="I4126">
        <v>21</v>
      </c>
      <c r="J4126">
        <v>0.97041558999999999</v>
      </c>
      <c r="K4126">
        <v>0.95698002000000004</v>
      </c>
      <c r="L4126">
        <v>1.3435580000000001E-2</v>
      </c>
      <c r="M4126">
        <v>1.384518E-2</v>
      </c>
      <c r="N4126">
        <v>73.902457999999996</v>
      </c>
      <c r="O4126">
        <v>75.543807999999999</v>
      </c>
      <c r="P4126">
        <v>3.2947300000000001E-3</v>
      </c>
      <c r="Q4126">
        <v>8.0162299999999992E-3</v>
      </c>
      <c r="R4126">
        <v>9.2132199999999994E-3</v>
      </c>
      <c r="S4126">
        <v>1.1707820000000001E-2</v>
      </c>
      <c r="T4126">
        <v>1.3435580000000001E-2</v>
      </c>
      <c r="U4126">
        <v>1.5163329999999999E-2</v>
      </c>
      <c r="V4126">
        <v>1.765794E-2</v>
      </c>
      <c r="W4126">
        <v>1.8854920000000001E-2</v>
      </c>
    </row>
    <row r="4127" spans="1:23" x14ac:dyDescent="0.2">
      <c r="A4127" t="s">
        <v>1289</v>
      </c>
      <c r="B4127" t="s">
        <v>57</v>
      </c>
      <c r="C4127" t="s">
        <v>58</v>
      </c>
      <c r="D4127" t="s">
        <v>25</v>
      </c>
      <c r="E4127" t="s">
        <v>65</v>
      </c>
      <c r="F4127" t="s">
        <v>63</v>
      </c>
      <c r="G4127" t="s">
        <v>22</v>
      </c>
      <c r="H4127" t="s">
        <v>14</v>
      </c>
      <c r="I4127">
        <v>22</v>
      </c>
      <c r="J4127">
        <v>0.94780041000000004</v>
      </c>
      <c r="K4127">
        <v>0.95031615000000003</v>
      </c>
      <c r="L4127">
        <v>-2.5157399999999998E-3</v>
      </c>
      <c r="M4127">
        <v>-2.6542900000000001E-3</v>
      </c>
      <c r="N4127">
        <v>73.121144999999999</v>
      </c>
      <c r="O4127">
        <v>75.543807999999999</v>
      </c>
      <c r="P4127">
        <v>2.4375E-3</v>
      </c>
      <c r="Q4127">
        <v>-6.5250600000000001E-3</v>
      </c>
      <c r="R4127">
        <v>-5.6395100000000004E-3</v>
      </c>
      <c r="S4127">
        <v>-3.7939599999999999E-3</v>
      </c>
      <c r="T4127">
        <v>-2.5157399999999998E-3</v>
      </c>
      <c r="U4127">
        <v>-1.23751E-3</v>
      </c>
      <c r="V4127">
        <v>6.0804000000000001E-4</v>
      </c>
      <c r="W4127">
        <v>1.4935899999999999E-3</v>
      </c>
    </row>
    <row r="4128" spans="1:23" x14ac:dyDescent="0.2">
      <c r="A4128" t="s">
        <v>1290</v>
      </c>
      <c r="B4128" t="s">
        <v>57</v>
      </c>
      <c r="C4128" t="s">
        <v>58</v>
      </c>
      <c r="D4128" t="s">
        <v>25</v>
      </c>
      <c r="E4128" t="s">
        <v>65</v>
      </c>
      <c r="F4128" t="s">
        <v>63</v>
      </c>
      <c r="G4128" t="s">
        <v>22</v>
      </c>
      <c r="H4128" t="s">
        <v>14</v>
      </c>
      <c r="I4128">
        <v>23</v>
      </c>
      <c r="J4128">
        <v>0.84450734999999999</v>
      </c>
      <c r="K4128">
        <v>0.85144321999999995</v>
      </c>
      <c r="L4128">
        <v>-6.9358700000000002E-3</v>
      </c>
      <c r="M4128">
        <v>-8.2129200000000003E-3</v>
      </c>
      <c r="N4128">
        <v>72.552384000000004</v>
      </c>
      <c r="O4128">
        <v>75.543807999999999</v>
      </c>
      <c r="P4128">
        <v>3.0881300000000001E-3</v>
      </c>
      <c r="Q4128">
        <v>-1.2015390000000001E-2</v>
      </c>
      <c r="R4128">
        <v>-1.0893460000000001E-2</v>
      </c>
      <c r="S4128">
        <v>-8.5552800000000002E-3</v>
      </c>
      <c r="T4128">
        <v>-6.9358700000000002E-3</v>
      </c>
      <c r="U4128">
        <v>-5.3164500000000003E-3</v>
      </c>
      <c r="V4128">
        <v>-2.9782699999999999E-3</v>
      </c>
      <c r="W4128">
        <v>-1.8563500000000001E-3</v>
      </c>
    </row>
    <row r="4129" spans="1:23" x14ac:dyDescent="0.2">
      <c r="A4129" t="s">
        <v>1291</v>
      </c>
      <c r="B4129" t="s">
        <v>57</v>
      </c>
      <c r="C4129" t="s">
        <v>58</v>
      </c>
      <c r="D4129" t="s">
        <v>25</v>
      </c>
      <c r="E4129" t="s">
        <v>65</v>
      </c>
      <c r="F4129" t="s">
        <v>63</v>
      </c>
      <c r="G4129" t="s">
        <v>22</v>
      </c>
      <c r="H4129" t="s">
        <v>14</v>
      </c>
      <c r="I4129">
        <v>24</v>
      </c>
      <c r="J4129">
        <v>0.71866858</v>
      </c>
      <c r="K4129">
        <v>0.72772451999999999</v>
      </c>
      <c r="L4129">
        <v>-9.0559400000000002E-3</v>
      </c>
      <c r="M4129">
        <v>-1.2600989999999999E-2</v>
      </c>
      <c r="N4129">
        <v>71.825109999999995</v>
      </c>
      <c r="O4129">
        <v>75.543807999999999</v>
      </c>
      <c r="P4129">
        <v>3.2897400000000002E-3</v>
      </c>
      <c r="Q4129">
        <v>-1.446708E-2</v>
      </c>
      <c r="R4129">
        <v>-1.327191E-2</v>
      </c>
      <c r="S4129">
        <v>-1.078108E-2</v>
      </c>
      <c r="T4129">
        <v>-9.0559400000000002E-3</v>
      </c>
      <c r="U4129">
        <v>-7.3307900000000002E-3</v>
      </c>
      <c r="V4129">
        <v>-4.8399599999999999E-3</v>
      </c>
      <c r="W4129">
        <v>-3.6447900000000002E-3</v>
      </c>
    </row>
    <row r="4130" spans="1:23" x14ac:dyDescent="0.2">
      <c r="A4130" t="s">
        <v>8562</v>
      </c>
      <c r="B4130" t="s">
        <v>57</v>
      </c>
      <c r="C4130" t="s">
        <v>58</v>
      </c>
      <c r="D4130" t="s">
        <v>25</v>
      </c>
      <c r="E4130" t="s">
        <v>5652</v>
      </c>
      <c r="F4130" t="s">
        <v>64</v>
      </c>
      <c r="G4130" t="s">
        <v>22</v>
      </c>
      <c r="H4130" t="s">
        <v>14</v>
      </c>
      <c r="I4130">
        <v>1</v>
      </c>
      <c r="J4130">
        <v>0.60905589000000004</v>
      </c>
      <c r="K4130">
        <v>0.60981920000000001</v>
      </c>
      <c r="L4130">
        <v>-7.6331999999999995E-4</v>
      </c>
      <c r="M4130">
        <v>-1.2532800000000001E-3</v>
      </c>
      <c r="N4130">
        <v>69.370671999999999</v>
      </c>
      <c r="O4130">
        <v>75.542958999999996</v>
      </c>
      <c r="P4130">
        <v>2.7882599999999999E-3</v>
      </c>
      <c r="Q4130">
        <v>-5.3495900000000004E-3</v>
      </c>
      <c r="R4130">
        <v>-4.3366100000000003E-3</v>
      </c>
      <c r="S4130">
        <v>-2.2254800000000002E-3</v>
      </c>
      <c r="T4130">
        <v>-7.6331999999999995E-4</v>
      </c>
      <c r="U4130">
        <v>6.9884999999999999E-4</v>
      </c>
      <c r="V4130">
        <v>2.8099800000000001E-3</v>
      </c>
      <c r="W4130">
        <v>3.8229599999999998E-3</v>
      </c>
    </row>
    <row r="4131" spans="1:23" x14ac:dyDescent="0.2">
      <c r="A4131" t="s">
        <v>8563</v>
      </c>
      <c r="B4131" t="s">
        <v>57</v>
      </c>
      <c r="C4131" t="s">
        <v>58</v>
      </c>
      <c r="D4131" t="s">
        <v>25</v>
      </c>
      <c r="E4131" t="s">
        <v>5652</v>
      </c>
      <c r="F4131" t="s">
        <v>64</v>
      </c>
      <c r="G4131" t="s">
        <v>22</v>
      </c>
      <c r="H4131" t="s">
        <v>14</v>
      </c>
      <c r="I4131">
        <v>2</v>
      </c>
      <c r="J4131">
        <v>0.54293955000000005</v>
      </c>
      <c r="K4131">
        <v>0.54840783999999998</v>
      </c>
      <c r="L4131">
        <v>-5.4682799999999998E-3</v>
      </c>
      <c r="M4131">
        <v>-1.007163E-2</v>
      </c>
      <c r="N4131">
        <v>68.940557999999996</v>
      </c>
      <c r="O4131">
        <v>75.542958999999996</v>
      </c>
      <c r="P4131">
        <v>2.1162099999999999E-3</v>
      </c>
      <c r="Q4131">
        <v>-8.9491399999999995E-3</v>
      </c>
      <c r="R4131">
        <v>-8.1803199999999996E-3</v>
      </c>
      <c r="S4131">
        <v>-6.5780300000000003E-3</v>
      </c>
      <c r="T4131">
        <v>-5.4682799999999998E-3</v>
      </c>
      <c r="U4131">
        <v>-4.3585400000000002E-3</v>
      </c>
      <c r="V4131">
        <v>-2.75625E-3</v>
      </c>
      <c r="W4131">
        <v>-1.9874300000000001E-3</v>
      </c>
    </row>
    <row r="4132" spans="1:23" x14ac:dyDescent="0.2">
      <c r="A4132" t="s">
        <v>8564</v>
      </c>
      <c r="B4132" t="s">
        <v>57</v>
      </c>
      <c r="C4132" t="s">
        <v>58</v>
      </c>
      <c r="D4132" t="s">
        <v>25</v>
      </c>
      <c r="E4132" t="s">
        <v>5652</v>
      </c>
      <c r="F4132" t="s">
        <v>64</v>
      </c>
      <c r="G4132" t="s">
        <v>22</v>
      </c>
      <c r="H4132" t="s">
        <v>14</v>
      </c>
      <c r="I4132">
        <v>3</v>
      </c>
      <c r="J4132">
        <v>0.49930569000000002</v>
      </c>
      <c r="K4132">
        <v>0.50415900000000002</v>
      </c>
      <c r="L4132">
        <v>-4.8533200000000004E-3</v>
      </c>
      <c r="M4132">
        <v>-9.7201300000000004E-3</v>
      </c>
      <c r="N4132">
        <v>68.643113999999997</v>
      </c>
      <c r="O4132">
        <v>75.542958999999996</v>
      </c>
      <c r="P4132">
        <v>2.8562700000000002E-3</v>
      </c>
      <c r="Q4132">
        <v>-9.5514599999999995E-3</v>
      </c>
      <c r="R4132">
        <v>-8.5137700000000004E-3</v>
      </c>
      <c r="S4132">
        <v>-6.3511499999999999E-3</v>
      </c>
      <c r="T4132">
        <v>-4.8533200000000004E-3</v>
      </c>
      <c r="U4132">
        <v>-3.35549E-3</v>
      </c>
      <c r="V4132">
        <v>-1.19286E-3</v>
      </c>
      <c r="W4132">
        <v>-1.5516999999999999E-4</v>
      </c>
    </row>
    <row r="4133" spans="1:23" x14ac:dyDescent="0.2">
      <c r="A4133" t="s">
        <v>8565</v>
      </c>
      <c r="B4133" t="s">
        <v>57</v>
      </c>
      <c r="C4133" t="s">
        <v>58</v>
      </c>
      <c r="D4133" t="s">
        <v>25</v>
      </c>
      <c r="E4133" t="s">
        <v>5652</v>
      </c>
      <c r="F4133" t="s">
        <v>64</v>
      </c>
      <c r="G4133" t="s">
        <v>22</v>
      </c>
      <c r="H4133" t="s">
        <v>14</v>
      </c>
      <c r="I4133">
        <v>4</v>
      </c>
      <c r="J4133">
        <v>0.47277982000000002</v>
      </c>
      <c r="K4133">
        <v>0.47671862999999998</v>
      </c>
      <c r="L4133">
        <v>-3.9388100000000001E-3</v>
      </c>
      <c r="M4133">
        <v>-8.3311800000000005E-3</v>
      </c>
      <c r="N4133">
        <v>67.935156000000006</v>
      </c>
      <c r="O4133">
        <v>75.542958999999996</v>
      </c>
      <c r="P4133">
        <v>2.2817599999999999E-3</v>
      </c>
      <c r="Q4133">
        <v>-7.6919800000000002E-3</v>
      </c>
      <c r="R4133">
        <v>-6.8630100000000001E-3</v>
      </c>
      <c r="S4133">
        <v>-5.1353700000000002E-3</v>
      </c>
      <c r="T4133">
        <v>-3.9388100000000001E-3</v>
      </c>
      <c r="U4133">
        <v>-2.7422599999999998E-3</v>
      </c>
      <c r="V4133">
        <v>-1.0146199999999999E-3</v>
      </c>
      <c r="W4133">
        <v>-1.8565000000000001E-4</v>
      </c>
    </row>
    <row r="4134" spans="1:23" x14ac:dyDescent="0.2">
      <c r="A4134" t="s">
        <v>8566</v>
      </c>
      <c r="B4134" t="s">
        <v>57</v>
      </c>
      <c r="C4134" t="s">
        <v>58</v>
      </c>
      <c r="D4134" t="s">
        <v>25</v>
      </c>
      <c r="E4134" t="s">
        <v>5652</v>
      </c>
      <c r="F4134" t="s">
        <v>64</v>
      </c>
      <c r="G4134" t="s">
        <v>22</v>
      </c>
      <c r="H4134" t="s">
        <v>14</v>
      </c>
      <c r="I4134">
        <v>5</v>
      </c>
      <c r="J4134">
        <v>0.46441622999999999</v>
      </c>
      <c r="K4134">
        <v>0.47140178999999999</v>
      </c>
      <c r="L4134">
        <v>-6.98556E-3</v>
      </c>
      <c r="M4134">
        <v>-1.5041590000000001E-2</v>
      </c>
      <c r="N4134">
        <v>67.685451999999998</v>
      </c>
      <c r="O4134">
        <v>75.542958999999996</v>
      </c>
      <c r="P4134">
        <v>2.5955499999999999E-3</v>
      </c>
      <c r="Q4134">
        <v>-1.125486E-2</v>
      </c>
      <c r="R4134">
        <v>-1.0311890000000001E-2</v>
      </c>
      <c r="S4134">
        <v>-8.3466700000000005E-3</v>
      </c>
      <c r="T4134">
        <v>-6.98556E-3</v>
      </c>
      <c r="U4134">
        <v>-5.6244499999999996E-3</v>
      </c>
      <c r="V4134">
        <v>-3.6592299999999999E-3</v>
      </c>
      <c r="W4134">
        <v>-2.7162599999999999E-3</v>
      </c>
    </row>
    <row r="4135" spans="1:23" x14ac:dyDescent="0.2">
      <c r="A4135" t="s">
        <v>8567</v>
      </c>
      <c r="B4135" t="s">
        <v>57</v>
      </c>
      <c r="C4135" t="s">
        <v>58</v>
      </c>
      <c r="D4135" t="s">
        <v>25</v>
      </c>
      <c r="E4135" t="s">
        <v>5652</v>
      </c>
      <c r="F4135" t="s">
        <v>64</v>
      </c>
      <c r="G4135" t="s">
        <v>22</v>
      </c>
      <c r="H4135" t="s">
        <v>14</v>
      </c>
      <c r="I4135">
        <v>6</v>
      </c>
      <c r="J4135">
        <v>0.47849489000000001</v>
      </c>
      <c r="K4135">
        <v>0.48483104999999999</v>
      </c>
      <c r="L4135">
        <v>-6.3361499999999996E-3</v>
      </c>
      <c r="M4135">
        <v>-1.324184E-2</v>
      </c>
      <c r="N4135">
        <v>67.158315999999999</v>
      </c>
      <c r="O4135">
        <v>75.542958999999996</v>
      </c>
      <c r="P4135">
        <v>1.8652600000000001E-3</v>
      </c>
      <c r="Q4135">
        <v>-9.4042299999999995E-3</v>
      </c>
      <c r="R4135">
        <v>-8.7265799999999994E-3</v>
      </c>
      <c r="S4135">
        <v>-7.3143000000000001E-3</v>
      </c>
      <c r="T4135">
        <v>-6.3361499999999996E-3</v>
      </c>
      <c r="U4135">
        <v>-5.3580099999999999E-3</v>
      </c>
      <c r="V4135">
        <v>-3.9457299999999997E-3</v>
      </c>
      <c r="W4135">
        <v>-3.26808E-3</v>
      </c>
    </row>
    <row r="4136" spans="1:23" x14ac:dyDescent="0.2">
      <c r="A4136" t="s">
        <v>8568</v>
      </c>
      <c r="B4136" t="s">
        <v>57</v>
      </c>
      <c r="C4136" t="s">
        <v>58</v>
      </c>
      <c r="D4136" t="s">
        <v>25</v>
      </c>
      <c r="E4136" t="s">
        <v>5652</v>
      </c>
      <c r="F4136" t="s">
        <v>64</v>
      </c>
      <c r="G4136" t="s">
        <v>22</v>
      </c>
      <c r="H4136" t="s">
        <v>14</v>
      </c>
      <c r="I4136">
        <v>7</v>
      </c>
      <c r="J4136">
        <v>0.50651137999999996</v>
      </c>
      <c r="K4136">
        <v>0.51117358000000002</v>
      </c>
      <c r="L4136">
        <v>-4.6622E-3</v>
      </c>
      <c r="M4136">
        <v>-9.2045300000000007E-3</v>
      </c>
      <c r="N4136">
        <v>67.323652999999993</v>
      </c>
      <c r="O4136">
        <v>75.542958999999996</v>
      </c>
      <c r="P4136">
        <v>2.36338E-3</v>
      </c>
      <c r="Q4136">
        <v>-8.5496099999999992E-3</v>
      </c>
      <c r="R4136">
        <v>-7.69099E-3</v>
      </c>
      <c r="S4136">
        <v>-5.9015500000000002E-3</v>
      </c>
      <c r="T4136">
        <v>-4.6622E-3</v>
      </c>
      <c r="U4136">
        <v>-3.4228399999999999E-3</v>
      </c>
      <c r="V4136">
        <v>-1.6333999999999999E-3</v>
      </c>
      <c r="W4136">
        <v>-7.7477999999999998E-4</v>
      </c>
    </row>
    <row r="4137" spans="1:23" x14ac:dyDescent="0.2">
      <c r="A4137" t="s">
        <v>8569</v>
      </c>
      <c r="B4137" t="s">
        <v>57</v>
      </c>
      <c r="C4137" t="s">
        <v>58</v>
      </c>
      <c r="D4137" t="s">
        <v>25</v>
      </c>
      <c r="E4137" t="s">
        <v>5652</v>
      </c>
      <c r="F4137" t="s">
        <v>64</v>
      </c>
      <c r="G4137" t="s">
        <v>22</v>
      </c>
      <c r="H4137" t="s">
        <v>14</v>
      </c>
      <c r="I4137">
        <v>8</v>
      </c>
      <c r="J4137">
        <v>0.53975525000000002</v>
      </c>
      <c r="K4137">
        <v>0.54054966000000004</v>
      </c>
      <c r="L4137">
        <v>-7.9440999999999995E-4</v>
      </c>
      <c r="M4137">
        <v>-1.4718000000000001E-3</v>
      </c>
      <c r="N4137">
        <v>69.156797999999995</v>
      </c>
      <c r="O4137">
        <v>75.542958999999996</v>
      </c>
      <c r="P4137">
        <v>2.7911400000000001E-3</v>
      </c>
      <c r="Q4137">
        <v>-5.3854300000000001E-3</v>
      </c>
      <c r="R4137">
        <v>-4.3714000000000001E-3</v>
      </c>
      <c r="S4137">
        <v>-2.25808E-3</v>
      </c>
      <c r="T4137">
        <v>-7.9440999999999995E-4</v>
      </c>
      <c r="U4137">
        <v>6.6925999999999997E-4</v>
      </c>
      <c r="V4137">
        <v>2.7825800000000002E-3</v>
      </c>
      <c r="W4137">
        <v>3.7966100000000002E-3</v>
      </c>
    </row>
    <row r="4138" spans="1:23" x14ac:dyDescent="0.2">
      <c r="A4138" t="s">
        <v>8570</v>
      </c>
      <c r="B4138" t="s">
        <v>57</v>
      </c>
      <c r="C4138" t="s">
        <v>58</v>
      </c>
      <c r="D4138" t="s">
        <v>25</v>
      </c>
      <c r="E4138" t="s">
        <v>5652</v>
      </c>
      <c r="F4138" t="s">
        <v>64</v>
      </c>
      <c r="G4138" t="s">
        <v>22</v>
      </c>
      <c r="H4138" t="s">
        <v>14</v>
      </c>
      <c r="I4138">
        <v>9</v>
      </c>
      <c r="J4138">
        <v>0.57257181999999995</v>
      </c>
      <c r="K4138">
        <v>0.57239403</v>
      </c>
      <c r="L4138">
        <v>1.7778999999999999E-4</v>
      </c>
      <c r="M4138">
        <v>3.1050000000000001E-4</v>
      </c>
      <c r="N4138">
        <v>72.957868000000005</v>
      </c>
      <c r="O4138">
        <v>75.542958999999996</v>
      </c>
      <c r="P4138">
        <v>3.1952E-3</v>
      </c>
      <c r="Q4138">
        <v>-5.07786E-3</v>
      </c>
      <c r="R4138">
        <v>-3.9170300000000002E-3</v>
      </c>
      <c r="S4138">
        <v>-1.49778E-3</v>
      </c>
      <c r="T4138">
        <v>1.7778999999999999E-4</v>
      </c>
      <c r="U4138">
        <v>1.8533499999999999E-3</v>
      </c>
      <c r="V4138">
        <v>4.2725999999999997E-3</v>
      </c>
      <c r="W4138">
        <v>5.4334300000000004E-3</v>
      </c>
    </row>
    <row r="4139" spans="1:23" x14ac:dyDescent="0.2">
      <c r="A4139" t="s">
        <v>8571</v>
      </c>
      <c r="B4139" t="s">
        <v>57</v>
      </c>
      <c r="C4139" t="s">
        <v>58</v>
      </c>
      <c r="D4139" t="s">
        <v>25</v>
      </c>
      <c r="E4139" t="s">
        <v>5652</v>
      </c>
      <c r="F4139" t="s">
        <v>64</v>
      </c>
      <c r="G4139" t="s">
        <v>22</v>
      </c>
      <c r="H4139" t="s">
        <v>14</v>
      </c>
      <c r="I4139">
        <v>10</v>
      </c>
      <c r="J4139">
        <v>0.62006892000000002</v>
      </c>
      <c r="K4139">
        <v>0.62115520999999996</v>
      </c>
      <c r="L4139">
        <v>-1.08629E-3</v>
      </c>
      <c r="M4139">
        <v>-1.7518799999999999E-3</v>
      </c>
      <c r="N4139">
        <v>77.592828999999995</v>
      </c>
      <c r="O4139">
        <v>75.542958999999996</v>
      </c>
      <c r="P4139">
        <v>3.7812599999999998E-3</v>
      </c>
      <c r="Q4139">
        <v>-7.3059099999999997E-3</v>
      </c>
      <c r="R4139">
        <v>-5.9321699999999996E-3</v>
      </c>
      <c r="S4139">
        <v>-3.0691799999999999E-3</v>
      </c>
      <c r="T4139">
        <v>-1.08629E-3</v>
      </c>
      <c r="U4139">
        <v>8.9661000000000005E-4</v>
      </c>
      <c r="V4139">
        <v>3.7596000000000001E-3</v>
      </c>
      <c r="W4139" s="1">
        <v>5.1333400000000001E-3</v>
      </c>
    </row>
    <row r="4140" spans="1:23" x14ac:dyDescent="0.2">
      <c r="A4140" t="s">
        <v>8572</v>
      </c>
      <c r="B4140" t="s">
        <v>57</v>
      </c>
      <c r="C4140" t="s">
        <v>58</v>
      </c>
      <c r="D4140" t="s">
        <v>25</v>
      </c>
      <c r="E4140" t="s">
        <v>5652</v>
      </c>
      <c r="F4140" t="s">
        <v>64</v>
      </c>
      <c r="G4140" t="s">
        <v>22</v>
      </c>
      <c r="H4140" t="s">
        <v>14</v>
      </c>
      <c r="I4140">
        <v>11</v>
      </c>
      <c r="J4140">
        <v>0.68370293999999998</v>
      </c>
      <c r="K4140">
        <v>0.68537897000000003</v>
      </c>
      <c r="L4140">
        <v>-1.67603E-3</v>
      </c>
      <c r="M4140">
        <v>-2.4513999999999998E-3</v>
      </c>
      <c r="N4140">
        <v>80.127527000000001</v>
      </c>
      <c r="O4140">
        <v>75.542958999999996</v>
      </c>
      <c r="P4140">
        <v>5.4341299999999997E-3</v>
      </c>
      <c r="Q4140">
        <v>-1.061438E-2</v>
      </c>
      <c r="R4140">
        <v>-8.6401499999999992E-3</v>
      </c>
      <c r="S4140">
        <v>-4.5256899999999997E-3</v>
      </c>
      <c r="T4140">
        <v>-1.67603E-3</v>
      </c>
      <c r="U4140">
        <v>1.1736400000000001E-3</v>
      </c>
      <c r="V4140" s="1">
        <v>5.2880999999999996E-3</v>
      </c>
      <c r="W4140">
        <v>7.26233E-3</v>
      </c>
    </row>
    <row r="4141" spans="1:23" x14ac:dyDescent="0.2">
      <c r="A4141" t="s">
        <v>8573</v>
      </c>
      <c r="B4141" t="s">
        <v>57</v>
      </c>
      <c r="C4141" t="s">
        <v>58</v>
      </c>
      <c r="D4141" t="s">
        <v>25</v>
      </c>
      <c r="E4141" t="s">
        <v>5652</v>
      </c>
      <c r="F4141" t="s">
        <v>64</v>
      </c>
      <c r="G4141" t="s">
        <v>22</v>
      </c>
      <c r="H4141" t="s">
        <v>14</v>
      </c>
      <c r="I4141">
        <v>12</v>
      </c>
      <c r="J4141">
        <v>0.75882925999999995</v>
      </c>
      <c r="K4141">
        <v>0.76316634999999999</v>
      </c>
      <c r="L4141">
        <v>-4.33709E-3</v>
      </c>
      <c r="M4141">
        <v>-5.7155000000000001E-3</v>
      </c>
      <c r="N4141">
        <v>82.355754000000005</v>
      </c>
      <c r="O4141">
        <v>75.542958999999996</v>
      </c>
      <c r="P4141">
        <v>6.75174E-3</v>
      </c>
      <c r="Q4141">
        <v>-1.544272E-2</v>
      </c>
      <c r="R4141">
        <v>-1.2989789999999999E-2</v>
      </c>
      <c r="S4141">
        <v>-7.8776999999999996E-3</v>
      </c>
      <c r="T4141">
        <v>-4.33709E-3</v>
      </c>
      <c r="U4141">
        <v>-7.9646999999999997E-4</v>
      </c>
      <c r="V4141">
        <v>4.31562E-3</v>
      </c>
      <c r="W4141">
        <v>6.76854E-3</v>
      </c>
    </row>
    <row r="4142" spans="1:23" x14ac:dyDescent="0.2">
      <c r="A4142" t="s">
        <v>8574</v>
      </c>
      <c r="B4142" t="s">
        <v>57</v>
      </c>
      <c r="C4142" t="s">
        <v>58</v>
      </c>
      <c r="D4142" t="s">
        <v>25</v>
      </c>
      <c r="E4142" t="s">
        <v>5652</v>
      </c>
      <c r="F4142" t="s">
        <v>64</v>
      </c>
      <c r="G4142" t="s">
        <v>22</v>
      </c>
      <c r="H4142" t="s">
        <v>14</v>
      </c>
      <c r="I4142">
        <v>13</v>
      </c>
      <c r="J4142">
        <v>0.84042103999999995</v>
      </c>
      <c r="K4142">
        <v>0.84599869000000005</v>
      </c>
      <c r="L4142">
        <v>-5.57765E-3</v>
      </c>
      <c r="M4142">
        <v>-6.6367300000000004E-3</v>
      </c>
      <c r="N4142">
        <v>83.703483000000006</v>
      </c>
      <c r="O4142">
        <v>75.542958999999996</v>
      </c>
      <c r="P4142">
        <v>8.12125E-3</v>
      </c>
      <c r="Q4142">
        <v>-1.8935919999999998E-2</v>
      </c>
      <c r="R4142">
        <v>-1.5985449999999998E-2</v>
      </c>
      <c r="S4142">
        <v>-9.8364400000000001E-3</v>
      </c>
      <c r="T4142">
        <v>-5.57765E-3</v>
      </c>
      <c r="U4142">
        <v>-1.31886E-3</v>
      </c>
      <c r="V4142">
        <v>4.8301500000000001E-3</v>
      </c>
      <c r="W4142">
        <v>7.7806200000000002E-3</v>
      </c>
    </row>
    <row r="4143" spans="1:23" x14ac:dyDescent="0.2">
      <c r="A4143" t="s">
        <v>8575</v>
      </c>
      <c r="B4143" t="s">
        <v>57</v>
      </c>
      <c r="C4143" t="s">
        <v>58</v>
      </c>
      <c r="D4143" t="s">
        <v>25</v>
      </c>
      <c r="E4143" t="s">
        <v>5652</v>
      </c>
      <c r="F4143" t="s">
        <v>64</v>
      </c>
      <c r="G4143" t="s">
        <v>22</v>
      </c>
      <c r="H4143" t="s">
        <v>14</v>
      </c>
      <c r="I4143">
        <v>14</v>
      </c>
      <c r="J4143">
        <v>0.91257383999999997</v>
      </c>
      <c r="K4143">
        <v>0.92315634999999996</v>
      </c>
      <c r="L4143">
        <v>-1.058252E-2</v>
      </c>
      <c r="M4143">
        <v>-1.159634E-2</v>
      </c>
      <c r="N4143">
        <v>85.976027999999999</v>
      </c>
      <c r="O4143">
        <v>75.542958999999996</v>
      </c>
      <c r="P4143">
        <v>6.7588500000000003E-3</v>
      </c>
      <c r="Q4143">
        <v>-2.169983E-2</v>
      </c>
      <c r="R4143">
        <v>-1.924433E-2</v>
      </c>
      <c r="S4143">
        <v>-1.412686E-2</v>
      </c>
      <c r="T4143">
        <v>-1.058252E-2</v>
      </c>
      <c r="U4143">
        <v>-7.0381799999999998E-3</v>
      </c>
      <c r="V4143">
        <v>-1.92071E-3</v>
      </c>
      <c r="W4143">
        <v>5.3479999999999999E-4</v>
      </c>
    </row>
    <row r="4144" spans="1:23" x14ac:dyDescent="0.2">
      <c r="A4144" t="s">
        <v>8576</v>
      </c>
      <c r="B4144" t="s">
        <v>57</v>
      </c>
      <c r="C4144" t="s">
        <v>58</v>
      </c>
      <c r="D4144" t="s">
        <v>25</v>
      </c>
      <c r="E4144" t="s">
        <v>5652</v>
      </c>
      <c r="F4144" t="s">
        <v>64</v>
      </c>
      <c r="G4144" t="s">
        <v>22</v>
      </c>
      <c r="H4144" t="s">
        <v>14</v>
      </c>
      <c r="I4144">
        <v>15</v>
      </c>
      <c r="J4144">
        <v>0.97260970999999996</v>
      </c>
      <c r="K4144">
        <v>0.97781152000000005</v>
      </c>
      <c r="L4144">
        <v>-5.2018100000000003E-3</v>
      </c>
      <c r="M4144">
        <v>-5.3483000000000003E-3</v>
      </c>
      <c r="N4144">
        <v>85.317505999999995</v>
      </c>
      <c r="O4144">
        <v>75.542958999999996</v>
      </c>
      <c r="P4144">
        <v>5.0224099999999997E-3</v>
      </c>
      <c r="Q4144">
        <v>-1.346294E-2</v>
      </c>
      <c r="R4144">
        <v>-1.1638290000000001E-2</v>
      </c>
      <c r="S4144">
        <v>-7.8355600000000001E-3</v>
      </c>
      <c r="T4144">
        <v>-5.2018100000000003E-3</v>
      </c>
      <c r="U4144">
        <v>-2.56806E-3</v>
      </c>
      <c r="V4144">
        <v>1.23467E-3</v>
      </c>
      <c r="W4144">
        <v>3.0593199999999999E-3</v>
      </c>
    </row>
    <row r="4145" spans="1:23" x14ac:dyDescent="0.2">
      <c r="A4145" t="s">
        <v>8577</v>
      </c>
      <c r="B4145" t="s">
        <v>57</v>
      </c>
      <c r="C4145" t="s">
        <v>58</v>
      </c>
      <c r="D4145" t="s">
        <v>25</v>
      </c>
      <c r="E4145" t="s">
        <v>5652</v>
      </c>
      <c r="F4145" t="s">
        <v>64</v>
      </c>
      <c r="G4145" t="s">
        <v>22</v>
      </c>
      <c r="H4145" t="s">
        <v>14</v>
      </c>
      <c r="I4145">
        <v>16</v>
      </c>
      <c r="J4145">
        <v>1.0264842000000001</v>
      </c>
      <c r="K4145">
        <v>1.0282701999999999</v>
      </c>
      <c r="L4145">
        <v>-1.78605E-3</v>
      </c>
      <c r="M4145">
        <v>-1.73997E-3</v>
      </c>
      <c r="N4145">
        <v>85.233242000000004</v>
      </c>
      <c r="O4145">
        <v>75.542958999999996</v>
      </c>
      <c r="P4145">
        <v>6.7517300000000001E-3</v>
      </c>
      <c r="Q4145">
        <v>-1.2891659999999999E-2</v>
      </c>
      <c r="R4145">
        <v>-1.043874E-2</v>
      </c>
      <c r="S4145">
        <v>-5.3266600000000004E-3</v>
      </c>
      <c r="T4145">
        <v>-1.78605E-3</v>
      </c>
      <c r="U4145">
        <v>1.7545600000000001E-3</v>
      </c>
      <c r="V4145">
        <v>6.8666400000000002E-3</v>
      </c>
      <c r="W4145">
        <v>9.3195599999999993E-3</v>
      </c>
    </row>
    <row r="4146" spans="1:23" x14ac:dyDescent="0.2">
      <c r="A4146" t="s">
        <v>8578</v>
      </c>
      <c r="B4146" t="s">
        <v>57</v>
      </c>
      <c r="C4146" t="s">
        <v>58</v>
      </c>
      <c r="D4146" t="s">
        <v>25</v>
      </c>
      <c r="E4146" t="s">
        <v>5652</v>
      </c>
      <c r="F4146" t="s">
        <v>64</v>
      </c>
      <c r="G4146" t="s">
        <v>22</v>
      </c>
      <c r="H4146" t="s">
        <v>15</v>
      </c>
      <c r="I4146">
        <v>17</v>
      </c>
      <c r="J4146">
        <v>1.047113</v>
      </c>
      <c r="K4146">
        <v>1.0310252</v>
      </c>
      <c r="L4146">
        <v>1.6087859999999999E-2</v>
      </c>
      <c r="M4146">
        <v>1.5364010000000001E-2</v>
      </c>
      <c r="N4146">
        <v>84.752353999999997</v>
      </c>
      <c r="O4146">
        <v>75.542958999999996</v>
      </c>
      <c r="P4146">
        <v>6.3264100000000002E-3</v>
      </c>
      <c r="Q4146">
        <v>5.6818499999999996E-3</v>
      </c>
      <c r="R4146">
        <v>7.9802399999999996E-3</v>
      </c>
      <c r="S4146">
        <v>1.277029E-2</v>
      </c>
      <c r="T4146">
        <v>1.6087859999999999E-2</v>
      </c>
      <c r="U4146">
        <v>1.9405430000000001E-2</v>
      </c>
      <c r="V4146">
        <v>2.4195479999999998E-2</v>
      </c>
      <c r="W4146">
        <v>2.6493869999999999E-2</v>
      </c>
    </row>
    <row r="4147" spans="1:23" x14ac:dyDescent="0.2">
      <c r="A4147" t="s">
        <v>8579</v>
      </c>
      <c r="B4147" t="s">
        <v>57</v>
      </c>
      <c r="C4147" t="s">
        <v>58</v>
      </c>
      <c r="D4147" t="s">
        <v>25</v>
      </c>
      <c r="E4147" t="s">
        <v>5652</v>
      </c>
      <c r="F4147" t="s">
        <v>64</v>
      </c>
      <c r="G4147" t="s">
        <v>22</v>
      </c>
      <c r="H4147" t="s">
        <v>15</v>
      </c>
      <c r="I4147">
        <v>18</v>
      </c>
      <c r="J4147">
        <v>1.0653684999999999</v>
      </c>
      <c r="K4147">
        <v>1.0442692</v>
      </c>
      <c r="L4147">
        <v>2.109929E-2</v>
      </c>
      <c r="M4147">
        <v>1.980469E-2</v>
      </c>
      <c r="N4147">
        <v>81.490046000000007</v>
      </c>
      <c r="O4147">
        <v>75.542958999999996</v>
      </c>
      <c r="P4147">
        <v>6.0708100000000003E-3</v>
      </c>
      <c r="Q4147">
        <v>1.1113700000000001E-2</v>
      </c>
      <c r="R4147">
        <v>1.331924E-2</v>
      </c>
      <c r="S4147">
        <v>1.7915759999999999E-2</v>
      </c>
      <c r="T4147">
        <v>2.109929E-2</v>
      </c>
      <c r="U4147">
        <v>2.4282829999999998E-2</v>
      </c>
      <c r="V4147">
        <v>2.8879350000000002E-2</v>
      </c>
      <c r="W4147">
        <v>3.108489E-2</v>
      </c>
    </row>
    <row r="4148" spans="1:23" x14ac:dyDescent="0.2">
      <c r="A4148" t="s">
        <v>8580</v>
      </c>
      <c r="B4148" t="s">
        <v>57</v>
      </c>
      <c r="C4148" t="s">
        <v>58</v>
      </c>
      <c r="D4148" t="s">
        <v>25</v>
      </c>
      <c r="E4148" t="s">
        <v>5652</v>
      </c>
      <c r="F4148" t="s">
        <v>64</v>
      </c>
      <c r="G4148" t="s">
        <v>22</v>
      </c>
      <c r="H4148" t="s">
        <v>15</v>
      </c>
      <c r="I4148">
        <v>19</v>
      </c>
      <c r="J4148">
        <v>1.037695</v>
      </c>
      <c r="K4148">
        <v>1.0121935</v>
      </c>
      <c r="L4148">
        <v>2.5501590000000001E-2</v>
      </c>
      <c r="M4148">
        <v>2.457523E-2</v>
      </c>
      <c r="N4148">
        <v>79.558259000000007</v>
      </c>
      <c r="O4148">
        <v>75.542958999999996</v>
      </c>
      <c r="P4148">
        <v>7.2776300000000002E-3</v>
      </c>
      <c r="Q4148">
        <v>1.353095E-2</v>
      </c>
      <c r="R4148">
        <v>1.6174930000000001E-2</v>
      </c>
      <c r="S4148">
        <v>2.168519E-2</v>
      </c>
      <c r="T4148">
        <v>2.5501590000000001E-2</v>
      </c>
      <c r="U4148">
        <v>2.9317989999999999E-2</v>
      </c>
      <c r="V4148">
        <v>3.4828249999999998E-2</v>
      </c>
      <c r="W4148">
        <v>3.7472230000000002E-2</v>
      </c>
    </row>
    <row r="4149" spans="1:23" x14ac:dyDescent="0.2">
      <c r="A4149" t="s">
        <v>8581</v>
      </c>
      <c r="B4149" t="s">
        <v>57</v>
      </c>
      <c r="C4149" t="s">
        <v>58</v>
      </c>
      <c r="D4149" t="s">
        <v>25</v>
      </c>
      <c r="E4149" t="s">
        <v>5652</v>
      </c>
      <c r="F4149" t="s">
        <v>64</v>
      </c>
      <c r="G4149" t="s">
        <v>22</v>
      </c>
      <c r="H4149" t="s">
        <v>15</v>
      </c>
      <c r="I4149">
        <v>20</v>
      </c>
      <c r="J4149">
        <v>0.98441336999999995</v>
      </c>
      <c r="K4149">
        <v>0.96102206999999995</v>
      </c>
      <c r="L4149">
        <v>2.33913E-2</v>
      </c>
      <c r="M4149">
        <v>2.376166E-2</v>
      </c>
      <c r="N4149">
        <v>76.702094000000002</v>
      </c>
      <c r="O4149">
        <v>75.542958999999996</v>
      </c>
      <c r="P4149">
        <v>4.6860199999999999E-3</v>
      </c>
      <c r="Q4149">
        <v>1.568348E-2</v>
      </c>
      <c r="R4149">
        <v>1.7385919999999999E-2</v>
      </c>
      <c r="S4149">
        <v>2.093395E-2</v>
      </c>
      <c r="T4149">
        <v>2.33913E-2</v>
      </c>
      <c r="U4149">
        <v>2.5848650000000001E-2</v>
      </c>
      <c r="V4149">
        <v>2.939667E-2</v>
      </c>
      <c r="W4149">
        <v>3.1099109999999999E-2</v>
      </c>
    </row>
    <row r="4150" spans="1:23" x14ac:dyDescent="0.2">
      <c r="A4150" t="s">
        <v>8582</v>
      </c>
      <c r="B4150" t="s">
        <v>57</v>
      </c>
      <c r="C4150" t="s">
        <v>58</v>
      </c>
      <c r="D4150" t="s">
        <v>25</v>
      </c>
      <c r="E4150" t="s">
        <v>5652</v>
      </c>
      <c r="F4150" t="s">
        <v>64</v>
      </c>
      <c r="G4150" t="s">
        <v>22</v>
      </c>
      <c r="H4150" t="s">
        <v>15</v>
      </c>
      <c r="I4150">
        <v>21</v>
      </c>
      <c r="J4150">
        <v>1.0040327</v>
      </c>
      <c r="K4150">
        <v>0.98293691999999999</v>
      </c>
      <c r="L4150">
        <v>2.1095760000000002E-2</v>
      </c>
      <c r="M4150">
        <v>2.101103E-2</v>
      </c>
      <c r="N4150">
        <v>73.902052999999995</v>
      </c>
      <c r="O4150">
        <v>75.542958999999996</v>
      </c>
      <c r="P4150">
        <v>3.9435900000000003E-3</v>
      </c>
      <c r="Q4150">
        <v>1.460914E-2</v>
      </c>
      <c r="R4150">
        <v>1.604185E-2</v>
      </c>
      <c r="S4150">
        <v>1.9027740000000001E-2</v>
      </c>
      <c r="T4150">
        <v>2.1095760000000002E-2</v>
      </c>
      <c r="U4150">
        <v>2.3163779999999998E-2</v>
      </c>
      <c r="V4150">
        <v>2.614967E-2</v>
      </c>
      <c r="W4150">
        <v>2.758238E-2</v>
      </c>
    </row>
    <row r="4151" spans="1:23" x14ac:dyDescent="0.2">
      <c r="A4151" t="s">
        <v>8583</v>
      </c>
      <c r="B4151" t="s">
        <v>57</v>
      </c>
      <c r="C4151" t="s">
        <v>58</v>
      </c>
      <c r="D4151" t="s">
        <v>25</v>
      </c>
      <c r="E4151" t="s">
        <v>5652</v>
      </c>
      <c r="F4151" t="s">
        <v>64</v>
      </c>
      <c r="G4151" t="s">
        <v>22</v>
      </c>
      <c r="H4151" t="s">
        <v>14</v>
      </c>
      <c r="I4151">
        <v>22</v>
      </c>
      <c r="J4151">
        <v>0.97339156000000004</v>
      </c>
      <c r="K4151">
        <v>0.97269063</v>
      </c>
      <c r="L4151">
        <v>7.0093E-4</v>
      </c>
      <c r="M4151">
        <v>7.2009000000000005E-4</v>
      </c>
      <c r="N4151">
        <v>73.098744999999994</v>
      </c>
      <c r="O4151">
        <v>75.542958999999996</v>
      </c>
      <c r="P4151">
        <v>6.5182900000000004E-3</v>
      </c>
      <c r="Q4151">
        <v>-1.002071E-2</v>
      </c>
      <c r="R4151">
        <v>-7.6525999999999999E-3</v>
      </c>
      <c r="S4151">
        <v>-2.71726E-3</v>
      </c>
      <c r="T4151">
        <v>7.0093E-4</v>
      </c>
      <c r="U4151">
        <v>4.1191300000000004E-3</v>
      </c>
      <c r="V4151">
        <v>9.0544600000000003E-3</v>
      </c>
      <c r="W4151">
        <v>1.142257E-2</v>
      </c>
    </row>
    <row r="4152" spans="1:23" x14ac:dyDescent="0.2">
      <c r="A4152" t="s">
        <v>8584</v>
      </c>
      <c r="B4152" t="s">
        <v>57</v>
      </c>
      <c r="C4152" t="s">
        <v>58</v>
      </c>
      <c r="D4152" t="s">
        <v>25</v>
      </c>
      <c r="E4152" t="s">
        <v>5652</v>
      </c>
      <c r="F4152" t="s">
        <v>64</v>
      </c>
      <c r="G4152" t="s">
        <v>22</v>
      </c>
      <c r="H4152" t="s">
        <v>14</v>
      </c>
      <c r="I4152">
        <v>23</v>
      </c>
      <c r="J4152">
        <v>0.86023313999999995</v>
      </c>
      <c r="K4152">
        <v>0.86345362999999997</v>
      </c>
      <c r="L4152">
        <v>-3.2204899999999999E-3</v>
      </c>
      <c r="M4152">
        <v>-3.7437400000000002E-3</v>
      </c>
      <c r="N4152">
        <v>72.542491999999996</v>
      </c>
      <c r="O4152">
        <v>75.542958999999996</v>
      </c>
      <c r="P4152">
        <v>4.0583700000000004E-3</v>
      </c>
      <c r="Q4152">
        <v>-9.8959100000000008E-3</v>
      </c>
      <c r="R4152">
        <v>-8.4215000000000002E-3</v>
      </c>
      <c r="S4152">
        <v>-5.3486999999999996E-3</v>
      </c>
      <c r="T4152">
        <v>-3.2204899999999999E-3</v>
      </c>
      <c r="U4152">
        <v>-1.0922799999999999E-3</v>
      </c>
      <c r="V4152">
        <v>1.9805199999999999E-3</v>
      </c>
      <c r="W4152">
        <v>3.4549300000000002E-3</v>
      </c>
    </row>
    <row r="4153" spans="1:23" x14ac:dyDescent="0.2">
      <c r="A4153" t="s">
        <v>8585</v>
      </c>
      <c r="B4153" t="s">
        <v>57</v>
      </c>
      <c r="C4153" t="s">
        <v>58</v>
      </c>
      <c r="D4153" t="s">
        <v>25</v>
      </c>
      <c r="E4153" t="s">
        <v>5652</v>
      </c>
      <c r="F4153" t="s">
        <v>64</v>
      </c>
      <c r="G4153" t="s">
        <v>22</v>
      </c>
      <c r="H4153" t="s">
        <v>14</v>
      </c>
      <c r="I4153">
        <v>24</v>
      </c>
      <c r="J4153">
        <v>0.72352477000000004</v>
      </c>
      <c r="K4153">
        <v>0.72596154000000002</v>
      </c>
      <c r="L4153">
        <v>-2.4367600000000001E-3</v>
      </c>
      <c r="M4153">
        <v>-3.3679000000000001E-3</v>
      </c>
      <c r="N4153">
        <v>71.815293999999994</v>
      </c>
      <c r="O4153">
        <v>75.542958999999996</v>
      </c>
      <c r="P4153">
        <v>3.1597000000000001E-3</v>
      </c>
      <c r="Q4153">
        <v>-7.6340000000000002E-3</v>
      </c>
      <c r="R4153">
        <v>-6.48607E-3</v>
      </c>
      <c r="S4153">
        <v>-4.0937100000000004E-3</v>
      </c>
      <c r="T4153">
        <v>-2.4367600000000001E-3</v>
      </c>
      <c r="U4153">
        <v>-7.7981999999999997E-4</v>
      </c>
      <c r="V4153">
        <v>1.6125499999999999E-3</v>
      </c>
      <c r="W4153">
        <v>2.7604800000000001E-3</v>
      </c>
    </row>
    <row r="4154" spans="1:23" x14ac:dyDescent="0.2">
      <c r="A4154" t="s">
        <v>1292</v>
      </c>
      <c r="B4154" t="s">
        <v>57</v>
      </c>
      <c r="C4154" t="s">
        <v>58</v>
      </c>
      <c r="D4154" t="s">
        <v>25</v>
      </c>
      <c r="E4154" t="s">
        <v>66</v>
      </c>
      <c r="F4154" t="s">
        <v>63</v>
      </c>
      <c r="G4154" t="s">
        <v>22</v>
      </c>
      <c r="H4154" t="s">
        <v>13</v>
      </c>
      <c r="I4154">
        <v>1</v>
      </c>
      <c r="J4154">
        <v>1.4165186999999999</v>
      </c>
      <c r="K4154">
        <v>1.3795147999999999</v>
      </c>
      <c r="L4154">
        <v>3.7003979999999999E-2</v>
      </c>
      <c r="M4154">
        <v>2.6123190000000001E-2</v>
      </c>
      <c r="N4154">
        <v>69.655829999999995</v>
      </c>
      <c r="O4154">
        <v>76.456633999999994</v>
      </c>
      <c r="P4154">
        <v>3.6816969999999997E-2</v>
      </c>
      <c r="Q4154">
        <v>-2.3554539999999999E-2</v>
      </c>
      <c r="R4154">
        <v>-1.017886E-2</v>
      </c>
      <c r="S4154">
        <v>1.769714E-2</v>
      </c>
      <c r="T4154">
        <v>3.7003979999999999E-2</v>
      </c>
      <c r="U4154">
        <v>5.6310819999999998E-2</v>
      </c>
      <c r="V4154">
        <v>8.4186830000000004E-2</v>
      </c>
      <c r="W4154">
        <v>9.7562510000000005E-2</v>
      </c>
    </row>
    <row r="4155" spans="1:23" x14ac:dyDescent="0.2">
      <c r="A4155" t="s">
        <v>1293</v>
      </c>
      <c r="B4155" t="s">
        <v>57</v>
      </c>
      <c r="C4155" t="s">
        <v>58</v>
      </c>
      <c r="D4155" t="s">
        <v>25</v>
      </c>
      <c r="E4155" t="s">
        <v>66</v>
      </c>
      <c r="F4155" t="s">
        <v>63</v>
      </c>
      <c r="G4155" t="s">
        <v>22</v>
      </c>
      <c r="H4155" t="s">
        <v>13</v>
      </c>
      <c r="I4155">
        <v>2</v>
      </c>
      <c r="J4155">
        <v>1.2608410000000001</v>
      </c>
      <c r="K4155">
        <v>1.2194772</v>
      </c>
      <c r="L4155">
        <v>4.1363820000000003E-2</v>
      </c>
      <c r="M4155">
        <v>3.280653E-2</v>
      </c>
      <c r="N4155">
        <v>69.136323000000004</v>
      </c>
      <c r="O4155">
        <v>76.456633999999994</v>
      </c>
      <c r="P4155">
        <v>2.8455879999999999E-2</v>
      </c>
      <c r="Q4155">
        <v>-5.4419400000000001E-3</v>
      </c>
      <c r="R4155">
        <v>4.8961400000000002E-3</v>
      </c>
      <c r="S4155">
        <v>2.6441539999999999E-2</v>
      </c>
      <c r="T4155">
        <v>4.1363820000000003E-2</v>
      </c>
      <c r="U4155">
        <v>5.6286099999999999E-2</v>
      </c>
      <c r="V4155">
        <v>7.7831499999999998E-2</v>
      </c>
      <c r="W4155">
        <v>8.8169579999999997E-2</v>
      </c>
    </row>
    <row r="4156" spans="1:23" x14ac:dyDescent="0.2">
      <c r="A4156" t="s">
        <v>1294</v>
      </c>
      <c r="B4156" t="s">
        <v>57</v>
      </c>
      <c r="C4156" t="s">
        <v>58</v>
      </c>
      <c r="D4156" t="s">
        <v>25</v>
      </c>
      <c r="E4156" t="s">
        <v>66</v>
      </c>
      <c r="F4156" t="s">
        <v>63</v>
      </c>
      <c r="G4156" t="s">
        <v>22</v>
      </c>
      <c r="H4156" t="s">
        <v>13</v>
      </c>
      <c r="I4156">
        <v>3</v>
      </c>
      <c r="J4156">
        <v>1.1196743</v>
      </c>
      <c r="K4156">
        <v>1.1166406</v>
      </c>
      <c r="L4156">
        <v>3.0336600000000001E-3</v>
      </c>
      <c r="M4156">
        <v>2.7094100000000002E-3</v>
      </c>
      <c r="N4156">
        <v>68.811882999999995</v>
      </c>
      <c r="O4156">
        <v>76.456633999999994</v>
      </c>
      <c r="P4156">
        <v>2.807101E-2</v>
      </c>
      <c r="Q4156">
        <v>-4.3139049999999998E-2</v>
      </c>
      <c r="R4156">
        <v>-3.2940799999999999E-2</v>
      </c>
      <c r="S4156">
        <v>-1.1686800000000001E-2</v>
      </c>
      <c r="T4156">
        <v>3.0336600000000001E-3</v>
      </c>
      <c r="U4156">
        <v>1.775411E-2</v>
      </c>
      <c r="V4156">
        <v>3.9008109999999999E-2</v>
      </c>
      <c r="W4156">
        <v>4.9206369999999999E-2</v>
      </c>
    </row>
    <row r="4157" spans="1:23" x14ac:dyDescent="0.2">
      <c r="A4157" t="s">
        <v>1295</v>
      </c>
      <c r="B4157" t="s">
        <v>57</v>
      </c>
      <c r="C4157" t="s">
        <v>58</v>
      </c>
      <c r="D4157" t="s">
        <v>25</v>
      </c>
      <c r="E4157" t="s">
        <v>66</v>
      </c>
      <c r="F4157" t="s">
        <v>63</v>
      </c>
      <c r="G4157" t="s">
        <v>22</v>
      </c>
      <c r="H4157" t="s">
        <v>13</v>
      </c>
      <c r="I4157">
        <v>4</v>
      </c>
      <c r="J4157">
        <v>1.017299</v>
      </c>
      <c r="K4157">
        <v>1.0419132</v>
      </c>
      <c r="L4157">
        <v>-2.461412E-2</v>
      </c>
      <c r="M4157">
        <v>-2.4195560000000001E-2</v>
      </c>
      <c r="N4157">
        <v>67.900000000000006</v>
      </c>
      <c r="O4157">
        <v>76.456633999999994</v>
      </c>
      <c r="P4157">
        <v>2.3122E-2</v>
      </c>
      <c r="Q4157">
        <v>-6.2646430000000003E-2</v>
      </c>
      <c r="R4157">
        <v>-5.4246160000000002E-2</v>
      </c>
      <c r="S4157">
        <v>-3.6739309999999997E-2</v>
      </c>
      <c r="T4157">
        <v>-2.461412E-2</v>
      </c>
      <c r="U4157">
        <v>-1.2488930000000001E-2</v>
      </c>
      <c r="V4157">
        <v>5.0179200000000004E-3</v>
      </c>
      <c r="W4157">
        <v>1.341819E-2</v>
      </c>
    </row>
    <row r="4158" spans="1:23" x14ac:dyDescent="0.2">
      <c r="A4158" t="s">
        <v>1296</v>
      </c>
      <c r="B4158" t="s">
        <v>57</v>
      </c>
      <c r="C4158" t="s">
        <v>58</v>
      </c>
      <c r="D4158" t="s">
        <v>25</v>
      </c>
      <c r="E4158" t="s">
        <v>66</v>
      </c>
      <c r="F4158" t="s">
        <v>63</v>
      </c>
      <c r="G4158" t="s">
        <v>22</v>
      </c>
      <c r="H4158" t="s">
        <v>13</v>
      </c>
      <c r="I4158">
        <v>5</v>
      </c>
      <c r="J4158">
        <v>0.97641654</v>
      </c>
      <c r="K4158">
        <v>1.017536</v>
      </c>
      <c r="L4158">
        <v>-4.1119450000000002E-2</v>
      </c>
      <c r="M4158">
        <v>-4.2112610000000002E-2</v>
      </c>
      <c r="N4158">
        <v>67.721299999999999</v>
      </c>
      <c r="O4158">
        <v>76.456633999999994</v>
      </c>
      <c r="P4158">
        <v>2.1276489999999999E-2</v>
      </c>
      <c r="Q4158">
        <v>-7.6116149999999994E-2</v>
      </c>
      <c r="R4158">
        <v>-6.8386359999999993E-2</v>
      </c>
      <c r="S4158">
        <v>-5.227685E-2</v>
      </c>
      <c r="T4158">
        <v>-4.1119450000000002E-2</v>
      </c>
      <c r="U4158">
        <v>-2.996205E-2</v>
      </c>
      <c r="V4158">
        <v>-1.385253E-2</v>
      </c>
      <c r="W4158">
        <v>-6.1227399999999998E-3</v>
      </c>
    </row>
    <row r="4159" spans="1:23" x14ac:dyDescent="0.2">
      <c r="A4159" t="s">
        <v>1297</v>
      </c>
      <c r="B4159" t="s">
        <v>57</v>
      </c>
      <c r="C4159" t="s">
        <v>58</v>
      </c>
      <c r="D4159" t="s">
        <v>25</v>
      </c>
      <c r="E4159" t="s">
        <v>66</v>
      </c>
      <c r="F4159" t="s">
        <v>63</v>
      </c>
      <c r="G4159" t="s">
        <v>22</v>
      </c>
      <c r="H4159" t="s">
        <v>13</v>
      </c>
      <c r="I4159">
        <v>6</v>
      </c>
      <c r="J4159">
        <v>1.0135232000000001</v>
      </c>
      <c r="K4159">
        <v>1.0632721000000001</v>
      </c>
      <c r="L4159">
        <v>-4.9748889999999997E-2</v>
      </c>
      <c r="M4159">
        <v>-4.90851E-2</v>
      </c>
      <c r="N4159">
        <v>67.062107999999995</v>
      </c>
      <c r="O4159">
        <v>76.456633999999994</v>
      </c>
      <c r="P4159">
        <v>2.043683E-2</v>
      </c>
      <c r="Q4159">
        <v>-8.3364480000000005E-2</v>
      </c>
      <c r="R4159">
        <v>-7.5939740000000006E-2</v>
      </c>
      <c r="S4159">
        <v>-6.0465970000000001E-2</v>
      </c>
      <c r="T4159">
        <v>-4.9748889999999997E-2</v>
      </c>
      <c r="U4159">
        <v>-3.9031799999999998E-2</v>
      </c>
      <c r="V4159">
        <v>-2.3558030000000001E-2</v>
      </c>
      <c r="W4159">
        <v>-1.6133290000000002E-2</v>
      </c>
    </row>
    <row r="4160" spans="1:23" x14ac:dyDescent="0.2">
      <c r="A4160" t="s">
        <v>1298</v>
      </c>
      <c r="B4160" t="s">
        <v>57</v>
      </c>
      <c r="C4160" t="s">
        <v>58</v>
      </c>
      <c r="D4160" t="s">
        <v>25</v>
      </c>
      <c r="E4160" t="s">
        <v>66</v>
      </c>
      <c r="F4160" t="s">
        <v>63</v>
      </c>
      <c r="G4160" t="s">
        <v>22</v>
      </c>
      <c r="H4160" t="s">
        <v>14</v>
      </c>
      <c r="I4160">
        <v>7</v>
      </c>
      <c r="J4160">
        <v>1.0163829</v>
      </c>
      <c r="K4160">
        <v>1.0029576</v>
      </c>
      <c r="L4160">
        <v>1.3425309999999999E-2</v>
      </c>
      <c r="M4160">
        <v>1.3208910000000001E-2</v>
      </c>
      <c r="N4160">
        <v>67.263228999999995</v>
      </c>
      <c r="O4160">
        <v>76.456633999999994</v>
      </c>
      <c r="P4160">
        <v>2.3771469999999999E-2</v>
      </c>
      <c r="Q4160">
        <v>-2.567527E-2</v>
      </c>
      <c r="R4160">
        <v>-1.703905E-2</v>
      </c>
      <c r="S4160">
        <v>9.5954000000000005E-4</v>
      </c>
      <c r="T4160">
        <v>1.3425309999999999E-2</v>
      </c>
      <c r="U4160">
        <v>2.589108E-2</v>
      </c>
      <c r="V4160">
        <v>4.3889669999999999E-2</v>
      </c>
      <c r="W4160">
        <v>5.2525889999999999E-2</v>
      </c>
    </row>
    <row r="4161" spans="1:23" x14ac:dyDescent="0.2">
      <c r="A4161" t="s">
        <v>1299</v>
      </c>
      <c r="B4161" t="s">
        <v>57</v>
      </c>
      <c r="C4161" t="s">
        <v>58</v>
      </c>
      <c r="D4161" t="s">
        <v>25</v>
      </c>
      <c r="E4161" t="s">
        <v>66</v>
      </c>
      <c r="F4161" t="s">
        <v>63</v>
      </c>
      <c r="G4161" t="s">
        <v>22</v>
      </c>
      <c r="H4161" t="s">
        <v>14</v>
      </c>
      <c r="I4161">
        <v>8</v>
      </c>
      <c r="J4161">
        <v>0.71780995000000003</v>
      </c>
      <c r="K4161">
        <v>0.68667712000000003</v>
      </c>
      <c r="L4161">
        <v>3.1132839999999998E-2</v>
      </c>
      <c r="M4161">
        <v>4.3371979999999997E-2</v>
      </c>
      <c r="N4161">
        <v>69.346412999999998</v>
      </c>
      <c r="O4161">
        <v>76.456633999999994</v>
      </c>
      <c r="P4161">
        <v>1.7126490000000001E-2</v>
      </c>
      <c r="Q4161">
        <v>2.9622699999999999E-3</v>
      </c>
      <c r="R4161">
        <v>9.1843600000000008E-3</v>
      </c>
      <c r="S4161">
        <v>2.21517E-2</v>
      </c>
      <c r="T4161">
        <v>3.1132839999999998E-2</v>
      </c>
      <c r="U4161">
        <v>4.011398E-2</v>
      </c>
      <c r="V4161">
        <v>5.3081320000000001E-2</v>
      </c>
      <c r="W4161">
        <v>5.9303399999999999E-2</v>
      </c>
    </row>
    <row r="4162" spans="1:23" x14ac:dyDescent="0.2">
      <c r="A4162" t="s">
        <v>1300</v>
      </c>
      <c r="B4162" t="s">
        <v>57</v>
      </c>
      <c r="C4162" t="s">
        <v>58</v>
      </c>
      <c r="D4162" t="s">
        <v>25</v>
      </c>
      <c r="E4162" t="s">
        <v>66</v>
      </c>
      <c r="F4162" t="s">
        <v>63</v>
      </c>
      <c r="G4162" t="s">
        <v>22</v>
      </c>
      <c r="H4162" t="s">
        <v>14</v>
      </c>
      <c r="I4162">
        <v>9</v>
      </c>
      <c r="J4162">
        <v>4.6162340000000003E-2</v>
      </c>
      <c r="K4162">
        <v>0.11834946</v>
      </c>
      <c r="L4162">
        <v>-7.2187119999999994E-2</v>
      </c>
      <c r="M4162">
        <v>-1.5637665999999999</v>
      </c>
      <c r="N4162">
        <v>73.812556000000001</v>
      </c>
      <c r="O4162">
        <v>76.456633999999994</v>
      </c>
      <c r="P4162">
        <v>5.0413270000000003E-2</v>
      </c>
      <c r="Q4162">
        <v>-0.15510957</v>
      </c>
      <c r="R4162">
        <v>-0.13679432999999999</v>
      </c>
      <c r="S4162">
        <v>-9.8623870000000002E-2</v>
      </c>
      <c r="T4162">
        <v>-7.2187119999999994E-2</v>
      </c>
      <c r="U4162">
        <v>-4.575038E-2</v>
      </c>
      <c r="V4162">
        <v>-7.5799099999999996E-3</v>
      </c>
      <c r="W4162">
        <v>1.073533E-2</v>
      </c>
    </row>
    <row r="4163" spans="1:23" x14ac:dyDescent="0.2">
      <c r="A4163" t="s">
        <v>1301</v>
      </c>
      <c r="B4163" t="s">
        <v>57</v>
      </c>
      <c r="C4163" t="s">
        <v>58</v>
      </c>
      <c r="D4163" t="s">
        <v>25</v>
      </c>
      <c r="E4163" t="s">
        <v>66</v>
      </c>
      <c r="F4163" t="s">
        <v>63</v>
      </c>
      <c r="G4163" t="s">
        <v>22</v>
      </c>
      <c r="H4163" t="s">
        <v>14</v>
      </c>
      <c r="I4163">
        <v>10</v>
      </c>
      <c r="J4163">
        <v>-0.91615477999999995</v>
      </c>
      <c r="K4163">
        <v>-0.81833555000000002</v>
      </c>
      <c r="L4163">
        <v>-9.7819229999999993E-2</v>
      </c>
      <c r="M4163">
        <v>0.10677151</v>
      </c>
      <c r="N4163" s="1">
        <v>78.807848000000007</v>
      </c>
      <c r="O4163">
        <v>76.456633999999994</v>
      </c>
      <c r="P4163">
        <v>9.267794E-2</v>
      </c>
      <c r="Q4163">
        <v>-0.25026087000000002</v>
      </c>
      <c r="R4163">
        <v>-0.21659078000000001</v>
      </c>
      <c r="S4163">
        <v>-0.14641958999999999</v>
      </c>
      <c r="T4163">
        <v>-9.7819229999999993E-2</v>
      </c>
      <c r="U4163">
        <v>-4.9218869999999998E-2</v>
      </c>
      <c r="V4163">
        <v>2.095232E-2</v>
      </c>
      <c r="W4163">
        <v>5.4622410000000003E-2</v>
      </c>
    </row>
    <row r="4164" spans="1:23" x14ac:dyDescent="0.2">
      <c r="A4164" t="s">
        <v>1302</v>
      </c>
      <c r="B4164" t="s">
        <v>57</v>
      </c>
      <c r="C4164" t="s">
        <v>58</v>
      </c>
      <c r="D4164" t="s">
        <v>25</v>
      </c>
      <c r="E4164" t="s">
        <v>66</v>
      </c>
      <c r="F4164" t="s">
        <v>63</v>
      </c>
      <c r="G4164" t="s">
        <v>22</v>
      </c>
      <c r="H4164" t="s">
        <v>14</v>
      </c>
      <c r="I4164">
        <v>11</v>
      </c>
      <c r="J4164">
        <v>-1.7029211</v>
      </c>
      <c r="K4164">
        <v>-1.6112089000000001</v>
      </c>
      <c r="L4164">
        <v>-9.1712269999999999E-2</v>
      </c>
      <c r="M4164">
        <v>5.3855849999999997E-2</v>
      </c>
      <c r="N4164">
        <v>81.542824999999993</v>
      </c>
      <c r="O4164">
        <v>76.456633999999994</v>
      </c>
      <c r="P4164">
        <v>0.12590759000000001</v>
      </c>
      <c r="Q4164">
        <v>-0.29881182000000001</v>
      </c>
      <c r="R4164">
        <v>-0.25306932999999998</v>
      </c>
      <c r="S4164">
        <v>-0.15773827000000001</v>
      </c>
      <c r="T4164">
        <v>-9.1712269999999999E-2</v>
      </c>
      <c r="U4164">
        <v>-2.5686259999999999E-2</v>
      </c>
      <c r="V4164">
        <v>6.9644800000000007E-2</v>
      </c>
      <c r="W4164">
        <v>0.11538727999999999</v>
      </c>
    </row>
    <row r="4165" spans="1:23" x14ac:dyDescent="0.2">
      <c r="A4165" t="s">
        <v>1303</v>
      </c>
      <c r="B4165" t="s">
        <v>57</v>
      </c>
      <c r="C4165" t="s">
        <v>58</v>
      </c>
      <c r="D4165" t="s">
        <v>25</v>
      </c>
      <c r="E4165" t="s">
        <v>66</v>
      </c>
      <c r="F4165" t="s">
        <v>63</v>
      </c>
      <c r="G4165" t="s">
        <v>22</v>
      </c>
      <c r="H4165" t="s">
        <v>14</v>
      </c>
      <c r="I4165">
        <v>12</v>
      </c>
      <c r="J4165">
        <v>-2.1614081000000001</v>
      </c>
      <c r="K4165">
        <v>-2.0291632000000002</v>
      </c>
      <c r="L4165">
        <v>-0.1322449</v>
      </c>
      <c r="M4165">
        <v>6.118461E-2</v>
      </c>
      <c r="N4165">
        <v>83.907398999999998</v>
      </c>
      <c r="O4165">
        <v>76.456633999999994</v>
      </c>
      <c r="P4165">
        <v>0.12690630999999999</v>
      </c>
      <c r="Q4165">
        <v>-0.34098720999999999</v>
      </c>
      <c r="R4165">
        <v>-0.29488187999999999</v>
      </c>
      <c r="S4165">
        <v>-0.19879463999999999</v>
      </c>
      <c r="T4165">
        <v>-0.1322449</v>
      </c>
      <c r="U4165">
        <v>-6.5695169999999997E-2</v>
      </c>
      <c r="V4165">
        <v>3.039207E-2</v>
      </c>
      <c r="W4165">
        <v>7.6497399999999993E-2</v>
      </c>
    </row>
    <row r="4166" spans="1:23" x14ac:dyDescent="0.2">
      <c r="A4166" t="s">
        <v>1304</v>
      </c>
      <c r="B4166" t="s">
        <v>57</v>
      </c>
      <c r="C4166" t="s">
        <v>58</v>
      </c>
      <c r="D4166" t="s">
        <v>25</v>
      </c>
      <c r="E4166" t="s">
        <v>66</v>
      </c>
      <c r="F4166" t="s">
        <v>63</v>
      </c>
      <c r="G4166" t="s">
        <v>22</v>
      </c>
      <c r="H4166" t="s">
        <v>14</v>
      </c>
      <c r="I4166">
        <v>13</v>
      </c>
      <c r="J4166">
        <v>-2.3489086000000001</v>
      </c>
      <c r="K4166">
        <v>-2.1895017000000001</v>
      </c>
      <c r="L4166">
        <v>-0.15940694</v>
      </c>
      <c r="M4166">
        <v>6.7864259999999996E-2</v>
      </c>
      <c r="N4166">
        <v>85.584978000000007</v>
      </c>
      <c r="O4166">
        <v>76.456633999999994</v>
      </c>
      <c r="P4166">
        <v>0.11939936</v>
      </c>
      <c r="Q4166">
        <v>-0.35580140999999998</v>
      </c>
      <c r="R4166">
        <v>-0.31242337999999997</v>
      </c>
      <c r="S4166">
        <v>-0.22202002000000001</v>
      </c>
      <c r="T4166">
        <v>-0.15940694</v>
      </c>
      <c r="U4166">
        <v>-9.6793850000000001E-2</v>
      </c>
      <c r="V4166">
        <v>-6.3905000000000003E-3</v>
      </c>
      <c r="W4166">
        <v>3.6987539999999999E-2</v>
      </c>
    </row>
    <row r="4167" spans="1:23" x14ac:dyDescent="0.2">
      <c r="A4167" t="s">
        <v>1305</v>
      </c>
      <c r="B4167" t="s">
        <v>57</v>
      </c>
      <c r="C4167" t="s">
        <v>58</v>
      </c>
      <c r="D4167" t="s">
        <v>25</v>
      </c>
      <c r="E4167" t="s">
        <v>66</v>
      </c>
      <c r="F4167" t="s">
        <v>63</v>
      </c>
      <c r="G4167" t="s">
        <v>22</v>
      </c>
      <c r="H4167" t="s">
        <v>14</v>
      </c>
      <c r="I4167">
        <v>14</v>
      </c>
      <c r="J4167">
        <v>-2.0505439999999999</v>
      </c>
      <c r="K4167">
        <v>-1.9498329000000001</v>
      </c>
      <c r="L4167">
        <v>-0.10071109</v>
      </c>
      <c r="M4167" s="1">
        <v>4.9114329999999998E-2</v>
      </c>
      <c r="N4167">
        <v>87.997084999999998</v>
      </c>
      <c r="O4167">
        <v>76.456633999999994</v>
      </c>
      <c r="P4167">
        <v>0.10514742000000001</v>
      </c>
      <c r="Q4167">
        <v>-0.2736632</v>
      </c>
      <c r="R4167">
        <v>-0.23546292999999999</v>
      </c>
      <c r="S4167">
        <v>-0.15585045</v>
      </c>
      <c r="T4167">
        <v>-0.10071109</v>
      </c>
      <c r="U4167">
        <v>-4.5571729999999998E-2</v>
      </c>
      <c r="V4167">
        <v>3.4040750000000002E-2</v>
      </c>
      <c r="W4167">
        <v>7.2241020000000003E-2</v>
      </c>
    </row>
    <row r="4168" spans="1:23" x14ac:dyDescent="0.2">
      <c r="A4168" t="s">
        <v>1306</v>
      </c>
      <c r="B4168" t="s">
        <v>57</v>
      </c>
      <c r="C4168" t="s">
        <v>58</v>
      </c>
      <c r="D4168" t="s">
        <v>25</v>
      </c>
      <c r="E4168" t="s">
        <v>66</v>
      </c>
      <c r="F4168" t="s">
        <v>63</v>
      </c>
      <c r="G4168" t="s">
        <v>22</v>
      </c>
      <c r="H4168" t="s">
        <v>14</v>
      </c>
      <c r="I4168">
        <v>15</v>
      </c>
      <c r="J4168">
        <v>-1.412906</v>
      </c>
      <c r="K4168">
        <v>-1.3983208</v>
      </c>
      <c r="L4168">
        <v>-1.45852E-2</v>
      </c>
      <c r="M4168">
        <v>1.032284E-2</v>
      </c>
      <c r="N4168">
        <v>87.608295999999996</v>
      </c>
      <c r="O4168">
        <v>76.456633999999994</v>
      </c>
      <c r="P4168">
        <v>0.10236423</v>
      </c>
      <c r="Q4168">
        <v>-0.18295938</v>
      </c>
      <c r="R4168">
        <v>-0.14577024</v>
      </c>
      <c r="S4168">
        <v>-6.8265060000000002E-2</v>
      </c>
      <c r="T4168">
        <v>-1.45852E-2</v>
      </c>
      <c r="U4168">
        <v>3.9094650000000002E-2</v>
      </c>
      <c r="V4168">
        <v>0.11659984</v>
      </c>
      <c r="W4168">
        <v>0.15378897</v>
      </c>
    </row>
    <row r="4169" spans="1:23" x14ac:dyDescent="0.2">
      <c r="A4169" t="s">
        <v>1307</v>
      </c>
      <c r="B4169" t="s">
        <v>57</v>
      </c>
      <c r="C4169" t="s">
        <v>58</v>
      </c>
      <c r="D4169" t="s">
        <v>25</v>
      </c>
      <c r="E4169" t="s">
        <v>66</v>
      </c>
      <c r="F4169" t="s">
        <v>63</v>
      </c>
      <c r="G4169" t="s">
        <v>22</v>
      </c>
      <c r="H4169" t="s">
        <v>14</v>
      </c>
      <c r="I4169">
        <v>16</v>
      </c>
      <c r="J4169">
        <v>-0.69510450000000001</v>
      </c>
      <c r="K4169">
        <v>-0.63001892999999998</v>
      </c>
      <c r="L4169">
        <v>-6.5085569999999995E-2</v>
      </c>
      <c r="M4169">
        <v>9.3634220000000004E-2</v>
      </c>
      <c r="N4169">
        <v>87.196860999999998</v>
      </c>
      <c r="O4169">
        <v>76.456633999999994</v>
      </c>
      <c r="P4169">
        <v>9.0591469999999993E-2</v>
      </c>
      <c r="Q4169">
        <v>-0.21409527</v>
      </c>
      <c r="R4169">
        <v>-0.18118319999999999</v>
      </c>
      <c r="S4169">
        <v>-0.11259178</v>
      </c>
      <c r="T4169">
        <v>-6.5085569999999995E-2</v>
      </c>
      <c r="U4169">
        <v>-1.7579359999999999E-2</v>
      </c>
      <c r="V4169">
        <v>5.1012059999999998E-2</v>
      </c>
      <c r="W4169">
        <v>8.392413E-2</v>
      </c>
    </row>
    <row r="4170" spans="1:23" x14ac:dyDescent="0.2">
      <c r="A4170" t="s">
        <v>1308</v>
      </c>
      <c r="B4170" t="s">
        <v>57</v>
      </c>
      <c r="C4170" t="s">
        <v>58</v>
      </c>
      <c r="D4170" t="s">
        <v>25</v>
      </c>
      <c r="E4170" t="s">
        <v>66</v>
      </c>
      <c r="F4170" t="s">
        <v>63</v>
      </c>
      <c r="G4170" t="s">
        <v>22</v>
      </c>
      <c r="H4170" t="s">
        <v>15</v>
      </c>
      <c r="I4170">
        <v>17</v>
      </c>
      <c r="J4170">
        <v>7.7518149999999994E-2</v>
      </c>
      <c r="K4170">
        <v>0.18645350999999999</v>
      </c>
      <c r="L4170">
        <v>-0.10893535999999999</v>
      </c>
      <c r="M4170">
        <v>-1.4052884999999999</v>
      </c>
      <c r="N4170">
        <v>86.407848000000001</v>
      </c>
      <c r="O4170">
        <v>76.456633999999994</v>
      </c>
      <c r="P4170">
        <v>8.3529190000000003E-2</v>
      </c>
      <c r="Q4170">
        <v>-0.24632865000000001</v>
      </c>
      <c r="R4170">
        <v>-0.21598232000000001</v>
      </c>
      <c r="S4170">
        <v>-0.15273811000000001</v>
      </c>
      <c r="T4170">
        <v>-0.10893535999999999</v>
      </c>
      <c r="U4170">
        <v>-6.5132609999999994E-2</v>
      </c>
      <c r="V4170">
        <v>-1.8883999999999999E-3</v>
      </c>
      <c r="W4170">
        <v>2.8457929999999999E-2</v>
      </c>
    </row>
    <row r="4171" spans="1:23" x14ac:dyDescent="0.2">
      <c r="A4171" t="s">
        <v>1309</v>
      </c>
      <c r="B4171" t="s">
        <v>57</v>
      </c>
      <c r="C4171" t="s">
        <v>58</v>
      </c>
      <c r="D4171" t="s">
        <v>25</v>
      </c>
      <c r="E4171" t="s">
        <v>66</v>
      </c>
      <c r="F4171" t="s">
        <v>63</v>
      </c>
      <c r="G4171" t="s">
        <v>22</v>
      </c>
      <c r="H4171" t="s">
        <v>15</v>
      </c>
      <c r="I4171">
        <v>18</v>
      </c>
      <c r="J4171">
        <v>1.0857562000000001</v>
      </c>
      <c r="K4171">
        <v>1.1811984</v>
      </c>
      <c r="L4171">
        <v>-9.5442159999999998E-2</v>
      </c>
      <c r="M4171">
        <v>-8.790386E-2</v>
      </c>
      <c r="N4171">
        <v>83.278700000000001</v>
      </c>
      <c r="O4171">
        <v>76.456633999999994</v>
      </c>
      <c r="P4171">
        <v>6.8562570000000003E-2</v>
      </c>
      <c r="Q4171">
        <v>-0.20821755</v>
      </c>
      <c r="R4171">
        <v>-0.18330863</v>
      </c>
      <c r="S4171">
        <v>-0.13139640999999999</v>
      </c>
      <c r="T4171">
        <v>-9.5442159999999998E-2</v>
      </c>
      <c r="U4171">
        <v>-5.948792E-2</v>
      </c>
      <c r="V4171">
        <v>-7.5757000000000003E-3</v>
      </c>
      <c r="W4171">
        <v>1.7333230000000002E-2</v>
      </c>
    </row>
    <row r="4172" spans="1:23" x14ac:dyDescent="0.2">
      <c r="A4172" t="s">
        <v>1310</v>
      </c>
      <c r="B4172" t="s">
        <v>57</v>
      </c>
      <c r="C4172" t="s">
        <v>58</v>
      </c>
      <c r="D4172" t="s">
        <v>25</v>
      </c>
      <c r="E4172" t="s">
        <v>66</v>
      </c>
      <c r="F4172" t="s">
        <v>63</v>
      </c>
      <c r="G4172" t="s">
        <v>22</v>
      </c>
      <c r="H4172" t="s">
        <v>15</v>
      </c>
      <c r="I4172">
        <v>19</v>
      </c>
      <c r="J4172">
        <v>1.9208011</v>
      </c>
      <c r="K4172">
        <v>1.9452541000000001</v>
      </c>
      <c r="L4172">
        <v>-2.4452990000000001E-2</v>
      </c>
      <c r="M4172">
        <v>-1.273062E-2</v>
      </c>
      <c r="N4172">
        <v>81.170404000000005</v>
      </c>
      <c r="O4172">
        <v>76.456633999999994</v>
      </c>
      <c r="P4172">
        <v>8.0958810000000006E-2</v>
      </c>
      <c r="Q4172">
        <v>-0.15761839</v>
      </c>
      <c r="R4172">
        <v>-0.12820587999999999</v>
      </c>
      <c r="S4172">
        <v>-6.6907830000000001E-2</v>
      </c>
      <c r="T4172">
        <v>-2.4452990000000001E-2</v>
      </c>
      <c r="U4172">
        <v>1.800185E-2</v>
      </c>
      <c r="V4172">
        <v>7.9299900000000006E-2</v>
      </c>
      <c r="W4172">
        <v>0.1087124</v>
      </c>
    </row>
    <row r="4173" spans="1:23" x14ac:dyDescent="0.2">
      <c r="A4173" t="s">
        <v>1311</v>
      </c>
      <c r="B4173" t="s">
        <v>57</v>
      </c>
      <c r="C4173" t="s">
        <v>58</v>
      </c>
      <c r="D4173" t="s">
        <v>25</v>
      </c>
      <c r="E4173" t="s">
        <v>66</v>
      </c>
      <c r="F4173" t="s">
        <v>63</v>
      </c>
      <c r="G4173" t="s">
        <v>22</v>
      </c>
      <c r="H4173" t="s">
        <v>15</v>
      </c>
      <c r="I4173">
        <v>20</v>
      </c>
      <c r="J4173">
        <v>2.2862952999999999</v>
      </c>
      <c r="K4173">
        <v>2.2974777</v>
      </c>
      <c r="L4173">
        <v>-1.118242E-2</v>
      </c>
      <c r="M4173">
        <v>-4.89106E-3</v>
      </c>
      <c r="N4173">
        <v>77.915246999999994</v>
      </c>
      <c r="O4173">
        <v>76.456633999999994</v>
      </c>
      <c r="P4173">
        <v>6.6017900000000004E-2</v>
      </c>
      <c r="Q4173">
        <v>-0.11977221</v>
      </c>
      <c r="R4173">
        <v>-9.5787769999999994E-2</v>
      </c>
      <c r="S4173">
        <v>-4.5802240000000001E-2</v>
      </c>
      <c r="T4173">
        <v>-1.118242E-2</v>
      </c>
      <c r="U4173">
        <v>2.3437409999999999E-2</v>
      </c>
      <c r="V4173">
        <v>7.3422929999999997E-2</v>
      </c>
      <c r="W4173">
        <v>9.7407369999999993E-2</v>
      </c>
    </row>
    <row r="4174" spans="1:23" x14ac:dyDescent="0.2">
      <c r="A4174" t="s">
        <v>1312</v>
      </c>
      <c r="B4174" t="s">
        <v>57</v>
      </c>
      <c r="C4174" t="s">
        <v>58</v>
      </c>
      <c r="D4174" t="s">
        <v>25</v>
      </c>
      <c r="E4174" t="s">
        <v>66</v>
      </c>
      <c r="F4174" t="s">
        <v>63</v>
      </c>
      <c r="G4174" t="s">
        <v>22</v>
      </c>
      <c r="H4174" t="s">
        <v>15</v>
      </c>
      <c r="I4174">
        <v>21</v>
      </c>
      <c r="J4174">
        <v>2.3309112000000001</v>
      </c>
      <c r="K4174">
        <v>2.3287939999999998</v>
      </c>
      <c r="L4174">
        <v>2.1172600000000001E-3</v>
      </c>
      <c r="M4174">
        <v>9.0833999999999999E-4</v>
      </c>
      <c r="N4174">
        <v>74.734081000000003</v>
      </c>
      <c r="O4174">
        <v>76.456633999999994</v>
      </c>
      <c r="P4174">
        <v>6.5369860000000002E-2</v>
      </c>
      <c r="Q4174">
        <v>-0.10540658</v>
      </c>
      <c r="R4174">
        <v>-8.1657579999999994E-2</v>
      </c>
      <c r="S4174">
        <v>-3.2162719999999999E-2</v>
      </c>
      <c r="T4174">
        <v>2.1172600000000001E-3</v>
      </c>
      <c r="U4174">
        <v>3.6397249999999999E-2</v>
      </c>
      <c r="V4174">
        <v>8.5892099999999999E-2</v>
      </c>
      <c r="W4174">
        <v>0.10964110000000001</v>
      </c>
    </row>
    <row r="4175" spans="1:23" x14ac:dyDescent="0.2">
      <c r="A4175" t="s">
        <v>1313</v>
      </c>
      <c r="B4175" t="s">
        <v>57</v>
      </c>
      <c r="C4175" t="s">
        <v>58</v>
      </c>
      <c r="D4175" t="s">
        <v>25</v>
      </c>
      <c r="E4175" t="s">
        <v>66</v>
      </c>
      <c r="F4175" t="s">
        <v>63</v>
      </c>
      <c r="G4175" t="s">
        <v>22</v>
      </c>
      <c r="H4175" t="s">
        <v>14</v>
      </c>
      <c r="I4175">
        <v>22</v>
      </c>
      <c r="J4175">
        <v>2.2206457999999998</v>
      </c>
      <c r="K4175">
        <v>2.1953692999999999</v>
      </c>
      <c r="L4175">
        <v>2.527652E-2</v>
      </c>
      <c r="M4175">
        <v>1.138251E-2</v>
      </c>
      <c r="N4175" s="1">
        <v>73.997309000000001</v>
      </c>
      <c r="O4175">
        <v>76.456633999999994</v>
      </c>
      <c r="P4175">
        <v>6.2709029999999999E-2</v>
      </c>
      <c r="Q4175">
        <v>-7.787065E-2</v>
      </c>
      <c r="R4175">
        <v>-5.5088329999999998E-2</v>
      </c>
      <c r="S4175">
        <v>-7.6081200000000003E-3</v>
      </c>
      <c r="T4175">
        <v>2.527652E-2</v>
      </c>
      <c r="U4175">
        <v>5.8161169999999998E-2</v>
      </c>
      <c r="V4175">
        <v>0.10564137999999999</v>
      </c>
      <c r="W4175">
        <v>0.1284237</v>
      </c>
    </row>
    <row r="4176" spans="1:23" x14ac:dyDescent="0.2">
      <c r="A4176" t="s">
        <v>1314</v>
      </c>
      <c r="B4176" t="s">
        <v>57</v>
      </c>
      <c r="C4176" t="s">
        <v>58</v>
      </c>
      <c r="D4176" t="s">
        <v>25</v>
      </c>
      <c r="E4176" t="s">
        <v>66</v>
      </c>
      <c r="F4176" t="s">
        <v>63</v>
      </c>
      <c r="G4176" t="s">
        <v>22</v>
      </c>
      <c r="H4176" t="s">
        <v>14</v>
      </c>
      <c r="I4176">
        <v>23</v>
      </c>
      <c r="J4176">
        <v>1.9696659000000001</v>
      </c>
      <c r="K4176">
        <v>1.9384485</v>
      </c>
      <c r="L4176">
        <v>3.1217459999999999E-2</v>
      </c>
      <c r="M4176">
        <v>1.584911E-2</v>
      </c>
      <c r="N4176">
        <v>73.136099000000002</v>
      </c>
      <c r="O4176">
        <v>76.456633999999994</v>
      </c>
      <c r="P4176">
        <v>6.5900009999999995E-2</v>
      </c>
      <c r="Q4176">
        <v>-7.7178419999999998E-2</v>
      </c>
      <c r="R4176">
        <v>-5.3236810000000002E-2</v>
      </c>
      <c r="S4176">
        <v>-3.3405399999999999E-3</v>
      </c>
      <c r="T4176">
        <v>3.1217459999999999E-2</v>
      </c>
      <c r="U4176">
        <v>6.5775459999999994E-2</v>
      </c>
      <c r="V4176">
        <v>0.11567172000000001</v>
      </c>
      <c r="W4176">
        <v>0.13961333000000001</v>
      </c>
    </row>
    <row r="4177" spans="1:23" x14ac:dyDescent="0.2">
      <c r="A4177" t="s">
        <v>1315</v>
      </c>
      <c r="B4177" t="s">
        <v>57</v>
      </c>
      <c r="C4177" t="s">
        <v>58</v>
      </c>
      <c r="D4177" t="s">
        <v>25</v>
      </c>
      <c r="E4177" t="s">
        <v>66</v>
      </c>
      <c r="F4177" t="s">
        <v>63</v>
      </c>
      <c r="G4177" t="s">
        <v>22</v>
      </c>
      <c r="H4177" t="s">
        <v>14</v>
      </c>
      <c r="I4177">
        <v>24</v>
      </c>
      <c r="J4177">
        <v>1.6776484</v>
      </c>
      <c r="K4177">
        <v>1.6321294</v>
      </c>
      <c r="L4177">
        <v>4.5519049999999998E-2</v>
      </c>
      <c r="M4177">
        <v>2.7132650000000001E-2</v>
      </c>
      <c r="N4177">
        <v>72.110986999999994</v>
      </c>
      <c r="O4177">
        <v>76.456633999999994</v>
      </c>
      <c r="P4177">
        <v>5.9737819999999997E-2</v>
      </c>
      <c r="Q4177">
        <v>-5.2740919999999997E-2</v>
      </c>
      <c r="R4177">
        <v>-3.1038039999999999E-2</v>
      </c>
      <c r="S4177">
        <v>1.419251E-2</v>
      </c>
      <c r="T4177">
        <v>4.5519049999999998E-2</v>
      </c>
      <c r="U4177">
        <v>7.68456E-2</v>
      </c>
      <c r="V4177">
        <v>0.12207614999999999</v>
      </c>
      <c r="W4177">
        <v>0.14377903</v>
      </c>
    </row>
    <row r="4178" spans="1:23" x14ac:dyDescent="0.2">
      <c r="A4178" t="s">
        <v>1316</v>
      </c>
      <c r="B4178" t="s">
        <v>57</v>
      </c>
      <c r="C4178" t="s">
        <v>59</v>
      </c>
      <c r="D4178" t="s">
        <v>12</v>
      </c>
      <c r="E4178" t="s">
        <v>65</v>
      </c>
      <c r="F4178" t="s">
        <v>63</v>
      </c>
      <c r="G4178" t="s">
        <v>22</v>
      </c>
      <c r="H4178" t="s">
        <v>13</v>
      </c>
      <c r="I4178">
        <v>1</v>
      </c>
      <c r="J4178">
        <v>0.51316638000000003</v>
      </c>
      <c r="K4178">
        <v>0.51287232000000005</v>
      </c>
      <c r="L4178">
        <v>2.9406000000000001E-4</v>
      </c>
      <c r="M4178">
        <v>5.7302999999999998E-4</v>
      </c>
      <c r="N4178">
        <v>65.660545999999997</v>
      </c>
      <c r="O4178">
        <v>70.438203999999999</v>
      </c>
      <c r="P4178">
        <v>3.6054799999999999E-3</v>
      </c>
      <c r="Q4178">
        <v>-5.6364400000000004E-3</v>
      </c>
      <c r="R4178">
        <v>-4.3265600000000001E-3</v>
      </c>
      <c r="S4178">
        <v>-1.59666E-3</v>
      </c>
      <c r="T4178">
        <v>2.9406000000000001E-4</v>
      </c>
      <c r="U4178">
        <v>2.1847799999999999E-3</v>
      </c>
      <c r="V4178">
        <v>4.9146700000000003E-3</v>
      </c>
      <c r="W4178">
        <v>6.2245499999999997E-3</v>
      </c>
    </row>
    <row r="4179" spans="1:23" x14ac:dyDescent="0.2">
      <c r="A4179" t="s">
        <v>1317</v>
      </c>
      <c r="B4179" t="s">
        <v>57</v>
      </c>
      <c r="C4179" t="s">
        <v>59</v>
      </c>
      <c r="D4179" t="s">
        <v>12</v>
      </c>
      <c r="E4179" t="s">
        <v>65</v>
      </c>
      <c r="F4179" t="s">
        <v>63</v>
      </c>
      <c r="G4179" t="s">
        <v>22</v>
      </c>
      <c r="H4179" t="s">
        <v>13</v>
      </c>
      <c r="I4179">
        <v>2</v>
      </c>
      <c r="J4179">
        <v>0.46227605999999999</v>
      </c>
      <c r="K4179">
        <v>0.46237175000000003</v>
      </c>
      <c r="L4179">
        <v>-9.569E-5</v>
      </c>
      <c r="M4179" s="1">
        <v>-2.0699999999999999E-4</v>
      </c>
      <c r="N4179">
        <v>65.206343000000004</v>
      </c>
      <c r="O4179">
        <v>70.438203999999999</v>
      </c>
      <c r="P4179">
        <v>2.74537E-3</v>
      </c>
      <c r="Q4179">
        <v>-4.6114299999999997E-3</v>
      </c>
      <c r="R4179">
        <v>-3.6140299999999998E-3</v>
      </c>
      <c r="S4179">
        <v>-1.5353700000000001E-3</v>
      </c>
      <c r="T4179">
        <v>-9.569E-5</v>
      </c>
      <c r="U4179">
        <v>1.34399E-3</v>
      </c>
      <c r="V4179">
        <v>3.4226500000000002E-3</v>
      </c>
      <c r="W4179">
        <v>4.42005E-3</v>
      </c>
    </row>
    <row r="4180" spans="1:23" x14ac:dyDescent="0.2">
      <c r="A4180" t="s">
        <v>1318</v>
      </c>
      <c r="B4180" t="s">
        <v>57</v>
      </c>
      <c r="C4180" t="s">
        <v>59</v>
      </c>
      <c r="D4180" t="s">
        <v>12</v>
      </c>
      <c r="E4180" t="s">
        <v>65</v>
      </c>
      <c r="F4180" t="s">
        <v>63</v>
      </c>
      <c r="G4180" t="s">
        <v>22</v>
      </c>
      <c r="H4180" t="s">
        <v>13</v>
      </c>
      <c r="I4180">
        <v>3</v>
      </c>
      <c r="J4180">
        <v>0.43017022999999999</v>
      </c>
      <c r="K4180">
        <v>0.43166494999999999</v>
      </c>
      <c r="L4180">
        <v>-1.4947199999999999E-3</v>
      </c>
      <c r="M4180">
        <v>-3.4747200000000002E-3</v>
      </c>
      <c r="N4180">
        <v>64.911483000000004</v>
      </c>
      <c r="O4180">
        <v>70.438203999999999</v>
      </c>
      <c r="P4180">
        <v>2.6825199999999999E-3</v>
      </c>
      <c r="Q4180">
        <v>-5.9070700000000004E-3</v>
      </c>
      <c r="R4180">
        <v>-4.9325100000000002E-3</v>
      </c>
      <c r="S4180">
        <v>-2.9014399999999999E-3</v>
      </c>
      <c r="T4180">
        <v>-1.4947199999999999E-3</v>
      </c>
      <c r="U4180">
        <v>-8.8010000000000006E-5</v>
      </c>
      <c r="V4180">
        <v>1.9430700000000001E-3</v>
      </c>
      <c r="W4180">
        <v>2.91763E-3</v>
      </c>
    </row>
    <row r="4181" spans="1:23" x14ac:dyDescent="0.2">
      <c r="A4181" t="s">
        <v>1319</v>
      </c>
      <c r="B4181" t="s">
        <v>57</v>
      </c>
      <c r="C4181" t="s">
        <v>59</v>
      </c>
      <c r="D4181" t="s">
        <v>12</v>
      </c>
      <c r="E4181" t="s">
        <v>65</v>
      </c>
      <c r="F4181" t="s">
        <v>63</v>
      </c>
      <c r="G4181" t="s">
        <v>22</v>
      </c>
      <c r="H4181" t="s">
        <v>13</v>
      </c>
      <c r="I4181">
        <v>4</v>
      </c>
      <c r="J4181">
        <v>0.41174807000000002</v>
      </c>
      <c r="K4181">
        <v>0.41437810000000003</v>
      </c>
      <c r="L4181">
        <v>-2.6300300000000002E-3</v>
      </c>
      <c r="M4181">
        <v>-6.3874800000000001E-3</v>
      </c>
      <c r="N4181">
        <v>64.523967999999996</v>
      </c>
      <c r="O4181">
        <v>70.438203999999999</v>
      </c>
      <c r="P4181">
        <v>2.3092799999999999E-3</v>
      </c>
      <c r="Q4181">
        <v>-6.4284600000000004E-3</v>
      </c>
      <c r="R4181">
        <v>-5.5894999999999999E-3</v>
      </c>
      <c r="S4181">
        <v>-3.8410200000000001E-3</v>
      </c>
      <c r="T4181">
        <v>-2.6300300000000002E-3</v>
      </c>
      <c r="U4181">
        <v>-1.41905E-3</v>
      </c>
      <c r="V4181">
        <v>3.2943000000000002E-4</v>
      </c>
      <c r="W4181">
        <v>1.1684E-3</v>
      </c>
    </row>
    <row r="4182" spans="1:23" x14ac:dyDescent="0.2">
      <c r="A4182" t="s">
        <v>1320</v>
      </c>
      <c r="B4182" t="s">
        <v>57</v>
      </c>
      <c r="C4182" t="s">
        <v>59</v>
      </c>
      <c r="D4182" t="s">
        <v>12</v>
      </c>
      <c r="E4182" t="s">
        <v>65</v>
      </c>
      <c r="F4182" t="s">
        <v>63</v>
      </c>
      <c r="G4182" t="s">
        <v>22</v>
      </c>
      <c r="H4182" t="s">
        <v>13</v>
      </c>
      <c r="I4182">
        <v>5</v>
      </c>
      <c r="J4182">
        <v>0.40859081000000003</v>
      </c>
      <c r="K4182">
        <v>0.41122913</v>
      </c>
      <c r="L4182">
        <v>-2.63831E-3</v>
      </c>
      <c r="M4182">
        <v>-6.4571000000000003E-3</v>
      </c>
      <c r="N4182">
        <v>64.277861000000001</v>
      </c>
      <c r="O4182">
        <v>70.438203999999999</v>
      </c>
      <c r="P4182">
        <v>1.75373E-3</v>
      </c>
      <c r="Q4182">
        <v>-5.5229399999999996E-3</v>
      </c>
      <c r="R4182">
        <v>-4.88581E-3</v>
      </c>
      <c r="S4182">
        <v>-3.5579700000000001E-3</v>
      </c>
      <c r="T4182">
        <v>-2.63831E-3</v>
      </c>
      <c r="U4182">
        <v>-1.7186599999999999E-3</v>
      </c>
      <c r="V4182">
        <v>-3.9082E-4</v>
      </c>
      <c r="W4182">
        <v>2.4632000000000001E-4</v>
      </c>
    </row>
    <row r="4183" spans="1:23" x14ac:dyDescent="0.2">
      <c r="A4183" t="s">
        <v>1321</v>
      </c>
      <c r="B4183" t="s">
        <v>57</v>
      </c>
      <c r="C4183" t="s">
        <v>59</v>
      </c>
      <c r="D4183" t="s">
        <v>12</v>
      </c>
      <c r="E4183" t="s">
        <v>65</v>
      </c>
      <c r="F4183" t="s">
        <v>63</v>
      </c>
      <c r="G4183" t="s">
        <v>22</v>
      </c>
      <c r="H4183" t="s">
        <v>13</v>
      </c>
      <c r="I4183">
        <v>6</v>
      </c>
      <c r="J4183">
        <v>0.42514827999999999</v>
      </c>
      <c r="K4183">
        <v>0.42979558000000001</v>
      </c>
      <c r="L4183">
        <v>-4.6473E-3</v>
      </c>
      <c r="M4183">
        <v>-1.093101E-2</v>
      </c>
      <c r="N4183">
        <v>64.226139000000003</v>
      </c>
      <c r="O4183">
        <v>70.438203999999999</v>
      </c>
      <c r="P4183">
        <v>1.83734E-3</v>
      </c>
      <c r="Q4183">
        <v>-7.6694500000000004E-3</v>
      </c>
      <c r="R4183">
        <v>-7.0019399999999999E-3</v>
      </c>
      <c r="S4183">
        <v>-5.6108E-3</v>
      </c>
      <c r="T4183">
        <v>-4.6473E-3</v>
      </c>
      <c r="U4183">
        <v>-3.6838000000000001E-3</v>
      </c>
      <c r="V4183">
        <v>-2.2926600000000002E-3</v>
      </c>
      <c r="W4183">
        <v>-1.6251499999999999E-3</v>
      </c>
    </row>
    <row r="4184" spans="1:23" x14ac:dyDescent="0.2">
      <c r="A4184" t="s">
        <v>1322</v>
      </c>
      <c r="B4184" t="s">
        <v>57</v>
      </c>
      <c r="C4184" t="s">
        <v>59</v>
      </c>
      <c r="D4184" t="s">
        <v>12</v>
      </c>
      <c r="E4184" t="s">
        <v>65</v>
      </c>
      <c r="F4184" t="s">
        <v>63</v>
      </c>
      <c r="G4184" t="s">
        <v>22</v>
      </c>
      <c r="H4184" t="s">
        <v>14</v>
      </c>
      <c r="I4184">
        <v>7</v>
      </c>
      <c r="J4184">
        <v>0.45185723</v>
      </c>
      <c r="K4184">
        <v>0.45395202000000001</v>
      </c>
      <c r="L4184">
        <v>-2.0947800000000001E-3</v>
      </c>
      <c r="M4184">
        <v>-4.6359399999999999E-3</v>
      </c>
      <c r="N4184">
        <v>64.246701999999999</v>
      </c>
      <c r="O4184">
        <v>70.438203999999999</v>
      </c>
      <c r="P4184">
        <v>2.2427699999999998E-3</v>
      </c>
      <c r="Q4184">
        <v>-5.7838100000000003E-3</v>
      </c>
      <c r="R4184">
        <v>-4.9690100000000003E-3</v>
      </c>
      <c r="S4184">
        <v>-3.2708899999999998E-3</v>
      </c>
      <c r="T4184">
        <v>-2.0947800000000001E-3</v>
      </c>
      <c r="U4184">
        <v>-9.1867000000000001E-4</v>
      </c>
      <c r="V4184">
        <v>7.7943999999999995E-4</v>
      </c>
      <c r="W4184">
        <v>1.59424E-3</v>
      </c>
    </row>
    <row r="4185" spans="1:23" x14ac:dyDescent="0.2">
      <c r="A4185" t="s">
        <v>1323</v>
      </c>
      <c r="B4185" t="s">
        <v>57</v>
      </c>
      <c r="C4185" t="s">
        <v>59</v>
      </c>
      <c r="D4185" t="s">
        <v>12</v>
      </c>
      <c r="E4185" t="s">
        <v>65</v>
      </c>
      <c r="F4185" t="s">
        <v>63</v>
      </c>
      <c r="G4185" t="s">
        <v>22</v>
      </c>
      <c r="H4185" t="s">
        <v>14</v>
      </c>
      <c r="I4185">
        <v>8</v>
      </c>
      <c r="J4185">
        <v>0.48447488999999999</v>
      </c>
      <c r="K4185">
        <v>0.48650494999999999</v>
      </c>
      <c r="L4185">
        <v>-2.0300600000000002E-3</v>
      </c>
      <c r="M4185">
        <v>-4.1902299999999996E-3</v>
      </c>
      <c r="N4185">
        <v>65.313209999999998</v>
      </c>
      <c r="O4185">
        <v>70.438203999999999</v>
      </c>
      <c r="P4185">
        <v>1.9762E-3</v>
      </c>
      <c r="Q4185">
        <v>-5.2806199999999998E-3</v>
      </c>
      <c r="R4185">
        <v>-4.5626599999999996E-3</v>
      </c>
      <c r="S4185">
        <v>-3.0663800000000001E-3</v>
      </c>
      <c r="T4185">
        <v>-2.0300600000000002E-3</v>
      </c>
      <c r="U4185">
        <v>-9.937399999999999E-4</v>
      </c>
      <c r="V4185">
        <v>5.0254E-4</v>
      </c>
      <c r="W4185">
        <v>1.2205E-3</v>
      </c>
    </row>
    <row r="4186" spans="1:23" x14ac:dyDescent="0.2">
      <c r="A4186" t="s">
        <v>1324</v>
      </c>
      <c r="B4186" t="s">
        <v>57</v>
      </c>
      <c r="C4186" t="s">
        <v>59</v>
      </c>
      <c r="D4186" t="s">
        <v>12</v>
      </c>
      <c r="E4186" t="s">
        <v>65</v>
      </c>
      <c r="F4186" t="s">
        <v>63</v>
      </c>
      <c r="G4186" t="s">
        <v>22</v>
      </c>
      <c r="H4186" t="s">
        <v>14</v>
      </c>
      <c r="I4186">
        <v>9</v>
      </c>
      <c r="J4186">
        <v>0.50986209000000005</v>
      </c>
      <c r="K4186">
        <v>0.50887338000000004</v>
      </c>
      <c r="L4186">
        <v>9.8869999999999991E-4</v>
      </c>
      <c r="M4186">
        <v>1.9391600000000001E-3</v>
      </c>
      <c r="N4186">
        <v>67.275794000000005</v>
      </c>
      <c r="O4186">
        <v>70.438203999999999</v>
      </c>
      <c r="P4186">
        <v>2.09144E-3</v>
      </c>
      <c r="Q4186">
        <v>-2.4514099999999998E-3</v>
      </c>
      <c r="R4186">
        <v>-1.69159E-3</v>
      </c>
      <c r="S4186">
        <v>-1.0805E-4</v>
      </c>
      <c r="T4186">
        <v>9.8869999999999991E-4</v>
      </c>
      <c r="U4186">
        <v>2.0854599999999999E-3</v>
      </c>
      <c r="V4186">
        <v>3.669E-3</v>
      </c>
      <c r="W4186">
        <v>4.42882E-3</v>
      </c>
    </row>
    <row r="4187" spans="1:23" x14ac:dyDescent="0.2">
      <c r="A4187" t="s">
        <v>1325</v>
      </c>
      <c r="B4187" t="s">
        <v>57</v>
      </c>
      <c r="C4187" t="s">
        <v>59</v>
      </c>
      <c r="D4187" t="s">
        <v>12</v>
      </c>
      <c r="E4187" t="s">
        <v>65</v>
      </c>
      <c r="F4187" t="s">
        <v>63</v>
      </c>
      <c r="G4187" t="s">
        <v>22</v>
      </c>
      <c r="H4187" t="s">
        <v>14</v>
      </c>
      <c r="I4187">
        <v>10</v>
      </c>
      <c r="J4187">
        <v>0.53199235</v>
      </c>
      <c r="K4187">
        <v>0.53190057999999996</v>
      </c>
      <c r="L4187">
        <v>9.1760000000000002E-5</v>
      </c>
      <c r="M4187">
        <v>1.7249E-4</v>
      </c>
      <c r="N4187">
        <v>70.491725000000002</v>
      </c>
      <c r="O4187">
        <v>70.438203999999999</v>
      </c>
      <c r="P4187">
        <v>2.6386000000000001E-3</v>
      </c>
      <c r="Q4187">
        <v>-4.2483499999999997E-3</v>
      </c>
      <c r="R4187">
        <v>-3.2897400000000002E-3</v>
      </c>
      <c r="S4187">
        <v>-1.29192E-3</v>
      </c>
      <c r="T4187">
        <v>9.1760000000000002E-5</v>
      </c>
      <c r="U4187">
        <v>1.4754499999999999E-3</v>
      </c>
      <c r="V4187">
        <v>3.4732700000000001E-3</v>
      </c>
      <c r="W4187">
        <v>4.43188E-3</v>
      </c>
    </row>
    <row r="4188" spans="1:23" x14ac:dyDescent="0.2">
      <c r="A4188" t="s">
        <v>1326</v>
      </c>
      <c r="B4188" t="s">
        <v>57</v>
      </c>
      <c r="C4188" t="s">
        <v>59</v>
      </c>
      <c r="D4188" t="s">
        <v>12</v>
      </c>
      <c r="E4188" t="s">
        <v>65</v>
      </c>
      <c r="F4188" t="s">
        <v>63</v>
      </c>
      <c r="G4188" t="s">
        <v>22</v>
      </c>
      <c r="H4188" t="s">
        <v>14</v>
      </c>
      <c r="I4188">
        <v>11</v>
      </c>
      <c r="J4188">
        <v>0.56214014999999995</v>
      </c>
      <c r="K4188">
        <v>0.56498406999999995</v>
      </c>
      <c r="L4188">
        <v>-2.8439200000000002E-3</v>
      </c>
      <c r="M4188">
        <v>-5.0591000000000004E-3</v>
      </c>
      <c r="N4188">
        <v>73.624920000000003</v>
      </c>
      <c r="O4188">
        <v>70.438203999999999</v>
      </c>
      <c r="P4188">
        <v>3.0129599999999999E-3</v>
      </c>
      <c r="Q4188">
        <v>-7.7998E-3</v>
      </c>
      <c r="R4188">
        <v>-6.7051899999999998E-3</v>
      </c>
      <c r="S4188">
        <v>-4.4239199999999996E-3</v>
      </c>
      <c r="T4188">
        <v>-2.8439200000000002E-3</v>
      </c>
      <c r="U4188">
        <v>-1.26392E-3</v>
      </c>
      <c r="V4188">
        <v>1.01735E-3</v>
      </c>
      <c r="W4188">
        <v>2.11196E-3</v>
      </c>
    </row>
    <row r="4189" spans="1:23" x14ac:dyDescent="0.2">
      <c r="A4189" t="s">
        <v>1327</v>
      </c>
      <c r="B4189" t="s">
        <v>57</v>
      </c>
      <c r="C4189" t="s">
        <v>59</v>
      </c>
      <c r="D4189" t="s">
        <v>12</v>
      </c>
      <c r="E4189" t="s">
        <v>65</v>
      </c>
      <c r="F4189" t="s">
        <v>63</v>
      </c>
      <c r="G4189" t="s">
        <v>22</v>
      </c>
      <c r="H4189" t="s">
        <v>14</v>
      </c>
      <c r="I4189">
        <v>12</v>
      </c>
      <c r="J4189">
        <v>0.59558853</v>
      </c>
      <c r="K4189">
        <v>0.59780053</v>
      </c>
      <c r="L4189">
        <v>-2.212E-3</v>
      </c>
      <c r="M4189">
        <v>-3.71397E-3</v>
      </c>
      <c r="N4189">
        <v>76.174925999999999</v>
      </c>
      <c r="O4189">
        <v>70.438203999999999</v>
      </c>
      <c r="P4189">
        <v>3.24589E-3</v>
      </c>
      <c r="Q4189">
        <v>-7.5510100000000004E-3</v>
      </c>
      <c r="R4189">
        <v>-6.3717699999999997E-3</v>
      </c>
      <c r="S4189">
        <v>-3.91414E-3</v>
      </c>
      <c r="T4189">
        <v>-2.212E-3</v>
      </c>
      <c r="U4189">
        <v>-5.0984999999999995E-4</v>
      </c>
      <c r="V4189">
        <v>1.9477800000000001E-3</v>
      </c>
      <c r="W4189">
        <v>3.1270099999999999E-3</v>
      </c>
    </row>
    <row r="4190" spans="1:23" x14ac:dyDescent="0.2">
      <c r="A4190" t="s">
        <v>1328</v>
      </c>
      <c r="B4190" t="s">
        <v>57</v>
      </c>
      <c r="C4190" t="s">
        <v>59</v>
      </c>
      <c r="D4190" t="s">
        <v>12</v>
      </c>
      <c r="E4190" t="s">
        <v>65</v>
      </c>
      <c r="F4190" t="s">
        <v>63</v>
      </c>
      <c r="G4190" t="s">
        <v>22</v>
      </c>
      <c r="H4190" t="s">
        <v>14</v>
      </c>
      <c r="I4190">
        <v>13</v>
      </c>
      <c r="J4190">
        <v>0.63198310999999996</v>
      </c>
      <c r="K4190">
        <v>0.63261654</v>
      </c>
      <c r="L4190">
        <v>-6.3343000000000004E-4</v>
      </c>
      <c r="M4190">
        <v>-1.0023E-3</v>
      </c>
      <c r="N4190">
        <v>77.928690000000003</v>
      </c>
      <c r="O4190">
        <v>70.438203999999999</v>
      </c>
      <c r="P4190">
        <v>3.8004100000000002E-3</v>
      </c>
      <c r="Q4190">
        <v>-6.8845499999999997E-3</v>
      </c>
      <c r="R4190">
        <v>-5.5038500000000002E-3</v>
      </c>
      <c r="S4190">
        <v>-2.6263699999999998E-3</v>
      </c>
      <c r="T4190">
        <v>-6.3343000000000004E-4</v>
      </c>
      <c r="U4190">
        <v>1.3595E-3</v>
      </c>
      <c r="V4190">
        <v>4.2369800000000004E-3</v>
      </c>
      <c r="W4190">
        <v>5.6176799999999999E-3</v>
      </c>
    </row>
    <row r="4191" spans="1:23" x14ac:dyDescent="0.2">
      <c r="A4191" t="s">
        <v>1329</v>
      </c>
      <c r="B4191" t="s">
        <v>57</v>
      </c>
      <c r="C4191" t="s">
        <v>59</v>
      </c>
      <c r="D4191" t="s">
        <v>12</v>
      </c>
      <c r="E4191" t="s">
        <v>65</v>
      </c>
      <c r="F4191" t="s">
        <v>63</v>
      </c>
      <c r="G4191" t="s">
        <v>22</v>
      </c>
      <c r="H4191" t="s">
        <v>14</v>
      </c>
      <c r="I4191">
        <v>14</v>
      </c>
      <c r="J4191">
        <v>0.66245319999999996</v>
      </c>
      <c r="K4191">
        <v>0.66118589999999999</v>
      </c>
      <c r="L4191">
        <v>1.2673000000000001E-3</v>
      </c>
      <c r="M4191">
        <v>1.91304E-3</v>
      </c>
      <c r="N4191">
        <v>78.563303000000005</v>
      </c>
      <c r="O4191">
        <v>70.438203999999999</v>
      </c>
      <c r="P4191">
        <v>5.1238300000000002E-3</v>
      </c>
      <c r="Q4191">
        <v>-7.1606400000000002E-3</v>
      </c>
      <c r="R4191">
        <v>-5.2991499999999999E-3</v>
      </c>
      <c r="S4191">
        <v>-1.41964E-3</v>
      </c>
      <c r="T4191">
        <v>1.2673000000000001E-3</v>
      </c>
      <c r="U4191">
        <v>3.9542400000000004E-3</v>
      </c>
      <c r="V4191">
        <v>7.8337500000000004E-3</v>
      </c>
      <c r="W4191">
        <v>9.6952400000000008E-3</v>
      </c>
    </row>
    <row r="4192" spans="1:23" x14ac:dyDescent="0.2">
      <c r="A4192" t="s">
        <v>1330</v>
      </c>
      <c r="B4192" t="s">
        <v>57</v>
      </c>
      <c r="C4192" t="s">
        <v>59</v>
      </c>
      <c r="D4192" t="s">
        <v>12</v>
      </c>
      <c r="E4192" t="s">
        <v>65</v>
      </c>
      <c r="F4192" t="s">
        <v>63</v>
      </c>
      <c r="G4192" t="s">
        <v>22</v>
      </c>
      <c r="H4192" t="s">
        <v>14</v>
      </c>
      <c r="I4192">
        <v>15</v>
      </c>
      <c r="J4192">
        <v>0.69317709000000005</v>
      </c>
      <c r="K4192">
        <v>0.6870581</v>
      </c>
      <c r="L4192">
        <v>6.1189900000000004E-3</v>
      </c>
      <c r="M4192">
        <v>8.8274600000000005E-3</v>
      </c>
      <c r="N4192">
        <v>78.976967999999999</v>
      </c>
      <c r="O4192">
        <v>70.438203999999999</v>
      </c>
      <c r="P4192">
        <v>5.0797400000000001E-3</v>
      </c>
      <c r="Q4192">
        <v>-2.2364400000000001E-3</v>
      </c>
      <c r="R4192">
        <v>-3.9095999999999998E-4</v>
      </c>
      <c r="S4192">
        <v>3.45517E-3</v>
      </c>
      <c r="T4192">
        <v>6.1189900000000004E-3</v>
      </c>
      <c r="U4192">
        <v>8.7828100000000003E-3</v>
      </c>
      <c r="V4192">
        <v>1.262894E-2</v>
      </c>
      <c r="W4192">
        <v>1.447442E-2</v>
      </c>
    </row>
    <row r="4193" spans="1:24" x14ac:dyDescent="0.2">
      <c r="A4193" t="s">
        <v>1331</v>
      </c>
      <c r="B4193" t="s">
        <v>57</v>
      </c>
      <c r="C4193" t="s">
        <v>59</v>
      </c>
      <c r="D4193" t="s">
        <v>12</v>
      </c>
      <c r="E4193" t="s">
        <v>65</v>
      </c>
      <c r="F4193" t="s">
        <v>63</v>
      </c>
      <c r="G4193" t="s">
        <v>22</v>
      </c>
      <c r="H4193" t="s">
        <v>14</v>
      </c>
      <c r="I4193">
        <v>16</v>
      </c>
      <c r="J4193">
        <v>0.72425868000000004</v>
      </c>
      <c r="K4193">
        <v>0.71729085999999997</v>
      </c>
      <c r="L4193">
        <v>6.9678199999999996E-3</v>
      </c>
      <c r="M4193">
        <v>9.6206199999999999E-3</v>
      </c>
      <c r="N4193">
        <v>78.503670999999997</v>
      </c>
      <c r="O4193">
        <v>70.438203999999999</v>
      </c>
      <c r="P4193">
        <v>5.01959E-3</v>
      </c>
      <c r="Q4193">
        <v>-1.28867E-3</v>
      </c>
      <c r="R4193">
        <v>5.3496000000000001E-4</v>
      </c>
      <c r="S4193">
        <v>4.3355399999999997E-3</v>
      </c>
      <c r="T4193">
        <v>6.9678199999999996E-3</v>
      </c>
      <c r="U4193">
        <v>9.6000900000000004E-3</v>
      </c>
      <c r="V4193">
        <v>1.340067E-2</v>
      </c>
      <c r="W4193">
        <v>1.52243E-2</v>
      </c>
    </row>
    <row r="4194" spans="1:24" x14ac:dyDescent="0.2">
      <c r="A4194" t="s">
        <v>1332</v>
      </c>
      <c r="B4194" t="s">
        <v>57</v>
      </c>
      <c r="C4194" t="s">
        <v>59</v>
      </c>
      <c r="D4194" t="s">
        <v>12</v>
      </c>
      <c r="E4194" t="s">
        <v>65</v>
      </c>
      <c r="F4194" t="s">
        <v>63</v>
      </c>
      <c r="G4194" t="s">
        <v>22</v>
      </c>
      <c r="H4194" t="s">
        <v>15</v>
      </c>
      <c r="I4194">
        <v>17</v>
      </c>
      <c r="J4194">
        <v>0.74582110999999995</v>
      </c>
      <c r="K4194">
        <v>0.73381837999999999</v>
      </c>
      <c r="L4194">
        <v>1.200273E-2</v>
      </c>
      <c r="M4194">
        <v>1.609331E-2</v>
      </c>
      <c r="N4194">
        <v>77.543217999999996</v>
      </c>
      <c r="O4194">
        <v>70.438203999999999</v>
      </c>
      <c r="P4194">
        <v>5.1039099999999997E-3</v>
      </c>
      <c r="Q4194">
        <v>3.6075399999999998E-3</v>
      </c>
      <c r="R4194">
        <v>5.4618000000000002E-3</v>
      </c>
      <c r="S4194">
        <v>9.3262299999999996E-3</v>
      </c>
      <c r="T4194">
        <v>1.200273E-2</v>
      </c>
      <c r="U4194">
        <v>1.467922E-2</v>
      </c>
      <c r="V4194">
        <v>1.854366E-2</v>
      </c>
      <c r="W4194">
        <v>2.039792E-2</v>
      </c>
    </row>
    <row r="4195" spans="1:24" x14ac:dyDescent="0.2">
      <c r="A4195" t="s">
        <v>1333</v>
      </c>
      <c r="B4195" t="s">
        <v>57</v>
      </c>
      <c r="C4195" t="s">
        <v>59</v>
      </c>
      <c r="D4195" t="s">
        <v>12</v>
      </c>
      <c r="E4195" t="s">
        <v>65</v>
      </c>
      <c r="F4195" t="s">
        <v>63</v>
      </c>
      <c r="G4195" t="s">
        <v>22</v>
      </c>
      <c r="H4195" t="s">
        <v>15</v>
      </c>
      <c r="I4195">
        <v>18</v>
      </c>
      <c r="J4195">
        <v>0.77477282999999997</v>
      </c>
      <c r="K4195">
        <v>0.76156011999999995</v>
      </c>
      <c r="L4195">
        <v>1.3212720000000001E-2</v>
      </c>
      <c r="M4195">
        <v>1.705367E-2</v>
      </c>
      <c r="N4195">
        <v>76.447586000000001</v>
      </c>
      <c r="O4195">
        <v>70.438203999999999</v>
      </c>
      <c r="P4195">
        <v>4.7467200000000003E-3</v>
      </c>
      <c r="Q4195">
        <v>5.4050599999999997E-3</v>
      </c>
      <c r="R4195">
        <v>7.1295600000000001E-3</v>
      </c>
      <c r="S4195">
        <v>1.072354E-2</v>
      </c>
      <c r="T4195">
        <v>1.3212720000000001E-2</v>
      </c>
      <c r="U4195">
        <v>1.5701900000000001E-2</v>
      </c>
      <c r="V4195">
        <v>1.9295880000000001E-2</v>
      </c>
      <c r="W4195">
        <v>2.102037E-2</v>
      </c>
    </row>
    <row r="4196" spans="1:24" x14ac:dyDescent="0.2">
      <c r="A4196" t="s">
        <v>1334</v>
      </c>
      <c r="B4196" t="s">
        <v>57</v>
      </c>
      <c r="C4196" t="s">
        <v>59</v>
      </c>
      <c r="D4196" t="s">
        <v>12</v>
      </c>
      <c r="E4196" t="s">
        <v>65</v>
      </c>
      <c r="F4196" t="s">
        <v>63</v>
      </c>
      <c r="G4196" t="s">
        <v>22</v>
      </c>
      <c r="H4196" t="s">
        <v>15</v>
      </c>
      <c r="I4196">
        <v>19</v>
      </c>
      <c r="J4196">
        <v>0.77813153000000002</v>
      </c>
      <c r="K4196">
        <v>0.76536097000000003</v>
      </c>
      <c r="L4196">
        <v>1.277056E-2</v>
      </c>
      <c r="M4196">
        <v>1.6411829999999999E-2</v>
      </c>
      <c r="N4196">
        <v>74.653222</v>
      </c>
      <c r="O4196">
        <v>70.438203999999999</v>
      </c>
      <c r="P4196">
        <v>4.38398E-3</v>
      </c>
      <c r="Q4196">
        <v>5.5595499999999999E-3</v>
      </c>
      <c r="R4196">
        <v>7.1522599999999997E-3</v>
      </c>
      <c r="S4196">
        <v>1.0471599999999999E-2</v>
      </c>
      <c r="T4196">
        <v>1.277056E-2</v>
      </c>
      <c r="U4196">
        <v>1.5069519999999999E-2</v>
      </c>
      <c r="V4196">
        <v>1.838886E-2</v>
      </c>
      <c r="W4196">
        <v>1.9981570000000001E-2</v>
      </c>
    </row>
    <row r="4197" spans="1:24" x14ac:dyDescent="0.2">
      <c r="A4197" t="s">
        <v>1335</v>
      </c>
      <c r="B4197" t="s">
        <v>57</v>
      </c>
      <c r="C4197" t="s">
        <v>59</v>
      </c>
      <c r="D4197" t="s">
        <v>12</v>
      </c>
      <c r="E4197" t="s">
        <v>65</v>
      </c>
      <c r="F4197" t="s">
        <v>63</v>
      </c>
      <c r="G4197" t="s">
        <v>22</v>
      </c>
      <c r="H4197" t="s">
        <v>15</v>
      </c>
      <c r="I4197">
        <v>20</v>
      </c>
      <c r="J4197">
        <v>0.76260956000000002</v>
      </c>
      <c r="K4197">
        <v>0.74797358999999997</v>
      </c>
      <c r="L4197">
        <v>1.463597E-2</v>
      </c>
      <c r="M4197">
        <v>1.9191960000000001E-2</v>
      </c>
      <c r="N4197">
        <v>72.357524999999995</v>
      </c>
      <c r="O4197">
        <v>70.438203999999999</v>
      </c>
      <c r="P4197">
        <v>4.2822600000000004E-3</v>
      </c>
      <c r="Q4197">
        <v>7.5922899999999998E-3</v>
      </c>
      <c r="R4197">
        <v>9.1480399999999996E-3</v>
      </c>
      <c r="S4197">
        <v>1.239036E-2</v>
      </c>
      <c r="T4197">
        <v>1.463597E-2</v>
      </c>
      <c r="U4197">
        <v>1.6881589999999998E-2</v>
      </c>
      <c r="V4197">
        <v>2.0123909999999998E-2</v>
      </c>
      <c r="W4197">
        <v>2.167966E-2</v>
      </c>
    </row>
    <row r="4198" spans="1:24" x14ac:dyDescent="0.2">
      <c r="A4198" t="s">
        <v>1336</v>
      </c>
      <c r="B4198" t="s">
        <v>57</v>
      </c>
      <c r="C4198" t="s">
        <v>59</v>
      </c>
      <c r="D4198" t="s">
        <v>12</v>
      </c>
      <c r="E4198" t="s">
        <v>65</v>
      </c>
      <c r="F4198" t="s">
        <v>63</v>
      </c>
      <c r="G4198" t="s">
        <v>22</v>
      </c>
      <c r="H4198" t="s">
        <v>15</v>
      </c>
      <c r="I4198">
        <v>21</v>
      </c>
      <c r="J4198">
        <v>0.79797699</v>
      </c>
      <c r="K4198">
        <v>0.78628757000000005</v>
      </c>
      <c r="L4198">
        <v>1.1689420000000001E-2</v>
      </c>
      <c r="M4198">
        <v>1.464882E-2</v>
      </c>
      <c r="N4198">
        <v>69.816524000000001</v>
      </c>
      <c r="O4198">
        <v>70.438203999999999</v>
      </c>
      <c r="P4198">
        <v>3.2947300000000001E-3</v>
      </c>
      <c r="Q4198">
        <v>6.2700799999999999E-3</v>
      </c>
      <c r="R4198">
        <v>7.4670600000000002E-3</v>
      </c>
      <c r="S4198">
        <v>9.9616700000000006E-3</v>
      </c>
      <c r="T4198">
        <v>1.1689420000000001E-2</v>
      </c>
      <c r="U4198">
        <v>1.3417180000000001E-2</v>
      </c>
      <c r="V4198">
        <v>1.5911789999999999E-2</v>
      </c>
      <c r="W4198">
        <v>1.7108769999999999E-2</v>
      </c>
    </row>
    <row r="4199" spans="1:24" x14ac:dyDescent="0.2">
      <c r="A4199" t="s">
        <v>1337</v>
      </c>
      <c r="B4199" t="s">
        <v>57</v>
      </c>
      <c r="C4199" t="s">
        <v>59</v>
      </c>
      <c r="D4199" t="s">
        <v>12</v>
      </c>
      <c r="E4199" t="s">
        <v>65</v>
      </c>
      <c r="F4199" t="s">
        <v>63</v>
      </c>
      <c r="G4199" t="s">
        <v>22</v>
      </c>
      <c r="H4199" t="s">
        <v>14</v>
      </c>
      <c r="I4199">
        <v>22</v>
      </c>
      <c r="J4199">
        <v>0.78293983</v>
      </c>
      <c r="K4199">
        <v>0.78148231999999995</v>
      </c>
      <c r="L4199">
        <v>1.4575199999999999E-3</v>
      </c>
      <c r="M4199">
        <v>1.8615999999999999E-3</v>
      </c>
      <c r="N4199">
        <v>68.062528999999998</v>
      </c>
      <c r="O4199">
        <v>70.438203999999999</v>
      </c>
      <c r="P4199">
        <v>2.4375E-3</v>
      </c>
      <c r="Q4199">
        <v>-2.5518099999999998E-3</v>
      </c>
      <c r="R4199">
        <v>-1.6662599999999999E-3</v>
      </c>
      <c r="S4199">
        <v>1.7929E-4</v>
      </c>
      <c r="T4199">
        <v>1.4575199999999999E-3</v>
      </c>
      <c r="U4199">
        <v>2.73574E-3</v>
      </c>
      <c r="V4199">
        <v>4.5813E-3</v>
      </c>
      <c r="W4199">
        <v>5.4668399999999997E-3</v>
      </c>
    </row>
    <row r="4200" spans="1:24" x14ac:dyDescent="0.2">
      <c r="A4200" t="s">
        <v>1338</v>
      </c>
      <c r="B4200" t="s">
        <v>57</v>
      </c>
      <c r="C4200" t="s">
        <v>59</v>
      </c>
      <c r="D4200" t="s">
        <v>12</v>
      </c>
      <c r="E4200" t="s">
        <v>65</v>
      </c>
      <c r="F4200" t="s">
        <v>63</v>
      </c>
      <c r="G4200" t="s">
        <v>22</v>
      </c>
      <c r="H4200" t="s">
        <v>14</v>
      </c>
      <c r="I4200">
        <v>23</v>
      </c>
      <c r="J4200">
        <v>0.69945705999999996</v>
      </c>
      <c r="K4200">
        <v>0.70190045999999995</v>
      </c>
      <c r="L4200">
        <v>-2.4434000000000001E-3</v>
      </c>
      <c r="M4200">
        <v>-3.49329E-3</v>
      </c>
      <c r="N4200">
        <v>66.985943000000006</v>
      </c>
      <c r="O4200">
        <v>70.438203999999999</v>
      </c>
      <c r="P4200">
        <v>3.0881300000000001E-3</v>
      </c>
      <c r="Q4200">
        <v>-7.5229199999999998E-3</v>
      </c>
      <c r="R4200">
        <v>-6.4009999999999996E-3</v>
      </c>
      <c r="S4200">
        <v>-4.06282E-3</v>
      </c>
      <c r="T4200">
        <v>-2.4434000000000001E-3</v>
      </c>
      <c r="U4200">
        <v>-8.2399000000000003E-4</v>
      </c>
      <c r="V4200">
        <v>1.5141899999999999E-3</v>
      </c>
      <c r="W4200">
        <v>2.6361100000000001E-3</v>
      </c>
    </row>
    <row r="4201" spans="1:24" x14ac:dyDescent="0.2">
      <c r="A4201" t="s">
        <v>1339</v>
      </c>
      <c r="B4201" t="s">
        <v>57</v>
      </c>
      <c r="C4201" t="s">
        <v>59</v>
      </c>
      <c r="D4201" t="s">
        <v>12</v>
      </c>
      <c r="E4201" t="s">
        <v>65</v>
      </c>
      <c r="F4201" t="s">
        <v>63</v>
      </c>
      <c r="G4201" t="s">
        <v>22</v>
      </c>
      <c r="H4201" t="s">
        <v>14</v>
      </c>
      <c r="I4201">
        <v>24</v>
      </c>
      <c r="J4201">
        <v>0.59677723000000005</v>
      </c>
      <c r="K4201">
        <v>0.60088010000000003</v>
      </c>
      <c r="L4201">
        <v>-4.1028699999999998E-3</v>
      </c>
      <c r="M4201">
        <v>-6.8750399999999998E-3</v>
      </c>
      <c r="N4201">
        <v>66.184893000000002</v>
      </c>
      <c r="O4201">
        <v>70.438203999999999</v>
      </c>
      <c r="P4201">
        <v>3.2897400000000002E-3</v>
      </c>
      <c r="Q4201">
        <v>-9.5140199999999998E-3</v>
      </c>
      <c r="R4201">
        <v>-8.3188499999999992E-3</v>
      </c>
      <c r="S4201">
        <v>-5.8280099999999998E-3</v>
      </c>
      <c r="T4201">
        <v>-4.1028699999999998E-3</v>
      </c>
      <c r="U4201">
        <v>-2.3777300000000002E-3</v>
      </c>
      <c r="V4201">
        <v>1.1311000000000001E-4</v>
      </c>
      <c r="W4201">
        <v>1.30828E-3</v>
      </c>
    </row>
    <row r="4202" spans="1:24" x14ac:dyDescent="0.2">
      <c r="A4202" t="s">
        <v>8586</v>
      </c>
      <c r="B4202" t="s">
        <v>57</v>
      </c>
      <c r="C4202" t="s">
        <v>59</v>
      </c>
      <c r="D4202" t="s">
        <v>12</v>
      </c>
      <c r="E4202" t="s">
        <v>5652</v>
      </c>
      <c r="F4202" t="s">
        <v>64</v>
      </c>
      <c r="G4202" t="s">
        <v>22</v>
      </c>
      <c r="H4202" t="s">
        <v>14</v>
      </c>
      <c r="I4202">
        <v>1</v>
      </c>
      <c r="J4202">
        <v>0.51494043</v>
      </c>
      <c r="K4202">
        <v>0.51431304</v>
      </c>
      <c r="L4202">
        <v>6.2739000000000002E-4</v>
      </c>
      <c r="M4202">
        <v>1.21838E-3</v>
      </c>
      <c r="N4202">
        <v>65.661137999999994</v>
      </c>
      <c r="O4202">
        <v>70.429070999999993</v>
      </c>
      <c r="P4202">
        <v>2.7882599999999999E-3</v>
      </c>
      <c r="Q4202">
        <v>-3.9588799999999997E-3</v>
      </c>
      <c r="R4202">
        <v>-2.9459E-3</v>
      </c>
      <c r="S4202">
        <v>-8.3476999999999998E-4</v>
      </c>
      <c r="T4202">
        <v>6.2739000000000002E-4</v>
      </c>
      <c r="U4202">
        <v>2.0895599999999999E-3</v>
      </c>
      <c r="V4202">
        <v>4.20069E-3</v>
      </c>
      <c r="W4202">
        <v>5.2136700000000001E-3</v>
      </c>
    </row>
    <row r="4203" spans="1:24" x14ac:dyDescent="0.2">
      <c r="A4203" t="s">
        <v>8587</v>
      </c>
      <c r="B4203" t="s">
        <v>57</v>
      </c>
      <c r="C4203" t="s">
        <v>59</v>
      </c>
      <c r="D4203" t="s">
        <v>12</v>
      </c>
      <c r="E4203" t="s">
        <v>5652</v>
      </c>
      <c r="F4203" t="s">
        <v>64</v>
      </c>
      <c r="G4203" t="s">
        <v>22</v>
      </c>
      <c r="H4203" t="s">
        <v>14</v>
      </c>
      <c r="I4203">
        <v>2</v>
      </c>
      <c r="J4203">
        <v>0.46284175</v>
      </c>
      <c r="K4203">
        <v>0.46575858999999997</v>
      </c>
      <c r="L4203">
        <v>-2.91684E-3</v>
      </c>
      <c r="M4203">
        <v>-6.3020300000000001E-3</v>
      </c>
      <c r="N4203">
        <v>65.206666999999996</v>
      </c>
      <c r="O4203">
        <v>70.429070999999993</v>
      </c>
      <c r="P4203">
        <v>2.1162099999999999E-3</v>
      </c>
      <c r="Q4203">
        <v>-6.3977000000000001E-3</v>
      </c>
      <c r="R4203">
        <v>-5.6288800000000002E-3</v>
      </c>
      <c r="S4203">
        <v>-4.02659E-3</v>
      </c>
      <c r="T4203">
        <v>-2.91684E-3</v>
      </c>
      <c r="U4203">
        <v>-1.8071000000000001E-3</v>
      </c>
      <c r="V4203">
        <v>-2.0481000000000001E-4</v>
      </c>
      <c r="W4203">
        <v>5.6400999999999999E-4</v>
      </c>
    </row>
    <row r="4204" spans="1:24" x14ac:dyDescent="0.2">
      <c r="A4204" t="s">
        <v>8588</v>
      </c>
      <c r="B4204" t="s">
        <v>57</v>
      </c>
      <c r="C4204" t="s">
        <v>59</v>
      </c>
      <c r="D4204" t="s">
        <v>12</v>
      </c>
      <c r="E4204" t="s">
        <v>5652</v>
      </c>
      <c r="F4204" t="s">
        <v>64</v>
      </c>
      <c r="G4204" t="s">
        <v>22</v>
      </c>
      <c r="H4204" t="s">
        <v>14</v>
      </c>
      <c r="I4204">
        <v>3</v>
      </c>
      <c r="J4204">
        <v>0.42935336000000002</v>
      </c>
      <c r="K4204">
        <v>0.43155707999999998</v>
      </c>
      <c r="L4204">
        <v>-2.2037200000000002E-3</v>
      </c>
      <c r="M4204">
        <v>-5.1326499999999999E-3</v>
      </c>
      <c r="N4204">
        <v>64.910117999999997</v>
      </c>
      <c r="O4204">
        <v>70.429070999999993</v>
      </c>
      <c r="P4204">
        <v>2.8562700000000002E-3</v>
      </c>
      <c r="Q4204">
        <v>-6.9018700000000001E-3</v>
      </c>
      <c r="R4204">
        <v>-5.8641800000000001E-3</v>
      </c>
      <c r="S4204">
        <v>-3.7015500000000001E-3</v>
      </c>
      <c r="T4204">
        <v>-2.2037200000000002E-3</v>
      </c>
      <c r="U4204">
        <v>-7.0589000000000003E-4</v>
      </c>
      <c r="V4204">
        <v>1.45673E-3</v>
      </c>
      <c r="W4204">
        <v>2.4944199999999998E-3</v>
      </c>
    </row>
    <row r="4205" spans="1:24" x14ac:dyDescent="0.2">
      <c r="A4205" t="s">
        <v>8589</v>
      </c>
      <c r="B4205" t="s">
        <v>57</v>
      </c>
      <c r="C4205" t="s">
        <v>59</v>
      </c>
      <c r="D4205" t="s">
        <v>12</v>
      </c>
      <c r="E4205" t="s">
        <v>5652</v>
      </c>
      <c r="F4205" t="s">
        <v>64</v>
      </c>
      <c r="G4205" t="s">
        <v>22</v>
      </c>
      <c r="H4205" t="s">
        <v>14</v>
      </c>
      <c r="I4205">
        <v>4</v>
      </c>
      <c r="J4205">
        <v>0.41025812</v>
      </c>
      <c r="K4205">
        <v>0.41298209000000002</v>
      </c>
      <c r="L4205">
        <v>-2.72397E-3</v>
      </c>
      <c r="M4205">
        <v>-6.6396500000000004E-3</v>
      </c>
      <c r="N4205">
        <v>64.522164000000004</v>
      </c>
      <c r="O4205">
        <v>70.429070999999993</v>
      </c>
      <c r="P4205">
        <v>2.2817599999999999E-3</v>
      </c>
      <c r="Q4205">
        <v>-6.4771300000000002E-3</v>
      </c>
      <c r="R4205">
        <v>-5.6481600000000002E-3</v>
      </c>
      <c r="S4205">
        <v>-3.9205300000000002E-3</v>
      </c>
      <c r="T4205">
        <v>-2.72397E-3</v>
      </c>
      <c r="U4205">
        <v>-1.52742E-3</v>
      </c>
      <c r="V4205">
        <v>2.0022E-4</v>
      </c>
      <c r="W4205">
        <v>1.0291899999999999E-3</v>
      </c>
    </row>
    <row r="4206" spans="1:24" x14ac:dyDescent="0.2">
      <c r="A4206" t="s">
        <v>8590</v>
      </c>
      <c r="B4206" t="s">
        <v>57</v>
      </c>
      <c r="C4206" t="s">
        <v>59</v>
      </c>
      <c r="D4206" t="s">
        <v>12</v>
      </c>
      <c r="E4206" t="s">
        <v>5652</v>
      </c>
      <c r="F4206" t="s">
        <v>64</v>
      </c>
      <c r="G4206" t="s">
        <v>22</v>
      </c>
      <c r="H4206" t="s">
        <v>14</v>
      </c>
      <c r="I4206">
        <v>5</v>
      </c>
      <c r="J4206">
        <v>0.40792784999999998</v>
      </c>
      <c r="K4206">
        <v>0.41387061000000003</v>
      </c>
      <c r="L4206">
        <v>-5.9427500000000001E-3</v>
      </c>
      <c r="M4206">
        <v>-1.456815E-2</v>
      </c>
      <c r="N4206">
        <v>64.279775000000001</v>
      </c>
      <c r="O4206">
        <v>70.429070999999993</v>
      </c>
      <c r="P4206">
        <v>2.5955499999999999E-3</v>
      </c>
      <c r="Q4206">
        <v>-1.021206E-2</v>
      </c>
      <c r="R4206">
        <v>-9.2690900000000007E-3</v>
      </c>
      <c r="S4206">
        <v>-7.3038599999999997E-3</v>
      </c>
      <c r="T4206">
        <v>-5.9427500000000001E-3</v>
      </c>
      <c r="U4206">
        <v>-4.5816499999999996E-3</v>
      </c>
      <c r="V4206">
        <v>-2.6164199999999999E-3</v>
      </c>
      <c r="W4206">
        <v>-1.6734499999999999E-3</v>
      </c>
    </row>
    <row r="4207" spans="1:24" x14ac:dyDescent="0.2">
      <c r="A4207" t="s">
        <v>8591</v>
      </c>
      <c r="B4207" t="s">
        <v>57</v>
      </c>
      <c r="C4207" t="s">
        <v>59</v>
      </c>
      <c r="D4207" t="s">
        <v>12</v>
      </c>
      <c r="E4207" t="s">
        <v>5652</v>
      </c>
      <c r="F4207" t="s">
        <v>64</v>
      </c>
      <c r="G4207" t="s">
        <v>22</v>
      </c>
      <c r="H4207" t="s">
        <v>14</v>
      </c>
      <c r="I4207">
        <v>6</v>
      </c>
      <c r="J4207">
        <v>0.42606057000000003</v>
      </c>
      <c r="K4207" s="1">
        <v>0.43253469</v>
      </c>
      <c r="L4207">
        <v>-6.4741199999999999E-3</v>
      </c>
      <c r="M4207" s="1">
        <v>-1.51953E-2</v>
      </c>
      <c r="N4207">
        <v>64.225657999999996</v>
      </c>
      <c r="O4207">
        <v>70.429070999999993</v>
      </c>
      <c r="P4207">
        <v>1.8652600000000001E-3</v>
      </c>
      <c r="Q4207">
        <v>-9.5422000000000007E-3</v>
      </c>
      <c r="R4207">
        <v>-8.8645400000000006E-3</v>
      </c>
      <c r="S4207">
        <v>-7.4522599999999996E-3</v>
      </c>
      <c r="T4207">
        <v>-6.4741199999999999E-3</v>
      </c>
      <c r="U4207">
        <v>-5.4959800000000001E-3</v>
      </c>
      <c r="V4207" s="1">
        <v>-4.0836900000000001E-3</v>
      </c>
      <c r="W4207">
        <v>-3.4060399999999999E-3</v>
      </c>
      <c r="X4207" s="1"/>
    </row>
    <row r="4208" spans="1:24" x14ac:dyDescent="0.2">
      <c r="A4208" t="s">
        <v>8592</v>
      </c>
      <c r="B4208" t="s">
        <v>57</v>
      </c>
      <c r="C4208" t="s">
        <v>59</v>
      </c>
      <c r="D4208" t="s">
        <v>12</v>
      </c>
      <c r="E4208" t="s">
        <v>5652</v>
      </c>
      <c r="F4208" t="s">
        <v>64</v>
      </c>
      <c r="G4208" t="s">
        <v>22</v>
      </c>
      <c r="H4208" t="s">
        <v>14</v>
      </c>
      <c r="I4208">
        <v>7</v>
      </c>
      <c r="J4208">
        <v>0.45461220000000002</v>
      </c>
      <c r="K4208">
        <v>0.45719369999999998</v>
      </c>
      <c r="L4208">
        <v>-2.5814900000000001E-3</v>
      </c>
      <c r="M4208">
        <v>-5.6784499999999998E-3</v>
      </c>
      <c r="N4208">
        <v>64.242482999999993</v>
      </c>
      <c r="O4208">
        <v>70.429070999999993</v>
      </c>
      <c r="P4208">
        <v>2.36338E-3</v>
      </c>
      <c r="Q4208">
        <v>-6.4689099999999996E-3</v>
      </c>
      <c r="R4208">
        <v>-5.6102900000000004E-3</v>
      </c>
      <c r="S4208">
        <v>-3.8208500000000002E-3</v>
      </c>
      <c r="T4208">
        <v>-2.5814900000000001E-3</v>
      </c>
      <c r="U4208">
        <v>-1.3421399999999999E-3</v>
      </c>
      <c r="V4208">
        <v>4.4729999999999998E-4</v>
      </c>
      <c r="W4208">
        <v>1.3059199999999999E-3</v>
      </c>
    </row>
    <row r="4209" spans="1:23" x14ac:dyDescent="0.2">
      <c r="A4209" t="s">
        <v>8593</v>
      </c>
      <c r="B4209" t="s">
        <v>57</v>
      </c>
      <c r="C4209" t="s">
        <v>59</v>
      </c>
      <c r="D4209" t="s">
        <v>12</v>
      </c>
      <c r="E4209" t="s">
        <v>5652</v>
      </c>
      <c r="F4209" t="s">
        <v>64</v>
      </c>
      <c r="G4209" t="s">
        <v>22</v>
      </c>
      <c r="H4209" t="s">
        <v>14</v>
      </c>
      <c r="I4209">
        <v>8</v>
      </c>
      <c r="J4209">
        <v>0.48845769999999999</v>
      </c>
      <c r="K4209">
        <v>0.48842361000000001</v>
      </c>
      <c r="L4209">
        <v>3.4090000000000001E-5</v>
      </c>
      <c r="M4209">
        <v>6.9800000000000003E-5</v>
      </c>
      <c r="N4209">
        <v>65.302446000000003</v>
      </c>
      <c r="O4209">
        <v>70.429070999999993</v>
      </c>
      <c r="P4209">
        <v>2.7911400000000001E-3</v>
      </c>
      <c r="Q4209">
        <v>-4.5569199999999999E-3</v>
      </c>
      <c r="R4209">
        <v>-3.5428999999999999E-3</v>
      </c>
      <c r="S4209">
        <v>-1.42958E-3</v>
      </c>
      <c r="T4209">
        <v>3.4090000000000001E-5</v>
      </c>
      <c r="U4209">
        <v>1.49777E-3</v>
      </c>
      <c r="V4209">
        <v>3.61108E-3</v>
      </c>
      <c r="W4209">
        <v>4.62511E-3</v>
      </c>
    </row>
    <row r="4210" spans="1:23" x14ac:dyDescent="0.2">
      <c r="A4210" t="s">
        <v>8594</v>
      </c>
      <c r="B4210" t="s">
        <v>57</v>
      </c>
      <c r="C4210" t="s">
        <v>59</v>
      </c>
      <c r="D4210" t="s">
        <v>12</v>
      </c>
      <c r="E4210" t="s">
        <v>5652</v>
      </c>
      <c r="F4210" t="s">
        <v>64</v>
      </c>
      <c r="G4210" t="s">
        <v>22</v>
      </c>
      <c r="H4210" t="s">
        <v>14</v>
      </c>
      <c r="I4210">
        <v>9</v>
      </c>
      <c r="J4210">
        <v>0.51586069999999995</v>
      </c>
      <c r="K4210">
        <v>0.51447909999999997</v>
      </c>
      <c r="L4210">
        <v>1.3816E-3</v>
      </c>
      <c r="M4210">
        <v>2.6782400000000001E-3</v>
      </c>
      <c r="N4210">
        <v>67.268050000000002</v>
      </c>
      <c r="O4210">
        <v>70.429070999999993</v>
      </c>
      <c r="P4210">
        <v>3.1952E-3</v>
      </c>
      <c r="Q4210">
        <v>-3.87405E-3</v>
      </c>
      <c r="R4210">
        <v>-2.7132200000000001E-3</v>
      </c>
      <c r="S4210">
        <v>-2.9397000000000001E-4</v>
      </c>
      <c r="T4210">
        <v>1.3816E-3</v>
      </c>
      <c r="U4210">
        <v>3.0571600000000002E-3</v>
      </c>
      <c r="V4210">
        <v>5.4764200000000001E-3</v>
      </c>
      <c r="W4210">
        <v>6.63724E-3</v>
      </c>
    </row>
    <row r="4211" spans="1:23" x14ac:dyDescent="0.2">
      <c r="A4211" t="s">
        <v>8595</v>
      </c>
      <c r="B4211" t="s">
        <v>57</v>
      </c>
      <c r="C4211" t="s">
        <v>59</v>
      </c>
      <c r="D4211" t="s">
        <v>12</v>
      </c>
      <c r="E4211" t="s">
        <v>5652</v>
      </c>
      <c r="F4211" t="s">
        <v>64</v>
      </c>
      <c r="G4211" t="s">
        <v>22</v>
      </c>
      <c r="H4211" t="s">
        <v>14</v>
      </c>
      <c r="I4211">
        <v>10</v>
      </c>
      <c r="J4211">
        <v>0.54477220999999998</v>
      </c>
      <c r="K4211">
        <v>0.54265942</v>
      </c>
      <c r="L4211">
        <v>2.1128000000000002E-3</v>
      </c>
      <c r="M4211">
        <v>3.8783099999999998E-3</v>
      </c>
      <c r="N4211">
        <v>70.484840000000005</v>
      </c>
      <c r="O4211">
        <v>70.429070999999993</v>
      </c>
      <c r="P4211">
        <v>3.7812599999999998E-3</v>
      </c>
      <c r="Q4211">
        <v>-4.1068299999999997E-3</v>
      </c>
      <c r="R4211">
        <v>-2.7330900000000001E-3</v>
      </c>
      <c r="S4211">
        <v>1.2990000000000001E-4</v>
      </c>
      <c r="T4211">
        <v>2.1128000000000002E-3</v>
      </c>
      <c r="U4211">
        <v>4.0956899999999999E-3</v>
      </c>
      <c r="V4211">
        <v>6.9586800000000001E-3</v>
      </c>
      <c r="W4211">
        <v>8.3324200000000001E-3</v>
      </c>
    </row>
    <row r="4212" spans="1:23" x14ac:dyDescent="0.2">
      <c r="A4212" t="s">
        <v>8596</v>
      </c>
      <c r="B4212" t="s">
        <v>57</v>
      </c>
      <c r="C4212" t="s">
        <v>59</v>
      </c>
      <c r="D4212" t="s">
        <v>12</v>
      </c>
      <c r="E4212" t="s">
        <v>5652</v>
      </c>
      <c r="F4212" t="s">
        <v>64</v>
      </c>
      <c r="G4212" t="s">
        <v>22</v>
      </c>
      <c r="H4212" t="s">
        <v>14</v>
      </c>
      <c r="I4212">
        <v>11</v>
      </c>
      <c r="J4212">
        <v>0.57852751000000002</v>
      </c>
      <c r="K4212">
        <v>0.57737358000000005</v>
      </c>
      <c r="L4212">
        <v>1.1539300000000001E-3</v>
      </c>
      <c r="M4212">
        <v>1.9946E-3</v>
      </c>
      <c r="N4212">
        <v>73.616793999999999</v>
      </c>
      <c r="O4212">
        <v>70.429070999999993</v>
      </c>
      <c r="P4212">
        <v>5.4341299999999997E-3</v>
      </c>
      <c r="Q4212">
        <v>-7.7844300000000002E-3</v>
      </c>
      <c r="R4212">
        <v>-5.8101899999999998E-3</v>
      </c>
      <c r="S4212">
        <v>-1.6957299999999999E-3</v>
      </c>
      <c r="T4212">
        <v>1.1539300000000001E-3</v>
      </c>
      <c r="U4212">
        <v>4.0035899999999996E-3</v>
      </c>
      <c r="V4212">
        <v>8.1180499999999999E-3</v>
      </c>
      <c r="W4212">
        <v>1.009228E-2</v>
      </c>
    </row>
    <row r="4213" spans="1:23" x14ac:dyDescent="0.2">
      <c r="A4213" t="s">
        <v>8597</v>
      </c>
      <c r="B4213" t="s">
        <v>57</v>
      </c>
      <c r="C4213" t="s">
        <v>59</v>
      </c>
      <c r="D4213" t="s">
        <v>12</v>
      </c>
      <c r="E4213" t="s">
        <v>5652</v>
      </c>
      <c r="F4213" t="s">
        <v>64</v>
      </c>
      <c r="G4213" t="s">
        <v>22</v>
      </c>
      <c r="H4213" t="s">
        <v>14</v>
      </c>
      <c r="I4213">
        <v>12</v>
      </c>
      <c r="J4213">
        <v>0.61440022999999999</v>
      </c>
      <c r="K4213">
        <v>0.61415679000000001</v>
      </c>
      <c r="L4213">
        <v>2.4345000000000001E-4</v>
      </c>
      <c r="M4213">
        <v>3.9624000000000001E-4</v>
      </c>
      <c r="N4213">
        <v>76.159024000000002</v>
      </c>
      <c r="O4213">
        <v>70.429070999999993</v>
      </c>
      <c r="P4213">
        <v>6.75174E-3</v>
      </c>
      <c r="Q4213">
        <v>-1.0862180000000001E-2</v>
      </c>
      <c r="R4213">
        <v>-8.40926E-3</v>
      </c>
      <c r="S4213">
        <v>-3.2971699999999999E-3</v>
      </c>
      <c r="T4213">
        <v>2.4345000000000001E-4</v>
      </c>
      <c r="U4213">
        <v>3.7840700000000001E-3</v>
      </c>
      <c r="V4213">
        <v>8.8961600000000002E-3</v>
      </c>
      <c r="W4213">
        <v>1.1349079999999999E-2</v>
      </c>
    </row>
    <row r="4214" spans="1:23" x14ac:dyDescent="0.2">
      <c r="A4214" t="s">
        <v>8598</v>
      </c>
      <c r="B4214" t="s">
        <v>57</v>
      </c>
      <c r="C4214" t="s">
        <v>59</v>
      </c>
      <c r="D4214" t="s">
        <v>12</v>
      </c>
      <c r="E4214" t="s">
        <v>5652</v>
      </c>
      <c r="F4214" t="s">
        <v>64</v>
      </c>
      <c r="G4214" t="s">
        <v>22</v>
      </c>
      <c r="H4214" t="s">
        <v>14</v>
      </c>
      <c r="I4214">
        <v>13</v>
      </c>
      <c r="J4214">
        <v>0.65527250000000004</v>
      </c>
      <c r="K4214">
        <v>0.65499580000000002</v>
      </c>
      <c r="L4214">
        <v>2.7671E-4</v>
      </c>
      <c r="M4214">
        <v>4.2227999999999998E-4</v>
      </c>
      <c r="N4214">
        <v>77.909892999999997</v>
      </c>
      <c r="O4214">
        <v>70.429070999999993</v>
      </c>
      <c r="P4214">
        <v>8.12125E-3</v>
      </c>
      <c r="Q4214">
        <v>-1.3081560000000001E-2</v>
      </c>
      <c r="R4214">
        <v>-1.0131090000000001E-2</v>
      </c>
      <c r="S4214">
        <v>-3.9820799999999998E-3</v>
      </c>
      <c r="T4214">
        <v>2.7671E-4</v>
      </c>
      <c r="U4214">
        <v>4.5354999999999996E-3</v>
      </c>
      <c r="V4214">
        <v>1.0684509999999999E-2</v>
      </c>
      <c r="W4214">
        <v>1.363498E-2</v>
      </c>
    </row>
    <row r="4215" spans="1:23" x14ac:dyDescent="0.2">
      <c r="A4215" t="s">
        <v>8599</v>
      </c>
      <c r="B4215" t="s">
        <v>57</v>
      </c>
      <c r="C4215" t="s">
        <v>59</v>
      </c>
      <c r="D4215" t="s">
        <v>12</v>
      </c>
      <c r="E4215" t="s">
        <v>5652</v>
      </c>
      <c r="F4215" t="s">
        <v>64</v>
      </c>
      <c r="G4215" t="s">
        <v>22</v>
      </c>
      <c r="H4215" t="s">
        <v>14</v>
      </c>
      <c r="I4215">
        <v>14</v>
      </c>
      <c r="J4215">
        <v>0.68998901000000001</v>
      </c>
      <c r="K4215">
        <v>0.69225444999999997</v>
      </c>
      <c r="L4215">
        <v>-2.2654400000000001E-3</v>
      </c>
      <c r="M4215">
        <v>-3.2832999999999998E-3</v>
      </c>
      <c r="N4215">
        <v>78.544894999999997</v>
      </c>
      <c r="O4215">
        <v>70.429070999999993</v>
      </c>
      <c r="P4215">
        <v>6.7588500000000003E-3</v>
      </c>
      <c r="Q4215">
        <v>-1.338276E-2</v>
      </c>
      <c r="R4215">
        <v>-1.0927249999999999E-2</v>
      </c>
      <c r="S4215">
        <v>-5.8097799999999996E-3</v>
      </c>
      <c r="T4215">
        <v>-2.2654400000000001E-3</v>
      </c>
      <c r="U4215">
        <v>1.2788999999999999E-3</v>
      </c>
      <c r="V4215">
        <v>6.3963700000000002E-3</v>
      </c>
      <c r="W4215">
        <v>8.8518699999999995E-3</v>
      </c>
    </row>
    <row r="4216" spans="1:23" x14ac:dyDescent="0.2">
      <c r="A4216" t="s">
        <v>8600</v>
      </c>
      <c r="B4216" t="s">
        <v>57</v>
      </c>
      <c r="C4216" t="s">
        <v>59</v>
      </c>
      <c r="D4216" t="s">
        <v>12</v>
      </c>
      <c r="E4216" t="s">
        <v>5652</v>
      </c>
      <c r="F4216" t="s">
        <v>64</v>
      </c>
      <c r="G4216" t="s">
        <v>22</v>
      </c>
      <c r="H4216" t="s">
        <v>14</v>
      </c>
      <c r="I4216">
        <v>15</v>
      </c>
      <c r="J4216">
        <v>0.72315691999999998</v>
      </c>
      <c r="K4216">
        <v>0.72033203000000001</v>
      </c>
      <c r="L4216">
        <v>2.8249E-3</v>
      </c>
      <c r="M4216">
        <v>3.9063400000000003E-3</v>
      </c>
      <c r="N4216">
        <v>78.954873000000006</v>
      </c>
      <c r="O4216">
        <v>70.429070999999993</v>
      </c>
      <c r="P4216">
        <v>5.0224099999999997E-3</v>
      </c>
      <c r="Q4216">
        <v>-5.4362300000000002E-3</v>
      </c>
      <c r="R4216">
        <v>-3.6115800000000001E-3</v>
      </c>
      <c r="S4216">
        <v>1.9113999999999999E-4</v>
      </c>
      <c r="T4216">
        <v>2.8249E-3</v>
      </c>
      <c r="U4216">
        <v>5.4586499999999998E-3</v>
      </c>
      <c r="V4216">
        <v>9.2613699999999997E-3</v>
      </c>
      <c r="W4216">
        <v>1.108602E-2</v>
      </c>
    </row>
    <row r="4217" spans="1:23" x14ac:dyDescent="0.2">
      <c r="A4217" t="s">
        <v>8601</v>
      </c>
      <c r="B4217" t="s">
        <v>57</v>
      </c>
      <c r="C4217" t="s">
        <v>59</v>
      </c>
      <c r="D4217" t="s">
        <v>12</v>
      </c>
      <c r="E4217" t="s">
        <v>5652</v>
      </c>
      <c r="F4217" t="s">
        <v>64</v>
      </c>
      <c r="G4217" t="s">
        <v>22</v>
      </c>
      <c r="H4217" t="s">
        <v>14</v>
      </c>
      <c r="I4217">
        <v>16</v>
      </c>
      <c r="J4217">
        <v>0.75786721000000001</v>
      </c>
      <c r="K4217">
        <v>0.75270703999999999</v>
      </c>
      <c r="L4217">
        <v>5.1601700000000004E-3</v>
      </c>
      <c r="M4217">
        <v>6.8088100000000002E-3</v>
      </c>
      <c r="N4217">
        <v>78.483637000000002</v>
      </c>
      <c r="O4217">
        <v>70.429070999999993</v>
      </c>
      <c r="P4217">
        <v>6.7517300000000001E-3</v>
      </c>
      <c r="Q4217">
        <v>-5.9454399999999998E-3</v>
      </c>
      <c r="R4217">
        <v>-3.4925199999999998E-3</v>
      </c>
      <c r="S4217">
        <v>1.6195599999999999E-3</v>
      </c>
      <c r="T4217">
        <v>5.1601700000000004E-3</v>
      </c>
      <c r="U4217">
        <v>8.70078E-3</v>
      </c>
      <c r="V4217">
        <v>1.381286E-2</v>
      </c>
      <c r="W4217">
        <v>1.6265780000000001E-2</v>
      </c>
    </row>
    <row r="4218" spans="1:23" x14ac:dyDescent="0.2">
      <c r="A4218" t="s">
        <v>8602</v>
      </c>
      <c r="B4218" t="s">
        <v>57</v>
      </c>
      <c r="C4218" t="s">
        <v>59</v>
      </c>
      <c r="D4218" t="s">
        <v>12</v>
      </c>
      <c r="E4218" t="s">
        <v>5652</v>
      </c>
      <c r="F4218" t="s">
        <v>64</v>
      </c>
      <c r="G4218" t="s">
        <v>22</v>
      </c>
      <c r="H4218" t="s">
        <v>15</v>
      </c>
      <c r="I4218">
        <v>17</v>
      </c>
      <c r="J4218">
        <v>0.78184114999999998</v>
      </c>
      <c r="K4218">
        <v>0.76556787000000004</v>
      </c>
      <c r="L4218">
        <v>1.6273280000000001E-2</v>
      </c>
      <c r="M4218">
        <v>2.0814050000000001E-2</v>
      </c>
      <c r="N4218">
        <v>77.521744999999996</v>
      </c>
      <c r="O4218">
        <v>70.429070999999993</v>
      </c>
      <c r="P4218">
        <v>6.3264100000000002E-3</v>
      </c>
      <c r="Q4218">
        <v>5.86727E-3</v>
      </c>
      <c r="R4218">
        <v>8.1656599999999999E-3</v>
      </c>
      <c r="S4218">
        <v>1.295571E-2</v>
      </c>
      <c r="T4218">
        <v>1.6273280000000001E-2</v>
      </c>
      <c r="U4218">
        <v>1.959085E-2</v>
      </c>
      <c r="V4218">
        <v>2.43809E-2</v>
      </c>
      <c r="W4218">
        <v>2.66793E-2</v>
      </c>
    </row>
    <row r="4219" spans="1:23" x14ac:dyDescent="0.2">
      <c r="A4219" t="s">
        <v>8603</v>
      </c>
      <c r="B4219" t="s">
        <v>57</v>
      </c>
      <c r="C4219" t="s">
        <v>59</v>
      </c>
      <c r="D4219" t="s">
        <v>12</v>
      </c>
      <c r="E4219" t="s">
        <v>5652</v>
      </c>
      <c r="F4219" t="s">
        <v>64</v>
      </c>
      <c r="G4219" t="s">
        <v>22</v>
      </c>
      <c r="H4219" t="s">
        <v>15</v>
      </c>
      <c r="I4219">
        <v>18</v>
      </c>
      <c r="J4219">
        <v>0.80887518000000003</v>
      </c>
      <c r="K4219">
        <v>0.79046554999999996</v>
      </c>
      <c r="L4219">
        <v>1.840963E-2</v>
      </c>
      <c r="M4219">
        <v>2.2759540000000002E-2</v>
      </c>
      <c r="N4219">
        <v>76.429767999999996</v>
      </c>
      <c r="O4219">
        <v>70.429070999999993</v>
      </c>
      <c r="P4219">
        <v>6.0708100000000003E-3</v>
      </c>
      <c r="Q4219">
        <v>8.4240300000000008E-3</v>
      </c>
      <c r="R4219">
        <v>1.062957E-2</v>
      </c>
      <c r="S4219">
        <v>1.5226089999999999E-2</v>
      </c>
      <c r="T4219">
        <v>1.840963E-2</v>
      </c>
      <c r="U4219">
        <v>2.159316E-2</v>
      </c>
      <c r="V4219">
        <v>2.618968E-2</v>
      </c>
      <c r="W4219">
        <v>2.8395219999999999E-2</v>
      </c>
    </row>
    <row r="4220" spans="1:23" x14ac:dyDescent="0.2">
      <c r="A4220" t="s">
        <v>8604</v>
      </c>
      <c r="B4220" t="s">
        <v>57</v>
      </c>
      <c r="C4220" t="s">
        <v>59</v>
      </c>
      <c r="D4220" t="s">
        <v>12</v>
      </c>
      <c r="E4220" t="s">
        <v>5652</v>
      </c>
      <c r="F4220" t="s">
        <v>64</v>
      </c>
      <c r="G4220" t="s">
        <v>22</v>
      </c>
      <c r="H4220" t="s">
        <v>15</v>
      </c>
      <c r="I4220">
        <v>19</v>
      </c>
      <c r="J4220">
        <v>0.81018933000000004</v>
      </c>
      <c r="K4220">
        <v>0.79203599000000002</v>
      </c>
      <c r="L4220">
        <v>1.8153349999999999E-2</v>
      </c>
      <c r="M4220">
        <v>2.2406300000000001E-2</v>
      </c>
      <c r="N4220">
        <v>74.639944999999997</v>
      </c>
      <c r="O4220">
        <v>70.429070999999993</v>
      </c>
      <c r="P4220">
        <v>7.2776300000000002E-3</v>
      </c>
      <c r="Q4220">
        <v>6.1827000000000002E-3</v>
      </c>
      <c r="R4220">
        <v>8.8266799999999999E-3</v>
      </c>
      <c r="S4220">
        <v>1.4336949999999999E-2</v>
      </c>
      <c r="T4220">
        <v>1.8153349999999999E-2</v>
      </c>
      <c r="U4220">
        <v>2.1969740000000001E-2</v>
      </c>
      <c r="V4220">
        <v>2.7480009999999999E-2</v>
      </c>
      <c r="W4220">
        <v>3.012399E-2</v>
      </c>
    </row>
    <row r="4221" spans="1:23" x14ac:dyDescent="0.2">
      <c r="A4221" t="s">
        <v>8605</v>
      </c>
      <c r="B4221" t="s">
        <v>57</v>
      </c>
      <c r="C4221" t="s">
        <v>59</v>
      </c>
      <c r="D4221" t="s">
        <v>12</v>
      </c>
      <c r="E4221" t="s">
        <v>5652</v>
      </c>
      <c r="F4221" t="s">
        <v>64</v>
      </c>
      <c r="G4221" t="s">
        <v>22</v>
      </c>
      <c r="H4221" t="s">
        <v>15</v>
      </c>
      <c r="I4221">
        <v>20</v>
      </c>
      <c r="J4221">
        <v>0.78809516000000002</v>
      </c>
      <c r="K4221">
        <v>0.77054067000000004</v>
      </c>
      <c r="L4221">
        <v>1.7554489999999999E-2</v>
      </c>
      <c r="M4221">
        <v>2.2274579999999999E-2</v>
      </c>
      <c r="N4221">
        <v>72.345526000000007</v>
      </c>
      <c r="O4221">
        <v>70.429070999999993</v>
      </c>
      <c r="P4221">
        <v>4.6860199999999999E-3</v>
      </c>
      <c r="Q4221">
        <v>9.8466700000000001E-3</v>
      </c>
      <c r="R4221">
        <v>1.154911E-2</v>
      </c>
      <c r="S4221">
        <v>1.509714E-2</v>
      </c>
      <c r="T4221">
        <v>1.7554489999999999E-2</v>
      </c>
      <c r="U4221">
        <v>2.0011839999999999E-2</v>
      </c>
      <c r="V4221">
        <v>2.3559859999999998E-2</v>
      </c>
      <c r="W4221">
        <v>2.526231E-2</v>
      </c>
    </row>
    <row r="4222" spans="1:23" x14ac:dyDescent="0.2">
      <c r="A4222" t="s">
        <v>8606</v>
      </c>
      <c r="B4222" t="s">
        <v>57</v>
      </c>
      <c r="C4222" t="s">
        <v>59</v>
      </c>
      <c r="D4222" t="s">
        <v>12</v>
      </c>
      <c r="E4222" t="s">
        <v>5652</v>
      </c>
      <c r="F4222" t="s">
        <v>64</v>
      </c>
      <c r="G4222" t="s">
        <v>22</v>
      </c>
      <c r="H4222" t="s">
        <v>15</v>
      </c>
      <c r="I4222">
        <v>21</v>
      </c>
      <c r="J4222">
        <v>0.81944826999999998</v>
      </c>
      <c r="K4222">
        <v>0.80214865000000002</v>
      </c>
      <c r="L4222">
        <v>1.7299620000000002E-2</v>
      </c>
      <c r="M4222" s="1">
        <v>2.1111310000000001E-2</v>
      </c>
      <c r="N4222">
        <v>69.796233000000001</v>
      </c>
      <c r="O4222">
        <v>70.429070999999993</v>
      </c>
      <c r="P4222">
        <v>3.9435900000000003E-3</v>
      </c>
      <c r="Q4222">
        <v>1.0813E-2</v>
      </c>
      <c r="R4222">
        <v>1.224571E-2</v>
      </c>
      <c r="S4222">
        <v>1.52316E-2</v>
      </c>
      <c r="T4222">
        <v>1.7299620000000002E-2</v>
      </c>
      <c r="U4222">
        <v>1.9367639999999998E-2</v>
      </c>
      <c r="V4222">
        <v>2.235353E-2</v>
      </c>
      <c r="W4222">
        <v>2.378624E-2</v>
      </c>
    </row>
    <row r="4223" spans="1:23" x14ac:dyDescent="0.2">
      <c r="A4223" t="s">
        <v>8607</v>
      </c>
      <c r="B4223" t="s">
        <v>57</v>
      </c>
      <c r="C4223" t="s">
        <v>59</v>
      </c>
      <c r="D4223" t="s">
        <v>12</v>
      </c>
      <c r="E4223" t="s">
        <v>5652</v>
      </c>
      <c r="F4223" t="s">
        <v>64</v>
      </c>
      <c r="G4223" t="s">
        <v>22</v>
      </c>
      <c r="H4223" t="s">
        <v>14</v>
      </c>
      <c r="I4223">
        <v>22</v>
      </c>
      <c r="J4223">
        <v>0.80006966999999996</v>
      </c>
      <c r="K4223">
        <v>0.79439325000000005</v>
      </c>
      <c r="L4223">
        <v>5.6764199999999997E-3</v>
      </c>
      <c r="M4223">
        <v>7.0949100000000003E-3</v>
      </c>
      <c r="N4223">
        <v>68.042845</v>
      </c>
      <c r="O4223">
        <v>70.429070999999993</v>
      </c>
      <c r="P4223">
        <v>6.5182900000000004E-3</v>
      </c>
      <c r="Q4223">
        <v>-5.0452200000000004E-3</v>
      </c>
      <c r="R4223">
        <v>-2.6771099999999999E-3</v>
      </c>
      <c r="S4223">
        <v>2.25822E-3</v>
      </c>
      <c r="T4223">
        <v>5.6764199999999997E-3</v>
      </c>
      <c r="U4223">
        <v>9.0946199999999994E-3</v>
      </c>
      <c r="V4223">
        <v>1.4029949999999999E-2</v>
      </c>
      <c r="W4223">
        <v>1.6398059999999999E-2</v>
      </c>
    </row>
    <row r="4224" spans="1:23" x14ac:dyDescent="0.2">
      <c r="A4224" t="s">
        <v>8608</v>
      </c>
      <c r="B4224" t="s">
        <v>57</v>
      </c>
      <c r="C4224" t="s">
        <v>59</v>
      </c>
      <c r="D4224" t="s">
        <v>12</v>
      </c>
      <c r="E4224" t="s">
        <v>5652</v>
      </c>
      <c r="F4224" t="s">
        <v>64</v>
      </c>
      <c r="G4224" t="s">
        <v>22</v>
      </c>
      <c r="H4224" t="s">
        <v>14</v>
      </c>
      <c r="I4224">
        <v>23</v>
      </c>
      <c r="J4224">
        <v>0.70947769000000005</v>
      </c>
      <c r="K4224">
        <v>0.70861923000000004</v>
      </c>
      <c r="L4224">
        <v>8.5846000000000002E-4</v>
      </c>
      <c r="M4224">
        <v>1.20999E-3</v>
      </c>
      <c r="N4224">
        <v>66.973484999999997</v>
      </c>
      <c r="O4224">
        <v>70.429070999999993</v>
      </c>
      <c r="P4224">
        <v>4.0583700000000004E-3</v>
      </c>
      <c r="Q4224">
        <v>-5.8169600000000004E-3</v>
      </c>
      <c r="R4224">
        <v>-4.3425399999999998E-3</v>
      </c>
      <c r="S4224">
        <v>-1.26975E-3</v>
      </c>
      <c r="T4224">
        <v>8.5846000000000002E-4</v>
      </c>
      <c r="U4224">
        <v>2.9866699999999999E-3</v>
      </c>
      <c r="V4224">
        <v>6.05947E-3</v>
      </c>
      <c r="W4224">
        <v>7.5338899999999997E-3</v>
      </c>
    </row>
    <row r="4225" spans="1:23" x14ac:dyDescent="0.2">
      <c r="A4225" t="s">
        <v>8609</v>
      </c>
      <c r="B4225" t="s">
        <v>57</v>
      </c>
      <c r="C4225" t="s">
        <v>59</v>
      </c>
      <c r="D4225" t="s">
        <v>12</v>
      </c>
      <c r="E4225" t="s">
        <v>5652</v>
      </c>
      <c r="F4225" t="s">
        <v>64</v>
      </c>
      <c r="G4225" t="s">
        <v>22</v>
      </c>
      <c r="H4225" t="s">
        <v>14</v>
      </c>
      <c r="I4225">
        <v>24</v>
      </c>
      <c r="J4225">
        <v>0.59873228000000001</v>
      </c>
      <c r="K4225">
        <v>0.59933904000000005</v>
      </c>
      <c r="L4225">
        <v>-6.0676000000000003E-4</v>
      </c>
      <c r="M4225">
        <v>-1.0134E-3</v>
      </c>
      <c r="N4225">
        <v>66.179182999999995</v>
      </c>
      <c r="O4225">
        <v>70.429070999999993</v>
      </c>
      <c r="P4225">
        <v>3.1597000000000001E-3</v>
      </c>
      <c r="Q4225">
        <v>-5.8039900000000002E-3</v>
      </c>
      <c r="R4225">
        <v>-4.65607E-3</v>
      </c>
      <c r="S4225">
        <v>-2.2637E-3</v>
      </c>
      <c r="T4225">
        <v>-6.0676000000000003E-4</v>
      </c>
      <c r="U4225">
        <v>1.0501900000000001E-3</v>
      </c>
      <c r="V4225">
        <v>3.4425599999999999E-3</v>
      </c>
      <c r="W4225">
        <v>4.5904800000000001E-3</v>
      </c>
    </row>
    <row r="4226" spans="1:23" x14ac:dyDescent="0.2">
      <c r="A4226" t="s">
        <v>1340</v>
      </c>
      <c r="B4226" t="s">
        <v>57</v>
      </c>
      <c r="C4226" t="s">
        <v>59</v>
      </c>
      <c r="D4226" t="s">
        <v>12</v>
      </c>
      <c r="E4226" t="s">
        <v>66</v>
      </c>
      <c r="F4226" t="s">
        <v>63</v>
      </c>
      <c r="G4226" t="s">
        <v>22</v>
      </c>
      <c r="H4226" t="s">
        <v>13</v>
      </c>
      <c r="I4226">
        <v>1</v>
      </c>
      <c r="J4226">
        <v>1.1296805999999999</v>
      </c>
      <c r="K4226">
        <v>1.1419163000000001</v>
      </c>
      <c r="L4226">
        <v>-1.2235680000000001E-2</v>
      </c>
      <c r="M4226">
        <v>-1.08311E-2</v>
      </c>
      <c r="N4226">
        <v>65.284332000000006</v>
      </c>
      <c r="O4226">
        <v>70.816434999999998</v>
      </c>
      <c r="P4226">
        <v>3.6816969999999997E-2</v>
      </c>
      <c r="Q4226">
        <v>-7.2794200000000003E-2</v>
      </c>
      <c r="R4226">
        <v>-5.9418520000000002E-2</v>
      </c>
      <c r="S4226">
        <v>-3.1542519999999998E-2</v>
      </c>
      <c r="T4226">
        <v>-1.2235680000000001E-2</v>
      </c>
      <c r="U4226">
        <v>7.0711599999999999E-3</v>
      </c>
      <c r="V4226">
        <v>3.494717E-2</v>
      </c>
      <c r="W4226">
        <v>4.8322850000000001E-2</v>
      </c>
    </row>
    <row r="4227" spans="1:23" x14ac:dyDescent="0.2">
      <c r="A4227" t="s">
        <v>1341</v>
      </c>
      <c r="B4227" t="s">
        <v>57</v>
      </c>
      <c r="C4227" t="s">
        <v>59</v>
      </c>
      <c r="D4227" t="s">
        <v>12</v>
      </c>
      <c r="E4227" t="s">
        <v>66</v>
      </c>
      <c r="F4227" t="s">
        <v>63</v>
      </c>
      <c r="G4227" t="s">
        <v>22</v>
      </c>
      <c r="H4227" t="s">
        <v>13</v>
      </c>
      <c r="I4227">
        <v>2</v>
      </c>
      <c r="J4227">
        <v>1.0190098000000001</v>
      </c>
      <c r="K4227">
        <v>1.0168394000000001</v>
      </c>
      <c r="L4227">
        <v>2.17038E-3</v>
      </c>
      <c r="M4227">
        <v>2.1298900000000002E-3</v>
      </c>
      <c r="N4227">
        <v>64.758314999999996</v>
      </c>
      <c r="O4227">
        <v>70.816434999999998</v>
      </c>
      <c r="P4227">
        <v>2.8455879999999999E-2</v>
      </c>
      <c r="Q4227">
        <v>-4.4635380000000002E-2</v>
      </c>
      <c r="R4227">
        <v>-3.4297300000000003E-2</v>
      </c>
      <c r="S4227">
        <v>-1.27519E-2</v>
      </c>
      <c r="T4227">
        <v>2.17038E-3</v>
      </c>
      <c r="U4227">
        <v>1.7092659999999999E-2</v>
      </c>
      <c r="V4227">
        <v>3.8638060000000002E-2</v>
      </c>
      <c r="W4227">
        <v>4.8976140000000001E-2</v>
      </c>
    </row>
    <row r="4228" spans="1:23" x14ac:dyDescent="0.2">
      <c r="A4228" t="s">
        <v>1342</v>
      </c>
      <c r="B4228" t="s">
        <v>57</v>
      </c>
      <c r="C4228" t="s">
        <v>59</v>
      </c>
      <c r="D4228" t="s">
        <v>12</v>
      </c>
      <c r="E4228" t="s">
        <v>66</v>
      </c>
      <c r="F4228" t="s">
        <v>63</v>
      </c>
      <c r="G4228" t="s">
        <v>22</v>
      </c>
      <c r="H4228" t="s">
        <v>13</v>
      </c>
      <c r="I4228">
        <v>3</v>
      </c>
      <c r="J4228">
        <v>0.92390810999999995</v>
      </c>
      <c r="K4228">
        <v>0.94267162000000004</v>
      </c>
      <c r="L4228">
        <v>-1.8763510000000001E-2</v>
      </c>
      <c r="M4228">
        <v>-2.030885E-2</v>
      </c>
      <c r="N4228">
        <v>64.405145000000005</v>
      </c>
      <c r="O4228">
        <v>70.816434999999998</v>
      </c>
      <c r="P4228">
        <v>2.807101E-2</v>
      </c>
      <c r="Q4228">
        <v>-6.4936220000000003E-2</v>
      </c>
      <c r="R4228">
        <v>-5.4737969999999997E-2</v>
      </c>
      <c r="S4228">
        <v>-3.3483970000000002E-2</v>
      </c>
      <c r="T4228">
        <v>-1.8763510000000001E-2</v>
      </c>
      <c r="U4228">
        <v>-4.0430600000000002E-3</v>
      </c>
      <c r="V4228">
        <v>1.7210940000000001E-2</v>
      </c>
      <c r="W4228">
        <v>2.7409200000000002E-2</v>
      </c>
    </row>
    <row r="4229" spans="1:23" x14ac:dyDescent="0.2">
      <c r="A4229" t="s">
        <v>1343</v>
      </c>
      <c r="B4229" t="s">
        <v>57</v>
      </c>
      <c r="C4229" t="s">
        <v>59</v>
      </c>
      <c r="D4229" t="s">
        <v>12</v>
      </c>
      <c r="E4229" t="s">
        <v>66</v>
      </c>
      <c r="F4229" t="s">
        <v>63</v>
      </c>
      <c r="G4229" t="s">
        <v>22</v>
      </c>
      <c r="H4229" t="s">
        <v>13</v>
      </c>
      <c r="I4229">
        <v>4</v>
      </c>
      <c r="J4229">
        <v>0.86468100000000003</v>
      </c>
      <c r="K4229">
        <v>0.89393831000000001</v>
      </c>
      <c r="L4229">
        <v>-2.925732E-2</v>
      </c>
      <c r="M4229">
        <v>-3.383597E-2</v>
      </c>
      <c r="N4229">
        <v>63.937601999999998</v>
      </c>
      <c r="O4229">
        <v>70.816434999999998</v>
      </c>
      <c r="P4229">
        <v>2.3122E-2</v>
      </c>
      <c r="Q4229">
        <v>-6.7289630000000003E-2</v>
      </c>
      <c r="R4229">
        <v>-5.8889360000000002E-2</v>
      </c>
      <c r="S4229">
        <v>-4.1382509999999997E-2</v>
      </c>
      <c r="T4229">
        <v>-2.925732E-2</v>
      </c>
      <c r="U4229">
        <v>-1.7132129999999999E-2</v>
      </c>
      <c r="V4229">
        <v>3.7471999999999999E-4</v>
      </c>
      <c r="W4229">
        <v>8.7749999999999998E-3</v>
      </c>
    </row>
    <row r="4230" spans="1:23" x14ac:dyDescent="0.2">
      <c r="A4230" t="s">
        <v>1344</v>
      </c>
      <c r="B4230" t="s">
        <v>57</v>
      </c>
      <c r="C4230" t="s">
        <v>59</v>
      </c>
      <c r="D4230" t="s">
        <v>12</v>
      </c>
      <c r="E4230" t="s">
        <v>66</v>
      </c>
      <c r="F4230" t="s">
        <v>63</v>
      </c>
      <c r="G4230" t="s">
        <v>22</v>
      </c>
      <c r="H4230" t="s">
        <v>13</v>
      </c>
      <c r="I4230">
        <v>5</v>
      </c>
      <c r="J4230">
        <v>0.84553352999999998</v>
      </c>
      <c r="K4230">
        <v>0.87759635000000003</v>
      </c>
      <c r="L4230">
        <v>-3.2062809999999997E-2</v>
      </c>
      <c r="M4230">
        <v>-3.7920210000000003E-2</v>
      </c>
      <c r="N4230">
        <v>63.629469</v>
      </c>
      <c r="O4230">
        <v>70.816434999999998</v>
      </c>
      <c r="P4230">
        <v>2.1276489999999999E-2</v>
      </c>
      <c r="Q4230">
        <v>-6.7059519999999997E-2</v>
      </c>
      <c r="R4230">
        <v>-5.9329729999999997E-2</v>
      </c>
      <c r="S4230">
        <v>-4.3220210000000002E-2</v>
      </c>
      <c r="T4230">
        <v>-3.2062809999999997E-2</v>
      </c>
      <c r="U4230">
        <v>-2.0905409999999999E-2</v>
      </c>
      <c r="V4230">
        <v>-4.7958999999999996E-3</v>
      </c>
      <c r="W4230">
        <v>2.9338900000000002E-3</v>
      </c>
    </row>
    <row r="4231" spans="1:23" x14ac:dyDescent="0.2">
      <c r="A4231" t="s">
        <v>1345</v>
      </c>
      <c r="B4231" t="s">
        <v>57</v>
      </c>
      <c r="C4231" t="s">
        <v>59</v>
      </c>
      <c r="D4231" t="s">
        <v>12</v>
      </c>
      <c r="E4231" t="s">
        <v>66</v>
      </c>
      <c r="F4231" t="s">
        <v>63</v>
      </c>
      <c r="G4231" t="s">
        <v>22</v>
      </c>
      <c r="H4231" t="s">
        <v>13</v>
      </c>
      <c r="I4231">
        <v>6</v>
      </c>
      <c r="J4231">
        <v>0.89442445999999998</v>
      </c>
      <c r="K4231">
        <v>0.92645067999999997</v>
      </c>
      <c r="L4231">
        <v>-3.2026220000000001E-2</v>
      </c>
      <c r="M4231">
        <v>-3.580651E-2</v>
      </c>
      <c r="N4231">
        <v>63.556713000000002</v>
      </c>
      <c r="O4231">
        <v>70.816434999999998</v>
      </c>
      <c r="P4231">
        <v>2.043683E-2</v>
      </c>
      <c r="Q4231">
        <v>-6.5641820000000003E-2</v>
      </c>
      <c r="R4231">
        <v>-5.8217070000000003E-2</v>
      </c>
      <c r="S4231">
        <v>-4.274331E-2</v>
      </c>
      <c r="T4231">
        <v>-3.2026220000000001E-2</v>
      </c>
      <c r="U4231">
        <v>-2.1309129999999999E-2</v>
      </c>
      <c r="V4231">
        <v>-5.8353700000000003E-3</v>
      </c>
      <c r="W4231">
        <v>1.58938E-3</v>
      </c>
    </row>
    <row r="4232" spans="1:23" x14ac:dyDescent="0.2">
      <c r="A4232" t="s">
        <v>1346</v>
      </c>
      <c r="B4232" t="s">
        <v>57</v>
      </c>
      <c r="C4232" t="s">
        <v>59</v>
      </c>
      <c r="D4232" t="s">
        <v>12</v>
      </c>
      <c r="E4232" t="s">
        <v>66</v>
      </c>
      <c r="F4232" t="s">
        <v>63</v>
      </c>
      <c r="G4232" t="s">
        <v>22</v>
      </c>
      <c r="H4232" t="s">
        <v>14</v>
      </c>
      <c r="I4232">
        <v>7</v>
      </c>
      <c r="J4232">
        <v>0.89319271</v>
      </c>
      <c r="K4232">
        <v>0.87033384999999996</v>
      </c>
      <c r="L4232">
        <v>2.2858860000000002E-2</v>
      </c>
      <c r="M4232">
        <v>2.559231E-2</v>
      </c>
      <c r="N4232">
        <v>63.617981</v>
      </c>
      <c r="O4232">
        <v>70.816434999999998</v>
      </c>
      <c r="P4232">
        <v>2.3771469999999999E-2</v>
      </c>
      <c r="Q4232">
        <v>-1.6241720000000001E-2</v>
      </c>
      <c r="R4232">
        <v>-7.6055000000000003E-3</v>
      </c>
      <c r="S4232">
        <v>1.0393090000000001E-2</v>
      </c>
      <c r="T4232">
        <v>2.2858860000000002E-2</v>
      </c>
      <c r="U4232">
        <v>3.5324630000000003E-2</v>
      </c>
      <c r="V4232">
        <v>5.3323219999999998E-2</v>
      </c>
      <c r="W4232">
        <v>6.1959449999999999E-2</v>
      </c>
    </row>
    <row r="4233" spans="1:23" x14ac:dyDescent="0.2">
      <c r="A4233" t="s">
        <v>1347</v>
      </c>
      <c r="B4233" t="s">
        <v>57</v>
      </c>
      <c r="C4233" t="s">
        <v>59</v>
      </c>
      <c r="D4233" t="s">
        <v>12</v>
      </c>
      <c r="E4233" t="s">
        <v>66</v>
      </c>
      <c r="F4233" t="s">
        <v>63</v>
      </c>
      <c r="G4233" t="s">
        <v>22</v>
      </c>
      <c r="H4233" t="s">
        <v>14</v>
      </c>
      <c r="I4233">
        <v>8</v>
      </c>
      <c r="J4233">
        <v>0.58888037000000004</v>
      </c>
      <c r="K4233">
        <v>0.55587914999999999</v>
      </c>
      <c r="L4233">
        <v>3.3001219999999998E-2</v>
      </c>
      <c r="M4233">
        <v>5.6040619999999999E-2</v>
      </c>
      <c r="N4233">
        <v>64.982691000000003</v>
      </c>
      <c r="O4233">
        <v>70.816434999999998</v>
      </c>
      <c r="P4233">
        <v>1.7126490000000001E-2</v>
      </c>
      <c r="Q4233">
        <v>4.8306599999999996E-3</v>
      </c>
      <c r="R4233">
        <v>1.105274E-2</v>
      </c>
      <c r="S4233">
        <v>2.4020079999999999E-2</v>
      </c>
      <c r="T4233">
        <v>3.3001219999999998E-2</v>
      </c>
      <c r="U4233">
        <v>4.1982360000000003E-2</v>
      </c>
      <c r="V4233">
        <v>5.4949699999999997E-2</v>
      </c>
      <c r="W4233">
        <v>6.1171789999999997E-2</v>
      </c>
    </row>
    <row r="4234" spans="1:23" x14ac:dyDescent="0.2">
      <c r="A4234" t="s">
        <v>1348</v>
      </c>
      <c r="B4234" t="s">
        <v>57</v>
      </c>
      <c r="C4234" t="s">
        <v>59</v>
      </c>
      <c r="D4234" t="s">
        <v>12</v>
      </c>
      <c r="E4234" t="s">
        <v>66</v>
      </c>
      <c r="F4234" t="s">
        <v>63</v>
      </c>
      <c r="G4234" t="s">
        <v>22</v>
      </c>
      <c r="H4234" t="s">
        <v>14</v>
      </c>
      <c r="I4234">
        <v>9</v>
      </c>
      <c r="J4234">
        <v>-0.13969786000000001</v>
      </c>
      <c r="K4234">
        <v>-0.12893603000000001</v>
      </c>
      <c r="L4234">
        <v>-1.076182E-2</v>
      </c>
      <c r="M4234">
        <v>7.703641E-2</v>
      </c>
      <c r="N4234">
        <v>67.35154</v>
      </c>
      <c r="O4234">
        <v>70.816434999999998</v>
      </c>
      <c r="P4234">
        <v>5.0413270000000003E-2</v>
      </c>
      <c r="Q4234">
        <v>-9.368427E-2</v>
      </c>
      <c r="R4234">
        <v>-7.5369030000000004E-2</v>
      </c>
      <c r="S4234">
        <v>-3.719857E-2</v>
      </c>
      <c r="T4234">
        <v>-1.076182E-2</v>
      </c>
      <c r="U4234">
        <v>1.5674919999999998E-2</v>
      </c>
      <c r="V4234">
        <v>5.3845379999999998E-2</v>
      </c>
      <c r="W4234">
        <v>7.2160630000000003E-2</v>
      </c>
    </row>
    <row r="4235" spans="1:23" x14ac:dyDescent="0.2">
      <c r="A4235" t="s">
        <v>1349</v>
      </c>
      <c r="B4235" t="s">
        <v>57</v>
      </c>
      <c r="C4235" t="s">
        <v>59</v>
      </c>
      <c r="D4235" t="s">
        <v>12</v>
      </c>
      <c r="E4235" t="s">
        <v>66</v>
      </c>
      <c r="F4235" t="s">
        <v>63</v>
      </c>
      <c r="G4235" t="s">
        <v>22</v>
      </c>
      <c r="H4235" t="s">
        <v>14</v>
      </c>
      <c r="I4235">
        <v>10</v>
      </c>
      <c r="J4235">
        <v>-1.2019021999999999</v>
      </c>
      <c r="K4235">
        <v>-1.1485068</v>
      </c>
      <c r="L4235">
        <v>-5.3395400000000003E-2</v>
      </c>
      <c r="M4235">
        <v>4.4425739999999998E-2</v>
      </c>
      <c r="N4235">
        <v>71.102840999999998</v>
      </c>
      <c r="O4235">
        <v>70.816434999999998</v>
      </c>
      <c r="P4235">
        <v>9.267794E-2</v>
      </c>
      <c r="Q4235">
        <v>-0.20583703</v>
      </c>
      <c r="R4235">
        <v>-0.17216695000000001</v>
      </c>
      <c r="S4235">
        <v>-0.10199575</v>
      </c>
      <c r="T4235">
        <v>-5.3395400000000003E-2</v>
      </c>
      <c r="U4235">
        <v>-4.7950400000000004E-3</v>
      </c>
      <c r="V4235">
        <v>6.5376160000000003E-2</v>
      </c>
      <c r="W4235">
        <v>9.9046239999999994E-2</v>
      </c>
    </row>
    <row r="4236" spans="1:23" x14ac:dyDescent="0.2">
      <c r="A4236" t="s">
        <v>1350</v>
      </c>
      <c r="B4236" t="s">
        <v>57</v>
      </c>
      <c r="C4236" t="s">
        <v>59</v>
      </c>
      <c r="D4236" t="s">
        <v>12</v>
      </c>
      <c r="E4236" t="s">
        <v>66</v>
      </c>
      <c r="F4236" t="s">
        <v>63</v>
      </c>
      <c r="G4236" t="s">
        <v>22</v>
      </c>
      <c r="H4236" t="s">
        <v>14</v>
      </c>
      <c r="I4236">
        <v>11</v>
      </c>
      <c r="J4236">
        <v>-2.0332946000000001</v>
      </c>
      <c r="K4236">
        <v>-1.9666520000000001</v>
      </c>
      <c r="L4236">
        <v>-6.6642599999999996E-2</v>
      </c>
      <c r="M4236">
        <v>3.277567E-2</v>
      </c>
      <c r="N4236">
        <v>74.497269000000003</v>
      </c>
      <c r="O4236">
        <v>70.816434999999998</v>
      </c>
      <c r="P4236">
        <v>0.12590759000000001</v>
      </c>
      <c r="Q4236">
        <v>-0.27374215000000002</v>
      </c>
      <c r="R4236">
        <v>-0.22799965999999999</v>
      </c>
      <c r="S4236">
        <v>-0.1326686</v>
      </c>
      <c r="T4236">
        <v>-6.6642599999999996E-2</v>
      </c>
      <c r="U4236">
        <v>-6.1658999999999998E-4</v>
      </c>
      <c r="V4236">
        <v>9.4714469999999995E-2</v>
      </c>
      <c r="W4236">
        <v>0.14045695999999999</v>
      </c>
    </row>
    <row r="4237" spans="1:23" x14ac:dyDescent="0.2">
      <c r="A4237" t="s">
        <v>1351</v>
      </c>
      <c r="B4237" t="s">
        <v>57</v>
      </c>
      <c r="C4237" t="s">
        <v>59</v>
      </c>
      <c r="D4237" t="s">
        <v>12</v>
      </c>
      <c r="E4237" t="s">
        <v>66</v>
      </c>
      <c r="F4237" t="s">
        <v>63</v>
      </c>
      <c r="G4237" t="s">
        <v>22</v>
      </c>
      <c r="H4237" t="s">
        <v>14</v>
      </c>
      <c r="I4237">
        <v>12</v>
      </c>
      <c r="J4237">
        <v>-2.5326852999999998</v>
      </c>
      <c r="K4237">
        <v>-2.4406414999999999</v>
      </c>
      <c r="L4237">
        <v>-9.2043829999999993E-2</v>
      </c>
      <c r="M4237">
        <v>3.6342390000000002E-2</v>
      </c>
      <c r="N4237">
        <v>77.393433999999999</v>
      </c>
      <c r="O4237">
        <v>70.816434999999998</v>
      </c>
      <c r="P4237">
        <v>0.12690630999999999</v>
      </c>
      <c r="Q4237">
        <v>-0.30078613999999998</v>
      </c>
      <c r="R4237">
        <v>-0.25468080999999998</v>
      </c>
      <c r="S4237">
        <v>-0.15859356999999999</v>
      </c>
      <c r="T4237">
        <v>-9.2043829999999993E-2</v>
      </c>
      <c r="U4237">
        <v>-2.5494099999999999E-2</v>
      </c>
      <c r="V4237">
        <v>7.0593149999999993E-2</v>
      </c>
      <c r="W4237">
        <v>0.11669847</v>
      </c>
    </row>
    <row r="4238" spans="1:23" x14ac:dyDescent="0.2">
      <c r="A4238" t="s">
        <v>1352</v>
      </c>
      <c r="B4238" t="s">
        <v>57</v>
      </c>
      <c r="C4238" t="s">
        <v>59</v>
      </c>
      <c r="D4238" t="s">
        <v>12</v>
      </c>
      <c r="E4238" t="s">
        <v>66</v>
      </c>
      <c r="F4238" t="s">
        <v>63</v>
      </c>
      <c r="G4238" t="s">
        <v>22</v>
      </c>
      <c r="H4238" t="s">
        <v>14</v>
      </c>
      <c r="I4238">
        <v>13</v>
      </c>
      <c r="J4238">
        <v>-2.7617980000000002</v>
      </c>
      <c r="K4238">
        <v>-2.6555536000000002</v>
      </c>
      <c r="L4238">
        <v>-0.10624442000000001</v>
      </c>
      <c r="M4238">
        <v>3.8469299999999998E-2</v>
      </c>
      <c r="N4238">
        <v>79.411512999999999</v>
      </c>
      <c r="O4238">
        <v>70.816434999999998</v>
      </c>
      <c r="P4238">
        <v>0.11939936</v>
      </c>
      <c r="Q4238">
        <v>-0.30263889999999999</v>
      </c>
      <c r="R4238">
        <v>-0.25926085999999998</v>
      </c>
      <c r="S4238">
        <v>-0.16885750999999999</v>
      </c>
      <c r="T4238">
        <v>-0.10624442000000001</v>
      </c>
      <c r="U4238">
        <v>-4.3631339999999998E-2</v>
      </c>
      <c r="V4238">
        <v>4.6772019999999997E-2</v>
      </c>
      <c r="W4238">
        <v>9.0150049999999995E-2</v>
      </c>
    </row>
    <row r="4239" spans="1:23" x14ac:dyDescent="0.2">
      <c r="A4239" t="s">
        <v>1353</v>
      </c>
      <c r="B4239" t="s">
        <v>57</v>
      </c>
      <c r="C4239" t="s">
        <v>59</v>
      </c>
      <c r="D4239" t="s">
        <v>12</v>
      </c>
      <c r="E4239" t="s">
        <v>66</v>
      </c>
      <c r="F4239" t="s">
        <v>63</v>
      </c>
      <c r="G4239" t="s">
        <v>22</v>
      </c>
      <c r="H4239" t="s">
        <v>14</v>
      </c>
      <c r="I4239">
        <v>14</v>
      </c>
      <c r="J4239">
        <v>-2.6123699</v>
      </c>
      <c r="K4239">
        <v>-2.5042754999999999</v>
      </c>
      <c r="L4239">
        <v>-0.10809448000000001</v>
      </c>
      <c r="M4239">
        <v>4.1377940000000002E-2</v>
      </c>
      <c r="N4239">
        <v>80.146572000000006</v>
      </c>
      <c r="O4239">
        <v>70.816434999999998</v>
      </c>
      <c r="P4239">
        <v>0.10514742000000001</v>
      </c>
      <c r="Q4239">
        <v>-0.28104659999999998</v>
      </c>
      <c r="R4239">
        <v>-0.24284632</v>
      </c>
      <c r="S4239">
        <v>-0.16323383999999999</v>
      </c>
      <c r="T4239">
        <v>-0.10809448000000001</v>
      </c>
      <c r="U4239">
        <v>-5.2955120000000001E-2</v>
      </c>
      <c r="V4239">
        <v>2.665735E-2</v>
      </c>
      <c r="W4239">
        <v>6.4857629999999999E-2</v>
      </c>
    </row>
    <row r="4240" spans="1:23" x14ac:dyDescent="0.2">
      <c r="A4240" t="s">
        <v>1354</v>
      </c>
      <c r="B4240" t="s">
        <v>57</v>
      </c>
      <c r="C4240" t="s">
        <v>59</v>
      </c>
      <c r="D4240" t="s">
        <v>12</v>
      </c>
      <c r="E4240" t="s">
        <v>66</v>
      </c>
      <c r="F4240" t="s">
        <v>63</v>
      </c>
      <c r="G4240" t="s">
        <v>22</v>
      </c>
      <c r="H4240" t="s">
        <v>14</v>
      </c>
      <c r="I4240">
        <v>15</v>
      </c>
      <c r="J4240">
        <v>-2.2131305000000001</v>
      </c>
      <c r="K4240">
        <v>-2.115758</v>
      </c>
      <c r="L4240">
        <v>-9.7372459999999994E-2</v>
      </c>
      <c r="M4240">
        <v>4.3997620000000001E-2</v>
      </c>
      <c r="N4240">
        <v>80.602349000000004</v>
      </c>
      <c r="O4240">
        <v>70.816434999999998</v>
      </c>
      <c r="P4240">
        <v>0.10236423</v>
      </c>
      <c r="Q4240">
        <v>-0.26574663999999998</v>
      </c>
      <c r="R4240">
        <v>-0.2285575</v>
      </c>
      <c r="S4240">
        <v>-0.15105231999999999</v>
      </c>
      <c r="T4240">
        <v>-9.7372459999999994E-2</v>
      </c>
      <c r="U4240">
        <v>-4.369261E-2</v>
      </c>
      <c r="V4240">
        <v>3.381257E-2</v>
      </c>
      <c r="W4240">
        <v>7.1001709999999996E-2</v>
      </c>
    </row>
    <row r="4241" spans="1:26" x14ac:dyDescent="0.2">
      <c r="A4241" t="s">
        <v>1355</v>
      </c>
      <c r="B4241" t="s">
        <v>57</v>
      </c>
      <c r="C4241" t="s">
        <v>59</v>
      </c>
      <c r="D4241" t="s">
        <v>12</v>
      </c>
      <c r="E4241" t="s">
        <v>66</v>
      </c>
      <c r="F4241" t="s">
        <v>63</v>
      </c>
      <c r="G4241" t="s">
        <v>22</v>
      </c>
      <c r="H4241" t="s">
        <v>14</v>
      </c>
      <c r="I4241">
        <v>16</v>
      </c>
      <c r="J4241">
        <v>-1.5969994000000001</v>
      </c>
      <c r="K4241">
        <v>-1.4298004</v>
      </c>
      <c r="L4241">
        <v>-0.16719908999999999</v>
      </c>
      <c r="M4241">
        <v>0.10469576999999999</v>
      </c>
      <c r="N4241">
        <v>80.111311999999998</v>
      </c>
      <c r="O4241">
        <v>70.816434999999998</v>
      </c>
      <c r="P4241">
        <v>9.0591469999999993E-2</v>
      </c>
      <c r="Q4241">
        <v>-0.31620879000000002</v>
      </c>
      <c r="R4241">
        <v>-0.28329672</v>
      </c>
      <c r="S4241">
        <v>-0.21470529999999999</v>
      </c>
      <c r="T4241">
        <v>-0.16719908999999999</v>
      </c>
      <c r="U4241">
        <v>-0.11969288</v>
      </c>
      <c r="V4241">
        <v>-5.110145E-2</v>
      </c>
      <c r="W4241">
        <v>-1.818939E-2</v>
      </c>
    </row>
    <row r="4242" spans="1:26" x14ac:dyDescent="0.2">
      <c r="A4242" t="s">
        <v>1356</v>
      </c>
      <c r="B4242" t="s">
        <v>57</v>
      </c>
      <c r="C4242" t="s">
        <v>59</v>
      </c>
      <c r="D4242" t="s">
        <v>12</v>
      </c>
      <c r="E4242" t="s">
        <v>66</v>
      </c>
      <c r="F4242" t="s">
        <v>63</v>
      </c>
      <c r="G4242" t="s">
        <v>22</v>
      </c>
      <c r="H4242" t="s">
        <v>15</v>
      </c>
      <c r="I4242">
        <v>17</v>
      </c>
      <c r="J4242">
        <v>-0.73221197000000005</v>
      </c>
      <c r="K4242">
        <v>-0.57195147000000002</v>
      </c>
      <c r="L4242">
        <v>-0.1602605</v>
      </c>
      <c r="M4242">
        <v>0.21887174000000001</v>
      </c>
      <c r="N4242">
        <v>79.090321000000003</v>
      </c>
      <c r="O4242">
        <v>70.816434999999998</v>
      </c>
      <c r="P4242">
        <v>8.3529190000000003E-2</v>
      </c>
      <c r="Q4242">
        <v>-0.29765378999999997</v>
      </c>
      <c r="R4242">
        <v>-0.26730746999999999</v>
      </c>
      <c r="S4242">
        <v>-0.20406325</v>
      </c>
      <c r="T4242">
        <v>-0.1602605</v>
      </c>
      <c r="U4242">
        <v>-0.11645775</v>
      </c>
      <c r="V4242">
        <v>-5.3213539999999997E-2</v>
      </c>
      <c r="W4242">
        <v>-2.2867209999999999E-2</v>
      </c>
    </row>
    <row r="4243" spans="1:26" x14ac:dyDescent="0.2">
      <c r="A4243" t="s">
        <v>1357</v>
      </c>
      <c r="B4243" t="s">
        <v>57</v>
      </c>
      <c r="C4243" t="s">
        <v>59</v>
      </c>
      <c r="D4243" t="s">
        <v>12</v>
      </c>
      <c r="E4243" t="s">
        <v>66</v>
      </c>
      <c r="F4243" t="s">
        <v>63</v>
      </c>
      <c r="G4243" t="s">
        <v>22</v>
      </c>
      <c r="H4243" t="s">
        <v>15</v>
      </c>
      <c r="I4243">
        <v>18</v>
      </c>
      <c r="J4243">
        <v>0.34705481999999999</v>
      </c>
      <c r="K4243">
        <v>0.47475761999999999</v>
      </c>
      <c r="L4243">
        <v>-0.12770280000000001</v>
      </c>
      <c r="M4243">
        <v>-0.36796146000000002</v>
      </c>
      <c r="N4243">
        <v>77.844341999999997</v>
      </c>
      <c r="O4243">
        <v>70.816434999999998</v>
      </c>
      <c r="P4243">
        <v>6.8562570000000003E-2</v>
      </c>
      <c r="Q4243">
        <v>-0.24047819000000001</v>
      </c>
      <c r="R4243">
        <v>-0.21556926000000001</v>
      </c>
      <c r="S4243">
        <v>-0.16365704</v>
      </c>
      <c r="T4243">
        <v>-0.12770280000000001</v>
      </c>
      <c r="U4243">
        <v>-9.1748549999999998E-2</v>
      </c>
      <c r="V4243">
        <v>-3.9836330000000003E-2</v>
      </c>
      <c r="W4243">
        <v>-1.492741E-2</v>
      </c>
    </row>
    <row r="4244" spans="1:26" x14ac:dyDescent="0.2">
      <c r="A4244" t="s">
        <v>1358</v>
      </c>
      <c r="B4244" t="s">
        <v>57</v>
      </c>
      <c r="C4244" t="s">
        <v>59</v>
      </c>
      <c r="D4244" t="s">
        <v>12</v>
      </c>
      <c r="E4244" t="s">
        <v>66</v>
      </c>
      <c r="F4244" t="s">
        <v>63</v>
      </c>
      <c r="G4244" t="s">
        <v>22</v>
      </c>
      <c r="H4244" t="s">
        <v>15</v>
      </c>
      <c r="I4244">
        <v>19</v>
      </c>
      <c r="J4244">
        <v>1.2523537</v>
      </c>
      <c r="K4244">
        <v>1.320924</v>
      </c>
      <c r="L4244">
        <v>-6.8570279999999997E-2</v>
      </c>
      <c r="M4244">
        <v>-5.4753129999999997E-2</v>
      </c>
      <c r="N4244">
        <v>75.776004999999998</v>
      </c>
      <c r="O4244">
        <v>70.816434999999998</v>
      </c>
      <c r="P4244">
        <v>8.0958810000000006E-2</v>
      </c>
      <c r="Q4244">
        <v>-0.20173567000000001</v>
      </c>
      <c r="R4244">
        <v>-0.17232317</v>
      </c>
      <c r="S4244">
        <v>-0.11102512</v>
      </c>
      <c r="T4244">
        <v>-6.8570279999999997E-2</v>
      </c>
      <c r="U4244">
        <v>-2.611544E-2</v>
      </c>
      <c r="V4244">
        <v>3.5182610000000003E-2</v>
      </c>
      <c r="W4244">
        <v>6.4595109999999997E-2</v>
      </c>
    </row>
    <row r="4245" spans="1:26" x14ac:dyDescent="0.2">
      <c r="A4245" t="s">
        <v>1359</v>
      </c>
      <c r="B4245" t="s">
        <v>57</v>
      </c>
      <c r="C4245" t="s">
        <v>59</v>
      </c>
      <c r="D4245" t="s">
        <v>12</v>
      </c>
      <c r="E4245" t="s">
        <v>66</v>
      </c>
      <c r="F4245" t="s">
        <v>63</v>
      </c>
      <c r="G4245" t="s">
        <v>22</v>
      </c>
      <c r="H4245" t="s">
        <v>15</v>
      </c>
      <c r="I4245">
        <v>20</v>
      </c>
      <c r="J4245">
        <v>1.7190529999999999</v>
      </c>
      <c r="K4245">
        <v>1.7572547000000001</v>
      </c>
      <c r="L4245">
        <v>-3.8201730000000003E-2</v>
      </c>
      <c r="M4245">
        <v>-2.2222539999999999E-2</v>
      </c>
      <c r="N4245">
        <v>73.205088000000003</v>
      </c>
      <c r="O4245">
        <v>70.816434999999998</v>
      </c>
      <c r="P4245">
        <v>6.6017900000000004E-2</v>
      </c>
      <c r="Q4245">
        <v>-0.14679152000000001</v>
      </c>
      <c r="R4245">
        <v>-0.12280708</v>
      </c>
      <c r="S4245">
        <v>-7.2821549999999999E-2</v>
      </c>
      <c r="T4245">
        <v>-3.8201730000000003E-2</v>
      </c>
      <c r="U4245">
        <v>-3.5819100000000002E-3</v>
      </c>
      <c r="V4245">
        <v>4.640362E-2</v>
      </c>
      <c r="W4245">
        <v>7.0388060000000002E-2</v>
      </c>
    </row>
    <row r="4246" spans="1:26" x14ac:dyDescent="0.2">
      <c r="A4246" t="s">
        <v>1360</v>
      </c>
      <c r="B4246" t="s">
        <v>57</v>
      </c>
      <c r="C4246" t="s">
        <v>59</v>
      </c>
      <c r="D4246" t="s">
        <v>12</v>
      </c>
      <c r="E4246" t="s">
        <v>66</v>
      </c>
      <c r="F4246" t="s">
        <v>63</v>
      </c>
      <c r="G4246" t="s">
        <v>22</v>
      </c>
      <c r="H4246" t="s">
        <v>15</v>
      </c>
      <c r="I4246">
        <v>21</v>
      </c>
      <c r="J4246">
        <v>1.8444505</v>
      </c>
      <c r="K4246">
        <v>1.8437448000000001</v>
      </c>
      <c r="L4246">
        <v>7.0562999999999995E-4</v>
      </c>
      <c r="M4246">
        <v>3.8256999999999999E-4</v>
      </c>
      <c r="N4246">
        <v>70.330635000000001</v>
      </c>
      <c r="O4246">
        <v>70.816434999999998</v>
      </c>
      <c r="P4246">
        <v>6.5369860000000002E-2</v>
      </c>
      <c r="Q4246">
        <v>-0.10681821</v>
      </c>
      <c r="R4246">
        <v>-8.3069210000000004E-2</v>
      </c>
      <c r="S4246">
        <v>-3.3574350000000003E-2</v>
      </c>
      <c r="T4246">
        <v>7.0562999999999995E-4</v>
      </c>
      <c r="U4246">
        <v>3.4985620000000002E-2</v>
      </c>
      <c r="V4246">
        <v>8.4480470000000002E-2</v>
      </c>
      <c r="W4246">
        <v>0.10822946999999999</v>
      </c>
    </row>
    <row r="4247" spans="1:26" x14ac:dyDescent="0.2">
      <c r="A4247" t="s">
        <v>1361</v>
      </c>
      <c r="B4247" t="s">
        <v>57</v>
      </c>
      <c r="C4247" t="s">
        <v>59</v>
      </c>
      <c r="D4247" t="s">
        <v>12</v>
      </c>
      <c r="E4247" t="s">
        <v>66</v>
      </c>
      <c r="F4247" t="s">
        <v>63</v>
      </c>
      <c r="G4247" t="s">
        <v>22</v>
      </c>
      <c r="H4247" t="s">
        <v>14</v>
      </c>
      <c r="I4247">
        <v>22</v>
      </c>
      <c r="J4247">
        <v>1.7679697999999999</v>
      </c>
      <c r="K4247">
        <v>1.7532886000000001</v>
      </c>
      <c r="L4247">
        <v>1.468119E-2</v>
      </c>
      <c r="M4247">
        <v>8.3039800000000007E-3</v>
      </c>
      <c r="N4247">
        <v>68.243089999999995</v>
      </c>
      <c r="O4247">
        <v>70.816434999999998</v>
      </c>
      <c r="P4247">
        <v>6.2709029999999999E-2</v>
      </c>
      <c r="Q4247">
        <v>-8.8465989999999994E-2</v>
      </c>
      <c r="R4247">
        <v>-6.568367E-2</v>
      </c>
      <c r="S4247">
        <v>-1.8203460000000001E-2</v>
      </c>
      <c r="T4247">
        <v>1.468119E-2</v>
      </c>
      <c r="U4247">
        <v>4.7565839999999998E-2</v>
      </c>
      <c r="V4247">
        <v>9.5046050000000007E-2</v>
      </c>
      <c r="W4247">
        <v>0.11782837</v>
      </c>
    </row>
    <row r="4248" spans="1:26" x14ac:dyDescent="0.2">
      <c r="A4248" t="s">
        <v>1362</v>
      </c>
      <c r="B4248" t="s">
        <v>57</v>
      </c>
      <c r="C4248" t="s">
        <v>59</v>
      </c>
      <c r="D4248" t="s">
        <v>12</v>
      </c>
      <c r="E4248" t="s">
        <v>66</v>
      </c>
      <c r="F4248" t="s">
        <v>63</v>
      </c>
      <c r="G4248" t="s">
        <v>22</v>
      </c>
      <c r="H4248" t="s">
        <v>14</v>
      </c>
      <c r="I4248">
        <v>23</v>
      </c>
      <c r="J4248">
        <v>1.5819696000000001</v>
      </c>
      <c r="K4248">
        <v>1.5731006999999999</v>
      </c>
      <c r="L4248">
        <v>8.8689200000000006E-3</v>
      </c>
      <c r="M4248">
        <v>5.6062500000000001E-3</v>
      </c>
      <c r="N4248">
        <v>66.878876000000005</v>
      </c>
      <c r="O4248">
        <v>70.816434999999998</v>
      </c>
      <c r="P4248">
        <v>6.5900009999999995E-2</v>
      </c>
      <c r="Q4248">
        <v>-9.9526950000000003E-2</v>
      </c>
      <c r="R4248">
        <v>-7.5585340000000001E-2</v>
      </c>
      <c r="S4248">
        <v>-2.568908E-2</v>
      </c>
      <c r="T4248">
        <v>8.8689200000000006E-3</v>
      </c>
      <c r="U4248">
        <v>4.3426920000000001E-2</v>
      </c>
      <c r="V4248">
        <v>9.332319E-2</v>
      </c>
      <c r="W4248">
        <v>0.1172648</v>
      </c>
    </row>
    <row r="4249" spans="1:26" x14ac:dyDescent="0.2">
      <c r="A4249" t="s">
        <v>1363</v>
      </c>
      <c r="B4249" t="s">
        <v>57</v>
      </c>
      <c r="C4249" t="s">
        <v>59</v>
      </c>
      <c r="D4249" t="s">
        <v>12</v>
      </c>
      <c r="E4249" t="s">
        <v>66</v>
      </c>
      <c r="F4249" t="s">
        <v>63</v>
      </c>
      <c r="G4249" t="s">
        <v>22</v>
      </c>
      <c r="H4249" t="s">
        <v>14</v>
      </c>
      <c r="I4249">
        <v>24</v>
      </c>
      <c r="J4249">
        <v>1.3258635999999999</v>
      </c>
      <c r="K4249">
        <v>1.3217596</v>
      </c>
      <c r="L4249">
        <v>4.1039199999999996E-3</v>
      </c>
      <c r="M4249">
        <v>3.0952800000000002E-3</v>
      </c>
      <c r="N4249">
        <v>65.914790999999994</v>
      </c>
      <c r="O4249">
        <v>70.816434999999998</v>
      </c>
      <c r="P4249">
        <v>5.9737819999999997E-2</v>
      </c>
      <c r="Q4249">
        <v>-9.4156050000000005E-2</v>
      </c>
      <c r="R4249">
        <v>-7.2453180000000006E-2</v>
      </c>
      <c r="S4249">
        <v>-2.7222630000000001E-2</v>
      </c>
      <c r="T4249">
        <v>4.1039199999999996E-3</v>
      </c>
      <c r="U4249">
        <v>3.5430459999999997E-2</v>
      </c>
      <c r="V4249">
        <v>8.066102E-2</v>
      </c>
      <c r="W4249">
        <v>0.10236389</v>
      </c>
    </row>
    <row r="4250" spans="1:26" x14ac:dyDescent="0.2">
      <c r="A4250" t="s">
        <v>1364</v>
      </c>
      <c r="B4250" t="s">
        <v>57</v>
      </c>
      <c r="C4250" t="s">
        <v>59</v>
      </c>
      <c r="D4250" t="s">
        <v>25</v>
      </c>
      <c r="E4250" t="s">
        <v>65</v>
      </c>
      <c r="F4250" t="s">
        <v>63</v>
      </c>
      <c r="G4250" t="s">
        <v>22</v>
      </c>
      <c r="H4250" t="s">
        <v>13</v>
      </c>
      <c r="I4250">
        <v>1</v>
      </c>
      <c r="J4250">
        <v>0.53998168000000002</v>
      </c>
      <c r="K4250">
        <v>0.54076137999999996</v>
      </c>
      <c r="L4250">
        <v>-7.7970000000000003E-4</v>
      </c>
      <c r="M4250">
        <v>-1.44393E-3</v>
      </c>
      <c r="N4250">
        <v>67.251970999999998</v>
      </c>
      <c r="O4250">
        <v>71.915225000000007</v>
      </c>
      <c r="P4250">
        <v>3.6054799999999999E-3</v>
      </c>
      <c r="Q4250">
        <v>-6.7101900000000004E-3</v>
      </c>
      <c r="R4250">
        <v>-5.4003100000000002E-3</v>
      </c>
      <c r="S4250">
        <v>-2.6704200000000002E-3</v>
      </c>
      <c r="T4250">
        <v>-7.7970000000000003E-4</v>
      </c>
      <c r="U4250">
        <v>1.1110200000000001E-3</v>
      </c>
      <c r="V4250">
        <v>3.8409199999999998E-3</v>
      </c>
      <c r="W4250">
        <v>5.1507999999999996E-3</v>
      </c>
    </row>
    <row r="4251" spans="1:26" x14ac:dyDescent="0.2">
      <c r="A4251" t="s">
        <v>1365</v>
      </c>
      <c r="B4251" t="s">
        <v>57</v>
      </c>
      <c r="C4251" t="s">
        <v>59</v>
      </c>
      <c r="D4251" t="s">
        <v>25</v>
      </c>
      <c r="E4251" t="s">
        <v>65</v>
      </c>
      <c r="F4251" t="s">
        <v>63</v>
      </c>
      <c r="G4251" t="s">
        <v>22</v>
      </c>
      <c r="H4251" t="s">
        <v>13</v>
      </c>
      <c r="I4251">
        <v>2</v>
      </c>
      <c r="J4251">
        <v>0.48550283</v>
      </c>
      <c r="K4251">
        <v>0.48649384000000001</v>
      </c>
      <c r="L4251">
        <v>-9.9102000000000001E-4</v>
      </c>
      <c r="M4251">
        <v>-2.0412199999999998E-3</v>
      </c>
      <c r="N4251">
        <v>67.022728999999998</v>
      </c>
      <c r="O4251">
        <v>71.915225000000007</v>
      </c>
      <c r="P4251">
        <v>2.74537E-3</v>
      </c>
      <c r="Q4251">
        <v>-5.5067500000000004E-3</v>
      </c>
      <c r="R4251">
        <v>-4.5093499999999996E-3</v>
      </c>
      <c r="S4251">
        <v>-2.4306900000000001E-3</v>
      </c>
      <c r="T4251">
        <v>-9.9102000000000001E-4</v>
      </c>
      <c r="U4251">
        <v>4.4865999999999998E-4</v>
      </c>
      <c r="V4251">
        <v>2.52732E-3</v>
      </c>
      <c r="W4251">
        <v>3.5247199999999998E-3</v>
      </c>
    </row>
    <row r="4252" spans="1:26" x14ac:dyDescent="0.2">
      <c r="A4252" t="s">
        <v>1366</v>
      </c>
      <c r="B4252" t="s">
        <v>57</v>
      </c>
      <c r="C4252" t="s">
        <v>59</v>
      </c>
      <c r="D4252" t="s">
        <v>25</v>
      </c>
      <c r="E4252" t="s">
        <v>65</v>
      </c>
      <c r="F4252" t="s">
        <v>63</v>
      </c>
      <c r="G4252" t="s">
        <v>22</v>
      </c>
      <c r="H4252" t="s">
        <v>13</v>
      </c>
      <c r="I4252">
        <v>3</v>
      </c>
      <c r="J4252">
        <v>0.45062774</v>
      </c>
      <c r="K4252">
        <v>0.45294448999999998</v>
      </c>
      <c r="L4252">
        <v>-2.3167499999999998E-3</v>
      </c>
      <c r="M4252">
        <v>-5.1411599999999997E-3</v>
      </c>
      <c r="N4252">
        <v>66.644795000000002</v>
      </c>
      <c r="O4252">
        <v>71.915225000000007</v>
      </c>
      <c r="P4252">
        <v>2.6825199999999999E-3</v>
      </c>
      <c r="Q4252">
        <v>-6.7291E-3</v>
      </c>
      <c r="R4252">
        <v>-5.7545399999999998E-3</v>
      </c>
      <c r="S4252">
        <v>-3.7234600000000001E-3</v>
      </c>
      <c r="T4252">
        <v>-2.3167499999999998E-3</v>
      </c>
      <c r="U4252">
        <v>-9.1003000000000004E-4</v>
      </c>
      <c r="V4252">
        <v>1.12104E-3</v>
      </c>
      <c r="W4252">
        <v>2.0956E-3</v>
      </c>
      <c r="X4252" s="1"/>
      <c r="Z4252" s="1"/>
    </row>
    <row r="4253" spans="1:26" x14ac:dyDescent="0.2">
      <c r="A4253" t="s">
        <v>1367</v>
      </c>
      <c r="B4253" t="s">
        <v>57</v>
      </c>
      <c r="C4253" t="s">
        <v>59</v>
      </c>
      <c r="D4253" t="s">
        <v>25</v>
      </c>
      <c r="E4253" t="s">
        <v>65</v>
      </c>
      <c r="F4253" t="s">
        <v>63</v>
      </c>
      <c r="G4253" t="s">
        <v>22</v>
      </c>
      <c r="H4253" t="s">
        <v>13</v>
      </c>
      <c r="I4253">
        <v>4</v>
      </c>
      <c r="J4253">
        <v>0.43002403</v>
      </c>
      <c r="K4253">
        <v>0.43348698000000002</v>
      </c>
      <c r="L4253">
        <v>-3.4629499999999998E-3</v>
      </c>
      <c r="M4253">
        <v>-8.0529099999999999E-3</v>
      </c>
      <c r="N4253">
        <v>66.676316</v>
      </c>
      <c r="O4253">
        <v>71.915225000000007</v>
      </c>
      <c r="P4253">
        <v>2.3092799999999999E-3</v>
      </c>
      <c r="Q4253">
        <v>-7.2613799999999996E-3</v>
      </c>
      <c r="R4253">
        <v>-6.4224099999999999E-3</v>
      </c>
      <c r="S4253">
        <v>-4.6739299999999998E-3</v>
      </c>
      <c r="T4253">
        <v>-3.4629499999999998E-3</v>
      </c>
      <c r="U4253">
        <v>-2.2519599999999999E-3</v>
      </c>
      <c r="V4253">
        <v>-5.0348000000000005E-4</v>
      </c>
      <c r="W4253">
        <v>3.3548999999999997E-4</v>
      </c>
    </row>
    <row r="4254" spans="1:26" x14ac:dyDescent="0.2">
      <c r="A4254" t="s">
        <v>1368</v>
      </c>
      <c r="B4254" t="s">
        <v>57</v>
      </c>
      <c r="C4254" t="s">
        <v>59</v>
      </c>
      <c r="D4254" t="s">
        <v>25</v>
      </c>
      <c r="E4254" t="s">
        <v>65</v>
      </c>
      <c r="F4254" t="s">
        <v>63</v>
      </c>
      <c r="G4254" t="s">
        <v>22</v>
      </c>
      <c r="H4254" t="s">
        <v>13</v>
      </c>
      <c r="I4254">
        <v>5</v>
      </c>
      <c r="J4254">
        <v>0.42504766999999999</v>
      </c>
      <c r="K4254">
        <v>0.42825127000000002</v>
      </c>
      <c r="L4254">
        <v>-3.2036E-3</v>
      </c>
      <c r="M4254">
        <v>-7.53705E-3</v>
      </c>
      <c r="N4254">
        <v>66.924544999999995</v>
      </c>
      <c r="O4254">
        <v>71.915225000000007</v>
      </c>
      <c r="P4254">
        <v>1.75373E-3</v>
      </c>
      <c r="Q4254">
        <v>-6.08823E-3</v>
      </c>
      <c r="R4254">
        <v>-5.4511000000000004E-3</v>
      </c>
      <c r="S4254">
        <v>-4.1232600000000001E-3</v>
      </c>
      <c r="T4254">
        <v>-3.2036E-3</v>
      </c>
      <c r="U4254">
        <v>-2.2839499999999999E-3</v>
      </c>
      <c r="V4254">
        <v>-9.5611000000000003E-4</v>
      </c>
      <c r="W4254">
        <v>-3.1897000000000002E-4</v>
      </c>
    </row>
    <row r="4255" spans="1:26" x14ac:dyDescent="0.2">
      <c r="A4255" t="s">
        <v>1369</v>
      </c>
      <c r="B4255" t="s">
        <v>57</v>
      </c>
      <c r="C4255" t="s">
        <v>59</v>
      </c>
      <c r="D4255" t="s">
        <v>25</v>
      </c>
      <c r="E4255" t="s">
        <v>65</v>
      </c>
      <c r="F4255" t="s">
        <v>63</v>
      </c>
      <c r="G4255" t="s">
        <v>22</v>
      </c>
      <c r="H4255" t="s">
        <v>13</v>
      </c>
      <c r="I4255">
        <v>6</v>
      </c>
      <c r="J4255">
        <v>0.44042557999999998</v>
      </c>
      <c r="K4255">
        <v>0.44564814000000003</v>
      </c>
      <c r="L4255">
        <v>-5.2225500000000003E-3</v>
      </c>
      <c r="M4255">
        <v>-1.1857970000000001E-2</v>
      </c>
      <c r="N4255">
        <v>66.819721999999999</v>
      </c>
      <c r="O4255">
        <v>71.915225000000007</v>
      </c>
      <c r="P4255">
        <v>1.83734E-3</v>
      </c>
      <c r="Q4255">
        <v>-8.2447100000000006E-3</v>
      </c>
      <c r="R4255">
        <v>-7.5772000000000001E-3</v>
      </c>
      <c r="S4255">
        <v>-6.1860500000000002E-3</v>
      </c>
      <c r="T4255">
        <v>-5.2225500000000003E-3</v>
      </c>
      <c r="U4255">
        <v>-4.2590500000000003E-3</v>
      </c>
      <c r="V4255">
        <v>-2.86791E-3</v>
      </c>
      <c r="W4255">
        <v>-2.2003999999999999E-3</v>
      </c>
    </row>
    <row r="4256" spans="1:26" x14ac:dyDescent="0.2">
      <c r="A4256" t="s">
        <v>1370</v>
      </c>
      <c r="B4256" t="s">
        <v>57</v>
      </c>
      <c r="C4256" t="s">
        <v>59</v>
      </c>
      <c r="D4256" t="s">
        <v>25</v>
      </c>
      <c r="E4256" t="s">
        <v>65</v>
      </c>
      <c r="F4256" t="s">
        <v>63</v>
      </c>
      <c r="G4256" t="s">
        <v>22</v>
      </c>
      <c r="H4256" t="s">
        <v>14</v>
      </c>
      <c r="I4256">
        <v>7</v>
      </c>
      <c r="J4256">
        <v>0.46665092000000002</v>
      </c>
      <c r="K4256">
        <v>0.46920176000000002</v>
      </c>
      <c r="L4256">
        <v>-2.55084E-3</v>
      </c>
      <c r="M4256">
        <v>-5.4662699999999996E-3</v>
      </c>
      <c r="N4256">
        <v>66.826755000000006</v>
      </c>
      <c r="O4256">
        <v>71.915225000000007</v>
      </c>
      <c r="P4256">
        <v>2.2427699999999998E-3</v>
      </c>
      <c r="Q4256">
        <v>-6.2398699999999998E-3</v>
      </c>
      <c r="R4256">
        <v>-5.4250599999999998E-3</v>
      </c>
      <c r="S4256">
        <v>-3.7269500000000001E-3</v>
      </c>
      <c r="T4256">
        <v>-2.55084E-3</v>
      </c>
      <c r="U4256">
        <v>-1.37473E-3</v>
      </c>
      <c r="V4256">
        <v>3.2339000000000001E-4</v>
      </c>
      <c r="W4256">
        <v>1.1381900000000001E-3</v>
      </c>
    </row>
    <row r="4257" spans="1:23" x14ac:dyDescent="0.2">
      <c r="A4257" t="s">
        <v>1371</v>
      </c>
      <c r="B4257" t="s">
        <v>57</v>
      </c>
      <c r="C4257" t="s">
        <v>59</v>
      </c>
      <c r="D4257" t="s">
        <v>25</v>
      </c>
      <c r="E4257" t="s">
        <v>65</v>
      </c>
      <c r="F4257" t="s">
        <v>63</v>
      </c>
      <c r="G4257" t="s">
        <v>22</v>
      </c>
      <c r="H4257" t="s">
        <v>14</v>
      </c>
      <c r="I4257">
        <v>8</v>
      </c>
      <c r="J4257">
        <v>0.49869641999999997</v>
      </c>
      <c r="K4257">
        <v>0.50129316000000002</v>
      </c>
      <c r="L4257">
        <v>-2.5967500000000001E-3</v>
      </c>
      <c r="M4257">
        <v>-5.2070700000000003E-3</v>
      </c>
      <c r="N4257">
        <v>68.073257999999996</v>
      </c>
      <c r="O4257">
        <v>71.915225000000007</v>
      </c>
      <c r="P4257">
        <v>1.9762E-3</v>
      </c>
      <c r="Q4257">
        <v>-5.8472999999999997E-3</v>
      </c>
      <c r="R4257">
        <v>-5.1293500000000004E-3</v>
      </c>
      <c r="S4257">
        <v>-3.63307E-3</v>
      </c>
      <c r="T4257">
        <v>-2.5967500000000001E-3</v>
      </c>
      <c r="U4257">
        <v>-1.56043E-3</v>
      </c>
      <c r="V4257">
        <v>-6.4140000000000006E-5</v>
      </c>
      <c r="W4257" s="1">
        <v>6.5381E-4</v>
      </c>
    </row>
    <row r="4258" spans="1:23" x14ac:dyDescent="0.2">
      <c r="A4258" t="s">
        <v>1372</v>
      </c>
      <c r="B4258" t="s">
        <v>57</v>
      </c>
      <c r="C4258" t="s">
        <v>59</v>
      </c>
      <c r="D4258" t="s">
        <v>25</v>
      </c>
      <c r="E4258" t="s">
        <v>65</v>
      </c>
      <c r="F4258" t="s">
        <v>63</v>
      </c>
      <c r="G4258" t="s">
        <v>22</v>
      </c>
      <c r="H4258" t="s">
        <v>14</v>
      </c>
      <c r="I4258">
        <v>9</v>
      </c>
      <c r="J4258">
        <v>0.52568146000000004</v>
      </c>
      <c r="K4258">
        <v>0.52525991000000005</v>
      </c>
      <c r="L4258">
        <v>4.2154999999999997E-4</v>
      </c>
      <c r="M4258">
        <v>8.0190999999999997E-4</v>
      </c>
      <c r="N4258">
        <v>70.263695999999996</v>
      </c>
      <c r="O4258">
        <v>71.915225000000007</v>
      </c>
      <c r="P4258">
        <v>2.09144E-3</v>
      </c>
      <c r="Q4258">
        <v>-3.0185699999999999E-3</v>
      </c>
      <c r="R4258">
        <v>-2.25874E-3</v>
      </c>
      <c r="S4258">
        <v>-6.7520000000000004E-4</v>
      </c>
      <c r="T4258">
        <v>4.2154999999999997E-4</v>
      </c>
      <c r="U4258">
        <v>1.5183099999999999E-3</v>
      </c>
      <c r="V4258">
        <v>3.1018399999999998E-3</v>
      </c>
      <c r="W4258">
        <v>3.8616700000000002E-3</v>
      </c>
    </row>
    <row r="4259" spans="1:23" x14ac:dyDescent="0.2">
      <c r="A4259" t="s">
        <v>1373</v>
      </c>
      <c r="B4259" t="s">
        <v>57</v>
      </c>
      <c r="C4259" t="s">
        <v>59</v>
      </c>
      <c r="D4259" t="s">
        <v>25</v>
      </c>
      <c r="E4259" t="s">
        <v>65</v>
      </c>
      <c r="F4259" t="s">
        <v>63</v>
      </c>
      <c r="G4259" t="s">
        <v>22</v>
      </c>
      <c r="H4259" t="s">
        <v>14</v>
      </c>
      <c r="I4259">
        <v>10</v>
      </c>
      <c r="J4259">
        <v>0.55257392999999999</v>
      </c>
      <c r="K4259">
        <v>0.55318577000000002</v>
      </c>
      <c r="L4259">
        <v>-6.1184E-4</v>
      </c>
      <c r="M4259">
        <v>-1.1072499999999999E-3</v>
      </c>
      <c r="N4259">
        <v>73.152642999999998</v>
      </c>
      <c r="O4259">
        <v>71.915225000000007</v>
      </c>
      <c r="P4259">
        <v>2.6386000000000001E-3</v>
      </c>
      <c r="Q4259">
        <v>-4.9519500000000001E-3</v>
      </c>
      <c r="R4259">
        <v>-3.9933399999999997E-3</v>
      </c>
      <c r="S4259">
        <v>-1.9955200000000002E-3</v>
      </c>
      <c r="T4259">
        <v>-6.1184E-4</v>
      </c>
      <c r="U4259">
        <v>7.7185000000000003E-4</v>
      </c>
      <c r="V4259">
        <v>2.7696700000000001E-3</v>
      </c>
      <c r="W4259">
        <v>3.72828E-3</v>
      </c>
    </row>
    <row r="4260" spans="1:23" x14ac:dyDescent="0.2">
      <c r="A4260" t="s">
        <v>1374</v>
      </c>
      <c r="B4260" t="s">
        <v>57</v>
      </c>
      <c r="C4260" t="s">
        <v>59</v>
      </c>
      <c r="D4260" t="s">
        <v>25</v>
      </c>
      <c r="E4260" t="s">
        <v>65</v>
      </c>
      <c r="F4260" t="s">
        <v>63</v>
      </c>
      <c r="G4260" t="s">
        <v>22</v>
      </c>
      <c r="H4260" t="s">
        <v>14</v>
      </c>
      <c r="I4260">
        <v>11</v>
      </c>
      <c r="J4260">
        <v>0.59018515000000005</v>
      </c>
      <c r="K4260">
        <v>0.59381921000000004</v>
      </c>
      <c r="L4260">
        <v>-3.6340600000000002E-3</v>
      </c>
      <c r="M4260">
        <v>-6.1574799999999999E-3</v>
      </c>
      <c r="N4260">
        <v>75.563462000000001</v>
      </c>
      <c r="O4260">
        <v>71.915225000000007</v>
      </c>
      <c r="P4260">
        <v>3.0129599999999999E-3</v>
      </c>
      <c r="Q4260">
        <v>-8.5899400000000008E-3</v>
      </c>
      <c r="R4260">
        <v>-7.4953199999999998E-3</v>
      </c>
      <c r="S4260">
        <v>-5.2140499999999996E-3</v>
      </c>
      <c r="T4260">
        <v>-3.6340600000000002E-3</v>
      </c>
      <c r="U4260">
        <v>-2.0540599999999999E-3</v>
      </c>
      <c r="V4260">
        <v>2.2720999999999999E-4</v>
      </c>
      <c r="W4260">
        <v>1.32182E-3</v>
      </c>
    </row>
    <row r="4261" spans="1:23" x14ac:dyDescent="0.2">
      <c r="A4261" t="s">
        <v>1375</v>
      </c>
      <c r="B4261" t="s">
        <v>57</v>
      </c>
      <c r="C4261" t="s">
        <v>59</v>
      </c>
      <c r="D4261" t="s">
        <v>25</v>
      </c>
      <c r="E4261" t="s">
        <v>65</v>
      </c>
      <c r="F4261" t="s">
        <v>63</v>
      </c>
      <c r="G4261" t="s">
        <v>22</v>
      </c>
      <c r="H4261" t="s">
        <v>14</v>
      </c>
      <c r="I4261">
        <v>12</v>
      </c>
      <c r="J4261">
        <v>0.63358477000000002</v>
      </c>
      <c r="K4261">
        <v>0.63665455000000004</v>
      </c>
      <c r="L4261">
        <v>-3.0697799999999998E-3</v>
      </c>
      <c r="M4261">
        <v>-4.8450999999999998E-3</v>
      </c>
      <c r="N4261">
        <v>77.019278</v>
      </c>
      <c r="O4261">
        <v>71.915225000000007</v>
      </c>
      <c r="P4261">
        <v>3.24589E-3</v>
      </c>
      <c r="Q4261">
        <v>-8.4087899999999993E-3</v>
      </c>
      <c r="R4261">
        <v>-7.2295600000000003E-3</v>
      </c>
      <c r="S4261">
        <v>-4.7719299999999997E-3</v>
      </c>
      <c r="T4261">
        <v>-3.0697799999999998E-3</v>
      </c>
      <c r="U4261">
        <v>-1.36764E-3</v>
      </c>
      <c r="V4261">
        <v>1.0899900000000001E-3</v>
      </c>
      <c r="W4261">
        <v>2.2692300000000001E-3</v>
      </c>
    </row>
    <row r="4262" spans="1:23" x14ac:dyDescent="0.2">
      <c r="A4262" t="s">
        <v>1376</v>
      </c>
      <c r="B4262" t="s">
        <v>57</v>
      </c>
      <c r="C4262" t="s">
        <v>59</v>
      </c>
      <c r="D4262" t="s">
        <v>25</v>
      </c>
      <c r="E4262" t="s">
        <v>65</v>
      </c>
      <c r="F4262" t="s">
        <v>63</v>
      </c>
      <c r="G4262" t="s">
        <v>22</v>
      </c>
      <c r="H4262" t="s">
        <v>14</v>
      </c>
      <c r="I4262">
        <v>13</v>
      </c>
      <c r="J4262">
        <v>0.68034981000000005</v>
      </c>
      <c r="K4262">
        <v>0.68195634999999999</v>
      </c>
      <c r="L4262">
        <v>-1.6065299999999999E-3</v>
      </c>
      <c r="M4262">
        <v>-2.36133E-3</v>
      </c>
      <c r="N4262">
        <v>78.246746000000002</v>
      </c>
      <c r="O4262">
        <v>71.915225000000007</v>
      </c>
      <c r="P4262">
        <v>3.8004100000000002E-3</v>
      </c>
      <c r="Q4262">
        <v>-7.8576400000000008E-3</v>
      </c>
      <c r="R4262">
        <v>-6.4769500000000004E-3</v>
      </c>
      <c r="S4262">
        <v>-3.59947E-3</v>
      </c>
      <c r="T4262">
        <v>-1.6065299999999999E-3</v>
      </c>
      <c r="U4262">
        <v>3.8640000000000001E-4</v>
      </c>
      <c r="V4262">
        <v>3.2638799999999998E-3</v>
      </c>
      <c r="W4262">
        <v>4.6445799999999997E-3</v>
      </c>
    </row>
    <row r="4263" spans="1:23" x14ac:dyDescent="0.2">
      <c r="A4263" t="s">
        <v>1377</v>
      </c>
      <c r="B4263" t="s">
        <v>57</v>
      </c>
      <c r="C4263" t="s">
        <v>59</v>
      </c>
      <c r="D4263" t="s">
        <v>25</v>
      </c>
      <c r="E4263" t="s">
        <v>65</v>
      </c>
      <c r="F4263" t="s">
        <v>63</v>
      </c>
      <c r="G4263" t="s">
        <v>22</v>
      </c>
      <c r="H4263" t="s">
        <v>14</v>
      </c>
      <c r="I4263">
        <v>14</v>
      </c>
      <c r="J4263">
        <v>0.7204895</v>
      </c>
      <c r="K4263">
        <v>0.71971158000000002</v>
      </c>
      <c r="L4263">
        <v>7.7791999999999998E-4</v>
      </c>
      <c r="M4263">
        <v>1.07971E-3</v>
      </c>
      <c r="N4263">
        <v>78.227312999999995</v>
      </c>
      <c r="O4263">
        <v>71.915225000000007</v>
      </c>
      <c r="P4263">
        <v>5.1238300000000002E-3</v>
      </c>
      <c r="Q4263">
        <v>-7.6500200000000004E-3</v>
      </c>
      <c r="R4263">
        <v>-5.7885300000000001E-3</v>
      </c>
      <c r="S4263">
        <v>-1.90902E-3</v>
      </c>
      <c r="T4263">
        <v>7.7791999999999998E-4</v>
      </c>
      <c r="U4263">
        <v>3.4648600000000002E-3</v>
      </c>
      <c r="V4263">
        <v>7.3443700000000002E-3</v>
      </c>
      <c r="W4263">
        <v>9.2058599999999997E-3</v>
      </c>
    </row>
    <row r="4264" spans="1:23" x14ac:dyDescent="0.2">
      <c r="A4264" t="s">
        <v>1378</v>
      </c>
      <c r="B4264" t="s">
        <v>57</v>
      </c>
      <c r="C4264" t="s">
        <v>59</v>
      </c>
      <c r="D4264" t="s">
        <v>25</v>
      </c>
      <c r="E4264" t="s">
        <v>65</v>
      </c>
      <c r="F4264" t="s">
        <v>63</v>
      </c>
      <c r="G4264" t="s">
        <v>22</v>
      </c>
      <c r="H4264" t="s">
        <v>14</v>
      </c>
      <c r="I4264">
        <v>15</v>
      </c>
      <c r="J4264">
        <v>0.75837416999999996</v>
      </c>
      <c r="K4264">
        <v>0.75226610000000005</v>
      </c>
      <c r="L4264">
        <v>6.1080700000000002E-3</v>
      </c>
      <c r="M4264">
        <v>8.0541599999999994E-3</v>
      </c>
      <c r="N4264">
        <v>78.505993000000004</v>
      </c>
      <c r="O4264">
        <v>71.915225000000007</v>
      </c>
      <c r="P4264">
        <v>5.0797400000000001E-3</v>
      </c>
      <c r="Q4264">
        <v>-2.2473699999999998E-3</v>
      </c>
      <c r="R4264">
        <v>-4.0189000000000002E-4</v>
      </c>
      <c r="S4264">
        <v>3.4442499999999998E-3</v>
      </c>
      <c r="T4264">
        <v>6.1080700000000002E-3</v>
      </c>
      <c r="U4264">
        <v>8.7718899999999992E-3</v>
      </c>
      <c r="V4264">
        <v>1.2618020000000001E-2</v>
      </c>
      <c r="W4264">
        <v>1.4463500000000001E-2</v>
      </c>
    </row>
    <row r="4265" spans="1:23" x14ac:dyDescent="0.2">
      <c r="A4265" t="s">
        <v>1379</v>
      </c>
      <c r="B4265" t="s">
        <v>57</v>
      </c>
      <c r="C4265" t="s">
        <v>59</v>
      </c>
      <c r="D4265" t="s">
        <v>25</v>
      </c>
      <c r="E4265" t="s">
        <v>65</v>
      </c>
      <c r="F4265" t="s">
        <v>63</v>
      </c>
      <c r="G4265" t="s">
        <v>22</v>
      </c>
      <c r="H4265" t="s">
        <v>14</v>
      </c>
      <c r="I4265">
        <v>16</v>
      </c>
      <c r="J4265">
        <v>0.79439157000000005</v>
      </c>
      <c r="K4265">
        <v>0.78728918000000003</v>
      </c>
      <c r="L4265">
        <v>7.1024E-3</v>
      </c>
      <c r="M4265">
        <v>8.9406799999999995E-3</v>
      </c>
      <c r="N4265">
        <v>78.509680000000003</v>
      </c>
      <c r="O4265">
        <v>71.915225000000007</v>
      </c>
      <c r="P4265">
        <v>5.01959E-3</v>
      </c>
      <c r="Q4265">
        <v>-1.15409E-3</v>
      </c>
      <c r="R4265">
        <v>6.6954000000000004E-4</v>
      </c>
      <c r="S4265">
        <v>4.4701200000000002E-3</v>
      </c>
      <c r="T4265">
        <v>7.1024E-3</v>
      </c>
      <c r="U4265">
        <v>9.7346700000000008E-3</v>
      </c>
      <c r="V4265">
        <v>1.353526E-2</v>
      </c>
      <c r="W4265">
        <v>1.535888E-2</v>
      </c>
    </row>
    <row r="4266" spans="1:23" x14ac:dyDescent="0.2">
      <c r="A4266" t="s">
        <v>1380</v>
      </c>
      <c r="B4266" t="s">
        <v>57</v>
      </c>
      <c r="C4266" t="s">
        <v>59</v>
      </c>
      <c r="D4266" t="s">
        <v>25</v>
      </c>
      <c r="E4266" t="s">
        <v>65</v>
      </c>
      <c r="F4266" t="s">
        <v>63</v>
      </c>
      <c r="G4266" t="s">
        <v>22</v>
      </c>
      <c r="H4266" t="s">
        <v>15</v>
      </c>
      <c r="I4266">
        <v>17</v>
      </c>
      <c r="J4266">
        <v>0.81516295000000005</v>
      </c>
      <c r="K4266">
        <v>0.8017803</v>
      </c>
      <c r="L4266">
        <v>1.3382659999999999E-2</v>
      </c>
      <c r="M4266">
        <v>1.6417149999999998E-2</v>
      </c>
      <c r="N4266">
        <v>76.829918000000006</v>
      </c>
      <c r="O4266">
        <v>71.915225000000007</v>
      </c>
      <c r="P4266">
        <v>5.1039099999999997E-3</v>
      </c>
      <c r="Q4266">
        <v>4.98746E-3</v>
      </c>
      <c r="R4266">
        <v>6.8417299999999999E-3</v>
      </c>
      <c r="S4266">
        <v>1.0706159999999999E-2</v>
      </c>
      <c r="T4266">
        <v>1.3382659999999999E-2</v>
      </c>
      <c r="U4266">
        <v>1.6059150000000001E-2</v>
      </c>
      <c r="V4266">
        <v>1.992358E-2</v>
      </c>
      <c r="W4266">
        <v>2.1777850000000001E-2</v>
      </c>
    </row>
    <row r="4267" spans="1:23" x14ac:dyDescent="0.2">
      <c r="A4267" t="s">
        <v>1381</v>
      </c>
      <c r="B4267" t="s">
        <v>57</v>
      </c>
      <c r="C4267" t="s">
        <v>59</v>
      </c>
      <c r="D4267" t="s">
        <v>25</v>
      </c>
      <c r="E4267" t="s">
        <v>65</v>
      </c>
      <c r="F4267" t="s">
        <v>63</v>
      </c>
      <c r="G4267" t="s">
        <v>22</v>
      </c>
      <c r="H4267" t="s">
        <v>15</v>
      </c>
      <c r="I4267">
        <v>18</v>
      </c>
      <c r="J4267">
        <v>0.84178129000000002</v>
      </c>
      <c r="K4267">
        <v>0.82735703999999999</v>
      </c>
      <c r="L4267">
        <v>1.442425E-2</v>
      </c>
      <c r="M4267">
        <v>1.713539E-2</v>
      </c>
      <c r="N4267">
        <v>75.923045000000002</v>
      </c>
      <c r="O4267">
        <v>71.915225000000007</v>
      </c>
      <c r="P4267">
        <v>4.7467200000000003E-3</v>
      </c>
      <c r="Q4267">
        <v>6.6166000000000003E-3</v>
      </c>
      <c r="R4267">
        <v>8.3410900000000007E-3</v>
      </c>
      <c r="S4267">
        <v>1.1935070000000001E-2</v>
      </c>
      <c r="T4267">
        <v>1.442425E-2</v>
      </c>
      <c r="U4267">
        <v>1.691343E-2</v>
      </c>
      <c r="V4267">
        <v>2.050741E-2</v>
      </c>
      <c r="W4267">
        <v>2.2231910000000001E-2</v>
      </c>
    </row>
    <row r="4268" spans="1:23" x14ac:dyDescent="0.2">
      <c r="A4268" t="s">
        <v>1382</v>
      </c>
      <c r="B4268" t="s">
        <v>57</v>
      </c>
      <c r="C4268" t="s">
        <v>59</v>
      </c>
      <c r="D4268" t="s">
        <v>25</v>
      </c>
      <c r="E4268" t="s">
        <v>65</v>
      </c>
      <c r="F4268" t="s">
        <v>63</v>
      </c>
      <c r="G4268" t="s">
        <v>22</v>
      </c>
      <c r="H4268" t="s">
        <v>15</v>
      </c>
      <c r="I4268">
        <v>19</v>
      </c>
      <c r="J4268">
        <v>0.83788518999999995</v>
      </c>
      <c r="K4268">
        <v>0.82388059999999996</v>
      </c>
      <c r="L4268">
        <v>1.4004590000000001E-2</v>
      </c>
      <c r="M4268">
        <v>1.671421E-2</v>
      </c>
      <c r="N4268">
        <v>75.377515000000002</v>
      </c>
      <c r="O4268">
        <v>71.915225000000007</v>
      </c>
      <c r="P4268">
        <v>4.38398E-3</v>
      </c>
      <c r="Q4268">
        <v>6.7935799999999996E-3</v>
      </c>
      <c r="R4268">
        <v>8.3862899999999994E-3</v>
      </c>
      <c r="S4268">
        <v>1.170563E-2</v>
      </c>
      <c r="T4268">
        <v>1.4004590000000001E-2</v>
      </c>
      <c r="U4268">
        <v>1.630355E-2</v>
      </c>
      <c r="V4268">
        <v>1.962289E-2</v>
      </c>
      <c r="W4268">
        <v>2.1215600000000001E-2</v>
      </c>
    </row>
    <row r="4269" spans="1:23" x14ac:dyDescent="0.2">
      <c r="A4269" t="s">
        <v>1383</v>
      </c>
      <c r="B4269" t="s">
        <v>57</v>
      </c>
      <c r="C4269" t="s">
        <v>59</v>
      </c>
      <c r="D4269" t="s">
        <v>25</v>
      </c>
      <c r="E4269" t="s">
        <v>65</v>
      </c>
      <c r="F4269" t="s">
        <v>63</v>
      </c>
      <c r="G4269" t="s">
        <v>22</v>
      </c>
      <c r="H4269" t="s">
        <v>15</v>
      </c>
      <c r="I4269">
        <v>20</v>
      </c>
      <c r="J4269">
        <v>0.81484849000000004</v>
      </c>
      <c r="K4269">
        <v>0.79902249999999997</v>
      </c>
      <c r="L4269">
        <v>1.5825990000000002E-2</v>
      </c>
      <c r="M4269">
        <v>1.9421999999999998E-2</v>
      </c>
      <c r="N4269">
        <v>73.118630999999993</v>
      </c>
      <c r="O4269">
        <v>71.915225000000007</v>
      </c>
      <c r="P4269">
        <v>4.2822600000000004E-3</v>
      </c>
      <c r="Q4269">
        <v>8.7822999999999998E-3</v>
      </c>
      <c r="R4269">
        <v>1.033805E-2</v>
      </c>
      <c r="S4269">
        <v>1.358037E-2</v>
      </c>
      <c r="T4269">
        <v>1.5825990000000002E-2</v>
      </c>
      <c r="U4269">
        <v>1.80716E-2</v>
      </c>
      <c r="V4269">
        <v>2.131392E-2</v>
      </c>
      <c r="W4269">
        <v>2.2869670000000002E-2</v>
      </c>
    </row>
    <row r="4270" spans="1:23" x14ac:dyDescent="0.2">
      <c r="A4270" t="s">
        <v>1384</v>
      </c>
      <c r="B4270" t="s">
        <v>57</v>
      </c>
      <c r="C4270" t="s">
        <v>59</v>
      </c>
      <c r="D4270" t="s">
        <v>25</v>
      </c>
      <c r="E4270" t="s">
        <v>65</v>
      </c>
      <c r="F4270" t="s">
        <v>63</v>
      </c>
      <c r="G4270" t="s">
        <v>22</v>
      </c>
      <c r="H4270" t="s">
        <v>15</v>
      </c>
      <c r="I4270">
        <v>21</v>
      </c>
      <c r="J4270">
        <v>0.84786245000000005</v>
      </c>
      <c r="K4270">
        <v>0.83566786999999998</v>
      </c>
      <c r="L4270">
        <v>1.219458E-2</v>
      </c>
      <c r="M4270">
        <v>1.438273E-2</v>
      </c>
      <c r="N4270">
        <v>70.734187000000006</v>
      </c>
      <c r="O4270">
        <v>71.915225000000007</v>
      </c>
      <c r="P4270">
        <v>3.2947300000000001E-3</v>
      </c>
      <c r="Q4270">
        <v>6.7752300000000001E-3</v>
      </c>
      <c r="R4270">
        <v>7.9722100000000004E-3</v>
      </c>
      <c r="S4270">
        <v>1.046682E-2</v>
      </c>
      <c r="T4270">
        <v>1.219458E-2</v>
      </c>
      <c r="U4270">
        <v>1.392233E-2</v>
      </c>
      <c r="V4270">
        <v>1.6416940000000001E-2</v>
      </c>
      <c r="W4270">
        <v>1.7613920000000002E-2</v>
      </c>
    </row>
    <row r="4271" spans="1:23" x14ac:dyDescent="0.2">
      <c r="A4271" t="s">
        <v>1385</v>
      </c>
      <c r="B4271" t="s">
        <v>57</v>
      </c>
      <c r="C4271" t="s">
        <v>59</v>
      </c>
      <c r="D4271" t="s">
        <v>25</v>
      </c>
      <c r="E4271" t="s">
        <v>65</v>
      </c>
      <c r="F4271" t="s">
        <v>63</v>
      </c>
      <c r="G4271" t="s">
        <v>22</v>
      </c>
      <c r="H4271" t="s">
        <v>14</v>
      </c>
      <c r="I4271">
        <v>22</v>
      </c>
      <c r="J4271">
        <v>0.83063301</v>
      </c>
      <c r="K4271">
        <v>0.83032494000000001</v>
      </c>
      <c r="L4271">
        <v>3.0808000000000002E-4</v>
      </c>
      <c r="M4271">
        <v>3.7090000000000002E-4</v>
      </c>
      <c r="N4271">
        <v>69.727267999999995</v>
      </c>
      <c r="O4271">
        <v>71.915225000000007</v>
      </c>
      <c r="P4271">
        <v>2.4375E-3</v>
      </c>
      <c r="Q4271">
        <v>-3.7012500000000001E-3</v>
      </c>
      <c r="R4271">
        <v>-2.8157E-3</v>
      </c>
      <c r="S4271">
        <v>-9.7015000000000003E-4</v>
      </c>
      <c r="T4271">
        <v>3.0808000000000002E-4</v>
      </c>
      <c r="U4271">
        <v>1.5862999999999999E-3</v>
      </c>
      <c r="V4271">
        <v>3.4318600000000001E-3</v>
      </c>
      <c r="W4271">
        <v>4.3173999999999999E-3</v>
      </c>
    </row>
    <row r="4272" spans="1:23" x14ac:dyDescent="0.2">
      <c r="A4272" t="s">
        <v>1386</v>
      </c>
      <c r="B4272" t="s">
        <v>57</v>
      </c>
      <c r="C4272" t="s">
        <v>59</v>
      </c>
      <c r="D4272" t="s">
        <v>25</v>
      </c>
      <c r="E4272" t="s">
        <v>65</v>
      </c>
      <c r="F4272" t="s">
        <v>63</v>
      </c>
      <c r="G4272" t="s">
        <v>22</v>
      </c>
      <c r="H4272" t="s">
        <v>14</v>
      </c>
      <c r="I4272">
        <v>23</v>
      </c>
      <c r="J4272">
        <v>0.74141924000000003</v>
      </c>
      <c r="K4272">
        <v>0.74516229</v>
      </c>
      <c r="L4272">
        <v>-3.7430499999999999E-3</v>
      </c>
      <c r="M4272">
        <v>-5.0484900000000001E-3</v>
      </c>
      <c r="N4272">
        <v>69.490117999999995</v>
      </c>
      <c r="O4272">
        <v>71.915225000000007</v>
      </c>
      <c r="P4272">
        <v>3.0881300000000001E-3</v>
      </c>
      <c r="Q4272">
        <v>-8.8225700000000001E-3</v>
      </c>
      <c r="R4272">
        <v>-7.7006399999999999E-3</v>
      </c>
      <c r="S4272">
        <v>-5.3624600000000003E-3</v>
      </c>
      <c r="T4272">
        <v>-3.7430499999999999E-3</v>
      </c>
      <c r="U4272">
        <v>-2.12363E-3</v>
      </c>
      <c r="V4272">
        <v>2.1455000000000001E-4</v>
      </c>
      <c r="W4272">
        <v>1.33647E-3</v>
      </c>
    </row>
    <row r="4273" spans="1:23" x14ac:dyDescent="0.2">
      <c r="A4273" t="s">
        <v>1387</v>
      </c>
      <c r="B4273" t="s">
        <v>57</v>
      </c>
      <c r="C4273" t="s">
        <v>59</v>
      </c>
      <c r="D4273" t="s">
        <v>25</v>
      </c>
      <c r="E4273" t="s">
        <v>65</v>
      </c>
      <c r="F4273" t="s">
        <v>63</v>
      </c>
      <c r="G4273" t="s">
        <v>22</v>
      </c>
      <c r="H4273" t="s">
        <v>14</v>
      </c>
      <c r="I4273">
        <v>24</v>
      </c>
      <c r="J4273">
        <v>0.63203967000000005</v>
      </c>
      <c r="K4273">
        <v>0.63757543000000005</v>
      </c>
      <c r="L4273">
        <v>-5.5357599999999998E-3</v>
      </c>
      <c r="M4273">
        <v>-8.7585700000000002E-3</v>
      </c>
      <c r="N4273">
        <v>69.321268000000003</v>
      </c>
      <c r="O4273">
        <v>71.915225000000007</v>
      </c>
      <c r="P4273">
        <v>3.2897400000000002E-3</v>
      </c>
      <c r="Q4273">
        <v>-1.0946910000000001E-2</v>
      </c>
      <c r="R4273">
        <v>-9.7517400000000001E-3</v>
      </c>
      <c r="S4273">
        <v>-7.2609099999999998E-3</v>
      </c>
      <c r="T4273">
        <v>-5.5357599999999998E-3</v>
      </c>
      <c r="U4273">
        <v>-3.8106199999999998E-3</v>
      </c>
      <c r="V4273">
        <v>-1.31978E-3</v>
      </c>
      <c r="W4273">
        <v>-1.2460999999999999E-4</v>
      </c>
    </row>
    <row r="4274" spans="1:23" x14ac:dyDescent="0.2">
      <c r="A4274" t="s">
        <v>8610</v>
      </c>
      <c r="B4274" t="s">
        <v>57</v>
      </c>
      <c r="C4274" t="s">
        <v>59</v>
      </c>
      <c r="D4274" t="s">
        <v>25</v>
      </c>
      <c r="E4274" t="s">
        <v>5652</v>
      </c>
      <c r="F4274" t="s">
        <v>64</v>
      </c>
      <c r="G4274" t="s">
        <v>22</v>
      </c>
      <c r="H4274" t="s">
        <v>14</v>
      </c>
      <c r="I4274">
        <v>1</v>
      </c>
      <c r="J4274">
        <v>0.54216235999999995</v>
      </c>
      <c r="K4274">
        <v>0.54193720999999995</v>
      </c>
      <c r="L4274">
        <v>2.2514E-4</v>
      </c>
      <c r="M4274">
        <v>4.1526999999999997E-4</v>
      </c>
      <c r="N4274">
        <v>67.247686000000002</v>
      </c>
      <c r="O4274">
        <v>71.908209999999997</v>
      </c>
      <c r="P4274">
        <v>2.7882599999999999E-3</v>
      </c>
      <c r="Q4274">
        <v>-4.3611300000000004E-3</v>
      </c>
      <c r="R4274">
        <v>-3.3481499999999998E-3</v>
      </c>
      <c r="S4274">
        <v>-1.2370199999999999E-3</v>
      </c>
      <c r="T4274">
        <v>2.2514E-4</v>
      </c>
      <c r="U4274">
        <v>1.68731E-3</v>
      </c>
      <c r="V4274">
        <v>3.7984400000000001E-3</v>
      </c>
      <c r="W4274">
        <v>4.8114200000000003E-3</v>
      </c>
    </row>
    <row r="4275" spans="1:23" x14ac:dyDescent="0.2">
      <c r="A4275" t="s">
        <v>8611</v>
      </c>
      <c r="B4275" t="s">
        <v>57</v>
      </c>
      <c r="C4275" t="s">
        <v>59</v>
      </c>
      <c r="D4275" t="s">
        <v>25</v>
      </c>
      <c r="E4275" t="s">
        <v>5652</v>
      </c>
      <c r="F4275" t="s">
        <v>64</v>
      </c>
      <c r="G4275" t="s">
        <v>22</v>
      </c>
      <c r="H4275" t="s">
        <v>14</v>
      </c>
      <c r="I4275">
        <v>2</v>
      </c>
      <c r="J4275">
        <v>0.48600922000000002</v>
      </c>
      <c r="K4275">
        <v>0.48966404000000002</v>
      </c>
      <c r="L4275">
        <v>-3.65482E-3</v>
      </c>
      <c r="M4275">
        <v>-7.5200700000000002E-3</v>
      </c>
      <c r="N4275">
        <v>67.015669000000003</v>
      </c>
      <c r="O4275">
        <v>71.908209999999997</v>
      </c>
      <c r="P4275">
        <v>2.1162099999999999E-3</v>
      </c>
      <c r="Q4275">
        <v>-7.1356800000000001E-3</v>
      </c>
      <c r="R4275">
        <v>-6.3668600000000002E-3</v>
      </c>
      <c r="S4275">
        <v>-4.7645600000000001E-3</v>
      </c>
      <c r="T4275">
        <v>-3.65482E-3</v>
      </c>
      <c r="U4275">
        <v>-2.5450799999999999E-3</v>
      </c>
      <c r="V4275">
        <v>-9.4278999999999999E-4</v>
      </c>
      <c r="W4275">
        <v>-1.7396999999999999E-4</v>
      </c>
    </row>
    <row r="4276" spans="1:23" x14ac:dyDescent="0.2">
      <c r="A4276" t="s">
        <v>8612</v>
      </c>
      <c r="B4276" t="s">
        <v>57</v>
      </c>
      <c r="C4276" t="s">
        <v>59</v>
      </c>
      <c r="D4276" t="s">
        <v>25</v>
      </c>
      <c r="E4276" t="s">
        <v>5652</v>
      </c>
      <c r="F4276" t="s">
        <v>64</v>
      </c>
      <c r="G4276" t="s">
        <v>22</v>
      </c>
      <c r="H4276" t="s">
        <v>14</v>
      </c>
      <c r="I4276">
        <v>3</v>
      </c>
      <c r="J4276">
        <v>0.44958635000000002</v>
      </c>
      <c r="K4276">
        <v>0.45255644</v>
      </c>
      <c r="L4276">
        <v>-2.9700899999999999E-3</v>
      </c>
      <c r="M4276">
        <v>-6.60627E-3</v>
      </c>
      <c r="N4276">
        <v>66.644020999999995</v>
      </c>
      <c r="O4276">
        <v>71.908209999999997</v>
      </c>
      <c r="P4276">
        <v>2.8562700000000002E-3</v>
      </c>
      <c r="Q4276">
        <v>-7.6682299999999998E-3</v>
      </c>
      <c r="R4276">
        <v>-6.6305499999999998E-3</v>
      </c>
      <c r="S4276">
        <v>-4.4679200000000002E-3</v>
      </c>
      <c r="T4276">
        <v>-2.9700899999999999E-3</v>
      </c>
      <c r="U4276">
        <v>-1.47226E-3</v>
      </c>
      <c r="V4276">
        <v>6.9037000000000005E-4</v>
      </c>
      <c r="W4276">
        <v>1.7280500000000001E-3</v>
      </c>
    </row>
    <row r="4277" spans="1:23" x14ac:dyDescent="0.2">
      <c r="A4277" t="s">
        <v>8613</v>
      </c>
      <c r="B4277" t="s">
        <v>57</v>
      </c>
      <c r="C4277" t="s">
        <v>59</v>
      </c>
      <c r="D4277" t="s">
        <v>25</v>
      </c>
      <c r="E4277" t="s">
        <v>5652</v>
      </c>
      <c r="F4277" t="s">
        <v>64</v>
      </c>
      <c r="G4277" t="s">
        <v>22</v>
      </c>
      <c r="H4277" t="s">
        <v>14</v>
      </c>
      <c r="I4277">
        <v>4</v>
      </c>
      <c r="J4277">
        <v>0.42834188000000001</v>
      </c>
      <c r="K4277">
        <v>0.43141722999999998</v>
      </c>
      <c r="L4277">
        <v>-3.0753500000000001E-3</v>
      </c>
      <c r="M4277">
        <v>-7.17967E-3</v>
      </c>
      <c r="N4277">
        <v>66.677383000000006</v>
      </c>
      <c r="O4277">
        <v>71.908209999999997</v>
      </c>
      <c r="P4277">
        <v>2.2817599999999999E-3</v>
      </c>
      <c r="Q4277">
        <v>-6.8285100000000003E-3</v>
      </c>
      <c r="R4277">
        <v>-5.9995500000000002E-3</v>
      </c>
      <c r="S4277">
        <v>-4.2719100000000003E-3</v>
      </c>
      <c r="T4277">
        <v>-3.0753500000000001E-3</v>
      </c>
      <c r="U4277">
        <v>-1.8787999999999999E-3</v>
      </c>
      <c r="V4277">
        <v>-1.5116000000000001E-4</v>
      </c>
      <c r="W4277">
        <v>6.7781000000000004E-4</v>
      </c>
    </row>
    <row r="4278" spans="1:23" x14ac:dyDescent="0.2">
      <c r="A4278" t="s">
        <v>8614</v>
      </c>
      <c r="B4278" t="s">
        <v>57</v>
      </c>
      <c r="C4278" t="s">
        <v>59</v>
      </c>
      <c r="D4278" t="s">
        <v>25</v>
      </c>
      <c r="E4278" t="s">
        <v>5652</v>
      </c>
      <c r="F4278" t="s">
        <v>64</v>
      </c>
      <c r="G4278" t="s">
        <v>22</v>
      </c>
      <c r="H4278" t="s">
        <v>14</v>
      </c>
      <c r="I4278">
        <v>5</v>
      </c>
      <c r="J4278">
        <v>0.42426652999999998</v>
      </c>
      <c r="K4278">
        <v>0.43051091000000002</v>
      </c>
      <c r="L4278">
        <v>-6.24437E-3</v>
      </c>
      <c r="M4278">
        <v>-1.471805E-2</v>
      </c>
      <c r="N4278">
        <v>66.921875999999997</v>
      </c>
      <c r="O4278">
        <v>71.908209999999997</v>
      </c>
      <c r="P4278">
        <v>2.5955499999999999E-3</v>
      </c>
      <c r="Q4278">
        <v>-1.0513679999999999E-2</v>
      </c>
      <c r="R4278">
        <v>-9.5707099999999996E-3</v>
      </c>
      <c r="S4278">
        <v>-7.6054800000000004E-3</v>
      </c>
      <c r="T4278">
        <v>-6.24437E-3</v>
      </c>
      <c r="U4278">
        <v>-4.8832700000000003E-3</v>
      </c>
      <c r="V4278">
        <v>-2.9180399999999998E-3</v>
      </c>
      <c r="W4278">
        <v>-1.9750700000000002E-3</v>
      </c>
    </row>
    <row r="4279" spans="1:23" x14ac:dyDescent="0.2">
      <c r="A4279" t="s">
        <v>8615</v>
      </c>
      <c r="B4279" t="s">
        <v>57</v>
      </c>
      <c r="C4279" t="s">
        <v>59</v>
      </c>
      <c r="D4279" t="s">
        <v>25</v>
      </c>
      <c r="E4279" t="s">
        <v>5652</v>
      </c>
      <c r="F4279" t="s">
        <v>64</v>
      </c>
      <c r="G4279" t="s">
        <v>22</v>
      </c>
      <c r="H4279" t="s">
        <v>14</v>
      </c>
      <c r="I4279">
        <v>6</v>
      </c>
      <c r="J4279">
        <v>0.44122665999999999</v>
      </c>
      <c r="K4279">
        <v>0.44766086999999999</v>
      </c>
      <c r="L4279">
        <v>-6.4342100000000001E-3</v>
      </c>
      <c r="M4279">
        <v>-1.458256E-2</v>
      </c>
      <c r="N4279">
        <v>66.819537999999994</v>
      </c>
      <c r="O4279">
        <v>71.908209999999997</v>
      </c>
      <c r="P4279">
        <v>1.8652600000000001E-3</v>
      </c>
      <c r="Q4279">
        <v>-9.50229E-3</v>
      </c>
      <c r="R4279">
        <v>-8.8246399999999999E-3</v>
      </c>
      <c r="S4279">
        <v>-7.4123599999999998E-3</v>
      </c>
      <c r="T4279">
        <v>-6.4342100000000001E-3</v>
      </c>
      <c r="U4279">
        <v>-5.4560700000000004E-3</v>
      </c>
      <c r="V4279">
        <v>-4.0437900000000002E-3</v>
      </c>
      <c r="W4279">
        <v>-3.3661400000000001E-3</v>
      </c>
    </row>
    <row r="4280" spans="1:23" x14ac:dyDescent="0.2">
      <c r="A4280" t="s">
        <v>8616</v>
      </c>
      <c r="B4280" t="s">
        <v>57</v>
      </c>
      <c r="C4280" t="s">
        <v>59</v>
      </c>
      <c r="D4280" t="s">
        <v>25</v>
      </c>
      <c r="E4280" t="s">
        <v>5652</v>
      </c>
      <c r="F4280" t="s">
        <v>64</v>
      </c>
      <c r="G4280" t="s">
        <v>22</v>
      </c>
      <c r="H4280" t="s">
        <v>14</v>
      </c>
      <c r="I4280">
        <v>7</v>
      </c>
      <c r="J4280">
        <v>0.46962351000000002</v>
      </c>
      <c r="K4280">
        <v>0.47280682000000002</v>
      </c>
      <c r="L4280">
        <v>-3.1833199999999999E-3</v>
      </c>
      <c r="M4280">
        <v>-6.7784400000000002E-3</v>
      </c>
      <c r="N4280">
        <v>66.825333000000001</v>
      </c>
      <c r="O4280">
        <v>71.908209999999997</v>
      </c>
      <c r="P4280">
        <v>2.36338E-3</v>
      </c>
      <c r="Q4280">
        <v>-7.0707299999999999E-3</v>
      </c>
      <c r="R4280">
        <v>-6.2121099999999999E-3</v>
      </c>
      <c r="S4280">
        <v>-4.4226700000000001E-3</v>
      </c>
      <c r="T4280">
        <v>-3.1833199999999999E-3</v>
      </c>
      <c r="U4280">
        <v>-1.94396E-3</v>
      </c>
      <c r="V4280">
        <v>-1.5452E-4</v>
      </c>
      <c r="W4280">
        <v>7.0410000000000004E-4</v>
      </c>
    </row>
    <row r="4281" spans="1:23" x14ac:dyDescent="0.2">
      <c r="A4281" t="s">
        <v>8617</v>
      </c>
      <c r="B4281" t="s">
        <v>57</v>
      </c>
      <c r="C4281" t="s">
        <v>59</v>
      </c>
      <c r="D4281" t="s">
        <v>25</v>
      </c>
      <c r="E4281" t="s">
        <v>5652</v>
      </c>
      <c r="F4281" t="s">
        <v>64</v>
      </c>
      <c r="G4281" t="s">
        <v>22</v>
      </c>
      <c r="H4281" t="s">
        <v>14</v>
      </c>
      <c r="I4281">
        <v>8</v>
      </c>
      <c r="J4281">
        <v>0.50329499</v>
      </c>
      <c r="K4281">
        <v>0.50350052999999995</v>
      </c>
      <c r="L4281">
        <v>-2.0553999999999999E-4</v>
      </c>
      <c r="M4281">
        <v>-4.0839000000000001E-4</v>
      </c>
      <c r="N4281">
        <v>68.065173000000001</v>
      </c>
      <c r="O4281">
        <v>71.908209999999997</v>
      </c>
      <c r="P4281">
        <v>2.7911400000000001E-3</v>
      </c>
      <c r="Q4281">
        <v>-4.7965600000000001E-3</v>
      </c>
      <c r="R4281">
        <v>-3.7825300000000001E-3</v>
      </c>
      <c r="S4281">
        <v>-1.6692199999999999E-3</v>
      </c>
      <c r="T4281">
        <v>-2.0553999999999999E-4</v>
      </c>
      <c r="U4281">
        <v>1.2581300000000001E-3</v>
      </c>
      <c r="V4281">
        <v>3.3714499999999998E-3</v>
      </c>
      <c r="W4281">
        <v>4.3854699999999998E-3</v>
      </c>
    </row>
    <row r="4282" spans="1:23" x14ac:dyDescent="0.2">
      <c r="A4282" t="s">
        <v>8618</v>
      </c>
      <c r="B4282" t="s">
        <v>57</v>
      </c>
      <c r="C4282" t="s">
        <v>59</v>
      </c>
      <c r="D4282" t="s">
        <v>25</v>
      </c>
      <c r="E4282" t="s">
        <v>5652</v>
      </c>
      <c r="F4282" t="s">
        <v>64</v>
      </c>
      <c r="G4282" t="s">
        <v>22</v>
      </c>
      <c r="H4282" t="s">
        <v>14</v>
      </c>
      <c r="I4282">
        <v>9</v>
      </c>
      <c r="J4282">
        <v>0.53226379999999995</v>
      </c>
      <c r="K4282">
        <v>0.53123039999999999</v>
      </c>
      <c r="L4282">
        <v>1.03341E-3</v>
      </c>
      <c r="M4282">
        <v>1.9415299999999999E-3</v>
      </c>
      <c r="N4282">
        <v>70.258446000000006</v>
      </c>
      <c r="O4282">
        <v>71.908209999999997</v>
      </c>
      <c r="P4282">
        <v>3.1952E-3</v>
      </c>
      <c r="Q4282">
        <v>-4.2222400000000004E-3</v>
      </c>
      <c r="R4282">
        <v>-3.0614100000000001E-3</v>
      </c>
      <c r="S4282">
        <v>-6.4216000000000002E-4</v>
      </c>
      <c r="T4282">
        <v>1.03341E-3</v>
      </c>
      <c r="U4282">
        <v>2.7089700000000002E-3</v>
      </c>
      <c r="V4282">
        <v>5.1282300000000001E-3</v>
      </c>
      <c r="W4282">
        <v>6.28905E-3</v>
      </c>
    </row>
    <row r="4283" spans="1:23" x14ac:dyDescent="0.2">
      <c r="A4283" t="s">
        <v>8619</v>
      </c>
      <c r="B4283" t="s">
        <v>57</v>
      </c>
      <c r="C4283" t="s">
        <v>59</v>
      </c>
      <c r="D4283" t="s">
        <v>25</v>
      </c>
      <c r="E4283" t="s">
        <v>5652</v>
      </c>
      <c r="F4283" t="s">
        <v>64</v>
      </c>
      <c r="G4283" t="s">
        <v>22</v>
      </c>
      <c r="H4283" t="s">
        <v>14</v>
      </c>
      <c r="I4283">
        <v>10</v>
      </c>
      <c r="J4283">
        <v>0.56655100999999997</v>
      </c>
      <c r="K4283">
        <v>0.56536352000000001</v>
      </c>
      <c r="L4283">
        <v>1.18749E-3</v>
      </c>
      <c r="M4283">
        <v>2.0960100000000001E-3</v>
      </c>
      <c r="N4283">
        <v>73.149737999999999</v>
      </c>
      <c r="O4283">
        <v>71.908209999999997</v>
      </c>
      <c r="P4283">
        <v>3.7812599999999998E-3</v>
      </c>
      <c r="Q4283">
        <v>-5.0321300000000001E-3</v>
      </c>
      <c r="R4283">
        <v>-3.6583900000000001E-3</v>
      </c>
      <c r="S4283">
        <v>-7.9540000000000003E-4</v>
      </c>
      <c r="T4283">
        <v>1.18749E-3</v>
      </c>
      <c r="U4283">
        <v>3.1703899999999999E-3</v>
      </c>
      <c r="V4283">
        <v>6.0333799999999996E-3</v>
      </c>
      <c r="W4283">
        <v>7.4071199999999997E-3</v>
      </c>
    </row>
    <row r="4284" spans="1:23" x14ac:dyDescent="0.2">
      <c r="A4284" t="s">
        <v>8620</v>
      </c>
      <c r="B4284" t="s">
        <v>57</v>
      </c>
      <c r="C4284" t="s">
        <v>59</v>
      </c>
      <c r="D4284" t="s">
        <v>25</v>
      </c>
      <c r="E4284" t="s">
        <v>5652</v>
      </c>
      <c r="F4284" t="s">
        <v>64</v>
      </c>
      <c r="G4284" t="s">
        <v>22</v>
      </c>
      <c r="H4284" t="s">
        <v>14</v>
      </c>
      <c r="I4284">
        <v>11</v>
      </c>
      <c r="J4284">
        <v>0.60894842000000005</v>
      </c>
      <c r="K4284">
        <v>0.60861303</v>
      </c>
      <c r="L4284">
        <v>3.3539000000000003E-4</v>
      </c>
      <c r="M4284">
        <v>5.5077000000000001E-4</v>
      </c>
      <c r="N4284">
        <v>75.562295000000006</v>
      </c>
      <c r="O4284">
        <v>71.908209999999997</v>
      </c>
      <c r="P4284">
        <v>5.4341299999999997E-3</v>
      </c>
      <c r="Q4284">
        <v>-8.6029599999999998E-3</v>
      </c>
      <c r="R4284">
        <v>-6.6287300000000002E-3</v>
      </c>
      <c r="S4284">
        <v>-2.5142699999999999E-3</v>
      </c>
      <c r="T4284">
        <v>3.3539000000000003E-4</v>
      </c>
      <c r="U4284">
        <v>3.18506E-3</v>
      </c>
      <c r="V4284">
        <v>7.2995200000000003E-3</v>
      </c>
      <c r="W4284">
        <v>9.2737500000000007E-3</v>
      </c>
    </row>
    <row r="4285" spans="1:23" x14ac:dyDescent="0.2">
      <c r="A4285" t="s">
        <v>8621</v>
      </c>
      <c r="B4285" t="s">
        <v>57</v>
      </c>
      <c r="C4285" t="s">
        <v>59</v>
      </c>
      <c r="D4285" t="s">
        <v>25</v>
      </c>
      <c r="E4285" t="s">
        <v>5652</v>
      </c>
      <c r="F4285" t="s">
        <v>64</v>
      </c>
      <c r="G4285" t="s">
        <v>22</v>
      </c>
      <c r="H4285" t="s">
        <v>14</v>
      </c>
      <c r="I4285">
        <v>12</v>
      </c>
      <c r="J4285">
        <v>0.65617484000000004</v>
      </c>
      <c r="K4285">
        <v>0.65725626999999998</v>
      </c>
      <c r="L4285">
        <v>-1.08142E-3</v>
      </c>
      <c r="M4285">
        <v>-1.64807E-3</v>
      </c>
      <c r="N4285">
        <v>77.02346</v>
      </c>
      <c r="O4285">
        <v>71.908209999999997</v>
      </c>
      <c r="P4285">
        <v>6.75174E-3</v>
      </c>
      <c r="Q4285">
        <v>-1.218705E-2</v>
      </c>
      <c r="R4285">
        <v>-9.7341300000000006E-3</v>
      </c>
      <c r="S4285">
        <v>-4.62204E-3</v>
      </c>
      <c r="T4285">
        <v>-1.08142E-3</v>
      </c>
      <c r="U4285">
        <v>2.45919E-3</v>
      </c>
      <c r="V4285">
        <v>7.5712799999999997E-3</v>
      </c>
      <c r="W4285">
        <v>1.002421E-2</v>
      </c>
    </row>
    <row r="4286" spans="1:23" x14ac:dyDescent="0.2">
      <c r="A4286" t="s">
        <v>8622</v>
      </c>
      <c r="B4286" t="s">
        <v>57</v>
      </c>
      <c r="C4286" t="s">
        <v>59</v>
      </c>
      <c r="D4286" t="s">
        <v>25</v>
      </c>
      <c r="E4286" t="s">
        <v>5652</v>
      </c>
      <c r="F4286" t="s">
        <v>64</v>
      </c>
      <c r="G4286" t="s">
        <v>22</v>
      </c>
      <c r="H4286" t="s">
        <v>14</v>
      </c>
      <c r="I4286">
        <v>13</v>
      </c>
      <c r="J4286">
        <v>0.70882480999999997</v>
      </c>
      <c r="K4286">
        <v>0.71024142000000001</v>
      </c>
      <c r="L4286">
        <v>-1.4166000000000001E-3</v>
      </c>
      <c r="M4286">
        <v>-1.9985300000000001E-3</v>
      </c>
      <c r="N4286">
        <v>78.230142000000001</v>
      </c>
      <c r="O4286">
        <v>71.908209999999997</v>
      </c>
      <c r="P4286">
        <v>8.12125E-3</v>
      </c>
      <c r="Q4286">
        <v>-1.4774870000000001E-2</v>
      </c>
      <c r="R4286">
        <v>-1.182441E-2</v>
      </c>
      <c r="S4286">
        <v>-5.6753899999999998E-3</v>
      </c>
      <c r="T4286">
        <v>-1.4166000000000001E-3</v>
      </c>
      <c r="U4286">
        <v>2.8421800000000001E-3</v>
      </c>
      <c r="V4286">
        <v>8.9911999999999995E-3</v>
      </c>
      <c r="W4286">
        <v>1.194167E-2</v>
      </c>
    </row>
    <row r="4287" spans="1:23" x14ac:dyDescent="0.2">
      <c r="A4287" t="s">
        <v>8623</v>
      </c>
      <c r="B4287" t="s">
        <v>57</v>
      </c>
      <c r="C4287" t="s">
        <v>59</v>
      </c>
      <c r="D4287" t="s">
        <v>25</v>
      </c>
      <c r="E4287" t="s">
        <v>5652</v>
      </c>
      <c r="F4287" t="s">
        <v>64</v>
      </c>
      <c r="G4287" t="s">
        <v>22</v>
      </c>
      <c r="H4287" t="s">
        <v>14</v>
      </c>
      <c r="I4287">
        <v>14</v>
      </c>
      <c r="J4287">
        <v>0.75436937999999998</v>
      </c>
      <c r="K4287">
        <v>0.75904044999999998</v>
      </c>
      <c r="L4287">
        <v>-4.6710700000000003E-3</v>
      </c>
      <c r="M4287">
        <v>-6.1920200000000003E-3</v>
      </c>
      <c r="N4287">
        <v>78.210297999999995</v>
      </c>
      <c r="O4287">
        <v>71.908209999999997</v>
      </c>
      <c r="P4287">
        <v>6.7588500000000003E-3</v>
      </c>
      <c r="Q4287">
        <v>-1.5788389999999999E-2</v>
      </c>
      <c r="R4287">
        <v>-1.333288E-2</v>
      </c>
      <c r="S4287">
        <v>-8.2154099999999994E-3</v>
      </c>
      <c r="T4287">
        <v>-4.6710700000000003E-3</v>
      </c>
      <c r="U4287">
        <v>-1.12673E-3</v>
      </c>
      <c r="V4287">
        <v>3.9907400000000004E-3</v>
      </c>
      <c r="W4287">
        <v>6.4462499999999997E-3</v>
      </c>
    </row>
    <row r="4288" spans="1:23" x14ac:dyDescent="0.2">
      <c r="A4288" t="s">
        <v>8624</v>
      </c>
      <c r="B4288" t="s">
        <v>57</v>
      </c>
      <c r="C4288" t="s">
        <v>59</v>
      </c>
      <c r="D4288" t="s">
        <v>25</v>
      </c>
      <c r="E4288" t="s">
        <v>5652</v>
      </c>
      <c r="F4288" t="s">
        <v>64</v>
      </c>
      <c r="G4288" t="s">
        <v>22</v>
      </c>
      <c r="H4288" t="s">
        <v>14</v>
      </c>
      <c r="I4288">
        <v>15</v>
      </c>
      <c r="J4288">
        <v>0.79530858000000004</v>
      </c>
      <c r="K4288">
        <v>0.79480532000000004</v>
      </c>
      <c r="L4288">
        <v>5.0325000000000001E-4</v>
      </c>
      <c r="M4288">
        <v>6.3278E-4</v>
      </c>
      <c r="N4288">
        <v>78.488995000000003</v>
      </c>
      <c r="O4288">
        <v>71.908209999999997</v>
      </c>
      <c r="P4288">
        <v>5.0224099999999997E-3</v>
      </c>
      <c r="Q4288">
        <v>-7.75788E-3</v>
      </c>
      <c r="R4288">
        <v>-5.9332200000000003E-3</v>
      </c>
      <c r="S4288">
        <v>-2.1305E-3</v>
      </c>
      <c r="T4288">
        <v>5.0325000000000001E-4</v>
      </c>
      <c r="U4288">
        <v>3.13701E-3</v>
      </c>
      <c r="V4288">
        <v>6.9397299999999999E-3</v>
      </c>
      <c r="W4288">
        <v>8.7643800000000004E-3</v>
      </c>
    </row>
    <row r="4289" spans="1:23" x14ac:dyDescent="0.2">
      <c r="A4289" t="s">
        <v>8625</v>
      </c>
      <c r="B4289" t="s">
        <v>57</v>
      </c>
      <c r="C4289" t="s">
        <v>59</v>
      </c>
      <c r="D4289" t="s">
        <v>25</v>
      </c>
      <c r="E4289" t="s">
        <v>5652</v>
      </c>
      <c r="F4289" t="s">
        <v>64</v>
      </c>
      <c r="G4289" t="s">
        <v>22</v>
      </c>
      <c r="H4289" t="s">
        <v>14</v>
      </c>
      <c r="I4289">
        <v>16</v>
      </c>
      <c r="J4289">
        <v>0.83556191000000002</v>
      </c>
      <c r="K4289">
        <v>0.83241085999999997</v>
      </c>
      <c r="L4289">
        <v>3.1510499999999999E-3</v>
      </c>
      <c r="M4289">
        <v>3.7711699999999999E-3</v>
      </c>
      <c r="N4289">
        <v>78.487869000000003</v>
      </c>
      <c r="O4289">
        <v>71.908209999999997</v>
      </c>
      <c r="P4289">
        <v>6.7517300000000001E-3</v>
      </c>
      <c r="Q4289">
        <v>-7.9545599999999994E-3</v>
      </c>
      <c r="R4289">
        <v>-5.5016400000000003E-3</v>
      </c>
      <c r="S4289">
        <v>-3.8956E-4</v>
      </c>
      <c r="T4289">
        <v>3.1510499999999999E-3</v>
      </c>
      <c r="U4289">
        <v>6.6916600000000003E-3</v>
      </c>
      <c r="V4289">
        <v>1.180374E-2</v>
      </c>
      <c r="W4289">
        <v>1.4256649999999999E-2</v>
      </c>
    </row>
    <row r="4290" spans="1:23" x14ac:dyDescent="0.2">
      <c r="A4290" t="s">
        <v>8626</v>
      </c>
      <c r="B4290" t="s">
        <v>57</v>
      </c>
      <c r="C4290" t="s">
        <v>59</v>
      </c>
      <c r="D4290" t="s">
        <v>25</v>
      </c>
      <c r="E4290" t="s">
        <v>5652</v>
      </c>
      <c r="F4290" t="s">
        <v>64</v>
      </c>
      <c r="G4290" t="s">
        <v>22</v>
      </c>
      <c r="H4290" t="s">
        <v>15</v>
      </c>
      <c r="I4290">
        <v>17</v>
      </c>
      <c r="J4290">
        <v>0.85856832000000005</v>
      </c>
      <c r="K4290">
        <v>0.84234867000000002</v>
      </c>
      <c r="L4290">
        <v>1.6219649999999999E-2</v>
      </c>
      <c r="M4290">
        <v>1.889151E-2</v>
      </c>
      <c r="N4290">
        <v>76.811654000000004</v>
      </c>
      <c r="O4290">
        <v>71.908209999999997</v>
      </c>
      <c r="P4290">
        <v>6.3264100000000002E-3</v>
      </c>
      <c r="Q4290">
        <v>5.8136400000000001E-3</v>
      </c>
      <c r="R4290">
        <v>8.1120299999999992E-3</v>
      </c>
      <c r="S4290">
        <v>1.290208E-2</v>
      </c>
      <c r="T4290">
        <v>1.6219649999999999E-2</v>
      </c>
      <c r="U4290">
        <v>1.9537220000000001E-2</v>
      </c>
      <c r="V4290">
        <v>2.4327270000000002E-2</v>
      </c>
      <c r="W4290">
        <v>2.6625659999999999E-2</v>
      </c>
    </row>
    <row r="4291" spans="1:23" x14ac:dyDescent="0.2">
      <c r="A4291" t="s">
        <v>8627</v>
      </c>
      <c r="B4291" t="s">
        <v>57</v>
      </c>
      <c r="C4291" t="s">
        <v>59</v>
      </c>
      <c r="D4291" t="s">
        <v>25</v>
      </c>
      <c r="E4291" t="s">
        <v>5652</v>
      </c>
      <c r="F4291" t="s">
        <v>64</v>
      </c>
      <c r="G4291" t="s">
        <v>22</v>
      </c>
      <c r="H4291" t="s">
        <v>15</v>
      </c>
      <c r="I4291">
        <v>18</v>
      </c>
      <c r="J4291">
        <v>0.88306322999999998</v>
      </c>
      <c r="K4291">
        <v>0.86387564999999999</v>
      </c>
      <c r="L4291">
        <v>1.9187579999999999E-2</v>
      </c>
      <c r="M4291">
        <v>2.1728440000000002E-2</v>
      </c>
      <c r="N4291">
        <v>75.914681000000002</v>
      </c>
      <c r="O4291">
        <v>71.908209999999997</v>
      </c>
      <c r="P4291">
        <v>6.0708100000000003E-3</v>
      </c>
      <c r="Q4291">
        <v>9.2019900000000002E-3</v>
      </c>
      <c r="R4291">
        <v>1.1407530000000001E-2</v>
      </c>
      <c r="S4291">
        <v>1.6004049999999999E-2</v>
      </c>
      <c r="T4291">
        <v>1.9187579999999999E-2</v>
      </c>
      <c r="U4291">
        <v>2.2371120000000001E-2</v>
      </c>
      <c r="V4291">
        <v>2.6967640000000001E-2</v>
      </c>
      <c r="W4291">
        <v>2.917318E-2</v>
      </c>
    </row>
    <row r="4292" spans="1:23" x14ac:dyDescent="0.2">
      <c r="A4292" t="s">
        <v>8628</v>
      </c>
      <c r="B4292" t="s">
        <v>57</v>
      </c>
      <c r="C4292" t="s">
        <v>59</v>
      </c>
      <c r="D4292" t="s">
        <v>25</v>
      </c>
      <c r="E4292" t="s">
        <v>5652</v>
      </c>
      <c r="F4292" t="s">
        <v>64</v>
      </c>
      <c r="G4292" t="s">
        <v>22</v>
      </c>
      <c r="H4292" t="s">
        <v>15</v>
      </c>
      <c r="I4292">
        <v>19</v>
      </c>
      <c r="J4292">
        <v>0.87599302000000001</v>
      </c>
      <c r="K4292">
        <v>0.85571427</v>
      </c>
      <c r="L4292">
        <v>2.0278750000000002E-2</v>
      </c>
      <c r="M4292">
        <v>2.314944E-2</v>
      </c>
      <c r="N4292">
        <v>75.361108999999999</v>
      </c>
      <c r="O4292">
        <v>71.908209999999997</v>
      </c>
      <c r="P4292">
        <v>7.2776300000000002E-3</v>
      </c>
      <c r="Q4292">
        <v>8.3081100000000005E-3</v>
      </c>
      <c r="R4292">
        <v>1.0952089999999999E-2</v>
      </c>
      <c r="S4292">
        <v>1.6462350000000001E-2</v>
      </c>
      <c r="T4292">
        <v>2.0278750000000002E-2</v>
      </c>
      <c r="U4292">
        <v>2.4095140000000001E-2</v>
      </c>
      <c r="V4292">
        <v>2.9605409999999999E-2</v>
      </c>
      <c r="W4292">
        <v>3.2249390000000003E-2</v>
      </c>
    </row>
    <row r="4293" spans="1:23" x14ac:dyDescent="0.2">
      <c r="A4293" t="s">
        <v>8629</v>
      </c>
      <c r="B4293" t="s">
        <v>57</v>
      </c>
      <c r="C4293" t="s">
        <v>59</v>
      </c>
      <c r="D4293" t="s">
        <v>25</v>
      </c>
      <c r="E4293" t="s">
        <v>5652</v>
      </c>
      <c r="F4293" t="s">
        <v>64</v>
      </c>
      <c r="G4293" t="s">
        <v>22</v>
      </c>
      <c r="H4293" t="s">
        <v>15</v>
      </c>
      <c r="I4293">
        <v>20</v>
      </c>
      <c r="J4293">
        <v>0.84487818999999997</v>
      </c>
      <c r="K4293" s="1">
        <v>0.82563545999999999</v>
      </c>
      <c r="L4293">
        <v>1.924273E-2</v>
      </c>
      <c r="M4293">
        <v>2.2775739999999999E-2</v>
      </c>
      <c r="N4293">
        <v>73.105815000000007</v>
      </c>
      <c r="O4293">
        <v>71.908209999999997</v>
      </c>
      <c r="P4293">
        <v>4.6860199999999999E-3</v>
      </c>
      <c r="Q4293">
        <v>1.1534910000000001E-2</v>
      </c>
      <c r="R4293">
        <v>1.323735E-2</v>
      </c>
      <c r="S4293">
        <v>1.6785370000000001E-2</v>
      </c>
      <c r="T4293">
        <v>1.924273E-2</v>
      </c>
      <c r="U4293">
        <v>2.170008E-2</v>
      </c>
      <c r="V4293">
        <v>2.5248099999999999E-2</v>
      </c>
      <c r="W4293">
        <v>2.6950539999999999E-2</v>
      </c>
    </row>
    <row r="4294" spans="1:23" x14ac:dyDescent="0.2">
      <c r="A4294" t="s">
        <v>8630</v>
      </c>
      <c r="B4294" t="s">
        <v>57</v>
      </c>
      <c r="C4294" t="s">
        <v>59</v>
      </c>
      <c r="D4294" t="s">
        <v>25</v>
      </c>
      <c r="E4294" t="s">
        <v>5652</v>
      </c>
      <c r="F4294" t="s">
        <v>64</v>
      </c>
      <c r="G4294" t="s">
        <v>22</v>
      </c>
      <c r="H4294" t="s">
        <v>15</v>
      </c>
      <c r="I4294">
        <v>21</v>
      </c>
      <c r="J4294">
        <v>0.87283741000000004</v>
      </c>
      <c r="K4294">
        <v>0.85443979000000003</v>
      </c>
      <c r="L4294">
        <v>1.839762E-2</v>
      </c>
      <c r="M4294">
        <v>2.107794E-2</v>
      </c>
      <c r="N4294">
        <v>70.726089000000002</v>
      </c>
      <c r="O4294">
        <v>71.908209999999997</v>
      </c>
      <c r="P4294">
        <v>3.9435900000000003E-3</v>
      </c>
      <c r="Q4294">
        <v>1.191099E-2</v>
      </c>
      <c r="R4294">
        <v>1.334371E-2</v>
      </c>
      <c r="S4294">
        <v>1.63296E-2</v>
      </c>
      <c r="T4294">
        <v>1.839762E-2</v>
      </c>
      <c r="U4294">
        <v>2.0465629999999999E-2</v>
      </c>
      <c r="V4294">
        <v>2.345152E-2</v>
      </c>
      <c r="W4294">
        <v>2.4884239999999998E-2</v>
      </c>
    </row>
    <row r="4295" spans="1:23" x14ac:dyDescent="0.2">
      <c r="A4295" t="s">
        <v>8631</v>
      </c>
      <c r="B4295" t="s">
        <v>57</v>
      </c>
      <c r="C4295" t="s">
        <v>59</v>
      </c>
      <c r="D4295" t="s">
        <v>25</v>
      </c>
      <c r="E4295" t="s">
        <v>5652</v>
      </c>
      <c r="F4295" t="s">
        <v>64</v>
      </c>
      <c r="G4295" t="s">
        <v>22</v>
      </c>
      <c r="H4295" t="s">
        <v>14</v>
      </c>
      <c r="I4295">
        <v>22</v>
      </c>
      <c r="J4295">
        <v>0.85020123999999997</v>
      </c>
      <c r="K4295">
        <v>0.84596393000000003</v>
      </c>
      <c r="L4295">
        <v>4.2373100000000002E-3</v>
      </c>
      <c r="M4295">
        <v>4.9838900000000004E-3</v>
      </c>
      <c r="N4295">
        <v>69.721003999999994</v>
      </c>
      <c r="O4295">
        <v>71.908209999999997</v>
      </c>
      <c r="P4295">
        <v>6.5182900000000004E-3</v>
      </c>
      <c r="Q4295">
        <v>-6.48433E-3</v>
      </c>
      <c r="R4295">
        <v>-4.1162200000000003E-3</v>
      </c>
      <c r="S4295">
        <v>8.1912E-4</v>
      </c>
      <c r="T4295">
        <v>4.2373100000000002E-3</v>
      </c>
      <c r="U4295">
        <v>7.6555099999999999E-3</v>
      </c>
      <c r="V4295">
        <v>1.2590840000000001E-2</v>
      </c>
      <c r="W4295">
        <v>1.495895E-2</v>
      </c>
    </row>
    <row r="4296" spans="1:23" x14ac:dyDescent="0.2">
      <c r="A4296" t="s">
        <v>8632</v>
      </c>
      <c r="B4296" t="s">
        <v>57</v>
      </c>
      <c r="C4296" t="s">
        <v>59</v>
      </c>
      <c r="D4296" t="s">
        <v>25</v>
      </c>
      <c r="E4296" t="s">
        <v>5652</v>
      </c>
      <c r="F4296" t="s">
        <v>64</v>
      </c>
      <c r="G4296" t="s">
        <v>22</v>
      </c>
      <c r="H4296" t="s">
        <v>14</v>
      </c>
      <c r="I4296">
        <v>23</v>
      </c>
      <c r="J4296">
        <v>0.75308215000000001</v>
      </c>
      <c r="K4296">
        <v>0.75340348999999995</v>
      </c>
      <c r="L4296">
        <v>-3.2132999999999999E-4</v>
      </c>
      <c r="M4296">
        <v>-4.2669000000000002E-4</v>
      </c>
      <c r="N4296">
        <v>69.484397000000001</v>
      </c>
      <c r="O4296">
        <v>71.908209999999997</v>
      </c>
      <c r="P4296">
        <v>4.0583700000000004E-3</v>
      </c>
      <c r="Q4296">
        <v>-6.9967500000000004E-3</v>
      </c>
      <c r="R4296">
        <v>-5.5223399999999997E-3</v>
      </c>
      <c r="S4296">
        <v>-2.4495400000000001E-3</v>
      </c>
      <c r="T4296">
        <v>-3.2132999999999999E-4</v>
      </c>
      <c r="U4296">
        <v>1.8068800000000001E-3</v>
      </c>
      <c r="V4296">
        <v>4.87968E-3</v>
      </c>
      <c r="W4296">
        <v>6.3540899999999997E-3</v>
      </c>
    </row>
    <row r="4297" spans="1:23" x14ac:dyDescent="0.2">
      <c r="A4297" t="s">
        <v>8633</v>
      </c>
      <c r="B4297" t="s">
        <v>57</v>
      </c>
      <c r="C4297" t="s">
        <v>59</v>
      </c>
      <c r="D4297" t="s">
        <v>25</v>
      </c>
      <c r="E4297" t="s">
        <v>5652</v>
      </c>
      <c r="F4297" t="s">
        <v>64</v>
      </c>
      <c r="G4297" t="s">
        <v>22</v>
      </c>
      <c r="H4297" t="s">
        <v>14</v>
      </c>
      <c r="I4297">
        <v>24</v>
      </c>
      <c r="J4297">
        <v>0.63482722999999996</v>
      </c>
      <c r="K4297">
        <v>0.63596330000000001</v>
      </c>
      <c r="L4297">
        <v>-1.1360700000000001E-3</v>
      </c>
      <c r="M4297">
        <v>-1.7895700000000001E-3</v>
      </c>
      <c r="N4297">
        <v>69.316677999999996</v>
      </c>
      <c r="O4297">
        <v>71.908209999999997</v>
      </c>
      <c r="P4297">
        <v>3.1597000000000001E-3</v>
      </c>
      <c r="Q4297">
        <v>-6.3333E-3</v>
      </c>
      <c r="R4297">
        <v>-5.1853799999999999E-3</v>
      </c>
      <c r="S4297">
        <v>-2.7930099999999999E-3</v>
      </c>
      <c r="T4297">
        <v>-1.1360700000000001E-3</v>
      </c>
      <c r="U4297">
        <v>5.2088000000000004E-4</v>
      </c>
      <c r="V4297">
        <v>2.91325E-3</v>
      </c>
      <c r="W4297">
        <v>4.0611700000000002E-3</v>
      </c>
    </row>
    <row r="4298" spans="1:23" x14ac:dyDescent="0.2">
      <c r="A4298" t="s">
        <v>1388</v>
      </c>
      <c r="B4298" t="s">
        <v>57</v>
      </c>
      <c r="C4298" t="s">
        <v>59</v>
      </c>
      <c r="D4298" t="s">
        <v>25</v>
      </c>
      <c r="E4298" t="s">
        <v>66</v>
      </c>
      <c r="F4298" t="s">
        <v>63</v>
      </c>
      <c r="G4298" t="s">
        <v>22</v>
      </c>
      <c r="H4298" t="s">
        <v>13</v>
      </c>
      <c r="I4298">
        <v>1</v>
      </c>
      <c r="J4298">
        <v>1.2052735000000001</v>
      </c>
      <c r="K4298">
        <v>1.2045326000000001</v>
      </c>
      <c r="L4298">
        <v>7.4085999999999998E-4</v>
      </c>
      <c r="M4298">
        <v>6.1468999999999998E-4</v>
      </c>
      <c r="N4298">
        <v>66.916577000000004</v>
      </c>
      <c r="O4298">
        <v>72.302843999999993</v>
      </c>
      <c r="P4298">
        <v>3.6816969999999997E-2</v>
      </c>
      <c r="Q4298">
        <v>-5.9817660000000002E-2</v>
      </c>
      <c r="R4298">
        <v>-4.6441980000000001E-2</v>
      </c>
      <c r="S4298">
        <v>-1.8565970000000001E-2</v>
      </c>
      <c r="T4298">
        <v>7.4085999999999998E-4</v>
      </c>
      <c r="U4298">
        <v>2.0047700000000002E-2</v>
      </c>
      <c r="V4298">
        <v>4.7923710000000001E-2</v>
      </c>
      <c r="W4298">
        <v>6.1299390000000002E-2</v>
      </c>
    </row>
    <row r="4299" spans="1:23" x14ac:dyDescent="0.2">
      <c r="A4299" t="s">
        <v>1389</v>
      </c>
      <c r="B4299" t="s">
        <v>57</v>
      </c>
      <c r="C4299" t="s">
        <v>59</v>
      </c>
      <c r="D4299" t="s">
        <v>25</v>
      </c>
      <c r="E4299" t="s">
        <v>66</v>
      </c>
      <c r="F4299" t="s">
        <v>63</v>
      </c>
      <c r="G4299" t="s">
        <v>22</v>
      </c>
      <c r="H4299" t="s">
        <v>13</v>
      </c>
      <c r="I4299">
        <v>2</v>
      </c>
      <c r="J4299">
        <v>1.0827416000000001</v>
      </c>
      <c r="K4299">
        <v>1.0702422</v>
      </c>
      <c r="L4299">
        <v>1.2499359999999999E-2</v>
      </c>
      <c r="M4299">
        <v>1.1544169999999999E-2</v>
      </c>
      <c r="N4299">
        <v>66.763077999999993</v>
      </c>
      <c r="O4299">
        <v>72.302843999999993</v>
      </c>
      <c r="P4299">
        <v>2.8455879999999999E-2</v>
      </c>
      <c r="Q4299">
        <v>-3.4306400000000001E-2</v>
      </c>
      <c r="R4299">
        <v>-2.3968320000000001E-2</v>
      </c>
      <c r="S4299">
        <v>-2.4229199999999998E-3</v>
      </c>
      <c r="T4299">
        <v>1.2499359999999999E-2</v>
      </c>
      <c r="U4299">
        <v>2.7421629999999999E-2</v>
      </c>
      <c r="V4299">
        <v>4.8967030000000002E-2</v>
      </c>
      <c r="W4299">
        <v>5.9305120000000003E-2</v>
      </c>
    </row>
    <row r="4300" spans="1:23" x14ac:dyDescent="0.2">
      <c r="A4300" t="s">
        <v>1390</v>
      </c>
      <c r="B4300" t="s">
        <v>57</v>
      </c>
      <c r="C4300" t="s">
        <v>59</v>
      </c>
      <c r="D4300" t="s">
        <v>25</v>
      </c>
      <c r="E4300" t="s">
        <v>66</v>
      </c>
      <c r="F4300" t="s">
        <v>63</v>
      </c>
      <c r="G4300" t="s">
        <v>22</v>
      </c>
      <c r="H4300" t="s">
        <v>13</v>
      </c>
      <c r="I4300">
        <v>3</v>
      </c>
      <c r="J4300">
        <v>0.97550002000000002</v>
      </c>
      <c r="K4300">
        <v>0.98851913999999996</v>
      </c>
      <c r="L4300">
        <v>-1.301912E-2</v>
      </c>
      <c r="M4300">
        <v>-1.33461E-2</v>
      </c>
      <c r="N4300">
        <v>66.358729999999994</v>
      </c>
      <c r="O4300">
        <v>72.302843999999993</v>
      </c>
      <c r="P4300">
        <v>2.807101E-2</v>
      </c>
      <c r="Q4300">
        <v>-5.9191830000000001E-2</v>
      </c>
      <c r="R4300">
        <v>-4.899357E-2</v>
      </c>
      <c r="S4300">
        <v>-2.7739570000000002E-2</v>
      </c>
      <c r="T4300">
        <v>-1.301912E-2</v>
      </c>
      <c r="U4300">
        <v>1.70133E-3</v>
      </c>
      <c r="V4300">
        <v>2.2955329999999999E-2</v>
      </c>
      <c r="W4300">
        <v>3.3153589999999997E-2</v>
      </c>
    </row>
    <row r="4301" spans="1:23" x14ac:dyDescent="0.2">
      <c r="A4301" t="s">
        <v>1391</v>
      </c>
      <c r="B4301" t="s">
        <v>57</v>
      </c>
      <c r="C4301" t="s">
        <v>59</v>
      </c>
      <c r="D4301" t="s">
        <v>25</v>
      </c>
      <c r="E4301" t="s">
        <v>66</v>
      </c>
      <c r="F4301" t="s">
        <v>63</v>
      </c>
      <c r="G4301" t="s">
        <v>22</v>
      </c>
      <c r="H4301" t="s">
        <v>13</v>
      </c>
      <c r="I4301">
        <v>4</v>
      </c>
      <c r="J4301">
        <v>0.90490172000000002</v>
      </c>
      <c r="K4301">
        <v>0.93293537000000004</v>
      </c>
      <c r="L4301">
        <v>-2.8033659999999998E-2</v>
      </c>
      <c r="M4301">
        <v>-3.0979779999999998E-2</v>
      </c>
      <c r="N4301">
        <v>66.286679000000007</v>
      </c>
      <c r="O4301">
        <v>72.302843999999993</v>
      </c>
      <c r="P4301">
        <v>2.3122E-2</v>
      </c>
      <c r="Q4301">
        <v>-6.6065970000000002E-2</v>
      </c>
      <c r="R4301">
        <v>-5.76657E-2</v>
      </c>
      <c r="S4301">
        <v>-4.0158850000000003E-2</v>
      </c>
      <c r="T4301">
        <v>-2.8033659999999998E-2</v>
      </c>
      <c r="U4301">
        <v>-1.5908470000000001E-2</v>
      </c>
      <c r="V4301">
        <v>1.5983799999999999E-3</v>
      </c>
      <c r="W4301">
        <v>9.9986599999999995E-3</v>
      </c>
    </row>
    <row r="4302" spans="1:23" x14ac:dyDescent="0.2">
      <c r="A4302" t="s">
        <v>1392</v>
      </c>
      <c r="B4302" t="s">
        <v>57</v>
      </c>
      <c r="C4302" t="s">
        <v>59</v>
      </c>
      <c r="D4302" t="s">
        <v>25</v>
      </c>
      <c r="E4302" t="s">
        <v>66</v>
      </c>
      <c r="F4302" t="s">
        <v>63</v>
      </c>
      <c r="G4302" t="s">
        <v>22</v>
      </c>
      <c r="H4302" t="s">
        <v>13</v>
      </c>
      <c r="I4302">
        <v>5</v>
      </c>
      <c r="J4302">
        <v>0.88002623999999996</v>
      </c>
      <c r="K4302">
        <v>0.91447582000000005</v>
      </c>
      <c r="L4302">
        <v>-3.444958E-2</v>
      </c>
      <c r="M4302">
        <v>-3.9146090000000001E-2</v>
      </c>
      <c r="N4302">
        <v>66.549312</v>
      </c>
      <c r="O4302">
        <v>72.302843999999993</v>
      </c>
      <c r="P4302">
        <v>2.1276489999999999E-2</v>
      </c>
      <c r="Q4302">
        <v>-6.9446289999999994E-2</v>
      </c>
      <c r="R4302">
        <v>-6.1716500000000001E-2</v>
      </c>
      <c r="S4302">
        <v>-4.5606979999999998E-2</v>
      </c>
      <c r="T4302">
        <v>-3.444958E-2</v>
      </c>
      <c r="U4302">
        <v>-2.3292179999999999E-2</v>
      </c>
      <c r="V4302">
        <v>-7.1826700000000004E-3</v>
      </c>
      <c r="W4302">
        <v>5.4712000000000001E-4</v>
      </c>
    </row>
    <row r="4303" spans="1:23" x14ac:dyDescent="0.2">
      <c r="A4303" t="s">
        <v>1393</v>
      </c>
      <c r="B4303" t="s">
        <v>57</v>
      </c>
      <c r="C4303" t="s">
        <v>59</v>
      </c>
      <c r="D4303" t="s">
        <v>25</v>
      </c>
      <c r="E4303" t="s">
        <v>66</v>
      </c>
      <c r="F4303" t="s">
        <v>63</v>
      </c>
      <c r="G4303" t="s">
        <v>22</v>
      </c>
      <c r="H4303" t="s">
        <v>13</v>
      </c>
      <c r="I4303">
        <v>6</v>
      </c>
      <c r="J4303">
        <v>0.92581155999999998</v>
      </c>
      <c r="K4303">
        <v>0.96250838000000005</v>
      </c>
      <c r="L4303">
        <v>-3.6696819999999998E-2</v>
      </c>
      <c r="M4303">
        <v>-3.9637470000000001E-2</v>
      </c>
      <c r="N4303">
        <v>66.332132000000001</v>
      </c>
      <c r="O4303">
        <v>72.302843999999993</v>
      </c>
      <c r="P4303">
        <v>2.043683E-2</v>
      </c>
      <c r="Q4303">
        <v>-7.031242E-2</v>
      </c>
      <c r="R4303">
        <v>-6.2887680000000001E-2</v>
      </c>
      <c r="S4303">
        <v>-4.7413909999999997E-2</v>
      </c>
      <c r="T4303">
        <v>-3.6696819999999998E-2</v>
      </c>
      <c r="U4303">
        <v>-2.5979740000000001E-2</v>
      </c>
      <c r="V4303">
        <v>-1.050597E-2</v>
      </c>
      <c r="W4303">
        <v>-3.0812299999999999E-3</v>
      </c>
    </row>
    <row r="4304" spans="1:23" x14ac:dyDescent="0.2">
      <c r="A4304" t="s">
        <v>1394</v>
      </c>
      <c r="B4304" t="s">
        <v>57</v>
      </c>
      <c r="C4304" t="s">
        <v>59</v>
      </c>
      <c r="D4304" t="s">
        <v>25</v>
      </c>
      <c r="E4304" t="s">
        <v>66</v>
      </c>
      <c r="F4304" t="s">
        <v>63</v>
      </c>
      <c r="G4304" t="s">
        <v>22</v>
      </c>
      <c r="H4304" t="s">
        <v>14</v>
      </c>
      <c r="I4304">
        <v>7</v>
      </c>
      <c r="J4304">
        <v>0.92565807</v>
      </c>
      <c r="K4304">
        <v>0.90528531000000001</v>
      </c>
      <c r="L4304">
        <v>2.037276E-2</v>
      </c>
      <c r="M4304">
        <v>2.2008949999999999E-2</v>
      </c>
      <c r="N4304">
        <v>66.311655999999999</v>
      </c>
      <c r="O4304">
        <v>72.302843999999993</v>
      </c>
      <c r="P4304">
        <v>2.3771469999999999E-2</v>
      </c>
      <c r="Q4304">
        <v>-1.8727819999999999E-2</v>
      </c>
      <c r="R4304">
        <v>-1.0091599999999999E-2</v>
      </c>
      <c r="S4304">
        <v>7.9069899999999992E-3</v>
      </c>
      <c r="T4304">
        <v>2.037276E-2</v>
      </c>
      <c r="U4304">
        <v>3.2838529999999998E-2</v>
      </c>
      <c r="V4304">
        <v>5.083712E-2</v>
      </c>
      <c r="W4304">
        <v>5.947334E-2</v>
      </c>
    </row>
    <row r="4305" spans="1:23" x14ac:dyDescent="0.2">
      <c r="A4305" t="s">
        <v>1395</v>
      </c>
      <c r="B4305" t="s">
        <v>57</v>
      </c>
      <c r="C4305" t="s">
        <v>59</v>
      </c>
      <c r="D4305" t="s">
        <v>25</v>
      </c>
      <c r="E4305" t="s">
        <v>66</v>
      </c>
      <c r="F4305" t="s">
        <v>63</v>
      </c>
      <c r="G4305" t="s">
        <v>22</v>
      </c>
      <c r="H4305" t="s">
        <v>14</v>
      </c>
      <c r="I4305">
        <v>8</v>
      </c>
      <c r="J4305">
        <v>0.62285827000000005</v>
      </c>
      <c r="K4305">
        <v>0.59034944</v>
      </c>
      <c r="L4305">
        <v>3.2508830000000002E-2</v>
      </c>
      <c r="M4305">
        <v>5.219298E-2</v>
      </c>
      <c r="N4305">
        <v>67.845562999999999</v>
      </c>
      <c r="O4305">
        <v>72.302843999999993</v>
      </c>
      <c r="P4305">
        <v>1.7126490000000001E-2</v>
      </c>
      <c r="Q4305">
        <v>4.33826E-3</v>
      </c>
      <c r="R4305">
        <v>1.056035E-2</v>
      </c>
      <c r="S4305">
        <v>2.352769E-2</v>
      </c>
      <c r="T4305">
        <v>3.2508830000000002E-2</v>
      </c>
      <c r="U4305">
        <v>4.1489970000000001E-2</v>
      </c>
      <c r="V4305">
        <v>5.4457310000000002E-2</v>
      </c>
      <c r="W4305">
        <v>6.0679400000000001E-2</v>
      </c>
    </row>
    <row r="4306" spans="1:23" x14ac:dyDescent="0.2">
      <c r="A4306" t="s">
        <v>1396</v>
      </c>
      <c r="B4306" t="s">
        <v>57</v>
      </c>
      <c r="C4306" t="s">
        <v>59</v>
      </c>
      <c r="D4306" t="s">
        <v>25</v>
      </c>
      <c r="E4306" t="s">
        <v>66</v>
      </c>
      <c r="F4306" t="s">
        <v>63</v>
      </c>
      <c r="G4306" t="s">
        <v>22</v>
      </c>
      <c r="H4306" t="s">
        <v>14</v>
      </c>
      <c r="I4306">
        <v>9</v>
      </c>
      <c r="J4306">
        <v>-9.0716550000000007E-2</v>
      </c>
      <c r="K4306">
        <v>-6.3766799999999998E-2</v>
      </c>
      <c r="L4306">
        <v>-2.6949750000000001E-2</v>
      </c>
      <c r="M4306">
        <v>0.29707644</v>
      </c>
      <c r="N4306">
        <v>70.414659999999998</v>
      </c>
      <c r="O4306">
        <v>72.302843999999993</v>
      </c>
      <c r="P4306">
        <v>5.0413270000000003E-2</v>
      </c>
      <c r="Q4306">
        <v>-0.1098722</v>
      </c>
      <c r="R4306">
        <v>-9.1556960000000007E-2</v>
      </c>
      <c r="S4306">
        <v>-5.3386490000000002E-2</v>
      </c>
      <c r="T4306">
        <v>-2.6949750000000001E-2</v>
      </c>
      <c r="U4306">
        <v>-5.13E-4</v>
      </c>
      <c r="V4306">
        <v>3.7657459999999997E-2</v>
      </c>
      <c r="W4306">
        <v>5.59727E-2</v>
      </c>
    </row>
    <row r="4307" spans="1:23" x14ac:dyDescent="0.2">
      <c r="A4307" t="s">
        <v>1397</v>
      </c>
      <c r="B4307" t="s">
        <v>57</v>
      </c>
      <c r="C4307" t="s">
        <v>59</v>
      </c>
      <c r="D4307" t="s">
        <v>25</v>
      </c>
      <c r="E4307" t="s">
        <v>66</v>
      </c>
      <c r="F4307" t="s">
        <v>63</v>
      </c>
      <c r="G4307" t="s">
        <v>22</v>
      </c>
      <c r="H4307" t="s">
        <v>14</v>
      </c>
      <c r="I4307">
        <v>10</v>
      </c>
      <c r="J4307">
        <v>-1.1265968</v>
      </c>
      <c r="K4307">
        <v>-1.0614939999999999</v>
      </c>
      <c r="L4307">
        <v>-6.5102779999999999E-2</v>
      </c>
      <c r="M4307">
        <v>5.7787119999999997E-2</v>
      </c>
      <c r="N4307">
        <v>73.595962999999998</v>
      </c>
      <c r="O4307">
        <v>72.302843999999993</v>
      </c>
      <c r="P4307">
        <v>9.267794E-2</v>
      </c>
      <c r="Q4307">
        <v>-0.21754441999999999</v>
      </c>
      <c r="R4307">
        <v>-0.18387434</v>
      </c>
      <c r="S4307">
        <v>-0.11370313999999999</v>
      </c>
      <c r="T4307">
        <v>-6.5102779999999999E-2</v>
      </c>
      <c r="U4307">
        <v>-1.6502429999999998E-2</v>
      </c>
      <c r="V4307">
        <v>5.3668769999999998E-2</v>
      </c>
      <c r="W4307">
        <v>8.7338849999999996E-2</v>
      </c>
    </row>
    <row r="4308" spans="1:23" x14ac:dyDescent="0.2">
      <c r="A4308" t="s">
        <v>1398</v>
      </c>
      <c r="B4308" t="s">
        <v>57</v>
      </c>
      <c r="C4308" t="s">
        <v>59</v>
      </c>
      <c r="D4308" t="s">
        <v>25</v>
      </c>
      <c r="E4308" t="s">
        <v>66</v>
      </c>
      <c r="F4308" t="s">
        <v>63</v>
      </c>
      <c r="G4308" t="s">
        <v>22</v>
      </c>
      <c r="H4308" t="s">
        <v>14</v>
      </c>
      <c r="I4308">
        <v>11</v>
      </c>
      <c r="J4308">
        <v>-1.9462284999999999</v>
      </c>
      <c r="K4308">
        <v>-1.8729791</v>
      </c>
      <c r="L4308">
        <v>-7.3249419999999996E-2</v>
      </c>
      <c r="M4308">
        <v>3.7636599999999999E-2</v>
      </c>
      <c r="N4308">
        <v>76.332724999999996</v>
      </c>
      <c r="O4308">
        <v>72.302843999999993</v>
      </c>
      <c r="P4308">
        <v>0.12590759000000001</v>
      </c>
      <c r="Q4308">
        <v>-0.28034896999999998</v>
      </c>
      <c r="R4308">
        <v>-0.23460648000000001</v>
      </c>
      <c r="S4308">
        <v>-0.13927542000000001</v>
      </c>
      <c r="T4308">
        <v>-7.3249419999999996E-2</v>
      </c>
      <c r="U4308">
        <v>-7.2234200000000004E-3</v>
      </c>
      <c r="V4308">
        <v>8.8107649999999996E-2</v>
      </c>
      <c r="W4308">
        <v>0.13385013000000001</v>
      </c>
    </row>
    <row r="4309" spans="1:23" x14ac:dyDescent="0.2">
      <c r="A4309" t="s">
        <v>1399</v>
      </c>
      <c r="B4309" t="s">
        <v>57</v>
      </c>
      <c r="C4309" t="s">
        <v>59</v>
      </c>
      <c r="D4309" t="s">
        <v>25</v>
      </c>
      <c r="E4309" t="s">
        <v>66</v>
      </c>
      <c r="F4309" t="s">
        <v>63</v>
      </c>
      <c r="G4309" t="s">
        <v>22</v>
      </c>
      <c r="H4309" t="s">
        <v>14</v>
      </c>
      <c r="I4309">
        <v>12</v>
      </c>
      <c r="J4309">
        <v>-2.4348394999999998</v>
      </c>
      <c r="K4309">
        <v>-2.3322010999999998</v>
      </c>
      <c r="L4309">
        <v>-0.10263836</v>
      </c>
      <c r="M4309">
        <v>4.215406E-2</v>
      </c>
      <c r="N4309">
        <v>78.082363000000001</v>
      </c>
      <c r="O4309">
        <v>72.302843999999993</v>
      </c>
      <c r="P4309">
        <v>0.12690630999999999</v>
      </c>
      <c r="Q4309">
        <v>-0.31138065999999998</v>
      </c>
      <c r="R4309">
        <v>-0.26527534000000003</v>
      </c>
      <c r="S4309">
        <v>-0.16918809000000001</v>
      </c>
      <c r="T4309">
        <v>-0.10263836</v>
      </c>
      <c r="U4309">
        <v>-3.6088629999999997E-2</v>
      </c>
      <c r="V4309">
        <v>5.9998620000000003E-2</v>
      </c>
      <c r="W4309">
        <v>0.10610393999999999</v>
      </c>
    </row>
    <row r="4310" spans="1:23" x14ac:dyDescent="0.2">
      <c r="A4310" t="s">
        <v>1400</v>
      </c>
      <c r="B4310" t="s">
        <v>57</v>
      </c>
      <c r="C4310" t="s">
        <v>59</v>
      </c>
      <c r="D4310" t="s">
        <v>25</v>
      </c>
      <c r="E4310" t="s">
        <v>66</v>
      </c>
      <c r="F4310" t="s">
        <v>63</v>
      </c>
      <c r="G4310" t="s">
        <v>22</v>
      </c>
      <c r="H4310" t="s">
        <v>14</v>
      </c>
      <c r="I4310">
        <v>13</v>
      </c>
      <c r="J4310">
        <v>-2.6529858000000002</v>
      </c>
      <c r="K4310">
        <v>-2.5327310000000001</v>
      </c>
      <c r="L4310">
        <v>-0.12025479</v>
      </c>
      <c r="M4310">
        <v>4.5328090000000001E-2</v>
      </c>
      <c r="N4310">
        <v>79.776092000000006</v>
      </c>
      <c r="O4310">
        <v>72.302843999999993</v>
      </c>
      <c r="P4310">
        <v>0.11939936</v>
      </c>
      <c r="Q4310">
        <v>-0.31664926999999998</v>
      </c>
      <c r="R4310">
        <v>-0.27327122999999998</v>
      </c>
      <c r="S4310">
        <v>-0.18286788000000001</v>
      </c>
      <c r="T4310">
        <v>-0.12025479</v>
      </c>
      <c r="U4310">
        <v>-5.7641699999999997E-2</v>
      </c>
      <c r="V4310">
        <v>3.2761650000000003E-2</v>
      </c>
      <c r="W4310">
        <v>7.6139689999999996E-2</v>
      </c>
    </row>
    <row r="4311" spans="1:23" x14ac:dyDescent="0.2">
      <c r="A4311" t="s">
        <v>1401</v>
      </c>
      <c r="B4311" t="s">
        <v>57</v>
      </c>
      <c r="C4311" t="s">
        <v>59</v>
      </c>
      <c r="D4311" t="s">
        <v>25</v>
      </c>
      <c r="E4311" t="s">
        <v>66</v>
      </c>
      <c r="F4311" t="s">
        <v>63</v>
      </c>
      <c r="G4311" t="s">
        <v>22</v>
      </c>
      <c r="H4311" t="s">
        <v>14</v>
      </c>
      <c r="I4311">
        <v>14</v>
      </c>
      <c r="J4311">
        <v>-2.4643071999999999</v>
      </c>
      <c r="K4311">
        <v>-2.3581585</v>
      </c>
      <c r="L4311">
        <v>-0.10614868</v>
      </c>
      <c r="M4311">
        <v>4.307445E-2</v>
      </c>
      <c r="N4311">
        <v>79.683571999999998</v>
      </c>
      <c r="O4311">
        <v>72.302843999999993</v>
      </c>
      <c r="P4311">
        <v>0.10514742000000001</v>
      </c>
      <c r="Q4311">
        <v>-0.27910078999999999</v>
      </c>
      <c r="R4311">
        <v>-0.24090051000000001</v>
      </c>
      <c r="S4311">
        <v>-0.16128803999999999</v>
      </c>
      <c r="T4311">
        <v>-0.10614868</v>
      </c>
      <c r="U4311">
        <v>-5.1009319999999997E-2</v>
      </c>
      <c r="V4311">
        <v>2.8603159999999999E-2</v>
      </c>
      <c r="W4311">
        <v>6.6803429999999997E-2</v>
      </c>
    </row>
    <row r="4312" spans="1:23" x14ac:dyDescent="0.2">
      <c r="A4312" t="s">
        <v>1402</v>
      </c>
      <c r="B4312" t="s">
        <v>57</v>
      </c>
      <c r="C4312" t="s">
        <v>59</v>
      </c>
      <c r="D4312" t="s">
        <v>25</v>
      </c>
      <c r="E4312" t="s">
        <v>66</v>
      </c>
      <c r="F4312" t="s">
        <v>63</v>
      </c>
      <c r="G4312" t="s">
        <v>22</v>
      </c>
      <c r="H4312" t="s">
        <v>14</v>
      </c>
      <c r="I4312">
        <v>15</v>
      </c>
      <c r="J4312">
        <v>-2.0022405999999999</v>
      </c>
      <c r="K4312">
        <v>-1.9266856999999999</v>
      </c>
      <c r="L4312">
        <v>-7.5554839999999998E-2</v>
      </c>
      <c r="M4312">
        <v>3.773514E-2</v>
      </c>
      <c r="N4312">
        <v>79.778931</v>
      </c>
      <c r="O4312">
        <v>72.302843999999993</v>
      </c>
      <c r="P4312">
        <v>0.10236423</v>
      </c>
      <c r="Q4312">
        <v>-0.24392901</v>
      </c>
      <c r="R4312">
        <v>-0.20673987999999999</v>
      </c>
      <c r="S4312">
        <v>-0.12923469000000001</v>
      </c>
      <c r="T4312">
        <v>-7.5554839999999998E-2</v>
      </c>
      <c r="U4312">
        <v>-2.1874979999999999E-2</v>
      </c>
      <c r="V4312">
        <v>5.5630199999999998E-2</v>
      </c>
      <c r="W4312">
        <v>9.281934E-2</v>
      </c>
    </row>
    <row r="4313" spans="1:23" x14ac:dyDescent="0.2">
      <c r="A4313" t="s">
        <v>1403</v>
      </c>
      <c r="B4313" t="s">
        <v>57</v>
      </c>
      <c r="C4313" t="s">
        <v>59</v>
      </c>
      <c r="D4313" t="s">
        <v>25</v>
      </c>
      <c r="E4313" t="s">
        <v>66</v>
      </c>
      <c r="F4313" t="s">
        <v>63</v>
      </c>
      <c r="G4313" t="s">
        <v>22</v>
      </c>
      <c r="H4313" t="s">
        <v>14</v>
      </c>
      <c r="I4313">
        <v>16</v>
      </c>
      <c r="J4313">
        <v>-1.3593154000000001</v>
      </c>
      <c r="K4313">
        <v>-1.2190272</v>
      </c>
      <c r="L4313">
        <v>-0.14028825</v>
      </c>
      <c r="M4313">
        <v>0.10320507</v>
      </c>
      <c r="N4313">
        <v>79.918819999999997</v>
      </c>
      <c r="O4313">
        <v>72.302843999999993</v>
      </c>
      <c r="P4313">
        <v>9.0591469999999993E-2</v>
      </c>
      <c r="Q4313">
        <v>-0.28929795000000003</v>
      </c>
      <c r="R4313">
        <v>-0.25638589000000001</v>
      </c>
      <c r="S4313">
        <v>-0.18779446</v>
      </c>
      <c r="T4313">
        <v>-0.14028825</v>
      </c>
      <c r="U4313">
        <v>-9.2782039999999996E-2</v>
      </c>
      <c r="V4313">
        <v>-2.4190619999999999E-2</v>
      </c>
      <c r="W4313">
        <v>8.7214500000000004E-3</v>
      </c>
    </row>
    <row r="4314" spans="1:23" x14ac:dyDescent="0.2">
      <c r="A4314" t="s">
        <v>1404</v>
      </c>
      <c r="B4314" t="s">
        <v>57</v>
      </c>
      <c r="C4314" t="s">
        <v>59</v>
      </c>
      <c r="D4314" t="s">
        <v>25</v>
      </c>
      <c r="E4314" t="s">
        <v>66</v>
      </c>
      <c r="F4314" t="s">
        <v>63</v>
      </c>
      <c r="G4314" t="s">
        <v>22</v>
      </c>
      <c r="H4314" t="s">
        <v>15</v>
      </c>
      <c r="I4314">
        <v>17</v>
      </c>
      <c r="J4314">
        <v>-0.51881695000000005</v>
      </c>
      <c r="K4314">
        <v>-0.37208259999999999</v>
      </c>
      <c r="L4314">
        <v>-0.14673436000000001</v>
      </c>
      <c r="M4314">
        <v>0.28282490999999998</v>
      </c>
      <c r="N4314">
        <v>78.201502000000005</v>
      </c>
      <c r="O4314">
        <v>72.302843999999993</v>
      </c>
      <c r="P4314">
        <v>8.3529190000000003E-2</v>
      </c>
      <c r="Q4314">
        <v>-0.28412765000000001</v>
      </c>
      <c r="R4314">
        <v>-0.25378131999999998</v>
      </c>
      <c r="S4314">
        <v>-0.19053711000000001</v>
      </c>
      <c r="T4314">
        <v>-0.14673436000000001</v>
      </c>
      <c r="U4314">
        <v>-0.10293161000000001</v>
      </c>
      <c r="V4314">
        <v>-3.9687390000000003E-2</v>
      </c>
      <c r="W4314">
        <v>-9.3410699999999999E-3</v>
      </c>
    </row>
    <row r="4315" spans="1:23" x14ac:dyDescent="0.2">
      <c r="A4315" t="s">
        <v>1405</v>
      </c>
      <c r="B4315" t="s">
        <v>57</v>
      </c>
      <c r="C4315" t="s">
        <v>59</v>
      </c>
      <c r="D4315" t="s">
        <v>25</v>
      </c>
      <c r="E4315" t="s">
        <v>66</v>
      </c>
      <c r="F4315" t="s">
        <v>63</v>
      </c>
      <c r="G4315" t="s">
        <v>22</v>
      </c>
      <c r="H4315" t="s">
        <v>15</v>
      </c>
      <c r="I4315">
        <v>18</v>
      </c>
      <c r="J4315">
        <v>0.54173104000000005</v>
      </c>
      <c r="K4315">
        <v>0.66093192000000001</v>
      </c>
      <c r="L4315">
        <v>-0.11920088</v>
      </c>
      <c r="M4315">
        <v>-0.22003701000000001</v>
      </c>
      <c r="N4315">
        <v>76.840644999999995</v>
      </c>
      <c r="O4315">
        <v>72.302843999999993</v>
      </c>
      <c r="P4315">
        <v>6.8562570000000003E-2</v>
      </c>
      <c r="Q4315">
        <v>-0.23197627000000001</v>
      </c>
      <c r="R4315">
        <v>-0.20706735000000001</v>
      </c>
      <c r="S4315">
        <v>-0.15515513</v>
      </c>
      <c r="T4315">
        <v>-0.11920088</v>
      </c>
      <c r="U4315">
        <v>-8.3246630000000002E-2</v>
      </c>
      <c r="V4315">
        <v>-3.133441E-2</v>
      </c>
      <c r="W4315">
        <v>-6.4254899999999998E-3</v>
      </c>
    </row>
    <row r="4316" spans="1:23" x14ac:dyDescent="0.2">
      <c r="A4316" t="s">
        <v>1406</v>
      </c>
      <c r="B4316" t="s">
        <v>57</v>
      </c>
      <c r="C4316" t="s">
        <v>59</v>
      </c>
      <c r="D4316" t="s">
        <v>25</v>
      </c>
      <c r="E4316" t="s">
        <v>66</v>
      </c>
      <c r="F4316" t="s">
        <v>63</v>
      </c>
      <c r="G4316" t="s">
        <v>22</v>
      </c>
      <c r="H4316" t="s">
        <v>15</v>
      </c>
      <c r="I4316">
        <v>19</v>
      </c>
      <c r="J4316">
        <v>1.4285152999999999</v>
      </c>
      <c r="K4316">
        <v>1.4854590000000001</v>
      </c>
      <c r="L4316">
        <v>-5.6943680000000003E-2</v>
      </c>
      <c r="M4316">
        <v>-3.9862139999999997E-2</v>
      </c>
      <c r="N4316">
        <v>76.279522999999998</v>
      </c>
      <c r="O4316">
        <v>72.302843999999993</v>
      </c>
      <c r="P4316">
        <v>8.0958810000000006E-2</v>
      </c>
      <c r="Q4316">
        <v>-0.19010906999999999</v>
      </c>
      <c r="R4316">
        <v>-0.16069657000000001</v>
      </c>
      <c r="S4316">
        <v>-9.9398520000000004E-2</v>
      </c>
      <c r="T4316">
        <v>-5.6943680000000003E-2</v>
      </c>
      <c r="U4316">
        <v>-1.4488839999999999E-2</v>
      </c>
      <c r="V4316">
        <v>4.6809209999999997E-2</v>
      </c>
      <c r="W4316">
        <v>7.6221720000000007E-2</v>
      </c>
    </row>
    <row r="4317" spans="1:23" x14ac:dyDescent="0.2">
      <c r="A4317" t="s">
        <v>1407</v>
      </c>
      <c r="B4317" t="s">
        <v>57</v>
      </c>
      <c r="C4317" t="s">
        <v>59</v>
      </c>
      <c r="D4317" t="s">
        <v>25</v>
      </c>
      <c r="E4317" t="s">
        <v>66</v>
      </c>
      <c r="F4317" t="s">
        <v>63</v>
      </c>
      <c r="G4317" t="s">
        <v>22</v>
      </c>
      <c r="H4317" t="s">
        <v>15</v>
      </c>
      <c r="I4317">
        <v>20</v>
      </c>
      <c r="J4317">
        <v>1.8685430999999999</v>
      </c>
      <c r="K4317">
        <v>1.8996242000000001</v>
      </c>
      <c r="L4317">
        <v>-3.10811E-2</v>
      </c>
      <c r="M4317">
        <v>-1.6633869999999999E-2</v>
      </c>
      <c r="N4317">
        <v>73.722268</v>
      </c>
      <c r="O4317">
        <v>72.302843999999993</v>
      </c>
      <c r="P4317">
        <v>6.6017900000000004E-2</v>
      </c>
      <c r="Q4317">
        <v>-0.13967088999999999</v>
      </c>
      <c r="R4317">
        <v>-0.11568645</v>
      </c>
      <c r="S4317">
        <v>-6.5700930000000005E-2</v>
      </c>
      <c r="T4317">
        <v>-3.10811E-2</v>
      </c>
      <c r="U4317">
        <v>3.53872E-3</v>
      </c>
      <c r="V4317">
        <v>5.3524250000000002E-2</v>
      </c>
      <c r="W4317">
        <v>7.7508690000000005E-2</v>
      </c>
    </row>
    <row r="4318" spans="1:23" x14ac:dyDescent="0.2">
      <c r="A4318" t="s">
        <v>1408</v>
      </c>
      <c r="B4318" t="s">
        <v>57</v>
      </c>
      <c r="C4318" t="s">
        <v>59</v>
      </c>
      <c r="D4318" t="s">
        <v>25</v>
      </c>
      <c r="E4318" t="s">
        <v>66</v>
      </c>
      <c r="F4318" t="s">
        <v>63</v>
      </c>
      <c r="G4318" t="s">
        <v>22</v>
      </c>
      <c r="H4318" t="s">
        <v>15</v>
      </c>
      <c r="I4318">
        <v>21</v>
      </c>
      <c r="J4318">
        <v>1.9726516000000001</v>
      </c>
      <c r="K4318">
        <v>1.9715739000000001</v>
      </c>
      <c r="L4318">
        <v>1.0776500000000001E-3</v>
      </c>
      <c r="M4318">
        <v>5.4628999999999995E-4</v>
      </c>
      <c r="N4318">
        <v>71.086849000000001</v>
      </c>
      <c r="O4318">
        <v>72.302843999999993</v>
      </c>
      <c r="P4318">
        <v>6.5369860000000002E-2</v>
      </c>
      <c r="Q4318">
        <v>-0.10644619</v>
      </c>
      <c r="R4318">
        <v>-8.2697190000000004E-2</v>
      </c>
      <c r="S4318">
        <v>-3.3202339999999997E-2</v>
      </c>
      <c r="T4318">
        <v>1.0776500000000001E-3</v>
      </c>
      <c r="U4318">
        <v>3.5357640000000003E-2</v>
      </c>
      <c r="V4318">
        <v>8.4852490000000003E-2</v>
      </c>
      <c r="W4318">
        <v>0.10860148999999999</v>
      </c>
    </row>
    <row r="4319" spans="1:23" x14ac:dyDescent="0.2">
      <c r="A4319" t="s">
        <v>1409</v>
      </c>
      <c r="B4319" t="s">
        <v>57</v>
      </c>
      <c r="C4319" t="s">
        <v>59</v>
      </c>
      <c r="D4319" t="s">
        <v>25</v>
      </c>
      <c r="E4319" t="s">
        <v>66</v>
      </c>
      <c r="F4319" t="s">
        <v>63</v>
      </c>
      <c r="G4319" t="s">
        <v>22</v>
      </c>
      <c r="H4319" t="s">
        <v>14</v>
      </c>
      <c r="I4319">
        <v>22</v>
      </c>
      <c r="J4319">
        <v>1.8872673</v>
      </c>
      <c r="K4319">
        <v>1.8697938999999999</v>
      </c>
      <c r="L4319">
        <v>1.7473470000000001E-2</v>
      </c>
      <c r="M4319">
        <v>9.2586100000000005E-3</v>
      </c>
      <c r="N4319">
        <v>69.808670000000006</v>
      </c>
      <c r="O4319">
        <v>72.302843999999993</v>
      </c>
      <c r="P4319">
        <v>6.2709029999999999E-2</v>
      </c>
      <c r="Q4319">
        <v>-8.567371E-2</v>
      </c>
      <c r="R4319">
        <v>-6.2891390000000005E-2</v>
      </c>
      <c r="S4319">
        <v>-1.541118E-2</v>
      </c>
      <c r="T4319">
        <v>1.7473470000000001E-2</v>
      </c>
      <c r="U4319">
        <v>5.0358109999999998E-2</v>
      </c>
      <c r="V4319">
        <v>9.7838320000000006E-2</v>
      </c>
      <c r="W4319">
        <v>0.12062064</v>
      </c>
    </row>
    <row r="4320" spans="1:23" x14ac:dyDescent="0.2">
      <c r="A4320" t="s">
        <v>1410</v>
      </c>
      <c r="B4320" t="s">
        <v>57</v>
      </c>
      <c r="C4320" t="s">
        <v>59</v>
      </c>
      <c r="D4320" t="s">
        <v>25</v>
      </c>
      <c r="E4320" t="s">
        <v>66</v>
      </c>
      <c r="F4320" t="s">
        <v>63</v>
      </c>
      <c r="G4320" t="s">
        <v>22</v>
      </c>
      <c r="H4320" t="s">
        <v>14</v>
      </c>
      <c r="I4320">
        <v>23</v>
      </c>
      <c r="J4320">
        <v>1.6841425000000001</v>
      </c>
      <c r="K4320">
        <v>1.6693838999999999</v>
      </c>
      <c r="L4320">
        <v>1.475862E-2</v>
      </c>
      <c r="M4320">
        <v>8.76329E-3</v>
      </c>
      <c r="N4320">
        <v>69.370706999999996</v>
      </c>
      <c r="O4320">
        <v>72.302843999999993</v>
      </c>
      <c r="P4320">
        <v>6.5900009999999995E-2</v>
      </c>
      <c r="Q4320">
        <v>-9.3637250000000005E-2</v>
      </c>
      <c r="R4320">
        <v>-6.9695640000000003E-2</v>
      </c>
      <c r="S4320">
        <v>-1.9799379999999998E-2</v>
      </c>
      <c r="T4320">
        <v>1.475862E-2</v>
      </c>
      <c r="U4320">
        <v>4.9316619999999999E-2</v>
      </c>
      <c r="V4320">
        <v>9.9212880000000003E-2</v>
      </c>
      <c r="W4320">
        <v>0.12315449000000001</v>
      </c>
    </row>
    <row r="4321" spans="1:23" x14ac:dyDescent="0.2">
      <c r="A4321" t="s">
        <v>1411</v>
      </c>
      <c r="B4321" t="s">
        <v>57</v>
      </c>
      <c r="C4321" t="s">
        <v>59</v>
      </c>
      <c r="D4321" t="s">
        <v>25</v>
      </c>
      <c r="E4321" t="s">
        <v>66</v>
      </c>
      <c r="F4321" t="s">
        <v>63</v>
      </c>
      <c r="G4321" t="s">
        <v>22</v>
      </c>
      <c r="H4321" t="s">
        <v>14</v>
      </c>
      <c r="I4321">
        <v>24</v>
      </c>
      <c r="J4321">
        <v>1.4185724</v>
      </c>
      <c r="K4321">
        <v>1.403554</v>
      </c>
      <c r="L4321">
        <v>1.5018399999999999E-2</v>
      </c>
      <c r="M4321">
        <v>1.0586979999999999E-2</v>
      </c>
      <c r="N4321">
        <v>69.209569000000002</v>
      </c>
      <c r="O4321">
        <v>72.302843999999993</v>
      </c>
      <c r="P4321">
        <v>5.9737819999999997E-2</v>
      </c>
      <c r="Q4321">
        <v>-8.3241570000000001E-2</v>
      </c>
      <c r="R4321">
        <v>-6.1538700000000002E-2</v>
      </c>
      <c r="S4321">
        <v>-1.630815E-2</v>
      </c>
      <c r="T4321">
        <v>1.5018399999999999E-2</v>
      </c>
      <c r="U4321">
        <v>4.6344940000000001E-2</v>
      </c>
      <c r="V4321">
        <v>9.1575500000000004E-2</v>
      </c>
      <c r="W4321">
        <v>0.11327837</v>
      </c>
    </row>
    <row r="4322" spans="1:23" x14ac:dyDescent="0.2">
      <c r="A4322" t="s">
        <v>1412</v>
      </c>
      <c r="B4322" t="s">
        <v>57</v>
      </c>
      <c r="C4322" t="s">
        <v>58</v>
      </c>
      <c r="D4322" t="s">
        <v>12</v>
      </c>
      <c r="E4322" t="s">
        <v>65</v>
      </c>
      <c r="F4322" t="s">
        <v>63</v>
      </c>
      <c r="G4322" t="s">
        <v>23</v>
      </c>
      <c r="H4322" t="s">
        <v>13</v>
      </c>
      <c r="I4322">
        <v>1</v>
      </c>
      <c r="J4322">
        <v>0.58169364000000001</v>
      </c>
      <c r="K4322">
        <v>0.58501588999999998</v>
      </c>
      <c r="L4322">
        <v>-3.3222500000000001E-3</v>
      </c>
      <c r="M4322">
        <v>-5.7113399999999996E-3</v>
      </c>
      <c r="N4322">
        <v>69.610065000000006</v>
      </c>
      <c r="O4322">
        <v>73.863314000000003</v>
      </c>
      <c r="P4322">
        <v>3.6054799999999999E-3</v>
      </c>
      <c r="Q4322">
        <v>-9.2527400000000006E-3</v>
      </c>
      <c r="R4322">
        <v>-7.9428599999999995E-3</v>
      </c>
      <c r="S4322">
        <v>-5.2129699999999999E-3</v>
      </c>
      <c r="T4322">
        <v>-3.3222500000000001E-3</v>
      </c>
      <c r="U4322">
        <v>-1.4315300000000001E-3</v>
      </c>
      <c r="V4322">
        <v>1.2983700000000001E-3</v>
      </c>
      <c r="W4322">
        <v>2.6082499999999999E-3</v>
      </c>
    </row>
    <row r="4323" spans="1:23" x14ac:dyDescent="0.2">
      <c r="A4323" t="s">
        <v>1413</v>
      </c>
      <c r="B4323" t="s">
        <v>57</v>
      </c>
      <c r="C4323" t="s">
        <v>58</v>
      </c>
      <c r="D4323" t="s">
        <v>12</v>
      </c>
      <c r="E4323" t="s">
        <v>65</v>
      </c>
      <c r="F4323" t="s">
        <v>63</v>
      </c>
      <c r="G4323" t="s">
        <v>23</v>
      </c>
      <c r="H4323" t="s">
        <v>13</v>
      </c>
      <c r="I4323">
        <v>2</v>
      </c>
      <c r="J4323">
        <v>0.52347730999999997</v>
      </c>
      <c r="K4323">
        <v>0.52694390000000002</v>
      </c>
      <c r="L4323">
        <v>-3.4665899999999999E-3</v>
      </c>
      <c r="M4323">
        <v>-6.6222399999999997E-3</v>
      </c>
      <c r="N4323">
        <v>69.217961000000003</v>
      </c>
      <c r="O4323">
        <v>73.863314000000003</v>
      </c>
      <c r="P4323">
        <v>2.74537E-3</v>
      </c>
      <c r="Q4323">
        <v>-7.9823299999999993E-3</v>
      </c>
      <c r="R4323">
        <v>-6.9849300000000003E-3</v>
      </c>
      <c r="S4323">
        <v>-4.9062699999999999E-3</v>
      </c>
      <c r="T4323">
        <v>-3.4665899999999999E-3</v>
      </c>
      <c r="U4323">
        <v>-2.0269200000000002E-3</v>
      </c>
      <c r="V4323">
        <v>5.1749999999999997E-5</v>
      </c>
      <c r="W4323">
        <v>1.04915E-3</v>
      </c>
    </row>
    <row r="4324" spans="1:23" x14ac:dyDescent="0.2">
      <c r="A4324" t="s">
        <v>1414</v>
      </c>
      <c r="B4324" t="s">
        <v>57</v>
      </c>
      <c r="C4324" t="s">
        <v>58</v>
      </c>
      <c r="D4324" t="s">
        <v>12</v>
      </c>
      <c r="E4324" t="s">
        <v>65</v>
      </c>
      <c r="F4324" t="s">
        <v>63</v>
      </c>
      <c r="G4324" t="s">
        <v>23</v>
      </c>
      <c r="H4324" t="s">
        <v>13</v>
      </c>
      <c r="I4324">
        <v>3</v>
      </c>
      <c r="J4324">
        <v>0.48544407000000001</v>
      </c>
      <c r="K4324">
        <v>0.48966088000000002</v>
      </c>
      <c r="L4324">
        <v>-4.2168099999999997E-3</v>
      </c>
      <c r="M4324">
        <v>-8.6864999999999998E-3</v>
      </c>
      <c r="N4324">
        <v>68.686892</v>
      </c>
      <c r="O4324">
        <v>73.863314000000003</v>
      </c>
      <c r="P4324">
        <v>2.6825199999999999E-3</v>
      </c>
      <c r="Q4324">
        <v>-8.6291600000000003E-3</v>
      </c>
      <c r="R4324">
        <v>-7.6546000000000001E-3</v>
      </c>
      <c r="S4324">
        <v>-5.6235199999999999E-3</v>
      </c>
      <c r="T4324">
        <v>-4.2168099999999997E-3</v>
      </c>
      <c r="U4324">
        <v>-2.8100899999999999E-3</v>
      </c>
      <c r="V4324">
        <v>-7.7901999999999995E-4</v>
      </c>
      <c r="W4324">
        <v>1.9553999999999999E-4</v>
      </c>
    </row>
    <row r="4325" spans="1:23" x14ac:dyDescent="0.2">
      <c r="A4325" t="s">
        <v>1415</v>
      </c>
      <c r="B4325" t="s">
        <v>57</v>
      </c>
      <c r="C4325" t="s">
        <v>58</v>
      </c>
      <c r="D4325" t="s">
        <v>12</v>
      </c>
      <c r="E4325" t="s">
        <v>65</v>
      </c>
      <c r="F4325" t="s">
        <v>63</v>
      </c>
      <c r="G4325" t="s">
        <v>23</v>
      </c>
      <c r="H4325" t="s">
        <v>13</v>
      </c>
      <c r="I4325">
        <v>4</v>
      </c>
      <c r="J4325">
        <v>0.46159245999999998</v>
      </c>
      <c r="K4325">
        <v>0.46731125000000001</v>
      </c>
      <c r="L4325">
        <v>-5.7187799999999997E-3</v>
      </c>
      <c r="M4325">
        <v>-1.2389249999999999E-2</v>
      </c>
      <c r="N4325">
        <v>68.428830000000005</v>
      </c>
      <c r="O4325">
        <v>73.863314000000003</v>
      </c>
      <c r="P4325">
        <v>2.3092799999999999E-3</v>
      </c>
      <c r="Q4325">
        <v>-9.5172099999999999E-3</v>
      </c>
      <c r="R4325">
        <v>-8.6782500000000002E-3</v>
      </c>
      <c r="S4325">
        <v>-6.92977E-3</v>
      </c>
      <c r="T4325">
        <v>-5.7187799999999997E-3</v>
      </c>
      <c r="U4325">
        <v>-4.5077900000000002E-3</v>
      </c>
      <c r="V4325">
        <v>-2.75932E-3</v>
      </c>
      <c r="W4325">
        <v>-1.9203499999999999E-3</v>
      </c>
    </row>
    <row r="4326" spans="1:23" x14ac:dyDescent="0.2">
      <c r="A4326" t="s">
        <v>1416</v>
      </c>
      <c r="B4326" t="s">
        <v>57</v>
      </c>
      <c r="C4326" t="s">
        <v>58</v>
      </c>
      <c r="D4326" t="s">
        <v>12</v>
      </c>
      <c r="E4326" t="s">
        <v>65</v>
      </c>
      <c r="F4326" t="s">
        <v>63</v>
      </c>
      <c r="G4326" t="s">
        <v>23</v>
      </c>
      <c r="H4326" t="s">
        <v>13</v>
      </c>
      <c r="I4326">
        <v>5</v>
      </c>
      <c r="J4326">
        <v>0.45413873999999999</v>
      </c>
      <c r="K4326">
        <v>0.45957554</v>
      </c>
      <c r="L4326">
        <v>-5.4368000000000003E-3</v>
      </c>
      <c r="M4326">
        <v>-1.197166E-2</v>
      </c>
      <c r="N4326">
        <v>68.079566999999997</v>
      </c>
      <c r="O4326">
        <v>73.863314000000003</v>
      </c>
      <c r="P4326">
        <v>1.75373E-3</v>
      </c>
      <c r="Q4326">
        <v>-8.3214199999999995E-3</v>
      </c>
      <c r="R4326">
        <v>-7.6842899999999999E-3</v>
      </c>
      <c r="S4326">
        <v>-6.3564499999999996E-3</v>
      </c>
      <c r="T4326">
        <v>-5.4368000000000003E-3</v>
      </c>
      <c r="U4326">
        <v>-4.5171400000000002E-3</v>
      </c>
      <c r="V4326">
        <v>-3.1892999999999999E-3</v>
      </c>
      <c r="W4326">
        <v>-2.5521699999999999E-3</v>
      </c>
    </row>
    <row r="4327" spans="1:23" x14ac:dyDescent="0.2">
      <c r="A4327" t="s">
        <v>1417</v>
      </c>
      <c r="B4327" t="s">
        <v>57</v>
      </c>
      <c r="C4327" t="s">
        <v>58</v>
      </c>
      <c r="D4327" t="s">
        <v>12</v>
      </c>
      <c r="E4327" t="s">
        <v>65</v>
      </c>
      <c r="F4327" t="s">
        <v>63</v>
      </c>
      <c r="G4327" t="s">
        <v>23</v>
      </c>
      <c r="H4327" t="s">
        <v>13</v>
      </c>
      <c r="I4327">
        <v>6</v>
      </c>
      <c r="J4327">
        <v>0.47110908000000001</v>
      </c>
      <c r="K4327">
        <v>0.47642730999999999</v>
      </c>
      <c r="L4327">
        <v>-5.3182300000000002E-3</v>
      </c>
      <c r="M4327">
        <v>-1.128873E-2</v>
      </c>
      <c r="N4327">
        <v>67.765090000000001</v>
      </c>
      <c r="O4327">
        <v>73.863314000000003</v>
      </c>
      <c r="P4327">
        <v>1.83734E-3</v>
      </c>
      <c r="Q4327">
        <v>-8.3403799999999997E-3</v>
      </c>
      <c r="R4327">
        <v>-7.67287E-3</v>
      </c>
      <c r="S4327">
        <v>-6.2817300000000001E-3</v>
      </c>
      <c r="T4327">
        <v>-5.3182300000000002E-3</v>
      </c>
      <c r="U4327" s="1">
        <v>-4.3547200000000003E-3</v>
      </c>
      <c r="V4327">
        <v>-2.9635799999999999E-3</v>
      </c>
      <c r="W4327" s="1">
        <v>-2.2960699999999999E-3</v>
      </c>
    </row>
    <row r="4328" spans="1:23" x14ac:dyDescent="0.2">
      <c r="A4328" t="s">
        <v>1418</v>
      </c>
      <c r="B4328" t="s">
        <v>57</v>
      </c>
      <c r="C4328" t="s">
        <v>58</v>
      </c>
      <c r="D4328" t="s">
        <v>12</v>
      </c>
      <c r="E4328" t="s">
        <v>65</v>
      </c>
      <c r="F4328" t="s">
        <v>63</v>
      </c>
      <c r="G4328" t="s">
        <v>23</v>
      </c>
      <c r="H4328" t="s">
        <v>14</v>
      </c>
      <c r="I4328">
        <v>7</v>
      </c>
      <c r="J4328">
        <v>0.50893551999999997</v>
      </c>
      <c r="K4328">
        <v>0.51339820000000003</v>
      </c>
      <c r="L4328">
        <v>-4.4626800000000001E-3</v>
      </c>
      <c r="M4328">
        <v>-8.7686499999999994E-3</v>
      </c>
      <c r="N4328">
        <v>67.641831999999994</v>
      </c>
      <c r="O4328">
        <v>73.863314000000003</v>
      </c>
      <c r="P4328">
        <v>2.2427699999999998E-3</v>
      </c>
      <c r="Q4328">
        <v>-8.1517099999999995E-3</v>
      </c>
      <c r="R4328">
        <v>-7.3369000000000004E-3</v>
      </c>
      <c r="S4328">
        <v>-5.6387900000000003E-3</v>
      </c>
      <c r="T4328">
        <v>-4.4626800000000001E-3</v>
      </c>
      <c r="U4328">
        <v>-3.2865699999999999E-3</v>
      </c>
      <c r="V4328">
        <v>-1.5884600000000001E-3</v>
      </c>
      <c r="W4328">
        <v>-7.7364999999999997E-4</v>
      </c>
    </row>
    <row r="4329" spans="1:23" x14ac:dyDescent="0.2">
      <c r="A4329" t="s">
        <v>1419</v>
      </c>
      <c r="B4329" t="s">
        <v>57</v>
      </c>
      <c r="C4329" t="s">
        <v>58</v>
      </c>
      <c r="D4329" t="s">
        <v>12</v>
      </c>
      <c r="E4329" t="s">
        <v>65</v>
      </c>
      <c r="F4329" t="s">
        <v>63</v>
      </c>
      <c r="G4329" t="s">
        <v>23</v>
      </c>
      <c r="H4329" t="s">
        <v>14</v>
      </c>
      <c r="I4329">
        <v>8</v>
      </c>
      <c r="J4329">
        <v>0.52763309000000003</v>
      </c>
      <c r="K4329">
        <v>0.53049955000000004</v>
      </c>
      <c r="L4329">
        <v>-2.8664599999999999E-3</v>
      </c>
      <c r="M4329">
        <v>-5.4326799999999996E-3</v>
      </c>
      <c r="N4329">
        <v>68.100219999999993</v>
      </c>
      <c r="O4329">
        <v>73.863314000000003</v>
      </c>
      <c r="P4329">
        <v>1.9762E-3</v>
      </c>
      <c r="Q4329">
        <v>-6.1170199999999999E-3</v>
      </c>
      <c r="R4329">
        <v>-5.3990599999999998E-3</v>
      </c>
      <c r="S4329">
        <v>-3.9027799999999998E-3</v>
      </c>
      <c r="T4329">
        <v>-2.8664599999999999E-3</v>
      </c>
      <c r="U4329">
        <v>-1.8301400000000001E-3</v>
      </c>
      <c r="V4329">
        <v>-3.3386000000000001E-4</v>
      </c>
      <c r="W4329">
        <v>3.8410000000000001E-4</v>
      </c>
    </row>
    <row r="4330" spans="1:23" x14ac:dyDescent="0.2">
      <c r="A4330" t="s">
        <v>1420</v>
      </c>
      <c r="B4330" t="s">
        <v>57</v>
      </c>
      <c r="C4330" t="s">
        <v>58</v>
      </c>
      <c r="D4330" t="s">
        <v>12</v>
      </c>
      <c r="E4330" t="s">
        <v>65</v>
      </c>
      <c r="F4330" t="s">
        <v>63</v>
      </c>
      <c r="G4330" t="s">
        <v>23</v>
      </c>
      <c r="H4330" t="s">
        <v>14</v>
      </c>
      <c r="I4330">
        <v>9</v>
      </c>
      <c r="J4330">
        <v>0.54210670000000005</v>
      </c>
      <c r="K4330">
        <v>0.54109649000000004</v>
      </c>
      <c r="L4330">
        <v>1.0102100000000001E-3</v>
      </c>
      <c r="M4330">
        <v>1.8634999999999999E-3</v>
      </c>
      <c r="N4330">
        <v>70.655046999999996</v>
      </c>
      <c r="O4330">
        <v>73.863314000000003</v>
      </c>
      <c r="P4330">
        <v>2.09144E-3</v>
      </c>
      <c r="Q4330">
        <v>-2.42991E-3</v>
      </c>
      <c r="R4330">
        <v>-1.67008E-3</v>
      </c>
      <c r="S4330">
        <v>-8.6539999999999995E-5</v>
      </c>
      <c r="T4330">
        <v>1.0102100000000001E-3</v>
      </c>
      <c r="U4330">
        <v>2.1069700000000001E-3</v>
      </c>
      <c r="V4330">
        <v>3.6905100000000001E-3</v>
      </c>
      <c r="W4330">
        <v>4.4503299999999997E-3</v>
      </c>
    </row>
    <row r="4331" spans="1:23" x14ac:dyDescent="0.2">
      <c r="A4331" t="s">
        <v>1421</v>
      </c>
      <c r="B4331" t="s">
        <v>57</v>
      </c>
      <c r="C4331" t="s">
        <v>58</v>
      </c>
      <c r="D4331" t="s">
        <v>12</v>
      </c>
      <c r="E4331" t="s">
        <v>65</v>
      </c>
      <c r="F4331" t="s">
        <v>63</v>
      </c>
      <c r="G4331" t="s">
        <v>23</v>
      </c>
      <c r="H4331" t="s">
        <v>14</v>
      </c>
      <c r="I4331">
        <v>10</v>
      </c>
      <c r="J4331">
        <v>0.56792964999999995</v>
      </c>
      <c r="K4331">
        <v>0.56869157999999997</v>
      </c>
      <c r="L4331">
        <v>-7.6192999999999996E-4</v>
      </c>
      <c r="M4331">
        <v>-1.3416000000000001E-3</v>
      </c>
      <c r="N4331">
        <v>74.093991000000003</v>
      </c>
      <c r="O4331">
        <v>73.863314000000003</v>
      </c>
      <c r="P4331">
        <v>2.6386000000000001E-3</v>
      </c>
      <c r="Q4331">
        <v>-5.1020500000000003E-3</v>
      </c>
      <c r="R4331">
        <v>-4.14344E-3</v>
      </c>
      <c r="S4331">
        <v>-2.14562E-3</v>
      </c>
      <c r="T4331">
        <v>-7.6192999999999996E-4</v>
      </c>
      <c r="U4331">
        <v>6.2175000000000002E-4</v>
      </c>
      <c r="V4331">
        <v>2.6195699999999999E-3</v>
      </c>
      <c r="W4331">
        <v>3.5781799999999998E-3</v>
      </c>
    </row>
    <row r="4332" spans="1:23" x14ac:dyDescent="0.2">
      <c r="A4332" t="s">
        <v>1422</v>
      </c>
      <c r="B4332" t="s">
        <v>57</v>
      </c>
      <c r="C4332" t="s">
        <v>58</v>
      </c>
      <c r="D4332" t="s">
        <v>12</v>
      </c>
      <c r="E4332" t="s">
        <v>65</v>
      </c>
      <c r="F4332" t="s">
        <v>63</v>
      </c>
      <c r="G4332" t="s">
        <v>23</v>
      </c>
      <c r="H4332" t="s">
        <v>14</v>
      </c>
      <c r="I4332">
        <v>11</v>
      </c>
      <c r="J4332">
        <v>0.61021069999999999</v>
      </c>
      <c r="K4332">
        <v>0.61563889999999999</v>
      </c>
      <c r="L4332">
        <v>-5.4282000000000002E-3</v>
      </c>
      <c r="M4332">
        <v>-8.8956199999999999E-3</v>
      </c>
      <c r="N4332">
        <v>77.378288999999995</v>
      </c>
      <c r="O4332">
        <v>73.863314000000003</v>
      </c>
      <c r="P4332">
        <v>3.0129599999999999E-3</v>
      </c>
      <c r="Q4332">
        <v>-1.038408E-2</v>
      </c>
      <c r="R4332">
        <v>-9.2894699999999993E-3</v>
      </c>
      <c r="S4332">
        <v>-7.0082E-3</v>
      </c>
      <c r="T4332">
        <v>-5.4282000000000002E-3</v>
      </c>
      <c r="U4332">
        <v>-3.8482E-3</v>
      </c>
      <c r="V4332">
        <v>-1.56694E-3</v>
      </c>
      <c r="W4332">
        <v>-4.7231999999999998E-4</v>
      </c>
    </row>
    <row r="4333" spans="1:23" x14ac:dyDescent="0.2">
      <c r="A4333" t="s">
        <v>1423</v>
      </c>
      <c r="B4333" t="s">
        <v>57</v>
      </c>
      <c r="C4333" t="s">
        <v>58</v>
      </c>
      <c r="D4333" t="s">
        <v>12</v>
      </c>
      <c r="E4333" t="s">
        <v>65</v>
      </c>
      <c r="F4333" t="s">
        <v>63</v>
      </c>
      <c r="G4333" t="s">
        <v>23</v>
      </c>
      <c r="H4333" t="s">
        <v>14</v>
      </c>
      <c r="I4333">
        <v>12</v>
      </c>
      <c r="J4333">
        <v>0.66471360000000002</v>
      </c>
      <c r="K4333">
        <v>0.67055206000000001</v>
      </c>
      <c r="L4333" s="1">
        <v>-5.8384600000000002E-3</v>
      </c>
      <c r="M4333" s="1">
        <v>-8.7834200000000001E-3</v>
      </c>
      <c r="N4333">
        <v>79.436479000000006</v>
      </c>
      <c r="O4333">
        <v>73.863314000000003</v>
      </c>
      <c r="P4333">
        <v>3.24589E-3</v>
      </c>
      <c r="Q4333">
        <v>-1.117747E-2</v>
      </c>
      <c r="R4333">
        <v>-9.9982300000000003E-3</v>
      </c>
      <c r="S4333">
        <v>-7.5405999999999997E-3</v>
      </c>
      <c r="T4333" s="1">
        <v>-5.8384600000000002E-3</v>
      </c>
      <c r="U4333">
        <v>-4.1363099999999998E-3</v>
      </c>
      <c r="V4333">
        <v>-1.67869E-3</v>
      </c>
      <c r="W4333">
        <v>-4.9945000000000002E-4</v>
      </c>
    </row>
    <row r="4334" spans="1:23" x14ac:dyDescent="0.2">
      <c r="A4334" t="s">
        <v>1424</v>
      </c>
      <c r="B4334" t="s">
        <v>57</v>
      </c>
      <c r="C4334" t="s">
        <v>58</v>
      </c>
      <c r="D4334" t="s">
        <v>12</v>
      </c>
      <c r="E4334" t="s">
        <v>65</v>
      </c>
      <c r="F4334" t="s">
        <v>63</v>
      </c>
      <c r="G4334" t="s">
        <v>23</v>
      </c>
      <c r="H4334" t="s">
        <v>14</v>
      </c>
      <c r="I4334">
        <v>13</v>
      </c>
      <c r="J4334">
        <v>0.72646617000000002</v>
      </c>
      <c r="K4334">
        <v>0.73365221999999997</v>
      </c>
      <c r="L4334">
        <v>-7.1860500000000002E-3</v>
      </c>
      <c r="M4334">
        <v>-9.8917899999999993E-3</v>
      </c>
      <c r="N4334">
        <v>81.075489000000005</v>
      </c>
      <c r="O4334">
        <v>73.863314000000003</v>
      </c>
      <c r="P4334">
        <v>3.8004100000000002E-3</v>
      </c>
      <c r="Q4334">
        <v>-1.343716E-2</v>
      </c>
      <c r="R4334">
        <v>-1.205647E-2</v>
      </c>
      <c r="S4334">
        <v>-9.1789899999999997E-3</v>
      </c>
      <c r="T4334">
        <v>-7.1860500000000002E-3</v>
      </c>
      <c r="U4334">
        <v>-5.1931199999999999E-3</v>
      </c>
      <c r="V4334">
        <v>-2.3156299999999999E-3</v>
      </c>
      <c r="W4334">
        <v>-9.3493999999999999E-4</v>
      </c>
    </row>
    <row r="4335" spans="1:23" x14ac:dyDescent="0.2">
      <c r="A4335" t="s">
        <v>1425</v>
      </c>
      <c r="B4335" t="s">
        <v>57</v>
      </c>
      <c r="C4335" t="s">
        <v>58</v>
      </c>
      <c r="D4335" t="s">
        <v>12</v>
      </c>
      <c r="E4335" t="s">
        <v>65</v>
      </c>
      <c r="F4335" t="s">
        <v>63</v>
      </c>
      <c r="G4335" t="s">
        <v>23</v>
      </c>
      <c r="H4335" t="s">
        <v>14</v>
      </c>
      <c r="I4335">
        <v>14</v>
      </c>
      <c r="J4335">
        <v>0.78666236</v>
      </c>
      <c r="K4335">
        <v>0.79307306</v>
      </c>
      <c r="L4335">
        <v>-6.4107000000000001E-3</v>
      </c>
      <c r="M4335">
        <v>-8.1492400000000003E-3</v>
      </c>
      <c r="N4335">
        <v>81.635544999999993</v>
      </c>
      <c r="O4335">
        <v>73.863314000000003</v>
      </c>
      <c r="P4335">
        <v>5.1238300000000002E-3</v>
      </c>
      <c r="Q4335">
        <v>-1.483864E-2</v>
      </c>
      <c r="R4335">
        <v>-1.297714E-2</v>
      </c>
      <c r="S4335">
        <v>-9.0976300000000006E-3</v>
      </c>
      <c r="T4335">
        <v>-6.4107000000000001E-3</v>
      </c>
      <c r="U4335">
        <v>-3.72376E-3</v>
      </c>
      <c r="V4335">
        <v>1.5574999999999999E-4</v>
      </c>
      <c r="W4335">
        <v>2.0172499999999999E-3</v>
      </c>
    </row>
    <row r="4336" spans="1:23" x14ac:dyDescent="0.2">
      <c r="A4336" t="s">
        <v>1426</v>
      </c>
      <c r="B4336" t="s">
        <v>57</v>
      </c>
      <c r="C4336" t="s">
        <v>58</v>
      </c>
      <c r="D4336" t="s">
        <v>12</v>
      </c>
      <c r="E4336" t="s">
        <v>65</v>
      </c>
      <c r="F4336" t="s">
        <v>63</v>
      </c>
      <c r="G4336" t="s">
        <v>23</v>
      </c>
      <c r="H4336" t="s">
        <v>14</v>
      </c>
      <c r="I4336">
        <v>15</v>
      </c>
      <c r="J4336">
        <v>0.84415284999999995</v>
      </c>
      <c r="K4336">
        <v>0.84655687000000002</v>
      </c>
      <c r="L4336">
        <v>-2.4040300000000001E-3</v>
      </c>
      <c r="M4336">
        <v>-2.8478599999999998E-3</v>
      </c>
      <c r="N4336">
        <v>81.663818000000006</v>
      </c>
      <c r="O4336">
        <v>73.863314000000003</v>
      </c>
      <c r="P4336">
        <v>5.0797400000000001E-3</v>
      </c>
      <c r="Q4336">
        <v>-1.075946E-2</v>
      </c>
      <c r="R4336">
        <v>-8.9139800000000002E-3</v>
      </c>
      <c r="S4336">
        <v>-5.0678499999999996E-3</v>
      </c>
      <c r="T4336">
        <v>-2.4040300000000001E-3</v>
      </c>
      <c r="U4336">
        <v>2.5978999999999998E-4</v>
      </c>
      <c r="V4336">
        <v>4.1059299999999998E-3</v>
      </c>
      <c r="W4336">
        <v>5.9514099999999999E-3</v>
      </c>
    </row>
    <row r="4337" spans="1:23" x14ac:dyDescent="0.2">
      <c r="A4337" t="s">
        <v>1427</v>
      </c>
      <c r="B4337" t="s">
        <v>57</v>
      </c>
      <c r="C4337" t="s">
        <v>58</v>
      </c>
      <c r="D4337" t="s">
        <v>12</v>
      </c>
      <c r="E4337" t="s">
        <v>65</v>
      </c>
      <c r="F4337" t="s">
        <v>63</v>
      </c>
      <c r="G4337" t="s">
        <v>23</v>
      </c>
      <c r="H4337" t="s">
        <v>14</v>
      </c>
      <c r="I4337">
        <v>16</v>
      </c>
      <c r="J4337">
        <v>0.90613571000000004</v>
      </c>
      <c r="K4337">
        <v>0.90398780999999995</v>
      </c>
      <c r="L4337">
        <v>2.1478999999999999E-3</v>
      </c>
      <c r="M4337">
        <v>2.37039E-3</v>
      </c>
      <c r="N4337">
        <v>81.514632000000006</v>
      </c>
      <c r="O4337">
        <v>73.863314000000003</v>
      </c>
      <c r="P4337">
        <v>5.01959E-3</v>
      </c>
      <c r="Q4337">
        <v>-6.1085899999999997E-3</v>
      </c>
      <c r="R4337">
        <v>-4.28496E-3</v>
      </c>
      <c r="S4337">
        <v>-4.8438000000000002E-4</v>
      </c>
      <c r="T4337">
        <v>2.1478999999999999E-3</v>
      </c>
      <c r="U4337">
        <v>4.7801700000000003E-3</v>
      </c>
      <c r="V4337">
        <v>8.5807599999999998E-3</v>
      </c>
      <c r="W4337">
        <v>1.040438E-2</v>
      </c>
    </row>
    <row r="4338" spans="1:23" x14ac:dyDescent="0.2">
      <c r="A4338" t="s">
        <v>1428</v>
      </c>
      <c r="B4338" t="s">
        <v>57</v>
      </c>
      <c r="C4338" t="s">
        <v>58</v>
      </c>
      <c r="D4338" t="s">
        <v>12</v>
      </c>
      <c r="E4338" t="s">
        <v>65</v>
      </c>
      <c r="F4338" t="s">
        <v>63</v>
      </c>
      <c r="G4338" t="s">
        <v>23</v>
      </c>
      <c r="H4338" t="s">
        <v>15</v>
      </c>
      <c r="I4338">
        <v>17</v>
      </c>
      <c r="J4338">
        <v>0.93859859000000001</v>
      </c>
      <c r="K4338">
        <v>0.92755514999999999</v>
      </c>
      <c r="L4338">
        <v>1.104344E-2</v>
      </c>
      <c r="M4338">
        <v>1.1765879999999999E-2</v>
      </c>
      <c r="N4338">
        <v>80.692589999999996</v>
      </c>
      <c r="O4338">
        <v>73.863314000000003</v>
      </c>
      <c r="P4338">
        <v>5.1039099999999997E-3</v>
      </c>
      <c r="Q4338">
        <v>2.64825E-3</v>
      </c>
      <c r="R4338">
        <v>4.5025100000000004E-3</v>
      </c>
      <c r="S4338">
        <v>8.3669499999999997E-3</v>
      </c>
      <c r="T4338">
        <v>1.104344E-2</v>
      </c>
      <c r="U4338">
        <v>1.371994E-2</v>
      </c>
      <c r="V4338">
        <v>1.7584369999999998E-2</v>
      </c>
      <c r="W4338">
        <v>1.9438629999999998E-2</v>
      </c>
    </row>
    <row r="4339" spans="1:23" x14ac:dyDescent="0.2">
      <c r="A4339" t="s">
        <v>1429</v>
      </c>
      <c r="B4339" t="s">
        <v>57</v>
      </c>
      <c r="C4339" t="s">
        <v>58</v>
      </c>
      <c r="D4339" t="s">
        <v>12</v>
      </c>
      <c r="E4339" t="s">
        <v>65</v>
      </c>
      <c r="F4339" t="s">
        <v>63</v>
      </c>
      <c r="G4339" t="s">
        <v>23</v>
      </c>
      <c r="H4339" t="s">
        <v>15</v>
      </c>
      <c r="I4339">
        <v>18</v>
      </c>
      <c r="J4339">
        <v>0.96169051000000005</v>
      </c>
      <c r="K4339">
        <v>0.94838818000000003</v>
      </c>
      <c r="L4339">
        <v>1.3302329999999999E-2</v>
      </c>
      <c r="M4339">
        <v>1.3832240000000001E-2</v>
      </c>
      <c r="N4339">
        <v>79.453787000000005</v>
      </c>
      <c r="O4339">
        <v>73.863314000000003</v>
      </c>
      <c r="P4339">
        <v>4.7467200000000003E-3</v>
      </c>
      <c r="Q4339">
        <v>5.4946800000000001E-3</v>
      </c>
      <c r="R4339">
        <v>7.2191699999999996E-3</v>
      </c>
      <c r="S4339">
        <v>1.0813150000000001E-2</v>
      </c>
      <c r="T4339">
        <v>1.3302329999999999E-2</v>
      </c>
      <c r="U4339">
        <v>1.5791510000000002E-2</v>
      </c>
      <c r="V4339">
        <v>1.93855E-2</v>
      </c>
      <c r="W4339">
        <v>2.1109989999999999E-2</v>
      </c>
    </row>
    <row r="4340" spans="1:23" x14ac:dyDescent="0.2">
      <c r="A4340" t="s">
        <v>1430</v>
      </c>
      <c r="B4340" t="s">
        <v>57</v>
      </c>
      <c r="C4340" t="s">
        <v>58</v>
      </c>
      <c r="D4340" t="s">
        <v>12</v>
      </c>
      <c r="E4340" t="s">
        <v>65</v>
      </c>
      <c r="F4340" t="s">
        <v>63</v>
      </c>
      <c r="G4340" t="s">
        <v>23</v>
      </c>
      <c r="H4340" t="s">
        <v>15</v>
      </c>
      <c r="I4340">
        <v>19</v>
      </c>
      <c r="J4340">
        <v>0.93817961000000005</v>
      </c>
      <c r="K4340">
        <v>0.92490499999999998</v>
      </c>
      <c r="L4340">
        <v>1.3274609999999999E-2</v>
      </c>
      <c r="M4340">
        <v>1.414932E-2</v>
      </c>
      <c r="N4340">
        <v>77.633493000000001</v>
      </c>
      <c r="O4340">
        <v>73.863314000000003</v>
      </c>
      <c r="P4340">
        <v>4.38398E-3</v>
      </c>
      <c r="Q4340">
        <v>6.0635999999999997E-3</v>
      </c>
      <c r="R4340">
        <v>7.6563100000000004E-3</v>
      </c>
      <c r="S4340">
        <v>1.097565E-2</v>
      </c>
      <c r="T4340">
        <v>1.3274609999999999E-2</v>
      </c>
      <c r="U4340">
        <v>1.557357E-2</v>
      </c>
      <c r="V4340">
        <v>1.8892909999999999E-2</v>
      </c>
      <c r="W4340">
        <v>2.048562E-2</v>
      </c>
    </row>
    <row r="4341" spans="1:23" x14ac:dyDescent="0.2">
      <c r="A4341" t="s">
        <v>1431</v>
      </c>
      <c r="B4341" t="s">
        <v>57</v>
      </c>
      <c r="C4341" t="s">
        <v>58</v>
      </c>
      <c r="D4341" t="s">
        <v>12</v>
      </c>
      <c r="E4341" t="s">
        <v>65</v>
      </c>
      <c r="F4341" t="s">
        <v>63</v>
      </c>
      <c r="G4341" t="s">
        <v>23</v>
      </c>
      <c r="H4341" t="s">
        <v>15</v>
      </c>
      <c r="I4341">
        <v>20</v>
      </c>
      <c r="J4341">
        <v>0.91571583999999995</v>
      </c>
      <c r="K4341">
        <v>0.90492251000000001</v>
      </c>
      <c r="L4341">
        <v>1.079333E-2</v>
      </c>
      <c r="M4341">
        <v>1.178676E-2</v>
      </c>
      <c r="N4341">
        <v>74.962349000000003</v>
      </c>
      <c r="O4341">
        <v>73.863314000000003</v>
      </c>
      <c r="P4341">
        <v>4.2822600000000004E-3</v>
      </c>
      <c r="Q4341">
        <v>3.7496399999999998E-3</v>
      </c>
      <c r="R4341">
        <v>5.3054E-3</v>
      </c>
      <c r="S4341">
        <v>8.54771E-3</v>
      </c>
      <c r="T4341">
        <v>1.079333E-2</v>
      </c>
      <c r="U4341">
        <v>1.3038940000000001E-2</v>
      </c>
      <c r="V4341">
        <v>1.6281259999999999E-2</v>
      </c>
      <c r="W4341">
        <v>1.783701E-2</v>
      </c>
    </row>
    <row r="4342" spans="1:23" x14ac:dyDescent="0.2">
      <c r="A4342" t="s">
        <v>1432</v>
      </c>
      <c r="B4342" t="s">
        <v>57</v>
      </c>
      <c r="C4342" t="s">
        <v>58</v>
      </c>
      <c r="D4342" t="s">
        <v>12</v>
      </c>
      <c r="E4342" t="s">
        <v>65</v>
      </c>
      <c r="F4342" t="s">
        <v>63</v>
      </c>
      <c r="G4342" t="s">
        <v>23</v>
      </c>
      <c r="H4342" t="s">
        <v>15</v>
      </c>
      <c r="I4342">
        <v>21</v>
      </c>
      <c r="J4342">
        <v>0.93428219000000001</v>
      </c>
      <c r="K4342">
        <v>0.92604569000000003</v>
      </c>
      <c r="L4342">
        <v>8.2365000000000008E-3</v>
      </c>
      <c r="M4342">
        <v>8.81586E-3</v>
      </c>
      <c r="N4342">
        <v>72.627525000000006</v>
      </c>
      <c r="O4342">
        <v>73.863314000000003</v>
      </c>
      <c r="P4342">
        <v>3.2947300000000001E-3</v>
      </c>
      <c r="Q4342">
        <v>2.81716E-3</v>
      </c>
      <c r="R4342">
        <v>4.0141400000000002E-3</v>
      </c>
      <c r="S4342">
        <v>6.5087499999999998E-3</v>
      </c>
      <c r="T4342">
        <v>8.2365000000000008E-3</v>
      </c>
      <c r="U4342">
        <v>9.9642600000000008E-3</v>
      </c>
      <c r="V4342">
        <v>1.245886E-2</v>
      </c>
      <c r="W4342">
        <v>1.3655850000000001E-2</v>
      </c>
    </row>
    <row r="4343" spans="1:23" x14ac:dyDescent="0.2">
      <c r="A4343" t="s">
        <v>1433</v>
      </c>
      <c r="B4343" t="s">
        <v>57</v>
      </c>
      <c r="C4343" t="s">
        <v>58</v>
      </c>
      <c r="D4343" t="s">
        <v>12</v>
      </c>
      <c r="E4343" t="s">
        <v>65</v>
      </c>
      <c r="F4343" t="s">
        <v>63</v>
      </c>
      <c r="G4343" t="s">
        <v>23</v>
      </c>
      <c r="H4343" t="s">
        <v>14</v>
      </c>
      <c r="I4343">
        <v>22</v>
      </c>
      <c r="J4343">
        <v>0.88929915999999998</v>
      </c>
      <c r="K4343">
        <v>0.89564138999999998</v>
      </c>
      <c r="L4343">
        <v>-6.3422299999999999E-3</v>
      </c>
      <c r="M4343">
        <v>-7.1317200000000002E-3</v>
      </c>
      <c r="N4343">
        <v>71.680713999999995</v>
      </c>
      <c r="O4343">
        <v>73.863314000000003</v>
      </c>
      <c r="P4343">
        <v>2.4375E-3</v>
      </c>
      <c r="Q4343">
        <v>-1.0351559999999999E-2</v>
      </c>
      <c r="R4343">
        <v>-9.4660100000000004E-3</v>
      </c>
      <c r="S4343">
        <v>-7.62045E-3</v>
      </c>
      <c r="T4343">
        <v>-6.3422299999999999E-3</v>
      </c>
      <c r="U4343">
        <v>-5.0640099999999999E-3</v>
      </c>
      <c r="V4343">
        <v>-3.2184499999999999E-3</v>
      </c>
      <c r="W4343">
        <v>-2.3329000000000002E-3</v>
      </c>
    </row>
    <row r="4344" spans="1:23" x14ac:dyDescent="0.2">
      <c r="A4344" t="s">
        <v>1434</v>
      </c>
      <c r="B4344" t="s">
        <v>57</v>
      </c>
      <c r="C4344" t="s">
        <v>58</v>
      </c>
      <c r="D4344" t="s">
        <v>12</v>
      </c>
      <c r="E4344" t="s">
        <v>65</v>
      </c>
      <c r="F4344" t="s">
        <v>63</v>
      </c>
      <c r="G4344" t="s">
        <v>23</v>
      </c>
      <c r="H4344" t="s">
        <v>14</v>
      </c>
      <c r="I4344">
        <v>23</v>
      </c>
      <c r="J4344">
        <v>0.78618215000000002</v>
      </c>
      <c r="K4344">
        <v>0.79459511999999999</v>
      </c>
      <c r="L4344">
        <v>-8.4129700000000005E-3</v>
      </c>
      <c r="M4344">
        <v>-1.070104E-2</v>
      </c>
      <c r="N4344">
        <v>70.917993999999993</v>
      </c>
      <c r="O4344">
        <v>73.863314000000003</v>
      </c>
      <c r="P4344">
        <v>3.0881300000000001E-3</v>
      </c>
      <c r="Q4344">
        <v>-1.3492479999999999E-2</v>
      </c>
      <c r="R4344">
        <v>-1.2370559999999999E-2</v>
      </c>
      <c r="S4344">
        <v>-1.003238E-2</v>
      </c>
      <c r="T4344">
        <v>-8.4129700000000005E-3</v>
      </c>
      <c r="U4344">
        <v>-6.7935499999999998E-3</v>
      </c>
      <c r="V4344">
        <v>-4.4553700000000002E-3</v>
      </c>
      <c r="W4344">
        <v>-3.33345E-3</v>
      </c>
    </row>
    <row r="4345" spans="1:23" x14ac:dyDescent="0.2">
      <c r="A4345" t="s">
        <v>1435</v>
      </c>
      <c r="B4345" t="s">
        <v>57</v>
      </c>
      <c r="C4345" t="s">
        <v>58</v>
      </c>
      <c r="D4345" t="s">
        <v>12</v>
      </c>
      <c r="E4345" t="s">
        <v>65</v>
      </c>
      <c r="F4345" t="s">
        <v>63</v>
      </c>
      <c r="G4345" t="s">
        <v>23</v>
      </c>
      <c r="H4345" t="s">
        <v>14</v>
      </c>
      <c r="I4345">
        <v>24</v>
      </c>
      <c r="J4345">
        <v>0.66857652000000001</v>
      </c>
      <c r="K4345">
        <v>0.67630858999999999</v>
      </c>
      <c r="L4345">
        <v>-7.7320799999999997E-3</v>
      </c>
      <c r="M4345">
        <v>-1.1564980000000001E-2</v>
      </c>
      <c r="N4345">
        <v>70.252440000000007</v>
      </c>
      <c r="O4345">
        <v>73.863314000000003</v>
      </c>
      <c r="P4345">
        <v>3.2897400000000002E-3</v>
      </c>
      <c r="Q4345">
        <v>-1.3143220000000001E-2</v>
      </c>
      <c r="R4345">
        <v>-1.194805E-2</v>
      </c>
      <c r="S4345">
        <v>-9.4572200000000006E-3</v>
      </c>
      <c r="T4345">
        <v>-7.7320799999999997E-3</v>
      </c>
      <c r="U4345">
        <v>-6.0069299999999997E-3</v>
      </c>
      <c r="V4345">
        <v>-3.5160999999999999E-3</v>
      </c>
      <c r="W4345">
        <v>-2.3209300000000001E-3</v>
      </c>
    </row>
    <row r="4346" spans="1:23" x14ac:dyDescent="0.2">
      <c r="A4346" t="s">
        <v>8634</v>
      </c>
      <c r="B4346" t="s">
        <v>57</v>
      </c>
      <c r="C4346" t="s">
        <v>58</v>
      </c>
      <c r="D4346" t="s">
        <v>12</v>
      </c>
      <c r="E4346" t="s">
        <v>5652</v>
      </c>
      <c r="F4346" t="s">
        <v>64</v>
      </c>
      <c r="G4346" t="s">
        <v>23</v>
      </c>
      <c r="H4346" t="s">
        <v>14</v>
      </c>
      <c r="I4346">
        <v>1</v>
      </c>
      <c r="J4346">
        <v>0.57982632000000001</v>
      </c>
      <c r="K4346">
        <v>0.58425302999999995</v>
      </c>
      <c r="L4346">
        <v>-4.4267100000000004E-3</v>
      </c>
      <c r="M4346">
        <v>-7.6345400000000004E-3</v>
      </c>
      <c r="N4346">
        <v>69.602675000000005</v>
      </c>
      <c r="O4346">
        <v>73.855034000000003</v>
      </c>
      <c r="P4346">
        <v>2.7882599999999999E-3</v>
      </c>
      <c r="Q4346">
        <v>-9.0129800000000003E-3</v>
      </c>
      <c r="R4346">
        <v>-8.0000000000000002E-3</v>
      </c>
      <c r="S4346">
        <v>-5.88887E-3</v>
      </c>
      <c r="T4346">
        <v>-4.4267100000000004E-3</v>
      </c>
      <c r="U4346">
        <v>-2.9645399999999999E-3</v>
      </c>
      <c r="V4346">
        <v>-8.5340999999999998E-4</v>
      </c>
      <c r="W4346">
        <v>1.5956999999999999E-4</v>
      </c>
    </row>
    <row r="4347" spans="1:23" x14ac:dyDescent="0.2">
      <c r="A4347" t="s">
        <v>8635</v>
      </c>
      <c r="B4347" t="s">
        <v>57</v>
      </c>
      <c r="C4347" t="s">
        <v>58</v>
      </c>
      <c r="D4347" t="s">
        <v>12</v>
      </c>
      <c r="E4347" t="s">
        <v>5652</v>
      </c>
      <c r="F4347" t="s">
        <v>64</v>
      </c>
      <c r="G4347" t="s">
        <v>23</v>
      </c>
      <c r="H4347" t="s">
        <v>14</v>
      </c>
      <c r="I4347">
        <v>2</v>
      </c>
      <c r="J4347">
        <v>0.52014735000000001</v>
      </c>
      <c r="K4347">
        <v>0.52781199000000001</v>
      </c>
      <c r="L4347">
        <v>-7.6646300000000004E-3</v>
      </c>
      <c r="M4347">
        <v>-1.473551E-2</v>
      </c>
      <c r="N4347">
        <v>69.212056000000004</v>
      </c>
      <c r="O4347">
        <v>73.855034000000003</v>
      </c>
      <c r="P4347">
        <v>2.1162099999999999E-3</v>
      </c>
      <c r="Q4347">
        <v>-1.1145489999999999E-2</v>
      </c>
      <c r="R4347">
        <v>-1.0376669999999999E-2</v>
      </c>
      <c r="S4347">
        <v>-8.77438E-3</v>
      </c>
      <c r="T4347">
        <v>-7.6646300000000004E-3</v>
      </c>
      <c r="U4347">
        <v>-6.5548899999999998E-3</v>
      </c>
      <c r="V4347">
        <v>-4.9525999999999997E-3</v>
      </c>
      <c r="W4347">
        <v>-4.1837799999999998E-3</v>
      </c>
    </row>
    <row r="4348" spans="1:23" x14ac:dyDescent="0.2">
      <c r="A4348" t="s">
        <v>8636</v>
      </c>
      <c r="B4348" t="s">
        <v>57</v>
      </c>
      <c r="C4348" t="s">
        <v>58</v>
      </c>
      <c r="D4348" t="s">
        <v>12</v>
      </c>
      <c r="E4348" t="s">
        <v>5652</v>
      </c>
      <c r="F4348" t="s">
        <v>64</v>
      </c>
      <c r="G4348" t="s">
        <v>23</v>
      </c>
      <c r="H4348" t="s">
        <v>14</v>
      </c>
      <c r="I4348">
        <v>3</v>
      </c>
      <c r="J4348">
        <v>0.48075093000000002</v>
      </c>
      <c r="K4348">
        <v>0.48648181000000001</v>
      </c>
      <c r="L4348">
        <v>-5.7308799999999998E-3</v>
      </c>
      <c r="M4348">
        <v>-1.1920689999999999E-2</v>
      </c>
      <c r="N4348">
        <v>68.681990999999996</v>
      </c>
      <c r="O4348">
        <v>73.855034000000003</v>
      </c>
      <c r="P4348">
        <v>2.8562700000000002E-3</v>
      </c>
      <c r="Q4348">
        <v>-1.0429030000000001E-2</v>
      </c>
      <c r="R4348">
        <v>-9.3913399999999998E-3</v>
      </c>
      <c r="S4348">
        <v>-7.2287100000000002E-3</v>
      </c>
      <c r="T4348">
        <v>-5.7308799999999998E-3</v>
      </c>
      <c r="U4348">
        <v>-4.2330500000000004E-3</v>
      </c>
      <c r="V4348">
        <v>-2.0704299999999998E-3</v>
      </c>
      <c r="W4348">
        <v>-1.0327400000000001E-3</v>
      </c>
    </row>
    <row r="4349" spans="1:23" x14ac:dyDescent="0.2">
      <c r="A4349" t="s">
        <v>8637</v>
      </c>
      <c r="B4349" t="s">
        <v>57</v>
      </c>
      <c r="C4349" t="s">
        <v>58</v>
      </c>
      <c r="D4349" t="s">
        <v>12</v>
      </c>
      <c r="E4349" t="s">
        <v>5652</v>
      </c>
      <c r="F4349" t="s">
        <v>64</v>
      </c>
      <c r="G4349" t="s">
        <v>23</v>
      </c>
      <c r="H4349" t="s">
        <v>14</v>
      </c>
      <c r="I4349">
        <v>4</v>
      </c>
      <c r="J4349">
        <v>0.45691522000000001</v>
      </c>
      <c r="K4349">
        <v>0.46123792000000002</v>
      </c>
      <c r="L4349">
        <v>-4.3226999999999996E-3</v>
      </c>
      <c r="M4349">
        <v>-9.4606199999999994E-3</v>
      </c>
      <c r="N4349">
        <v>68.426806999999997</v>
      </c>
      <c r="O4349">
        <v>73.855034000000003</v>
      </c>
      <c r="P4349">
        <v>2.2817599999999999E-3</v>
      </c>
      <c r="Q4349">
        <v>-8.0758600000000007E-3</v>
      </c>
      <c r="R4349">
        <v>-7.2468899999999998E-3</v>
      </c>
      <c r="S4349">
        <v>-5.5192599999999998E-3</v>
      </c>
      <c r="T4349">
        <v>-4.3226999999999996E-3</v>
      </c>
      <c r="U4349">
        <v>-3.1261499999999998E-3</v>
      </c>
      <c r="V4349">
        <v>-1.3985099999999999E-3</v>
      </c>
      <c r="W4349">
        <v>-5.6954E-4</v>
      </c>
    </row>
    <row r="4350" spans="1:23" x14ac:dyDescent="0.2">
      <c r="A4350" t="s">
        <v>8638</v>
      </c>
      <c r="B4350" t="s">
        <v>57</v>
      </c>
      <c r="C4350" t="s">
        <v>58</v>
      </c>
      <c r="D4350" t="s">
        <v>12</v>
      </c>
      <c r="E4350" t="s">
        <v>5652</v>
      </c>
      <c r="F4350" t="s">
        <v>64</v>
      </c>
      <c r="G4350" t="s">
        <v>23</v>
      </c>
      <c r="H4350" t="s">
        <v>14</v>
      </c>
      <c r="I4350">
        <v>5</v>
      </c>
      <c r="J4350">
        <v>0.45061678999999999</v>
      </c>
      <c r="K4350">
        <v>0.45686603999999997</v>
      </c>
      <c r="L4350">
        <v>-6.2492499999999996E-3</v>
      </c>
      <c r="M4350">
        <v>-1.3868210000000001E-2</v>
      </c>
      <c r="N4350">
        <v>68.078948999999994</v>
      </c>
      <c r="O4350">
        <v>73.855034000000003</v>
      </c>
      <c r="P4350">
        <v>2.5955499999999999E-3</v>
      </c>
      <c r="Q4350">
        <v>-1.051855E-2</v>
      </c>
      <c r="R4350">
        <v>-9.5755800000000002E-3</v>
      </c>
      <c r="S4350">
        <v>-7.61036E-3</v>
      </c>
      <c r="T4350">
        <v>-6.2492499999999996E-3</v>
      </c>
      <c r="U4350">
        <v>-4.88814E-3</v>
      </c>
      <c r="V4350">
        <v>-2.9229199999999999E-3</v>
      </c>
      <c r="W4350">
        <v>-1.9799499999999999E-3</v>
      </c>
    </row>
    <row r="4351" spans="1:23" x14ac:dyDescent="0.2">
      <c r="A4351" t="s">
        <v>8639</v>
      </c>
      <c r="B4351" t="s">
        <v>57</v>
      </c>
      <c r="C4351" t="s">
        <v>58</v>
      </c>
      <c r="D4351" t="s">
        <v>12</v>
      </c>
      <c r="E4351" t="s">
        <v>5652</v>
      </c>
      <c r="F4351" t="s">
        <v>64</v>
      </c>
      <c r="G4351" t="s">
        <v>23</v>
      </c>
      <c r="H4351" t="s">
        <v>14</v>
      </c>
      <c r="I4351">
        <v>6</v>
      </c>
      <c r="J4351">
        <v>0.46869877999999998</v>
      </c>
      <c r="K4351">
        <v>0.47536430000000002</v>
      </c>
      <c r="L4351">
        <v>-6.6655200000000003E-3</v>
      </c>
      <c r="M4351">
        <v>-1.4221340000000001E-2</v>
      </c>
      <c r="N4351">
        <v>67.763034000000005</v>
      </c>
      <c r="O4351">
        <v>73.855034000000003</v>
      </c>
      <c r="P4351">
        <v>1.8652600000000001E-3</v>
      </c>
      <c r="Q4351">
        <v>-9.7336000000000002E-3</v>
      </c>
      <c r="R4351">
        <v>-9.0559500000000001E-3</v>
      </c>
      <c r="S4351">
        <v>-7.64367E-3</v>
      </c>
      <c r="T4351">
        <v>-6.6655200000000003E-3</v>
      </c>
      <c r="U4351">
        <v>-5.6873799999999997E-3</v>
      </c>
      <c r="V4351">
        <v>-4.2751000000000004E-3</v>
      </c>
      <c r="W4351">
        <v>-3.5974499999999999E-3</v>
      </c>
    </row>
    <row r="4352" spans="1:23" x14ac:dyDescent="0.2">
      <c r="A4352" t="s">
        <v>8640</v>
      </c>
      <c r="B4352" t="s">
        <v>57</v>
      </c>
      <c r="C4352" t="s">
        <v>58</v>
      </c>
      <c r="D4352" t="s">
        <v>12</v>
      </c>
      <c r="E4352" t="s">
        <v>5652</v>
      </c>
      <c r="F4352" t="s">
        <v>64</v>
      </c>
      <c r="G4352" t="s">
        <v>23</v>
      </c>
      <c r="H4352" t="s">
        <v>14</v>
      </c>
      <c r="I4352">
        <v>7</v>
      </c>
      <c r="J4352">
        <v>0.50732025999999997</v>
      </c>
      <c r="K4352">
        <v>0.51393827999999997</v>
      </c>
      <c r="L4352">
        <v>-6.6180099999999997E-3</v>
      </c>
      <c r="M4352">
        <v>-1.3045040000000001E-2</v>
      </c>
      <c r="N4352">
        <v>67.638233</v>
      </c>
      <c r="O4352">
        <v>73.855034000000003</v>
      </c>
      <c r="P4352">
        <v>2.36338E-3</v>
      </c>
      <c r="Q4352">
        <v>-1.050543E-2</v>
      </c>
      <c r="R4352">
        <v>-9.6468100000000005E-3</v>
      </c>
      <c r="S4352">
        <v>-7.8573700000000007E-3</v>
      </c>
      <c r="T4352">
        <v>-6.6180099999999997E-3</v>
      </c>
      <c r="U4352">
        <v>-5.3786600000000004E-3</v>
      </c>
      <c r="V4352">
        <v>-3.5892200000000002E-3</v>
      </c>
      <c r="W4352">
        <v>-2.7306000000000001E-3</v>
      </c>
    </row>
    <row r="4353" spans="1:23" x14ac:dyDescent="0.2">
      <c r="A4353" t="s">
        <v>8641</v>
      </c>
      <c r="B4353" t="s">
        <v>57</v>
      </c>
      <c r="C4353" t="s">
        <v>58</v>
      </c>
      <c r="D4353" t="s">
        <v>12</v>
      </c>
      <c r="E4353" t="s">
        <v>5652</v>
      </c>
      <c r="F4353" t="s">
        <v>64</v>
      </c>
      <c r="G4353" t="s">
        <v>23</v>
      </c>
      <c r="H4353" t="s">
        <v>14</v>
      </c>
      <c r="I4353">
        <v>8</v>
      </c>
      <c r="J4353">
        <v>0.52927528000000001</v>
      </c>
      <c r="K4353">
        <v>0.53277174999999999</v>
      </c>
      <c r="L4353">
        <v>-3.4964699999999998E-3</v>
      </c>
      <c r="M4353">
        <v>-6.6061499999999999E-3</v>
      </c>
      <c r="N4353">
        <v>68.099773999999996</v>
      </c>
      <c r="O4353">
        <v>73.855034000000003</v>
      </c>
      <c r="P4353">
        <v>2.7911400000000001E-3</v>
      </c>
      <c r="Q4353">
        <v>-8.0874899999999993E-3</v>
      </c>
      <c r="R4353">
        <v>-7.0734600000000002E-3</v>
      </c>
      <c r="S4353">
        <v>-4.96015E-3</v>
      </c>
      <c r="T4353">
        <v>-3.4964699999999998E-3</v>
      </c>
      <c r="U4353">
        <v>-2.0328E-3</v>
      </c>
      <c r="V4353">
        <v>8.0519999999999995E-5</v>
      </c>
      <c r="W4353">
        <v>1.09454E-3</v>
      </c>
    </row>
    <row r="4354" spans="1:23" x14ac:dyDescent="0.2">
      <c r="A4354" t="s">
        <v>8642</v>
      </c>
      <c r="B4354" t="s">
        <v>57</v>
      </c>
      <c r="C4354" t="s">
        <v>58</v>
      </c>
      <c r="D4354" t="s">
        <v>12</v>
      </c>
      <c r="E4354" t="s">
        <v>5652</v>
      </c>
      <c r="F4354" t="s">
        <v>64</v>
      </c>
      <c r="G4354" t="s">
        <v>23</v>
      </c>
      <c r="H4354" t="s">
        <v>14</v>
      </c>
      <c r="I4354">
        <v>9</v>
      </c>
      <c r="J4354">
        <v>0.54593941999999995</v>
      </c>
      <c r="K4354">
        <v>0.54693491000000005</v>
      </c>
      <c r="L4354">
        <v>-9.9548999999999992E-4</v>
      </c>
      <c r="M4354">
        <v>-1.8234499999999999E-3</v>
      </c>
      <c r="N4354">
        <v>70.655027000000004</v>
      </c>
      <c r="O4354">
        <v>73.855034000000003</v>
      </c>
      <c r="P4354">
        <v>3.1952E-3</v>
      </c>
      <c r="Q4354">
        <v>-6.2511299999999997E-3</v>
      </c>
      <c r="R4354">
        <v>-5.0903099999999998E-3</v>
      </c>
      <c r="S4354">
        <v>-2.6710599999999998E-3</v>
      </c>
      <c r="T4354">
        <v>-9.9548999999999992E-4</v>
      </c>
      <c r="U4354">
        <v>6.8008000000000001E-4</v>
      </c>
      <c r="V4354">
        <v>3.09933E-3</v>
      </c>
      <c r="W4354">
        <v>4.2601499999999999E-3</v>
      </c>
    </row>
    <row r="4355" spans="1:23" x14ac:dyDescent="0.2">
      <c r="A4355" t="s">
        <v>8643</v>
      </c>
      <c r="B4355" t="s">
        <v>57</v>
      </c>
      <c r="C4355" t="s">
        <v>58</v>
      </c>
      <c r="D4355" t="s">
        <v>12</v>
      </c>
      <c r="E4355" t="s">
        <v>5652</v>
      </c>
      <c r="F4355" t="s">
        <v>64</v>
      </c>
      <c r="G4355" t="s">
        <v>23</v>
      </c>
      <c r="H4355" t="s">
        <v>14</v>
      </c>
      <c r="I4355">
        <v>10</v>
      </c>
      <c r="J4355">
        <v>0.57968054999999996</v>
      </c>
      <c r="K4355">
        <v>0.57883024000000005</v>
      </c>
      <c r="L4355">
        <v>8.5030999999999995E-4</v>
      </c>
      <c r="M4355">
        <v>1.46686E-3</v>
      </c>
      <c r="N4355">
        <v>74.096568000000005</v>
      </c>
      <c r="O4355">
        <v>73.855034000000003</v>
      </c>
      <c r="P4355">
        <v>3.7812599999999998E-3</v>
      </c>
      <c r="Q4355">
        <v>-5.3693100000000004E-3</v>
      </c>
      <c r="R4355">
        <v>-3.9955700000000004E-3</v>
      </c>
      <c r="S4355">
        <v>-1.13258E-3</v>
      </c>
      <c r="T4355">
        <v>8.5030999999999995E-4</v>
      </c>
      <c r="U4355">
        <v>2.8332100000000001E-3</v>
      </c>
      <c r="V4355">
        <v>5.6961900000000003E-3</v>
      </c>
      <c r="W4355">
        <v>7.0699300000000003E-3</v>
      </c>
    </row>
    <row r="4356" spans="1:23" x14ac:dyDescent="0.2">
      <c r="A4356" t="s">
        <v>8644</v>
      </c>
      <c r="B4356" t="s">
        <v>57</v>
      </c>
      <c r="C4356" t="s">
        <v>58</v>
      </c>
      <c r="D4356" t="s">
        <v>12</v>
      </c>
      <c r="E4356" t="s">
        <v>5652</v>
      </c>
      <c r="F4356" t="s">
        <v>64</v>
      </c>
      <c r="G4356" t="s">
        <v>23</v>
      </c>
      <c r="H4356" t="s">
        <v>14</v>
      </c>
      <c r="I4356">
        <v>11</v>
      </c>
      <c r="J4356">
        <v>0.62653024999999996</v>
      </c>
      <c r="K4356">
        <v>0.62723545000000003</v>
      </c>
      <c r="L4356">
        <v>-7.0520000000000001E-4</v>
      </c>
      <c r="M4356">
        <v>-1.1255600000000001E-3</v>
      </c>
      <c r="N4356">
        <v>77.373754000000005</v>
      </c>
      <c r="O4356">
        <v>73.855034000000003</v>
      </c>
      <c r="P4356">
        <v>5.4341299999999997E-3</v>
      </c>
      <c r="Q4356">
        <v>-9.6435500000000007E-3</v>
      </c>
      <c r="R4356">
        <v>-7.6693200000000003E-3</v>
      </c>
      <c r="S4356">
        <v>-3.55486E-3</v>
      </c>
      <c r="T4356">
        <v>-7.0520000000000001E-4</v>
      </c>
      <c r="U4356">
        <v>2.1444699999999999E-3</v>
      </c>
      <c r="V4356">
        <v>6.2589300000000002E-3</v>
      </c>
      <c r="W4356">
        <v>8.2331599999999998E-3</v>
      </c>
    </row>
    <row r="4357" spans="1:23" x14ac:dyDescent="0.2">
      <c r="A4357" t="s">
        <v>8645</v>
      </c>
      <c r="B4357" t="s">
        <v>57</v>
      </c>
      <c r="C4357" t="s">
        <v>58</v>
      </c>
      <c r="D4357" t="s">
        <v>12</v>
      </c>
      <c r="E4357" t="s">
        <v>5652</v>
      </c>
      <c r="F4357" t="s">
        <v>64</v>
      </c>
      <c r="G4357" t="s">
        <v>23</v>
      </c>
      <c r="H4357" t="s">
        <v>14</v>
      </c>
      <c r="I4357">
        <v>12</v>
      </c>
      <c r="J4357">
        <v>0.68377575000000002</v>
      </c>
      <c r="K4357">
        <v>0.68637338999999997</v>
      </c>
      <c r="L4357">
        <v>-2.5976300000000001E-3</v>
      </c>
      <c r="M4357">
        <v>-3.7989600000000001E-3</v>
      </c>
      <c r="N4357">
        <v>79.425199000000006</v>
      </c>
      <c r="O4357">
        <v>73.855034000000003</v>
      </c>
      <c r="P4357">
        <v>6.75174E-3</v>
      </c>
      <c r="Q4357">
        <v>-1.370326E-2</v>
      </c>
      <c r="R4357">
        <v>-1.1250339999999999E-2</v>
      </c>
      <c r="S4357">
        <v>-6.1382499999999996E-3</v>
      </c>
      <c r="T4357">
        <v>-2.5976300000000001E-3</v>
      </c>
      <c r="U4357">
        <v>9.4297999999999995E-4</v>
      </c>
      <c r="V4357">
        <v>6.0550700000000001E-3</v>
      </c>
      <c r="W4357">
        <v>8.5079999999999999E-3</v>
      </c>
    </row>
    <row r="4358" spans="1:23" x14ac:dyDescent="0.2">
      <c r="A4358" t="s">
        <v>8646</v>
      </c>
      <c r="B4358" t="s">
        <v>57</v>
      </c>
      <c r="C4358" t="s">
        <v>58</v>
      </c>
      <c r="D4358" t="s">
        <v>12</v>
      </c>
      <c r="E4358" t="s">
        <v>5652</v>
      </c>
      <c r="F4358" t="s">
        <v>64</v>
      </c>
      <c r="G4358" t="s">
        <v>23</v>
      </c>
      <c r="H4358" t="s">
        <v>14</v>
      </c>
      <c r="I4358">
        <v>13</v>
      </c>
      <c r="J4358">
        <v>0.75109223000000003</v>
      </c>
      <c r="K4358">
        <v>0.75685088</v>
      </c>
      <c r="L4358">
        <v>-5.7586499999999997E-3</v>
      </c>
      <c r="M4358">
        <v>-7.66703E-3</v>
      </c>
      <c r="N4358">
        <v>81.053942000000006</v>
      </c>
      <c r="O4358">
        <v>73.855034000000003</v>
      </c>
      <c r="P4358">
        <v>8.12125E-3</v>
      </c>
      <c r="Q4358">
        <v>-1.9116919999999999E-2</v>
      </c>
      <c r="R4358">
        <v>-1.6166449999999999E-2</v>
      </c>
      <c r="S4358">
        <v>-1.0017430000000001E-2</v>
      </c>
      <c r="T4358">
        <v>-5.7586499999999997E-3</v>
      </c>
      <c r="U4358">
        <v>-1.49986E-3</v>
      </c>
      <c r="V4358">
        <v>4.6491600000000003E-3</v>
      </c>
      <c r="W4358">
        <v>7.5996199999999996E-3</v>
      </c>
    </row>
    <row r="4359" spans="1:23" x14ac:dyDescent="0.2">
      <c r="A4359" t="s">
        <v>8647</v>
      </c>
      <c r="B4359" t="s">
        <v>57</v>
      </c>
      <c r="C4359" t="s">
        <v>58</v>
      </c>
      <c r="D4359" t="s">
        <v>12</v>
      </c>
      <c r="E4359" t="s">
        <v>5652</v>
      </c>
      <c r="F4359" t="s">
        <v>64</v>
      </c>
      <c r="G4359" t="s">
        <v>23</v>
      </c>
      <c r="H4359" t="s">
        <v>14</v>
      </c>
      <c r="I4359">
        <v>14</v>
      </c>
      <c r="J4359">
        <v>0.8176272</v>
      </c>
      <c r="K4359">
        <v>0.82808155000000006</v>
      </c>
      <c r="L4359">
        <v>-1.0454349999999999E-2</v>
      </c>
      <c r="M4359">
        <v>-1.2786209999999999E-2</v>
      </c>
      <c r="N4359">
        <v>81.614540000000005</v>
      </c>
      <c r="O4359">
        <v>73.855034000000003</v>
      </c>
      <c r="P4359">
        <v>6.7588500000000003E-3</v>
      </c>
      <c r="Q4359">
        <v>-2.1571670000000001E-2</v>
      </c>
      <c r="R4359">
        <v>-1.9116169999999998E-2</v>
      </c>
      <c r="S4359">
        <v>-1.3998699999999999E-2</v>
      </c>
      <c r="T4359">
        <v>-1.0454349999999999E-2</v>
      </c>
      <c r="U4359">
        <v>-6.9100100000000003E-3</v>
      </c>
      <c r="V4359">
        <v>-1.79254E-3</v>
      </c>
      <c r="W4359">
        <v>6.6295999999999998E-4</v>
      </c>
    </row>
    <row r="4360" spans="1:23" x14ac:dyDescent="0.2">
      <c r="A4360" t="s">
        <v>8648</v>
      </c>
      <c r="B4360" t="s">
        <v>57</v>
      </c>
      <c r="C4360" t="s">
        <v>58</v>
      </c>
      <c r="D4360" t="s">
        <v>12</v>
      </c>
      <c r="E4360" t="s">
        <v>5652</v>
      </c>
      <c r="F4360" t="s">
        <v>64</v>
      </c>
      <c r="G4360" t="s">
        <v>23</v>
      </c>
      <c r="H4360" t="s">
        <v>14</v>
      </c>
      <c r="I4360">
        <v>15</v>
      </c>
      <c r="J4360">
        <v>0.87883807999999997</v>
      </c>
      <c r="K4360">
        <v>0.88553375000000001</v>
      </c>
      <c r="L4360">
        <v>-6.6956699999999999E-3</v>
      </c>
      <c r="M4360">
        <v>-7.6187700000000004E-3</v>
      </c>
      <c r="N4360">
        <v>81.641498999999996</v>
      </c>
      <c r="O4360">
        <v>73.855034000000003</v>
      </c>
      <c r="P4360">
        <v>5.0224099999999997E-3</v>
      </c>
      <c r="Q4360">
        <v>-1.4956799999999999E-2</v>
      </c>
      <c r="R4360">
        <v>-1.313215E-2</v>
      </c>
      <c r="S4360">
        <v>-9.3294199999999997E-3</v>
      </c>
      <c r="T4360">
        <v>-6.6956699999999999E-3</v>
      </c>
      <c r="U4360">
        <v>-4.0619100000000002E-3</v>
      </c>
      <c r="V4360">
        <v>-2.5919000000000002E-4</v>
      </c>
      <c r="W4360">
        <v>1.5654600000000001E-3</v>
      </c>
    </row>
    <row r="4361" spans="1:23" x14ac:dyDescent="0.2">
      <c r="A4361" t="s">
        <v>8649</v>
      </c>
      <c r="B4361" t="s">
        <v>57</v>
      </c>
      <c r="C4361" t="s">
        <v>58</v>
      </c>
      <c r="D4361" t="s">
        <v>12</v>
      </c>
      <c r="E4361" t="s">
        <v>5652</v>
      </c>
      <c r="F4361" t="s">
        <v>64</v>
      </c>
      <c r="G4361" t="s">
        <v>23</v>
      </c>
      <c r="H4361" t="s">
        <v>14</v>
      </c>
      <c r="I4361">
        <v>16</v>
      </c>
      <c r="J4361">
        <v>0.94254358999999999</v>
      </c>
      <c r="K4361">
        <v>0.94569208000000005</v>
      </c>
      <c r="L4361">
        <v>-3.1484999999999998E-3</v>
      </c>
      <c r="M4361">
        <v>-3.3404200000000002E-3</v>
      </c>
      <c r="N4361">
        <v>81.495243000000002</v>
      </c>
      <c r="O4361">
        <v>73.855034000000003</v>
      </c>
      <c r="P4361">
        <v>6.7517300000000001E-3</v>
      </c>
      <c r="Q4361">
        <v>-1.42541E-2</v>
      </c>
      <c r="R4361">
        <v>-1.180119E-2</v>
      </c>
      <c r="S4361">
        <v>-6.6891099999999998E-3</v>
      </c>
      <c r="T4361">
        <v>-3.1484999999999998E-3</v>
      </c>
      <c r="U4361">
        <v>3.9211999999999998E-4</v>
      </c>
      <c r="V4361">
        <v>5.50419E-3</v>
      </c>
      <c r="W4361">
        <v>7.9571099999999999E-3</v>
      </c>
    </row>
    <row r="4362" spans="1:23" x14ac:dyDescent="0.2">
      <c r="A4362" t="s">
        <v>8650</v>
      </c>
      <c r="B4362" t="s">
        <v>57</v>
      </c>
      <c r="C4362" t="s">
        <v>58</v>
      </c>
      <c r="D4362" t="s">
        <v>12</v>
      </c>
      <c r="E4362" t="s">
        <v>5652</v>
      </c>
      <c r="F4362" t="s">
        <v>64</v>
      </c>
      <c r="G4362" t="s">
        <v>23</v>
      </c>
      <c r="H4362" t="s">
        <v>15</v>
      </c>
      <c r="I4362">
        <v>17</v>
      </c>
      <c r="J4362">
        <v>0.97574801</v>
      </c>
      <c r="K4362">
        <v>0.96071905999999996</v>
      </c>
      <c r="L4362">
        <v>1.5028949999999999E-2</v>
      </c>
      <c r="M4362">
        <v>1.540249E-2</v>
      </c>
      <c r="N4362">
        <v>80.676280000000006</v>
      </c>
      <c r="O4362">
        <v>73.855034000000003</v>
      </c>
      <c r="P4362">
        <v>6.3264100000000002E-3</v>
      </c>
      <c r="Q4362">
        <v>4.6229399999999999E-3</v>
      </c>
      <c r="R4362">
        <v>6.9213299999999998E-3</v>
      </c>
      <c r="S4362">
        <v>1.171138E-2</v>
      </c>
      <c r="T4362">
        <v>1.5028949999999999E-2</v>
      </c>
      <c r="U4362">
        <v>1.8346520000000002E-2</v>
      </c>
      <c r="V4362">
        <v>2.3136569999999999E-2</v>
      </c>
      <c r="W4362">
        <v>2.5434970000000001E-2</v>
      </c>
    </row>
    <row r="4363" spans="1:23" x14ac:dyDescent="0.2">
      <c r="A4363" t="s">
        <v>8651</v>
      </c>
      <c r="B4363" t="s">
        <v>57</v>
      </c>
      <c r="C4363" t="s">
        <v>58</v>
      </c>
      <c r="D4363" t="s">
        <v>12</v>
      </c>
      <c r="E4363" t="s">
        <v>5652</v>
      </c>
      <c r="F4363" t="s">
        <v>64</v>
      </c>
      <c r="G4363" t="s">
        <v>23</v>
      </c>
      <c r="H4363" t="s">
        <v>15</v>
      </c>
      <c r="I4363">
        <v>18</v>
      </c>
      <c r="J4363">
        <v>0.99782914</v>
      </c>
      <c r="K4363">
        <v>0.97797319000000005</v>
      </c>
      <c r="L4363">
        <v>1.9855950000000001E-2</v>
      </c>
      <c r="M4363">
        <v>1.9899150000000001E-2</v>
      </c>
      <c r="N4363">
        <v>79.439001000000005</v>
      </c>
      <c r="O4363">
        <v>73.855034000000003</v>
      </c>
      <c r="P4363">
        <v>6.0708100000000003E-3</v>
      </c>
      <c r="Q4363">
        <v>9.8703599999999999E-3</v>
      </c>
      <c r="R4363">
        <v>1.2075900000000001E-2</v>
      </c>
      <c r="S4363">
        <v>1.667242E-2</v>
      </c>
      <c r="T4363">
        <v>1.9855950000000001E-2</v>
      </c>
      <c r="U4363">
        <v>2.3039489999999999E-2</v>
      </c>
      <c r="V4363">
        <v>2.7636000000000001E-2</v>
      </c>
      <c r="W4363">
        <v>2.984154E-2</v>
      </c>
    </row>
    <row r="4364" spans="1:23" x14ac:dyDescent="0.2">
      <c r="A4364" t="s">
        <v>8652</v>
      </c>
      <c r="B4364" t="s">
        <v>57</v>
      </c>
      <c r="C4364" t="s">
        <v>58</v>
      </c>
      <c r="D4364" t="s">
        <v>12</v>
      </c>
      <c r="E4364" t="s">
        <v>5652</v>
      </c>
      <c r="F4364" t="s">
        <v>64</v>
      </c>
      <c r="G4364" t="s">
        <v>23</v>
      </c>
      <c r="H4364" t="s">
        <v>15</v>
      </c>
      <c r="I4364">
        <v>19</v>
      </c>
      <c r="J4364">
        <v>0.97025894999999995</v>
      </c>
      <c r="K4364">
        <v>0.95041911000000001</v>
      </c>
      <c r="L4364">
        <v>1.9839840000000001E-2</v>
      </c>
      <c r="M4364">
        <v>2.0447989999999999E-2</v>
      </c>
      <c r="N4364">
        <v>77.619741000000005</v>
      </c>
      <c r="O4364">
        <v>73.855034000000003</v>
      </c>
      <c r="P4364">
        <v>7.2776300000000002E-3</v>
      </c>
      <c r="Q4364">
        <v>7.8691999999999998E-3</v>
      </c>
      <c r="R4364">
        <v>1.051318E-2</v>
      </c>
      <c r="S4364">
        <v>1.6023450000000002E-2</v>
      </c>
      <c r="T4364">
        <v>1.9839840000000001E-2</v>
      </c>
      <c r="U4364">
        <v>2.3656239999999999E-2</v>
      </c>
      <c r="V4364">
        <v>2.916651E-2</v>
      </c>
      <c r="W4364">
        <v>3.1810489999999997E-2</v>
      </c>
    </row>
    <row r="4365" spans="1:23" x14ac:dyDescent="0.2">
      <c r="A4365" t="s">
        <v>8653</v>
      </c>
      <c r="B4365" t="s">
        <v>57</v>
      </c>
      <c r="C4365" t="s">
        <v>58</v>
      </c>
      <c r="D4365" t="s">
        <v>12</v>
      </c>
      <c r="E4365" t="s">
        <v>5652</v>
      </c>
      <c r="F4365" t="s">
        <v>64</v>
      </c>
      <c r="G4365" t="s">
        <v>23</v>
      </c>
      <c r="H4365" t="s">
        <v>15</v>
      </c>
      <c r="I4365">
        <v>20</v>
      </c>
      <c r="J4365">
        <v>0.93379159</v>
      </c>
      <c r="K4365">
        <v>0.91860549000000002</v>
      </c>
      <c r="L4365">
        <v>1.5186099999999999E-2</v>
      </c>
      <c r="M4365">
        <v>1.6262840000000001E-2</v>
      </c>
      <c r="N4365">
        <v>74.954515999999998</v>
      </c>
      <c r="O4365">
        <v>73.855034000000003</v>
      </c>
      <c r="P4365">
        <v>4.6860199999999999E-3</v>
      </c>
      <c r="Q4365">
        <v>7.4782800000000003E-3</v>
      </c>
      <c r="R4365">
        <v>9.1807199999999999E-3</v>
      </c>
      <c r="S4365">
        <v>1.272875E-2</v>
      </c>
      <c r="T4365">
        <v>1.5186099999999999E-2</v>
      </c>
      <c r="U4365">
        <v>1.7643450000000001E-2</v>
      </c>
      <c r="V4365">
        <v>2.1191479999999999E-2</v>
      </c>
      <c r="W4365">
        <v>2.2893920000000002E-2</v>
      </c>
    </row>
    <row r="4366" spans="1:23" x14ac:dyDescent="0.2">
      <c r="A4366" t="s">
        <v>8654</v>
      </c>
      <c r="B4366" t="s">
        <v>57</v>
      </c>
      <c r="C4366" t="s">
        <v>58</v>
      </c>
      <c r="D4366" t="s">
        <v>12</v>
      </c>
      <c r="E4366" t="s">
        <v>5652</v>
      </c>
      <c r="F4366" t="s">
        <v>64</v>
      </c>
      <c r="G4366" t="s">
        <v>23</v>
      </c>
      <c r="H4366" t="s">
        <v>15</v>
      </c>
      <c r="I4366">
        <v>21</v>
      </c>
      <c r="J4366">
        <v>0.94998123999999995</v>
      </c>
      <c r="K4366">
        <v>0.93782922999999996</v>
      </c>
      <c r="L4366">
        <v>1.215201E-2</v>
      </c>
      <c r="M4366">
        <v>1.2791840000000001E-2</v>
      </c>
      <c r="N4366">
        <v>72.615534999999994</v>
      </c>
      <c r="O4366">
        <v>73.855034000000003</v>
      </c>
      <c r="P4366">
        <v>3.9435900000000003E-3</v>
      </c>
      <c r="Q4366">
        <v>5.6653900000000002E-3</v>
      </c>
      <c r="R4366">
        <v>7.0981000000000004E-3</v>
      </c>
      <c r="S4366">
        <v>1.0083989999999999E-2</v>
      </c>
      <c r="T4366">
        <v>1.215201E-2</v>
      </c>
      <c r="U4366">
        <v>1.422003E-2</v>
      </c>
      <c r="V4366">
        <v>1.720592E-2</v>
      </c>
      <c r="W4366">
        <v>1.863863E-2</v>
      </c>
    </row>
    <row r="4367" spans="1:23" x14ac:dyDescent="0.2">
      <c r="A4367" t="s">
        <v>8655</v>
      </c>
      <c r="B4367" t="s">
        <v>57</v>
      </c>
      <c r="C4367" t="s">
        <v>58</v>
      </c>
      <c r="D4367" t="s">
        <v>12</v>
      </c>
      <c r="E4367" t="s">
        <v>5652</v>
      </c>
      <c r="F4367" t="s">
        <v>64</v>
      </c>
      <c r="G4367" t="s">
        <v>23</v>
      </c>
      <c r="H4367" t="s">
        <v>14</v>
      </c>
      <c r="I4367">
        <v>22</v>
      </c>
      <c r="J4367">
        <v>0.90167036</v>
      </c>
      <c r="K4367">
        <v>0.90417767000000004</v>
      </c>
      <c r="L4367">
        <v>-2.5073199999999999E-3</v>
      </c>
      <c r="M4367">
        <v>-2.7807499999999998E-3</v>
      </c>
      <c r="N4367">
        <v>71.668542000000002</v>
      </c>
      <c r="O4367">
        <v>73.855034000000003</v>
      </c>
      <c r="P4367">
        <v>6.5182900000000004E-3</v>
      </c>
      <c r="Q4367">
        <v>-1.322896E-2</v>
      </c>
      <c r="R4367">
        <v>-1.086085E-2</v>
      </c>
      <c r="S4367">
        <v>-5.9255100000000002E-3</v>
      </c>
      <c r="T4367">
        <v>-2.5073199999999999E-3</v>
      </c>
      <c r="U4367">
        <v>9.1087999999999998E-4</v>
      </c>
      <c r="V4367">
        <v>5.8462100000000001E-3</v>
      </c>
      <c r="W4367">
        <v>8.2143200000000006E-3</v>
      </c>
    </row>
    <row r="4368" spans="1:23" x14ac:dyDescent="0.2">
      <c r="A4368" t="s">
        <v>8656</v>
      </c>
      <c r="B4368" t="s">
        <v>57</v>
      </c>
      <c r="C4368" t="s">
        <v>58</v>
      </c>
      <c r="D4368" t="s">
        <v>12</v>
      </c>
      <c r="E4368" t="s">
        <v>5652</v>
      </c>
      <c r="F4368" t="s">
        <v>64</v>
      </c>
      <c r="G4368" t="s">
        <v>23</v>
      </c>
      <c r="H4368" t="s">
        <v>14</v>
      </c>
      <c r="I4368">
        <v>23</v>
      </c>
      <c r="J4368">
        <v>0.79019545000000002</v>
      </c>
      <c r="K4368">
        <v>0.79862688999999998</v>
      </c>
      <c r="L4368">
        <v>-8.4314400000000001E-3</v>
      </c>
      <c r="M4368">
        <v>-1.067007E-2</v>
      </c>
      <c r="N4368">
        <v>70.907240000000002</v>
      </c>
      <c r="O4368">
        <v>73.855034000000003</v>
      </c>
      <c r="P4368">
        <v>4.0583700000000004E-3</v>
      </c>
      <c r="Q4368">
        <v>-1.510686E-2</v>
      </c>
      <c r="R4368">
        <v>-1.3632450000000001E-2</v>
      </c>
      <c r="S4368">
        <v>-1.055965E-2</v>
      </c>
      <c r="T4368">
        <v>-8.4314400000000001E-3</v>
      </c>
      <c r="U4368">
        <v>-6.3032299999999999E-3</v>
      </c>
      <c r="V4368">
        <v>-3.2304299999999998E-3</v>
      </c>
      <c r="W4368">
        <v>-1.7560200000000001E-3</v>
      </c>
    </row>
    <row r="4369" spans="1:23" x14ac:dyDescent="0.2">
      <c r="A4369" t="s">
        <v>8657</v>
      </c>
      <c r="B4369" t="s">
        <v>57</v>
      </c>
      <c r="C4369" t="s">
        <v>58</v>
      </c>
      <c r="D4369" t="s">
        <v>12</v>
      </c>
      <c r="E4369" t="s">
        <v>5652</v>
      </c>
      <c r="F4369" t="s">
        <v>64</v>
      </c>
      <c r="G4369" t="s">
        <v>23</v>
      </c>
      <c r="H4369" t="s">
        <v>14</v>
      </c>
      <c r="I4369">
        <v>24</v>
      </c>
      <c r="J4369">
        <v>0.66447414999999999</v>
      </c>
      <c r="K4369">
        <v>0.67034742000000003</v>
      </c>
      <c r="L4369">
        <v>-5.8732699999999999E-3</v>
      </c>
      <c r="M4369">
        <v>-8.8389799999999998E-3</v>
      </c>
      <c r="N4369">
        <v>70.243368000000004</v>
      </c>
      <c r="O4369">
        <v>73.855034000000003</v>
      </c>
      <c r="P4369">
        <v>3.1597000000000001E-3</v>
      </c>
      <c r="Q4369">
        <v>-1.107051E-2</v>
      </c>
      <c r="R4369">
        <v>-9.9225900000000002E-3</v>
      </c>
      <c r="S4369">
        <v>-7.5302199999999998E-3</v>
      </c>
      <c r="T4369">
        <v>-5.8732699999999999E-3</v>
      </c>
      <c r="U4369">
        <v>-4.2163299999999999E-3</v>
      </c>
      <c r="V4369">
        <v>-1.8239599999999999E-3</v>
      </c>
      <c r="W4369">
        <v>-6.7604000000000004E-4</v>
      </c>
    </row>
    <row r="4370" spans="1:23" x14ac:dyDescent="0.2">
      <c r="A4370" t="s">
        <v>1436</v>
      </c>
      <c r="B4370" t="s">
        <v>57</v>
      </c>
      <c r="C4370" t="s">
        <v>58</v>
      </c>
      <c r="D4370" t="s">
        <v>12</v>
      </c>
      <c r="E4370" t="s">
        <v>66</v>
      </c>
      <c r="F4370" t="s">
        <v>63</v>
      </c>
      <c r="G4370" t="s">
        <v>23</v>
      </c>
      <c r="H4370" t="s">
        <v>13</v>
      </c>
      <c r="I4370">
        <v>1</v>
      </c>
      <c r="J4370">
        <v>1.3334805999999999</v>
      </c>
      <c r="K4370">
        <v>1.3018065000000001</v>
      </c>
      <c r="L4370">
        <v>3.167408E-2</v>
      </c>
      <c r="M4370">
        <v>2.3752929999999998E-2</v>
      </c>
      <c r="N4370">
        <v>69.49691</v>
      </c>
      <c r="O4370">
        <v>74.396777</v>
      </c>
      <c r="P4370">
        <v>3.6816969999999997E-2</v>
      </c>
      <c r="Q4370">
        <v>-2.8884449999999999E-2</v>
      </c>
      <c r="R4370">
        <v>-1.550877E-2</v>
      </c>
      <c r="S4370">
        <v>1.236724E-2</v>
      </c>
      <c r="T4370">
        <v>3.167408E-2</v>
      </c>
      <c r="U4370">
        <v>5.0980919999999999E-2</v>
      </c>
      <c r="V4370">
        <v>7.8856919999999997E-2</v>
      </c>
      <c r="W4370">
        <v>9.2232599999999998E-2</v>
      </c>
    </row>
    <row r="4371" spans="1:23" x14ac:dyDescent="0.2">
      <c r="A4371" t="s">
        <v>1437</v>
      </c>
      <c r="B4371" t="s">
        <v>57</v>
      </c>
      <c r="C4371" t="s">
        <v>58</v>
      </c>
      <c r="D4371" t="s">
        <v>12</v>
      </c>
      <c r="E4371" t="s">
        <v>66</v>
      </c>
      <c r="F4371" t="s">
        <v>63</v>
      </c>
      <c r="G4371" t="s">
        <v>23</v>
      </c>
      <c r="H4371" t="s">
        <v>13</v>
      </c>
      <c r="I4371">
        <v>2</v>
      </c>
      <c r="J4371">
        <v>1.1894197</v>
      </c>
      <c r="K4371">
        <v>1.1447830999999999</v>
      </c>
      <c r="L4371">
        <v>4.4636620000000002E-2</v>
      </c>
      <c r="M4371">
        <v>3.7528069999999997E-2</v>
      </c>
      <c r="N4371">
        <v>69.036376000000004</v>
      </c>
      <c r="O4371">
        <v>74.396777</v>
      </c>
      <c r="P4371">
        <v>2.8455879999999999E-2</v>
      </c>
      <c r="Q4371">
        <v>-2.16914E-3</v>
      </c>
      <c r="R4371">
        <v>8.1689499999999995E-3</v>
      </c>
      <c r="S4371">
        <v>2.971435E-2</v>
      </c>
      <c r="T4371">
        <v>4.4636620000000002E-2</v>
      </c>
      <c r="U4371">
        <v>5.9558899999999998E-2</v>
      </c>
      <c r="V4371">
        <v>8.1104300000000004E-2</v>
      </c>
      <c r="W4371">
        <v>9.1442380000000004E-2</v>
      </c>
    </row>
    <row r="4372" spans="1:23" x14ac:dyDescent="0.2">
      <c r="A4372" t="s">
        <v>1438</v>
      </c>
      <c r="B4372" t="s">
        <v>57</v>
      </c>
      <c r="C4372" t="s">
        <v>58</v>
      </c>
      <c r="D4372" t="s">
        <v>12</v>
      </c>
      <c r="E4372" t="s">
        <v>66</v>
      </c>
      <c r="F4372" t="s">
        <v>63</v>
      </c>
      <c r="G4372" t="s">
        <v>23</v>
      </c>
      <c r="H4372" t="s">
        <v>13</v>
      </c>
      <c r="I4372">
        <v>3</v>
      </c>
      <c r="J4372">
        <v>1.0695739</v>
      </c>
      <c r="K4372">
        <v>1.0537679</v>
      </c>
      <c r="L4372">
        <v>1.5806009999999999E-2</v>
      </c>
      <c r="M4372">
        <v>1.477786E-2</v>
      </c>
      <c r="N4372">
        <v>68.452449999999999</v>
      </c>
      <c r="O4372">
        <v>74.396777</v>
      </c>
      <c r="P4372">
        <v>2.807101E-2</v>
      </c>
      <c r="Q4372">
        <v>-3.03667E-2</v>
      </c>
      <c r="R4372">
        <v>-2.0168439999999999E-2</v>
      </c>
      <c r="S4372">
        <v>1.08556E-3</v>
      </c>
      <c r="T4372">
        <v>1.5806009999999999E-2</v>
      </c>
      <c r="U4372">
        <v>3.0526459999999998E-2</v>
      </c>
      <c r="V4372">
        <v>5.178046E-2</v>
      </c>
      <c r="W4372">
        <v>6.1978720000000001E-2</v>
      </c>
    </row>
    <row r="4373" spans="1:23" x14ac:dyDescent="0.2">
      <c r="A4373" t="s">
        <v>1439</v>
      </c>
      <c r="B4373" t="s">
        <v>57</v>
      </c>
      <c r="C4373" t="s">
        <v>58</v>
      </c>
      <c r="D4373" t="s">
        <v>12</v>
      </c>
      <c r="E4373" t="s">
        <v>66</v>
      </c>
      <c r="F4373" t="s">
        <v>63</v>
      </c>
      <c r="G4373" t="s">
        <v>23</v>
      </c>
      <c r="H4373" t="s">
        <v>13</v>
      </c>
      <c r="I4373">
        <v>4</v>
      </c>
      <c r="J4373">
        <v>0.96957092</v>
      </c>
      <c r="K4373">
        <v>0.97716526000000004</v>
      </c>
      <c r="L4373">
        <v>-7.5943499999999997E-3</v>
      </c>
      <c r="M4373">
        <v>-7.8326899999999998E-3</v>
      </c>
      <c r="N4373">
        <v>68.143851999999995</v>
      </c>
      <c r="O4373">
        <v>74.396777</v>
      </c>
      <c r="P4373">
        <v>2.3122E-2</v>
      </c>
      <c r="Q4373">
        <v>-4.5626659999999999E-2</v>
      </c>
      <c r="R4373">
        <v>-3.7226389999999998E-2</v>
      </c>
      <c r="S4373">
        <v>-1.9719540000000001E-2</v>
      </c>
      <c r="T4373">
        <v>-7.5943499999999997E-3</v>
      </c>
      <c r="U4373">
        <v>4.5308400000000004E-3</v>
      </c>
      <c r="V4373">
        <v>2.2037689999999999E-2</v>
      </c>
      <c r="W4373">
        <v>3.0437970000000002E-2</v>
      </c>
    </row>
    <row r="4374" spans="1:23" x14ac:dyDescent="0.2">
      <c r="A4374" t="s">
        <v>1440</v>
      </c>
      <c r="B4374" t="s">
        <v>57</v>
      </c>
      <c r="C4374" t="s">
        <v>58</v>
      </c>
      <c r="D4374" t="s">
        <v>12</v>
      </c>
      <c r="E4374" t="s">
        <v>66</v>
      </c>
      <c r="F4374" t="s">
        <v>63</v>
      </c>
      <c r="G4374" t="s">
        <v>23</v>
      </c>
      <c r="H4374" t="s">
        <v>13</v>
      </c>
      <c r="I4374">
        <v>5</v>
      </c>
      <c r="J4374">
        <v>0.92606354000000002</v>
      </c>
      <c r="K4374">
        <v>0.96460389999999996</v>
      </c>
      <c r="L4374">
        <v>-3.8540360000000003E-2</v>
      </c>
      <c r="M4374">
        <v>-4.1617399999999999E-2</v>
      </c>
      <c r="N4374">
        <v>67.737120000000004</v>
      </c>
      <c r="O4374">
        <v>74.396777</v>
      </c>
      <c r="P4374">
        <v>2.1276489999999999E-2</v>
      </c>
      <c r="Q4374">
        <v>-7.3537060000000001E-2</v>
      </c>
      <c r="R4374">
        <v>-6.5807270000000001E-2</v>
      </c>
      <c r="S4374">
        <v>-4.9697760000000001E-2</v>
      </c>
      <c r="T4374">
        <v>-3.8540360000000003E-2</v>
      </c>
      <c r="U4374">
        <v>-2.7382960000000001E-2</v>
      </c>
      <c r="V4374">
        <v>-1.1273439999999999E-2</v>
      </c>
      <c r="W4374">
        <v>-3.5436500000000002E-3</v>
      </c>
    </row>
    <row r="4375" spans="1:23" x14ac:dyDescent="0.2">
      <c r="A4375" t="s">
        <v>1441</v>
      </c>
      <c r="B4375" t="s">
        <v>57</v>
      </c>
      <c r="C4375" t="s">
        <v>58</v>
      </c>
      <c r="D4375" t="s">
        <v>12</v>
      </c>
      <c r="E4375" t="s">
        <v>66</v>
      </c>
      <c r="F4375" t="s">
        <v>63</v>
      </c>
      <c r="G4375" t="s">
        <v>23</v>
      </c>
      <c r="H4375" t="s">
        <v>13</v>
      </c>
      <c r="I4375">
        <v>6</v>
      </c>
      <c r="J4375">
        <v>0.96858219999999995</v>
      </c>
      <c r="K4375">
        <v>1.0063168</v>
      </c>
      <c r="L4375">
        <v>-3.7734610000000002E-2</v>
      </c>
      <c r="M4375">
        <v>-3.8958600000000003E-2</v>
      </c>
      <c r="N4375">
        <v>67.356716000000006</v>
      </c>
      <c r="O4375">
        <v>74.396777</v>
      </c>
      <c r="P4375">
        <v>2.043683E-2</v>
      </c>
      <c r="Q4375">
        <v>-7.1350209999999997E-2</v>
      </c>
      <c r="R4375">
        <v>-6.3925460000000003E-2</v>
      </c>
      <c r="S4375">
        <v>-4.8451689999999999E-2</v>
      </c>
      <c r="T4375">
        <v>-3.7734610000000002E-2</v>
      </c>
      <c r="U4375">
        <v>-2.701752E-2</v>
      </c>
      <c r="V4375">
        <v>-1.154375E-2</v>
      </c>
      <c r="W4375">
        <v>-4.1190100000000002E-3</v>
      </c>
    </row>
    <row r="4376" spans="1:23" x14ac:dyDescent="0.2">
      <c r="A4376" t="s">
        <v>1442</v>
      </c>
      <c r="B4376" t="s">
        <v>57</v>
      </c>
      <c r="C4376" t="s">
        <v>58</v>
      </c>
      <c r="D4376" t="s">
        <v>12</v>
      </c>
      <c r="E4376" t="s">
        <v>66</v>
      </c>
      <c r="F4376" t="s">
        <v>63</v>
      </c>
      <c r="G4376" t="s">
        <v>23</v>
      </c>
      <c r="H4376" t="s">
        <v>14</v>
      </c>
      <c r="I4376">
        <v>7</v>
      </c>
      <c r="J4376">
        <v>1.0520088000000001</v>
      </c>
      <c r="K4376" s="1">
        <v>1.0555581999999999</v>
      </c>
      <c r="L4376">
        <v>-3.54945E-3</v>
      </c>
      <c r="M4376">
        <v>-3.37397E-3</v>
      </c>
      <c r="N4376">
        <v>67.234431000000001</v>
      </c>
      <c r="O4376">
        <v>74.396777</v>
      </c>
      <c r="P4376">
        <v>2.3771469999999999E-2</v>
      </c>
      <c r="Q4376">
        <v>-4.2650029999999998E-2</v>
      </c>
      <c r="R4376">
        <v>-3.4013809999999998E-2</v>
      </c>
      <c r="S4376">
        <v>-1.601522E-2</v>
      </c>
      <c r="T4376">
        <v>-3.54945E-3</v>
      </c>
      <c r="U4376">
        <v>8.9163200000000001E-3</v>
      </c>
      <c r="V4376">
        <v>2.691491E-2</v>
      </c>
      <c r="W4376">
        <v>3.5551140000000002E-2</v>
      </c>
    </row>
    <row r="4377" spans="1:23" x14ac:dyDescent="0.2">
      <c r="A4377" t="s">
        <v>1443</v>
      </c>
      <c r="B4377" t="s">
        <v>57</v>
      </c>
      <c r="C4377" t="s">
        <v>58</v>
      </c>
      <c r="D4377" t="s">
        <v>12</v>
      </c>
      <c r="E4377" t="s">
        <v>66</v>
      </c>
      <c r="F4377" t="s">
        <v>63</v>
      </c>
      <c r="G4377" t="s">
        <v>23</v>
      </c>
      <c r="H4377" t="s">
        <v>14</v>
      </c>
      <c r="I4377">
        <v>8</v>
      </c>
      <c r="J4377">
        <v>0.79100923000000001</v>
      </c>
      <c r="K4377">
        <v>0.79602868999999998</v>
      </c>
      <c r="L4377">
        <v>-5.0194599999999999E-3</v>
      </c>
      <c r="M4377">
        <v>-6.3456399999999996E-3</v>
      </c>
      <c r="N4377">
        <v>67.773160000000004</v>
      </c>
      <c r="O4377">
        <v>74.396777</v>
      </c>
      <c r="P4377">
        <v>1.7126490000000001E-2</v>
      </c>
      <c r="Q4377">
        <v>-3.3190030000000002E-2</v>
      </c>
      <c r="R4377">
        <v>-2.6967939999999999E-2</v>
      </c>
      <c r="S4377">
        <v>-1.40006E-2</v>
      </c>
      <c r="T4377">
        <v>-5.0194599999999999E-3</v>
      </c>
      <c r="U4377">
        <v>3.9616800000000004E-3</v>
      </c>
      <c r="V4377">
        <v>1.6929019999999999E-2</v>
      </c>
      <c r="W4377">
        <v>2.3151100000000001E-2</v>
      </c>
    </row>
    <row r="4378" spans="1:23" x14ac:dyDescent="0.2">
      <c r="A4378" t="s">
        <v>1444</v>
      </c>
      <c r="B4378" t="s">
        <v>57</v>
      </c>
      <c r="C4378" t="s">
        <v>58</v>
      </c>
      <c r="D4378" t="s">
        <v>12</v>
      </c>
      <c r="E4378" t="s">
        <v>66</v>
      </c>
      <c r="F4378" t="s">
        <v>63</v>
      </c>
      <c r="G4378" t="s">
        <v>23</v>
      </c>
      <c r="H4378" t="s">
        <v>14</v>
      </c>
      <c r="I4378">
        <v>9</v>
      </c>
      <c r="J4378">
        <v>9.8748359999999993E-2</v>
      </c>
      <c r="K4378">
        <v>0.18807595999999999</v>
      </c>
      <c r="L4378">
        <v>-8.9327599999999993E-2</v>
      </c>
      <c r="M4378">
        <v>-0.90459831000000002</v>
      </c>
      <c r="N4378">
        <v>70.842654999999993</v>
      </c>
      <c r="O4378">
        <v>74.396777</v>
      </c>
      <c r="P4378">
        <v>5.0413270000000003E-2</v>
      </c>
      <c r="Q4378">
        <v>-0.17225004999999999</v>
      </c>
      <c r="R4378">
        <v>-0.15393481000000001</v>
      </c>
      <c r="S4378">
        <v>-0.11576435</v>
      </c>
      <c r="T4378">
        <v>-8.9327599999999993E-2</v>
      </c>
      <c r="U4378">
        <v>-6.2890860000000007E-2</v>
      </c>
      <c r="V4378">
        <v>-2.47204E-2</v>
      </c>
      <c r="W4378">
        <v>-6.4051500000000001E-3</v>
      </c>
    </row>
    <row r="4379" spans="1:23" x14ac:dyDescent="0.2">
      <c r="A4379" t="s">
        <v>1445</v>
      </c>
      <c r="B4379" t="s">
        <v>57</v>
      </c>
      <c r="C4379" t="s">
        <v>58</v>
      </c>
      <c r="D4379" t="s">
        <v>12</v>
      </c>
      <c r="E4379" t="s">
        <v>66</v>
      </c>
      <c r="F4379" t="s">
        <v>63</v>
      </c>
      <c r="G4379" t="s">
        <v>23</v>
      </c>
      <c r="H4379" t="s">
        <v>14</v>
      </c>
      <c r="I4379">
        <v>10</v>
      </c>
      <c r="J4379">
        <v>-0.98983891000000002</v>
      </c>
      <c r="K4379">
        <v>-0.82310083000000001</v>
      </c>
      <c r="L4379">
        <v>-0.16673808000000001</v>
      </c>
      <c r="M4379">
        <v>0.16844971</v>
      </c>
      <c r="N4379">
        <v>74.814436999999998</v>
      </c>
      <c r="O4379">
        <v>74.396777</v>
      </c>
      <c r="P4379">
        <v>9.267794E-2</v>
      </c>
      <c r="Q4379">
        <v>-0.31917972</v>
      </c>
      <c r="R4379">
        <v>-0.28550963000000001</v>
      </c>
      <c r="S4379">
        <v>-0.21533843999999999</v>
      </c>
      <c r="T4379">
        <v>-0.16673808000000001</v>
      </c>
      <c r="U4379">
        <v>-0.11813773</v>
      </c>
      <c r="V4379">
        <v>-4.796653E-2</v>
      </c>
      <c r="W4379">
        <v>-1.4296440000000001E-2</v>
      </c>
    </row>
    <row r="4380" spans="1:23" x14ac:dyDescent="0.2">
      <c r="A4380" t="s">
        <v>1446</v>
      </c>
      <c r="B4380" t="s">
        <v>57</v>
      </c>
      <c r="C4380" t="s">
        <v>58</v>
      </c>
      <c r="D4380" t="s">
        <v>12</v>
      </c>
      <c r="E4380" t="s">
        <v>66</v>
      </c>
      <c r="F4380" t="s">
        <v>63</v>
      </c>
      <c r="G4380" t="s">
        <v>23</v>
      </c>
      <c r="H4380" t="s">
        <v>14</v>
      </c>
      <c r="I4380">
        <v>11</v>
      </c>
      <c r="J4380">
        <v>-1.8382379</v>
      </c>
      <c r="K4380" s="1">
        <v>-1.6676154999999999</v>
      </c>
      <c r="L4380">
        <v>-0.17062232999999999</v>
      </c>
      <c r="M4380">
        <v>9.2818419999999999E-2</v>
      </c>
      <c r="N4380">
        <v>78.478455999999994</v>
      </c>
      <c r="O4380">
        <v>74.396777</v>
      </c>
      <c r="P4380">
        <v>0.12590759000000001</v>
      </c>
      <c r="Q4380">
        <v>-0.37772188000000001</v>
      </c>
      <c r="R4380">
        <v>-0.33197938999999999</v>
      </c>
      <c r="S4380">
        <v>-0.23664832999999999</v>
      </c>
      <c r="T4380">
        <v>-0.17062232999999999</v>
      </c>
      <c r="U4380">
        <v>-0.10459632000000001</v>
      </c>
      <c r="V4380">
        <v>-9.2652600000000009E-3</v>
      </c>
      <c r="W4380">
        <v>3.6477219999999998E-2</v>
      </c>
    </row>
    <row r="4381" spans="1:23" x14ac:dyDescent="0.2">
      <c r="A4381" t="s">
        <v>1447</v>
      </c>
      <c r="B4381" t="s">
        <v>57</v>
      </c>
      <c r="C4381" t="s">
        <v>58</v>
      </c>
      <c r="D4381" t="s">
        <v>12</v>
      </c>
      <c r="E4381" t="s">
        <v>66</v>
      </c>
      <c r="F4381" t="s">
        <v>63</v>
      </c>
      <c r="G4381" t="s">
        <v>23</v>
      </c>
      <c r="H4381" t="s">
        <v>14</v>
      </c>
      <c r="I4381">
        <v>12</v>
      </c>
      <c r="J4381">
        <v>-2.2853143</v>
      </c>
      <c r="K4381">
        <v>-2.1029171999999998</v>
      </c>
      <c r="L4381">
        <v>-0.18239706999999999</v>
      </c>
      <c r="M4381">
        <v>7.9812690000000006E-2</v>
      </c>
      <c r="N4381">
        <v>80.765321</v>
      </c>
      <c r="O4381">
        <v>74.396777</v>
      </c>
      <c r="P4381">
        <v>0.12690630999999999</v>
      </c>
      <c r="Q4381">
        <v>-0.39113937999999998</v>
      </c>
      <c r="R4381">
        <v>-0.34503404999999998</v>
      </c>
      <c r="S4381">
        <v>-0.24894680999999999</v>
      </c>
      <c r="T4381">
        <v>-0.18239706999999999</v>
      </c>
      <c r="U4381">
        <v>-0.11584733999999999</v>
      </c>
      <c r="V4381">
        <v>-1.9760099999999999E-2</v>
      </c>
      <c r="W4381">
        <v>2.6345230000000001E-2</v>
      </c>
    </row>
    <row r="4382" spans="1:23" x14ac:dyDescent="0.2">
      <c r="A4382" t="s">
        <v>1448</v>
      </c>
      <c r="B4382" t="s">
        <v>57</v>
      </c>
      <c r="C4382" t="s">
        <v>58</v>
      </c>
      <c r="D4382" t="s">
        <v>12</v>
      </c>
      <c r="E4382" t="s">
        <v>66</v>
      </c>
      <c r="F4382" t="s">
        <v>63</v>
      </c>
      <c r="G4382" t="s">
        <v>23</v>
      </c>
      <c r="H4382" t="s">
        <v>14</v>
      </c>
      <c r="I4382">
        <v>13</v>
      </c>
      <c r="J4382">
        <v>-2.3851741</v>
      </c>
      <c r="K4382">
        <v>-2.2254600999999998</v>
      </c>
      <c r="L4382">
        <v>-0.15971394999999999</v>
      </c>
      <c r="M4382">
        <v>6.6961129999999994E-2</v>
      </c>
      <c r="N4382">
        <v>82.644709000000006</v>
      </c>
      <c r="O4382">
        <v>74.396777</v>
      </c>
      <c r="P4382">
        <v>0.11939936</v>
      </c>
      <c r="Q4382">
        <v>-0.35610842999999998</v>
      </c>
      <c r="R4382">
        <v>-0.31273039000000002</v>
      </c>
      <c r="S4382">
        <v>-0.22232704</v>
      </c>
      <c r="T4382">
        <v>-0.15971394999999999</v>
      </c>
      <c r="U4382">
        <v>-9.7100859999999997E-2</v>
      </c>
      <c r="V4382">
        <v>-6.6975100000000003E-3</v>
      </c>
      <c r="W4382">
        <v>3.6680530000000003E-2</v>
      </c>
    </row>
    <row r="4383" spans="1:23" x14ac:dyDescent="0.2">
      <c r="A4383" t="s">
        <v>1449</v>
      </c>
      <c r="B4383" t="s">
        <v>57</v>
      </c>
      <c r="C4383" t="s">
        <v>58</v>
      </c>
      <c r="D4383" t="s">
        <v>12</v>
      </c>
      <c r="E4383" t="s">
        <v>66</v>
      </c>
      <c r="F4383" t="s">
        <v>63</v>
      </c>
      <c r="G4383" t="s">
        <v>23</v>
      </c>
      <c r="H4383" t="s">
        <v>14</v>
      </c>
      <c r="I4383">
        <v>14</v>
      </c>
      <c r="J4383">
        <v>-2.1436563999999998</v>
      </c>
      <c r="K4383">
        <v>-2.0506709000000001</v>
      </c>
      <c r="L4383">
        <v>-9.2985470000000001E-2</v>
      </c>
      <c r="M4383">
        <v>4.3377039999999999E-2</v>
      </c>
      <c r="N4383">
        <v>83.287982999999997</v>
      </c>
      <c r="O4383">
        <v>74.396777</v>
      </c>
      <c r="P4383">
        <v>0.10514742000000001</v>
      </c>
      <c r="Q4383">
        <v>-0.26593758000000001</v>
      </c>
      <c r="R4383">
        <v>-0.22773731</v>
      </c>
      <c r="S4383">
        <v>-0.14812483000000001</v>
      </c>
      <c r="T4383">
        <v>-9.2985470000000001E-2</v>
      </c>
      <c r="U4383">
        <v>-3.7846110000000002E-2</v>
      </c>
      <c r="V4383">
        <v>4.1766369999999997E-2</v>
      </c>
      <c r="W4383">
        <v>7.9966640000000005E-2</v>
      </c>
    </row>
    <row r="4384" spans="1:23" x14ac:dyDescent="0.2">
      <c r="A4384" t="s">
        <v>1450</v>
      </c>
      <c r="B4384" t="s">
        <v>57</v>
      </c>
      <c r="C4384" t="s">
        <v>58</v>
      </c>
      <c r="D4384" t="s">
        <v>12</v>
      </c>
      <c r="E4384" t="s">
        <v>66</v>
      </c>
      <c r="F4384" t="s">
        <v>63</v>
      </c>
      <c r="G4384" t="s">
        <v>23</v>
      </c>
      <c r="H4384" t="s">
        <v>14</v>
      </c>
      <c r="I4384">
        <v>15</v>
      </c>
      <c r="J4384">
        <v>-1.6108507999999999</v>
      </c>
      <c r="K4384">
        <v>-1.5507823999999999</v>
      </c>
      <c r="L4384">
        <v>-6.0068370000000003E-2</v>
      </c>
      <c r="M4384">
        <v>3.7289839999999998E-2</v>
      </c>
      <c r="N4384">
        <v>83.376360000000005</v>
      </c>
      <c r="O4384">
        <v>74.396777</v>
      </c>
      <c r="P4384">
        <v>0.10236423</v>
      </c>
      <c r="Q4384">
        <v>-0.22844254999999999</v>
      </c>
      <c r="R4384">
        <v>-0.19125341000000001</v>
      </c>
      <c r="S4384">
        <v>-0.11374823000000001</v>
      </c>
      <c r="T4384">
        <v>-6.0068370000000003E-2</v>
      </c>
      <c r="U4384">
        <v>-6.38852E-3</v>
      </c>
      <c r="V4384">
        <v>7.1116670000000007E-2</v>
      </c>
      <c r="W4384">
        <v>0.10830579999999999</v>
      </c>
    </row>
    <row r="4385" spans="1:23" x14ac:dyDescent="0.2">
      <c r="A4385" t="s">
        <v>1451</v>
      </c>
      <c r="B4385" t="s">
        <v>57</v>
      </c>
      <c r="C4385" t="s">
        <v>58</v>
      </c>
      <c r="D4385" t="s">
        <v>12</v>
      </c>
      <c r="E4385" t="s">
        <v>66</v>
      </c>
      <c r="F4385" t="s">
        <v>63</v>
      </c>
      <c r="G4385" t="s">
        <v>23</v>
      </c>
      <c r="H4385" t="s">
        <v>14</v>
      </c>
      <c r="I4385">
        <v>16</v>
      </c>
      <c r="J4385">
        <v>-0.82985449</v>
      </c>
      <c r="K4385">
        <v>-0.79640723000000002</v>
      </c>
      <c r="L4385">
        <v>-3.3447259999999999E-2</v>
      </c>
      <c r="M4385">
        <v>4.0304970000000002E-2</v>
      </c>
      <c r="N4385">
        <v>83.100669999999994</v>
      </c>
      <c r="O4385">
        <v>74.396777</v>
      </c>
      <c r="P4385">
        <v>9.0591469999999993E-2</v>
      </c>
      <c r="Q4385">
        <v>-0.18245696</v>
      </c>
      <c r="R4385">
        <v>-0.14954490000000001</v>
      </c>
      <c r="S4385">
        <v>-8.095347E-2</v>
      </c>
      <c r="T4385">
        <v>-3.3447259999999999E-2</v>
      </c>
      <c r="U4385">
        <v>1.4058950000000001E-2</v>
      </c>
      <c r="V4385">
        <v>8.2650370000000001E-2</v>
      </c>
      <c r="W4385">
        <v>0.11556244</v>
      </c>
    </row>
    <row r="4386" spans="1:23" x14ac:dyDescent="0.2">
      <c r="A4386" t="s">
        <v>1452</v>
      </c>
      <c r="B4386" t="s">
        <v>57</v>
      </c>
      <c r="C4386" t="s">
        <v>58</v>
      </c>
      <c r="D4386" t="s">
        <v>12</v>
      </c>
      <c r="E4386" t="s">
        <v>66</v>
      </c>
      <c r="F4386" t="s">
        <v>63</v>
      </c>
      <c r="G4386" t="s">
        <v>23</v>
      </c>
      <c r="H4386" t="s">
        <v>15</v>
      </c>
      <c r="I4386">
        <v>17</v>
      </c>
      <c r="J4386">
        <v>0.13118589</v>
      </c>
      <c r="K4386">
        <v>0.10809711</v>
      </c>
      <c r="L4386">
        <v>2.308878E-2</v>
      </c>
      <c r="M4386">
        <v>0.1760005</v>
      </c>
      <c r="N4386">
        <v>82.203598</v>
      </c>
      <c r="O4386">
        <v>74.396777</v>
      </c>
      <c r="P4386">
        <v>8.3529190000000003E-2</v>
      </c>
      <c r="Q4386">
        <v>-0.11430451</v>
      </c>
      <c r="R4386">
        <v>-8.3958179999999993E-2</v>
      </c>
      <c r="S4386">
        <v>-2.0713970000000002E-2</v>
      </c>
      <c r="T4386">
        <v>2.308878E-2</v>
      </c>
      <c r="U4386">
        <v>6.6891530000000005E-2</v>
      </c>
      <c r="V4386">
        <v>0.13013574999999999</v>
      </c>
      <c r="W4386">
        <v>0.16048207</v>
      </c>
    </row>
    <row r="4387" spans="1:23" x14ac:dyDescent="0.2">
      <c r="A4387" t="s">
        <v>1453</v>
      </c>
      <c r="B4387" t="s">
        <v>57</v>
      </c>
      <c r="C4387" t="s">
        <v>58</v>
      </c>
      <c r="D4387" t="s">
        <v>12</v>
      </c>
      <c r="E4387" t="s">
        <v>66</v>
      </c>
      <c r="F4387" t="s">
        <v>63</v>
      </c>
      <c r="G4387" t="s">
        <v>23</v>
      </c>
      <c r="H4387" t="s">
        <v>15</v>
      </c>
      <c r="I4387">
        <v>18</v>
      </c>
      <c r="J4387">
        <v>1.2085558999999999</v>
      </c>
      <c r="K4387">
        <v>1.1762238</v>
      </c>
      <c r="L4387">
        <v>3.2332159999999999E-2</v>
      </c>
      <c r="M4387">
        <v>2.6752720000000001E-2</v>
      </c>
      <c r="N4387">
        <v>80.812985999999995</v>
      </c>
      <c r="O4387">
        <v>74.396777</v>
      </c>
      <c r="P4387">
        <v>6.8562570000000003E-2</v>
      </c>
      <c r="Q4387">
        <v>-8.0443230000000004E-2</v>
      </c>
      <c r="R4387">
        <v>-5.5534300000000002E-2</v>
      </c>
      <c r="S4387">
        <v>-3.6220800000000002E-3</v>
      </c>
      <c r="T4387">
        <v>3.2332159999999999E-2</v>
      </c>
      <c r="U4387">
        <v>6.8286410000000006E-2</v>
      </c>
      <c r="V4387">
        <v>0.12019863</v>
      </c>
      <c r="W4387">
        <v>0.14510755</v>
      </c>
    </row>
    <row r="4388" spans="1:23" x14ac:dyDescent="0.2">
      <c r="A4388" t="s">
        <v>1454</v>
      </c>
      <c r="B4388" t="s">
        <v>57</v>
      </c>
      <c r="C4388" t="s">
        <v>58</v>
      </c>
      <c r="D4388" t="s">
        <v>12</v>
      </c>
      <c r="E4388" t="s">
        <v>66</v>
      </c>
      <c r="F4388" t="s">
        <v>63</v>
      </c>
      <c r="G4388" t="s">
        <v>23</v>
      </c>
      <c r="H4388" t="s">
        <v>15</v>
      </c>
      <c r="I4388">
        <v>19</v>
      </c>
      <c r="J4388">
        <v>2.0413339000000001</v>
      </c>
      <c r="K4388">
        <v>1.9718994000000001</v>
      </c>
      <c r="L4388">
        <v>6.9434549999999998E-2</v>
      </c>
      <c r="M4388">
        <v>3.4014299999999997E-2</v>
      </c>
      <c r="N4388">
        <v>78.749667000000002</v>
      </c>
      <c r="O4388">
        <v>74.396777</v>
      </c>
      <c r="P4388">
        <v>8.0958810000000006E-2</v>
      </c>
      <c r="Q4388">
        <v>-6.3730839999999997E-2</v>
      </c>
      <c r="R4388">
        <v>-3.4318340000000003E-2</v>
      </c>
      <c r="S4388">
        <v>2.697971E-2</v>
      </c>
      <c r="T4388">
        <v>6.9434549999999998E-2</v>
      </c>
      <c r="U4388">
        <v>0.11188939000000001</v>
      </c>
      <c r="V4388">
        <v>0.17318744</v>
      </c>
      <c r="W4388">
        <v>0.20259994000000001</v>
      </c>
    </row>
    <row r="4389" spans="1:23" x14ac:dyDescent="0.2">
      <c r="A4389" t="s">
        <v>1455</v>
      </c>
      <c r="B4389" t="s">
        <v>57</v>
      </c>
      <c r="C4389" t="s">
        <v>58</v>
      </c>
      <c r="D4389" t="s">
        <v>12</v>
      </c>
      <c r="E4389" t="s">
        <v>66</v>
      </c>
      <c r="F4389" t="s">
        <v>63</v>
      </c>
      <c r="G4389" t="s">
        <v>23</v>
      </c>
      <c r="H4389" t="s">
        <v>15</v>
      </c>
      <c r="I4389">
        <v>20</v>
      </c>
      <c r="J4389">
        <v>2.2954061000000001</v>
      </c>
      <c r="K4389">
        <v>2.2243222</v>
      </c>
      <c r="L4389">
        <v>7.1083850000000004E-2</v>
      </c>
      <c r="M4389">
        <v>3.096788E-2</v>
      </c>
      <c r="N4389">
        <v>75.714765</v>
      </c>
      <c r="O4389">
        <v>74.396777</v>
      </c>
      <c r="P4389">
        <v>6.6017900000000004E-2</v>
      </c>
      <c r="Q4389">
        <v>-3.7505940000000001E-2</v>
      </c>
      <c r="R4389">
        <v>-1.3521500000000001E-2</v>
      </c>
      <c r="S4389">
        <v>3.6464030000000001E-2</v>
      </c>
      <c r="T4389">
        <v>7.1083850000000004E-2</v>
      </c>
      <c r="U4389">
        <v>0.10570367</v>
      </c>
      <c r="V4389">
        <v>0.1556892</v>
      </c>
      <c r="W4389">
        <v>0.17967364</v>
      </c>
    </row>
    <row r="4390" spans="1:23" x14ac:dyDescent="0.2">
      <c r="A4390" t="s">
        <v>1456</v>
      </c>
      <c r="B4390" t="s">
        <v>57</v>
      </c>
      <c r="C4390" t="s">
        <v>58</v>
      </c>
      <c r="D4390" t="s">
        <v>12</v>
      </c>
      <c r="E4390" t="s">
        <v>66</v>
      </c>
      <c r="F4390" t="s">
        <v>63</v>
      </c>
      <c r="G4390" t="s">
        <v>23</v>
      </c>
      <c r="H4390" t="s">
        <v>15</v>
      </c>
      <c r="I4390">
        <v>21</v>
      </c>
      <c r="J4390">
        <v>2.2484595000000001</v>
      </c>
      <c r="K4390">
        <v>2.1772326999999998</v>
      </c>
      <c r="L4390">
        <v>7.1226810000000002E-2</v>
      </c>
      <c r="M4390">
        <v>3.1678049999999999E-2</v>
      </c>
      <c r="N4390">
        <v>72.986662999999993</v>
      </c>
      <c r="O4390">
        <v>74.396777</v>
      </c>
      <c r="P4390">
        <v>6.5369860000000002E-2</v>
      </c>
      <c r="Q4390">
        <v>-3.6297040000000003E-2</v>
      </c>
      <c r="R4390">
        <v>-1.254803E-2</v>
      </c>
      <c r="S4390">
        <v>3.6946819999999998E-2</v>
      </c>
      <c r="T4390">
        <v>7.1226810000000002E-2</v>
      </c>
      <c r="U4390">
        <v>0.10550679</v>
      </c>
      <c r="V4390">
        <v>0.15500164999999999</v>
      </c>
      <c r="W4390">
        <v>0.17875065000000001</v>
      </c>
    </row>
    <row r="4391" spans="1:23" x14ac:dyDescent="0.2">
      <c r="A4391" t="s">
        <v>1457</v>
      </c>
      <c r="B4391" t="s">
        <v>57</v>
      </c>
      <c r="C4391" t="s">
        <v>58</v>
      </c>
      <c r="D4391" t="s">
        <v>12</v>
      </c>
      <c r="E4391" t="s">
        <v>66</v>
      </c>
      <c r="F4391" t="s">
        <v>63</v>
      </c>
      <c r="G4391" t="s">
        <v>23</v>
      </c>
      <c r="H4391" t="s">
        <v>14</v>
      </c>
      <c r="I4391">
        <v>22</v>
      </c>
      <c r="J4391">
        <v>2.0680094000000002</v>
      </c>
      <c r="K4391">
        <v>2.0615994999999998</v>
      </c>
      <c r="L4391">
        <v>6.4099300000000003E-3</v>
      </c>
      <c r="M4391">
        <v>3.0995699999999998E-3</v>
      </c>
      <c r="N4391">
        <v>71.862506999999994</v>
      </c>
      <c r="O4391">
        <v>74.396777</v>
      </c>
      <c r="P4391">
        <v>6.2709029999999999E-2</v>
      </c>
      <c r="Q4391">
        <v>-9.6737249999999997E-2</v>
      </c>
      <c r="R4391">
        <v>-7.3954930000000002E-2</v>
      </c>
      <c r="S4391">
        <v>-2.647472E-2</v>
      </c>
      <c r="T4391">
        <v>6.4099300000000003E-3</v>
      </c>
      <c r="U4391">
        <v>3.9294580000000003E-2</v>
      </c>
      <c r="V4391">
        <v>8.6774790000000004E-2</v>
      </c>
      <c r="W4391">
        <v>0.10955711</v>
      </c>
    </row>
    <row r="4392" spans="1:23" x14ac:dyDescent="0.2">
      <c r="A4392" t="s">
        <v>1458</v>
      </c>
      <c r="B4392" t="s">
        <v>57</v>
      </c>
      <c r="C4392" t="s">
        <v>58</v>
      </c>
      <c r="D4392" t="s">
        <v>12</v>
      </c>
      <c r="E4392" t="s">
        <v>66</v>
      </c>
      <c r="F4392" t="s">
        <v>63</v>
      </c>
      <c r="G4392" t="s">
        <v>23</v>
      </c>
      <c r="H4392" t="s">
        <v>14</v>
      </c>
      <c r="I4392">
        <v>23</v>
      </c>
      <c r="J4392">
        <v>1.8249536</v>
      </c>
      <c r="K4392">
        <v>1.7954749000000001</v>
      </c>
      <c r="L4392">
        <v>2.9478629999999999E-2</v>
      </c>
      <c r="M4392">
        <v>1.6153089999999998E-2</v>
      </c>
      <c r="N4392">
        <v>71.020362000000006</v>
      </c>
      <c r="O4392">
        <v>74.396777</v>
      </c>
      <c r="P4392">
        <v>6.5900009999999995E-2</v>
      </c>
      <c r="Q4392">
        <v>-7.891724E-2</v>
      </c>
      <c r="R4392">
        <v>-5.4975629999999998E-2</v>
      </c>
      <c r="S4392">
        <v>-5.0793699999999997E-3</v>
      </c>
      <c r="T4392">
        <v>2.9478629999999999E-2</v>
      </c>
      <c r="U4392">
        <v>6.4036629999999997E-2</v>
      </c>
      <c r="V4392">
        <v>0.11393289</v>
      </c>
      <c r="W4392">
        <v>0.13787451000000001</v>
      </c>
    </row>
    <row r="4393" spans="1:23" x14ac:dyDescent="0.2">
      <c r="A4393" t="s">
        <v>1459</v>
      </c>
      <c r="B4393" t="s">
        <v>57</v>
      </c>
      <c r="C4393" t="s">
        <v>58</v>
      </c>
      <c r="D4393" t="s">
        <v>12</v>
      </c>
      <c r="E4393" t="s">
        <v>66</v>
      </c>
      <c r="F4393" t="s">
        <v>63</v>
      </c>
      <c r="G4393" t="s">
        <v>23</v>
      </c>
      <c r="H4393" t="s">
        <v>14</v>
      </c>
      <c r="I4393">
        <v>24</v>
      </c>
      <c r="J4393">
        <v>1.5532159000000001</v>
      </c>
      <c r="K4393">
        <v>1.5148975</v>
      </c>
      <c r="L4393">
        <v>3.8318360000000003E-2</v>
      </c>
      <c r="M4393">
        <v>2.4670339999999999E-2</v>
      </c>
      <c r="N4393">
        <v>70.252571000000003</v>
      </c>
      <c r="O4393">
        <v>74.396777</v>
      </c>
      <c r="P4393">
        <v>5.9737819999999997E-2</v>
      </c>
      <c r="Q4393">
        <v>-5.9941609999999999E-2</v>
      </c>
      <c r="R4393">
        <v>-3.823874E-2</v>
      </c>
      <c r="S4393">
        <v>6.9918100000000002E-3</v>
      </c>
      <c r="T4393">
        <v>3.8318360000000003E-2</v>
      </c>
      <c r="U4393">
        <v>6.9644899999999996E-2</v>
      </c>
      <c r="V4393">
        <v>0.11487546</v>
      </c>
      <c r="W4393">
        <v>0.13657833</v>
      </c>
    </row>
    <row r="4394" spans="1:23" x14ac:dyDescent="0.2">
      <c r="A4394" t="s">
        <v>1460</v>
      </c>
      <c r="B4394" t="s">
        <v>57</v>
      </c>
      <c r="C4394" t="s">
        <v>58</v>
      </c>
      <c r="D4394" t="s">
        <v>25</v>
      </c>
      <c r="E4394" t="s">
        <v>65</v>
      </c>
      <c r="F4394" t="s">
        <v>63</v>
      </c>
      <c r="G4394" t="s">
        <v>23</v>
      </c>
      <c r="H4394" t="s">
        <v>13</v>
      </c>
      <c r="I4394">
        <v>1</v>
      </c>
      <c r="J4394">
        <v>0.65974381999999998</v>
      </c>
      <c r="K4394">
        <v>0.66619139999999999</v>
      </c>
      <c r="L4394">
        <v>-6.4475799999999996E-3</v>
      </c>
      <c r="M4394">
        <v>-9.7728599999999995E-3</v>
      </c>
      <c r="N4394">
        <v>72.878315000000001</v>
      </c>
      <c r="O4394">
        <v>78.162417000000005</v>
      </c>
      <c r="P4394">
        <v>3.6054799999999999E-3</v>
      </c>
      <c r="Q4394">
        <v>-1.237808E-2</v>
      </c>
      <c r="R4394">
        <v>-1.10682E-2</v>
      </c>
      <c r="S4394">
        <v>-8.3382999999999999E-3</v>
      </c>
      <c r="T4394">
        <v>-6.4475799999999996E-3</v>
      </c>
      <c r="U4394">
        <v>-4.5568600000000003E-3</v>
      </c>
      <c r="V4394">
        <v>-1.82697E-3</v>
      </c>
      <c r="W4394">
        <v>-5.1709E-4</v>
      </c>
    </row>
    <row r="4395" spans="1:23" x14ac:dyDescent="0.2">
      <c r="A4395" t="s">
        <v>1461</v>
      </c>
      <c r="B4395" t="s">
        <v>57</v>
      </c>
      <c r="C4395" t="s">
        <v>58</v>
      </c>
      <c r="D4395" t="s">
        <v>25</v>
      </c>
      <c r="E4395" t="s">
        <v>65</v>
      </c>
      <c r="F4395" t="s">
        <v>63</v>
      </c>
      <c r="G4395" t="s">
        <v>23</v>
      </c>
      <c r="H4395" t="s">
        <v>13</v>
      </c>
      <c r="I4395">
        <v>2</v>
      </c>
      <c r="J4395">
        <v>0.59108249999999996</v>
      </c>
      <c r="K4395">
        <v>0.59715507999999995</v>
      </c>
      <c r="L4395">
        <v>-6.0725800000000002E-3</v>
      </c>
      <c r="M4395">
        <v>-1.027366E-2</v>
      </c>
      <c r="N4395">
        <v>72.689083999999994</v>
      </c>
      <c r="O4395">
        <v>78.162417000000005</v>
      </c>
      <c r="P4395">
        <v>2.74537E-3</v>
      </c>
      <c r="Q4395">
        <v>-1.058832E-2</v>
      </c>
      <c r="R4395">
        <v>-9.5909199999999993E-3</v>
      </c>
      <c r="S4395">
        <v>-7.5122599999999998E-3</v>
      </c>
      <c r="T4395">
        <v>-6.0725800000000002E-3</v>
      </c>
      <c r="U4395">
        <v>-4.6329099999999996E-3</v>
      </c>
      <c r="V4395">
        <v>-2.5542400000000002E-3</v>
      </c>
      <c r="W4395">
        <v>-1.5568400000000001E-3</v>
      </c>
    </row>
    <row r="4396" spans="1:23" x14ac:dyDescent="0.2">
      <c r="A4396" t="s">
        <v>1462</v>
      </c>
      <c r="B4396" t="s">
        <v>57</v>
      </c>
      <c r="C4396" t="s">
        <v>58</v>
      </c>
      <c r="D4396" t="s">
        <v>25</v>
      </c>
      <c r="E4396" t="s">
        <v>65</v>
      </c>
      <c r="F4396" t="s">
        <v>63</v>
      </c>
      <c r="G4396" t="s">
        <v>23</v>
      </c>
      <c r="H4396" t="s">
        <v>13</v>
      </c>
      <c r="I4396">
        <v>3</v>
      </c>
      <c r="J4396">
        <v>0.5449889</v>
      </c>
      <c r="K4396">
        <v>0.55159835999999995</v>
      </c>
      <c r="L4396">
        <v>-6.6094500000000002E-3</v>
      </c>
      <c r="M4396">
        <v>-1.212768E-2</v>
      </c>
      <c r="N4396">
        <v>71.766900000000007</v>
      </c>
      <c r="O4396">
        <v>78.162417000000005</v>
      </c>
      <c r="P4396">
        <v>2.6825199999999999E-3</v>
      </c>
      <c r="Q4396">
        <v>-1.10218E-2</v>
      </c>
      <c r="R4396">
        <v>-1.0047240000000001E-2</v>
      </c>
      <c r="S4396">
        <v>-8.0161699999999995E-3</v>
      </c>
      <c r="T4396">
        <v>-6.6094500000000002E-3</v>
      </c>
      <c r="U4396">
        <v>-5.20274E-3</v>
      </c>
      <c r="V4396">
        <v>-3.1716700000000001E-3</v>
      </c>
      <c r="W4396">
        <v>-2.1971E-3</v>
      </c>
    </row>
    <row r="4397" spans="1:23" x14ac:dyDescent="0.2">
      <c r="A4397" t="s">
        <v>1463</v>
      </c>
      <c r="B4397" t="s">
        <v>57</v>
      </c>
      <c r="C4397" t="s">
        <v>58</v>
      </c>
      <c r="D4397" t="s">
        <v>25</v>
      </c>
      <c r="E4397" t="s">
        <v>65</v>
      </c>
      <c r="F4397" t="s">
        <v>63</v>
      </c>
      <c r="G4397" t="s">
        <v>23</v>
      </c>
      <c r="H4397" t="s">
        <v>13</v>
      </c>
      <c r="I4397">
        <v>4</v>
      </c>
      <c r="J4397">
        <v>0.51478754999999998</v>
      </c>
      <c r="K4397">
        <v>0.52293065999999999</v>
      </c>
      <c r="L4397">
        <v>-8.1431100000000003E-3</v>
      </c>
      <c r="M4397">
        <v>-1.581838E-2</v>
      </c>
      <c r="N4397">
        <v>71.073571999999999</v>
      </c>
      <c r="O4397">
        <v>78.162417000000005</v>
      </c>
      <c r="P4397">
        <v>2.3092799999999999E-3</v>
      </c>
      <c r="Q4397">
        <v>-1.194154E-2</v>
      </c>
      <c r="R4397">
        <v>-1.1102570000000001E-2</v>
      </c>
      <c r="S4397">
        <v>-9.3540900000000007E-3</v>
      </c>
      <c r="T4397">
        <v>-8.1431100000000003E-3</v>
      </c>
      <c r="U4397">
        <v>-6.9321199999999999E-3</v>
      </c>
      <c r="V4397">
        <v>-5.1836399999999998E-3</v>
      </c>
      <c r="W4397">
        <v>-4.3446700000000001E-3</v>
      </c>
    </row>
    <row r="4398" spans="1:23" x14ac:dyDescent="0.2">
      <c r="A4398" t="s">
        <v>1464</v>
      </c>
      <c r="B4398" t="s">
        <v>57</v>
      </c>
      <c r="C4398" t="s">
        <v>58</v>
      </c>
      <c r="D4398" t="s">
        <v>25</v>
      </c>
      <c r="E4398" t="s">
        <v>65</v>
      </c>
      <c r="F4398" t="s">
        <v>63</v>
      </c>
      <c r="G4398" t="s">
        <v>23</v>
      </c>
      <c r="H4398" t="s">
        <v>13</v>
      </c>
      <c r="I4398">
        <v>5</v>
      </c>
      <c r="J4398">
        <v>0.50203902</v>
      </c>
      <c r="K4398">
        <v>0.50912119</v>
      </c>
      <c r="L4398">
        <v>-7.0821599999999997E-3</v>
      </c>
      <c r="M4398">
        <v>-1.4106799999999999E-2</v>
      </c>
      <c r="N4398">
        <v>70.759973000000002</v>
      </c>
      <c r="O4398">
        <v>78.162417000000005</v>
      </c>
      <c r="P4398">
        <v>1.75373E-3</v>
      </c>
      <c r="Q4398">
        <v>-9.9667899999999997E-3</v>
      </c>
      <c r="R4398">
        <v>-9.32966E-3</v>
      </c>
      <c r="S4398">
        <v>-8.0018199999999998E-3</v>
      </c>
      <c r="T4398">
        <v>-7.0821599999999997E-3</v>
      </c>
      <c r="U4398">
        <v>-6.1625100000000004E-3</v>
      </c>
      <c r="V4398">
        <v>-4.8346700000000001E-3</v>
      </c>
      <c r="W4398">
        <v>-4.1975299999999997E-3</v>
      </c>
    </row>
    <row r="4399" spans="1:23" x14ac:dyDescent="0.2">
      <c r="A4399" t="s">
        <v>1465</v>
      </c>
      <c r="B4399" t="s">
        <v>57</v>
      </c>
      <c r="C4399" t="s">
        <v>58</v>
      </c>
      <c r="D4399" t="s">
        <v>25</v>
      </c>
      <c r="E4399" t="s">
        <v>65</v>
      </c>
      <c r="F4399" t="s">
        <v>63</v>
      </c>
      <c r="G4399" t="s">
        <v>23</v>
      </c>
      <c r="H4399" t="s">
        <v>13</v>
      </c>
      <c r="I4399">
        <v>6</v>
      </c>
      <c r="J4399">
        <v>0.51557607999999999</v>
      </c>
      <c r="K4399">
        <v>0.52256866999999996</v>
      </c>
      <c r="L4399">
        <v>-6.9925899999999999E-3</v>
      </c>
      <c r="M4399">
        <v>-1.3562670000000001E-2</v>
      </c>
      <c r="N4399">
        <v>70.448830000000001</v>
      </c>
      <c r="O4399">
        <v>78.162417000000005</v>
      </c>
      <c r="P4399">
        <v>1.83734E-3</v>
      </c>
      <c r="Q4399">
        <v>-1.0014739999999999E-2</v>
      </c>
      <c r="R4399">
        <v>-9.3472299999999998E-3</v>
      </c>
      <c r="S4399">
        <v>-7.9560900000000007E-3</v>
      </c>
      <c r="T4399">
        <v>-6.9925899999999999E-3</v>
      </c>
      <c r="U4399">
        <v>-6.02909E-3</v>
      </c>
      <c r="V4399">
        <v>-4.6379400000000001E-3</v>
      </c>
      <c r="W4399">
        <v>-3.9704299999999996E-3</v>
      </c>
    </row>
    <row r="4400" spans="1:23" x14ac:dyDescent="0.2">
      <c r="A4400" t="s">
        <v>1466</v>
      </c>
      <c r="B4400" t="s">
        <v>57</v>
      </c>
      <c r="C4400" t="s">
        <v>58</v>
      </c>
      <c r="D4400" t="s">
        <v>25</v>
      </c>
      <c r="E4400" t="s">
        <v>65</v>
      </c>
      <c r="F4400" t="s">
        <v>63</v>
      </c>
      <c r="G4400" t="s">
        <v>23</v>
      </c>
      <c r="H4400" t="s">
        <v>14</v>
      </c>
      <c r="I4400">
        <v>7</v>
      </c>
      <c r="J4400">
        <v>0.55199489999999996</v>
      </c>
      <c r="K4400">
        <v>0.55778499999999998</v>
      </c>
      <c r="L4400">
        <v>-5.7901000000000003E-3</v>
      </c>
      <c r="M4400">
        <v>-1.0489419999999999E-2</v>
      </c>
      <c r="N4400">
        <v>69.948103000000003</v>
      </c>
      <c r="O4400">
        <v>78.162417000000005</v>
      </c>
      <c r="P4400">
        <v>2.2427699999999998E-3</v>
      </c>
      <c r="Q4400">
        <v>-9.4791300000000005E-3</v>
      </c>
      <c r="R4400">
        <v>-8.6643299999999996E-3</v>
      </c>
      <c r="S4400">
        <v>-6.9662099999999996E-3</v>
      </c>
      <c r="T4400">
        <v>-5.7901000000000003E-3</v>
      </c>
      <c r="U4400">
        <v>-4.614E-3</v>
      </c>
      <c r="V4400">
        <v>-2.91588E-3</v>
      </c>
      <c r="W4400">
        <v>-2.10108E-3</v>
      </c>
    </row>
    <row r="4401" spans="1:24" x14ac:dyDescent="0.2">
      <c r="A4401" t="s">
        <v>1467</v>
      </c>
      <c r="B4401" t="s">
        <v>57</v>
      </c>
      <c r="C4401" t="s">
        <v>58</v>
      </c>
      <c r="D4401" t="s">
        <v>25</v>
      </c>
      <c r="E4401" t="s">
        <v>65</v>
      </c>
      <c r="F4401" t="s">
        <v>63</v>
      </c>
      <c r="G4401" t="s">
        <v>23</v>
      </c>
      <c r="H4401" t="s">
        <v>14</v>
      </c>
      <c r="I4401">
        <v>8</v>
      </c>
      <c r="J4401">
        <v>0.56902708000000002</v>
      </c>
      <c r="K4401">
        <v>0.57354296999999999</v>
      </c>
      <c r="L4401">
        <v>-4.5158899999999998E-3</v>
      </c>
      <c r="M4401">
        <v>-7.9361599999999994E-3</v>
      </c>
      <c r="N4401">
        <v>70.299839000000006</v>
      </c>
      <c r="O4401">
        <v>78.162417000000005</v>
      </c>
      <c r="P4401">
        <v>1.9762E-3</v>
      </c>
      <c r="Q4401">
        <v>-7.7664500000000003E-3</v>
      </c>
      <c r="R4401">
        <v>-7.0484900000000001E-3</v>
      </c>
      <c r="S4401">
        <v>-5.5522100000000001E-3</v>
      </c>
      <c r="T4401">
        <v>-4.5158899999999998E-3</v>
      </c>
      <c r="U4401">
        <v>-3.47957E-3</v>
      </c>
      <c r="V4401">
        <v>-1.98329E-3</v>
      </c>
      <c r="W4401">
        <v>-1.2653300000000001E-3</v>
      </c>
    </row>
    <row r="4402" spans="1:24" x14ac:dyDescent="0.2">
      <c r="A4402" t="s">
        <v>1468</v>
      </c>
      <c r="B4402" t="s">
        <v>57</v>
      </c>
      <c r="C4402" t="s">
        <v>58</v>
      </c>
      <c r="D4402" t="s">
        <v>25</v>
      </c>
      <c r="E4402" t="s">
        <v>65</v>
      </c>
      <c r="F4402" t="s">
        <v>63</v>
      </c>
      <c r="G4402" t="s">
        <v>23</v>
      </c>
      <c r="H4402" t="s">
        <v>14</v>
      </c>
      <c r="I4402">
        <v>9</v>
      </c>
      <c r="J4402">
        <v>0.58815150000000005</v>
      </c>
      <c r="K4402">
        <v>0.58879207</v>
      </c>
      <c r="L4402">
        <v>-6.4057999999999997E-4</v>
      </c>
      <c r="M4402">
        <v>-1.0891399999999999E-3</v>
      </c>
      <c r="N4402">
        <v>74.360731000000001</v>
      </c>
      <c r="O4402">
        <v>78.162417000000005</v>
      </c>
      <c r="P4402">
        <v>2.09144E-3</v>
      </c>
      <c r="Q4402">
        <v>-4.0806999999999996E-3</v>
      </c>
      <c r="R4402">
        <v>-3.3208700000000001E-3</v>
      </c>
      <c r="S4402">
        <v>-1.73733E-3</v>
      </c>
      <c r="T4402">
        <v>-6.4057999999999997E-4</v>
      </c>
      <c r="U4402">
        <v>4.5617999999999999E-4</v>
      </c>
      <c r="V4402">
        <v>2.0397200000000001E-3</v>
      </c>
      <c r="W4402">
        <v>2.7995400000000001E-3</v>
      </c>
    </row>
    <row r="4403" spans="1:24" x14ac:dyDescent="0.2">
      <c r="A4403" t="s">
        <v>1469</v>
      </c>
      <c r="B4403" t="s">
        <v>57</v>
      </c>
      <c r="C4403" t="s">
        <v>58</v>
      </c>
      <c r="D4403" t="s">
        <v>25</v>
      </c>
      <c r="E4403" t="s">
        <v>65</v>
      </c>
      <c r="F4403" t="s">
        <v>63</v>
      </c>
      <c r="G4403" t="s">
        <v>23</v>
      </c>
      <c r="H4403" t="s">
        <v>14</v>
      </c>
      <c r="I4403">
        <v>10</v>
      </c>
      <c r="J4403">
        <v>0.62783560999999999</v>
      </c>
      <c r="K4403">
        <v>0.63064547999999998</v>
      </c>
      <c r="L4403">
        <v>-2.8098699999999999E-3</v>
      </c>
      <c r="M4403">
        <v>-4.4754900000000004E-3</v>
      </c>
      <c r="N4403">
        <v>78.935190000000006</v>
      </c>
      <c r="O4403">
        <v>78.162417000000005</v>
      </c>
      <c r="P4403">
        <v>2.6386000000000001E-3</v>
      </c>
      <c r="Q4403">
        <v>-7.1499900000000002E-3</v>
      </c>
      <c r="R4403">
        <v>-6.1913799999999998E-3</v>
      </c>
      <c r="S4403">
        <v>-4.1935599999999998E-3</v>
      </c>
      <c r="T4403">
        <v>-2.8098699999999999E-3</v>
      </c>
      <c r="U4403">
        <v>-1.4261899999999999E-3</v>
      </c>
      <c r="V4403">
        <v>5.7162999999999995E-4</v>
      </c>
      <c r="W4403">
        <v>1.53024E-3</v>
      </c>
    </row>
    <row r="4404" spans="1:24" x14ac:dyDescent="0.2">
      <c r="A4404" t="s">
        <v>1470</v>
      </c>
      <c r="B4404" t="s">
        <v>57</v>
      </c>
      <c r="C4404" t="s">
        <v>58</v>
      </c>
      <c r="D4404" t="s">
        <v>25</v>
      </c>
      <c r="E4404" t="s">
        <v>65</v>
      </c>
      <c r="F4404" t="s">
        <v>63</v>
      </c>
      <c r="G4404" t="s">
        <v>23</v>
      </c>
      <c r="H4404" t="s">
        <v>14</v>
      </c>
      <c r="I4404">
        <v>11</v>
      </c>
      <c r="J4404">
        <v>0.69184013</v>
      </c>
      <c r="K4404">
        <v>0.69956815000000006</v>
      </c>
      <c r="L4404">
        <v>-7.7280200000000004E-3</v>
      </c>
      <c r="M4404">
        <v>-1.117023E-2</v>
      </c>
      <c r="N4404">
        <v>83.084449000000006</v>
      </c>
      <c r="O4404">
        <v>78.162417000000005</v>
      </c>
      <c r="P4404">
        <v>3.0129599999999999E-3</v>
      </c>
      <c r="Q4404">
        <v>-1.26839E-2</v>
      </c>
      <c r="R4404">
        <v>-1.158928E-2</v>
      </c>
      <c r="S4404">
        <v>-9.3080200000000002E-3</v>
      </c>
      <c r="T4404">
        <v>-7.7280200000000004E-3</v>
      </c>
      <c r="U4404">
        <v>-6.1480199999999997E-3</v>
      </c>
      <c r="V4404">
        <v>-3.86675E-3</v>
      </c>
      <c r="W4404">
        <v>-2.7721400000000002E-3</v>
      </c>
    </row>
    <row r="4405" spans="1:24" x14ac:dyDescent="0.2">
      <c r="A4405" t="s">
        <v>1471</v>
      </c>
      <c r="B4405" t="s">
        <v>57</v>
      </c>
      <c r="C4405" t="s">
        <v>58</v>
      </c>
      <c r="D4405" t="s">
        <v>25</v>
      </c>
      <c r="E4405" t="s">
        <v>65</v>
      </c>
      <c r="F4405" t="s">
        <v>63</v>
      </c>
      <c r="G4405" t="s">
        <v>23</v>
      </c>
      <c r="H4405" t="s">
        <v>14</v>
      </c>
      <c r="I4405">
        <v>12</v>
      </c>
      <c r="J4405">
        <v>0.77530768000000005</v>
      </c>
      <c r="K4405">
        <v>0.78364286999999999</v>
      </c>
      <c r="L4405">
        <v>-8.3351899999999993E-3</v>
      </c>
      <c r="M4405">
        <v>-1.075081E-2</v>
      </c>
      <c r="N4405">
        <v>86.218018999999998</v>
      </c>
      <c r="O4405">
        <v>78.162417000000005</v>
      </c>
      <c r="P4405">
        <v>3.24589E-3</v>
      </c>
      <c r="Q4405">
        <v>-1.3674199999999999E-2</v>
      </c>
      <c r="R4405">
        <v>-1.2494959999999999E-2</v>
      </c>
      <c r="S4405">
        <v>-1.0037330000000001E-2</v>
      </c>
      <c r="T4405">
        <v>-8.3351899999999993E-3</v>
      </c>
      <c r="U4405">
        <v>-6.6330399999999998E-3</v>
      </c>
      <c r="V4405">
        <v>-4.17542E-3</v>
      </c>
      <c r="W4405">
        <v>-2.9961800000000002E-3</v>
      </c>
    </row>
    <row r="4406" spans="1:24" x14ac:dyDescent="0.2">
      <c r="A4406" t="s">
        <v>1472</v>
      </c>
      <c r="B4406" t="s">
        <v>57</v>
      </c>
      <c r="C4406" t="s">
        <v>58</v>
      </c>
      <c r="D4406" t="s">
        <v>25</v>
      </c>
      <c r="E4406" t="s">
        <v>65</v>
      </c>
      <c r="F4406" t="s">
        <v>63</v>
      </c>
      <c r="G4406" t="s">
        <v>23</v>
      </c>
      <c r="H4406" t="s">
        <v>14</v>
      </c>
      <c r="I4406">
        <v>13</v>
      </c>
      <c r="J4406">
        <v>0.86724513999999997</v>
      </c>
      <c r="K4406">
        <v>0.87726353999999995</v>
      </c>
      <c r="L4406">
        <v>-1.00184E-2</v>
      </c>
      <c r="M4406">
        <v>-1.155198E-2</v>
      </c>
      <c r="N4406">
        <v>87.579837999999995</v>
      </c>
      <c r="O4406">
        <v>78.162417000000005</v>
      </c>
      <c r="P4406">
        <v>3.8004100000000002E-3</v>
      </c>
      <c r="Q4406">
        <v>-1.6269510000000001E-2</v>
      </c>
      <c r="R4406">
        <v>-1.4888820000000001E-2</v>
      </c>
      <c r="S4406">
        <v>-1.2011340000000001E-2</v>
      </c>
      <c r="T4406">
        <v>-1.00184E-2</v>
      </c>
      <c r="U4406">
        <v>-8.0254699999999998E-3</v>
      </c>
      <c r="V4406">
        <v>-5.1479899999999999E-3</v>
      </c>
      <c r="W4406">
        <v>-3.76729E-3</v>
      </c>
    </row>
    <row r="4407" spans="1:24" x14ac:dyDescent="0.2">
      <c r="A4407" t="s">
        <v>1473</v>
      </c>
      <c r="B4407" t="s">
        <v>57</v>
      </c>
      <c r="C4407" t="s">
        <v>58</v>
      </c>
      <c r="D4407" t="s">
        <v>25</v>
      </c>
      <c r="E4407" t="s">
        <v>65</v>
      </c>
      <c r="F4407" t="s">
        <v>63</v>
      </c>
      <c r="G4407" t="s">
        <v>23</v>
      </c>
      <c r="H4407" t="s">
        <v>14</v>
      </c>
      <c r="I4407">
        <v>14</v>
      </c>
      <c r="J4407">
        <v>0.95558622999999998</v>
      </c>
      <c r="K4407">
        <v>0.96342134000000001</v>
      </c>
      <c r="L4407">
        <v>-7.8351199999999992E-3</v>
      </c>
      <c r="M4407">
        <v>-8.1992799999999998E-3</v>
      </c>
      <c r="N4407">
        <v>86.988816</v>
      </c>
      <c r="O4407">
        <v>78.162417000000005</v>
      </c>
      <c r="P4407">
        <v>5.1238300000000002E-3</v>
      </c>
      <c r="Q4407">
        <v>-1.6263059999999999E-2</v>
      </c>
      <c r="R4407">
        <v>-1.4401570000000001E-2</v>
      </c>
      <c r="S4407">
        <v>-1.052206E-2</v>
      </c>
      <c r="T4407">
        <v>-7.8351199999999992E-3</v>
      </c>
      <c r="U4407">
        <v>-5.1481799999999996E-3</v>
      </c>
      <c r="V4407">
        <v>-1.26867E-3</v>
      </c>
      <c r="W4407">
        <v>5.9281999999999998E-4</v>
      </c>
    </row>
    <row r="4408" spans="1:24" x14ac:dyDescent="0.2">
      <c r="A4408" t="s">
        <v>1474</v>
      </c>
      <c r="B4408" t="s">
        <v>57</v>
      </c>
      <c r="C4408" t="s">
        <v>58</v>
      </c>
      <c r="D4408" t="s">
        <v>25</v>
      </c>
      <c r="E4408" t="s">
        <v>65</v>
      </c>
      <c r="F4408" t="s">
        <v>63</v>
      </c>
      <c r="G4408" t="s">
        <v>23</v>
      </c>
      <c r="H4408" t="s">
        <v>14</v>
      </c>
      <c r="I4408">
        <v>15</v>
      </c>
      <c r="J4408">
        <v>1.0339193</v>
      </c>
      <c r="K4408">
        <v>1.0363551</v>
      </c>
      <c r="L4408">
        <v>-2.4358299999999999E-3</v>
      </c>
      <c r="M4408">
        <v>-2.3559200000000001E-3</v>
      </c>
      <c r="N4408">
        <v>86.852416000000005</v>
      </c>
      <c r="O4408">
        <v>78.162417000000005</v>
      </c>
      <c r="P4408">
        <v>5.0797400000000001E-3</v>
      </c>
      <c r="Q4408">
        <v>-1.079126E-2</v>
      </c>
      <c r="R4408">
        <v>-8.9457800000000004E-3</v>
      </c>
      <c r="S4408">
        <v>-5.0996499999999998E-3</v>
      </c>
      <c r="T4408">
        <v>-2.4358299999999999E-3</v>
      </c>
      <c r="U4408">
        <v>2.2798999999999999E-4</v>
      </c>
      <c r="V4408">
        <v>4.0741299999999996E-3</v>
      </c>
      <c r="W4408">
        <v>5.9196099999999996E-3</v>
      </c>
    </row>
    <row r="4409" spans="1:24" x14ac:dyDescent="0.2">
      <c r="A4409" t="s">
        <v>1475</v>
      </c>
      <c r="B4409" t="s">
        <v>57</v>
      </c>
      <c r="C4409" t="s">
        <v>58</v>
      </c>
      <c r="D4409" t="s">
        <v>25</v>
      </c>
      <c r="E4409" t="s">
        <v>65</v>
      </c>
      <c r="F4409" t="s">
        <v>63</v>
      </c>
      <c r="G4409" t="s">
        <v>23</v>
      </c>
      <c r="H4409" t="s">
        <v>14</v>
      </c>
      <c r="I4409">
        <v>16</v>
      </c>
      <c r="J4409">
        <v>1.1102685999999999</v>
      </c>
      <c r="K4409">
        <v>1.107729</v>
      </c>
      <c r="L4409">
        <v>2.5396199999999998E-3</v>
      </c>
      <c r="M4409">
        <v>2.2873899999999998E-3</v>
      </c>
      <c r="N4409">
        <v>87.733040000000003</v>
      </c>
      <c r="O4409">
        <v>78.162417000000005</v>
      </c>
      <c r="P4409">
        <v>5.01959E-3</v>
      </c>
      <c r="Q4409">
        <v>-5.7168699999999998E-3</v>
      </c>
      <c r="R4409">
        <v>-3.8932400000000001E-3</v>
      </c>
      <c r="S4409">
        <v>-9.2659999999999997E-5</v>
      </c>
      <c r="T4409">
        <v>2.5396199999999998E-3</v>
      </c>
      <c r="U4409">
        <v>5.1718900000000002E-3</v>
      </c>
      <c r="V4409">
        <v>8.9724799999999997E-3</v>
      </c>
      <c r="W4409">
        <v>1.0796099999999999E-2</v>
      </c>
    </row>
    <row r="4410" spans="1:24" x14ac:dyDescent="0.2">
      <c r="A4410" t="s">
        <v>1476</v>
      </c>
      <c r="B4410" t="s">
        <v>57</v>
      </c>
      <c r="C4410" t="s">
        <v>58</v>
      </c>
      <c r="D4410" t="s">
        <v>25</v>
      </c>
      <c r="E4410" t="s">
        <v>65</v>
      </c>
      <c r="F4410" t="s">
        <v>63</v>
      </c>
      <c r="G4410" t="s">
        <v>23</v>
      </c>
      <c r="H4410" t="s">
        <v>15</v>
      </c>
      <c r="I4410">
        <v>17</v>
      </c>
      <c r="J4410">
        <v>1.1404289999999999</v>
      </c>
      <c r="K4410">
        <v>1.1253690999999999</v>
      </c>
      <c r="L4410">
        <v>1.5059940000000001E-2</v>
      </c>
      <c r="M4410">
        <v>1.32055E-2</v>
      </c>
      <c r="N4410">
        <v>87.143979999999999</v>
      </c>
      <c r="O4410">
        <v>78.162417000000005</v>
      </c>
      <c r="P4410">
        <v>5.1039099999999997E-3</v>
      </c>
      <c r="Q4410">
        <v>6.6647499999999997E-3</v>
      </c>
      <c r="R4410">
        <v>8.5190100000000005E-3</v>
      </c>
      <c r="S4410">
        <v>1.2383440000000001E-2</v>
      </c>
      <c r="T4410">
        <v>1.5059940000000001E-2</v>
      </c>
      <c r="U4410">
        <v>1.7736439999999999E-2</v>
      </c>
      <c r="V4410">
        <v>2.1600870000000001E-2</v>
      </c>
      <c r="W4410">
        <v>2.3455130000000001E-2</v>
      </c>
    </row>
    <row r="4411" spans="1:24" x14ac:dyDescent="0.2">
      <c r="A4411" t="s">
        <v>1477</v>
      </c>
      <c r="B4411" t="s">
        <v>57</v>
      </c>
      <c r="C4411" t="s">
        <v>58</v>
      </c>
      <c r="D4411" t="s">
        <v>25</v>
      </c>
      <c r="E4411" t="s">
        <v>65</v>
      </c>
      <c r="F4411" t="s">
        <v>63</v>
      </c>
      <c r="G4411" t="s">
        <v>23</v>
      </c>
      <c r="H4411" t="s">
        <v>15</v>
      </c>
      <c r="I4411">
        <v>18</v>
      </c>
      <c r="J4411">
        <v>1.1567293000000001</v>
      </c>
      <c r="K4411">
        <v>1.1399006</v>
      </c>
      <c r="L4411">
        <v>1.682869E-2</v>
      </c>
      <c r="M4411">
        <v>1.4548510000000001E-2</v>
      </c>
      <c r="N4411">
        <v>85.444546000000003</v>
      </c>
      <c r="O4411">
        <v>78.162417000000005</v>
      </c>
      <c r="P4411">
        <v>4.7467200000000003E-3</v>
      </c>
      <c r="Q4411">
        <v>9.0210299999999993E-3</v>
      </c>
      <c r="R4411">
        <v>1.074553E-2</v>
      </c>
      <c r="S4411">
        <v>1.433951E-2</v>
      </c>
      <c r="T4411">
        <v>1.682869E-2</v>
      </c>
      <c r="U4411">
        <v>1.9317870000000001E-2</v>
      </c>
      <c r="V4411">
        <v>2.2911850000000001E-2</v>
      </c>
      <c r="W4411">
        <v>2.4636350000000001E-2</v>
      </c>
    </row>
    <row r="4412" spans="1:24" x14ac:dyDescent="0.2">
      <c r="A4412" t="s">
        <v>1478</v>
      </c>
      <c r="B4412" t="s">
        <v>57</v>
      </c>
      <c r="C4412" t="s">
        <v>58</v>
      </c>
      <c r="D4412" t="s">
        <v>25</v>
      </c>
      <c r="E4412" t="s">
        <v>65</v>
      </c>
      <c r="F4412" t="s">
        <v>63</v>
      </c>
      <c r="G4412" t="s">
        <v>23</v>
      </c>
      <c r="H4412" t="s">
        <v>15</v>
      </c>
      <c r="I4412">
        <v>19</v>
      </c>
      <c r="J4412">
        <v>1.1121021</v>
      </c>
      <c r="K4412">
        <v>1.0952356999999999</v>
      </c>
      <c r="L4412">
        <v>1.6866450000000002E-2</v>
      </c>
      <c r="M4412">
        <v>1.5166270000000001E-2</v>
      </c>
      <c r="N4412">
        <v>84.363467</v>
      </c>
      <c r="O4412">
        <v>78.162417000000005</v>
      </c>
      <c r="P4412">
        <v>4.38398E-3</v>
      </c>
      <c r="Q4412">
        <v>9.6554399999999995E-3</v>
      </c>
      <c r="R4412">
        <v>1.124815E-2</v>
      </c>
      <c r="S4412">
        <v>1.4567480000000001E-2</v>
      </c>
      <c r="T4412">
        <v>1.6866450000000002E-2</v>
      </c>
      <c r="U4412">
        <v>1.9165410000000001E-2</v>
      </c>
      <c r="V4412">
        <v>2.248474E-2</v>
      </c>
      <c r="W4412">
        <v>2.407745E-2</v>
      </c>
    </row>
    <row r="4413" spans="1:24" x14ac:dyDescent="0.2">
      <c r="A4413" t="s">
        <v>1479</v>
      </c>
      <c r="B4413" t="s">
        <v>57</v>
      </c>
      <c r="C4413" t="s">
        <v>58</v>
      </c>
      <c r="D4413" t="s">
        <v>25</v>
      </c>
      <c r="E4413" t="s">
        <v>65</v>
      </c>
      <c r="F4413" t="s">
        <v>63</v>
      </c>
      <c r="G4413" t="s">
        <v>23</v>
      </c>
      <c r="H4413" t="s">
        <v>15</v>
      </c>
      <c r="I4413">
        <v>20</v>
      </c>
      <c r="J4413">
        <v>1.0677654999999999</v>
      </c>
      <c r="K4413">
        <v>1.0535085</v>
      </c>
      <c r="L4413">
        <v>1.425704E-2</v>
      </c>
      <c r="M4413">
        <v>1.335222E-2</v>
      </c>
      <c r="N4413">
        <v>81.403913000000003</v>
      </c>
      <c r="O4413">
        <v>78.162417000000005</v>
      </c>
      <c r="P4413">
        <v>4.2822600000000004E-3</v>
      </c>
      <c r="Q4413">
        <v>7.2133600000000003E-3</v>
      </c>
      <c r="R4413">
        <v>8.7691100000000001E-3</v>
      </c>
      <c r="S4413">
        <v>1.201143E-2</v>
      </c>
      <c r="T4413">
        <v>1.425704E-2</v>
      </c>
      <c r="U4413">
        <v>1.6502659999999999E-2</v>
      </c>
      <c r="V4413">
        <v>1.9744979999999999E-2</v>
      </c>
      <c r="W4413">
        <v>2.130073E-2</v>
      </c>
    </row>
    <row r="4414" spans="1:24" x14ac:dyDescent="0.2">
      <c r="A4414" t="s">
        <v>1480</v>
      </c>
      <c r="B4414" t="s">
        <v>57</v>
      </c>
      <c r="C4414" t="s">
        <v>58</v>
      </c>
      <c r="D4414" t="s">
        <v>25</v>
      </c>
      <c r="E4414" t="s">
        <v>65</v>
      </c>
      <c r="F4414" t="s">
        <v>63</v>
      </c>
      <c r="G4414" t="s">
        <v>23</v>
      </c>
      <c r="H4414" t="s">
        <v>15</v>
      </c>
      <c r="I4414">
        <v>21</v>
      </c>
      <c r="J4414">
        <v>1.0794817000000001</v>
      </c>
      <c r="K4414">
        <v>1.0697749000000001</v>
      </c>
      <c r="L4414">
        <v>9.7068299999999996E-3</v>
      </c>
      <c r="M4414">
        <v>8.9921199999999993E-3</v>
      </c>
      <c r="N4414">
        <v>77.743891000000005</v>
      </c>
      <c r="O4414">
        <v>78.162417000000005</v>
      </c>
      <c r="P4414">
        <v>3.2947300000000001E-3</v>
      </c>
      <c r="Q4414">
        <v>4.2874799999999998E-3</v>
      </c>
      <c r="R4414">
        <v>5.48447E-3</v>
      </c>
      <c r="S4414">
        <v>7.9790699999999996E-3</v>
      </c>
      <c r="T4414">
        <v>9.7068299999999996E-3</v>
      </c>
      <c r="U4414">
        <v>1.143458E-2</v>
      </c>
      <c r="V4414">
        <v>1.3929189999999999E-2</v>
      </c>
      <c r="W4414">
        <v>1.512617E-2</v>
      </c>
    </row>
    <row r="4415" spans="1:24" x14ac:dyDescent="0.2">
      <c r="A4415" t="s">
        <v>1481</v>
      </c>
      <c r="B4415" t="s">
        <v>57</v>
      </c>
      <c r="C4415" t="s">
        <v>58</v>
      </c>
      <c r="D4415" t="s">
        <v>25</v>
      </c>
      <c r="E4415" t="s">
        <v>65</v>
      </c>
      <c r="F4415" t="s">
        <v>63</v>
      </c>
      <c r="G4415" t="s">
        <v>23</v>
      </c>
      <c r="H4415" t="s">
        <v>14</v>
      </c>
      <c r="I4415">
        <v>22</v>
      </c>
      <c r="J4415">
        <v>1.0281176999999999</v>
      </c>
      <c r="K4415">
        <v>1.0378056</v>
      </c>
      <c r="L4415">
        <v>-9.6878499999999996E-3</v>
      </c>
      <c r="M4415">
        <v>-9.4228999999999997E-3</v>
      </c>
      <c r="N4415">
        <v>75.708462999999995</v>
      </c>
      <c r="O4415">
        <v>78.162417000000005</v>
      </c>
      <c r="P4415">
        <v>2.4375E-3</v>
      </c>
      <c r="Q4415">
        <v>-1.369718E-2</v>
      </c>
      <c r="R4415">
        <v>-1.2811629999999999E-2</v>
      </c>
      <c r="S4415">
        <v>-1.096608E-2</v>
      </c>
      <c r="T4415">
        <v>-9.6878499999999996E-3</v>
      </c>
      <c r="U4415">
        <v>-8.4096299999999995E-3</v>
      </c>
      <c r="V4415">
        <v>-6.5640799999999999E-3</v>
      </c>
      <c r="W4415">
        <v>-5.6785300000000002E-3</v>
      </c>
    </row>
    <row r="4416" spans="1:24" x14ac:dyDescent="0.2">
      <c r="A4416" t="s">
        <v>1482</v>
      </c>
      <c r="B4416" t="s">
        <v>57</v>
      </c>
      <c r="C4416" t="s">
        <v>58</v>
      </c>
      <c r="D4416" t="s">
        <v>25</v>
      </c>
      <c r="E4416" t="s">
        <v>65</v>
      </c>
      <c r="F4416" t="s">
        <v>63</v>
      </c>
      <c r="G4416" t="s">
        <v>23</v>
      </c>
      <c r="H4416" t="s">
        <v>14</v>
      </c>
      <c r="I4416">
        <v>23</v>
      </c>
      <c r="J4416">
        <v>0.90831974000000004</v>
      </c>
      <c r="K4416" s="1">
        <v>0.92051552999999997</v>
      </c>
      <c r="L4416">
        <v>-1.219578E-2</v>
      </c>
      <c r="M4416" s="1">
        <v>-1.3426749999999999E-2</v>
      </c>
      <c r="N4416">
        <v>74.410585999999995</v>
      </c>
      <c r="O4416">
        <v>78.162417000000005</v>
      </c>
      <c r="P4416">
        <v>3.0881300000000001E-3</v>
      </c>
      <c r="Q4416">
        <v>-1.72753E-2</v>
      </c>
      <c r="R4416">
        <v>-1.6153379999999998E-2</v>
      </c>
      <c r="S4416">
        <v>-1.38152E-2</v>
      </c>
      <c r="T4416">
        <v>-1.219578E-2</v>
      </c>
      <c r="U4416">
        <v>-1.057637E-2</v>
      </c>
      <c r="V4416" s="1">
        <v>-8.2381899999999994E-3</v>
      </c>
      <c r="W4416">
        <v>-7.1162600000000001E-3</v>
      </c>
      <c r="X4416" s="1"/>
    </row>
    <row r="4417" spans="1:25" x14ac:dyDescent="0.2">
      <c r="A4417" t="s">
        <v>1483</v>
      </c>
      <c r="B4417" t="s">
        <v>57</v>
      </c>
      <c r="C4417" t="s">
        <v>58</v>
      </c>
      <c r="D4417" t="s">
        <v>25</v>
      </c>
      <c r="E4417" t="s">
        <v>65</v>
      </c>
      <c r="F4417" t="s">
        <v>63</v>
      </c>
      <c r="G4417" t="s">
        <v>23</v>
      </c>
      <c r="H4417" t="s">
        <v>14</v>
      </c>
      <c r="I4417">
        <v>24</v>
      </c>
      <c r="J4417">
        <v>0.77121344000000003</v>
      </c>
      <c r="K4417">
        <v>0.78311618000000005</v>
      </c>
      <c r="L4417">
        <v>-1.190274E-2</v>
      </c>
      <c r="M4417">
        <v>-1.5433779999999999E-2</v>
      </c>
      <c r="N4417">
        <v>73.758131000000006</v>
      </c>
      <c r="O4417">
        <v>78.162417000000005</v>
      </c>
      <c r="P4417">
        <v>3.2897400000000002E-3</v>
      </c>
      <c r="Q4417">
        <v>-1.731388E-2</v>
      </c>
      <c r="R4417">
        <v>-1.6118710000000001E-2</v>
      </c>
      <c r="S4417">
        <v>-1.362788E-2</v>
      </c>
      <c r="T4417">
        <v>-1.190274E-2</v>
      </c>
      <c r="U4417">
        <v>-1.017759E-2</v>
      </c>
      <c r="V4417">
        <v>-7.6867599999999999E-3</v>
      </c>
      <c r="W4417">
        <v>-6.4915900000000002E-3</v>
      </c>
    </row>
    <row r="4418" spans="1:25" x14ac:dyDescent="0.2">
      <c r="A4418" t="s">
        <v>8658</v>
      </c>
      <c r="B4418" t="s">
        <v>57</v>
      </c>
      <c r="C4418" t="s">
        <v>58</v>
      </c>
      <c r="D4418" t="s">
        <v>25</v>
      </c>
      <c r="E4418" t="s">
        <v>5652</v>
      </c>
      <c r="F4418" t="s">
        <v>64</v>
      </c>
      <c r="G4418" t="s">
        <v>23</v>
      </c>
      <c r="H4418" t="s">
        <v>14</v>
      </c>
      <c r="I4418">
        <v>1</v>
      </c>
      <c r="J4418">
        <v>0.65921523000000004</v>
      </c>
      <c r="K4418">
        <v>0.66481504000000002</v>
      </c>
      <c r="L4418">
        <v>-5.5998100000000002E-3</v>
      </c>
      <c r="M4418">
        <v>-8.4946599999999994E-3</v>
      </c>
      <c r="N4418">
        <v>72.885694000000001</v>
      </c>
      <c r="O4418">
        <v>78.168735999999996</v>
      </c>
      <c r="P4418">
        <v>2.7882599999999999E-3</v>
      </c>
      <c r="Q4418">
        <v>-1.018608E-2</v>
      </c>
      <c r="R4418">
        <v>-9.1731E-3</v>
      </c>
      <c r="S4418">
        <v>-7.0619699999999999E-3</v>
      </c>
      <c r="T4418">
        <v>-5.5998100000000002E-3</v>
      </c>
      <c r="U4418">
        <v>-4.1376399999999997E-3</v>
      </c>
      <c r="V4418">
        <v>-2.02651E-3</v>
      </c>
      <c r="W4418" s="1">
        <v>-1.0135299999999999E-3</v>
      </c>
      <c r="Y4418" s="1"/>
    </row>
    <row r="4419" spans="1:25" x14ac:dyDescent="0.2">
      <c r="A4419" t="s">
        <v>8659</v>
      </c>
      <c r="B4419" t="s">
        <v>57</v>
      </c>
      <c r="C4419" t="s">
        <v>58</v>
      </c>
      <c r="D4419" t="s">
        <v>25</v>
      </c>
      <c r="E4419" t="s">
        <v>5652</v>
      </c>
      <c r="F4419" t="s">
        <v>64</v>
      </c>
      <c r="G4419" t="s">
        <v>23</v>
      </c>
      <c r="H4419" t="s">
        <v>14</v>
      </c>
      <c r="I4419">
        <v>2</v>
      </c>
      <c r="J4419">
        <v>0.58771198999999996</v>
      </c>
      <c r="K4419">
        <v>0.59752883999999995</v>
      </c>
      <c r="L4419">
        <v>-9.8168400000000003E-3</v>
      </c>
      <c r="M4419">
        <v>-1.6703490000000001E-2</v>
      </c>
      <c r="N4419">
        <v>72.692654000000005</v>
      </c>
      <c r="O4419">
        <v>78.168735999999996</v>
      </c>
      <c r="P4419">
        <v>2.1162099999999999E-3</v>
      </c>
      <c r="Q4419">
        <v>-1.3297700000000001E-2</v>
      </c>
      <c r="R4419">
        <v>-1.2528879999999999E-2</v>
      </c>
      <c r="S4419">
        <v>-1.092658E-2</v>
      </c>
      <c r="T4419">
        <v>-9.8168400000000003E-3</v>
      </c>
      <c r="U4419">
        <v>-8.7071000000000006E-3</v>
      </c>
      <c r="V4419">
        <v>-7.1048099999999996E-3</v>
      </c>
      <c r="W4419">
        <v>-6.3359899999999997E-3</v>
      </c>
    </row>
    <row r="4420" spans="1:25" x14ac:dyDescent="0.2">
      <c r="A4420" t="s">
        <v>8660</v>
      </c>
      <c r="B4420" t="s">
        <v>57</v>
      </c>
      <c r="C4420" t="s">
        <v>58</v>
      </c>
      <c r="D4420" t="s">
        <v>25</v>
      </c>
      <c r="E4420" t="s">
        <v>5652</v>
      </c>
      <c r="F4420" t="s">
        <v>64</v>
      </c>
      <c r="G4420" t="s">
        <v>23</v>
      </c>
      <c r="H4420" t="s">
        <v>14</v>
      </c>
      <c r="I4420">
        <v>3</v>
      </c>
      <c r="J4420">
        <v>0.53975759000000001</v>
      </c>
      <c r="K4420">
        <v>0.54772348000000004</v>
      </c>
      <c r="L4420">
        <v>-7.9658899999999998E-3</v>
      </c>
      <c r="M4420">
        <v>-1.475827E-2</v>
      </c>
      <c r="N4420">
        <v>71.772672999999998</v>
      </c>
      <c r="O4420">
        <v>78.168735999999996</v>
      </c>
      <c r="P4420">
        <v>2.8562700000000002E-3</v>
      </c>
      <c r="Q4420">
        <v>-1.266403E-2</v>
      </c>
      <c r="R4420">
        <v>-1.1626340000000001E-2</v>
      </c>
      <c r="S4420">
        <v>-9.4637100000000002E-3</v>
      </c>
      <c r="T4420">
        <v>-7.9658899999999998E-3</v>
      </c>
      <c r="U4420">
        <v>-6.4680600000000003E-3</v>
      </c>
      <c r="V4420">
        <v>-4.3054299999999998E-3</v>
      </c>
      <c r="W4420">
        <v>-3.2677399999999999E-3</v>
      </c>
    </row>
    <row r="4421" spans="1:25" x14ac:dyDescent="0.2">
      <c r="A4421" t="s">
        <v>8661</v>
      </c>
      <c r="B4421" t="s">
        <v>57</v>
      </c>
      <c r="C4421" t="s">
        <v>58</v>
      </c>
      <c r="D4421" t="s">
        <v>25</v>
      </c>
      <c r="E4421" t="s">
        <v>5652</v>
      </c>
      <c r="F4421" t="s">
        <v>64</v>
      </c>
      <c r="G4421" t="s">
        <v>23</v>
      </c>
      <c r="H4421" t="s">
        <v>14</v>
      </c>
      <c r="I4421">
        <v>4</v>
      </c>
      <c r="J4421">
        <v>0.50965395000000002</v>
      </c>
      <c r="K4421">
        <v>0.51500140000000005</v>
      </c>
      <c r="L4421">
        <v>-5.3474500000000001E-3</v>
      </c>
      <c r="M4421">
        <v>-1.0492319999999999E-2</v>
      </c>
      <c r="N4421">
        <v>71.078039000000004</v>
      </c>
      <c r="O4421">
        <v>78.168735999999996</v>
      </c>
      <c r="P4421">
        <v>2.2817599999999999E-3</v>
      </c>
      <c r="Q4421">
        <v>-9.1006200000000002E-3</v>
      </c>
      <c r="R4421">
        <v>-8.2716500000000002E-3</v>
      </c>
      <c r="S4421">
        <v>-6.5440100000000003E-3</v>
      </c>
      <c r="T4421">
        <v>-5.3474500000000001E-3</v>
      </c>
      <c r="U4421">
        <v>-4.1508999999999999E-3</v>
      </c>
      <c r="V4421">
        <v>-2.42326E-3</v>
      </c>
      <c r="W4421">
        <v>-1.5942899999999999E-3</v>
      </c>
    </row>
    <row r="4422" spans="1:25" x14ac:dyDescent="0.2">
      <c r="A4422" t="s">
        <v>8662</v>
      </c>
      <c r="B4422" t="s">
        <v>57</v>
      </c>
      <c r="C4422" t="s">
        <v>58</v>
      </c>
      <c r="D4422" t="s">
        <v>25</v>
      </c>
      <c r="E4422" t="s">
        <v>5652</v>
      </c>
      <c r="F4422" t="s">
        <v>64</v>
      </c>
      <c r="G4422" t="s">
        <v>23</v>
      </c>
      <c r="H4422" t="s">
        <v>14</v>
      </c>
      <c r="I4422">
        <v>5</v>
      </c>
      <c r="J4422">
        <v>0.49826625000000002</v>
      </c>
      <c r="K4422">
        <v>0.50539513999999996</v>
      </c>
      <c r="L4422">
        <v>-7.1288899999999997E-3</v>
      </c>
      <c r="M4422">
        <v>-1.430738E-2</v>
      </c>
      <c r="N4422">
        <v>70.764391000000003</v>
      </c>
      <c r="O4422">
        <v>78.168735999999996</v>
      </c>
      <c r="P4422">
        <v>2.5955499999999999E-3</v>
      </c>
      <c r="Q4422">
        <v>-1.1398190000000001E-2</v>
      </c>
      <c r="R4422">
        <v>-1.0455219999999999E-2</v>
      </c>
      <c r="S4422">
        <v>-8.4899899999999993E-3</v>
      </c>
      <c r="T4422">
        <v>-7.1288899999999997E-3</v>
      </c>
      <c r="U4422">
        <v>-5.7677800000000001E-3</v>
      </c>
      <c r="V4422">
        <v>-3.80255E-3</v>
      </c>
      <c r="W4422">
        <v>-2.85958E-3</v>
      </c>
    </row>
    <row r="4423" spans="1:25" x14ac:dyDescent="0.2">
      <c r="A4423" t="s">
        <v>8663</v>
      </c>
      <c r="B4423" t="s">
        <v>57</v>
      </c>
      <c r="C4423" t="s">
        <v>58</v>
      </c>
      <c r="D4423" t="s">
        <v>25</v>
      </c>
      <c r="E4423" t="s">
        <v>5652</v>
      </c>
      <c r="F4423" t="s">
        <v>64</v>
      </c>
      <c r="G4423" t="s">
        <v>23</v>
      </c>
      <c r="H4423" t="s">
        <v>14</v>
      </c>
      <c r="I4423">
        <v>6</v>
      </c>
      <c r="J4423">
        <v>0.51292853999999999</v>
      </c>
      <c r="K4423">
        <v>0.51947768000000005</v>
      </c>
      <c r="L4423">
        <v>-6.5491500000000001E-3</v>
      </c>
      <c r="M4423">
        <v>-1.2768150000000001E-2</v>
      </c>
      <c r="N4423">
        <v>70.454216000000002</v>
      </c>
      <c r="O4423">
        <v>78.168735999999996</v>
      </c>
      <c r="P4423">
        <v>1.8652600000000001E-3</v>
      </c>
      <c r="Q4423">
        <v>-9.6172199999999992E-3</v>
      </c>
      <c r="R4423">
        <v>-8.9395700000000008E-3</v>
      </c>
      <c r="S4423">
        <v>-7.5272899999999998E-3</v>
      </c>
      <c r="T4423">
        <v>-6.5491500000000001E-3</v>
      </c>
      <c r="U4423">
        <v>-5.5710000000000004E-3</v>
      </c>
      <c r="V4423">
        <v>-4.1587200000000003E-3</v>
      </c>
      <c r="W4423">
        <v>-3.4810700000000002E-3</v>
      </c>
    </row>
    <row r="4424" spans="1:25" x14ac:dyDescent="0.2">
      <c r="A4424" t="s">
        <v>8664</v>
      </c>
      <c r="B4424" t="s">
        <v>57</v>
      </c>
      <c r="C4424" t="s">
        <v>58</v>
      </c>
      <c r="D4424" t="s">
        <v>25</v>
      </c>
      <c r="E4424" t="s">
        <v>5652</v>
      </c>
      <c r="F4424" t="s">
        <v>64</v>
      </c>
      <c r="G4424" t="s">
        <v>23</v>
      </c>
      <c r="H4424" t="s">
        <v>14</v>
      </c>
      <c r="I4424">
        <v>7</v>
      </c>
      <c r="J4424">
        <v>0.55109861000000004</v>
      </c>
      <c r="K4424">
        <v>0.55947175000000005</v>
      </c>
      <c r="L4424">
        <v>-8.3731399999999994E-3</v>
      </c>
      <c r="M4424">
        <v>-1.519355E-2</v>
      </c>
      <c r="N4424">
        <v>69.953109999999995</v>
      </c>
      <c r="O4424">
        <v>78.168735999999996</v>
      </c>
      <c r="P4424">
        <v>2.36338E-3</v>
      </c>
      <c r="Q4424">
        <v>-1.226056E-2</v>
      </c>
      <c r="R4424">
        <v>-1.1401939999999999E-2</v>
      </c>
      <c r="S4424">
        <v>-9.6124999999999995E-3</v>
      </c>
      <c r="T4424">
        <v>-8.3731399999999994E-3</v>
      </c>
      <c r="U4424">
        <v>-7.1337900000000001E-3</v>
      </c>
      <c r="V4424">
        <v>-5.3443500000000003E-3</v>
      </c>
      <c r="W4424">
        <v>-4.4857300000000003E-3</v>
      </c>
    </row>
    <row r="4425" spans="1:25" x14ac:dyDescent="0.2">
      <c r="A4425" t="s">
        <v>8665</v>
      </c>
      <c r="B4425" t="s">
        <v>57</v>
      </c>
      <c r="C4425" t="s">
        <v>58</v>
      </c>
      <c r="D4425" t="s">
        <v>25</v>
      </c>
      <c r="E4425" t="s">
        <v>5652</v>
      </c>
      <c r="F4425" t="s">
        <v>64</v>
      </c>
      <c r="G4425" t="s">
        <v>23</v>
      </c>
      <c r="H4425" t="s">
        <v>14</v>
      </c>
      <c r="I4425">
        <v>8</v>
      </c>
      <c r="J4425">
        <v>0.57254614000000004</v>
      </c>
      <c r="K4425">
        <v>0.57674146999999998</v>
      </c>
      <c r="L4425">
        <v>-4.1953399999999997E-3</v>
      </c>
      <c r="M4425">
        <v>-7.3275099999999998E-3</v>
      </c>
      <c r="N4425">
        <v>70.309995000000001</v>
      </c>
      <c r="O4425">
        <v>78.168735999999996</v>
      </c>
      <c r="P4425">
        <v>2.7911400000000001E-3</v>
      </c>
      <c r="Q4425">
        <v>-8.7863500000000001E-3</v>
      </c>
      <c r="R4425">
        <v>-7.77233E-3</v>
      </c>
      <c r="S4425">
        <v>-5.6590099999999999E-3</v>
      </c>
      <c r="T4425">
        <v>-4.1953399999999997E-3</v>
      </c>
      <c r="U4425">
        <v>-2.7316599999999999E-3</v>
      </c>
      <c r="V4425">
        <v>-6.1835000000000004E-4</v>
      </c>
      <c r="W4425">
        <v>3.9567999999999998E-4</v>
      </c>
    </row>
    <row r="4426" spans="1:25" x14ac:dyDescent="0.2">
      <c r="A4426" t="s">
        <v>8666</v>
      </c>
      <c r="B4426" t="s">
        <v>57</v>
      </c>
      <c r="C4426" t="s">
        <v>58</v>
      </c>
      <c r="D4426" t="s">
        <v>25</v>
      </c>
      <c r="E4426" t="s">
        <v>5652</v>
      </c>
      <c r="F4426" t="s">
        <v>64</v>
      </c>
      <c r="G4426" t="s">
        <v>23</v>
      </c>
      <c r="H4426" t="s">
        <v>14</v>
      </c>
      <c r="I4426">
        <v>9</v>
      </c>
      <c r="J4426">
        <v>0.59377676999999995</v>
      </c>
      <c r="K4426">
        <v>0.59578770999999997</v>
      </c>
      <c r="L4426">
        <v>-2.0109400000000001E-3</v>
      </c>
      <c r="M4426">
        <v>-3.3866899999999999E-3</v>
      </c>
      <c r="N4426">
        <v>74.373399000000006</v>
      </c>
      <c r="O4426">
        <v>78.168735999999996</v>
      </c>
      <c r="P4426">
        <v>3.1952E-3</v>
      </c>
      <c r="Q4426">
        <v>-7.2665799999999999E-3</v>
      </c>
      <c r="R4426">
        <v>-6.10576E-3</v>
      </c>
      <c r="S4426">
        <v>-3.68651E-3</v>
      </c>
      <c r="T4426">
        <v>-2.0109400000000001E-3</v>
      </c>
      <c r="U4426">
        <v>-3.3536999999999998E-4</v>
      </c>
      <c r="V4426">
        <v>2.0838800000000002E-3</v>
      </c>
      <c r="W4426">
        <v>3.2447000000000001E-3</v>
      </c>
    </row>
    <row r="4427" spans="1:25" x14ac:dyDescent="0.2">
      <c r="A4427" t="s">
        <v>8667</v>
      </c>
      <c r="B4427" t="s">
        <v>57</v>
      </c>
      <c r="C4427" t="s">
        <v>58</v>
      </c>
      <c r="D4427" t="s">
        <v>25</v>
      </c>
      <c r="E4427" t="s">
        <v>5652</v>
      </c>
      <c r="F4427" t="s">
        <v>64</v>
      </c>
      <c r="G4427" t="s">
        <v>23</v>
      </c>
      <c r="H4427" t="s">
        <v>14</v>
      </c>
      <c r="I4427">
        <v>10</v>
      </c>
      <c r="J4427">
        <v>0.64319534</v>
      </c>
      <c r="K4427">
        <v>0.64504353999999997</v>
      </c>
      <c r="L4427">
        <v>-1.8481999999999999E-3</v>
      </c>
      <c r="M4427">
        <v>-2.8734699999999999E-3</v>
      </c>
      <c r="N4427">
        <v>78.950588999999994</v>
      </c>
      <c r="O4427">
        <v>78.168735999999996</v>
      </c>
      <c r="P4427">
        <v>3.7812599999999998E-3</v>
      </c>
      <c r="Q4427">
        <v>-8.0678199999999999E-3</v>
      </c>
      <c r="R4427">
        <v>-6.6940799999999998E-3</v>
      </c>
      <c r="S4427">
        <v>-3.8311E-3</v>
      </c>
      <c r="T4427">
        <v>-1.8481999999999999E-3</v>
      </c>
      <c r="U4427">
        <v>1.3469999999999999E-4</v>
      </c>
      <c r="V4427">
        <v>2.99768E-3</v>
      </c>
      <c r="W4427">
        <v>4.37142E-3</v>
      </c>
    </row>
    <row r="4428" spans="1:25" x14ac:dyDescent="0.2">
      <c r="A4428" t="s">
        <v>8668</v>
      </c>
      <c r="B4428" t="s">
        <v>57</v>
      </c>
      <c r="C4428" t="s">
        <v>58</v>
      </c>
      <c r="D4428" t="s">
        <v>25</v>
      </c>
      <c r="E4428" t="s">
        <v>5652</v>
      </c>
      <c r="F4428" t="s">
        <v>64</v>
      </c>
      <c r="G4428" t="s">
        <v>23</v>
      </c>
      <c r="H4428" t="s">
        <v>14</v>
      </c>
      <c r="I4428">
        <v>11</v>
      </c>
      <c r="J4428">
        <v>0.71524854999999998</v>
      </c>
      <c r="K4428">
        <v>0.71834089000000001</v>
      </c>
      <c r="L4428">
        <v>-3.0923399999999998E-3</v>
      </c>
      <c r="M4428">
        <v>-4.3234500000000004E-3</v>
      </c>
      <c r="N4428">
        <v>83.087632999999997</v>
      </c>
      <c r="O4428">
        <v>78.168735999999996</v>
      </c>
      <c r="P4428">
        <v>5.4341299999999997E-3</v>
      </c>
      <c r="Q4428">
        <v>-1.203069E-2</v>
      </c>
      <c r="R4428">
        <v>-1.005646E-2</v>
      </c>
      <c r="S4428">
        <v>-5.9420000000000002E-3</v>
      </c>
      <c r="T4428">
        <v>-3.0923399999999998E-3</v>
      </c>
      <c r="U4428">
        <v>-2.4268E-4</v>
      </c>
      <c r="V4428">
        <v>3.87178E-3</v>
      </c>
      <c r="W4428">
        <v>5.8460099999999996E-3</v>
      </c>
    </row>
    <row r="4429" spans="1:25" x14ac:dyDescent="0.2">
      <c r="A4429" t="s">
        <v>8669</v>
      </c>
      <c r="B4429" t="s">
        <v>57</v>
      </c>
      <c r="C4429" t="s">
        <v>58</v>
      </c>
      <c r="D4429" t="s">
        <v>25</v>
      </c>
      <c r="E4429" t="s">
        <v>5652</v>
      </c>
      <c r="F4429" t="s">
        <v>64</v>
      </c>
      <c r="G4429" t="s">
        <v>23</v>
      </c>
      <c r="H4429" t="s">
        <v>14</v>
      </c>
      <c r="I4429">
        <v>12</v>
      </c>
      <c r="J4429">
        <v>0.80560551000000002</v>
      </c>
      <c r="K4429">
        <v>0.81206694000000001</v>
      </c>
      <c r="L4429">
        <v>-6.4614399999999997E-3</v>
      </c>
      <c r="M4429">
        <v>-8.0205999999999993E-3</v>
      </c>
      <c r="N4429">
        <v>86.221050000000005</v>
      </c>
      <c r="O4429">
        <v>78.168735999999996</v>
      </c>
      <c r="P4429">
        <v>6.75174E-3</v>
      </c>
      <c r="Q4429">
        <v>-1.7567070000000001E-2</v>
      </c>
      <c r="R4429">
        <v>-1.511415E-2</v>
      </c>
      <c r="S4429">
        <v>-1.000206E-2</v>
      </c>
      <c r="T4429">
        <v>-6.4614399999999997E-3</v>
      </c>
      <c r="U4429">
        <v>-2.9208200000000002E-3</v>
      </c>
      <c r="V4429">
        <v>2.1912699999999999E-3</v>
      </c>
      <c r="W4429">
        <v>4.6441900000000003E-3</v>
      </c>
    </row>
    <row r="4430" spans="1:25" x14ac:dyDescent="0.2">
      <c r="A4430" t="s">
        <v>8670</v>
      </c>
      <c r="B4430" t="s">
        <v>57</v>
      </c>
      <c r="C4430" t="s">
        <v>58</v>
      </c>
      <c r="D4430" t="s">
        <v>25</v>
      </c>
      <c r="E4430" t="s">
        <v>5652</v>
      </c>
      <c r="F4430" t="s">
        <v>64</v>
      </c>
      <c r="G4430" t="s">
        <v>23</v>
      </c>
      <c r="H4430" t="s">
        <v>14</v>
      </c>
      <c r="I4430">
        <v>13</v>
      </c>
      <c r="J4430">
        <v>0.90726998999999997</v>
      </c>
      <c r="K4430">
        <v>0.91796694000000001</v>
      </c>
      <c r="L4430">
        <v>-1.069695E-2</v>
      </c>
      <c r="M4430">
        <v>-1.179026E-2</v>
      </c>
      <c r="N4430">
        <v>87.585909999999998</v>
      </c>
      <c r="O4430">
        <v>78.168735999999996</v>
      </c>
      <c r="P4430">
        <v>8.12125E-3</v>
      </c>
      <c r="Q4430">
        <v>-2.4055219999999999E-2</v>
      </c>
      <c r="R4430">
        <v>-2.110476E-2</v>
      </c>
      <c r="S4430">
        <v>-1.495574E-2</v>
      </c>
      <c r="T4430">
        <v>-1.069695E-2</v>
      </c>
      <c r="U4430">
        <v>-6.4381600000000001E-3</v>
      </c>
      <c r="V4430">
        <v>-2.8915000000000001E-4</v>
      </c>
      <c r="W4430">
        <v>2.66132E-3</v>
      </c>
    </row>
    <row r="4431" spans="1:25" x14ac:dyDescent="0.2">
      <c r="A4431" t="s">
        <v>8671</v>
      </c>
      <c r="B4431" t="s">
        <v>57</v>
      </c>
      <c r="C4431" t="s">
        <v>58</v>
      </c>
      <c r="D4431" t="s">
        <v>25</v>
      </c>
      <c r="E4431" t="s">
        <v>5652</v>
      </c>
      <c r="F4431" t="s">
        <v>64</v>
      </c>
      <c r="G4431" t="s">
        <v>23</v>
      </c>
      <c r="H4431" t="s">
        <v>14</v>
      </c>
      <c r="I4431">
        <v>14</v>
      </c>
      <c r="J4431">
        <v>1.0053835</v>
      </c>
      <c r="K4431">
        <v>1.0228535000000001</v>
      </c>
      <c r="L4431">
        <v>-1.7470030000000001E-2</v>
      </c>
      <c r="M4431">
        <v>-1.7376490000000001E-2</v>
      </c>
      <c r="N4431">
        <v>86.988450999999998</v>
      </c>
      <c r="O4431">
        <v>78.168735999999996</v>
      </c>
      <c r="P4431">
        <v>6.7588500000000003E-3</v>
      </c>
      <c r="Q4431">
        <v>-2.8587350000000001E-2</v>
      </c>
      <c r="R4431">
        <v>-2.613184E-2</v>
      </c>
      <c r="S4431">
        <v>-2.1014379999999999E-2</v>
      </c>
      <c r="T4431">
        <v>-1.7470030000000001E-2</v>
      </c>
      <c r="U4431">
        <v>-1.3925689999999999E-2</v>
      </c>
      <c r="V4431">
        <v>-8.8082200000000003E-3</v>
      </c>
      <c r="W4431">
        <v>-6.3527200000000001E-3</v>
      </c>
    </row>
    <row r="4432" spans="1:25" x14ac:dyDescent="0.2">
      <c r="A4432" t="s">
        <v>8672</v>
      </c>
      <c r="B4432" t="s">
        <v>57</v>
      </c>
      <c r="C4432" t="s">
        <v>58</v>
      </c>
      <c r="D4432" t="s">
        <v>25</v>
      </c>
      <c r="E4432" t="s">
        <v>5652</v>
      </c>
      <c r="F4432" t="s">
        <v>64</v>
      </c>
      <c r="G4432" t="s">
        <v>23</v>
      </c>
      <c r="H4432" t="s">
        <v>14</v>
      </c>
      <c r="I4432">
        <v>15</v>
      </c>
      <c r="J4432">
        <v>1.0892582</v>
      </c>
      <c r="K4432">
        <v>1.1027245999999999</v>
      </c>
      <c r="L4432">
        <v>-1.346641E-2</v>
      </c>
      <c r="M4432">
        <v>-1.2362919999999999E-2</v>
      </c>
      <c r="N4432">
        <v>86.865245000000002</v>
      </c>
      <c r="O4432">
        <v>78.168735999999996</v>
      </c>
      <c r="P4432">
        <v>5.0224099999999997E-3</v>
      </c>
      <c r="Q4432">
        <v>-2.172754E-2</v>
      </c>
      <c r="R4432">
        <v>-1.9902889999999999E-2</v>
      </c>
      <c r="S4432">
        <v>-1.6100159999999999E-2</v>
      </c>
      <c r="T4432">
        <v>-1.346641E-2</v>
      </c>
      <c r="U4432">
        <v>-1.0832659999999999E-2</v>
      </c>
      <c r="V4432">
        <v>-7.0299300000000002E-3</v>
      </c>
      <c r="W4432">
        <v>-5.2052799999999996E-3</v>
      </c>
    </row>
    <row r="4433" spans="1:23" x14ac:dyDescent="0.2">
      <c r="A4433" t="s">
        <v>8673</v>
      </c>
      <c r="B4433" t="s">
        <v>57</v>
      </c>
      <c r="C4433" t="s">
        <v>58</v>
      </c>
      <c r="D4433" t="s">
        <v>25</v>
      </c>
      <c r="E4433" t="s">
        <v>5652</v>
      </c>
      <c r="F4433" t="s">
        <v>64</v>
      </c>
      <c r="G4433" t="s">
        <v>23</v>
      </c>
      <c r="H4433" t="s">
        <v>14</v>
      </c>
      <c r="I4433">
        <v>16</v>
      </c>
      <c r="J4433">
        <v>1.1691292</v>
      </c>
      <c r="K4433">
        <v>1.178137</v>
      </c>
      <c r="L4433">
        <v>-9.0078199999999997E-3</v>
      </c>
      <c r="M4433">
        <v>-7.70472E-3</v>
      </c>
      <c r="N4433">
        <v>87.735326000000001</v>
      </c>
      <c r="O4433">
        <v>78.168735999999996</v>
      </c>
      <c r="P4433">
        <v>6.7517300000000001E-3</v>
      </c>
      <c r="Q4433">
        <v>-2.0113430000000002E-2</v>
      </c>
      <c r="R4433">
        <v>-1.7660510000000001E-2</v>
      </c>
      <c r="S4433">
        <v>-1.2548429999999999E-2</v>
      </c>
      <c r="T4433">
        <v>-9.0078199999999997E-3</v>
      </c>
      <c r="U4433">
        <v>-5.4672100000000001E-3</v>
      </c>
      <c r="V4433">
        <v>-3.5513E-4</v>
      </c>
      <c r="W4433">
        <v>2.09779E-3</v>
      </c>
    </row>
    <row r="4434" spans="1:23" x14ac:dyDescent="0.2">
      <c r="A4434" t="s">
        <v>8674</v>
      </c>
      <c r="B4434" t="s">
        <v>57</v>
      </c>
      <c r="C4434" t="s">
        <v>58</v>
      </c>
      <c r="D4434" t="s">
        <v>25</v>
      </c>
      <c r="E4434" t="s">
        <v>5652</v>
      </c>
      <c r="F4434" t="s">
        <v>64</v>
      </c>
      <c r="G4434" t="s">
        <v>23</v>
      </c>
      <c r="H4434" t="s">
        <v>15</v>
      </c>
      <c r="I4434">
        <v>17</v>
      </c>
      <c r="J4434">
        <v>1.1995119999999999</v>
      </c>
      <c r="K4434">
        <v>1.1846394</v>
      </c>
      <c r="L4434">
        <v>1.487254E-2</v>
      </c>
      <c r="M4434">
        <v>1.239883E-2</v>
      </c>
      <c r="N4434">
        <v>87.150136000000003</v>
      </c>
      <c r="O4434">
        <v>78.168735999999996</v>
      </c>
      <c r="P4434">
        <v>6.3264100000000002E-3</v>
      </c>
      <c r="Q4434">
        <v>4.4665299999999998E-3</v>
      </c>
      <c r="R4434">
        <v>6.7649299999999997E-3</v>
      </c>
      <c r="S4434">
        <v>1.1554969999999999E-2</v>
      </c>
      <c r="T4434">
        <v>1.487254E-2</v>
      </c>
      <c r="U4434">
        <v>1.8190109999999999E-2</v>
      </c>
      <c r="V4434">
        <v>2.2980159999999999E-2</v>
      </c>
      <c r="W4434">
        <v>2.5278559999999999E-2</v>
      </c>
    </row>
    <row r="4435" spans="1:23" x14ac:dyDescent="0.2">
      <c r="A4435" t="s">
        <v>8675</v>
      </c>
      <c r="B4435" t="s">
        <v>57</v>
      </c>
      <c r="C4435" t="s">
        <v>58</v>
      </c>
      <c r="D4435" t="s">
        <v>25</v>
      </c>
      <c r="E4435" t="s">
        <v>5652</v>
      </c>
      <c r="F4435" t="s">
        <v>64</v>
      </c>
      <c r="G4435" t="s">
        <v>23</v>
      </c>
      <c r="H4435" t="s">
        <v>15</v>
      </c>
      <c r="I4435">
        <v>18</v>
      </c>
      <c r="J4435">
        <v>1.2141881000000001</v>
      </c>
      <c r="K4435">
        <v>1.1920634000000001</v>
      </c>
      <c r="L4435">
        <v>2.212476E-2</v>
      </c>
      <c r="M4435">
        <v>1.8221850000000001E-2</v>
      </c>
      <c r="N4435">
        <v>85.447322</v>
      </c>
      <c r="O4435">
        <v>78.168735999999996</v>
      </c>
      <c r="P4435">
        <v>6.0708100000000003E-3</v>
      </c>
      <c r="Q4435">
        <v>1.2139169999999999E-2</v>
      </c>
      <c r="R4435">
        <v>1.43447E-2</v>
      </c>
      <c r="S4435">
        <v>1.8941220000000002E-2</v>
      </c>
      <c r="T4435">
        <v>2.212476E-2</v>
      </c>
      <c r="U4435">
        <v>2.5308290000000001E-2</v>
      </c>
      <c r="V4435">
        <v>2.990481E-2</v>
      </c>
      <c r="W4435">
        <v>3.2110350000000003E-2</v>
      </c>
    </row>
    <row r="4436" spans="1:23" x14ac:dyDescent="0.2">
      <c r="A4436" t="s">
        <v>8676</v>
      </c>
      <c r="B4436" t="s">
        <v>57</v>
      </c>
      <c r="C4436" t="s">
        <v>58</v>
      </c>
      <c r="D4436" t="s">
        <v>25</v>
      </c>
      <c r="E4436" t="s">
        <v>5652</v>
      </c>
      <c r="F4436" t="s">
        <v>64</v>
      </c>
      <c r="G4436" t="s">
        <v>23</v>
      </c>
      <c r="H4436" t="s">
        <v>15</v>
      </c>
      <c r="I4436">
        <v>19</v>
      </c>
      <c r="J4436">
        <v>1.1621661000000001</v>
      </c>
      <c r="K4436">
        <v>1.1361277999999999</v>
      </c>
      <c r="L4436">
        <v>2.6038289999999999E-2</v>
      </c>
      <c r="M4436">
        <v>2.2404960000000002E-2</v>
      </c>
      <c r="N4436">
        <v>84.364885000000001</v>
      </c>
      <c r="O4436">
        <v>78.168735999999996</v>
      </c>
      <c r="P4436">
        <v>7.2776300000000002E-3</v>
      </c>
      <c r="Q4436">
        <v>1.4067639999999999E-2</v>
      </c>
      <c r="R4436">
        <v>1.671162E-2</v>
      </c>
      <c r="S4436">
        <v>2.2221890000000001E-2</v>
      </c>
      <c r="T4436">
        <v>2.6038289999999999E-2</v>
      </c>
      <c r="U4436">
        <v>2.9854680000000001E-2</v>
      </c>
      <c r="V4436">
        <v>3.5364949999999999E-2</v>
      </c>
      <c r="W4436">
        <v>3.8008930000000003E-2</v>
      </c>
    </row>
    <row r="4437" spans="1:23" x14ac:dyDescent="0.2">
      <c r="A4437" t="s">
        <v>8677</v>
      </c>
      <c r="B4437" t="s">
        <v>57</v>
      </c>
      <c r="C4437" t="s">
        <v>58</v>
      </c>
      <c r="D4437" t="s">
        <v>25</v>
      </c>
      <c r="E4437" t="s">
        <v>5652</v>
      </c>
      <c r="F4437" t="s">
        <v>64</v>
      </c>
      <c r="G4437" t="s">
        <v>23</v>
      </c>
      <c r="H4437" t="s">
        <v>15</v>
      </c>
      <c r="I4437">
        <v>20</v>
      </c>
      <c r="J4437">
        <v>1.0993913</v>
      </c>
      <c r="K4437">
        <v>1.0792816999999999</v>
      </c>
      <c r="L4437">
        <v>2.0109599999999998E-2</v>
      </c>
      <c r="M4437">
        <v>1.8291580000000002E-2</v>
      </c>
      <c r="N4437">
        <v>81.400251999999995</v>
      </c>
      <c r="O4437">
        <v>78.168735999999996</v>
      </c>
      <c r="P4437">
        <v>4.6860199999999999E-3</v>
      </c>
      <c r="Q4437">
        <v>1.2401789999999999E-2</v>
      </c>
      <c r="R4437">
        <v>1.4104230000000001E-2</v>
      </c>
      <c r="S4437">
        <v>1.7652250000000001E-2</v>
      </c>
      <c r="T4437">
        <v>2.0109599999999998E-2</v>
      </c>
      <c r="U4437">
        <v>2.256696E-2</v>
      </c>
      <c r="V4437">
        <v>2.6114979999999999E-2</v>
      </c>
      <c r="W4437">
        <v>2.7817419999999999E-2</v>
      </c>
    </row>
    <row r="4438" spans="1:23" x14ac:dyDescent="0.2">
      <c r="A4438" t="s">
        <v>8678</v>
      </c>
      <c r="B4438" t="s">
        <v>57</v>
      </c>
      <c r="C4438" t="s">
        <v>58</v>
      </c>
      <c r="D4438" t="s">
        <v>25</v>
      </c>
      <c r="E4438" t="s">
        <v>5652</v>
      </c>
      <c r="F4438" t="s">
        <v>64</v>
      </c>
      <c r="G4438" t="s">
        <v>23</v>
      </c>
      <c r="H4438" t="s">
        <v>15</v>
      </c>
      <c r="I4438">
        <v>21</v>
      </c>
      <c r="J4438">
        <v>1.1056831</v>
      </c>
      <c r="K4438">
        <v>1.0903290000000001</v>
      </c>
      <c r="L4438">
        <v>1.535415E-2</v>
      </c>
      <c r="M4438">
        <v>1.3886570000000001E-2</v>
      </c>
      <c r="N4438">
        <v>77.737126000000004</v>
      </c>
      <c r="O4438">
        <v>78.168735999999996</v>
      </c>
      <c r="P4438">
        <v>3.9435900000000003E-3</v>
      </c>
      <c r="Q4438">
        <v>8.8675300000000002E-3</v>
      </c>
      <c r="R4438">
        <v>1.030024E-2</v>
      </c>
      <c r="S4438">
        <v>1.328613E-2</v>
      </c>
      <c r="T4438">
        <v>1.535415E-2</v>
      </c>
      <c r="U4438">
        <v>1.7422170000000001E-2</v>
      </c>
      <c r="V4438">
        <v>2.0408059999999999E-2</v>
      </c>
      <c r="W4438">
        <v>2.1840769999999999E-2</v>
      </c>
    </row>
    <row r="4439" spans="1:23" x14ac:dyDescent="0.2">
      <c r="A4439" t="s">
        <v>8679</v>
      </c>
      <c r="B4439" t="s">
        <v>57</v>
      </c>
      <c r="C4439" t="s">
        <v>58</v>
      </c>
      <c r="D4439" t="s">
        <v>25</v>
      </c>
      <c r="E4439" t="s">
        <v>5652</v>
      </c>
      <c r="F4439" t="s">
        <v>64</v>
      </c>
      <c r="G4439" t="s">
        <v>23</v>
      </c>
      <c r="H4439" t="s">
        <v>14</v>
      </c>
      <c r="I4439">
        <v>22</v>
      </c>
      <c r="J4439">
        <v>1.0478719999999999</v>
      </c>
      <c r="K4439">
        <v>1.0545762999999999</v>
      </c>
      <c r="L4439">
        <v>-6.70427E-3</v>
      </c>
      <c r="M4439">
        <v>-6.3979900000000001E-3</v>
      </c>
      <c r="N4439">
        <v>75.708986999999993</v>
      </c>
      <c r="O4439">
        <v>78.168735999999996</v>
      </c>
      <c r="P4439">
        <v>6.5182900000000004E-3</v>
      </c>
      <c r="Q4439">
        <v>-1.7425909999999999E-2</v>
      </c>
      <c r="R4439">
        <v>-1.50578E-2</v>
      </c>
      <c r="S4439">
        <v>-1.012247E-2</v>
      </c>
      <c r="T4439">
        <v>-6.70427E-3</v>
      </c>
      <c r="U4439">
        <v>-3.2860799999999998E-3</v>
      </c>
      <c r="V4439">
        <v>1.64926E-3</v>
      </c>
      <c r="W4439">
        <v>4.0173700000000001E-3</v>
      </c>
    </row>
    <row r="4440" spans="1:23" x14ac:dyDescent="0.2">
      <c r="A4440" t="s">
        <v>8680</v>
      </c>
      <c r="B4440" t="s">
        <v>57</v>
      </c>
      <c r="C4440" t="s">
        <v>58</v>
      </c>
      <c r="D4440" t="s">
        <v>25</v>
      </c>
      <c r="E4440" t="s">
        <v>5652</v>
      </c>
      <c r="F4440" t="s">
        <v>64</v>
      </c>
      <c r="G4440" t="s">
        <v>23</v>
      </c>
      <c r="H4440" t="s">
        <v>14</v>
      </c>
      <c r="I4440">
        <v>23</v>
      </c>
      <c r="J4440">
        <v>0.91736172000000005</v>
      </c>
      <c r="K4440">
        <v>0.92923387000000002</v>
      </c>
      <c r="L4440">
        <v>-1.187215E-2</v>
      </c>
      <c r="M4440">
        <v>-1.2941619999999999E-2</v>
      </c>
      <c r="N4440">
        <v>74.404830000000004</v>
      </c>
      <c r="O4440">
        <v>78.168735999999996</v>
      </c>
      <c r="P4440">
        <v>4.0583700000000004E-3</v>
      </c>
      <c r="Q4440">
        <v>-1.8547569999999999E-2</v>
      </c>
      <c r="R4440">
        <v>-1.707316E-2</v>
      </c>
      <c r="S4440">
        <v>-1.400036E-2</v>
      </c>
      <c r="T4440">
        <v>-1.187215E-2</v>
      </c>
      <c r="U4440">
        <v>-9.7439399999999995E-3</v>
      </c>
      <c r="V4440">
        <v>-6.6711399999999999E-3</v>
      </c>
      <c r="W4440">
        <v>-5.1967300000000001E-3</v>
      </c>
    </row>
    <row r="4441" spans="1:23" x14ac:dyDescent="0.2">
      <c r="A4441" t="s">
        <v>8681</v>
      </c>
      <c r="B4441" t="s">
        <v>57</v>
      </c>
      <c r="C4441" t="s">
        <v>58</v>
      </c>
      <c r="D4441" t="s">
        <v>25</v>
      </c>
      <c r="E4441" t="s">
        <v>5652</v>
      </c>
      <c r="F4441" t="s">
        <v>64</v>
      </c>
      <c r="G4441" t="s">
        <v>23</v>
      </c>
      <c r="H4441" t="s">
        <v>14</v>
      </c>
      <c r="I4441">
        <v>24</v>
      </c>
      <c r="J4441">
        <v>0.76973996</v>
      </c>
      <c r="K4441">
        <v>0.77715688999999999</v>
      </c>
      <c r="L4441">
        <v>-7.4169300000000004E-3</v>
      </c>
      <c r="M4441">
        <v>-9.6356299999999992E-3</v>
      </c>
      <c r="N4441">
        <v>73.751555999999994</v>
      </c>
      <c r="O4441">
        <v>78.168735999999996</v>
      </c>
      <c r="P4441">
        <v>3.1597000000000001E-3</v>
      </c>
      <c r="Q4441">
        <v>-1.2614169999999999E-2</v>
      </c>
      <c r="R4441">
        <v>-1.1466250000000001E-2</v>
      </c>
      <c r="S4441">
        <v>-9.0738799999999994E-3</v>
      </c>
      <c r="T4441">
        <v>-7.4169300000000004E-3</v>
      </c>
      <c r="U4441">
        <v>-5.7599900000000004E-3</v>
      </c>
      <c r="V4441">
        <v>-3.36762E-3</v>
      </c>
      <c r="W4441">
        <v>-2.2196999999999998E-3</v>
      </c>
    </row>
    <row r="4442" spans="1:23" x14ac:dyDescent="0.2">
      <c r="A4442" t="s">
        <v>1484</v>
      </c>
      <c r="B4442" t="s">
        <v>57</v>
      </c>
      <c r="C4442" t="s">
        <v>58</v>
      </c>
      <c r="D4442" t="s">
        <v>25</v>
      </c>
      <c r="E4442" t="s">
        <v>66</v>
      </c>
      <c r="F4442" t="s">
        <v>63</v>
      </c>
      <c r="G4442" t="s">
        <v>23</v>
      </c>
      <c r="H4442" t="s">
        <v>13</v>
      </c>
      <c r="I4442">
        <v>1</v>
      </c>
      <c r="J4442">
        <v>1.5554626</v>
      </c>
      <c r="K4442">
        <v>1.4856822999999999</v>
      </c>
      <c r="L4442">
        <v>6.9780289999999995E-2</v>
      </c>
      <c r="M4442">
        <v>4.4861440000000002E-2</v>
      </c>
      <c r="N4442">
        <v>72.88991</v>
      </c>
      <c r="O4442">
        <v>78.761685999999997</v>
      </c>
      <c r="P4442">
        <v>3.6816969999999997E-2</v>
      </c>
      <c r="Q4442">
        <v>9.2217700000000007E-3</v>
      </c>
      <c r="R4442">
        <v>2.2597450000000002E-2</v>
      </c>
      <c r="S4442">
        <v>5.0473459999999998E-2</v>
      </c>
      <c r="T4442">
        <v>6.9780289999999995E-2</v>
      </c>
      <c r="U4442">
        <v>8.908713E-2</v>
      </c>
      <c r="V4442">
        <v>0.11696313999999999</v>
      </c>
      <c r="W4442">
        <v>0.13033881999999999</v>
      </c>
    </row>
    <row r="4443" spans="1:23" x14ac:dyDescent="0.2">
      <c r="A4443" t="s">
        <v>1485</v>
      </c>
      <c r="B4443" t="s">
        <v>57</v>
      </c>
      <c r="C4443" t="s">
        <v>58</v>
      </c>
      <c r="D4443" t="s">
        <v>25</v>
      </c>
      <c r="E4443" t="s">
        <v>66</v>
      </c>
      <c r="F4443" t="s">
        <v>63</v>
      </c>
      <c r="G4443" t="s">
        <v>23</v>
      </c>
      <c r="H4443" t="s">
        <v>13</v>
      </c>
      <c r="I4443">
        <v>2</v>
      </c>
      <c r="J4443">
        <v>1.3765711</v>
      </c>
      <c r="K4443">
        <v>1.3016030000000001</v>
      </c>
      <c r="L4443">
        <v>7.4968140000000003E-2</v>
      </c>
      <c r="M4443">
        <v>5.4460059999999998E-2</v>
      </c>
      <c r="N4443">
        <v>72.638340999999997</v>
      </c>
      <c r="O4443">
        <v>78.761685999999997</v>
      </c>
      <c r="P4443">
        <v>2.8455879999999999E-2</v>
      </c>
      <c r="Q4443">
        <v>2.8162380000000001E-2</v>
      </c>
      <c r="R4443">
        <v>3.850046E-2</v>
      </c>
      <c r="S4443">
        <v>6.004586E-2</v>
      </c>
      <c r="T4443">
        <v>7.4968140000000003E-2</v>
      </c>
      <c r="U4443">
        <v>8.9890419999999999E-2</v>
      </c>
      <c r="V4443">
        <v>0.11143582</v>
      </c>
      <c r="W4443">
        <v>0.1217739</v>
      </c>
    </row>
    <row r="4444" spans="1:23" x14ac:dyDescent="0.2">
      <c r="A4444" t="s">
        <v>1486</v>
      </c>
      <c r="B4444" t="s">
        <v>57</v>
      </c>
      <c r="C4444" t="s">
        <v>58</v>
      </c>
      <c r="D4444" t="s">
        <v>25</v>
      </c>
      <c r="E4444" t="s">
        <v>66</v>
      </c>
      <c r="F4444" t="s">
        <v>63</v>
      </c>
      <c r="G4444" t="s">
        <v>23</v>
      </c>
      <c r="H4444" t="s">
        <v>13</v>
      </c>
      <c r="I4444">
        <v>3</v>
      </c>
      <c r="J4444">
        <v>1.2210759</v>
      </c>
      <c r="K4444">
        <v>1.1884011999999999</v>
      </c>
      <c r="L4444">
        <v>3.2674679999999998E-2</v>
      </c>
      <c r="M4444">
        <v>2.675893E-2</v>
      </c>
      <c r="N4444">
        <v>71.673991000000001</v>
      </c>
      <c r="O4444">
        <v>78.761685999999997</v>
      </c>
      <c r="P4444">
        <v>2.807101E-2</v>
      </c>
      <c r="Q4444">
        <v>-1.3498029999999999E-2</v>
      </c>
      <c r="R4444">
        <v>-3.29977E-3</v>
      </c>
      <c r="S4444">
        <v>1.7954230000000002E-2</v>
      </c>
      <c r="T4444">
        <v>3.2674679999999998E-2</v>
      </c>
      <c r="U4444">
        <v>4.7395140000000002E-2</v>
      </c>
      <c r="V4444">
        <v>6.8649130000000003E-2</v>
      </c>
      <c r="W4444">
        <v>7.8847390000000003E-2</v>
      </c>
    </row>
    <row r="4445" spans="1:23" x14ac:dyDescent="0.2">
      <c r="A4445" t="s">
        <v>1487</v>
      </c>
      <c r="B4445" t="s">
        <v>57</v>
      </c>
      <c r="C4445" t="s">
        <v>58</v>
      </c>
      <c r="D4445" t="s">
        <v>25</v>
      </c>
      <c r="E4445" t="s">
        <v>66</v>
      </c>
      <c r="F4445" t="s">
        <v>63</v>
      </c>
      <c r="G4445" t="s">
        <v>23</v>
      </c>
      <c r="H4445" t="s">
        <v>13</v>
      </c>
      <c r="I4445">
        <v>4</v>
      </c>
      <c r="J4445">
        <v>1.0876809000000001</v>
      </c>
      <c r="K4445">
        <v>1.0916819</v>
      </c>
      <c r="L4445">
        <v>-4.0010100000000002E-3</v>
      </c>
      <c r="M4445">
        <v>-3.67848E-3</v>
      </c>
      <c r="N4445">
        <v>70.897981999999999</v>
      </c>
      <c r="O4445">
        <v>78.761685999999997</v>
      </c>
      <c r="P4445">
        <v>2.3122E-2</v>
      </c>
      <c r="Q4445">
        <v>-4.2033319999999999E-2</v>
      </c>
      <c r="R4445">
        <v>-3.3633049999999998E-2</v>
      </c>
      <c r="S4445">
        <v>-1.61262E-2</v>
      </c>
      <c r="T4445">
        <v>-4.0010100000000002E-3</v>
      </c>
      <c r="U4445">
        <v>8.1241799999999999E-3</v>
      </c>
      <c r="V4445">
        <v>2.5631029999999999E-2</v>
      </c>
      <c r="W4445">
        <v>3.40313E-2</v>
      </c>
    </row>
    <row r="4446" spans="1:23" x14ac:dyDescent="0.2">
      <c r="A4446" t="s">
        <v>1488</v>
      </c>
      <c r="B4446" t="s">
        <v>57</v>
      </c>
      <c r="C4446" t="s">
        <v>58</v>
      </c>
      <c r="D4446" t="s">
        <v>25</v>
      </c>
      <c r="E4446" t="s">
        <v>66</v>
      </c>
      <c r="F4446" t="s">
        <v>63</v>
      </c>
      <c r="G4446" t="s">
        <v>23</v>
      </c>
      <c r="H4446" t="s">
        <v>13</v>
      </c>
      <c r="I4446">
        <v>5</v>
      </c>
      <c r="J4446">
        <v>1.0273528999999999</v>
      </c>
      <c r="K4446">
        <v>1.0729021999999999</v>
      </c>
      <c r="L4446">
        <v>-4.5549220000000001E-2</v>
      </c>
      <c r="M4446">
        <v>-4.4336489999999999E-2</v>
      </c>
      <c r="N4446">
        <v>70.519283000000001</v>
      </c>
      <c r="O4446">
        <v>78.761685999999997</v>
      </c>
      <c r="P4446">
        <v>2.1276489999999999E-2</v>
      </c>
      <c r="Q4446">
        <v>-8.0545930000000002E-2</v>
      </c>
      <c r="R4446">
        <v>-7.2816140000000001E-2</v>
      </c>
      <c r="S4446">
        <v>-5.6706619999999999E-2</v>
      </c>
      <c r="T4446">
        <v>-4.5549220000000001E-2</v>
      </c>
      <c r="U4446">
        <v>-3.4391819999999997E-2</v>
      </c>
      <c r="V4446">
        <v>-1.828231E-2</v>
      </c>
      <c r="W4446">
        <v>-1.0552519999999999E-2</v>
      </c>
    </row>
    <row r="4447" spans="1:23" x14ac:dyDescent="0.2">
      <c r="A4447" t="s">
        <v>1489</v>
      </c>
      <c r="B4447" t="s">
        <v>57</v>
      </c>
      <c r="C4447" t="s">
        <v>58</v>
      </c>
      <c r="D4447" t="s">
        <v>25</v>
      </c>
      <c r="E4447" t="s">
        <v>66</v>
      </c>
      <c r="F4447" t="s">
        <v>63</v>
      </c>
      <c r="G4447" t="s">
        <v>23</v>
      </c>
      <c r="H4447" t="s">
        <v>13</v>
      </c>
      <c r="I4447">
        <v>6</v>
      </c>
      <c r="J4447">
        <v>1.0607519000000001</v>
      </c>
      <c r="K4447">
        <v>1.1122019000000001</v>
      </c>
      <c r="L4447">
        <v>-5.1450049999999997E-2</v>
      </c>
      <c r="M4447">
        <v>-4.8503379999999999E-2</v>
      </c>
      <c r="N4447">
        <v>70.119282999999996</v>
      </c>
      <c r="O4447">
        <v>78.761685999999997</v>
      </c>
      <c r="P4447">
        <v>2.043683E-2</v>
      </c>
      <c r="Q4447">
        <v>-8.5065650000000007E-2</v>
      </c>
      <c r="R4447">
        <v>-7.7640899999999999E-2</v>
      </c>
      <c r="S4447">
        <v>-6.2167140000000003E-2</v>
      </c>
      <c r="T4447">
        <v>-5.1450049999999997E-2</v>
      </c>
      <c r="U4447">
        <v>-4.073297E-2</v>
      </c>
      <c r="V4447">
        <v>-2.5259199999999999E-2</v>
      </c>
      <c r="W4447">
        <v>-1.7834450000000002E-2</v>
      </c>
    </row>
    <row r="4448" spans="1:23" x14ac:dyDescent="0.2">
      <c r="A4448" t="s">
        <v>1490</v>
      </c>
      <c r="B4448" t="s">
        <v>57</v>
      </c>
      <c r="C4448" t="s">
        <v>58</v>
      </c>
      <c r="D4448" t="s">
        <v>25</v>
      </c>
      <c r="E4448" t="s">
        <v>66</v>
      </c>
      <c r="F4448" t="s">
        <v>63</v>
      </c>
      <c r="G4448" t="s">
        <v>23</v>
      </c>
      <c r="H4448" t="s">
        <v>14</v>
      </c>
      <c r="I4448">
        <v>7</v>
      </c>
      <c r="J4448">
        <v>1.1473447999999999</v>
      </c>
      <c r="K4448">
        <v>1.1581948</v>
      </c>
      <c r="L4448">
        <v>-1.085E-2</v>
      </c>
      <c r="M4448">
        <v>-9.4566200000000007E-3</v>
      </c>
      <c r="N4448">
        <v>69.585650000000001</v>
      </c>
      <c r="O4448">
        <v>78.761685999999997</v>
      </c>
      <c r="P4448">
        <v>2.3771469999999999E-2</v>
      </c>
      <c r="Q4448">
        <v>-4.9950590000000003E-2</v>
      </c>
      <c r="R4448">
        <v>-4.1314360000000001E-2</v>
      </c>
      <c r="S4448">
        <v>-2.331577E-2</v>
      </c>
      <c r="T4448">
        <v>-1.085E-2</v>
      </c>
      <c r="U4448">
        <v>1.6157700000000001E-3</v>
      </c>
      <c r="V4448">
        <v>1.9614360000000001E-2</v>
      </c>
      <c r="W4448">
        <v>2.8250580000000001E-2</v>
      </c>
    </row>
    <row r="4449" spans="1:23" x14ac:dyDescent="0.2">
      <c r="A4449" t="s">
        <v>1491</v>
      </c>
      <c r="B4449" t="s">
        <v>57</v>
      </c>
      <c r="C4449" t="s">
        <v>58</v>
      </c>
      <c r="D4449" t="s">
        <v>25</v>
      </c>
      <c r="E4449" t="s">
        <v>66</v>
      </c>
      <c r="F4449" t="s">
        <v>63</v>
      </c>
      <c r="G4449" t="s">
        <v>23</v>
      </c>
      <c r="H4449" t="s">
        <v>14</v>
      </c>
      <c r="I4449">
        <v>8</v>
      </c>
      <c r="J4449">
        <v>0.89078690000000005</v>
      </c>
      <c r="K4449">
        <v>0.89725228999999995</v>
      </c>
      <c r="L4449">
        <v>-6.4653899999999997E-3</v>
      </c>
      <c r="M4449">
        <v>-7.2580700000000001E-3</v>
      </c>
      <c r="N4449">
        <v>69.968160999999995</v>
      </c>
      <c r="O4449">
        <v>78.761685999999997</v>
      </c>
      <c r="P4449">
        <v>1.7126490000000001E-2</v>
      </c>
      <c r="Q4449">
        <v>-3.463596E-2</v>
      </c>
      <c r="R4449">
        <v>-2.8413870000000001E-2</v>
      </c>
      <c r="S4449">
        <v>-1.544653E-2</v>
      </c>
      <c r="T4449">
        <v>-6.4653899999999997E-3</v>
      </c>
      <c r="U4449">
        <v>2.5157500000000002E-3</v>
      </c>
      <c r="V4449">
        <v>1.548309E-2</v>
      </c>
      <c r="W4449">
        <v>2.1705169999999999E-2</v>
      </c>
    </row>
    <row r="4450" spans="1:23" x14ac:dyDescent="0.2">
      <c r="A4450" t="s">
        <v>1492</v>
      </c>
      <c r="B4450" t="s">
        <v>57</v>
      </c>
      <c r="C4450" t="s">
        <v>58</v>
      </c>
      <c r="D4450" t="s">
        <v>25</v>
      </c>
      <c r="E4450" t="s">
        <v>66</v>
      </c>
      <c r="F4450" t="s">
        <v>63</v>
      </c>
      <c r="G4450" t="s">
        <v>23</v>
      </c>
      <c r="H4450" t="s">
        <v>14</v>
      </c>
      <c r="I4450">
        <v>9</v>
      </c>
      <c r="J4450">
        <v>0.24258420999999999</v>
      </c>
      <c r="K4450">
        <v>0.37944841000000001</v>
      </c>
      <c r="L4450">
        <v>-0.13686419</v>
      </c>
      <c r="M4450">
        <v>-0.56419249999999999</v>
      </c>
      <c r="N4450">
        <v>74.666368000000006</v>
      </c>
      <c r="O4450">
        <v>78.761685999999997</v>
      </c>
      <c r="P4450">
        <v>5.0413270000000003E-2</v>
      </c>
      <c r="Q4450">
        <v>-0.21978665</v>
      </c>
      <c r="R4450">
        <v>-0.20147139999999999</v>
      </c>
      <c r="S4450">
        <v>-0.16330094000000001</v>
      </c>
      <c r="T4450">
        <v>-0.13686419</v>
      </c>
      <c r="U4450">
        <v>-0.11042745</v>
      </c>
      <c r="V4450">
        <v>-7.2256989999999993E-2</v>
      </c>
      <c r="W4450">
        <v>-5.3941740000000002E-2</v>
      </c>
    </row>
    <row r="4451" spans="1:23" x14ac:dyDescent="0.2">
      <c r="A4451" t="s">
        <v>1493</v>
      </c>
      <c r="B4451" t="s">
        <v>57</v>
      </c>
      <c r="C4451" t="s">
        <v>58</v>
      </c>
      <c r="D4451" t="s">
        <v>25</v>
      </c>
      <c r="E4451" t="s">
        <v>66</v>
      </c>
      <c r="F4451" t="s">
        <v>63</v>
      </c>
      <c r="G4451" t="s">
        <v>23</v>
      </c>
      <c r="H4451" t="s">
        <v>14</v>
      </c>
      <c r="I4451">
        <v>10</v>
      </c>
      <c r="J4451">
        <v>-0.76870106999999999</v>
      </c>
      <c r="K4451">
        <v>-0.56758370999999996</v>
      </c>
      <c r="L4451">
        <v>-0.20111736</v>
      </c>
      <c r="M4451">
        <v>0.26163273999999997</v>
      </c>
      <c r="N4451">
        <v>79.94417</v>
      </c>
      <c r="O4451">
        <v>78.761685999999997</v>
      </c>
      <c r="P4451">
        <v>9.267794E-2</v>
      </c>
      <c r="Q4451">
        <v>-0.35355900000000001</v>
      </c>
      <c r="R4451">
        <v>-0.31988892000000002</v>
      </c>
      <c r="S4451">
        <v>-0.24971772</v>
      </c>
      <c r="T4451">
        <v>-0.20111736</v>
      </c>
      <c r="U4451">
        <v>-0.15251701000000001</v>
      </c>
      <c r="V4451">
        <v>-8.2345810000000005E-2</v>
      </c>
      <c r="W4451">
        <v>-4.867573E-2</v>
      </c>
    </row>
    <row r="4452" spans="1:23" x14ac:dyDescent="0.2">
      <c r="A4452" t="s">
        <v>1494</v>
      </c>
      <c r="B4452" t="s">
        <v>57</v>
      </c>
      <c r="C4452" t="s">
        <v>58</v>
      </c>
      <c r="D4452" t="s">
        <v>25</v>
      </c>
      <c r="E4452" t="s">
        <v>66</v>
      </c>
      <c r="F4452" t="s">
        <v>63</v>
      </c>
      <c r="G4452" t="s">
        <v>23</v>
      </c>
      <c r="H4452" t="s">
        <v>14</v>
      </c>
      <c r="I4452">
        <v>11</v>
      </c>
      <c r="J4452">
        <v>-1.5825642</v>
      </c>
      <c r="K4452">
        <v>-1.3925407000000001</v>
      </c>
      <c r="L4452">
        <v>-0.19002356000000001</v>
      </c>
      <c r="M4452">
        <v>0.12007321</v>
      </c>
      <c r="N4452">
        <v>84.512556000000004</v>
      </c>
      <c r="O4452">
        <v>78.761685999999997</v>
      </c>
      <c r="P4452">
        <v>0.12590759000000001</v>
      </c>
      <c r="Q4452">
        <v>-0.39712311</v>
      </c>
      <c r="R4452">
        <v>-0.35138063000000003</v>
      </c>
      <c r="S4452">
        <v>-0.25604957</v>
      </c>
      <c r="T4452">
        <v>-0.19002356000000001</v>
      </c>
      <c r="U4452">
        <v>-0.12399756000000001</v>
      </c>
      <c r="V4452">
        <v>-2.8666500000000001E-2</v>
      </c>
      <c r="W4452">
        <v>1.7075989999999999E-2</v>
      </c>
    </row>
    <row r="4453" spans="1:23" x14ac:dyDescent="0.2">
      <c r="A4453" t="s">
        <v>1495</v>
      </c>
      <c r="B4453" t="s">
        <v>57</v>
      </c>
      <c r="C4453" t="s">
        <v>58</v>
      </c>
      <c r="D4453" t="s">
        <v>25</v>
      </c>
      <c r="E4453" t="s">
        <v>66</v>
      </c>
      <c r="F4453" t="s">
        <v>63</v>
      </c>
      <c r="G4453" t="s">
        <v>23</v>
      </c>
      <c r="H4453" t="s">
        <v>14</v>
      </c>
      <c r="I4453">
        <v>12</v>
      </c>
      <c r="J4453">
        <v>-1.9979855</v>
      </c>
      <c r="K4453">
        <v>-1.7844770999999999</v>
      </c>
      <c r="L4453">
        <v>-0.21350838999999999</v>
      </c>
      <c r="M4453">
        <v>0.10686183</v>
      </c>
      <c r="N4453">
        <v>87.633184</v>
      </c>
      <c r="O4453">
        <v>78.761685999999997</v>
      </c>
      <c r="P4453">
        <v>0.12690630999999999</v>
      </c>
      <c r="Q4453">
        <v>-0.42225068999999998</v>
      </c>
      <c r="R4453">
        <v>-0.37614536999999998</v>
      </c>
      <c r="S4453">
        <v>-0.28005812000000002</v>
      </c>
      <c r="T4453">
        <v>-0.21350838999999999</v>
      </c>
      <c r="U4453">
        <v>-0.14695865999999999</v>
      </c>
      <c r="V4453">
        <v>-5.0871409999999999E-2</v>
      </c>
      <c r="W4453">
        <v>-4.7660899999999997E-3</v>
      </c>
    </row>
    <row r="4454" spans="1:23" x14ac:dyDescent="0.2">
      <c r="A4454" t="s">
        <v>1496</v>
      </c>
      <c r="B4454" t="s">
        <v>57</v>
      </c>
      <c r="C4454" t="s">
        <v>58</v>
      </c>
      <c r="D4454" t="s">
        <v>25</v>
      </c>
      <c r="E4454" t="s">
        <v>66</v>
      </c>
      <c r="F4454" t="s">
        <v>63</v>
      </c>
      <c r="G4454" t="s">
        <v>23</v>
      </c>
      <c r="H4454" t="s">
        <v>14</v>
      </c>
      <c r="I4454">
        <v>13</v>
      </c>
      <c r="J4454">
        <v>-2.065642</v>
      </c>
      <c r="K4454">
        <v>-1.8647860000000001</v>
      </c>
      <c r="L4454">
        <v>-0.20085602999999999</v>
      </c>
      <c r="M4454">
        <v>9.7236610000000001E-2</v>
      </c>
      <c r="N4454">
        <v>89.146861000000001</v>
      </c>
      <c r="O4454">
        <v>78.761685999999997</v>
      </c>
      <c r="P4454">
        <v>0.11939936</v>
      </c>
      <c r="Q4454">
        <v>-0.39725051</v>
      </c>
      <c r="R4454">
        <v>-0.35387246999999999</v>
      </c>
      <c r="S4454">
        <v>-0.26346912</v>
      </c>
      <c r="T4454">
        <v>-0.20085602999999999</v>
      </c>
      <c r="U4454">
        <v>-0.13824295</v>
      </c>
      <c r="V4454">
        <v>-4.7839590000000001E-2</v>
      </c>
      <c r="W4454">
        <v>-4.4615599999999998E-3</v>
      </c>
    </row>
    <row r="4455" spans="1:23" x14ac:dyDescent="0.2">
      <c r="A4455" t="s">
        <v>1497</v>
      </c>
      <c r="B4455" t="s">
        <v>57</v>
      </c>
      <c r="C4455" t="s">
        <v>58</v>
      </c>
      <c r="D4455" t="s">
        <v>25</v>
      </c>
      <c r="E4455" t="s">
        <v>66</v>
      </c>
      <c r="F4455" t="s">
        <v>63</v>
      </c>
      <c r="G4455" t="s">
        <v>23</v>
      </c>
      <c r="H4455" t="s">
        <v>14</v>
      </c>
      <c r="I4455">
        <v>14</v>
      </c>
      <c r="J4455">
        <v>-1.7088634</v>
      </c>
      <c r="K4455">
        <v>-1.6215919000000001</v>
      </c>
      <c r="L4455">
        <v>-8.7271509999999997E-2</v>
      </c>
      <c r="M4455">
        <v>5.1069919999999998E-2</v>
      </c>
      <c r="N4455">
        <v>88.595516000000003</v>
      </c>
      <c r="O4455">
        <v>78.761685999999997</v>
      </c>
      <c r="P4455">
        <v>0.10514742000000001</v>
      </c>
      <c r="Q4455">
        <v>-0.26022361999999999</v>
      </c>
      <c r="R4455">
        <v>-0.22202335000000001</v>
      </c>
      <c r="S4455">
        <v>-0.14241086999999999</v>
      </c>
      <c r="T4455">
        <v>-8.7271509999999997E-2</v>
      </c>
      <c r="U4455">
        <v>-3.2132149999999998E-2</v>
      </c>
      <c r="V4455">
        <v>4.7480319999999999E-2</v>
      </c>
      <c r="W4455">
        <v>8.5680599999999996E-2</v>
      </c>
    </row>
    <row r="4456" spans="1:23" x14ac:dyDescent="0.2">
      <c r="A4456" t="s">
        <v>1498</v>
      </c>
      <c r="B4456" t="s">
        <v>57</v>
      </c>
      <c r="C4456" t="s">
        <v>58</v>
      </c>
      <c r="D4456" t="s">
        <v>25</v>
      </c>
      <c r="E4456" t="s">
        <v>66</v>
      </c>
      <c r="F4456" t="s">
        <v>63</v>
      </c>
      <c r="G4456" t="s">
        <v>23</v>
      </c>
      <c r="H4456" t="s">
        <v>14</v>
      </c>
      <c r="I4456">
        <v>15</v>
      </c>
      <c r="J4456">
        <v>-0.99156283999999995</v>
      </c>
      <c r="K4456">
        <v>-0.99556292999999996</v>
      </c>
      <c r="L4456">
        <v>4.0000900000000004E-3</v>
      </c>
      <c r="M4456">
        <v>-4.0341300000000004E-3</v>
      </c>
      <c r="N4456">
        <v>88.468834000000001</v>
      </c>
      <c r="O4456">
        <v>78.761685999999997</v>
      </c>
      <c r="P4456">
        <v>0.10236423</v>
      </c>
      <c r="Q4456">
        <v>-0.16437409</v>
      </c>
      <c r="R4456">
        <v>-0.12718494999999999</v>
      </c>
      <c r="S4456">
        <v>-4.9679769999999998E-2</v>
      </c>
      <c r="T4456">
        <v>4.0000900000000004E-3</v>
      </c>
      <c r="U4456">
        <v>5.7679939999999999E-2</v>
      </c>
      <c r="V4456">
        <v>0.13518512999999999</v>
      </c>
      <c r="W4456">
        <v>0.17237426</v>
      </c>
    </row>
    <row r="4457" spans="1:23" x14ac:dyDescent="0.2">
      <c r="A4457" t="s">
        <v>1499</v>
      </c>
      <c r="B4457" t="s">
        <v>57</v>
      </c>
      <c r="C4457" t="s">
        <v>58</v>
      </c>
      <c r="D4457" t="s">
        <v>25</v>
      </c>
      <c r="E4457" t="s">
        <v>66</v>
      </c>
      <c r="F4457" t="s">
        <v>63</v>
      </c>
      <c r="G4457" t="s">
        <v>23</v>
      </c>
      <c r="H4457" t="s">
        <v>14</v>
      </c>
      <c r="I4457">
        <v>16</v>
      </c>
      <c r="J4457">
        <v>-0.13188457000000001</v>
      </c>
      <c r="K4457">
        <v>-0.17746221000000001</v>
      </c>
      <c r="L4457">
        <v>4.5577649999999997E-2</v>
      </c>
      <c r="M4457">
        <v>-0.34558740999999998</v>
      </c>
      <c r="N4457">
        <v>89.399552</v>
      </c>
      <c r="O4457">
        <v>78.761685999999997</v>
      </c>
      <c r="P4457">
        <v>9.0591469999999993E-2</v>
      </c>
      <c r="Q4457">
        <v>-0.10343205</v>
      </c>
      <c r="R4457">
        <v>-7.0519990000000005E-2</v>
      </c>
      <c r="S4457">
        <v>-1.92856E-3</v>
      </c>
      <c r="T4457">
        <v>4.5577649999999997E-2</v>
      </c>
      <c r="U4457">
        <v>9.3083860000000004E-2</v>
      </c>
      <c r="V4457">
        <v>0.16167528</v>
      </c>
      <c r="W4457">
        <v>0.19458734999999999</v>
      </c>
    </row>
    <row r="4458" spans="1:23" x14ac:dyDescent="0.2">
      <c r="A4458" t="s">
        <v>1500</v>
      </c>
      <c r="B4458" t="s">
        <v>57</v>
      </c>
      <c r="C4458" t="s">
        <v>58</v>
      </c>
      <c r="D4458" t="s">
        <v>25</v>
      </c>
      <c r="E4458" t="s">
        <v>66</v>
      </c>
      <c r="F4458" t="s">
        <v>63</v>
      </c>
      <c r="G4458" t="s">
        <v>23</v>
      </c>
      <c r="H4458" t="s">
        <v>15</v>
      </c>
      <c r="I4458">
        <v>17</v>
      </c>
      <c r="J4458">
        <v>0.75783012999999999</v>
      </c>
      <c r="K4458">
        <v>0.69502118999999996</v>
      </c>
      <c r="L4458">
        <v>6.2808939999999994E-2</v>
      </c>
      <c r="M4458">
        <v>8.2879969999999997E-2</v>
      </c>
      <c r="N4458">
        <v>88.289012999999997</v>
      </c>
      <c r="O4458">
        <v>78.761685999999997</v>
      </c>
      <c r="P4458">
        <v>8.3529190000000003E-2</v>
      </c>
      <c r="Q4458">
        <v>-7.4584349999999994E-2</v>
      </c>
      <c r="R4458">
        <v>-4.4238029999999998E-2</v>
      </c>
      <c r="S4458">
        <v>1.9006189999999999E-2</v>
      </c>
      <c r="T4458">
        <v>6.2808939999999994E-2</v>
      </c>
      <c r="U4458">
        <v>0.10661169</v>
      </c>
      <c r="V4458">
        <v>0.1698559</v>
      </c>
      <c r="W4458">
        <v>0.20020223000000001</v>
      </c>
    </row>
    <row r="4459" spans="1:23" x14ac:dyDescent="0.2">
      <c r="A4459" t="s">
        <v>1501</v>
      </c>
      <c r="B4459" t="s">
        <v>57</v>
      </c>
      <c r="C4459" t="s">
        <v>58</v>
      </c>
      <c r="D4459" t="s">
        <v>25</v>
      </c>
      <c r="E4459" t="s">
        <v>66</v>
      </c>
      <c r="F4459" t="s">
        <v>63</v>
      </c>
      <c r="G4459" t="s">
        <v>23</v>
      </c>
      <c r="H4459" t="s">
        <v>15</v>
      </c>
      <c r="I4459">
        <v>18</v>
      </c>
      <c r="J4459">
        <v>1.7802316</v>
      </c>
      <c r="K4459">
        <v>1.7229331000000001</v>
      </c>
      <c r="L4459">
        <v>5.7298429999999997E-2</v>
      </c>
      <c r="M4459">
        <v>3.2185940000000003E-2</v>
      </c>
      <c r="N4459">
        <v>86.704708999999994</v>
      </c>
      <c r="O4459">
        <v>78.761685999999997</v>
      </c>
      <c r="P4459">
        <v>6.8562570000000003E-2</v>
      </c>
      <c r="Q4459">
        <v>-5.5476959999999999E-2</v>
      </c>
      <c r="R4459">
        <v>-3.056803E-2</v>
      </c>
      <c r="S4459">
        <v>2.1344189999999999E-2</v>
      </c>
      <c r="T4459">
        <v>5.7298429999999997E-2</v>
      </c>
      <c r="U4459">
        <v>9.3252680000000004E-2</v>
      </c>
      <c r="V4459">
        <v>0.14516490000000001</v>
      </c>
      <c r="W4459">
        <v>0.17007381999999999</v>
      </c>
    </row>
    <row r="4460" spans="1:23" x14ac:dyDescent="0.2">
      <c r="A4460" t="s">
        <v>1502</v>
      </c>
      <c r="B4460" t="s">
        <v>57</v>
      </c>
      <c r="C4460" t="s">
        <v>58</v>
      </c>
      <c r="D4460" t="s">
        <v>25</v>
      </c>
      <c r="E4460" t="s">
        <v>66</v>
      </c>
      <c r="F4460" t="s">
        <v>63</v>
      </c>
      <c r="G4460" t="s">
        <v>23</v>
      </c>
      <c r="H4460" t="s">
        <v>15</v>
      </c>
      <c r="I4460">
        <v>19</v>
      </c>
      <c r="J4460">
        <v>2.5586405000000001</v>
      </c>
      <c r="K4460">
        <v>2.4550638999999999</v>
      </c>
      <c r="L4460">
        <v>0.1035766</v>
      </c>
      <c r="M4460">
        <v>4.0481110000000001E-2</v>
      </c>
      <c r="N4460">
        <v>85.378474999999995</v>
      </c>
      <c r="O4460">
        <v>78.761685999999997</v>
      </c>
      <c r="P4460">
        <v>8.0958810000000006E-2</v>
      </c>
      <c r="Q4460">
        <v>-2.9588799999999998E-2</v>
      </c>
      <c r="R4460">
        <v>-1.7629000000000001E-4</v>
      </c>
      <c r="S4460">
        <v>6.1121759999999997E-2</v>
      </c>
      <c r="T4460">
        <v>0.1035766</v>
      </c>
      <c r="U4460">
        <v>0.14603144000000001</v>
      </c>
      <c r="V4460">
        <v>0.20732949000000001</v>
      </c>
      <c r="W4460">
        <v>0.23674199000000001</v>
      </c>
    </row>
    <row r="4461" spans="1:23" x14ac:dyDescent="0.2">
      <c r="A4461" t="s">
        <v>1503</v>
      </c>
      <c r="B4461" t="s">
        <v>57</v>
      </c>
      <c r="C4461" t="s">
        <v>58</v>
      </c>
      <c r="D4461" t="s">
        <v>25</v>
      </c>
      <c r="E4461" t="s">
        <v>66</v>
      </c>
      <c r="F4461" t="s">
        <v>63</v>
      </c>
      <c r="G4461" t="s">
        <v>23</v>
      </c>
      <c r="H4461" t="s">
        <v>15</v>
      </c>
      <c r="I4461">
        <v>20</v>
      </c>
      <c r="J4461">
        <v>2.7343907000000001</v>
      </c>
      <c r="K4461">
        <v>2.6423968000000002</v>
      </c>
      <c r="L4461">
        <v>9.1993900000000003E-2</v>
      </c>
      <c r="M4461">
        <v>3.3643289999999999E-2</v>
      </c>
      <c r="N4461">
        <v>82.089012999999994</v>
      </c>
      <c r="O4461">
        <v>78.761685999999997</v>
      </c>
      <c r="P4461">
        <v>6.6017900000000004E-2</v>
      </c>
      <c r="Q4461">
        <v>-1.6595889999999999E-2</v>
      </c>
      <c r="R4461">
        <v>7.3885499999999998E-3</v>
      </c>
      <c r="S4461">
        <v>5.7374080000000001E-2</v>
      </c>
      <c r="T4461">
        <v>9.1993900000000003E-2</v>
      </c>
      <c r="U4461">
        <v>0.12661372000000001</v>
      </c>
      <c r="V4461">
        <v>0.17659925000000001</v>
      </c>
      <c r="W4461">
        <v>0.20058369000000001</v>
      </c>
    </row>
    <row r="4462" spans="1:23" x14ac:dyDescent="0.2">
      <c r="A4462" t="s">
        <v>1504</v>
      </c>
      <c r="B4462" t="s">
        <v>57</v>
      </c>
      <c r="C4462" t="s">
        <v>58</v>
      </c>
      <c r="D4462" t="s">
        <v>25</v>
      </c>
      <c r="E4462" t="s">
        <v>66</v>
      </c>
      <c r="F4462" t="s">
        <v>63</v>
      </c>
      <c r="G4462" t="s">
        <v>23</v>
      </c>
      <c r="H4462" t="s">
        <v>15</v>
      </c>
      <c r="I4462">
        <v>21</v>
      </c>
      <c r="J4462">
        <v>2.6249278999999999</v>
      </c>
      <c r="K4462">
        <v>2.5526086000000001</v>
      </c>
      <c r="L4462">
        <v>7.2319259999999996E-2</v>
      </c>
      <c r="M4462">
        <v>2.7550950000000001E-2</v>
      </c>
      <c r="N4462">
        <v>78.370851999999999</v>
      </c>
      <c r="O4462">
        <v>78.761685999999997</v>
      </c>
      <c r="P4462">
        <v>6.5369860000000002E-2</v>
      </c>
      <c r="Q4462">
        <v>-3.5204590000000001E-2</v>
      </c>
      <c r="R4462">
        <v>-1.145558E-2</v>
      </c>
      <c r="S4462">
        <v>3.803927E-2</v>
      </c>
      <c r="T4462">
        <v>7.2319259999999996E-2</v>
      </c>
      <c r="U4462">
        <v>0.10659924</v>
      </c>
      <c r="V4462">
        <v>0.15609410000000001</v>
      </c>
      <c r="W4462">
        <v>0.17984310000000001</v>
      </c>
    </row>
    <row r="4463" spans="1:23" x14ac:dyDescent="0.2">
      <c r="A4463" t="s">
        <v>1505</v>
      </c>
      <c r="B4463" t="s">
        <v>57</v>
      </c>
      <c r="C4463" t="s">
        <v>58</v>
      </c>
      <c r="D4463" t="s">
        <v>25</v>
      </c>
      <c r="E4463" t="s">
        <v>66</v>
      </c>
      <c r="F4463" t="s">
        <v>63</v>
      </c>
      <c r="G4463" t="s">
        <v>23</v>
      </c>
      <c r="H4463" t="s">
        <v>14</v>
      </c>
      <c r="I4463">
        <v>22</v>
      </c>
      <c r="J4463">
        <v>2.4183321000000002</v>
      </c>
      <c r="K4463">
        <v>2.4037226</v>
      </c>
      <c r="L4463">
        <v>1.460958E-2</v>
      </c>
      <c r="M4463">
        <v>6.0411800000000002E-3</v>
      </c>
      <c r="N4463">
        <v>76.004709000000005</v>
      </c>
      <c r="O4463">
        <v>78.761685999999997</v>
      </c>
      <c r="P4463">
        <v>6.2709029999999999E-2</v>
      </c>
      <c r="Q4463">
        <v>-8.8537589999999999E-2</v>
      </c>
      <c r="R4463">
        <v>-6.5755270000000005E-2</v>
      </c>
      <c r="S4463">
        <v>-1.8275059999999999E-2</v>
      </c>
      <c r="T4463">
        <v>1.460958E-2</v>
      </c>
      <c r="U4463">
        <v>4.7494229999999998E-2</v>
      </c>
      <c r="V4463">
        <v>9.4974439999999993E-2</v>
      </c>
      <c r="W4463">
        <v>0.11775676</v>
      </c>
    </row>
    <row r="4464" spans="1:23" x14ac:dyDescent="0.2">
      <c r="A4464" t="s">
        <v>1506</v>
      </c>
      <c r="B4464" t="s">
        <v>57</v>
      </c>
      <c r="C4464" t="s">
        <v>58</v>
      </c>
      <c r="D4464" t="s">
        <v>25</v>
      </c>
      <c r="E4464" t="s">
        <v>66</v>
      </c>
      <c r="F4464" t="s">
        <v>63</v>
      </c>
      <c r="G4464" t="s">
        <v>23</v>
      </c>
      <c r="H4464" t="s">
        <v>14</v>
      </c>
      <c r="I4464">
        <v>23</v>
      </c>
      <c r="J4464">
        <v>2.1249889</v>
      </c>
      <c r="K4464">
        <v>2.0782148999999999</v>
      </c>
      <c r="L4464">
        <v>4.6774000000000003E-2</v>
      </c>
      <c r="M4464">
        <v>2.2011409999999999E-2</v>
      </c>
      <c r="N4464">
        <v>74.526456999999994</v>
      </c>
      <c r="O4464">
        <v>78.761685999999997</v>
      </c>
      <c r="P4464">
        <v>6.5900009999999995E-2</v>
      </c>
      <c r="Q4464">
        <v>-6.1621870000000002E-2</v>
      </c>
      <c r="R4464">
        <v>-3.768026E-2</v>
      </c>
      <c r="S4464">
        <v>1.2215999999999999E-2</v>
      </c>
      <c r="T4464">
        <v>4.6774000000000003E-2</v>
      </c>
      <c r="U4464">
        <v>8.1332000000000002E-2</v>
      </c>
      <c r="V4464">
        <v>0.13122826000000001</v>
      </c>
      <c r="W4464">
        <v>0.15516986999999999</v>
      </c>
    </row>
    <row r="4465" spans="1:23" x14ac:dyDescent="0.2">
      <c r="A4465" t="s">
        <v>1507</v>
      </c>
      <c r="B4465" t="s">
        <v>57</v>
      </c>
      <c r="C4465" t="s">
        <v>58</v>
      </c>
      <c r="D4465" t="s">
        <v>25</v>
      </c>
      <c r="E4465" t="s">
        <v>66</v>
      </c>
      <c r="F4465" t="s">
        <v>63</v>
      </c>
      <c r="G4465" t="s">
        <v>23</v>
      </c>
      <c r="H4465" t="s">
        <v>14</v>
      </c>
      <c r="I4465">
        <v>24</v>
      </c>
      <c r="J4465">
        <v>1.8254596000000001</v>
      </c>
      <c r="K4465">
        <v>1.7550903</v>
      </c>
      <c r="L4465">
        <v>7.0369230000000005E-2</v>
      </c>
      <c r="M4465">
        <v>3.8548779999999998E-2</v>
      </c>
      <c r="N4465">
        <v>73.773094</v>
      </c>
      <c r="O4465">
        <v>78.761685999999997</v>
      </c>
      <c r="P4465">
        <v>5.9737819999999997E-2</v>
      </c>
      <c r="Q4465">
        <v>-2.7890740000000001E-2</v>
      </c>
      <c r="R4465">
        <v>-6.1878699999999998E-3</v>
      </c>
      <c r="S4465">
        <v>3.9042689999999998E-2</v>
      </c>
      <c r="T4465">
        <v>7.0369230000000005E-2</v>
      </c>
      <c r="U4465">
        <v>0.10169578</v>
      </c>
      <c r="V4465">
        <v>0.14692632999999999</v>
      </c>
      <c r="W4465">
        <v>0.16862920000000001</v>
      </c>
    </row>
    <row r="4466" spans="1:23" x14ac:dyDescent="0.2">
      <c r="A4466" t="s">
        <v>1508</v>
      </c>
      <c r="B4466" t="s">
        <v>57</v>
      </c>
      <c r="C4466" t="s">
        <v>59</v>
      </c>
      <c r="D4466" t="s">
        <v>12</v>
      </c>
      <c r="E4466" t="s">
        <v>65</v>
      </c>
      <c r="F4466" t="s">
        <v>63</v>
      </c>
      <c r="G4466" t="s">
        <v>23</v>
      </c>
      <c r="H4466" t="s">
        <v>13</v>
      </c>
      <c r="I4466">
        <v>1</v>
      </c>
      <c r="J4466">
        <v>0.56444813999999999</v>
      </c>
      <c r="K4466">
        <v>0.56707982999999995</v>
      </c>
      <c r="L4466">
        <v>-2.6316899999999999E-3</v>
      </c>
      <c r="M4466">
        <v>-4.6624199999999996E-3</v>
      </c>
      <c r="N4466">
        <v>68.583163999999996</v>
      </c>
      <c r="O4466">
        <v>72.913409999999999</v>
      </c>
      <c r="P4466">
        <v>3.6054799999999999E-3</v>
      </c>
      <c r="Q4466">
        <v>-8.5621900000000008E-3</v>
      </c>
      <c r="R4466">
        <v>-7.2523099999999997E-3</v>
      </c>
      <c r="S4466">
        <v>-4.5224100000000001E-3</v>
      </c>
      <c r="T4466">
        <v>-2.6316899999999999E-3</v>
      </c>
      <c r="U4466">
        <v>-7.4098000000000002E-4</v>
      </c>
      <c r="V4466">
        <v>1.9889199999999999E-3</v>
      </c>
      <c r="W4466">
        <v>3.2988000000000002E-3</v>
      </c>
    </row>
    <row r="4467" spans="1:23" x14ac:dyDescent="0.2">
      <c r="A4467" t="s">
        <v>1509</v>
      </c>
      <c r="B4467" t="s">
        <v>57</v>
      </c>
      <c r="C4467" t="s">
        <v>59</v>
      </c>
      <c r="D4467" t="s">
        <v>12</v>
      </c>
      <c r="E4467" t="s">
        <v>65</v>
      </c>
      <c r="F4467" t="s">
        <v>63</v>
      </c>
      <c r="G4467" t="s">
        <v>23</v>
      </c>
      <c r="H4467" t="s">
        <v>13</v>
      </c>
      <c r="I4467">
        <v>2</v>
      </c>
      <c r="J4467">
        <v>0.50853967</v>
      </c>
      <c r="K4467">
        <v>0.51143046000000003</v>
      </c>
      <c r="L4467">
        <v>-2.8907899999999999E-3</v>
      </c>
      <c r="M4467">
        <v>-5.6844900000000004E-3</v>
      </c>
      <c r="N4467">
        <v>68.152438000000004</v>
      </c>
      <c r="O4467">
        <v>72.913409999999999</v>
      </c>
      <c r="P4467">
        <v>2.74537E-3</v>
      </c>
      <c r="Q4467">
        <v>-7.4065299999999997E-3</v>
      </c>
      <c r="R4467">
        <v>-6.4091299999999999E-3</v>
      </c>
      <c r="S4467">
        <v>-4.3304600000000004E-3</v>
      </c>
      <c r="T4467">
        <v>-2.8907899999999999E-3</v>
      </c>
      <c r="U4467">
        <v>-1.45111E-3</v>
      </c>
      <c r="V4467">
        <v>6.2755000000000005E-4</v>
      </c>
      <c r="W4467">
        <v>1.62495E-3</v>
      </c>
    </row>
    <row r="4468" spans="1:23" x14ac:dyDescent="0.2">
      <c r="A4468" t="s">
        <v>1510</v>
      </c>
      <c r="B4468" t="s">
        <v>57</v>
      </c>
      <c r="C4468" t="s">
        <v>59</v>
      </c>
      <c r="D4468" t="s">
        <v>12</v>
      </c>
      <c r="E4468" t="s">
        <v>65</v>
      </c>
      <c r="F4468" t="s">
        <v>63</v>
      </c>
      <c r="G4468" t="s">
        <v>23</v>
      </c>
      <c r="H4468" t="s">
        <v>13</v>
      </c>
      <c r="I4468">
        <v>3</v>
      </c>
      <c r="J4468">
        <v>0.47228738999999997</v>
      </c>
      <c r="K4468">
        <v>0.47597553999999997</v>
      </c>
      <c r="L4468">
        <v>-3.6881399999999999E-3</v>
      </c>
      <c r="M4468">
        <v>-7.8091100000000002E-3</v>
      </c>
      <c r="N4468">
        <v>67.887304999999998</v>
      </c>
      <c r="O4468">
        <v>72.913409999999999</v>
      </c>
      <c r="P4468">
        <v>2.6825199999999999E-3</v>
      </c>
      <c r="Q4468">
        <v>-8.1005000000000001E-3</v>
      </c>
      <c r="R4468">
        <v>-7.1259299999999999E-3</v>
      </c>
      <c r="S4468">
        <v>-5.0948599999999997E-3</v>
      </c>
      <c r="T4468">
        <v>-3.6881399999999999E-3</v>
      </c>
      <c r="U4468">
        <v>-2.2814300000000001E-3</v>
      </c>
      <c r="V4468">
        <v>-2.5035999999999998E-4</v>
      </c>
      <c r="W4468">
        <v>7.2420999999999998E-4</v>
      </c>
    </row>
    <row r="4469" spans="1:23" x14ac:dyDescent="0.2">
      <c r="A4469" t="s">
        <v>1511</v>
      </c>
      <c r="B4469" t="s">
        <v>57</v>
      </c>
      <c r="C4469" t="s">
        <v>59</v>
      </c>
      <c r="D4469" t="s">
        <v>12</v>
      </c>
      <c r="E4469" t="s">
        <v>65</v>
      </c>
      <c r="F4469" t="s">
        <v>63</v>
      </c>
      <c r="G4469" t="s">
        <v>23</v>
      </c>
      <c r="H4469" t="s">
        <v>13</v>
      </c>
      <c r="I4469">
        <v>4</v>
      </c>
      <c r="J4469">
        <v>0.44983878999999999</v>
      </c>
      <c r="K4469">
        <v>0.45502190999999997</v>
      </c>
      <c r="L4469">
        <v>-5.1831200000000003E-3</v>
      </c>
      <c r="M4469">
        <v>-1.152217E-2</v>
      </c>
      <c r="N4469">
        <v>67.602530999999999</v>
      </c>
      <c r="O4469">
        <v>72.913409999999999</v>
      </c>
      <c r="P4469">
        <v>2.3092799999999999E-3</v>
      </c>
      <c r="Q4469">
        <v>-8.9815499999999996E-3</v>
      </c>
      <c r="R4469">
        <v>-8.14258E-3</v>
      </c>
      <c r="S4469">
        <v>-6.3941099999999997E-3</v>
      </c>
      <c r="T4469">
        <v>-5.1831200000000003E-3</v>
      </c>
      <c r="U4469">
        <v>-3.9721299999999999E-3</v>
      </c>
      <c r="V4469">
        <v>-2.2236600000000001E-3</v>
      </c>
      <c r="W4469">
        <v>-1.3846900000000001E-3</v>
      </c>
    </row>
    <row r="4470" spans="1:23" x14ac:dyDescent="0.2">
      <c r="A4470" t="s">
        <v>1512</v>
      </c>
      <c r="B4470" t="s">
        <v>57</v>
      </c>
      <c r="C4470" t="s">
        <v>59</v>
      </c>
      <c r="D4470" t="s">
        <v>12</v>
      </c>
      <c r="E4470" t="s">
        <v>65</v>
      </c>
      <c r="F4470" t="s">
        <v>63</v>
      </c>
      <c r="G4470" t="s">
        <v>23</v>
      </c>
      <c r="H4470" t="s">
        <v>13</v>
      </c>
      <c r="I4470">
        <v>5</v>
      </c>
      <c r="J4470">
        <v>0.44355497999999999</v>
      </c>
      <c r="K4470">
        <v>0.44862823000000002</v>
      </c>
      <c r="L4470">
        <v>-5.0732399999999997E-3</v>
      </c>
      <c r="M4470">
        <v>-1.143769E-2</v>
      </c>
      <c r="N4470">
        <v>67.439205999999999</v>
      </c>
      <c r="O4470">
        <v>72.913409999999999</v>
      </c>
      <c r="P4470">
        <v>1.75373E-3</v>
      </c>
      <c r="Q4470">
        <v>-7.9578700000000006E-3</v>
      </c>
      <c r="R4470">
        <v>-7.3207400000000001E-3</v>
      </c>
      <c r="S4470">
        <v>-5.9928999999999998E-3</v>
      </c>
      <c r="T4470">
        <v>-5.0732399999999997E-3</v>
      </c>
      <c r="U4470">
        <v>-4.1535900000000004E-3</v>
      </c>
      <c r="V4470">
        <v>-2.8257500000000001E-3</v>
      </c>
      <c r="W4470">
        <v>-2.1886200000000001E-3</v>
      </c>
    </row>
    <row r="4471" spans="1:23" x14ac:dyDescent="0.2">
      <c r="A4471" t="s">
        <v>1513</v>
      </c>
      <c r="B4471" t="s">
        <v>57</v>
      </c>
      <c r="C4471" t="s">
        <v>59</v>
      </c>
      <c r="D4471" t="s">
        <v>12</v>
      </c>
      <c r="E4471" t="s">
        <v>65</v>
      </c>
      <c r="F4471" t="s">
        <v>63</v>
      </c>
      <c r="G4471" t="s">
        <v>23</v>
      </c>
      <c r="H4471" t="s">
        <v>13</v>
      </c>
      <c r="I4471">
        <v>6</v>
      </c>
      <c r="J4471">
        <v>0.46128392000000001</v>
      </c>
      <c r="K4471">
        <v>0.46623218999999999</v>
      </c>
      <c r="L4471">
        <v>-4.9482700000000003E-3</v>
      </c>
      <c r="M4471">
        <v>-1.0727159999999999E-2</v>
      </c>
      <c r="N4471">
        <v>67.116276999999997</v>
      </c>
      <c r="O4471">
        <v>72.913409999999999</v>
      </c>
      <c r="P4471">
        <v>1.83734E-3</v>
      </c>
      <c r="Q4471">
        <v>-7.9704200000000006E-3</v>
      </c>
      <c r="R4471">
        <v>-7.3029100000000001E-3</v>
      </c>
      <c r="S4471">
        <v>-5.9117700000000002E-3</v>
      </c>
      <c r="T4471">
        <v>-4.9482700000000003E-3</v>
      </c>
      <c r="U4471">
        <v>-3.9847700000000003E-3</v>
      </c>
      <c r="V4471">
        <v>-2.59362E-3</v>
      </c>
      <c r="W4471">
        <v>-1.9261199999999999E-3</v>
      </c>
    </row>
    <row r="4472" spans="1:23" x14ac:dyDescent="0.2">
      <c r="A4472" t="s">
        <v>1514</v>
      </c>
      <c r="B4472" t="s">
        <v>57</v>
      </c>
      <c r="C4472" t="s">
        <v>59</v>
      </c>
      <c r="D4472" t="s">
        <v>12</v>
      </c>
      <c r="E4472" t="s">
        <v>65</v>
      </c>
      <c r="F4472" t="s">
        <v>63</v>
      </c>
      <c r="G4472" t="s">
        <v>23</v>
      </c>
      <c r="H4472" t="s">
        <v>14</v>
      </c>
      <c r="I4472">
        <v>7</v>
      </c>
      <c r="J4472">
        <v>0.49942138000000003</v>
      </c>
      <c r="K4472">
        <v>0.50359074999999998</v>
      </c>
      <c r="L4472">
        <v>-4.1693800000000003E-3</v>
      </c>
      <c r="M4472">
        <v>-8.3484200000000005E-3</v>
      </c>
      <c r="N4472">
        <v>67.028747999999993</v>
      </c>
      <c r="O4472">
        <v>72.913409999999999</v>
      </c>
      <c r="P4472">
        <v>2.2427699999999998E-3</v>
      </c>
      <c r="Q4472">
        <v>-7.8584099999999997E-3</v>
      </c>
      <c r="R4472">
        <v>-7.0435999999999997E-3</v>
      </c>
      <c r="S4472">
        <v>-5.3454899999999996E-3</v>
      </c>
      <c r="T4472">
        <v>-4.1693800000000003E-3</v>
      </c>
      <c r="U4472">
        <v>-2.9932700000000001E-3</v>
      </c>
      <c r="V4472">
        <v>-1.2951600000000001E-3</v>
      </c>
      <c r="W4472">
        <v>-4.8034999999999999E-4</v>
      </c>
    </row>
    <row r="4473" spans="1:23" x14ac:dyDescent="0.2">
      <c r="A4473" t="s">
        <v>1515</v>
      </c>
      <c r="B4473" t="s">
        <v>57</v>
      </c>
      <c r="C4473" t="s">
        <v>59</v>
      </c>
      <c r="D4473" t="s">
        <v>12</v>
      </c>
      <c r="E4473" t="s">
        <v>65</v>
      </c>
      <c r="F4473" t="s">
        <v>63</v>
      </c>
      <c r="G4473" t="s">
        <v>23</v>
      </c>
      <c r="H4473" t="s">
        <v>14</v>
      </c>
      <c r="I4473">
        <v>8</v>
      </c>
      <c r="J4473">
        <v>0.51848691999999996</v>
      </c>
      <c r="K4473">
        <v>0.52098893000000002</v>
      </c>
      <c r="L4473">
        <v>-2.5020099999999998E-3</v>
      </c>
      <c r="M4473">
        <v>-4.8256000000000002E-3</v>
      </c>
      <c r="N4473">
        <v>67.322592999999998</v>
      </c>
      <c r="O4473">
        <v>72.913409999999999</v>
      </c>
      <c r="P4473">
        <v>1.9762E-3</v>
      </c>
      <c r="Q4473">
        <v>-5.7525700000000003E-3</v>
      </c>
      <c r="R4473">
        <v>-5.0346100000000001E-3</v>
      </c>
      <c r="S4473">
        <v>-3.5383300000000001E-3</v>
      </c>
      <c r="T4473">
        <v>-2.5020099999999998E-3</v>
      </c>
      <c r="U4473">
        <v>-1.46569E-3</v>
      </c>
      <c r="V4473">
        <v>3.0589999999999997E-5</v>
      </c>
      <c r="W4473">
        <v>7.4854999999999995E-4</v>
      </c>
    </row>
    <row r="4474" spans="1:23" x14ac:dyDescent="0.2">
      <c r="A4474" t="s">
        <v>1516</v>
      </c>
      <c r="B4474" t="s">
        <v>57</v>
      </c>
      <c r="C4474" t="s">
        <v>59</v>
      </c>
      <c r="D4474" t="s">
        <v>12</v>
      </c>
      <c r="E4474" t="s">
        <v>65</v>
      </c>
      <c r="F4474" t="s">
        <v>63</v>
      </c>
      <c r="G4474" t="s">
        <v>23</v>
      </c>
      <c r="H4474" t="s">
        <v>14</v>
      </c>
      <c r="I4474">
        <v>9</v>
      </c>
      <c r="J4474">
        <v>0.53193292000000003</v>
      </c>
      <c r="K4474">
        <v>0.53055796</v>
      </c>
      <c r="L4474">
        <v>1.3749599999999999E-3</v>
      </c>
      <c r="M4474">
        <v>2.5848400000000001E-3</v>
      </c>
      <c r="N4474">
        <v>69.710238000000004</v>
      </c>
      <c r="O4474">
        <v>72.913409999999999</v>
      </c>
      <c r="P4474">
        <v>2.09144E-3</v>
      </c>
      <c r="Q4474">
        <v>-2.0651599999999999E-3</v>
      </c>
      <c r="R4474">
        <v>-1.3053299999999999E-3</v>
      </c>
      <c r="S4474">
        <v>2.7820999999999998E-4</v>
      </c>
      <c r="T4474">
        <v>1.3749599999999999E-3</v>
      </c>
      <c r="U4474">
        <v>2.4717200000000002E-3</v>
      </c>
      <c r="V4474">
        <v>4.0552599999999998E-3</v>
      </c>
      <c r="W4474">
        <v>4.8150800000000002E-3</v>
      </c>
    </row>
    <row r="4475" spans="1:23" x14ac:dyDescent="0.2">
      <c r="A4475" t="s">
        <v>1517</v>
      </c>
      <c r="B4475" t="s">
        <v>57</v>
      </c>
      <c r="C4475" t="s">
        <v>59</v>
      </c>
      <c r="D4475" t="s">
        <v>12</v>
      </c>
      <c r="E4475" t="s">
        <v>65</v>
      </c>
      <c r="F4475" t="s">
        <v>63</v>
      </c>
      <c r="G4475" t="s">
        <v>23</v>
      </c>
      <c r="H4475" t="s">
        <v>14</v>
      </c>
      <c r="I4475">
        <v>10</v>
      </c>
      <c r="J4475">
        <v>0.55469318000000001</v>
      </c>
      <c r="K4475">
        <v>0.55500262</v>
      </c>
      <c r="L4475">
        <v>-3.0943000000000002E-4</v>
      </c>
      <c r="M4475">
        <v>-5.5785000000000003E-4</v>
      </c>
      <c r="N4475">
        <v>72.694753000000006</v>
      </c>
      <c r="O4475">
        <v>72.913409999999999</v>
      </c>
      <c r="P4475">
        <v>2.6386000000000001E-3</v>
      </c>
      <c r="Q4475">
        <v>-4.6495499999999997E-3</v>
      </c>
      <c r="R4475">
        <v>-3.6909400000000002E-3</v>
      </c>
      <c r="S4475">
        <v>-1.69312E-3</v>
      </c>
      <c r="T4475">
        <v>-3.0943000000000002E-4</v>
      </c>
      <c r="U4475">
        <v>1.0742499999999999E-3</v>
      </c>
      <c r="V4475">
        <v>3.0720700000000001E-3</v>
      </c>
      <c r="W4475">
        <v>4.03068E-3</v>
      </c>
    </row>
    <row r="4476" spans="1:23" x14ac:dyDescent="0.2">
      <c r="A4476" t="s">
        <v>1518</v>
      </c>
      <c r="B4476" t="s">
        <v>57</v>
      </c>
      <c r="C4476" t="s">
        <v>59</v>
      </c>
      <c r="D4476" t="s">
        <v>12</v>
      </c>
      <c r="E4476" t="s">
        <v>65</v>
      </c>
      <c r="F4476" t="s">
        <v>63</v>
      </c>
      <c r="G4476" t="s">
        <v>23</v>
      </c>
      <c r="H4476" t="s">
        <v>14</v>
      </c>
      <c r="I4476">
        <v>11</v>
      </c>
      <c r="J4476">
        <v>0.59217434000000002</v>
      </c>
      <c r="K4476">
        <v>0.59709438999999997</v>
      </c>
      <c r="L4476">
        <v>-4.9200499999999996E-3</v>
      </c>
      <c r="M4476">
        <v>-8.3084500000000002E-3</v>
      </c>
      <c r="N4476">
        <v>76.014036000000004</v>
      </c>
      <c r="O4476">
        <v>72.913409999999999</v>
      </c>
      <c r="P4476">
        <v>3.0129599999999999E-3</v>
      </c>
      <c r="Q4476">
        <v>-9.8759299999999998E-3</v>
      </c>
      <c r="R4476">
        <v>-8.7813100000000005E-3</v>
      </c>
      <c r="S4476">
        <v>-6.5000500000000003E-3</v>
      </c>
      <c r="T4476">
        <v>-4.9200499999999996E-3</v>
      </c>
      <c r="U4476">
        <v>-3.3400499999999998E-3</v>
      </c>
      <c r="V4476">
        <v>-1.0587800000000001E-3</v>
      </c>
      <c r="W4476">
        <v>3.5830000000000001E-5</v>
      </c>
    </row>
    <row r="4477" spans="1:23" x14ac:dyDescent="0.2">
      <c r="A4477" t="s">
        <v>1519</v>
      </c>
      <c r="B4477" t="s">
        <v>57</v>
      </c>
      <c r="C4477" t="s">
        <v>59</v>
      </c>
      <c r="D4477" t="s">
        <v>12</v>
      </c>
      <c r="E4477" t="s">
        <v>65</v>
      </c>
      <c r="F4477" t="s">
        <v>63</v>
      </c>
      <c r="G4477" t="s">
        <v>23</v>
      </c>
      <c r="H4477" t="s">
        <v>14</v>
      </c>
      <c r="I4477">
        <v>12</v>
      </c>
      <c r="J4477">
        <v>0.6402774</v>
      </c>
      <c r="K4477">
        <v>0.64556418999999998</v>
      </c>
      <c r="L4477">
        <v>-5.2868000000000004E-3</v>
      </c>
      <c r="M4477">
        <v>-8.2570400000000002E-3</v>
      </c>
      <c r="N4477">
        <v>78.664240000000007</v>
      </c>
      <c r="O4477">
        <v>72.913409999999999</v>
      </c>
      <c r="P4477">
        <v>3.24589E-3</v>
      </c>
      <c r="Q4477">
        <v>-1.0625809999999999E-2</v>
      </c>
      <c r="R4477">
        <v>-9.4465699999999996E-3</v>
      </c>
      <c r="S4477">
        <v>-6.9889399999999999E-3</v>
      </c>
      <c r="T4477">
        <v>-5.2868000000000004E-3</v>
      </c>
      <c r="U4477">
        <v>-3.58465E-3</v>
      </c>
      <c r="V4477">
        <v>-1.12703E-3</v>
      </c>
      <c r="W4477">
        <v>5.2210000000000003E-5</v>
      </c>
    </row>
    <row r="4478" spans="1:23" x14ac:dyDescent="0.2">
      <c r="A4478" t="s">
        <v>1520</v>
      </c>
      <c r="B4478" t="s">
        <v>57</v>
      </c>
      <c r="C4478" t="s">
        <v>59</v>
      </c>
      <c r="D4478" t="s">
        <v>12</v>
      </c>
      <c r="E4478" t="s">
        <v>65</v>
      </c>
      <c r="F4478" t="s">
        <v>63</v>
      </c>
      <c r="G4478" t="s">
        <v>23</v>
      </c>
      <c r="H4478" t="s">
        <v>14</v>
      </c>
      <c r="I4478">
        <v>13</v>
      </c>
      <c r="J4478">
        <v>0.69536049</v>
      </c>
      <c r="K4478">
        <v>0.70192072000000005</v>
      </c>
      <c r="L4478">
        <v>-6.5602300000000002E-3</v>
      </c>
      <c r="M4478">
        <v>-9.4342899999999997E-3</v>
      </c>
      <c r="N4478">
        <v>80.020720999999995</v>
      </c>
      <c r="O4478">
        <v>72.913409999999999</v>
      </c>
      <c r="P4478">
        <v>3.8004100000000002E-3</v>
      </c>
      <c r="Q4478">
        <v>-1.2811339999999999E-2</v>
      </c>
      <c r="R4478">
        <v>-1.1430650000000001E-2</v>
      </c>
      <c r="S4478">
        <v>-8.5531700000000006E-3</v>
      </c>
      <c r="T4478">
        <v>-6.5602300000000002E-3</v>
      </c>
      <c r="U4478">
        <v>-4.5672999999999998E-3</v>
      </c>
      <c r="V4478">
        <v>-1.6898099999999999E-3</v>
      </c>
      <c r="W4478">
        <v>-3.0912000000000002E-4</v>
      </c>
    </row>
    <row r="4479" spans="1:23" x14ac:dyDescent="0.2">
      <c r="A4479" t="s">
        <v>1521</v>
      </c>
      <c r="B4479" t="s">
        <v>57</v>
      </c>
      <c r="C4479" t="s">
        <v>59</v>
      </c>
      <c r="D4479" t="s">
        <v>12</v>
      </c>
      <c r="E4479" t="s">
        <v>65</v>
      </c>
      <c r="F4479" t="s">
        <v>63</v>
      </c>
      <c r="G4479" t="s">
        <v>23</v>
      </c>
      <c r="H4479" t="s">
        <v>14</v>
      </c>
      <c r="I4479">
        <v>14</v>
      </c>
      <c r="J4479">
        <v>0.74933795000000003</v>
      </c>
      <c r="K4479">
        <v>0.75543391999999998</v>
      </c>
      <c r="L4479">
        <v>-6.09597E-3</v>
      </c>
      <c r="M4479">
        <v>-8.1351300000000008E-3</v>
      </c>
      <c r="N4479">
        <v>80.597469000000004</v>
      </c>
      <c r="O4479">
        <v>72.913409999999999</v>
      </c>
      <c r="P4479">
        <v>5.1238300000000002E-3</v>
      </c>
      <c r="Q4479">
        <v>-1.4523909999999999E-2</v>
      </c>
      <c r="R4479">
        <v>-1.2662410000000001E-2</v>
      </c>
      <c r="S4479">
        <v>-8.7828999999999997E-3</v>
      </c>
      <c r="T4479">
        <v>-6.09597E-3</v>
      </c>
      <c r="U4479">
        <v>-3.40903E-3</v>
      </c>
      <c r="V4479">
        <v>4.7048000000000001E-4</v>
      </c>
      <c r="W4479">
        <v>2.33198E-3</v>
      </c>
    </row>
    <row r="4480" spans="1:23" x14ac:dyDescent="0.2">
      <c r="A4480" t="s">
        <v>1522</v>
      </c>
      <c r="B4480" t="s">
        <v>57</v>
      </c>
      <c r="C4480" t="s">
        <v>59</v>
      </c>
      <c r="D4480" t="s">
        <v>12</v>
      </c>
      <c r="E4480" t="s">
        <v>65</v>
      </c>
      <c r="F4480" t="s">
        <v>63</v>
      </c>
      <c r="G4480" t="s">
        <v>23</v>
      </c>
      <c r="H4480" t="s">
        <v>14</v>
      </c>
      <c r="I4480">
        <v>15</v>
      </c>
      <c r="J4480">
        <v>0.80222318000000004</v>
      </c>
      <c r="K4480">
        <v>0.80462018000000002</v>
      </c>
      <c r="L4480">
        <v>-2.3969999999999998E-3</v>
      </c>
      <c r="M4480">
        <v>-2.9879500000000001E-3</v>
      </c>
      <c r="N4480">
        <v>80.779188000000005</v>
      </c>
      <c r="O4480">
        <v>72.913409999999999</v>
      </c>
      <c r="P4480">
        <v>5.0797400000000001E-3</v>
      </c>
      <c r="Q4480">
        <v>-1.075243E-2</v>
      </c>
      <c r="R4480">
        <v>-8.9069500000000003E-3</v>
      </c>
      <c r="S4480">
        <v>-5.0608199999999997E-3</v>
      </c>
      <c r="T4480">
        <v>-2.3969999999999998E-3</v>
      </c>
      <c r="U4480">
        <v>2.6682000000000002E-4</v>
      </c>
      <c r="V4480">
        <v>4.1129499999999998E-3</v>
      </c>
      <c r="W4480">
        <v>5.9584299999999998E-3</v>
      </c>
    </row>
    <row r="4481" spans="1:27" x14ac:dyDescent="0.2">
      <c r="A4481" t="s">
        <v>1523</v>
      </c>
      <c r="B4481" t="s">
        <v>57</v>
      </c>
      <c r="C4481" t="s">
        <v>59</v>
      </c>
      <c r="D4481" t="s">
        <v>12</v>
      </c>
      <c r="E4481" t="s">
        <v>65</v>
      </c>
      <c r="F4481" t="s">
        <v>63</v>
      </c>
      <c r="G4481" t="s">
        <v>23</v>
      </c>
      <c r="H4481" t="s">
        <v>14</v>
      </c>
      <c r="I4481">
        <v>16</v>
      </c>
      <c r="J4481">
        <v>0.86103171000000001</v>
      </c>
      <c r="K4481">
        <v>0.85897036999999998</v>
      </c>
      <c r="L4481">
        <v>2.06135E-3</v>
      </c>
      <c r="M4481">
        <v>2.3940400000000001E-3</v>
      </c>
      <c r="N4481">
        <v>80.493095999999994</v>
      </c>
      <c r="O4481">
        <v>72.913409999999999</v>
      </c>
      <c r="P4481">
        <v>5.01959E-3</v>
      </c>
      <c r="Q4481">
        <v>-6.19514E-3</v>
      </c>
      <c r="R4481">
        <v>-4.3715100000000003E-3</v>
      </c>
      <c r="S4481">
        <v>-5.7092999999999998E-4</v>
      </c>
      <c r="T4481">
        <v>2.06135E-3</v>
      </c>
      <c r="U4481">
        <v>4.6936199999999999E-3</v>
      </c>
      <c r="V4481">
        <v>8.4942000000000004E-3</v>
      </c>
      <c r="W4481">
        <v>1.031783E-2</v>
      </c>
    </row>
    <row r="4482" spans="1:27" x14ac:dyDescent="0.2">
      <c r="A4482" t="s">
        <v>1524</v>
      </c>
      <c r="B4482" t="s">
        <v>57</v>
      </c>
      <c r="C4482" t="s">
        <v>59</v>
      </c>
      <c r="D4482" t="s">
        <v>12</v>
      </c>
      <c r="E4482" t="s">
        <v>65</v>
      </c>
      <c r="F4482" t="s">
        <v>63</v>
      </c>
      <c r="G4482" t="s">
        <v>23</v>
      </c>
      <c r="H4482" t="s">
        <v>15</v>
      </c>
      <c r="I4482">
        <v>17</v>
      </c>
      <c r="J4482">
        <v>0.89400334000000004</v>
      </c>
      <c r="K4482">
        <v>0.88384735999999997</v>
      </c>
      <c r="L4482">
        <v>1.015598E-2</v>
      </c>
      <c r="M4482">
        <v>1.136012E-2</v>
      </c>
      <c r="N4482">
        <v>79.421958000000004</v>
      </c>
      <c r="O4482">
        <v>72.913409999999999</v>
      </c>
      <c r="P4482">
        <v>5.1039099999999997E-3</v>
      </c>
      <c r="Q4482">
        <v>1.7607899999999999E-3</v>
      </c>
      <c r="R4482">
        <v>3.6150499999999999E-3</v>
      </c>
      <c r="S4482">
        <v>7.4794900000000001E-3</v>
      </c>
      <c r="T4482">
        <v>1.015598E-2</v>
      </c>
      <c r="U4482">
        <v>1.283248E-2</v>
      </c>
      <c r="V4482">
        <v>1.6696909999999999E-2</v>
      </c>
      <c r="W4482">
        <v>1.8551169999999999E-2</v>
      </c>
    </row>
    <row r="4483" spans="1:27" x14ac:dyDescent="0.2">
      <c r="A4483" t="s">
        <v>1525</v>
      </c>
      <c r="B4483" t="s">
        <v>57</v>
      </c>
      <c r="C4483" t="s">
        <v>59</v>
      </c>
      <c r="D4483" t="s">
        <v>12</v>
      </c>
      <c r="E4483" t="s">
        <v>65</v>
      </c>
      <c r="F4483" t="s">
        <v>63</v>
      </c>
      <c r="G4483" t="s">
        <v>23</v>
      </c>
      <c r="H4483" t="s">
        <v>15</v>
      </c>
      <c r="I4483">
        <v>18</v>
      </c>
      <c r="J4483">
        <v>0.91859590999999996</v>
      </c>
      <c r="K4483">
        <v>0.90607274000000004</v>
      </c>
      <c r="L4483">
        <v>1.252317E-2</v>
      </c>
      <c r="M4483">
        <v>1.363295E-2</v>
      </c>
      <c r="N4483">
        <v>77.993491000000006</v>
      </c>
      <c r="O4483">
        <v>72.913409999999999</v>
      </c>
      <c r="P4483">
        <v>4.7467200000000003E-3</v>
      </c>
      <c r="Q4483">
        <v>4.71551E-3</v>
      </c>
      <c r="R4483">
        <v>6.4400100000000004E-3</v>
      </c>
      <c r="S4483">
        <v>1.003399E-2</v>
      </c>
      <c r="T4483">
        <v>1.252317E-2</v>
      </c>
      <c r="U4483">
        <v>1.5012350000000001E-2</v>
      </c>
      <c r="V4483">
        <v>1.8606330000000001E-2</v>
      </c>
      <c r="W4483">
        <v>2.0330819999999999E-2</v>
      </c>
    </row>
    <row r="4484" spans="1:27" x14ac:dyDescent="0.2">
      <c r="A4484" t="s">
        <v>1526</v>
      </c>
      <c r="B4484" t="s">
        <v>57</v>
      </c>
      <c r="C4484" t="s">
        <v>59</v>
      </c>
      <c r="D4484" t="s">
        <v>12</v>
      </c>
      <c r="E4484" t="s">
        <v>65</v>
      </c>
      <c r="F4484" t="s">
        <v>63</v>
      </c>
      <c r="G4484" t="s">
        <v>23</v>
      </c>
      <c r="H4484" t="s">
        <v>15</v>
      </c>
      <c r="I4484">
        <v>19</v>
      </c>
      <c r="J4484">
        <v>0.89975073000000005</v>
      </c>
      <c r="K4484">
        <v>0.88726974999999997</v>
      </c>
      <c r="L4484">
        <v>1.2480979999999999E-2</v>
      </c>
      <c r="M4484">
        <v>1.387159E-2</v>
      </c>
      <c r="N4484">
        <v>76.361575000000002</v>
      </c>
      <c r="O4484">
        <v>72.913409999999999</v>
      </c>
      <c r="P4484">
        <v>4.38398E-3</v>
      </c>
      <c r="Q4484">
        <v>5.2699699999999997E-3</v>
      </c>
      <c r="R4484">
        <v>6.8626800000000003E-3</v>
      </c>
      <c r="S4484">
        <v>1.018201E-2</v>
      </c>
      <c r="T4484">
        <v>1.2480979999999999E-2</v>
      </c>
      <c r="U4484">
        <v>1.477994E-2</v>
      </c>
      <c r="V4484">
        <v>1.8099270000000001E-2</v>
      </c>
      <c r="W4484">
        <v>1.9691980000000001E-2</v>
      </c>
    </row>
    <row r="4485" spans="1:27" x14ac:dyDescent="0.2">
      <c r="A4485" t="s">
        <v>1527</v>
      </c>
      <c r="B4485" t="s">
        <v>57</v>
      </c>
      <c r="C4485" t="s">
        <v>59</v>
      </c>
      <c r="D4485" t="s">
        <v>12</v>
      </c>
      <c r="E4485" t="s">
        <v>65</v>
      </c>
      <c r="F4485" t="s">
        <v>63</v>
      </c>
      <c r="G4485" t="s">
        <v>23</v>
      </c>
      <c r="H4485" t="s">
        <v>15</v>
      </c>
      <c r="I4485">
        <v>20</v>
      </c>
      <c r="J4485">
        <v>0.88211983999999999</v>
      </c>
      <c r="K4485">
        <v>0.87209183999999995</v>
      </c>
      <c r="L4485">
        <v>1.0028E-2</v>
      </c>
      <c r="M4485">
        <v>1.1368069999999999E-2</v>
      </c>
      <c r="N4485">
        <v>73.976313000000005</v>
      </c>
      <c r="O4485">
        <v>72.913409999999999</v>
      </c>
      <c r="P4485">
        <v>4.2822600000000004E-3</v>
      </c>
      <c r="Q4485">
        <v>2.9843199999999999E-3</v>
      </c>
      <c r="R4485">
        <v>4.5400700000000002E-3</v>
      </c>
      <c r="S4485">
        <v>7.7823900000000001E-3</v>
      </c>
      <c r="T4485">
        <v>1.0028E-2</v>
      </c>
      <c r="U4485">
        <v>1.2273620000000001E-2</v>
      </c>
      <c r="V4485">
        <v>1.5515940000000001E-2</v>
      </c>
      <c r="W4485">
        <v>1.707169E-2</v>
      </c>
    </row>
    <row r="4486" spans="1:27" x14ac:dyDescent="0.2">
      <c r="A4486" t="s">
        <v>1528</v>
      </c>
      <c r="B4486" t="s">
        <v>57</v>
      </c>
      <c r="C4486" t="s">
        <v>59</v>
      </c>
      <c r="D4486" t="s">
        <v>12</v>
      </c>
      <c r="E4486" t="s">
        <v>65</v>
      </c>
      <c r="F4486" t="s">
        <v>63</v>
      </c>
      <c r="G4486" t="s">
        <v>23</v>
      </c>
      <c r="H4486" t="s">
        <v>15</v>
      </c>
      <c r="I4486">
        <v>21</v>
      </c>
      <c r="J4486">
        <v>0.90219976000000002</v>
      </c>
      <c r="K4486">
        <v>0.89428814000000001</v>
      </c>
      <c r="L4486">
        <v>7.9116299999999994E-3</v>
      </c>
      <c r="M4486">
        <v>8.7692599999999992E-3</v>
      </c>
      <c r="N4486">
        <v>71.635503</v>
      </c>
      <c r="O4486">
        <v>72.913409999999999</v>
      </c>
      <c r="P4486">
        <v>3.2947300000000001E-3</v>
      </c>
      <c r="Q4486">
        <v>2.4922899999999999E-3</v>
      </c>
      <c r="R4486">
        <v>3.6892700000000001E-3</v>
      </c>
      <c r="S4486">
        <v>6.1838700000000002E-3</v>
      </c>
      <c r="T4486">
        <v>7.9116299999999994E-3</v>
      </c>
      <c r="U4486">
        <v>9.6393799999999995E-3</v>
      </c>
      <c r="V4486">
        <v>1.2133990000000001E-2</v>
      </c>
      <c r="W4486">
        <v>1.3330969999999999E-2</v>
      </c>
    </row>
    <row r="4487" spans="1:27" x14ac:dyDescent="0.2">
      <c r="A4487" t="s">
        <v>1529</v>
      </c>
      <c r="B4487" t="s">
        <v>57</v>
      </c>
      <c r="C4487" t="s">
        <v>59</v>
      </c>
      <c r="D4487" t="s">
        <v>12</v>
      </c>
      <c r="E4487" t="s">
        <v>65</v>
      </c>
      <c r="F4487" t="s">
        <v>63</v>
      </c>
      <c r="G4487" t="s">
        <v>23</v>
      </c>
      <c r="H4487" t="s">
        <v>14</v>
      </c>
      <c r="I4487">
        <v>22</v>
      </c>
      <c r="J4487">
        <v>0.85862662999999995</v>
      </c>
      <c r="K4487">
        <v>0.86422962999999997</v>
      </c>
      <c r="L4487">
        <v>-5.6030000000000003E-3</v>
      </c>
      <c r="M4487">
        <v>-6.5255399999999998E-3</v>
      </c>
      <c r="N4487">
        <v>70.458803000000003</v>
      </c>
      <c r="O4487">
        <v>72.913409999999999</v>
      </c>
      <c r="P4487">
        <v>2.4375E-3</v>
      </c>
      <c r="Q4487">
        <v>-9.6123300000000005E-3</v>
      </c>
      <c r="R4487">
        <v>-8.72678E-3</v>
      </c>
      <c r="S4487">
        <v>-6.8812300000000003E-3</v>
      </c>
      <c r="T4487">
        <v>-5.6030000000000003E-3</v>
      </c>
      <c r="U4487">
        <v>-4.3247800000000003E-3</v>
      </c>
      <c r="V4487">
        <v>-2.4792199999999999E-3</v>
      </c>
      <c r="W4487">
        <v>-1.5936800000000001E-3</v>
      </c>
    </row>
    <row r="4488" spans="1:27" x14ac:dyDescent="0.2">
      <c r="A4488" t="s">
        <v>1530</v>
      </c>
      <c r="B4488" t="s">
        <v>57</v>
      </c>
      <c r="C4488" t="s">
        <v>59</v>
      </c>
      <c r="D4488" t="s">
        <v>12</v>
      </c>
      <c r="E4488" t="s">
        <v>65</v>
      </c>
      <c r="F4488" t="s">
        <v>63</v>
      </c>
      <c r="G4488" t="s">
        <v>23</v>
      </c>
      <c r="H4488" t="s">
        <v>14</v>
      </c>
      <c r="I4488">
        <v>23</v>
      </c>
      <c r="J4488">
        <v>0.75919535999999999</v>
      </c>
      <c r="K4488">
        <v>0.76677249000000003</v>
      </c>
      <c r="L4488">
        <v>-7.5771399999999996E-3</v>
      </c>
      <c r="M4488" s="1">
        <v>-9.9804799999999999E-3</v>
      </c>
      <c r="N4488">
        <v>69.522615999999999</v>
      </c>
      <c r="O4488" s="1">
        <v>72.913409999999999</v>
      </c>
      <c r="P4488">
        <v>3.0881300000000001E-3</v>
      </c>
      <c r="Q4488">
        <v>-1.265666E-2</v>
      </c>
      <c r="R4488">
        <v>-1.153473E-2</v>
      </c>
      <c r="S4488">
        <v>-9.1965499999999995E-3</v>
      </c>
      <c r="T4488">
        <v>-7.5771399999999996E-3</v>
      </c>
      <c r="U4488">
        <v>-5.9577199999999997E-3</v>
      </c>
      <c r="V4488">
        <v>-3.6195400000000001E-3</v>
      </c>
      <c r="W4488">
        <v>-2.4976199999999999E-3</v>
      </c>
      <c r="Y4488" s="1"/>
      <c r="AA4488" s="1"/>
    </row>
    <row r="4489" spans="1:27" x14ac:dyDescent="0.2">
      <c r="A4489" t="s">
        <v>1531</v>
      </c>
      <c r="B4489" t="s">
        <v>57</v>
      </c>
      <c r="C4489" t="s">
        <v>59</v>
      </c>
      <c r="D4489" t="s">
        <v>12</v>
      </c>
      <c r="E4489" t="s">
        <v>65</v>
      </c>
      <c r="F4489" t="s">
        <v>63</v>
      </c>
      <c r="G4489" t="s">
        <v>23</v>
      </c>
      <c r="H4489" t="s">
        <v>14</v>
      </c>
      <c r="I4489">
        <v>24</v>
      </c>
      <c r="J4489">
        <v>0.64589847</v>
      </c>
      <c r="K4489">
        <v>0.65270901999999997</v>
      </c>
      <c r="L4489">
        <v>-6.8105500000000003E-3</v>
      </c>
      <c r="M4489">
        <v>-1.0544309999999999E-2</v>
      </c>
      <c r="N4489">
        <v>68.860113999999996</v>
      </c>
      <c r="O4489">
        <v>72.913409999999999</v>
      </c>
      <c r="P4489">
        <v>3.2897400000000002E-3</v>
      </c>
      <c r="Q4489">
        <v>-1.22217E-2</v>
      </c>
      <c r="R4489">
        <v>-1.102653E-2</v>
      </c>
      <c r="S4489">
        <v>-8.5356900000000003E-3</v>
      </c>
      <c r="T4489">
        <v>-6.8105500000000003E-3</v>
      </c>
      <c r="U4489">
        <v>-5.0854100000000003E-3</v>
      </c>
      <c r="V4489">
        <v>-2.59457E-3</v>
      </c>
      <c r="W4489">
        <v>-1.3994000000000001E-3</v>
      </c>
    </row>
    <row r="4490" spans="1:27" x14ac:dyDescent="0.2">
      <c r="A4490" t="s">
        <v>8682</v>
      </c>
      <c r="B4490" t="s">
        <v>57</v>
      </c>
      <c r="C4490" t="s">
        <v>59</v>
      </c>
      <c r="D4490" t="s">
        <v>12</v>
      </c>
      <c r="E4490" t="s">
        <v>5652</v>
      </c>
      <c r="F4490" t="s">
        <v>64</v>
      </c>
      <c r="G4490" t="s">
        <v>23</v>
      </c>
      <c r="H4490" t="s">
        <v>14</v>
      </c>
      <c r="I4490">
        <v>1</v>
      </c>
      <c r="J4490">
        <v>0.56221622999999998</v>
      </c>
      <c r="K4490">
        <v>0.56638272000000001</v>
      </c>
      <c r="L4490">
        <v>-4.1664900000000001E-3</v>
      </c>
      <c r="M4490">
        <v>-7.4108300000000002E-3</v>
      </c>
      <c r="N4490">
        <v>68.573797999999996</v>
      </c>
      <c r="O4490">
        <v>72.898166000000003</v>
      </c>
      <c r="P4490">
        <v>2.7882599999999999E-3</v>
      </c>
      <c r="Q4490">
        <v>-8.75277E-3</v>
      </c>
      <c r="R4490">
        <v>-7.7397899999999999E-3</v>
      </c>
      <c r="S4490">
        <v>-5.6286499999999998E-3</v>
      </c>
      <c r="T4490">
        <v>-4.1664900000000001E-3</v>
      </c>
      <c r="U4490">
        <v>-2.70433E-3</v>
      </c>
      <c r="V4490">
        <v>-5.932E-4</v>
      </c>
      <c r="W4490">
        <v>4.1978000000000002E-4</v>
      </c>
    </row>
    <row r="4491" spans="1:27" x14ac:dyDescent="0.2">
      <c r="A4491" t="s">
        <v>8683</v>
      </c>
      <c r="B4491" t="s">
        <v>57</v>
      </c>
      <c r="C4491" t="s">
        <v>59</v>
      </c>
      <c r="D4491" t="s">
        <v>12</v>
      </c>
      <c r="E4491" t="s">
        <v>5652</v>
      </c>
      <c r="F4491" t="s">
        <v>64</v>
      </c>
      <c r="G4491" t="s">
        <v>23</v>
      </c>
      <c r="H4491" t="s">
        <v>14</v>
      </c>
      <c r="I4491">
        <v>2</v>
      </c>
      <c r="J4491">
        <v>0.50516013000000004</v>
      </c>
      <c r="K4491">
        <v>0.51234736000000003</v>
      </c>
      <c r="L4491">
        <v>-7.1872300000000002E-3</v>
      </c>
      <c r="M4491">
        <v>-1.422763E-2</v>
      </c>
      <c r="N4491">
        <v>68.144658000000007</v>
      </c>
      <c r="O4491">
        <v>72.898166000000003</v>
      </c>
      <c r="P4491">
        <v>2.1162099999999999E-3</v>
      </c>
      <c r="Q4491">
        <v>-1.066809E-2</v>
      </c>
      <c r="R4491">
        <v>-9.89926E-3</v>
      </c>
      <c r="S4491">
        <v>-8.2969700000000007E-3</v>
      </c>
      <c r="T4491">
        <v>-7.1872300000000002E-3</v>
      </c>
      <c r="U4491">
        <v>-6.0774899999999996E-3</v>
      </c>
      <c r="V4491">
        <v>-4.4752000000000004E-3</v>
      </c>
      <c r="W4491">
        <v>-3.7063700000000001E-3</v>
      </c>
    </row>
    <row r="4492" spans="1:27" x14ac:dyDescent="0.2">
      <c r="A4492" t="s">
        <v>8684</v>
      </c>
      <c r="B4492" t="s">
        <v>57</v>
      </c>
      <c r="C4492" t="s">
        <v>59</v>
      </c>
      <c r="D4492" t="s">
        <v>12</v>
      </c>
      <c r="E4492" t="s">
        <v>5652</v>
      </c>
      <c r="F4492" t="s">
        <v>64</v>
      </c>
      <c r="G4492" t="s">
        <v>23</v>
      </c>
      <c r="H4492" t="s">
        <v>14</v>
      </c>
      <c r="I4492">
        <v>3</v>
      </c>
      <c r="J4492">
        <v>0.46766204</v>
      </c>
      <c r="K4492">
        <v>0.47289714999999999</v>
      </c>
      <c r="L4492">
        <v>-5.2351100000000003E-3</v>
      </c>
      <c r="M4492">
        <v>-1.119422E-2</v>
      </c>
      <c r="N4492">
        <v>67.879496000000003</v>
      </c>
      <c r="O4492">
        <v>72.898166000000003</v>
      </c>
      <c r="P4492">
        <v>2.8562700000000002E-3</v>
      </c>
      <c r="Q4492">
        <v>-9.9332599999999993E-3</v>
      </c>
      <c r="R4492">
        <v>-8.8955700000000002E-3</v>
      </c>
      <c r="S4492">
        <v>-6.7329399999999998E-3</v>
      </c>
      <c r="T4492">
        <v>-5.2351100000000003E-3</v>
      </c>
      <c r="U4492">
        <v>-3.7372799999999999E-3</v>
      </c>
      <c r="V4492">
        <v>-1.5746600000000001E-3</v>
      </c>
      <c r="W4492">
        <v>-5.3697E-4</v>
      </c>
    </row>
    <row r="4493" spans="1:27" x14ac:dyDescent="0.2">
      <c r="A4493" t="s">
        <v>8685</v>
      </c>
      <c r="B4493" t="s">
        <v>57</v>
      </c>
      <c r="C4493" t="s">
        <v>59</v>
      </c>
      <c r="D4493" t="s">
        <v>12</v>
      </c>
      <c r="E4493" t="s">
        <v>5652</v>
      </c>
      <c r="F4493" t="s">
        <v>64</v>
      </c>
      <c r="G4493" t="s">
        <v>23</v>
      </c>
      <c r="H4493" t="s">
        <v>14</v>
      </c>
      <c r="I4493">
        <v>4</v>
      </c>
      <c r="J4493">
        <v>0.44521669000000003</v>
      </c>
      <c r="K4493">
        <v>0.44931208</v>
      </c>
      <c r="L4493">
        <v>-4.09539E-3</v>
      </c>
      <c r="M4493">
        <v>-9.1986499999999992E-3</v>
      </c>
      <c r="N4493">
        <v>67.593812</v>
      </c>
      <c r="O4493">
        <v>72.898166000000003</v>
      </c>
      <c r="P4493">
        <v>2.2817599999999999E-3</v>
      </c>
      <c r="Q4493">
        <v>-7.8485499999999993E-3</v>
      </c>
      <c r="R4493">
        <v>-7.0195800000000001E-3</v>
      </c>
      <c r="S4493">
        <v>-5.2919500000000001E-3</v>
      </c>
      <c r="T4493">
        <v>-4.09539E-3</v>
      </c>
      <c r="U4493">
        <v>-2.8988299999999998E-3</v>
      </c>
      <c r="V4493">
        <v>-1.1712000000000001E-3</v>
      </c>
      <c r="W4493">
        <v>-3.4223000000000001E-4</v>
      </c>
    </row>
    <row r="4494" spans="1:27" x14ac:dyDescent="0.2">
      <c r="A4494" t="s">
        <v>8686</v>
      </c>
      <c r="B4494" t="s">
        <v>57</v>
      </c>
      <c r="C4494" t="s">
        <v>59</v>
      </c>
      <c r="D4494" t="s">
        <v>12</v>
      </c>
      <c r="E4494" t="s">
        <v>5652</v>
      </c>
      <c r="F4494" t="s">
        <v>64</v>
      </c>
      <c r="G4494" t="s">
        <v>23</v>
      </c>
      <c r="H4494" t="s">
        <v>14</v>
      </c>
      <c r="I4494">
        <v>5</v>
      </c>
      <c r="J4494">
        <v>0.44004716999999999</v>
      </c>
      <c r="K4494">
        <v>0.44610129999999998</v>
      </c>
      <c r="L4494">
        <v>-6.0541299999999996E-3</v>
      </c>
      <c r="M4494">
        <v>-1.375791E-2</v>
      </c>
      <c r="N4494">
        <v>67.431888000000001</v>
      </c>
      <c r="O4494">
        <v>72.898166000000003</v>
      </c>
      <c r="P4494">
        <v>2.5955499999999999E-3</v>
      </c>
      <c r="Q4494">
        <v>-1.032343E-2</v>
      </c>
      <c r="R4494">
        <v>-9.3804600000000002E-3</v>
      </c>
      <c r="S4494">
        <v>-7.41524E-3</v>
      </c>
      <c r="T4494">
        <v>-6.0541299999999996E-3</v>
      </c>
      <c r="U4494">
        <v>-4.69302E-3</v>
      </c>
      <c r="V4494">
        <v>-2.7277999999999998E-3</v>
      </c>
      <c r="W4494">
        <v>-1.7848300000000001E-3</v>
      </c>
    </row>
    <row r="4495" spans="1:27" x14ac:dyDescent="0.2">
      <c r="A4495" t="s">
        <v>8687</v>
      </c>
      <c r="B4495" t="s">
        <v>57</v>
      </c>
      <c r="C4495" t="s">
        <v>59</v>
      </c>
      <c r="D4495" t="s">
        <v>12</v>
      </c>
      <c r="E4495" t="s">
        <v>5652</v>
      </c>
      <c r="F4495" t="s">
        <v>64</v>
      </c>
      <c r="G4495" t="s">
        <v>23</v>
      </c>
      <c r="H4495" t="s">
        <v>14</v>
      </c>
      <c r="I4495">
        <v>6</v>
      </c>
      <c r="J4495">
        <v>0.45888771</v>
      </c>
      <c r="K4495">
        <v>0.46557904999999999</v>
      </c>
      <c r="L4495">
        <v>-6.6913399999999996E-3</v>
      </c>
      <c r="M4495">
        <v>-1.458164E-2</v>
      </c>
      <c r="N4495">
        <v>67.109060999999997</v>
      </c>
      <c r="O4495">
        <v>72.898166000000003</v>
      </c>
      <c r="P4495">
        <v>1.8652600000000001E-3</v>
      </c>
      <c r="Q4495">
        <v>-9.7594199999999996E-3</v>
      </c>
      <c r="R4495">
        <v>-9.0817599999999995E-3</v>
      </c>
      <c r="S4495">
        <v>-7.6694800000000002E-3</v>
      </c>
      <c r="T4495">
        <v>-6.6913399999999996E-3</v>
      </c>
      <c r="U4495">
        <v>-5.7131999999999999E-3</v>
      </c>
      <c r="V4495">
        <v>-4.3009099999999998E-3</v>
      </c>
      <c r="W4495">
        <v>-3.6232600000000001E-3</v>
      </c>
    </row>
    <row r="4496" spans="1:27" x14ac:dyDescent="0.2">
      <c r="A4496" t="s">
        <v>8688</v>
      </c>
      <c r="B4496" t="s">
        <v>57</v>
      </c>
      <c r="C4496" t="s">
        <v>59</v>
      </c>
      <c r="D4496" t="s">
        <v>12</v>
      </c>
      <c r="E4496" t="s">
        <v>5652</v>
      </c>
      <c r="F4496" t="s">
        <v>64</v>
      </c>
      <c r="G4496" t="s">
        <v>23</v>
      </c>
      <c r="H4496" t="s">
        <v>14</v>
      </c>
      <c r="I4496">
        <v>7</v>
      </c>
      <c r="J4496">
        <v>0.49760933000000002</v>
      </c>
      <c r="K4496">
        <v>0.50383802</v>
      </c>
      <c r="L4496">
        <v>-6.2286900000000003E-3</v>
      </c>
      <c r="M4496">
        <v>-1.2517230000000001E-2</v>
      </c>
      <c r="N4496">
        <v>67.022811000000004</v>
      </c>
      <c r="O4496">
        <v>72.898166000000003</v>
      </c>
      <c r="P4496">
        <v>2.36338E-3</v>
      </c>
      <c r="Q4496">
        <v>-1.0116099999999999E-2</v>
      </c>
      <c r="R4496">
        <v>-9.2574800000000002E-3</v>
      </c>
      <c r="S4496">
        <v>-7.4680500000000004E-3</v>
      </c>
      <c r="T4496">
        <v>-6.2286900000000003E-3</v>
      </c>
      <c r="U4496">
        <v>-4.9893300000000002E-3</v>
      </c>
      <c r="V4496">
        <v>-3.1998999999999999E-3</v>
      </c>
      <c r="W4496">
        <v>-2.3412799999999998E-3</v>
      </c>
    </row>
    <row r="4497" spans="1:23" x14ac:dyDescent="0.2">
      <c r="A4497" t="s">
        <v>8689</v>
      </c>
      <c r="B4497" t="s">
        <v>57</v>
      </c>
      <c r="C4497" t="s">
        <v>59</v>
      </c>
      <c r="D4497" t="s">
        <v>12</v>
      </c>
      <c r="E4497" t="s">
        <v>5652</v>
      </c>
      <c r="F4497" t="s">
        <v>64</v>
      </c>
      <c r="G4497" t="s">
        <v>23</v>
      </c>
      <c r="H4497" t="s">
        <v>14</v>
      </c>
      <c r="I4497">
        <v>8</v>
      </c>
      <c r="J4497">
        <v>0.51967691999999999</v>
      </c>
      <c r="K4497">
        <v>0.52301836999999995</v>
      </c>
      <c r="L4497">
        <v>-3.3414500000000001E-3</v>
      </c>
      <c r="M4497">
        <v>-6.4298599999999999E-3</v>
      </c>
      <c r="N4497">
        <v>67.316468</v>
      </c>
      <c r="O4497">
        <v>72.898166000000003</v>
      </c>
      <c r="P4497">
        <v>2.7911400000000001E-3</v>
      </c>
      <c r="Q4497">
        <v>-7.9324700000000005E-3</v>
      </c>
      <c r="R4497">
        <v>-6.9184399999999997E-3</v>
      </c>
      <c r="S4497">
        <v>-4.8051200000000004E-3</v>
      </c>
      <c r="T4497">
        <v>-3.3414500000000001E-3</v>
      </c>
      <c r="U4497">
        <v>-1.8777799999999999E-3</v>
      </c>
      <c r="V4497">
        <v>2.3554000000000001E-4</v>
      </c>
      <c r="W4497">
        <v>1.24957E-3</v>
      </c>
    </row>
    <row r="4498" spans="1:23" x14ac:dyDescent="0.2">
      <c r="A4498" t="s">
        <v>8690</v>
      </c>
      <c r="B4498" t="s">
        <v>57</v>
      </c>
      <c r="C4498" t="s">
        <v>59</v>
      </c>
      <c r="D4498" t="s">
        <v>12</v>
      </c>
      <c r="E4498" t="s">
        <v>5652</v>
      </c>
      <c r="F4498" t="s">
        <v>64</v>
      </c>
      <c r="G4498" t="s">
        <v>23</v>
      </c>
      <c r="H4498" t="s">
        <v>14</v>
      </c>
      <c r="I4498">
        <v>9</v>
      </c>
      <c r="J4498">
        <v>0.53532811000000002</v>
      </c>
      <c r="K4498">
        <v>0.53609836</v>
      </c>
      <c r="L4498">
        <v>-7.7024000000000005E-4</v>
      </c>
      <c r="M4498">
        <v>-1.4388300000000001E-3</v>
      </c>
      <c r="N4498">
        <v>69.702336000000003</v>
      </c>
      <c r="O4498">
        <v>72.898166000000003</v>
      </c>
      <c r="P4498">
        <v>3.1952E-3</v>
      </c>
      <c r="Q4498">
        <v>-6.0258899999999999E-3</v>
      </c>
      <c r="R4498">
        <v>-4.86506E-3</v>
      </c>
      <c r="S4498">
        <v>-2.4458100000000001E-3</v>
      </c>
      <c r="T4498">
        <v>-7.7024000000000005E-4</v>
      </c>
      <c r="U4498">
        <v>9.0532000000000004E-4</v>
      </c>
      <c r="V4498">
        <v>3.3245700000000002E-3</v>
      </c>
      <c r="W4498">
        <v>4.4853999999999996E-3</v>
      </c>
    </row>
    <row r="4499" spans="1:23" x14ac:dyDescent="0.2">
      <c r="A4499" t="s">
        <v>8691</v>
      </c>
      <c r="B4499" t="s">
        <v>57</v>
      </c>
      <c r="C4499" t="s">
        <v>59</v>
      </c>
      <c r="D4499" t="s">
        <v>12</v>
      </c>
      <c r="E4499" t="s">
        <v>5652</v>
      </c>
      <c r="F4499" t="s">
        <v>64</v>
      </c>
      <c r="G4499" t="s">
        <v>23</v>
      </c>
      <c r="H4499" t="s">
        <v>14</v>
      </c>
      <c r="I4499">
        <v>10</v>
      </c>
      <c r="J4499">
        <v>0.56559166000000005</v>
      </c>
      <c r="K4499">
        <v>0.56414277000000002</v>
      </c>
      <c r="L4499">
        <v>1.4488999999999999E-3</v>
      </c>
      <c r="M4499">
        <v>2.5617399999999999E-3</v>
      </c>
      <c r="N4499">
        <v>72.688553999999996</v>
      </c>
      <c r="O4499">
        <v>72.898166000000003</v>
      </c>
      <c r="P4499">
        <v>3.7812599999999998E-3</v>
      </c>
      <c r="Q4499">
        <v>-4.7707299999999999E-3</v>
      </c>
      <c r="R4499">
        <v>-3.3969899999999999E-3</v>
      </c>
      <c r="S4499">
        <v>-5.3399999999999997E-4</v>
      </c>
      <c r="T4499">
        <v>1.4488999999999999E-3</v>
      </c>
      <c r="U4499">
        <v>3.4317900000000001E-3</v>
      </c>
      <c r="V4499">
        <v>6.2947799999999998E-3</v>
      </c>
      <c r="W4499">
        <v>7.6685199999999999E-3</v>
      </c>
    </row>
    <row r="4500" spans="1:23" x14ac:dyDescent="0.2">
      <c r="A4500" t="s">
        <v>8692</v>
      </c>
      <c r="B4500" t="s">
        <v>57</v>
      </c>
      <c r="C4500" t="s">
        <v>59</v>
      </c>
      <c r="D4500" t="s">
        <v>12</v>
      </c>
      <c r="E4500" t="s">
        <v>5652</v>
      </c>
      <c r="F4500" t="s">
        <v>64</v>
      </c>
      <c r="G4500" t="s">
        <v>23</v>
      </c>
      <c r="H4500" t="s">
        <v>14</v>
      </c>
      <c r="I4500">
        <v>11</v>
      </c>
      <c r="J4500">
        <v>0.60685071000000002</v>
      </c>
      <c r="K4500">
        <v>0.60702639000000003</v>
      </c>
      <c r="L4500">
        <v>-1.7568E-4</v>
      </c>
      <c r="M4500">
        <v>-2.8948999999999999E-4</v>
      </c>
      <c r="N4500">
        <v>76.001577999999995</v>
      </c>
      <c r="O4500">
        <v>72.898166000000003</v>
      </c>
      <c r="P4500">
        <v>5.4341299999999997E-3</v>
      </c>
      <c r="Q4500">
        <v>-9.1140300000000004E-3</v>
      </c>
      <c r="R4500">
        <v>-7.1398E-3</v>
      </c>
      <c r="S4500">
        <v>-3.0253400000000001E-3</v>
      </c>
      <c r="T4500">
        <v>-1.7568E-4</v>
      </c>
      <c r="U4500">
        <v>2.6739799999999998E-3</v>
      </c>
      <c r="V4500">
        <v>6.7884399999999998E-3</v>
      </c>
      <c r="W4500">
        <v>8.7626700000000002E-3</v>
      </c>
    </row>
    <row r="4501" spans="1:23" x14ac:dyDescent="0.2">
      <c r="A4501" t="s">
        <v>8693</v>
      </c>
      <c r="B4501" t="s">
        <v>57</v>
      </c>
      <c r="C4501" t="s">
        <v>59</v>
      </c>
      <c r="D4501" t="s">
        <v>12</v>
      </c>
      <c r="E4501" t="s">
        <v>5652</v>
      </c>
      <c r="F4501" t="s">
        <v>64</v>
      </c>
      <c r="G4501" t="s">
        <v>23</v>
      </c>
      <c r="H4501" t="s">
        <v>14</v>
      </c>
      <c r="I4501">
        <v>12</v>
      </c>
      <c r="J4501">
        <v>0.65675141000000004</v>
      </c>
      <c r="K4501">
        <v>0.65849197999999998</v>
      </c>
      <c r="L4501">
        <v>-1.7405599999999999E-3</v>
      </c>
      <c r="M4501">
        <v>-2.6502600000000002E-3</v>
      </c>
      <c r="N4501">
        <v>78.642550999999997</v>
      </c>
      <c r="O4501">
        <v>72.898166000000003</v>
      </c>
      <c r="P4501">
        <v>6.75174E-3</v>
      </c>
      <c r="Q4501">
        <v>-1.284619E-2</v>
      </c>
      <c r="R4501">
        <v>-1.039327E-2</v>
      </c>
      <c r="S4501">
        <v>-5.2811799999999999E-3</v>
      </c>
      <c r="T4501">
        <v>-1.7405599999999999E-3</v>
      </c>
      <c r="U4501">
        <v>1.8000500000000001E-3</v>
      </c>
      <c r="V4501">
        <v>6.9121399999999998E-3</v>
      </c>
      <c r="W4501">
        <v>9.3650699999999996E-3</v>
      </c>
    </row>
    <row r="4502" spans="1:23" x14ac:dyDescent="0.2">
      <c r="A4502" t="s">
        <v>8694</v>
      </c>
      <c r="B4502" t="s">
        <v>57</v>
      </c>
      <c r="C4502" t="s">
        <v>59</v>
      </c>
      <c r="D4502" t="s">
        <v>12</v>
      </c>
      <c r="E4502" t="s">
        <v>5652</v>
      </c>
      <c r="F4502" t="s">
        <v>64</v>
      </c>
      <c r="G4502" t="s">
        <v>23</v>
      </c>
      <c r="H4502" t="s">
        <v>14</v>
      </c>
      <c r="I4502">
        <v>13</v>
      </c>
      <c r="J4502">
        <v>0.71644881000000005</v>
      </c>
      <c r="K4502">
        <v>0.72111203000000001</v>
      </c>
      <c r="L4502">
        <v>-4.66323E-3</v>
      </c>
      <c r="M4502">
        <v>-6.5088100000000003E-3</v>
      </c>
      <c r="N4502">
        <v>79.991425000000007</v>
      </c>
      <c r="O4502">
        <v>72.898166000000003</v>
      </c>
      <c r="P4502">
        <v>8.12125E-3</v>
      </c>
      <c r="Q4502">
        <v>-1.8021499999999999E-2</v>
      </c>
      <c r="R4502">
        <v>-1.5071029999999999E-2</v>
      </c>
      <c r="S4502">
        <v>-8.9220199999999993E-3</v>
      </c>
      <c r="T4502">
        <v>-4.66323E-3</v>
      </c>
      <c r="U4502">
        <v>-4.0444E-4</v>
      </c>
      <c r="V4502">
        <v>5.7445700000000001E-3</v>
      </c>
      <c r="W4502">
        <v>8.6950399999999994E-3</v>
      </c>
    </row>
    <row r="4503" spans="1:23" x14ac:dyDescent="0.2">
      <c r="A4503" t="s">
        <v>8695</v>
      </c>
      <c r="B4503" t="s">
        <v>57</v>
      </c>
      <c r="C4503" t="s">
        <v>59</v>
      </c>
      <c r="D4503" t="s">
        <v>12</v>
      </c>
      <c r="E4503" t="s">
        <v>5652</v>
      </c>
      <c r="F4503" t="s">
        <v>64</v>
      </c>
      <c r="G4503" t="s">
        <v>23</v>
      </c>
      <c r="H4503" t="s">
        <v>14</v>
      </c>
      <c r="I4503">
        <v>14</v>
      </c>
      <c r="J4503">
        <v>0.77597901000000002</v>
      </c>
      <c r="K4503">
        <v>0.78487713999999997</v>
      </c>
      <c r="L4503">
        <v>-8.8981300000000006E-3</v>
      </c>
      <c r="M4503">
        <v>-1.146698E-2</v>
      </c>
      <c r="N4503">
        <v>80.565168</v>
      </c>
      <c r="O4503">
        <v>72.898166000000003</v>
      </c>
      <c r="P4503">
        <v>6.7588500000000003E-3</v>
      </c>
      <c r="Q4503">
        <v>-2.0015450000000001E-2</v>
      </c>
      <c r="R4503">
        <v>-1.7559950000000001E-2</v>
      </c>
      <c r="S4503">
        <v>-1.2442480000000001E-2</v>
      </c>
      <c r="T4503">
        <v>-8.8981300000000006E-3</v>
      </c>
      <c r="U4503">
        <v>-5.3537899999999998E-3</v>
      </c>
      <c r="V4503">
        <v>-2.3631999999999999E-4</v>
      </c>
      <c r="W4503">
        <v>2.2191799999999999E-3</v>
      </c>
    </row>
    <row r="4504" spans="1:23" x14ac:dyDescent="0.2">
      <c r="A4504" t="s">
        <v>8696</v>
      </c>
      <c r="B4504" t="s">
        <v>57</v>
      </c>
      <c r="C4504" t="s">
        <v>59</v>
      </c>
      <c r="D4504" t="s">
        <v>12</v>
      </c>
      <c r="E4504" t="s">
        <v>5652</v>
      </c>
      <c r="F4504" t="s">
        <v>64</v>
      </c>
      <c r="G4504" t="s">
        <v>23</v>
      </c>
      <c r="H4504" t="s">
        <v>14</v>
      </c>
      <c r="I4504">
        <v>15</v>
      </c>
      <c r="J4504">
        <v>0.83216257999999999</v>
      </c>
      <c r="K4504">
        <v>0.83735636000000002</v>
      </c>
      <c r="L4504">
        <v>-5.1937800000000003E-3</v>
      </c>
      <c r="M4504">
        <v>-6.2413E-3</v>
      </c>
      <c r="N4504">
        <v>80.747225</v>
      </c>
      <c r="O4504">
        <v>72.898166000000003</v>
      </c>
      <c r="P4504">
        <v>5.0224099999999997E-3</v>
      </c>
      <c r="Q4504">
        <v>-1.345491E-2</v>
      </c>
      <c r="R4504">
        <v>-1.163026E-2</v>
      </c>
      <c r="S4504">
        <v>-7.8275299999999992E-3</v>
      </c>
      <c r="T4504">
        <v>-5.1937800000000003E-3</v>
      </c>
      <c r="U4504">
        <v>-2.5600200000000001E-3</v>
      </c>
      <c r="V4504">
        <v>1.2427E-3</v>
      </c>
      <c r="W4504">
        <v>3.0673499999999999E-3</v>
      </c>
    </row>
    <row r="4505" spans="1:23" x14ac:dyDescent="0.2">
      <c r="A4505" t="s">
        <v>8697</v>
      </c>
      <c r="B4505" t="s">
        <v>57</v>
      </c>
      <c r="C4505" t="s">
        <v>59</v>
      </c>
      <c r="D4505" t="s">
        <v>12</v>
      </c>
      <c r="E4505" t="s">
        <v>5652</v>
      </c>
      <c r="F4505" t="s">
        <v>64</v>
      </c>
      <c r="G4505" t="s">
        <v>23</v>
      </c>
      <c r="H4505" t="s">
        <v>14</v>
      </c>
      <c r="I4505">
        <v>16</v>
      </c>
      <c r="J4505">
        <v>0.89228225000000005</v>
      </c>
      <c r="K4505">
        <v>0.89413103000000005</v>
      </c>
      <c r="L4505">
        <v>-1.84878E-3</v>
      </c>
      <c r="M4505">
        <v>-2.0719599999999999E-3</v>
      </c>
      <c r="N4505">
        <v>80.463668999999996</v>
      </c>
      <c r="O4505">
        <v>72.898166000000003</v>
      </c>
      <c r="P4505">
        <v>6.7517300000000001E-3</v>
      </c>
      <c r="Q4505">
        <v>-1.295438E-2</v>
      </c>
      <c r="R4505">
        <v>-1.0501470000000001E-2</v>
      </c>
      <c r="S4505">
        <v>-5.38939E-3</v>
      </c>
      <c r="T4505">
        <v>-1.84878E-3</v>
      </c>
      <c r="U4505">
        <v>1.6918300000000001E-3</v>
      </c>
      <c r="V4505">
        <v>6.8039099999999998E-3</v>
      </c>
      <c r="W4505">
        <v>9.2568300000000006E-3</v>
      </c>
    </row>
    <row r="4506" spans="1:23" x14ac:dyDescent="0.2">
      <c r="A4506" t="s">
        <v>8698</v>
      </c>
      <c r="B4506" t="s">
        <v>57</v>
      </c>
      <c r="C4506" t="s">
        <v>59</v>
      </c>
      <c r="D4506" t="s">
        <v>12</v>
      </c>
      <c r="E4506" t="s">
        <v>5652</v>
      </c>
      <c r="F4506" t="s">
        <v>64</v>
      </c>
      <c r="G4506" t="s">
        <v>23</v>
      </c>
      <c r="H4506" t="s">
        <v>15</v>
      </c>
      <c r="I4506">
        <v>17</v>
      </c>
      <c r="J4506">
        <v>0.92611257999999996</v>
      </c>
      <c r="K4506">
        <v>0.91104894000000003</v>
      </c>
      <c r="L4506">
        <v>1.506365E-2</v>
      </c>
      <c r="M4506">
        <v>1.6265459999999999E-2</v>
      </c>
      <c r="N4506">
        <v>79.394324999999995</v>
      </c>
      <c r="O4506">
        <v>72.898166000000003</v>
      </c>
      <c r="P4506">
        <v>6.3264100000000002E-3</v>
      </c>
      <c r="Q4506">
        <v>4.6576300000000003E-3</v>
      </c>
      <c r="R4506">
        <v>6.9560300000000002E-3</v>
      </c>
      <c r="S4506">
        <v>1.1746070000000001E-2</v>
      </c>
      <c r="T4506">
        <v>1.506365E-2</v>
      </c>
      <c r="U4506">
        <v>1.838122E-2</v>
      </c>
      <c r="V4506">
        <v>2.3171259999999999E-2</v>
      </c>
      <c r="W4506">
        <v>2.5469660000000002E-2</v>
      </c>
    </row>
    <row r="4507" spans="1:23" x14ac:dyDescent="0.2">
      <c r="A4507" t="s">
        <v>8699</v>
      </c>
      <c r="B4507" t="s">
        <v>57</v>
      </c>
      <c r="C4507" t="s">
        <v>59</v>
      </c>
      <c r="D4507" t="s">
        <v>12</v>
      </c>
      <c r="E4507" t="s">
        <v>5652</v>
      </c>
      <c r="F4507" t="s">
        <v>64</v>
      </c>
      <c r="G4507" t="s">
        <v>23</v>
      </c>
      <c r="H4507" t="s">
        <v>15</v>
      </c>
      <c r="I4507">
        <v>18</v>
      </c>
      <c r="J4507">
        <v>0.94983627999999998</v>
      </c>
      <c r="K4507">
        <v>0.93048359999999997</v>
      </c>
      <c r="L4507">
        <v>1.9352680000000001E-2</v>
      </c>
      <c r="M4507">
        <v>2.0374759999999999E-2</v>
      </c>
      <c r="N4507">
        <v>77.970840999999993</v>
      </c>
      <c r="O4507">
        <v>72.898166000000003</v>
      </c>
      <c r="P4507">
        <v>6.0708100000000003E-3</v>
      </c>
      <c r="Q4507">
        <v>9.3670899999999998E-3</v>
      </c>
      <c r="R4507">
        <v>1.157263E-2</v>
      </c>
      <c r="S4507">
        <v>1.616915E-2</v>
      </c>
      <c r="T4507">
        <v>1.9352680000000001E-2</v>
      </c>
      <c r="U4507">
        <v>2.2536219999999999E-2</v>
      </c>
      <c r="V4507">
        <v>2.7132739999999999E-2</v>
      </c>
      <c r="W4507">
        <v>2.933827E-2</v>
      </c>
    </row>
    <row r="4508" spans="1:23" x14ac:dyDescent="0.2">
      <c r="A4508" t="s">
        <v>8700</v>
      </c>
      <c r="B4508" t="s">
        <v>57</v>
      </c>
      <c r="C4508" t="s">
        <v>59</v>
      </c>
      <c r="D4508" t="s">
        <v>12</v>
      </c>
      <c r="E4508" t="s">
        <v>5652</v>
      </c>
      <c r="F4508" t="s">
        <v>64</v>
      </c>
      <c r="G4508" t="s">
        <v>23</v>
      </c>
      <c r="H4508" t="s">
        <v>15</v>
      </c>
      <c r="I4508">
        <v>19</v>
      </c>
      <c r="J4508">
        <v>0.92769000999999995</v>
      </c>
      <c r="K4508">
        <v>0.90922510999999995</v>
      </c>
      <c r="L4508">
        <v>1.8464899999999999E-2</v>
      </c>
      <c r="M4508">
        <v>1.9904169999999999E-2</v>
      </c>
      <c r="N4508">
        <v>76.340096000000003</v>
      </c>
      <c r="O4508">
        <v>72.898166000000003</v>
      </c>
      <c r="P4508">
        <v>7.2776300000000002E-3</v>
      </c>
      <c r="Q4508">
        <v>6.49426E-3</v>
      </c>
      <c r="R4508">
        <v>9.1382400000000006E-3</v>
      </c>
      <c r="S4508">
        <v>1.464851E-2</v>
      </c>
      <c r="T4508">
        <v>1.8464899999999999E-2</v>
      </c>
      <c r="U4508">
        <v>2.22813E-2</v>
      </c>
      <c r="V4508">
        <v>2.7791570000000002E-2</v>
      </c>
      <c r="W4508">
        <v>3.0435549999999999E-2</v>
      </c>
    </row>
    <row r="4509" spans="1:23" x14ac:dyDescent="0.2">
      <c r="A4509" t="s">
        <v>8701</v>
      </c>
      <c r="B4509" t="s">
        <v>57</v>
      </c>
      <c r="C4509" t="s">
        <v>59</v>
      </c>
      <c r="D4509" t="s">
        <v>12</v>
      </c>
      <c r="E4509" t="s">
        <v>5652</v>
      </c>
      <c r="F4509" t="s">
        <v>64</v>
      </c>
      <c r="G4509" t="s">
        <v>23</v>
      </c>
      <c r="H4509" t="s">
        <v>15</v>
      </c>
      <c r="I4509">
        <v>20</v>
      </c>
      <c r="J4509">
        <v>0.89705818999999998</v>
      </c>
      <c r="K4509">
        <v>0.88296421999999997</v>
      </c>
      <c r="L4509">
        <v>1.4093960000000001E-2</v>
      </c>
      <c r="M4509">
        <v>1.5711320000000001E-2</v>
      </c>
      <c r="N4509">
        <v>73.958918999999995</v>
      </c>
      <c r="O4509">
        <v>72.898166000000003</v>
      </c>
      <c r="P4509">
        <v>4.6860199999999999E-3</v>
      </c>
      <c r="Q4509">
        <v>6.3861500000000002E-3</v>
      </c>
      <c r="R4509">
        <v>8.0885899999999997E-3</v>
      </c>
      <c r="S4509">
        <v>1.163661E-2</v>
      </c>
      <c r="T4509">
        <v>1.4093960000000001E-2</v>
      </c>
      <c r="U4509">
        <v>1.6551320000000001E-2</v>
      </c>
      <c r="V4509">
        <v>2.009934E-2</v>
      </c>
      <c r="W4509">
        <v>2.180178E-2</v>
      </c>
    </row>
    <row r="4510" spans="1:23" x14ac:dyDescent="0.2">
      <c r="A4510" t="s">
        <v>8702</v>
      </c>
      <c r="B4510" t="s">
        <v>57</v>
      </c>
      <c r="C4510" t="s">
        <v>59</v>
      </c>
      <c r="D4510" t="s">
        <v>12</v>
      </c>
      <c r="E4510" t="s">
        <v>5652</v>
      </c>
      <c r="F4510" t="s">
        <v>64</v>
      </c>
      <c r="G4510" t="s">
        <v>23</v>
      </c>
      <c r="H4510" t="s">
        <v>15</v>
      </c>
      <c r="I4510">
        <v>21</v>
      </c>
      <c r="J4510">
        <v>0.91544336999999998</v>
      </c>
      <c r="K4510">
        <v>0.90400166000000004</v>
      </c>
      <c r="L4510">
        <v>1.1441710000000001E-2</v>
      </c>
      <c r="M4510">
        <v>1.2498540000000001E-2</v>
      </c>
      <c r="N4510">
        <v>71.613330000000005</v>
      </c>
      <c r="O4510">
        <v>72.898166000000003</v>
      </c>
      <c r="P4510">
        <v>3.9435900000000003E-3</v>
      </c>
      <c r="Q4510">
        <v>4.9550899999999997E-3</v>
      </c>
      <c r="R4510">
        <v>6.3877999999999999E-3</v>
      </c>
      <c r="S4510">
        <v>9.3736900000000005E-3</v>
      </c>
      <c r="T4510">
        <v>1.1441710000000001E-2</v>
      </c>
      <c r="U4510">
        <v>1.3509729999999999E-2</v>
      </c>
      <c r="V4510">
        <v>1.6495619999999999E-2</v>
      </c>
      <c r="W4510">
        <v>1.7928329999999999E-2</v>
      </c>
    </row>
    <row r="4511" spans="1:23" x14ac:dyDescent="0.2">
      <c r="A4511" t="s">
        <v>8703</v>
      </c>
      <c r="B4511" t="s">
        <v>57</v>
      </c>
      <c r="C4511" t="s">
        <v>59</v>
      </c>
      <c r="D4511" t="s">
        <v>12</v>
      </c>
      <c r="E4511" t="s">
        <v>5652</v>
      </c>
      <c r="F4511" t="s">
        <v>64</v>
      </c>
      <c r="G4511" t="s">
        <v>23</v>
      </c>
      <c r="H4511" t="s">
        <v>14</v>
      </c>
      <c r="I4511">
        <v>22</v>
      </c>
      <c r="J4511">
        <v>0.86923983000000005</v>
      </c>
      <c r="K4511">
        <v>0.87081618000000005</v>
      </c>
      <c r="L4511">
        <v>-1.5763400000000001E-3</v>
      </c>
      <c r="M4511">
        <v>-1.8134799999999999E-3</v>
      </c>
      <c r="N4511">
        <v>70.439391999999998</v>
      </c>
      <c r="O4511">
        <v>72.898166000000003</v>
      </c>
      <c r="P4511">
        <v>6.5182900000000004E-3</v>
      </c>
      <c r="Q4511">
        <v>-1.229798E-2</v>
      </c>
      <c r="R4511">
        <v>-9.9298700000000004E-3</v>
      </c>
      <c r="S4511">
        <v>-4.9945399999999996E-3</v>
      </c>
      <c r="T4511">
        <v>-1.5763400000000001E-3</v>
      </c>
      <c r="U4511">
        <v>1.8418499999999999E-3</v>
      </c>
      <c r="V4511">
        <v>6.7771899999999998E-3</v>
      </c>
      <c r="W4511">
        <v>9.1452900000000004E-3</v>
      </c>
    </row>
    <row r="4512" spans="1:23" x14ac:dyDescent="0.2">
      <c r="A4512" t="s">
        <v>8704</v>
      </c>
      <c r="B4512" t="s">
        <v>57</v>
      </c>
      <c r="C4512" t="s">
        <v>59</v>
      </c>
      <c r="D4512" t="s">
        <v>12</v>
      </c>
      <c r="E4512" t="s">
        <v>5652</v>
      </c>
      <c r="F4512" t="s">
        <v>64</v>
      </c>
      <c r="G4512" t="s">
        <v>23</v>
      </c>
      <c r="H4512" t="s">
        <v>14</v>
      </c>
      <c r="I4512">
        <v>23</v>
      </c>
      <c r="J4512">
        <v>0.76198737000000005</v>
      </c>
      <c r="K4512">
        <v>0.76965558999999995</v>
      </c>
      <c r="L4512">
        <v>-7.6682199999999999E-3</v>
      </c>
      <c r="M4512">
        <v>-1.006345E-2</v>
      </c>
      <c r="N4512">
        <v>69.505002000000005</v>
      </c>
      <c r="O4512">
        <v>72.898166000000003</v>
      </c>
      <c r="P4512">
        <v>4.0583700000000004E-3</v>
      </c>
      <c r="Q4512">
        <v>-1.434364E-2</v>
      </c>
      <c r="R4512">
        <v>-1.2869230000000001E-2</v>
      </c>
      <c r="S4512">
        <v>-9.7964300000000001E-3</v>
      </c>
      <c r="T4512">
        <v>-7.6682199999999999E-3</v>
      </c>
      <c r="U4512">
        <v>-5.5400099999999997E-3</v>
      </c>
      <c r="V4512">
        <v>-2.4672100000000001E-3</v>
      </c>
      <c r="W4512">
        <v>-9.9280000000000006E-4</v>
      </c>
    </row>
    <row r="4513" spans="1:23" x14ac:dyDescent="0.2">
      <c r="A4513" t="s">
        <v>8705</v>
      </c>
      <c r="B4513" t="s">
        <v>57</v>
      </c>
      <c r="C4513" t="s">
        <v>59</v>
      </c>
      <c r="D4513" t="s">
        <v>12</v>
      </c>
      <c r="E4513" t="s">
        <v>5652</v>
      </c>
      <c r="F4513" t="s">
        <v>64</v>
      </c>
      <c r="G4513" t="s">
        <v>23</v>
      </c>
      <c r="H4513" t="s">
        <v>14</v>
      </c>
      <c r="I4513">
        <v>24</v>
      </c>
      <c r="J4513">
        <v>0.64112402999999996</v>
      </c>
      <c r="K4513">
        <v>0.64665488999999998</v>
      </c>
      <c r="L4513">
        <v>-5.5308600000000003E-3</v>
      </c>
      <c r="M4513">
        <v>-8.6268200000000003E-3</v>
      </c>
      <c r="N4513">
        <v>68.846863999999997</v>
      </c>
      <c r="O4513">
        <v>72.898166000000003</v>
      </c>
      <c r="P4513">
        <v>3.1597000000000001E-3</v>
      </c>
      <c r="Q4513">
        <v>-1.0728100000000001E-2</v>
      </c>
      <c r="R4513">
        <v>-9.5801700000000007E-3</v>
      </c>
      <c r="S4513">
        <v>-7.1878100000000002E-3</v>
      </c>
      <c r="T4513">
        <v>-5.5308600000000003E-3</v>
      </c>
      <c r="U4513">
        <v>-3.8739099999999999E-3</v>
      </c>
      <c r="V4513">
        <v>-1.4815500000000001E-3</v>
      </c>
      <c r="W4513">
        <v>-3.3362000000000002E-4</v>
      </c>
    </row>
    <row r="4514" spans="1:23" x14ac:dyDescent="0.2">
      <c r="A4514" t="s">
        <v>1532</v>
      </c>
      <c r="B4514" t="s">
        <v>57</v>
      </c>
      <c r="C4514" t="s">
        <v>59</v>
      </c>
      <c r="D4514" t="s">
        <v>12</v>
      </c>
      <c r="E4514" t="s">
        <v>66</v>
      </c>
      <c r="F4514" t="s">
        <v>63</v>
      </c>
      <c r="G4514" t="s">
        <v>23</v>
      </c>
      <c r="H4514" t="s">
        <v>13</v>
      </c>
      <c r="I4514">
        <v>1</v>
      </c>
      <c r="J4514">
        <v>1.2593193</v>
      </c>
      <c r="K4514">
        <v>1.2403759999999999</v>
      </c>
      <c r="L4514">
        <v>1.894328E-2</v>
      </c>
      <c r="M4514">
        <v>1.504247E-2</v>
      </c>
      <c r="N4514">
        <v>67.975188000000003</v>
      </c>
      <c r="O4514">
        <v>72.938516000000007</v>
      </c>
      <c r="P4514">
        <v>3.6816969999999997E-2</v>
      </c>
      <c r="Q4514">
        <v>-4.1615249999999999E-2</v>
      </c>
      <c r="R4514">
        <v>-2.8239569999999999E-2</v>
      </c>
      <c r="S4514">
        <v>-3.6356000000000002E-4</v>
      </c>
      <c r="T4514">
        <v>1.894328E-2</v>
      </c>
      <c r="U4514">
        <v>3.8250109999999997E-2</v>
      </c>
      <c r="V4514">
        <v>6.6126119999999997E-2</v>
      </c>
      <c r="W4514">
        <v>7.9501799999999997E-2</v>
      </c>
    </row>
    <row r="4515" spans="1:23" x14ac:dyDescent="0.2">
      <c r="A4515" t="s">
        <v>1533</v>
      </c>
      <c r="B4515" t="s">
        <v>57</v>
      </c>
      <c r="C4515" t="s">
        <v>59</v>
      </c>
      <c r="D4515" t="s">
        <v>12</v>
      </c>
      <c r="E4515" t="s">
        <v>66</v>
      </c>
      <c r="F4515" t="s">
        <v>63</v>
      </c>
      <c r="G4515" t="s">
        <v>23</v>
      </c>
      <c r="H4515" t="s">
        <v>13</v>
      </c>
      <c r="I4515">
        <v>2</v>
      </c>
      <c r="J4515">
        <v>1.1268948000000001</v>
      </c>
      <c r="K4515">
        <v>1.0923915</v>
      </c>
      <c r="L4515">
        <v>3.4503249999999999E-2</v>
      </c>
      <c r="M4515">
        <v>3.0617990000000001E-2</v>
      </c>
      <c r="N4515">
        <v>67.527586999999997</v>
      </c>
      <c r="O4515">
        <v>72.938516000000007</v>
      </c>
      <c r="P4515">
        <v>2.8455879999999999E-2</v>
      </c>
      <c r="Q4515" s="1">
        <v>-1.2302509999999999E-2</v>
      </c>
      <c r="R4515">
        <v>-1.9644300000000001E-3</v>
      </c>
      <c r="S4515" s="1">
        <v>1.958097E-2</v>
      </c>
      <c r="T4515">
        <v>3.4503249999999999E-2</v>
      </c>
      <c r="U4515">
        <v>4.9425530000000002E-2</v>
      </c>
      <c r="V4515">
        <v>7.0970930000000002E-2</v>
      </c>
      <c r="W4515">
        <v>8.1309010000000001E-2</v>
      </c>
    </row>
    <row r="4516" spans="1:23" x14ac:dyDescent="0.2">
      <c r="A4516" t="s">
        <v>1534</v>
      </c>
      <c r="B4516" t="s">
        <v>57</v>
      </c>
      <c r="C4516" t="s">
        <v>59</v>
      </c>
      <c r="D4516" t="s">
        <v>12</v>
      </c>
      <c r="E4516" t="s">
        <v>66</v>
      </c>
      <c r="F4516" t="s">
        <v>63</v>
      </c>
      <c r="G4516" t="s">
        <v>23</v>
      </c>
      <c r="H4516" t="s">
        <v>13</v>
      </c>
      <c r="I4516">
        <v>3</v>
      </c>
      <c r="J4516">
        <v>1.0189589999999999</v>
      </c>
      <c r="K4516">
        <v>1.0087885999999999</v>
      </c>
      <c r="L4516">
        <v>1.01704E-2</v>
      </c>
      <c r="M4516">
        <v>9.9811699999999993E-3</v>
      </c>
      <c r="N4516">
        <v>67.193713000000002</v>
      </c>
      <c r="O4516">
        <v>72.938516000000007</v>
      </c>
      <c r="P4516">
        <v>2.807101E-2</v>
      </c>
      <c r="Q4516">
        <v>-3.6002310000000003E-2</v>
      </c>
      <c r="R4516">
        <v>-2.5804049999999999E-2</v>
      </c>
      <c r="S4516">
        <v>-4.5500499999999999E-3</v>
      </c>
      <c r="T4516">
        <v>1.01704E-2</v>
      </c>
      <c r="U4516">
        <v>2.4890860000000001E-2</v>
      </c>
      <c r="V4516">
        <v>4.6144850000000001E-2</v>
      </c>
      <c r="W4516">
        <v>5.6343110000000002E-2</v>
      </c>
    </row>
    <row r="4517" spans="1:23" x14ac:dyDescent="0.2">
      <c r="A4517" t="s">
        <v>1535</v>
      </c>
      <c r="B4517" t="s">
        <v>57</v>
      </c>
      <c r="C4517" t="s">
        <v>59</v>
      </c>
      <c r="D4517" t="s">
        <v>12</v>
      </c>
      <c r="E4517" t="s">
        <v>66</v>
      </c>
      <c r="F4517" t="s">
        <v>63</v>
      </c>
      <c r="G4517" t="s">
        <v>23</v>
      </c>
      <c r="H4517" t="s">
        <v>13</v>
      </c>
      <c r="I4517">
        <v>4</v>
      </c>
      <c r="J4517">
        <v>0.93011186999999995</v>
      </c>
      <c r="K4517">
        <v>0.93890669999999998</v>
      </c>
      <c r="L4517">
        <v>-8.79483E-3</v>
      </c>
      <c r="M4517">
        <v>-9.4556699999999994E-3</v>
      </c>
      <c r="N4517">
        <v>66.883787999999996</v>
      </c>
      <c r="O4517">
        <v>72.938516000000007</v>
      </c>
      <c r="P4517">
        <v>2.3122E-2</v>
      </c>
      <c r="Q4517">
        <v>-4.6827149999999998E-2</v>
      </c>
      <c r="R4517">
        <v>-3.8426870000000002E-2</v>
      </c>
      <c r="S4517">
        <v>-2.0920020000000001E-2</v>
      </c>
      <c r="T4517">
        <v>-8.79483E-3</v>
      </c>
      <c r="U4517">
        <v>3.3303600000000001E-3</v>
      </c>
      <c r="V4517">
        <v>2.0837209999999998E-2</v>
      </c>
      <c r="W4517">
        <v>2.923748E-2</v>
      </c>
    </row>
    <row r="4518" spans="1:23" x14ac:dyDescent="0.2">
      <c r="A4518" t="s">
        <v>1536</v>
      </c>
      <c r="B4518" t="s">
        <v>57</v>
      </c>
      <c r="C4518" t="s">
        <v>59</v>
      </c>
      <c r="D4518" t="s">
        <v>12</v>
      </c>
      <c r="E4518" t="s">
        <v>66</v>
      </c>
      <c r="F4518" t="s">
        <v>63</v>
      </c>
      <c r="G4518" t="s">
        <v>23</v>
      </c>
      <c r="H4518" t="s">
        <v>13</v>
      </c>
      <c r="I4518">
        <v>5</v>
      </c>
      <c r="J4518">
        <v>0.89222404</v>
      </c>
      <c r="K4518">
        <v>0.92842281999999998</v>
      </c>
      <c r="L4518">
        <v>-3.6198790000000002E-2</v>
      </c>
      <c r="M4518">
        <v>-4.0571410000000002E-2</v>
      </c>
      <c r="N4518">
        <v>66.722504999999998</v>
      </c>
      <c r="O4518">
        <v>72.938516000000007</v>
      </c>
      <c r="P4518">
        <v>2.1276489999999999E-2</v>
      </c>
      <c r="Q4518">
        <v>-7.119549E-2</v>
      </c>
      <c r="R4518">
        <v>-6.34657E-2</v>
      </c>
      <c r="S4518">
        <v>-4.7356189999999999E-2</v>
      </c>
      <c r="T4518">
        <v>-3.6198790000000002E-2</v>
      </c>
      <c r="U4518">
        <v>-2.504139E-2</v>
      </c>
      <c r="V4518">
        <v>-8.9318699999999997E-3</v>
      </c>
      <c r="W4518">
        <v>-1.2020799999999999E-3</v>
      </c>
    </row>
    <row r="4519" spans="1:23" x14ac:dyDescent="0.2">
      <c r="A4519" t="s">
        <v>1537</v>
      </c>
      <c r="B4519" t="s">
        <v>57</v>
      </c>
      <c r="C4519" t="s">
        <v>59</v>
      </c>
      <c r="D4519" t="s">
        <v>12</v>
      </c>
      <c r="E4519" t="s">
        <v>66</v>
      </c>
      <c r="F4519" t="s">
        <v>63</v>
      </c>
      <c r="G4519" t="s">
        <v>23</v>
      </c>
      <c r="H4519" t="s">
        <v>13</v>
      </c>
      <c r="I4519">
        <v>6</v>
      </c>
      <c r="J4519">
        <v>0.93778949</v>
      </c>
      <c r="K4519">
        <v>0.97094194</v>
      </c>
      <c r="L4519">
        <v>-3.315245E-2</v>
      </c>
      <c r="M4519">
        <v>-3.53517E-2</v>
      </c>
      <c r="N4519">
        <v>66.368988999999999</v>
      </c>
      <c r="O4519">
        <v>72.938516000000007</v>
      </c>
      <c r="P4519">
        <v>2.043683E-2</v>
      </c>
      <c r="Q4519">
        <v>-6.6768049999999995E-2</v>
      </c>
      <c r="R4519">
        <v>-5.9343310000000003E-2</v>
      </c>
      <c r="S4519">
        <v>-4.3869539999999999E-2</v>
      </c>
      <c r="T4519">
        <v>-3.315245E-2</v>
      </c>
      <c r="U4519">
        <v>-2.243537E-2</v>
      </c>
      <c r="V4519">
        <v>-6.9616000000000001E-3</v>
      </c>
      <c r="W4519">
        <v>4.6314000000000001E-4</v>
      </c>
    </row>
    <row r="4520" spans="1:23" x14ac:dyDescent="0.2">
      <c r="A4520" t="s">
        <v>1538</v>
      </c>
      <c r="B4520" t="s">
        <v>57</v>
      </c>
      <c r="C4520" t="s">
        <v>59</v>
      </c>
      <c r="D4520" t="s">
        <v>12</v>
      </c>
      <c r="E4520" t="s">
        <v>66</v>
      </c>
      <c r="F4520" t="s">
        <v>63</v>
      </c>
      <c r="G4520" t="s">
        <v>23</v>
      </c>
      <c r="H4520" t="s">
        <v>14</v>
      </c>
      <c r="I4520">
        <v>7</v>
      </c>
      <c r="J4520">
        <v>1.0201582</v>
      </c>
      <c r="K4520">
        <v>1.0212687</v>
      </c>
      <c r="L4520">
        <v>-1.11042E-3</v>
      </c>
      <c r="M4520">
        <v>-1.08848E-3</v>
      </c>
      <c r="N4520">
        <v>66.267296000000002</v>
      </c>
      <c r="O4520">
        <v>72.938516000000007</v>
      </c>
      <c r="P4520">
        <v>2.3771469999999999E-2</v>
      </c>
      <c r="Q4520">
        <v>-4.0211009999999998E-2</v>
      </c>
      <c r="R4520">
        <v>-3.1574779999999997E-2</v>
      </c>
      <c r="S4520">
        <v>-1.357619E-2</v>
      </c>
      <c r="T4520">
        <v>-1.11042E-3</v>
      </c>
      <c r="U4520">
        <v>1.135535E-2</v>
      </c>
      <c r="V4520">
        <v>2.9353939999999999E-2</v>
      </c>
      <c r="W4520">
        <v>3.7990160000000002E-2</v>
      </c>
    </row>
    <row r="4521" spans="1:23" x14ac:dyDescent="0.2">
      <c r="A4521" t="s">
        <v>1539</v>
      </c>
      <c r="B4521" t="s">
        <v>57</v>
      </c>
      <c r="C4521" t="s">
        <v>59</v>
      </c>
      <c r="D4521" t="s">
        <v>12</v>
      </c>
      <c r="E4521" t="s">
        <v>66</v>
      </c>
      <c r="F4521" t="s">
        <v>63</v>
      </c>
      <c r="G4521" t="s">
        <v>23</v>
      </c>
      <c r="H4521" t="s">
        <v>14</v>
      </c>
      <c r="I4521">
        <v>8</v>
      </c>
      <c r="J4521">
        <v>0.75767477999999999</v>
      </c>
      <c r="K4521">
        <v>0.76221117999999999</v>
      </c>
      <c r="L4521">
        <v>-4.5364000000000003E-3</v>
      </c>
      <c r="M4521">
        <v>-5.9872600000000003E-3</v>
      </c>
      <c r="N4521">
        <v>66.644026999999994</v>
      </c>
      <c r="O4521">
        <v>72.938516000000007</v>
      </c>
      <c r="P4521">
        <v>1.7126490000000001E-2</v>
      </c>
      <c r="Q4521">
        <v>-3.270696E-2</v>
      </c>
      <c r="R4521">
        <v>-2.6484870000000001E-2</v>
      </c>
      <c r="S4521">
        <v>-1.351754E-2</v>
      </c>
      <c r="T4521">
        <v>-4.5364000000000003E-3</v>
      </c>
      <c r="U4521">
        <v>4.44474E-3</v>
      </c>
      <c r="V4521">
        <v>1.741208E-2</v>
      </c>
      <c r="W4521">
        <v>2.3634169999999999E-2</v>
      </c>
    </row>
    <row r="4522" spans="1:23" x14ac:dyDescent="0.2">
      <c r="A4522" t="s">
        <v>1540</v>
      </c>
      <c r="B4522" t="s">
        <v>57</v>
      </c>
      <c r="C4522" t="s">
        <v>59</v>
      </c>
      <c r="D4522" t="s">
        <v>12</v>
      </c>
      <c r="E4522" t="s">
        <v>66</v>
      </c>
      <c r="F4522" t="s">
        <v>63</v>
      </c>
      <c r="G4522" t="s">
        <v>23</v>
      </c>
      <c r="H4522" t="s">
        <v>14</v>
      </c>
      <c r="I4522">
        <v>9</v>
      </c>
      <c r="J4522">
        <v>5.0694629999999997E-2</v>
      </c>
      <c r="K4522">
        <v>0.12414086000000001</v>
      </c>
      <c r="L4522">
        <v>-7.3446230000000001E-2</v>
      </c>
      <c r="M4522">
        <v>-1.4487969999999999</v>
      </c>
      <c r="N4522">
        <v>69.371202999999994</v>
      </c>
      <c r="O4522">
        <v>72.938516000000007</v>
      </c>
      <c r="P4522">
        <v>5.0413270000000003E-2</v>
      </c>
      <c r="Q4522">
        <v>-0.15636868000000001</v>
      </c>
      <c r="R4522">
        <v>-0.13805344</v>
      </c>
      <c r="S4522">
        <v>-9.9882979999999996E-2</v>
      </c>
      <c r="T4522">
        <v>-7.3446230000000001E-2</v>
      </c>
      <c r="U4522">
        <v>-4.7009479999999999E-2</v>
      </c>
      <c r="V4522">
        <v>-8.8390199999999995E-3</v>
      </c>
      <c r="W4522">
        <v>9.4762200000000005E-3</v>
      </c>
    </row>
    <row r="4523" spans="1:23" x14ac:dyDescent="0.2">
      <c r="A4523" t="s">
        <v>1541</v>
      </c>
      <c r="B4523" t="s">
        <v>57</v>
      </c>
      <c r="C4523" t="s">
        <v>59</v>
      </c>
      <c r="D4523" t="s">
        <v>12</v>
      </c>
      <c r="E4523" t="s">
        <v>66</v>
      </c>
      <c r="F4523" t="s">
        <v>63</v>
      </c>
      <c r="G4523" t="s">
        <v>23</v>
      </c>
      <c r="H4523" t="s">
        <v>14</v>
      </c>
      <c r="I4523">
        <v>10</v>
      </c>
      <c r="J4523">
        <v>-1.0637182999999999</v>
      </c>
      <c r="K4523">
        <v>-0.90846585000000002</v>
      </c>
      <c r="L4523">
        <v>-0.15525240000000001</v>
      </c>
      <c r="M4523">
        <v>0.14595256000000001</v>
      </c>
      <c r="N4523">
        <v>72.666601999999997</v>
      </c>
      <c r="O4523">
        <v>72.938516000000007</v>
      </c>
      <c r="P4523">
        <v>9.267794E-2</v>
      </c>
      <c r="Q4523">
        <v>-0.30769404</v>
      </c>
      <c r="R4523">
        <v>-0.27402395000000002</v>
      </c>
      <c r="S4523">
        <v>-0.20385275999999999</v>
      </c>
      <c r="T4523">
        <v>-0.15525240000000001</v>
      </c>
      <c r="U4523">
        <v>-0.10665204</v>
      </c>
      <c r="V4523">
        <v>-3.6480850000000002E-2</v>
      </c>
      <c r="W4523">
        <v>-2.8107599999999998E-3</v>
      </c>
    </row>
    <row r="4524" spans="1:23" x14ac:dyDescent="0.2">
      <c r="A4524" t="s">
        <v>1542</v>
      </c>
      <c r="B4524" t="s">
        <v>57</v>
      </c>
      <c r="C4524" t="s">
        <v>59</v>
      </c>
      <c r="D4524" t="s">
        <v>12</v>
      </c>
      <c r="E4524" t="s">
        <v>66</v>
      </c>
      <c r="F4524" t="s">
        <v>63</v>
      </c>
      <c r="G4524" t="s">
        <v>23</v>
      </c>
      <c r="H4524" t="s">
        <v>14</v>
      </c>
      <c r="I4524">
        <v>11</v>
      </c>
      <c r="J4524">
        <v>-1.9236552</v>
      </c>
      <c r="K4524">
        <v>-1.7595145000000001</v>
      </c>
      <c r="L4524">
        <v>-0.16414061999999999</v>
      </c>
      <c r="M4524">
        <v>8.5327470000000002E-2</v>
      </c>
      <c r="N4524">
        <v>76.434078</v>
      </c>
      <c r="O4524">
        <v>72.938516000000007</v>
      </c>
      <c r="P4524">
        <v>0.12590759000000001</v>
      </c>
      <c r="Q4524">
        <v>-0.37124016999999998</v>
      </c>
      <c r="R4524">
        <v>-0.32549769000000001</v>
      </c>
      <c r="S4524">
        <v>-0.23016661999999999</v>
      </c>
      <c r="T4524">
        <v>-0.16414061999999999</v>
      </c>
      <c r="U4524">
        <v>-9.811462E-2</v>
      </c>
      <c r="V4524">
        <v>-2.7835500000000001E-3</v>
      </c>
      <c r="W4524">
        <v>4.2958929999999999E-2</v>
      </c>
    </row>
    <row r="4525" spans="1:23" x14ac:dyDescent="0.2">
      <c r="A4525" t="s">
        <v>1543</v>
      </c>
      <c r="B4525" t="s">
        <v>57</v>
      </c>
      <c r="C4525" t="s">
        <v>59</v>
      </c>
      <c r="D4525" t="s">
        <v>12</v>
      </c>
      <c r="E4525" t="s">
        <v>66</v>
      </c>
      <c r="F4525" t="s">
        <v>63</v>
      </c>
      <c r="G4525" t="s">
        <v>23</v>
      </c>
      <c r="H4525" t="s">
        <v>14</v>
      </c>
      <c r="I4525">
        <v>12</v>
      </c>
      <c r="J4525">
        <v>-2.3813070999999999</v>
      </c>
      <c r="K4525">
        <v>-2.2093039999999999</v>
      </c>
      <c r="L4525">
        <v>-0.17200318000000001</v>
      </c>
      <c r="M4525">
        <v>7.2230569999999994E-2</v>
      </c>
      <c r="N4525">
        <v>79.383932999999999</v>
      </c>
      <c r="O4525">
        <v>72.938516000000007</v>
      </c>
      <c r="P4525">
        <v>0.12690630999999999</v>
      </c>
      <c r="Q4525">
        <v>-0.38074548000000003</v>
      </c>
      <c r="R4525">
        <v>-0.33464016000000002</v>
      </c>
      <c r="S4525">
        <v>-0.23855291000000001</v>
      </c>
      <c r="T4525">
        <v>-0.17200318000000001</v>
      </c>
      <c r="U4525">
        <v>-0.10545345</v>
      </c>
      <c r="V4525">
        <v>-9.3661999999999999E-3</v>
      </c>
      <c r="W4525">
        <v>3.673912E-2</v>
      </c>
    </row>
    <row r="4526" spans="1:23" x14ac:dyDescent="0.2">
      <c r="A4526" t="s">
        <v>1544</v>
      </c>
      <c r="B4526" t="s">
        <v>57</v>
      </c>
      <c r="C4526" t="s">
        <v>59</v>
      </c>
      <c r="D4526" t="s">
        <v>12</v>
      </c>
      <c r="E4526" t="s">
        <v>66</v>
      </c>
      <c r="F4526" t="s">
        <v>63</v>
      </c>
      <c r="G4526" t="s">
        <v>23</v>
      </c>
      <c r="H4526" t="s">
        <v>14</v>
      </c>
      <c r="I4526">
        <v>13</v>
      </c>
      <c r="J4526">
        <v>-2.4919256999999999</v>
      </c>
      <c r="K4526">
        <v>-2.3459568000000002</v>
      </c>
      <c r="L4526">
        <v>-0.14596890000000001</v>
      </c>
      <c r="M4526">
        <v>5.8576749999999997E-2</v>
      </c>
      <c r="N4526" s="1">
        <v>81.027809000000005</v>
      </c>
      <c r="O4526">
        <v>72.938516000000007</v>
      </c>
      <c r="P4526">
        <v>0.11939936</v>
      </c>
      <c r="Q4526">
        <v>-0.34236337999999999</v>
      </c>
      <c r="R4526">
        <v>-0.29898533999999999</v>
      </c>
      <c r="S4526">
        <v>-0.20858198999999999</v>
      </c>
      <c r="T4526">
        <v>-0.14596890000000001</v>
      </c>
      <c r="U4526">
        <v>-8.3355819999999997E-2</v>
      </c>
      <c r="V4526">
        <v>7.0475399999999997E-3</v>
      </c>
      <c r="W4526">
        <v>5.0425570000000003E-2</v>
      </c>
    </row>
    <row r="4527" spans="1:23" x14ac:dyDescent="0.2">
      <c r="A4527" t="s">
        <v>1545</v>
      </c>
      <c r="B4527" t="s">
        <v>57</v>
      </c>
      <c r="C4527" t="s">
        <v>59</v>
      </c>
      <c r="D4527" t="s">
        <v>12</v>
      </c>
      <c r="E4527" t="s">
        <v>66</v>
      </c>
      <c r="F4527" t="s">
        <v>63</v>
      </c>
      <c r="G4527" t="s">
        <v>23</v>
      </c>
      <c r="H4527" t="s">
        <v>14</v>
      </c>
      <c r="I4527">
        <v>14</v>
      </c>
      <c r="J4527">
        <v>-2.2889151999999999</v>
      </c>
      <c r="K4527">
        <v>-2.1940208000000001</v>
      </c>
      <c r="L4527">
        <v>-9.4894430000000002E-2</v>
      </c>
      <c r="M4527">
        <v>4.1458259999999997E-2</v>
      </c>
      <c r="N4527">
        <v>81.703187999999997</v>
      </c>
      <c r="O4527">
        <v>72.938516000000007</v>
      </c>
      <c r="P4527">
        <v>0.10514742000000001</v>
      </c>
      <c r="Q4527">
        <v>-0.26784654000000002</v>
      </c>
      <c r="R4527">
        <v>-0.22964627000000001</v>
      </c>
      <c r="S4527">
        <v>-0.15003379</v>
      </c>
      <c r="T4527">
        <v>-9.4894430000000002E-2</v>
      </c>
      <c r="U4527">
        <v>-3.9755070000000003E-2</v>
      </c>
      <c r="V4527">
        <v>3.9857410000000003E-2</v>
      </c>
      <c r="W4527">
        <v>7.8057680000000004E-2</v>
      </c>
    </row>
    <row r="4528" spans="1:23" x14ac:dyDescent="0.2">
      <c r="A4528" t="s">
        <v>1546</v>
      </c>
      <c r="B4528" t="s">
        <v>57</v>
      </c>
      <c r="C4528" t="s">
        <v>59</v>
      </c>
      <c r="D4528" t="s">
        <v>12</v>
      </c>
      <c r="E4528" t="s">
        <v>66</v>
      </c>
      <c r="F4528" t="s">
        <v>63</v>
      </c>
      <c r="G4528" t="s">
        <v>23</v>
      </c>
      <c r="H4528" t="s">
        <v>14</v>
      </c>
      <c r="I4528">
        <v>15</v>
      </c>
      <c r="J4528">
        <v>-1.817747</v>
      </c>
      <c r="K4528">
        <v>-1.7362742</v>
      </c>
      <c r="L4528">
        <v>-8.1472829999999996E-2</v>
      </c>
      <c r="M4528">
        <v>4.4820779999999998E-2</v>
      </c>
      <c r="N4528">
        <v>81.862516999999997</v>
      </c>
      <c r="O4528">
        <v>72.938516000000007</v>
      </c>
      <c r="P4528">
        <v>0.10236423</v>
      </c>
      <c r="Q4528">
        <v>-0.24984700000000001</v>
      </c>
      <c r="R4528">
        <v>-0.21265787</v>
      </c>
      <c r="S4528">
        <v>-0.13515268</v>
      </c>
      <c r="T4528">
        <v>-8.1472829999999996E-2</v>
      </c>
      <c r="U4528">
        <v>-2.7792979999999998E-2</v>
      </c>
      <c r="V4528">
        <v>4.971221E-2</v>
      </c>
      <c r="W4528">
        <v>8.6901339999999994E-2</v>
      </c>
    </row>
    <row r="4529" spans="1:23" x14ac:dyDescent="0.2">
      <c r="A4529" t="s">
        <v>1547</v>
      </c>
      <c r="B4529" t="s">
        <v>57</v>
      </c>
      <c r="C4529" t="s">
        <v>59</v>
      </c>
      <c r="D4529" t="s">
        <v>12</v>
      </c>
      <c r="E4529" t="s">
        <v>66</v>
      </c>
      <c r="F4529" t="s">
        <v>63</v>
      </c>
      <c r="G4529" t="s">
        <v>23</v>
      </c>
      <c r="H4529" t="s">
        <v>14</v>
      </c>
      <c r="I4529">
        <v>16</v>
      </c>
      <c r="J4529">
        <v>-1.0630374</v>
      </c>
      <c r="K4529">
        <v>-1.0031889000000001</v>
      </c>
      <c r="L4529">
        <v>-5.9848480000000003E-2</v>
      </c>
      <c r="M4529">
        <v>5.6299509999999997E-2</v>
      </c>
      <c r="N4529">
        <v>81.579638000000003</v>
      </c>
      <c r="O4529">
        <v>72.938516000000007</v>
      </c>
      <c r="P4529">
        <v>9.0591469999999993E-2</v>
      </c>
      <c r="Q4529">
        <v>-0.20885818</v>
      </c>
      <c r="R4529">
        <v>-0.17594612000000001</v>
      </c>
      <c r="S4529">
        <v>-0.10735469</v>
      </c>
      <c r="T4529">
        <v>-5.9848480000000003E-2</v>
      </c>
      <c r="U4529">
        <v>-1.2342270000000001E-2</v>
      </c>
      <c r="V4529">
        <v>5.6249149999999998E-2</v>
      </c>
      <c r="W4529">
        <v>8.9161219999999999E-2</v>
      </c>
    </row>
    <row r="4530" spans="1:23" x14ac:dyDescent="0.2">
      <c r="A4530" t="s">
        <v>1548</v>
      </c>
      <c r="B4530" t="s">
        <v>57</v>
      </c>
      <c r="C4530" t="s">
        <v>59</v>
      </c>
      <c r="D4530" t="s">
        <v>12</v>
      </c>
      <c r="E4530" t="s">
        <v>66</v>
      </c>
      <c r="F4530" t="s">
        <v>63</v>
      </c>
      <c r="G4530" t="s">
        <v>23</v>
      </c>
      <c r="H4530" t="s">
        <v>15</v>
      </c>
      <c r="I4530">
        <v>17</v>
      </c>
      <c r="J4530">
        <v>-7.8168000000000001E-2</v>
      </c>
      <c r="K4530">
        <v>-8.7986780000000001E-2</v>
      </c>
      <c r="L4530">
        <v>9.8187799999999992E-3</v>
      </c>
      <c r="M4530">
        <v>-0.12561127999999999</v>
      </c>
      <c r="N4530">
        <v>80.342710999999994</v>
      </c>
      <c r="O4530">
        <v>72.938516000000007</v>
      </c>
      <c r="P4530">
        <v>8.3529190000000003E-2</v>
      </c>
      <c r="Q4530">
        <v>-0.12757451</v>
      </c>
      <c r="R4530">
        <v>-9.7228179999999997E-2</v>
      </c>
      <c r="S4530">
        <v>-3.3983970000000002E-2</v>
      </c>
      <c r="T4530">
        <v>9.8187799999999992E-3</v>
      </c>
      <c r="U4530">
        <v>5.3621530000000001E-2</v>
      </c>
      <c r="V4530">
        <v>0.11686575</v>
      </c>
      <c r="W4530">
        <v>0.14721207</v>
      </c>
    </row>
    <row r="4531" spans="1:23" x14ac:dyDescent="0.2">
      <c r="A4531" t="s">
        <v>1549</v>
      </c>
      <c r="B4531" t="s">
        <v>57</v>
      </c>
      <c r="C4531" t="s">
        <v>59</v>
      </c>
      <c r="D4531" t="s">
        <v>12</v>
      </c>
      <c r="E4531" t="s">
        <v>66</v>
      </c>
      <c r="F4531" t="s">
        <v>63</v>
      </c>
      <c r="G4531" t="s">
        <v>23</v>
      </c>
      <c r="H4531" t="s">
        <v>15</v>
      </c>
      <c r="I4531">
        <v>18</v>
      </c>
      <c r="J4531">
        <v>1.0175662999999999</v>
      </c>
      <c r="K4531">
        <v>0.99357510000000004</v>
      </c>
      <c r="L4531">
        <v>2.3991249999999999E-2</v>
      </c>
      <c r="M4531">
        <v>2.3577089999999998E-2</v>
      </c>
      <c r="N4531">
        <v>78.773882999999998</v>
      </c>
      <c r="O4531">
        <v>72.938516000000007</v>
      </c>
      <c r="P4531">
        <v>6.8562570000000003E-2</v>
      </c>
      <c r="Q4531">
        <v>-8.8784139999999998E-2</v>
      </c>
      <c r="R4531">
        <v>-6.3875219999999996E-2</v>
      </c>
      <c r="S4531">
        <v>-1.1963E-2</v>
      </c>
      <c r="T4531">
        <v>2.3991249999999999E-2</v>
      </c>
      <c r="U4531">
        <v>5.9945499999999999E-2</v>
      </c>
      <c r="V4531">
        <v>0.11185771999999999</v>
      </c>
      <c r="W4531">
        <v>0.13676663999999999</v>
      </c>
    </row>
    <row r="4532" spans="1:23" x14ac:dyDescent="0.2">
      <c r="A4532" t="s">
        <v>1550</v>
      </c>
      <c r="B4532" t="s">
        <v>57</v>
      </c>
      <c r="C4532" t="s">
        <v>59</v>
      </c>
      <c r="D4532" t="s">
        <v>12</v>
      </c>
      <c r="E4532" t="s">
        <v>66</v>
      </c>
      <c r="F4532" t="s">
        <v>63</v>
      </c>
      <c r="G4532" t="s">
        <v>23</v>
      </c>
      <c r="H4532" t="s">
        <v>15</v>
      </c>
      <c r="I4532">
        <v>19</v>
      </c>
      <c r="J4532">
        <v>1.8685084000000001</v>
      </c>
      <c r="K4532">
        <v>1.8104802</v>
      </c>
      <c r="L4532">
        <v>5.8028120000000002E-2</v>
      </c>
      <c r="M4532">
        <v>3.1055860000000001E-2</v>
      </c>
      <c r="N4532">
        <v>76.891200999999995</v>
      </c>
      <c r="O4532">
        <v>72.938516000000007</v>
      </c>
      <c r="P4532">
        <v>8.0958810000000006E-2</v>
      </c>
      <c r="Q4532">
        <v>-7.5137270000000006E-2</v>
      </c>
      <c r="R4532">
        <v>-4.5724769999999998E-2</v>
      </c>
      <c r="S4532">
        <v>1.557328E-2</v>
      </c>
      <c r="T4532">
        <v>5.8028120000000002E-2</v>
      </c>
      <c r="U4532">
        <v>0.10048297</v>
      </c>
      <c r="V4532">
        <v>0.16178102</v>
      </c>
      <c r="W4532">
        <v>0.19119352000000001</v>
      </c>
    </row>
    <row r="4533" spans="1:23" x14ac:dyDescent="0.2">
      <c r="A4533" t="s">
        <v>1551</v>
      </c>
      <c r="B4533" t="s">
        <v>57</v>
      </c>
      <c r="C4533" t="s">
        <v>59</v>
      </c>
      <c r="D4533" t="s">
        <v>12</v>
      </c>
      <c r="E4533" t="s">
        <v>66</v>
      </c>
      <c r="F4533" t="s">
        <v>63</v>
      </c>
      <c r="G4533" t="s">
        <v>23</v>
      </c>
      <c r="H4533" t="s">
        <v>15</v>
      </c>
      <c r="I4533">
        <v>20</v>
      </c>
      <c r="J4533">
        <v>2.1487468000000001</v>
      </c>
      <c r="K4533">
        <v>2.0846488000000001</v>
      </c>
      <c r="L4533">
        <v>6.4098069999999993E-2</v>
      </c>
      <c r="M4533">
        <v>2.983044E-2</v>
      </c>
      <c r="N4533">
        <v>74.274497999999994</v>
      </c>
      <c r="O4533">
        <v>72.938516000000007</v>
      </c>
      <c r="P4533">
        <v>6.6017900000000004E-2</v>
      </c>
      <c r="Q4533">
        <v>-4.4491719999999998E-2</v>
      </c>
      <c r="R4533">
        <v>-2.0507279999999999E-2</v>
      </c>
      <c r="S4533">
        <v>2.9478239999999999E-2</v>
      </c>
      <c r="T4533">
        <v>6.4098069999999993E-2</v>
      </c>
      <c r="U4533">
        <v>9.8717890000000003E-2</v>
      </c>
      <c r="V4533">
        <v>0.14870342</v>
      </c>
      <c r="W4533">
        <v>0.17268786</v>
      </c>
    </row>
    <row r="4534" spans="1:23" x14ac:dyDescent="0.2">
      <c r="A4534" t="s">
        <v>1552</v>
      </c>
      <c r="B4534" t="s">
        <v>57</v>
      </c>
      <c r="C4534" t="s">
        <v>59</v>
      </c>
      <c r="D4534" t="s">
        <v>12</v>
      </c>
      <c r="E4534" t="s">
        <v>66</v>
      </c>
      <c r="F4534" t="s">
        <v>63</v>
      </c>
      <c r="G4534" t="s">
        <v>23</v>
      </c>
      <c r="H4534" t="s">
        <v>15</v>
      </c>
      <c r="I4534">
        <v>21</v>
      </c>
      <c r="J4534">
        <v>2.1226862</v>
      </c>
      <c r="K4534">
        <v>2.0518242999999998</v>
      </c>
      <c r="L4534">
        <v>7.0861830000000001E-2</v>
      </c>
      <c r="M4534">
        <v>3.3383089999999997E-2</v>
      </c>
      <c r="N4534">
        <v>71.595557999999997</v>
      </c>
      <c r="O4534">
        <v>72.938516000000007</v>
      </c>
      <c r="P4534">
        <v>6.5369860000000002E-2</v>
      </c>
      <c r="Q4534">
        <v>-3.6662010000000002E-2</v>
      </c>
      <c r="R4534">
        <v>-1.2913010000000001E-2</v>
      </c>
      <c r="S4534">
        <v>3.6581849999999999E-2</v>
      </c>
      <c r="T4534">
        <v>7.0861830000000001E-2</v>
      </c>
      <c r="U4534">
        <v>0.10514182</v>
      </c>
      <c r="V4534">
        <v>0.15463667</v>
      </c>
      <c r="W4534">
        <v>0.17838567999999999</v>
      </c>
    </row>
    <row r="4535" spans="1:23" x14ac:dyDescent="0.2">
      <c r="A4535" t="s">
        <v>1553</v>
      </c>
      <c r="B4535" t="s">
        <v>57</v>
      </c>
      <c r="C4535" t="s">
        <v>59</v>
      </c>
      <c r="D4535" t="s">
        <v>12</v>
      </c>
      <c r="E4535" t="s">
        <v>66</v>
      </c>
      <c r="F4535" t="s">
        <v>63</v>
      </c>
      <c r="G4535" t="s">
        <v>23</v>
      </c>
      <c r="H4535" t="s">
        <v>14</v>
      </c>
      <c r="I4535">
        <v>22</v>
      </c>
      <c r="J4535">
        <v>1.9509711000000001</v>
      </c>
      <c r="K4535">
        <v>1.9473005000000001</v>
      </c>
      <c r="L4535">
        <v>3.67053E-3</v>
      </c>
      <c r="M4535">
        <v>1.8813899999999999E-3</v>
      </c>
      <c r="N4535">
        <v>70.214034999999996</v>
      </c>
      <c r="O4535">
        <v>72.938516000000007</v>
      </c>
      <c r="P4535">
        <v>6.2709029999999999E-2</v>
      </c>
      <c r="Q4535">
        <v>-9.947665E-2</v>
      </c>
      <c r="R4535">
        <v>-7.6694330000000005E-2</v>
      </c>
      <c r="S4535">
        <v>-2.921412E-2</v>
      </c>
      <c r="T4535">
        <v>3.67053E-3</v>
      </c>
      <c r="U4535">
        <v>3.655518E-2</v>
      </c>
      <c r="V4535">
        <v>8.4035390000000001E-2</v>
      </c>
      <c r="W4535">
        <v>0.10681771</v>
      </c>
    </row>
    <row r="4536" spans="1:23" x14ac:dyDescent="0.2">
      <c r="A4536" t="s">
        <v>1554</v>
      </c>
      <c r="B4536" t="s">
        <v>57</v>
      </c>
      <c r="C4536" t="s">
        <v>59</v>
      </c>
      <c r="D4536" t="s">
        <v>12</v>
      </c>
      <c r="E4536" t="s">
        <v>66</v>
      </c>
      <c r="F4536" t="s">
        <v>63</v>
      </c>
      <c r="G4536" t="s">
        <v>23</v>
      </c>
      <c r="H4536" t="s">
        <v>14</v>
      </c>
      <c r="I4536">
        <v>23</v>
      </c>
      <c r="J4536">
        <v>1.7247155000000001</v>
      </c>
      <c r="K4536">
        <v>1.7010151</v>
      </c>
      <c r="L4536">
        <v>2.3700470000000001E-2</v>
      </c>
      <c r="M4536">
        <v>1.3741669999999999E-2</v>
      </c>
      <c r="N4536">
        <v>69.087361000000001</v>
      </c>
      <c r="O4536">
        <v>72.938516000000007</v>
      </c>
      <c r="P4536">
        <v>6.5900009999999995E-2</v>
      </c>
      <c r="Q4536">
        <v>-8.4695409999999999E-2</v>
      </c>
      <c r="R4536">
        <v>-6.0753799999999997E-2</v>
      </c>
      <c r="S4536">
        <v>-1.0857530000000001E-2</v>
      </c>
      <c r="T4536">
        <v>2.3700470000000001E-2</v>
      </c>
      <c r="U4536">
        <v>5.825847E-2</v>
      </c>
      <c r="V4536">
        <v>0.10815473</v>
      </c>
      <c r="W4536">
        <v>0.13209634000000001</v>
      </c>
    </row>
    <row r="4537" spans="1:23" x14ac:dyDescent="0.2">
      <c r="A4537" t="s">
        <v>1555</v>
      </c>
      <c r="B4537" t="s">
        <v>57</v>
      </c>
      <c r="C4537" t="s">
        <v>59</v>
      </c>
      <c r="D4537" t="s">
        <v>12</v>
      </c>
      <c r="E4537" t="s">
        <v>66</v>
      </c>
      <c r="F4537" t="s">
        <v>63</v>
      </c>
      <c r="G4537" t="s">
        <v>23</v>
      </c>
      <c r="H4537" t="s">
        <v>14</v>
      </c>
      <c r="I4537">
        <v>24</v>
      </c>
      <c r="J4537">
        <v>1.4622626999999999</v>
      </c>
      <c r="K4537">
        <v>1.4346521000000001</v>
      </c>
      <c r="L4537">
        <v>2.7610570000000001E-2</v>
      </c>
      <c r="M4537">
        <v>1.8882090000000001E-2</v>
      </c>
      <c r="N4537">
        <v>68.321433999999996</v>
      </c>
      <c r="O4537">
        <v>72.938516000000007</v>
      </c>
      <c r="P4537">
        <v>5.9737819999999997E-2</v>
      </c>
      <c r="Q4537">
        <v>-7.0649400000000001E-2</v>
      </c>
      <c r="R4537">
        <v>-4.8946530000000002E-2</v>
      </c>
      <c r="S4537">
        <v>-3.7159699999999999E-3</v>
      </c>
      <c r="T4537">
        <v>2.7610570000000001E-2</v>
      </c>
      <c r="U4537">
        <v>5.8937110000000001E-2</v>
      </c>
      <c r="V4537">
        <v>0.10416767</v>
      </c>
      <c r="W4537">
        <v>0.12587054</v>
      </c>
    </row>
    <row r="4538" spans="1:23" x14ac:dyDescent="0.2">
      <c r="A4538" t="s">
        <v>1556</v>
      </c>
      <c r="B4538" t="s">
        <v>57</v>
      </c>
      <c r="C4538" t="s">
        <v>59</v>
      </c>
      <c r="D4538" t="s">
        <v>25</v>
      </c>
      <c r="E4538" t="s">
        <v>65</v>
      </c>
      <c r="F4538" t="s">
        <v>63</v>
      </c>
      <c r="G4538" t="s">
        <v>23</v>
      </c>
      <c r="H4538" t="s">
        <v>13</v>
      </c>
      <c r="I4538">
        <v>1</v>
      </c>
      <c r="J4538">
        <v>0.67992764000000006</v>
      </c>
      <c r="K4538">
        <v>0.68718343999999998</v>
      </c>
      <c r="L4538">
        <v>-7.2557999999999997E-3</v>
      </c>
      <c r="M4538">
        <v>-1.0671419999999999E-2</v>
      </c>
      <c r="N4538">
        <v>74.307490999999999</v>
      </c>
      <c r="O4538">
        <v>79.274168000000003</v>
      </c>
      <c r="P4538">
        <v>3.6054799999999999E-3</v>
      </c>
      <c r="Q4538">
        <v>-1.318629E-2</v>
      </c>
      <c r="R4538">
        <v>-1.187641E-2</v>
      </c>
      <c r="S4538">
        <v>-9.1465100000000001E-3</v>
      </c>
      <c r="T4538">
        <v>-7.2557999999999997E-3</v>
      </c>
      <c r="U4538">
        <v>-5.3650800000000004E-3</v>
      </c>
      <c r="V4538">
        <v>-2.63518E-3</v>
      </c>
      <c r="W4538">
        <v>-1.3253E-3</v>
      </c>
    </row>
    <row r="4539" spans="1:23" x14ac:dyDescent="0.2">
      <c r="A4539" t="s">
        <v>1557</v>
      </c>
      <c r="B4539" t="s">
        <v>57</v>
      </c>
      <c r="C4539" t="s">
        <v>59</v>
      </c>
      <c r="D4539" t="s">
        <v>25</v>
      </c>
      <c r="E4539" t="s">
        <v>65</v>
      </c>
      <c r="F4539" t="s">
        <v>63</v>
      </c>
      <c r="G4539" t="s">
        <v>23</v>
      </c>
      <c r="H4539" t="s">
        <v>13</v>
      </c>
      <c r="I4539">
        <v>2</v>
      </c>
      <c r="J4539">
        <v>0.60856524000000001</v>
      </c>
      <c r="K4539">
        <v>0.61531172999999995</v>
      </c>
      <c r="L4539">
        <v>-6.74649E-3</v>
      </c>
      <c r="M4539">
        <v>-1.1085899999999999E-2</v>
      </c>
      <c r="N4539">
        <v>73.590599999999995</v>
      </c>
      <c r="O4539">
        <v>79.274168000000003</v>
      </c>
      <c r="P4539">
        <v>2.74537E-3</v>
      </c>
      <c r="Q4539">
        <v>-1.126223E-2</v>
      </c>
      <c r="R4539">
        <v>-1.0264830000000001E-2</v>
      </c>
      <c r="S4539">
        <v>-8.1861699999999996E-3</v>
      </c>
      <c r="T4539">
        <v>-6.74649E-3</v>
      </c>
      <c r="U4539">
        <v>-5.3068200000000003E-3</v>
      </c>
      <c r="V4539">
        <v>-3.2281499999999999E-3</v>
      </c>
      <c r="W4539">
        <v>-2.2307500000000001E-3</v>
      </c>
    </row>
    <row r="4540" spans="1:23" x14ac:dyDescent="0.2">
      <c r="A4540" t="s">
        <v>1558</v>
      </c>
      <c r="B4540" t="s">
        <v>57</v>
      </c>
      <c r="C4540" t="s">
        <v>59</v>
      </c>
      <c r="D4540" t="s">
        <v>25</v>
      </c>
      <c r="E4540" t="s">
        <v>65</v>
      </c>
      <c r="F4540" t="s">
        <v>63</v>
      </c>
      <c r="G4540" t="s">
        <v>23</v>
      </c>
      <c r="H4540" t="s">
        <v>13</v>
      </c>
      <c r="I4540">
        <v>3</v>
      </c>
      <c r="J4540">
        <v>0.56038723000000001</v>
      </c>
      <c r="K4540">
        <v>0.56761543000000003</v>
      </c>
      <c r="L4540">
        <v>-7.2281899999999998E-3</v>
      </c>
      <c r="M4540">
        <v>-1.289857E-2</v>
      </c>
      <c r="N4540">
        <v>72.763847999999996</v>
      </c>
      <c r="O4540">
        <v>79.274168000000003</v>
      </c>
      <c r="P4540">
        <v>2.6825199999999999E-3</v>
      </c>
      <c r="Q4540">
        <v>-1.164054E-2</v>
      </c>
      <c r="R4540">
        <v>-1.066598E-2</v>
      </c>
      <c r="S4540">
        <v>-8.6349100000000008E-3</v>
      </c>
      <c r="T4540">
        <v>-7.2281899999999998E-3</v>
      </c>
      <c r="U4540">
        <v>-5.8214800000000004E-3</v>
      </c>
      <c r="V4540">
        <v>-3.7904000000000002E-3</v>
      </c>
      <c r="W4540">
        <v>-2.81584E-3</v>
      </c>
    </row>
    <row r="4541" spans="1:23" x14ac:dyDescent="0.2">
      <c r="A4541" t="s">
        <v>1559</v>
      </c>
      <c r="B4541" t="s">
        <v>57</v>
      </c>
      <c r="C4541" t="s">
        <v>59</v>
      </c>
      <c r="D4541" t="s">
        <v>25</v>
      </c>
      <c r="E4541" t="s">
        <v>65</v>
      </c>
      <c r="F4541" t="s">
        <v>63</v>
      </c>
      <c r="G4541" t="s">
        <v>23</v>
      </c>
      <c r="H4541" t="s">
        <v>13</v>
      </c>
      <c r="I4541">
        <v>4</v>
      </c>
      <c r="J4541">
        <v>0.52854383000000005</v>
      </c>
      <c r="K4541">
        <v>0.53731386999999997</v>
      </c>
      <c r="L4541">
        <v>-8.7700399999999998E-3</v>
      </c>
      <c r="M4541">
        <v>-1.6592829999999999E-2</v>
      </c>
      <c r="N4541">
        <v>72.108874999999998</v>
      </c>
      <c r="O4541">
        <v>79.274168000000003</v>
      </c>
      <c r="P4541">
        <v>2.3092799999999999E-3</v>
      </c>
      <c r="Q4541">
        <v>-1.256847E-2</v>
      </c>
      <c r="R4541">
        <v>-1.17295E-2</v>
      </c>
      <c r="S4541">
        <v>-9.9810200000000002E-3</v>
      </c>
      <c r="T4541">
        <v>-8.7700399999999998E-3</v>
      </c>
      <c r="U4541">
        <v>-7.5590500000000003E-3</v>
      </c>
      <c r="V4541">
        <v>-5.8105700000000001E-3</v>
      </c>
      <c r="W4541">
        <v>-4.9716099999999996E-3</v>
      </c>
    </row>
    <row r="4542" spans="1:23" x14ac:dyDescent="0.2">
      <c r="A4542" t="s">
        <v>1560</v>
      </c>
      <c r="B4542" t="s">
        <v>57</v>
      </c>
      <c r="C4542" t="s">
        <v>59</v>
      </c>
      <c r="D4542" t="s">
        <v>25</v>
      </c>
      <c r="E4542" t="s">
        <v>65</v>
      </c>
      <c r="F4542" t="s">
        <v>63</v>
      </c>
      <c r="G4542" t="s">
        <v>23</v>
      </c>
      <c r="H4542" t="s">
        <v>13</v>
      </c>
      <c r="I4542">
        <v>5</v>
      </c>
      <c r="J4542">
        <v>0.51442606999999996</v>
      </c>
      <c r="K4542">
        <v>0.52193372000000005</v>
      </c>
      <c r="L4542">
        <v>-7.5076600000000002E-3</v>
      </c>
      <c r="M4542">
        <v>-1.459424E-2</v>
      </c>
      <c r="N4542">
        <v>71.521545000000003</v>
      </c>
      <c r="O4542">
        <v>79.274168000000003</v>
      </c>
      <c r="P4542">
        <v>1.75373E-3</v>
      </c>
      <c r="Q4542">
        <v>-1.039229E-2</v>
      </c>
      <c r="R4542">
        <v>-9.7551500000000006E-3</v>
      </c>
      <c r="S4542">
        <v>-8.4273100000000004E-3</v>
      </c>
      <c r="T4542">
        <v>-7.5076600000000002E-3</v>
      </c>
      <c r="U4542">
        <v>-6.5880000000000001E-3</v>
      </c>
      <c r="V4542">
        <v>-5.2601599999999998E-3</v>
      </c>
      <c r="W4542">
        <v>-4.6230300000000002E-3</v>
      </c>
    </row>
    <row r="4543" spans="1:23" x14ac:dyDescent="0.2">
      <c r="A4543" t="s">
        <v>1561</v>
      </c>
      <c r="B4543" t="s">
        <v>57</v>
      </c>
      <c r="C4543" t="s">
        <v>59</v>
      </c>
      <c r="D4543" t="s">
        <v>25</v>
      </c>
      <c r="E4543" t="s">
        <v>65</v>
      </c>
      <c r="F4543" t="s">
        <v>63</v>
      </c>
      <c r="G4543" t="s">
        <v>23</v>
      </c>
      <c r="H4543" t="s">
        <v>13</v>
      </c>
      <c r="I4543">
        <v>6</v>
      </c>
      <c r="J4543">
        <v>0.52707528000000003</v>
      </c>
      <c r="K4543">
        <v>0.53450085999999997</v>
      </c>
      <c r="L4543">
        <v>-7.4255800000000002E-3</v>
      </c>
      <c r="M4543">
        <v>-1.408827E-2</v>
      </c>
      <c r="N4543">
        <v>71.171702999999994</v>
      </c>
      <c r="O4543">
        <v>79.274168000000003</v>
      </c>
      <c r="P4543">
        <v>1.83734E-3</v>
      </c>
      <c r="Q4543">
        <v>-1.0447730000000001E-2</v>
      </c>
      <c r="R4543">
        <v>-9.7802199999999992E-3</v>
      </c>
      <c r="S4543">
        <v>-8.3890800000000001E-3</v>
      </c>
      <c r="T4543">
        <v>-7.4255800000000002E-3</v>
      </c>
      <c r="U4543">
        <v>-6.4620800000000003E-3</v>
      </c>
      <c r="V4543">
        <v>-5.0709300000000004E-3</v>
      </c>
      <c r="W4543">
        <v>-4.4034299999999998E-3</v>
      </c>
    </row>
    <row r="4544" spans="1:23" x14ac:dyDescent="0.2">
      <c r="A4544" t="s">
        <v>1562</v>
      </c>
      <c r="B4544" t="s">
        <v>57</v>
      </c>
      <c r="C4544" t="s">
        <v>59</v>
      </c>
      <c r="D4544" t="s">
        <v>25</v>
      </c>
      <c r="E4544" t="s">
        <v>65</v>
      </c>
      <c r="F4544" t="s">
        <v>63</v>
      </c>
      <c r="G4544" t="s">
        <v>23</v>
      </c>
      <c r="H4544" t="s">
        <v>14</v>
      </c>
      <c r="I4544">
        <v>7</v>
      </c>
      <c r="J4544">
        <v>0.56313007999999998</v>
      </c>
      <c r="K4544">
        <v>0.56926346000000005</v>
      </c>
      <c r="L4544">
        <v>-6.1333799999999999E-3</v>
      </c>
      <c r="M4544">
        <v>-1.089158E-2</v>
      </c>
      <c r="N4544">
        <v>71.084709000000004</v>
      </c>
      <c r="O4544">
        <v>79.274168000000003</v>
      </c>
      <c r="P4544">
        <v>2.2427699999999998E-3</v>
      </c>
      <c r="Q4544">
        <v>-9.8224000000000002E-3</v>
      </c>
      <c r="R4544">
        <v>-9.0075999999999993E-3</v>
      </c>
      <c r="S4544">
        <v>-7.3094900000000001E-3</v>
      </c>
      <c r="T4544">
        <v>-6.1333799999999999E-3</v>
      </c>
      <c r="U4544">
        <v>-4.9572699999999997E-3</v>
      </c>
      <c r="V4544">
        <v>-3.2591500000000002E-3</v>
      </c>
      <c r="W4544">
        <v>-2.4443500000000001E-3</v>
      </c>
    </row>
    <row r="4545" spans="1:23" x14ac:dyDescent="0.2">
      <c r="A4545" t="s">
        <v>1563</v>
      </c>
      <c r="B4545" t="s">
        <v>57</v>
      </c>
      <c r="C4545" t="s">
        <v>59</v>
      </c>
      <c r="D4545" t="s">
        <v>25</v>
      </c>
      <c r="E4545" t="s">
        <v>65</v>
      </c>
      <c r="F4545" t="s">
        <v>63</v>
      </c>
      <c r="G4545" t="s">
        <v>23</v>
      </c>
      <c r="H4545" t="s">
        <v>14</v>
      </c>
      <c r="I4545">
        <v>8</v>
      </c>
      <c r="J4545">
        <v>0.57973158999999996</v>
      </c>
      <c r="K4545">
        <v>0.58467402000000002</v>
      </c>
      <c r="L4545">
        <v>-4.9424300000000003E-3</v>
      </c>
      <c r="M4545">
        <v>-8.5253800000000008E-3</v>
      </c>
      <c r="N4545">
        <v>72.324156000000002</v>
      </c>
      <c r="O4545">
        <v>79.274168000000003</v>
      </c>
      <c r="P4545">
        <v>1.9762E-3</v>
      </c>
      <c r="Q4545">
        <v>-8.1929900000000007E-3</v>
      </c>
      <c r="R4545">
        <v>-7.4750299999999997E-3</v>
      </c>
      <c r="S4545">
        <v>-5.9787499999999997E-3</v>
      </c>
      <c r="T4545">
        <v>-4.9424300000000003E-3</v>
      </c>
      <c r="U4545">
        <v>-3.90611E-3</v>
      </c>
      <c r="V4545">
        <v>-2.40983E-3</v>
      </c>
      <c r="W4545">
        <v>-1.69187E-3</v>
      </c>
    </row>
    <row r="4546" spans="1:23" x14ac:dyDescent="0.2">
      <c r="A4546" t="s">
        <v>1564</v>
      </c>
      <c r="B4546" t="s">
        <v>57</v>
      </c>
      <c r="C4546" t="s">
        <v>59</v>
      </c>
      <c r="D4546" t="s">
        <v>25</v>
      </c>
      <c r="E4546" t="s">
        <v>65</v>
      </c>
      <c r="F4546" t="s">
        <v>63</v>
      </c>
      <c r="G4546" t="s">
        <v>23</v>
      </c>
      <c r="H4546" t="s">
        <v>14</v>
      </c>
      <c r="I4546">
        <v>9</v>
      </c>
      <c r="J4546">
        <v>0.60005871</v>
      </c>
      <c r="K4546">
        <v>0.60112617999999995</v>
      </c>
      <c r="L4546">
        <v>-1.0674700000000001E-3</v>
      </c>
      <c r="M4546">
        <v>-1.7789500000000001E-3</v>
      </c>
      <c r="N4546">
        <v>75.755691999999996</v>
      </c>
      <c r="O4546">
        <v>79.274168000000003</v>
      </c>
      <c r="P4546">
        <v>2.09144E-3</v>
      </c>
      <c r="Q4546">
        <v>-4.5075899999999997E-3</v>
      </c>
      <c r="R4546">
        <v>-3.7477700000000001E-3</v>
      </c>
      <c r="S4546">
        <v>-2.1642300000000001E-3</v>
      </c>
      <c r="T4546">
        <v>-1.0674700000000001E-3</v>
      </c>
      <c r="U4546">
        <v>2.9280000000000001E-5</v>
      </c>
      <c r="V4546">
        <v>1.6128200000000001E-3</v>
      </c>
      <c r="W4546">
        <v>2.37265E-3</v>
      </c>
    </row>
    <row r="4547" spans="1:23" x14ac:dyDescent="0.2">
      <c r="A4547" t="s">
        <v>1565</v>
      </c>
      <c r="B4547" t="s">
        <v>57</v>
      </c>
      <c r="C4547" t="s">
        <v>59</v>
      </c>
      <c r="D4547" t="s">
        <v>25</v>
      </c>
      <c r="E4547" t="s">
        <v>65</v>
      </c>
      <c r="F4547" t="s">
        <v>63</v>
      </c>
      <c r="G4547" t="s">
        <v>23</v>
      </c>
      <c r="H4547" t="s">
        <v>14</v>
      </c>
      <c r="I4547">
        <v>10</v>
      </c>
      <c r="J4547">
        <v>0.64332732000000004</v>
      </c>
      <c r="K4547">
        <v>0.64666679000000005</v>
      </c>
      <c r="L4547">
        <v>-3.3394700000000002E-3</v>
      </c>
      <c r="M4547">
        <v>-5.1909299999999998E-3</v>
      </c>
      <c r="N4547">
        <v>80.475858000000002</v>
      </c>
      <c r="O4547">
        <v>79.274168000000003</v>
      </c>
      <c r="P4547">
        <v>2.6386000000000001E-3</v>
      </c>
      <c r="Q4547">
        <v>-7.67959E-3</v>
      </c>
      <c r="R4547">
        <v>-6.7209799999999997E-3</v>
      </c>
      <c r="S4547">
        <v>-4.7231499999999997E-3</v>
      </c>
      <c r="T4547">
        <v>-3.3394700000000002E-3</v>
      </c>
      <c r="U4547">
        <v>-1.9557799999999998E-3</v>
      </c>
      <c r="V4547">
        <v>4.2039999999999997E-5</v>
      </c>
      <c r="W4547">
        <v>1.0006500000000001E-3</v>
      </c>
    </row>
    <row r="4548" spans="1:23" x14ac:dyDescent="0.2">
      <c r="A4548" t="s">
        <v>1566</v>
      </c>
      <c r="B4548" t="s">
        <v>57</v>
      </c>
      <c r="C4548" t="s">
        <v>59</v>
      </c>
      <c r="D4548" t="s">
        <v>25</v>
      </c>
      <c r="E4548" t="s">
        <v>65</v>
      </c>
      <c r="F4548" t="s">
        <v>63</v>
      </c>
      <c r="G4548" t="s">
        <v>23</v>
      </c>
      <c r="H4548" t="s">
        <v>14</v>
      </c>
      <c r="I4548">
        <v>11</v>
      </c>
      <c r="J4548">
        <v>0.71294955000000004</v>
      </c>
      <c r="K4548">
        <v>0.72127229999999998</v>
      </c>
      <c r="L4548">
        <v>-8.3227500000000003E-3</v>
      </c>
      <c r="M4548">
        <v>-1.167369E-2</v>
      </c>
      <c r="N4548">
        <v>84.406401000000002</v>
      </c>
      <c r="O4548">
        <v>79.274168000000003</v>
      </c>
      <c r="P4548">
        <v>3.0129599999999999E-3</v>
      </c>
      <c r="Q4548">
        <v>-1.327863E-2</v>
      </c>
      <c r="R4548">
        <v>-1.218402E-2</v>
      </c>
      <c r="S4548">
        <v>-9.9027500000000001E-3</v>
      </c>
      <c r="T4548">
        <v>-8.3227500000000003E-3</v>
      </c>
      <c r="U4548">
        <v>-6.7427499999999996E-3</v>
      </c>
      <c r="V4548">
        <v>-4.4614800000000003E-3</v>
      </c>
      <c r="W4548">
        <v>-3.3668700000000001E-3</v>
      </c>
    </row>
    <row r="4549" spans="1:23" x14ac:dyDescent="0.2">
      <c r="A4549" t="s">
        <v>1567</v>
      </c>
      <c r="B4549" t="s">
        <v>57</v>
      </c>
      <c r="C4549" t="s">
        <v>59</v>
      </c>
      <c r="D4549" t="s">
        <v>25</v>
      </c>
      <c r="E4549" t="s">
        <v>65</v>
      </c>
      <c r="F4549" t="s">
        <v>63</v>
      </c>
      <c r="G4549" t="s">
        <v>23</v>
      </c>
      <c r="H4549" t="s">
        <v>14</v>
      </c>
      <c r="I4549">
        <v>12</v>
      </c>
      <c r="J4549">
        <v>0.80390737000000001</v>
      </c>
      <c r="K4549">
        <v>0.81288822000000005</v>
      </c>
      <c r="L4549">
        <v>-8.9808400000000004E-3</v>
      </c>
      <c r="M4549">
        <v>-1.1171489999999999E-2</v>
      </c>
      <c r="N4549">
        <v>86.684732999999994</v>
      </c>
      <c r="O4549">
        <v>79.274168000000003</v>
      </c>
      <c r="P4549">
        <v>3.24589E-3</v>
      </c>
      <c r="Q4549">
        <v>-1.431985E-2</v>
      </c>
      <c r="R4549">
        <v>-1.314062E-2</v>
      </c>
      <c r="S4549">
        <v>-1.068299E-2</v>
      </c>
      <c r="T4549">
        <v>-8.9808400000000004E-3</v>
      </c>
      <c r="U4549">
        <v>-7.2786999999999999E-3</v>
      </c>
      <c r="V4549">
        <v>-4.8210700000000002E-3</v>
      </c>
      <c r="W4549">
        <v>-3.64183E-3</v>
      </c>
    </row>
    <row r="4550" spans="1:23" x14ac:dyDescent="0.2">
      <c r="A4550" t="s">
        <v>1568</v>
      </c>
      <c r="B4550" t="s">
        <v>57</v>
      </c>
      <c r="C4550" t="s">
        <v>59</v>
      </c>
      <c r="D4550" t="s">
        <v>25</v>
      </c>
      <c r="E4550" t="s">
        <v>65</v>
      </c>
      <c r="F4550" t="s">
        <v>63</v>
      </c>
      <c r="G4550" t="s">
        <v>23</v>
      </c>
      <c r="H4550" t="s">
        <v>14</v>
      </c>
      <c r="I4550">
        <v>13</v>
      </c>
      <c r="J4550">
        <v>0.90365066999999999</v>
      </c>
      <c r="K4550">
        <v>0.91440151999999997</v>
      </c>
      <c r="L4550">
        <v>-1.0750849999999999E-2</v>
      </c>
      <c r="M4550">
        <v>-1.1897130000000001E-2</v>
      </c>
      <c r="N4550">
        <v>88.067402999999999</v>
      </c>
      <c r="O4550">
        <v>79.274168000000003</v>
      </c>
      <c r="P4550">
        <v>3.8004100000000002E-3</v>
      </c>
      <c r="Q4550">
        <v>-1.700196E-2</v>
      </c>
      <c r="R4550">
        <v>-1.562127E-2</v>
      </c>
      <c r="S4550">
        <v>-1.274379E-2</v>
      </c>
      <c r="T4550">
        <v>-1.0750849999999999E-2</v>
      </c>
      <c r="U4550">
        <v>-8.7579200000000006E-3</v>
      </c>
      <c r="V4550">
        <v>-5.8804299999999999E-3</v>
      </c>
      <c r="W4550">
        <v>-4.4997400000000003E-3</v>
      </c>
    </row>
    <row r="4551" spans="1:23" x14ac:dyDescent="0.2">
      <c r="A4551" t="s">
        <v>1569</v>
      </c>
      <c r="B4551" t="s">
        <v>57</v>
      </c>
      <c r="C4551" t="s">
        <v>59</v>
      </c>
      <c r="D4551" t="s">
        <v>25</v>
      </c>
      <c r="E4551" t="s">
        <v>65</v>
      </c>
      <c r="F4551" t="s">
        <v>63</v>
      </c>
      <c r="G4551" t="s">
        <v>23</v>
      </c>
      <c r="H4551" t="s">
        <v>14</v>
      </c>
      <c r="I4551">
        <v>14</v>
      </c>
      <c r="J4551">
        <v>0.99927003999999997</v>
      </c>
      <c r="K4551">
        <v>1.0074734999999999</v>
      </c>
      <c r="L4551">
        <v>-8.2034699999999992E-3</v>
      </c>
      <c r="M4551">
        <v>-8.20947E-3</v>
      </c>
      <c r="N4551">
        <v>88.628502999999995</v>
      </c>
      <c r="O4551">
        <v>79.274168000000003</v>
      </c>
      <c r="P4551">
        <v>5.1238300000000002E-3</v>
      </c>
      <c r="Q4551">
        <v>-1.6631420000000001E-2</v>
      </c>
      <c r="R4551">
        <v>-1.4769920000000001E-2</v>
      </c>
      <c r="S4551">
        <v>-1.089041E-2</v>
      </c>
      <c r="T4551">
        <v>-8.2034699999999992E-3</v>
      </c>
      <c r="U4551">
        <v>-5.5165400000000003E-3</v>
      </c>
      <c r="V4551">
        <v>-1.63703E-3</v>
      </c>
      <c r="W4551">
        <v>2.2447E-4</v>
      </c>
    </row>
    <row r="4552" spans="1:23" x14ac:dyDescent="0.2">
      <c r="A4552" t="s">
        <v>1570</v>
      </c>
      <c r="B4552" t="s">
        <v>57</v>
      </c>
      <c r="C4552" t="s">
        <v>59</v>
      </c>
      <c r="D4552" t="s">
        <v>25</v>
      </c>
      <c r="E4552" t="s">
        <v>65</v>
      </c>
      <c r="F4552" t="s">
        <v>63</v>
      </c>
      <c r="G4552" t="s">
        <v>23</v>
      </c>
      <c r="H4552" t="s">
        <v>14</v>
      </c>
      <c r="I4552">
        <v>15</v>
      </c>
      <c r="J4552">
        <v>1.0829930000000001</v>
      </c>
      <c r="K4552">
        <v>1.0854371</v>
      </c>
      <c r="L4552">
        <v>-2.4440500000000001E-3</v>
      </c>
      <c r="M4552">
        <v>-2.25676E-3</v>
      </c>
      <c r="N4552">
        <v>88.714506</v>
      </c>
      <c r="O4552">
        <v>79.274168000000003</v>
      </c>
      <c r="P4552">
        <v>5.0797400000000001E-3</v>
      </c>
      <c r="Q4552">
        <v>-1.079948E-2</v>
      </c>
      <c r="R4552">
        <v>-8.9540000000000002E-3</v>
      </c>
      <c r="S4552">
        <v>-5.1078699999999996E-3</v>
      </c>
      <c r="T4552">
        <v>-2.4440500000000001E-3</v>
      </c>
      <c r="U4552">
        <v>2.1976999999999999E-4</v>
      </c>
      <c r="V4552">
        <v>4.0658999999999999E-3</v>
      </c>
      <c r="W4552">
        <v>5.9113799999999999E-3</v>
      </c>
    </row>
    <row r="4553" spans="1:23" x14ac:dyDescent="0.2">
      <c r="A4553" t="s">
        <v>1571</v>
      </c>
      <c r="B4553" t="s">
        <v>57</v>
      </c>
      <c r="C4553" t="s">
        <v>59</v>
      </c>
      <c r="D4553" t="s">
        <v>25</v>
      </c>
      <c r="E4553" t="s">
        <v>65</v>
      </c>
      <c r="F4553" t="s">
        <v>63</v>
      </c>
      <c r="G4553" t="s">
        <v>23</v>
      </c>
      <c r="H4553" t="s">
        <v>14</v>
      </c>
      <c r="I4553">
        <v>16</v>
      </c>
      <c r="J4553">
        <v>1.1630575000000001</v>
      </c>
      <c r="K4553">
        <v>1.1604166</v>
      </c>
      <c r="L4553">
        <v>2.6409200000000002E-3</v>
      </c>
      <c r="M4553">
        <v>2.2706699999999998E-3</v>
      </c>
      <c r="N4553">
        <v>88.453219000000004</v>
      </c>
      <c r="O4553">
        <v>79.274168000000003</v>
      </c>
      <c r="P4553">
        <v>5.01959E-3</v>
      </c>
      <c r="Q4553">
        <v>-5.6155700000000003E-3</v>
      </c>
      <c r="R4553">
        <v>-3.7919400000000002E-3</v>
      </c>
      <c r="S4553" s="1">
        <v>8.6419999999999996E-6</v>
      </c>
      <c r="T4553">
        <v>2.6409200000000002E-3</v>
      </c>
      <c r="U4553">
        <v>5.2731899999999996E-3</v>
      </c>
      <c r="V4553">
        <v>9.0737700000000001E-3</v>
      </c>
      <c r="W4553">
        <v>1.08974E-2</v>
      </c>
    </row>
    <row r="4554" spans="1:23" x14ac:dyDescent="0.2">
      <c r="A4554" t="s">
        <v>1572</v>
      </c>
      <c r="B4554" t="s">
        <v>57</v>
      </c>
      <c r="C4554" t="s">
        <v>59</v>
      </c>
      <c r="D4554" t="s">
        <v>25</v>
      </c>
      <c r="E4554" t="s">
        <v>65</v>
      </c>
      <c r="F4554" t="s">
        <v>63</v>
      </c>
      <c r="G4554" t="s">
        <v>23</v>
      </c>
      <c r="H4554" t="s">
        <v>15</v>
      </c>
      <c r="I4554">
        <v>17</v>
      </c>
      <c r="J4554">
        <v>1.1926224999999999</v>
      </c>
      <c r="K4554">
        <v>1.1765239000000001</v>
      </c>
      <c r="L4554">
        <v>1.6098609999999999E-2</v>
      </c>
      <c r="M4554">
        <v>1.34985E-2</v>
      </c>
      <c r="N4554">
        <v>87.601614999999995</v>
      </c>
      <c r="O4554">
        <v>79.274168000000003</v>
      </c>
      <c r="P4554">
        <v>5.1039099999999997E-3</v>
      </c>
      <c r="Q4554">
        <v>7.7034199999999999E-3</v>
      </c>
      <c r="R4554">
        <v>9.5576800000000007E-3</v>
      </c>
      <c r="S4554">
        <v>1.3422109999999999E-2</v>
      </c>
      <c r="T4554">
        <v>1.6098609999999999E-2</v>
      </c>
      <c r="U4554">
        <v>1.8775099999999999E-2</v>
      </c>
      <c r="V4554">
        <v>2.263954E-2</v>
      </c>
      <c r="W4554">
        <v>2.44938E-2</v>
      </c>
    </row>
    <row r="4555" spans="1:23" x14ac:dyDescent="0.2">
      <c r="A4555" t="s">
        <v>1573</v>
      </c>
      <c r="B4555" t="s">
        <v>57</v>
      </c>
      <c r="C4555" t="s">
        <v>59</v>
      </c>
      <c r="D4555" t="s">
        <v>25</v>
      </c>
      <c r="E4555" t="s">
        <v>65</v>
      </c>
      <c r="F4555" t="s">
        <v>63</v>
      </c>
      <c r="G4555" t="s">
        <v>23</v>
      </c>
      <c r="H4555" t="s">
        <v>15</v>
      </c>
      <c r="I4555">
        <v>18</v>
      </c>
      <c r="J4555">
        <v>1.2071664</v>
      </c>
      <c r="K4555">
        <v>1.1894258</v>
      </c>
      <c r="L4555">
        <v>1.774061E-2</v>
      </c>
      <c r="M4555">
        <v>1.469608E-2</v>
      </c>
      <c r="N4555">
        <v>86.151972000000001</v>
      </c>
      <c r="O4555">
        <v>79.274168000000003</v>
      </c>
      <c r="P4555">
        <v>4.7467200000000003E-3</v>
      </c>
      <c r="Q4555">
        <v>9.9329499999999994E-3</v>
      </c>
      <c r="R4555">
        <v>1.165745E-2</v>
      </c>
      <c r="S4555">
        <v>1.525143E-2</v>
      </c>
      <c r="T4555">
        <v>1.774061E-2</v>
      </c>
      <c r="U4555">
        <v>2.0229790000000001E-2</v>
      </c>
      <c r="V4555">
        <v>2.3823770000000001E-2</v>
      </c>
      <c r="W4555">
        <v>2.554826E-2</v>
      </c>
    </row>
    <row r="4556" spans="1:23" x14ac:dyDescent="0.2">
      <c r="A4556" t="s">
        <v>1574</v>
      </c>
      <c r="B4556" t="s">
        <v>57</v>
      </c>
      <c r="C4556" t="s">
        <v>59</v>
      </c>
      <c r="D4556" t="s">
        <v>25</v>
      </c>
      <c r="E4556" t="s">
        <v>65</v>
      </c>
      <c r="F4556" t="s">
        <v>63</v>
      </c>
      <c r="G4556" t="s">
        <v>23</v>
      </c>
      <c r="H4556" t="s">
        <v>15</v>
      </c>
      <c r="I4556">
        <v>19</v>
      </c>
      <c r="J4556">
        <v>1.1570786</v>
      </c>
      <c r="K4556">
        <v>1.1392833</v>
      </c>
      <c r="L4556">
        <v>1.77953E-2</v>
      </c>
      <c r="M4556">
        <v>1.5379510000000001E-2</v>
      </c>
      <c r="N4556">
        <v>83.218148999999997</v>
      </c>
      <c r="O4556">
        <v>79.274168000000003</v>
      </c>
      <c r="P4556">
        <v>4.38398E-3</v>
      </c>
      <c r="Q4556">
        <v>1.058429E-2</v>
      </c>
      <c r="R4556">
        <v>1.2177E-2</v>
      </c>
      <c r="S4556">
        <v>1.5496340000000001E-2</v>
      </c>
      <c r="T4556">
        <v>1.77953E-2</v>
      </c>
      <c r="U4556">
        <v>2.0094259999999999E-2</v>
      </c>
      <c r="V4556">
        <v>2.34136E-2</v>
      </c>
      <c r="W4556">
        <v>2.500631E-2</v>
      </c>
    </row>
    <row r="4557" spans="1:23" x14ac:dyDescent="0.2">
      <c r="A4557" t="s">
        <v>1575</v>
      </c>
      <c r="B4557" t="s">
        <v>57</v>
      </c>
      <c r="C4557" t="s">
        <v>59</v>
      </c>
      <c r="D4557" t="s">
        <v>25</v>
      </c>
      <c r="E4557" t="s">
        <v>65</v>
      </c>
      <c r="F4557" t="s">
        <v>63</v>
      </c>
      <c r="G4557" t="s">
        <v>23</v>
      </c>
      <c r="H4557" t="s">
        <v>15</v>
      </c>
      <c r="I4557">
        <v>20</v>
      </c>
      <c r="J4557">
        <v>1.1070857000000001</v>
      </c>
      <c r="K4557">
        <v>1.0919329</v>
      </c>
      <c r="L4557">
        <v>1.5152759999999999E-2</v>
      </c>
      <c r="M4557">
        <v>1.3687070000000001E-2</v>
      </c>
      <c r="N4557">
        <v>81.048136</v>
      </c>
      <c r="O4557">
        <v>79.274168000000003</v>
      </c>
      <c r="P4557">
        <v>4.2822600000000004E-3</v>
      </c>
      <c r="Q4557">
        <v>8.1090799999999994E-3</v>
      </c>
      <c r="R4557">
        <v>9.6648299999999993E-3</v>
      </c>
      <c r="S4557">
        <v>1.2907149999999999E-2</v>
      </c>
      <c r="T4557">
        <v>1.5152759999999999E-2</v>
      </c>
      <c r="U4557">
        <v>1.7398380000000001E-2</v>
      </c>
      <c r="V4557">
        <v>2.064069E-2</v>
      </c>
      <c r="W4557">
        <v>2.219645E-2</v>
      </c>
    </row>
    <row r="4558" spans="1:23" x14ac:dyDescent="0.2">
      <c r="A4558" t="s">
        <v>1576</v>
      </c>
      <c r="B4558" t="s">
        <v>57</v>
      </c>
      <c r="C4558" t="s">
        <v>59</v>
      </c>
      <c r="D4558" t="s">
        <v>25</v>
      </c>
      <c r="E4558" t="s">
        <v>65</v>
      </c>
      <c r="F4558" t="s">
        <v>63</v>
      </c>
      <c r="G4558" t="s">
        <v>23</v>
      </c>
      <c r="H4558" t="s">
        <v>15</v>
      </c>
      <c r="I4558">
        <v>21</v>
      </c>
      <c r="J4558">
        <v>1.1170304</v>
      </c>
      <c r="K4558">
        <v>1.1069434</v>
      </c>
      <c r="L4558">
        <v>1.008705E-2</v>
      </c>
      <c r="M4558">
        <v>9.0302400000000001E-3</v>
      </c>
      <c r="N4558">
        <v>78.273394999999994</v>
      </c>
      <c r="O4558">
        <v>79.274168000000003</v>
      </c>
      <c r="P4558">
        <v>3.2947300000000001E-3</v>
      </c>
      <c r="Q4558">
        <v>4.6677100000000003E-3</v>
      </c>
      <c r="R4558">
        <v>5.8646899999999997E-3</v>
      </c>
      <c r="S4558">
        <v>8.3593000000000001E-3</v>
      </c>
      <c r="T4558">
        <v>1.008705E-2</v>
      </c>
      <c r="U4558">
        <v>1.181481E-2</v>
      </c>
      <c r="V4558">
        <v>1.430942E-2</v>
      </c>
      <c r="W4558">
        <v>1.55064E-2</v>
      </c>
    </row>
    <row r="4559" spans="1:23" x14ac:dyDescent="0.2">
      <c r="A4559" t="s">
        <v>1577</v>
      </c>
      <c r="B4559" t="s">
        <v>57</v>
      </c>
      <c r="C4559" t="s">
        <v>59</v>
      </c>
      <c r="D4559" t="s">
        <v>25</v>
      </c>
      <c r="E4559" t="s">
        <v>65</v>
      </c>
      <c r="F4559" t="s">
        <v>63</v>
      </c>
      <c r="G4559" t="s">
        <v>23</v>
      </c>
      <c r="H4559" t="s">
        <v>14</v>
      </c>
      <c r="I4559">
        <v>22</v>
      </c>
      <c r="J4559">
        <v>1.0640163</v>
      </c>
      <c r="K4559">
        <v>1.0745693000000001</v>
      </c>
      <c r="L4559">
        <v>-1.055303E-2</v>
      </c>
      <c r="M4559">
        <v>-9.9181100000000008E-3</v>
      </c>
      <c r="N4559">
        <v>76.537834000000004</v>
      </c>
      <c r="O4559">
        <v>79.274168000000003</v>
      </c>
      <c r="P4559">
        <v>2.4375E-3</v>
      </c>
      <c r="Q4559">
        <v>-1.456236E-2</v>
      </c>
      <c r="R4559">
        <v>-1.3676809999999999E-2</v>
      </c>
      <c r="S4559">
        <v>-1.183126E-2</v>
      </c>
      <c r="T4559">
        <v>-1.055303E-2</v>
      </c>
      <c r="U4559">
        <v>-9.2748099999999997E-3</v>
      </c>
      <c r="V4559">
        <v>-7.42926E-3</v>
      </c>
      <c r="W4559">
        <v>-6.5437100000000003E-3</v>
      </c>
    </row>
    <row r="4560" spans="1:23" x14ac:dyDescent="0.2">
      <c r="A4560" t="s">
        <v>1578</v>
      </c>
      <c r="B4560" t="s">
        <v>57</v>
      </c>
      <c r="C4560" t="s">
        <v>59</v>
      </c>
      <c r="D4560" t="s">
        <v>25</v>
      </c>
      <c r="E4560" t="s">
        <v>65</v>
      </c>
      <c r="F4560" t="s">
        <v>63</v>
      </c>
      <c r="G4560" t="s">
        <v>23</v>
      </c>
      <c r="H4560" t="s">
        <v>14</v>
      </c>
      <c r="I4560">
        <v>23</v>
      </c>
      <c r="J4560">
        <v>0.93990459999999998</v>
      </c>
      <c r="K4560">
        <v>0.95307861999999999</v>
      </c>
      <c r="L4560">
        <v>-1.317402E-2</v>
      </c>
      <c r="M4560">
        <v>-1.401634E-2</v>
      </c>
      <c r="N4560">
        <v>75.786704</v>
      </c>
      <c r="O4560">
        <v>79.274168000000003</v>
      </c>
      <c r="P4560">
        <v>3.0881300000000001E-3</v>
      </c>
      <c r="Q4560">
        <v>-1.8253539999999999E-2</v>
      </c>
      <c r="R4560">
        <v>-1.713162E-2</v>
      </c>
      <c r="S4560">
        <v>-1.479344E-2</v>
      </c>
      <c r="T4560">
        <v>-1.317402E-2</v>
      </c>
      <c r="U4560">
        <v>-1.155461E-2</v>
      </c>
      <c r="V4560">
        <v>-9.2164299999999994E-3</v>
      </c>
      <c r="W4560">
        <v>-8.0944999999999993E-3</v>
      </c>
    </row>
    <row r="4561" spans="1:25" x14ac:dyDescent="0.2">
      <c r="A4561" t="s">
        <v>1579</v>
      </c>
      <c r="B4561" t="s">
        <v>57</v>
      </c>
      <c r="C4561" t="s">
        <v>59</v>
      </c>
      <c r="D4561" t="s">
        <v>25</v>
      </c>
      <c r="E4561" t="s">
        <v>65</v>
      </c>
      <c r="F4561" t="s">
        <v>63</v>
      </c>
      <c r="G4561" t="s">
        <v>23</v>
      </c>
      <c r="H4561" t="s">
        <v>14</v>
      </c>
      <c r="I4561">
        <v>24</v>
      </c>
      <c r="J4561">
        <v>0.79775541000000005</v>
      </c>
      <c r="K4561">
        <v>0.81073669000000004</v>
      </c>
      <c r="L4561">
        <v>-1.298127E-2</v>
      </c>
      <c r="M4561">
        <v>-1.6272249999999999E-2</v>
      </c>
      <c r="N4561">
        <v>74.663083999999998</v>
      </c>
      <c r="O4561">
        <v>79.274168000000003</v>
      </c>
      <c r="P4561">
        <v>3.2897400000000002E-3</v>
      </c>
      <c r="Q4561">
        <v>-1.839242E-2</v>
      </c>
      <c r="R4561">
        <v>-1.7197250000000001E-2</v>
      </c>
      <c r="S4561">
        <v>-1.470642E-2</v>
      </c>
      <c r="T4561">
        <v>-1.298127E-2</v>
      </c>
      <c r="U4561">
        <v>-1.125613E-2</v>
      </c>
      <c r="V4561">
        <v>-8.7653000000000002E-3</v>
      </c>
      <c r="W4561">
        <v>-7.5701299999999996E-3</v>
      </c>
    </row>
    <row r="4562" spans="1:25" x14ac:dyDescent="0.2">
      <c r="A4562" t="s">
        <v>8706</v>
      </c>
      <c r="B4562" t="s">
        <v>57</v>
      </c>
      <c r="C4562" t="s">
        <v>59</v>
      </c>
      <c r="D4562" t="s">
        <v>25</v>
      </c>
      <c r="E4562" t="s">
        <v>5652</v>
      </c>
      <c r="F4562" t="s">
        <v>64</v>
      </c>
      <c r="G4562" t="s">
        <v>23</v>
      </c>
      <c r="H4562" t="s">
        <v>14</v>
      </c>
      <c r="I4562">
        <v>1</v>
      </c>
      <c r="J4562">
        <v>0.67953547000000003</v>
      </c>
      <c r="K4562">
        <v>0.68543553999999995</v>
      </c>
      <c r="L4562">
        <v>-5.9000700000000003E-3</v>
      </c>
      <c r="M4562">
        <v>-8.6825099999999992E-3</v>
      </c>
      <c r="N4562">
        <v>74.310291000000007</v>
      </c>
      <c r="O4562">
        <v>79.272863000000001</v>
      </c>
      <c r="P4562">
        <v>2.7882599999999999E-3</v>
      </c>
      <c r="Q4562">
        <v>-1.048635E-2</v>
      </c>
      <c r="R4562">
        <v>-9.4733700000000001E-3</v>
      </c>
      <c r="S4562">
        <v>-7.3622399999999999E-3</v>
      </c>
      <c r="T4562">
        <v>-5.9000700000000003E-3</v>
      </c>
      <c r="U4562">
        <v>-4.4379099999999998E-3</v>
      </c>
      <c r="V4562">
        <v>-2.3267800000000001E-3</v>
      </c>
      <c r="W4562">
        <v>-1.3138E-3</v>
      </c>
    </row>
    <row r="4563" spans="1:25" x14ac:dyDescent="0.2">
      <c r="A4563" t="s">
        <v>8707</v>
      </c>
      <c r="B4563" t="s">
        <v>57</v>
      </c>
      <c r="C4563" t="s">
        <v>59</v>
      </c>
      <c r="D4563" t="s">
        <v>25</v>
      </c>
      <c r="E4563" t="s">
        <v>5652</v>
      </c>
      <c r="F4563" t="s">
        <v>64</v>
      </c>
      <c r="G4563" t="s">
        <v>23</v>
      </c>
      <c r="H4563" t="s">
        <v>14</v>
      </c>
      <c r="I4563">
        <v>2</v>
      </c>
      <c r="J4563">
        <v>0.60500571000000003</v>
      </c>
      <c r="K4563">
        <v>0.61537343</v>
      </c>
      <c r="L4563">
        <v>-1.036772E-2</v>
      </c>
      <c r="M4563">
        <v>-1.7136559999999999E-2</v>
      </c>
      <c r="N4563">
        <v>73.597567999999995</v>
      </c>
      <c r="O4563">
        <v>79.272863000000001</v>
      </c>
      <c r="P4563">
        <v>2.1162099999999999E-3</v>
      </c>
      <c r="Q4563">
        <v>-1.3848569999999999E-2</v>
      </c>
      <c r="R4563">
        <v>-1.3079749999999999E-2</v>
      </c>
      <c r="S4563">
        <v>-1.147746E-2</v>
      </c>
      <c r="T4563">
        <v>-1.036772E-2</v>
      </c>
      <c r="U4563">
        <v>-9.2579800000000007E-3</v>
      </c>
      <c r="V4563">
        <v>-7.6556899999999997E-3</v>
      </c>
      <c r="W4563">
        <v>-6.8868599999999999E-3</v>
      </c>
    </row>
    <row r="4564" spans="1:25" x14ac:dyDescent="0.2">
      <c r="A4564" t="s">
        <v>8708</v>
      </c>
      <c r="B4564" t="s">
        <v>57</v>
      </c>
      <c r="C4564" t="s">
        <v>59</v>
      </c>
      <c r="D4564" t="s">
        <v>25</v>
      </c>
      <c r="E4564" t="s">
        <v>5652</v>
      </c>
      <c r="F4564" t="s">
        <v>64</v>
      </c>
      <c r="G4564" t="s">
        <v>23</v>
      </c>
      <c r="H4564" t="s">
        <v>14</v>
      </c>
      <c r="I4564">
        <v>3</v>
      </c>
      <c r="J4564">
        <v>0.55486082999999997</v>
      </c>
      <c r="K4564">
        <v>0.56339877999999999</v>
      </c>
      <c r="L4564">
        <v>-8.5379500000000007E-3</v>
      </c>
      <c r="M4564">
        <v>-1.538756E-2</v>
      </c>
      <c r="N4564">
        <v>72.772508000000002</v>
      </c>
      <c r="O4564">
        <v>79.272863000000001</v>
      </c>
      <c r="P4564">
        <v>2.8562700000000002E-3</v>
      </c>
      <c r="Q4564">
        <v>-1.3236100000000001E-2</v>
      </c>
      <c r="R4564">
        <v>-1.219841E-2</v>
      </c>
      <c r="S4564">
        <v>-1.0035779999999999E-2</v>
      </c>
      <c r="T4564">
        <v>-8.5379500000000007E-3</v>
      </c>
      <c r="U4564">
        <v>-7.0401200000000004E-3</v>
      </c>
      <c r="V4564">
        <v>-4.8774999999999999E-3</v>
      </c>
      <c r="W4564">
        <v>-3.8398099999999999E-3</v>
      </c>
    </row>
    <row r="4565" spans="1:25" x14ac:dyDescent="0.2">
      <c r="A4565" t="s">
        <v>8709</v>
      </c>
      <c r="B4565" t="s">
        <v>57</v>
      </c>
      <c r="C4565" t="s">
        <v>59</v>
      </c>
      <c r="D4565" t="s">
        <v>25</v>
      </c>
      <c r="E4565" t="s">
        <v>5652</v>
      </c>
      <c r="F4565" t="s">
        <v>64</v>
      </c>
      <c r="G4565" t="s">
        <v>23</v>
      </c>
      <c r="H4565" t="s">
        <v>14</v>
      </c>
      <c r="I4565">
        <v>4</v>
      </c>
      <c r="J4565">
        <v>0.52315285</v>
      </c>
      <c r="K4565">
        <v>0.52876259999999997</v>
      </c>
      <c r="L4565">
        <v>-5.6097500000000002E-3</v>
      </c>
      <c r="M4565">
        <v>-1.072296E-2</v>
      </c>
      <c r="N4565">
        <v>72.113006999999996</v>
      </c>
      <c r="O4565">
        <v>79.272863000000001</v>
      </c>
      <c r="P4565">
        <v>2.2817599999999999E-3</v>
      </c>
      <c r="Q4565">
        <v>-9.3629100000000003E-3</v>
      </c>
      <c r="R4565">
        <v>-8.5339400000000003E-3</v>
      </c>
      <c r="S4565">
        <v>-6.8063000000000004E-3</v>
      </c>
      <c r="T4565">
        <v>-5.6097500000000002E-3</v>
      </c>
      <c r="U4565">
        <v>-4.41319E-3</v>
      </c>
      <c r="V4565">
        <v>-2.68556E-3</v>
      </c>
      <c r="W4565">
        <v>-1.85659E-3</v>
      </c>
    </row>
    <row r="4566" spans="1:25" x14ac:dyDescent="0.2">
      <c r="A4566" t="s">
        <v>8710</v>
      </c>
      <c r="B4566" t="s">
        <v>57</v>
      </c>
      <c r="C4566" t="s">
        <v>59</v>
      </c>
      <c r="D4566" t="s">
        <v>25</v>
      </c>
      <c r="E4566" t="s">
        <v>5652</v>
      </c>
      <c r="F4566" t="s">
        <v>64</v>
      </c>
      <c r="G4566" t="s">
        <v>23</v>
      </c>
      <c r="H4566" t="s">
        <v>14</v>
      </c>
      <c r="I4566">
        <v>5</v>
      </c>
      <c r="J4566">
        <v>0.51046252000000003</v>
      </c>
      <c r="K4566" s="1">
        <v>0.51781655000000004</v>
      </c>
      <c r="L4566">
        <v>-7.3540400000000001E-3</v>
      </c>
      <c r="M4566">
        <v>-1.440661E-2</v>
      </c>
      <c r="N4566">
        <v>71.527034999999998</v>
      </c>
      <c r="O4566">
        <v>79.272863000000001</v>
      </c>
      <c r="P4566">
        <v>2.5955499999999999E-3</v>
      </c>
      <c r="Q4566">
        <v>-1.1623339999999999E-2</v>
      </c>
      <c r="R4566">
        <v>-1.068037E-2</v>
      </c>
      <c r="S4566">
        <v>-8.7151399999999997E-3</v>
      </c>
      <c r="T4566">
        <v>-7.3540400000000001E-3</v>
      </c>
      <c r="U4566">
        <v>-5.9929299999999996E-3</v>
      </c>
      <c r="V4566">
        <v>-4.0277000000000004E-3</v>
      </c>
      <c r="W4566">
        <v>-3.0847299999999999E-3</v>
      </c>
    </row>
    <row r="4567" spans="1:25" x14ac:dyDescent="0.2">
      <c r="A4567" t="s">
        <v>8711</v>
      </c>
      <c r="B4567" t="s">
        <v>57</v>
      </c>
      <c r="C4567" t="s">
        <v>59</v>
      </c>
      <c r="D4567" t="s">
        <v>25</v>
      </c>
      <c r="E4567" t="s">
        <v>5652</v>
      </c>
      <c r="F4567" t="s">
        <v>64</v>
      </c>
      <c r="G4567" t="s">
        <v>23</v>
      </c>
      <c r="H4567" t="s">
        <v>14</v>
      </c>
      <c r="I4567">
        <v>6</v>
      </c>
      <c r="J4567">
        <v>0.52424950000000003</v>
      </c>
      <c r="K4567">
        <v>0.53076886000000001</v>
      </c>
      <c r="L4567">
        <v>-6.5193600000000001E-3</v>
      </c>
      <c r="M4567">
        <v>-1.243561E-2</v>
      </c>
      <c r="N4567">
        <v>71.182653999999999</v>
      </c>
      <c r="O4567">
        <v>79.272863000000001</v>
      </c>
      <c r="P4567">
        <v>1.8652600000000001E-3</v>
      </c>
      <c r="Q4567">
        <v>-9.5874399999999992E-3</v>
      </c>
      <c r="R4567">
        <v>-8.9097900000000008E-3</v>
      </c>
      <c r="S4567">
        <v>-7.4974999999999998E-3</v>
      </c>
      <c r="T4567">
        <v>-6.5193600000000001E-3</v>
      </c>
      <c r="U4567">
        <v>-5.5412200000000003E-3</v>
      </c>
      <c r="V4567">
        <v>-4.1289300000000003E-3</v>
      </c>
      <c r="W4567">
        <v>-3.4512800000000001E-3</v>
      </c>
    </row>
    <row r="4568" spans="1:25" x14ac:dyDescent="0.2">
      <c r="A4568" t="s">
        <v>8712</v>
      </c>
      <c r="B4568" t="s">
        <v>57</v>
      </c>
      <c r="C4568" t="s">
        <v>59</v>
      </c>
      <c r="D4568" t="s">
        <v>25</v>
      </c>
      <c r="E4568" t="s">
        <v>5652</v>
      </c>
      <c r="F4568" t="s">
        <v>64</v>
      </c>
      <c r="G4568" t="s">
        <v>23</v>
      </c>
      <c r="H4568" t="s">
        <v>14</v>
      </c>
      <c r="I4568">
        <v>7</v>
      </c>
      <c r="J4568">
        <v>0.56230402999999995</v>
      </c>
      <c r="K4568">
        <v>0.57112640999999997</v>
      </c>
      <c r="L4568">
        <v>-8.8223799999999995E-3</v>
      </c>
      <c r="M4568">
        <v>-1.5689700000000001E-2</v>
      </c>
      <c r="N4568">
        <v>71.087367999999998</v>
      </c>
      <c r="O4568">
        <v>79.272863000000001</v>
      </c>
      <c r="P4568">
        <v>2.36338E-3</v>
      </c>
      <c r="Q4568">
        <v>-1.27098E-2</v>
      </c>
      <c r="R4568">
        <v>-1.1851169999999999E-2</v>
      </c>
      <c r="S4568">
        <v>-1.006174E-2</v>
      </c>
      <c r="T4568">
        <v>-8.8223799999999995E-3</v>
      </c>
      <c r="U4568">
        <v>-7.5830300000000002E-3</v>
      </c>
      <c r="V4568">
        <v>-5.7935900000000004E-3</v>
      </c>
      <c r="W4568" s="1">
        <v>-4.9349700000000003E-3</v>
      </c>
      <c r="Y4568" s="1"/>
    </row>
    <row r="4569" spans="1:25" x14ac:dyDescent="0.2">
      <c r="A4569" t="s">
        <v>8713</v>
      </c>
      <c r="B4569" t="s">
        <v>57</v>
      </c>
      <c r="C4569" t="s">
        <v>59</v>
      </c>
      <c r="D4569" t="s">
        <v>25</v>
      </c>
      <c r="E4569" t="s">
        <v>5652</v>
      </c>
      <c r="F4569" t="s">
        <v>64</v>
      </c>
      <c r="G4569" t="s">
        <v>23</v>
      </c>
      <c r="H4569" t="s">
        <v>14</v>
      </c>
      <c r="I4569">
        <v>8</v>
      </c>
      <c r="J4569">
        <v>0.58362166000000004</v>
      </c>
      <c r="K4569">
        <v>0.58799588000000003</v>
      </c>
      <c r="L4569">
        <v>-4.3742199999999998E-3</v>
      </c>
      <c r="M4569">
        <v>-7.4949500000000002E-3</v>
      </c>
      <c r="N4569">
        <v>72.338871999999995</v>
      </c>
      <c r="O4569">
        <v>79.272863000000001</v>
      </c>
      <c r="P4569">
        <v>2.7911400000000001E-3</v>
      </c>
      <c r="Q4569">
        <v>-8.9652299999999994E-3</v>
      </c>
      <c r="R4569">
        <v>-7.9512100000000002E-3</v>
      </c>
      <c r="S4569">
        <v>-5.8378900000000001E-3</v>
      </c>
      <c r="T4569">
        <v>-4.3742199999999998E-3</v>
      </c>
      <c r="U4569">
        <v>-2.9105400000000001E-3</v>
      </c>
      <c r="V4569">
        <v>-7.9723000000000001E-4</v>
      </c>
      <c r="W4569">
        <v>2.1680000000000001E-4</v>
      </c>
    </row>
    <row r="4570" spans="1:25" x14ac:dyDescent="0.2">
      <c r="A4570" t="s">
        <v>8714</v>
      </c>
      <c r="B4570" t="s">
        <v>57</v>
      </c>
      <c r="C4570" t="s">
        <v>59</v>
      </c>
      <c r="D4570" t="s">
        <v>25</v>
      </c>
      <c r="E4570" t="s">
        <v>5652</v>
      </c>
      <c r="F4570" t="s">
        <v>64</v>
      </c>
      <c r="G4570" t="s">
        <v>23</v>
      </c>
      <c r="H4570" t="s">
        <v>14</v>
      </c>
      <c r="I4570">
        <v>9</v>
      </c>
      <c r="J4570">
        <v>0.60602113000000002</v>
      </c>
      <c r="K4570">
        <v>0.60829197999999995</v>
      </c>
      <c r="L4570">
        <v>-2.27085E-3</v>
      </c>
      <c r="M4570">
        <v>-3.7471499999999999E-3</v>
      </c>
      <c r="N4570">
        <v>75.769366000000005</v>
      </c>
      <c r="O4570">
        <v>79.272863000000001</v>
      </c>
      <c r="P4570">
        <v>3.1952E-3</v>
      </c>
      <c r="Q4570">
        <v>-7.5264900000000003E-3</v>
      </c>
      <c r="R4570">
        <v>-6.3656700000000004E-3</v>
      </c>
      <c r="S4570">
        <v>-3.94642E-3</v>
      </c>
      <c r="T4570">
        <v>-2.27085E-3</v>
      </c>
      <c r="U4570">
        <v>-5.9528000000000001E-4</v>
      </c>
      <c r="V4570">
        <v>1.8239700000000001E-3</v>
      </c>
      <c r="W4570">
        <v>2.9847900000000002E-3</v>
      </c>
    </row>
    <row r="4571" spans="1:25" x14ac:dyDescent="0.2">
      <c r="A4571" t="s">
        <v>8715</v>
      </c>
      <c r="B4571" t="s">
        <v>57</v>
      </c>
      <c r="C4571" t="s">
        <v>59</v>
      </c>
      <c r="D4571" t="s">
        <v>25</v>
      </c>
      <c r="E4571" t="s">
        <v>5652</v>
      </c>
      <c r="F4571" t="s">
        <v>64</v>
      </c>
      <c r="G4571" t="s">
        <v>23</v>
      </c>
      <c r="H4571" t="s">
        <v>14</v>
      </c>
      <c r="I4571">
        <v>10</v>
      </c>
      <c r="J4571">
        <v>0.65945246999999996</v>
      </c>
      <c r="K4571">
        <v>0.66199136999999997</v>
      </c>
      <c r="L4571">
        <v>-2.5389100000000001E-3</v>
      </c>
      <c r="M4571">
        <v>-3.85002E-3</v>
      </c>
      <c r="N4571">
        <v>80.487104000000002</v>
      </c>
      <c r="O4571">
        <v>79.272863000000001</v>
      </c>
      <c r="P4571">
        <v>3.7812599999999998E-3</v>
      </c>
      <c r="Q4571">
        <v>-8.7585300000000005E-3</v>
      </c>
      <c r="R4571">
        <v>-7.3847899999999996E-3</v>
      </c>
      <c r="S4571">
        <v>-4.5218000000000003E-3</v>
      </c>
      <c r="T4571">
        <v>-2.5389100000000001E-3</v>
      </c>
      <c r="U4571">
        <v>-5.5601000000000001E-4</v>
      </c>
      <c r="V4571">
        <v>2.3069800000000001E-3</v>
      </c>
      <c r="W4571">
        <v>3.6807200000000002E-3</v>
      </c>
    </row>
    <row r="4572" spans="1:25" x14ac:dyDescent="0.2">
      <c r="A4572" t="s">
        <v>8716</v>
      </c>
      <c r="B4572" t="s">
        <v>57</v>
      </c>
      <c r="C4572" t="s">
        <v>59</v>
      </c>
      <c r="D4572" t="s">
        <v>25</v>
      </c>
      <c r="E4572" t="s">
        <v>5652</v>
      </c>
      <c r="F4572" t="s">
        <v>64</v>
      </c>
      <c r="G4572" t="s">
        <v>23</v>
      </c>
      <c r="H4572" t="s">
        <v>14</v>
      </c>
      <c r="I4572">
        <v>11</v>
      </c>
      <c r="J4572">
        <v>0.73795672000000001</v>
      </c>
      <c r="K4572">
        <v>0.74166005999999995</v>
      </c>
      <c r="L4572">
        <v>-3.7033499999999998E-3</v>
      </c>
      <c r="M4572">
        <v>-5.0183800000000002E-3</v>
      </c>
      <c r="N4572">
        <v>84.404678000000004</v>
      </c>
      <c r="O4572">
        <v>79.272863000000001</v>
      </c>
      <c r="P4572">
        <v>5.4341299999999997E-3</v>
      </c>
      <c r="Q4572">
        <v>-1.2641700000000001E-2</v>
      </c>
      <c r="R4572">
        <v>-1.066747E-2</v>
      </c>
      <c r="S4572">
        <v>-6.5530099999999997E-3</v>
      </c>
      <c r="T4572">
        <v>-3.7033499999999998E-3</v>
      </c>
      <c r="U4572">
        <v>-8.5369000000000005E-4</v>
      </c>
      <c r="V4572">
        <v>3.2607700000000001E-3</v>
      </c>
      <c r="W4572">
        <v>5.23501E-3</v>
      </c>
    </row>
    <row r="4573" spans="1:25" x14ac:dyDescent="0.2">
      <c r="A4573" t="s">
        <v>8717</v>
      </c>
      <c r="B4573" t="s">
        <v>57</v>
      </c>
      <c r="C4573" t="s">
        <v>59</v>
      </c>
      <c r="D4573" t="s">
        <v>25</v>
      </c>
      <c r="E4573" t="s">
        <v>5652</v>
      </c>
      <c r="F4573" t="s">
        <v>64</v>
      </c>
      <c r="G4573" t="s">
        <v>23</v>
      </c>
      <c r="H4573" t="s">
        <v>14</v>
      </c>
      <c r="I4573">
        <v>12</v>
      </c>
      <c r="J4573">
        <v>0.83678881999999999</v>
      </c>
      <c r="K4573">
        <v>0.84423923000000001</v>
      </c>
      <c r="L4573">
        <v>-7.4504100000000002E-3</v>
      </c>
      <c r="M4573">
        <v>-8.9035699999999995E-3</v>
      </c>
      <c r="N4573">
        <v>86.678036000000006</v>
      </c>
      <c r="O4573">
        <v>79.272863000000001</v>
      </c>
      <c r="P4573">
        <v>6.75174E-3</v>
      </c>
      <c r="Q4573">
        <v>-1.8556039999999999E-2</v>
      </c>
      <c r="R4573">
        <v>-1.6103119999999999E-2</v>
      </c>
      <c r="S4573">
        <v>-1.0991030000000001E-2</v>
      </c>
      <c r="T4573">
        <v>-7.4504100000000002E-3</v>
      </c>
      <c r="U4573">
        <v>-3.9097899999999998E-3</v>
      </c>
      <c r="V4573">
        <v>1.2022999999999999E-3</v>
      </c>
      <c r="W4573">
        <v>3.6552199999999998E-3</v>
      </c>
    </row>
    <row r="4574" spans="1:25" x14ac:dyDescent="0.2">
      <c r="A4574" t="s">
        <v>8718</v>
      </c>
      <c r="B4574" t="s">
        <v>57</v>
      </c>
      <c r="C4574" t="s">
        <v>59</v>
      </c>
      <c r="D4574" t="s">
        <v>25</v>
      </c>
      <c r="E4574" t="s">
        <v>5652</v>
      </c>
      <c r="F4574" t="s">
        <v>64</v>
      </c>
      <c r="G4574" t="s">
        <v>23</v>
      </c>
      <c r="H4574" t="s">
        <v>14</v>
      </c>
      <c r="I4574">
        <v>13</v>
      </c>
      <c r="J4574">
        <v>0.94724494999999997</v>
      </c>
      <c r="K4574">
        <v>0.95920589999999994</v>
      </c>
      <c r="L4574">
        <v>-1.196095E-2</v>
      </c>
      <c r="M4574">
        <v>-1.26271E-2</v>
      </c>
      <c r="N4574">
        <v>88.042698000000001</v>
      </c>
      <c r="O4574">
        <v>79.272863000000001</v>
      </c>
      <c r="P4574">
        <v>8.12125E-3</v>
      </c>
      <c r="Q4574">
        <v>-2.531922E-2</v>
      </c>
      <c r="R4574">
        <v>-2.2368760000000001E-2</v>
      </c>
      <c r="S4574">
        <v>-1.621974E-2</v>
      </c>
      <c r="T4574">
        <v>-1.196095E-2</v>
      </c>
      <c r="U4574">
        <v>-7.7021600000000004E-3</v>
      </c>
      <c r="V4574">
        <v>-1.5531500000000001E-3</v>
      </c>
      <c r="W4574">
        <v>1.3973200000000001E-3</v>
      </c>
    </row>
    <row r="4575" spans="1:25" x14ac:dyDescent="0.2">
      <c r="A4575" t="s">
        <v>8719</v>
      </c>
      <c r="B4575" t="s">
        <v>57</v>
      </c>
      <c r="C4575" t="s">
        <v>59</v>
      </c>
      <c r="D4575" t="s">
        <v>25</v>
      </c>
      <c r="E4575" t="s">
        <v>5652</v>
      </c>
      <c r="F4575" t="s">
        <v>64</v>
      </c>
      <c r="G4575" t="s">
        <v>23</v>
      </c>
      <c r="H4575" t="s">
        <v>14</v>
      </c>
      <c r="I4575">
        <v>14</v>
      </c>
      <c r="J4575">
        <v>1.0534412</v>
      </c>
      <c r="K4575">
        <v>1.0727070000000001</v>
      </c>
      <c r="L4575">
        <v>-1.9265750000000002E-2</v>
      </c>
      <c r="M4575">
        <v>-1.82884E-2</v>
      </c>
      <c r="N4575">
        <v>88.597560000000001</v>
      </c>
      <c r="O4575">
        <v>79.272863000000001</v>
      </c>
      <c r="P4575">
        <v>6.7588500000000003E-3</v>
      </c>
      <c r="Q4575">
        <v>-3.0383070000000002E-2</v>
      </c>
      <c r="R4575">
        <v>-2.7927560000000001E-2</v>
      </c>
      <c r="S4575">
        <v>-2.28101E-2</v>
      </c>
      <c r="T4575">
        <v>-1.9265750000000002E-2</v>
      </c>
      <c r="U4575">
        <v>-1.5721410000000002E-2</v>
      </c>
      <c r="V4575">
        <v>-1.0603939999999999E-2</v>
      </c>
      <c r="W4575">
        <v>-8.1484399999999998E-3</v>
      </c>
    </row>
    <row r="4576" spans="1:25" x14ac:dyDescent="0.2">
      <c r="A4576" t="s">
        <v>8720</v>
      </c>
      <c r="B4576" t="s">
        <v>57</v>
      </c>
      <c r="C4576" t="s">
        <v>59</v>
      </c>
      <c r="D4576" t="s">
        <v>25</v>
      </c>
      <c r="E4576" t="s">
        <v>5652</v>
      </c>
      <c r="F4576" t="s">
        <v>64</v>
      </c>
      <c r="G4576" t="s">
        <v>23</v>
      </c>
      <c r="H4576" t="s">
        <v>14</v>
      </c>
      <c r="I4576">
        <v>15</v>
      </c>
      <c r="J4576">
        <v>1.1431169000000001</v>
      </c>
      <c r="K4576">
        <v>1.1583163999999999</v>
      </c>
      <c r="L4576">
        <v>-1.519944E-2</v>
      </c>
      <c r="M4576">
        <v>-1.3296479999999999E-2</v>
      </c>
      <c r="N4576">
        <v>88.697207000000006</v>
      </c>
      <c r="O4576">
        <v>79.272863000000001</v>
      </c>
      <c r="P4576">
        <v>5.0224099999999997E-3</v>
      </c>
      <c r="Q4576">
        <v>-2.346057E-2</v>
      </c>
      <c r="R4576">
        <v>-2.1635910000000001E-2</v>
      </c>
      <c r="S4576">
        <v>-1.7833189999999999E-2</v>
      </c>
      <c r="T4576">
        <v>-1.519944E-2</v>
      </c>
      <c r="U4576">
        <v>-1.2565679999999999E-2</v>
      </c>
      <c r="V4576">
        <v>-8.7629600000000002E-3</v>
      </c>
      <c r="W4576">
        <v>-6.9383099999999996E-3</v>
      </c>
    </row>
    <row r="4577" spans="1:23" x14ac:dyDescent="0.2">
      <c r="A4577" t="s">
        <v>8721</v>
      </c>
      <c r="B4577" t="s">
        <v>57</v>
      </c>
      <c r="C4577" t="s">
        <v>59</v>
      </c>
      <c r="D4577" t="s">
        <v>25</v>
      </c>
      <c r="E4577" t="s">
        <v>5652</v>
      </c>
      <c r="F4577" t="s">
        <v>64</v>
      </c>
      <c r="G4577" t="s">
        <v>23</v>
      </c>
      <c r="H4577" t="s">
        <v>14</v>
      </c>
      <c r="I4577">
        <v>16</v>
      </c>
      <c r="J4577">
        <v>1.2271255999999999</v>
      </c>
      <c r="K4577">
        <v>1.2376332000000001</v>
      </c>
      <c r="L4577">
        <v>-1.0507560000000001E-2</v>
      </c>
      <c r="M4577">
        <v>-8.5627399999999992E-3</v>
      </c>
      <c r="N4577">
        <v>88.443703999999997</v>
      </c>
      <c r="O4577">
        <v>79.272863000000001</v>
      </c>
      <c r="P4577">
        <v>6.7517300000000001E-3</v>
      </c>
      <c r="Q4577">
        <v>-2.1613170000000001E-2</v>
      </c>
      <c r="R4577">
        <v>-1.916025E-2</v>
      </c>
      <c r="S4577">
        <v>-1.404817E-2</v>
      </c>
      <c r="T4577">
        <v>-1.0507560000000001E-2</v>
      </c>
      <c r="U4577">
        <v>-6.9669500000000004E-3</v>
      </c>
      <c r="V4577">
        <v>-1.85487E-3</v>
      </c>
      <c r="W4577">
        <v>5.9805000000000004E-4</v>
      </c>
    </row>
    <row r="4578" spans="1:23" x14ac:dyDescent="0.2">
      <c r="A4578" t="s">
        <v>8722</v>
      </c>
      <c r="B4578" t="s">
        <v>57</v>
      </c>
      <c r="C4578" t="s">
        <v>59</v>
      </c>
      <c r="D4578" t="s">
        <v>25</v>
      </c>
      <c r="E4578" t="s">
        <v>5652</v>
      </c>
      <c r="F4578" t="s">
        <v>64</v>
      </c>
      <c r="G4578" t="s">
        <v>23</v>
      </c>
      <c r="H4578" t="s">
        <v>15</v>
      </c>
      <c r="I4578">
        <v>17</v>
      </c>
      <c r="J4578">
        <v>1.2567862000000001</v>
      </c>
      <c r="K4578">
        <v>1.2419536</v>
      </c>
      <c r="L4578">
        <v>1.483251E-2</v>
      </c>
      <c r="M4578">
        <v>1.180194E-2</v>
      </c>
      <c r="N4578">
        <v>87.589016000000001</v>
      </c>
      <c r="O4578">
        <v>79.272863000000001</v>
      </c>
      <c r="P4578">
        <v>6.3264100000000002E-3</v>
      </c>
      <c r="Q4578">
        <v>4.4264999999999999E-3</v>
      </c>
      <c r="R4578">
        <v>6.7248899999999999E-3</v>
      </c>
      <c r="S4578">
        <v>1.151494E-2</v>
      </c>
      <c r="T4578">
        <v>1.483251E-2</v>
      </c>
      <c r="U4578">
        <v>1.8150079999999999E-2</v>
      </c>
      <c r="V4578">
        <v>2.294013E-2</v>
      </c>
      <c r="W4578">
        <v>2.523852E-2</v>
      </c>
    </row>
    <row r="4579" spans="1:23" x14ac:dyDescent="0.2">
      <c r="A4579" t="s">
        <v>8723</v>
      </c>
      <c r="B4579" t="s">
        <v>57</v>
      </c>
      <c r="C4579" t="s">
        <v>59</v>
      </c>
      <c r="D4579" t="s">
        <v>25</v>
      </c>
      <c r="E4579" t="s">
        <v>5652</v>
      </c>
      <c r="F4579" t="s">
        <v>64</v>
      </c>
      <c r="G4579" t="s">
        <v>23</v>
      </c>
      <c r="H4579" t="s">
        <v>15</v>
      </c>
      <c r="I4579">
        <v>18</v>
      </c>
      <c r="J4579">
        <v>1.2695669999999999</v>
      </c>
      <c r="K4579">
        <v>1.2468615000000001</v>
      </c>
      <c r="L4579">
        <v>2.270548E-2</v>
      </c>
      <c r="M4579">
        <v>1.788443E-2</v>
      </c>
      <c r="N4579">
        <v>86.137585999999999</v>
      </c>
      <c r="O4579">
        <v>79.272863000000001</v>
      </c>
      <c r="P4579">
        <v>6.0708100000000003E-3</v>
      </c>
      <c r="Q4579">
        <v>1.2719889999999999E-2</v>
      </c>
      <c r="R4579">
        <v>1.492542E-2</v>
      </c>
      <c r="S4579">
        <v>1.9521940000000002E-2</v>
      </c>
      <c r="T4579">
        <v>2.270548E-2</v>
      </c>
      <c r="U4579">
        <v>2.588901E-2</v>
      </c>
      <c r="V4579">
        <v>3.048553E-2</v>
      </c>
      <c r="W4579">
        <v>3.2691070000000003E-2</v>
      </c>
    </row>
    <row r="4580" spans="1:23" x14ac:dyDescent="0.2">
      <c r="A4580" t="s">
        <v>8724</v>
      </c>
      <c r="B4580" t="s">
        <v>57</v>
      </c>
      <c r="C4580" t="s">
        <v>59</v>
      </c>
      <c r="D4580" t="s">
        <v>25</v>
      </c>
      <c r="E4580" t="s">
        <v>5652</v>
      </c>
      <c r="F4580" t="s">
        <v>64</v>
      </c>
      <c r="G4580" t="s">
        <v>23</v>
      </c>
      <c r="H4580" t="s">
        <v>15</v>
      </c>
      <c r="I4580">
        <v>19</v>
      </c>
      <c r="J4580">
        <v>1.2112863</v>
      </c>
      <c r="K4580">
        <v>1.1836614999999999</v>
      </c>
      <c r="L4580">
        <v>2.762483E-2</v>
      </c>
      <c r="M4580">
        <v>2.280619E-2</v>
      </c>
      <c r="N4580">
        <v>83.198998000000003</v>
      </c>
      <c r="O4580">
        <v>79.272863000000001</v>
      </c>
      <c r="P4580">
        <v>7.2776300000000002E-3</v>
      </c>
      <c r="Q4580">
        <v>1.565418E-2</v>
      </c>
      <c r="R4580">
        <v>1.8298160000000001E-2</v>
      </c>
      <c r="S4580">
        <v>2.3808429999999998E-2</v>
      </c>
      <c r="T4580">
        <v>2.762483E-2</v>
      </c>
      <c r="U4580">
        <v>3.1441219999999999E-2</v>
      </c>
      <c r="V4580">
        <v>3.6951489999999997E-2</v>
      </c>
      <c r="W4580">
        <v>3.9595470000000001E-2</v>
      </c>
    </row>
    <row r="4581" spans="1:23" x14ac:dyDescent="0.2">
      <c r="A4581" t="s">
        <v>8725</v>
      </c>
      <c r="B4581" t="s">
        <v>57</v>
      </c>
      <c r="C4581" t="s">
        <v>59</v>
      </c>
      <c r="D4581" t="s">
        <v>25</v>
      </c>
      <c r="E4581" t="s">
        <v>5652</v>
      </c>
      <c r="F4581" t="s">
        <v>64</v>
      </c>
      <c r="G4581" t="s">
        <v>23</v>
      </c>
      <c r="H4581" t="s">
        <v>15</v>
      </c>
      <c r="I4581">
        <v>20</v>
      </c>
      <c r="J4581">
        <v>1.1417778000000001</v>
      </c>
      <c r="K4581">
        <v>1.1204080000000001</v>
      </c>
      <c r="L4581">
        <v>2.1369820000000001E-2</v>
      </c>
      <c r="M4581">
        <v>1.8716259999999998E-2</v>
      </c>
      <c r="N4581">
        <v>81.035521000000003</v>
      </c>
      <c r="O4581">
        <v>79.272863000000001</v>
      </c>
      <c r="P4581">
        <v>4.6860199999999999E-3</v>
      </c>
      <c r="Q4581">
        <v>1.3662000000000001E-2</v>
      </c>
      <c r="R4581">
        <v>1.536444E-2</v>
      </c>
      <c r="S4581">
        <v>1.8912459999999999E-2</v>
      </c>
      <c r="T4581">
        <v>2.1369820000000001E-2</v>
      </c>
      <c r="U4581">
        <v>2.3827170000000002E-2</v>
      </c>
      <c r="V4581">
        <v>2.7375190000000001E-2</v>
      </c>
      <c r="W4581">
        <v>2.907763E-2</v>
      </c>
    </row>
    <row r="4582" spans="1:23" x14ac:dyDescent="0.2">
      <c r="A4582" t="s">
        <v>8726</v>
      </c>
      <c r="B4582" t="s">
        <v>57</v>
      </c>
      <c r="C4582" t="s">
        <v>59</v>
      </c>
      <c r="D4582" t="s">
        <v>25</v>
      </c>
      <c r="E4582" t="s">
        <v>5652</v>
      </c>
      <c r="F4582" t="s">
        <v>64</v>
      </c>
      <c r="G4582" t="s">
        <v>23</v>
      </c>
      <c r="H4582" t="s">
        <v>15</v>
      </c>
      <c r="I4582">
        <v>21</v>
      </c>
      <c r="J4582">
        <v>1.1455363000000001</v>
      </c>
      <c r="K4582">
        <v>1.1293625</v>
      </c>
      <c r="L4582">
        <v>1.6173759999999999E-2</v>
      </c>
      <c r="M4582">
        <v>1.411894E-2</v>
      </c>
      <c r="N4582">
        <v>78.261566000000002</v>
      </c>
      <c r="O4582">
        <v>79.272863000000001</v>
      </c>
      <c r="P4582">
        <v>3.9435900000000003E-3</v>
      </c>
      <c r="Q4582">
        <v>9.6871400000000003E-3</v>
      </c>
      <c r="R4582">
        <v>1.1119850000000001E-2</v>
      </c>
      <c r="S4582">
        <v>1.410574E-2</v>
      </c>
      <c r="T4582">
        <v>1.6173759999999999E-2</v>
      </c>
      <c r="U4582">
        <v>1.8241779999999999E-2</v>
      </c>
      <c r="V4582">
        <v>2.1227670000000001E-2</v>
      </c>
      <c r="W4582">
        <v>2.2660380000000001E-2</v>
      </c>
    </row>
    <row r="4583" spans="1:23" x14ac:dyDescent="0.2">
      <c r="A4583" t="s">
        <v>8727</v>
      </c>
      <c r="B4583" t="s">
        <v>57</v>
      </c>
      <c r="C4583" t="s">
        <v>59</v>
      </c>
      <c r="D4583" t="s">
        <v>25</v>
      </c>
      <c r="E4583" t="s">
        <v>5652</v>
      </c>
      <c r="F4583" t="s">
        <v>64</v>
      </c>
      <c r="G4583" t="s">
        <v>23</v>
      </c>
      <c r="H4583" t="s">
        <v>14</v>
      </c>
      <c r="I4583">
        <v>22</v>
      </c>
      <c r="J4583">
        <v>1.0852934999999999</v>
      </c>
      <c r="K4583">
        <v>1.093072</v>
      </c>
      <c r="L4583">
        <v>-7.7785199999999997E-3</v>
      </c>
      <c r="M4583">
        <v>-7.1672000000000003E-3</v>
      </c>
      <c r="N4583">
        <v>76.527889999999999</v>
      </c>
      <c r="O4583">
        <v>79.272863000000001</v>
      </c>
      <c r="P4583">
        <v>6.5182900000000004E-3</v>
      </c>
      <c r="Q4583">
        <v>-1.8500160000000002E-2</v>
      </c>
      <c r="R4583">
        <v>-1.6132049999999998E-2</v>
      </c>
      <c r="S4583">
        <v>-1.119672E-2</v>
      </c>
      <c r="T4583">
        <v>-7.7785199999999997E-3</v>
      </c>
      <c r="U4583">
        <v>-4.36032E-3</v>
      </c>
      <c r="V4583">
        <v>5.7501000000000004E-4</v>
      </c>
      <c r="W4583">
        <v>2.94312E-3</v>
      </c>
    </row>
    <row r="4584" spans="1:23" x14ac:dyDescent="0.2">
      <c r="A4584" t="s">
        <v>8728</v>
      </c>
      <c r="B4584" t="s">
        <v>57</v>
      </c>
      <c r="C4584" t="s">
        <v>59</v>
      </c>
      <c r="D4584" t="s">
        <v>25</v>
      </c>
      <c r="E4584" t="s">
        <v>5652</v>
      </c>
      <c r="F4584" t="s">
        <v>64</v>
      </c>
      <c r="G4584" t="s">
        <v>23</v>
      </c>
      <c r="H4584" t="s">
        <v>14</v>
      </c>
      <c r="I4584">
        <v>23</v>
      </c>
      <c r="J4584">
        <v>0.94991095999999997</v>
      </c>
      <c r="K4584">
        <v>0.96266377999999997</v>
      </c>
      <c r="L4584">
        <v>-1.275282E-2</v>
      </c>
      <c r="M4584">
        <v>-1.342528E-2</v>
      </c>
      <c r="N4584">
        <v>75.781560999999996</v>
      </c>
      <c r="O4584">
        <v>79.272863000000001</v>
      </c>
      <c r="P4584">
        <v>4.0583700000000004E-3</v>
      </c>
      <c r="Q4584">
        <v>-1.9428250000000001E-2</v>
      </c>
      <c r="R4584">
        <v>-1.795383E-2</v>
      </c>
      <c r="S4584">
        <v>-1.488103E-2</v>
      </c>
      <c r="T4584">
        <v>-1.275282E-2</v>
      </c>
      <c r="U4584">
        <v>-1.062461E-2</v>
      </c>
      <c r="V4584">
        <v>-7.5518199999999999E-3</v>
      </c>
      <c r="W4584">
        <v>-6.0774000000000002E-3</v>
      </c>
    </row>
    <row r="4585" spans="1:23" x14ac:dyDescent="0.2">
      <c r="A4585" t="s">
        <v>8729</v>
      </c>
      <c r="B4585" t="s">
        <v>57</v>
      </c>
      <c r="C4585" t="s">
        <v>59</v>
      </c>
      <c r="D4585" t="s">
        <v>25</v>
      </c>
      <c r="E4585" t="s">
        <v>5652</v>
      </c>
      <c r="F4585" t="s">
        <v>64</v>
      </c>
      <c r="G4585" t="s">
        <v>23</v>
      </c>
      <c r="H4585" t="s">
        <v>14</v>
      </c>
      <c r="I4585">
        <v>24</v>
      </c>
      <c r="J4585">
        <v>0.79668360000000005</v>
      </c>
      <c r="K4585">
        <v>0.80449563999999996</v>
      </c>
      <c r="L4585">
        <v>-7.8120400000000001E-3</v>
      </c>
      <c r="M4585">
        <v>-9.8057000000000005E-3</v>
      </c>
      <c r="N4585">
        <v>74.659903999999997</v>
      </c>
      <c r="O4585">
        <v>79.272863000000001</v>
      </c>
      <c r="P4585">
        <v>3.1597000000000001E-3</v>
      </c>
      <c r="Q4585">
        <v>-1.300928E-2</v>
      </c>
      <c r="R4585">
        <v>-1.186136E-2</v>
      </c>
      <c r="S4585">
        <v>-9.46899E-3</v>
      </c>
      <c r="T4585">
        <v>-7.8120400000000001E-3</v>
      </c>
      <c r="U4585">
        <v>-6.1551000000000002E-3</v>
      </c>
      <c r="V4585">
        <v>-3.7627300000000002E-3</v>
      </c>
      <c r="W4585">
        <v>-2.61481E-3</v>
      </c>
    </row>
    <row r="4586" spans="1:23" x14ac:dyDescent="0.2">
      <c r="A4586" t="s">
        <v>1580</v>
      </c>
      <c r="B4586" t="s">
        <v>57</v>
      </c>
      <c r="C4586" t="s">
        <v>59</v>
      </c>
      <c r="D4586" t="s">
        <v>25</v>
      </c>
      <c r="E4586" t="s">
        <v>66</v>
      </c>
      <c r="F4586" t="s">
        <v>63</v>
      </c>
      <c r="G4586" t="s">
        <v>23</v>
      </c>
      <c r="H4586" t="s">
        <v>13</v>
      </c>
      <c r="I4586">
        <v>1</v>
      </c>
      <c r="J4586">
        <v>1.6191355999999999</v>
      </c>
      <c r="K4586">
        <v>1.5384249999999999</v>
      </c>
      <c r="L4586">
        <v>8.071064E-2</v>
      </c>
      <c r="M4586">
        <v>4.984798E-2</v>
      </c>
      <c r="N4586">
        <v>74.753953999999993</v>
      </c>
      <c r="O4586">
        <v>80.013711000000001</v>
      </c>
      <c r="P4586">
        <v>3.6816969999999997E-2</v>
      </c>
      <c r="Q4586">
        <v>2.0152110000000001E-2</v>
      </c>
      <c r="R4586">
        <v>3.3527790000000002E-2</v>
      </c>
      <c r="S4586">
        <v>6.1403800000000001E-2</v>
      </c>
      <c r="T4586">
        <v>8.071064E-2</v>
      </c>
      <c r="U4586">
        <v>0.10001747</v>
      </c>
      <c r="V4586">
        <v>0.12789348</v>
      </c>
      <c r="W4586">
        <v>0.14126916</v>
      </c>
    </row>
    <row r="4587" spans="1:23" x14ac:dyDescent="0.2">
      <c r="A4587" t="s">
        <v>1581</v>
      </c>
      <c r="B4587" t="s">
        <v>57</v>
      </c>
      <c r="C4587" t="s">
        <v>59</v>
      </c>
      <c r="D4587" t="s">
        <v>25</v>
      </c>
      <c r="E4587" t="s">
        <v>66</v>
      </c>
      <c r="F4587" t="s">
        <v>63</v>
      </c>
      <c r="G4587" t="s">
        <v>23</v>
      </c>
      <c r="H4587" t="s">
        <v>13</v>
      </c>
      <c r="I4587">
        <v>2</v>
      </c>
      <c r="J4587">
        <v>1.4302534</v>
      </c>
      <c r="K4587">
        <v>1.3465849999999999</v>
      </c>
      <c r="L4587">
        <v>8.3668400000000004E-2</v>
      </c>
      <c r="M4587">
        <v>5.8499000000000002E-2</v>
      </c>
      <c r="N4587">
        <v>73.916596999999996</v>
      </c>
      <c r="O4587">
        <v>80.013711000000001</v>
      </c>
      <c r="P4587">
        <v>2.8455879999999999E-2</v>
      </c>
      <c r="Q4587">
        <v>3.6862640000000002E-2</v>
      </c>
      <c r="R4587">
        <v>4.7200720000000002E-2</v>
      </c>
      <c r="S4587">
        <v>6.8746119999999994E-2</v>
      </c>
      <c r="T4587">
        <v>8.3668400000000004E-2</v>
      </c>
      <c r="U4587">
        <v>9.859068E-2</v>
      </c>
      <c r="V4587">
        <v>0.12013608000000001</v>
      </c>
      <c r="W4587">
        <v>0.13047416000000001</v>
      </c>
    </row>
    <row r="4588" spans="1:23" x14ac:dyDescent="0.2">
      <c r="A4588" t="s">
        <v>1582</v>
      </c>
      <c r="B4588" t="s">
        <v>57</v>
      </c>
      <c r="C4588" t="s">
        <v>59</v>
      </c>
      <c r="D4588" t="s">
        <v>25</v>
      </c>
      <c r="E4588" t="s">
        <v>66</v>
      </c>
      <c r="F4588" t="s">
        <v>63</v>
      </c>
      <c r="G4588" t="s">
        <v>23</v>
      </c>
      <c r="H4588" t="s">
        <v>13</v>
      </c>
      <c r="I4588">
        <v>3</v>
      </c>
      <c r="J4588">
        <v>1.2645325999999999</v>
      </c>
      <c r="K4588">
        <v>1.2270193</v>
      </c>
      <c r="L4588">
        <v>3.7513270000000001E-2</v>
      </c>
      <c r="M4588">
        <v>2.966572E-2</v>
      </c>
      <c r="N4588">
        <v>72.981905999999995</v>
      </c>
      <c r="O4588">
        <v>80.013711000000001</v>
      </c>
      <c r="P4588">
        <v>2.807101E-2</v>
      </c>
      <c r="Q4588">
        <v>-8.6594399999999992E-3</v>
      </c>
      <c r="R4588">
        <v>1.53882E-3</v>
      </c>
      <c r="S4588">
        <v>2.2792819999999998E-2</v>
      </c>
      <c r="T4588">
        <v>3.7513270000000001E-2</v>
      </c>
      <c r="U4588">
        <v>5.2233729999999999E-2</v>
      </c>
      <c r="V4588">
        <v>7.3487720000000006E-2</v>
      </c>
      <c r="W4588">
        <v>8.3685979999999993E-2</v>
      </c>
    </row>
    <row r="4589" spans="1:23" x14ac:dyDescent="0.2">
      <c r="A4589" t="s">
        <v>1583</v>
      </c>
      <c r="B4589" t="s">
        <v>57</v>
      </c>
      <c r="C4589" t="s">
        <v>59</v>
      </c>
      <c r="D4589" t="s">
        <v>25</v>
      </c>
      <c r="E4589" t="s">
        <v>66</v>
      </c>
      <c r="F4589" t="s">
        <v>63</v>
      </c>
      <c r="G4589" t="s">
        <v>23</v>
      </c>
      <c r="H4589" t="s">
        <v>13</v>
      </c>
      <c r="I4589">
        <v>4</v>
      </c>
      <c r="J4589">
        <v>1.1215594</v>
      </c>
      <c r="K4589">
        <v>1.1245297000000001</v>
      </c>
      <c r="L4589">
        <v>-2.9702999999999999E-3</v>
      </c>
      <c r="M4589">
        <v>-2.6483700000000002E-3</v>
      </c>
      <c r="N4589">
        <v>72.094928999999993</v>
      </c>
      <c r="O4589">
        <v>80.013711000000001</v>
      </c>
      <c r="P4589">
        <v>2.3122E-2</v>
      </c>
      <c r="Q4589">
        <v>-4.1002619999999997E-2</v>
      </c>
      <c r="R4589">
        <v>-3.260234E-2</v>
      </c>
      <c r="S4589">
        <v>-1.509549E-2</v>
      </c>
      <c r="T4589">
        <v>-2.9702999999999999E-3</v>
      </c>
      <c r="U4589">
        <v>9.1548900000000006E-3</v>
      </c>
      <c r="V4589">
        <v>2.666174E-2</v>
      </c>
      <c r="W4589">
        <v>3.5062009999999998E-2</v>
      </c>
    </row>
    <row r="4590" spans="1:23" x14ac:dyDescent="0.2">
      <c r="A4590" t="s">
        <v>1584</v>
      </c>
      <c r="B4590" t="s">
        <v>57</v>
      </c>
      <c r="C4590" t="s">
        <v>59</v>
      </c>
      <c r="D4590" t="s">
        <v>25</v>
      </c>
      <c r="E4590" t="s">
        <v>66</v>
      </c>
      <c r="F4590" t="s">
        <v>63</v>
      </c>
      <c r="G4590" t="s">
        <v>23</v>
      </c>
      <c r="H4590" t="s">
        <v>13</v>
      </c>
      <c r="I4590">
        <v>5</v>
      </c>
      <c r="J4590">
        <v>1.0564066999999999</v>
      </c>
      <c r="K4590">
        <v>1.1039663</v>
      </c>
      <c r="L4590">
        <v>-4.755964E-2</v>
      </c>
      <c r="M4590">
        <v>-4.5020200000000003E-2</v>
      </c>
      <c r="N4590">
        <v>71.532734000000005</v>
      </c>
      <c r="O4590">
        <v>80.013711000000001</v>
      </c>
      <c r="P4590">
        <v>2.1276489999999999E-2</v>
      </c>
      <c r="Q4590">
        <v>-8.2556340000000006E-2</v>
      </c>
      <c r="R4590">
        <v>-7.4826550000000006E-2</v>
      </c>
      <c r="S4590">
        <v>-5.8717039999999998E-2</v>
      </c>
      <c r="T4590">
        <v>-4.755964E-2</v>
      </c>
      <c r="U4590">
        <v>-3.6402240000000002E-2</v>
      </c>
      <c r="V4590">
        <v>-2.029272E-2</v>
      </c>
      <c r="W4590">
        <v>-1.256293E-2</v>
      </c>
    </row>
    <row r="4591" spans="1:23" x14ac:dyDescent="0.2">
      <c r="A4591" t="s">
        <v>1585</v>
      </c>
      <c r="B4591" t="s">
        <v>57</v>
      </c>
      <c r="C4591" t="s">
        <v>59</v>
      </c>
      <c r="D4591" t="s">
        <v>25</v>
      </c>
      <c r="E4591" t="s">
        <v>66</v>
      </c>
      <c r="F4591" t="s">
        <v>63</v>
      </c>
      <c r="G4591" t="s">
        <v>23</v>
      </c>
      <c r="H4591" t="s">
        <v>13</v>
      </c>
      <c r="I4591">
        <v>6</v>
      </c>
      <c r="J4591">
        <v>1.0871896999999999</v>
      </c>
      <c r="K4591">
        <v>1.1425738999999999</v>
      </c>
      <c r="L4591">
        <v>-5.5384170000000003E-2</v>
      </c>
      <c r="M4591">
        <v>-5.0942510000000003E-2</v>
      </c>
      <c r="N4591">
        <v>71.181151999999997</v>
      </c>
      <c r="O4591">
        <v>80.013711000000001</v>
      </c>
      <c r="P4591">
        <v>2.043683E-2</v>
      </c>
      <c r="Q4591">
        <v>-8.8999770000000006E-2</v>
      </c>
      <c r="R4591">
        <v>-8.1575030000000007E-2</v>
      </c>
      <c r="S4591">
        <v>-6.6101259999999995E-2</v>
      </c>
      <c r="T4591">
        <v>-5.5384170000000003E-2</v>
      </c>
      <c r="U4591">
        <v>-4.466709E-2</v>
      </c>
      <c r="V4591">
        <v>-2.9193319999999998E-2</v>
      </c>
      <c r="W4591">
        <v>-2.1768570000000001E-2</v>
      </c>
    </row>
    <row r="4592" spans="1:23" x14ac:dyDescent="0.2">
      <c r="A4592" t="s">
        <v>1586</v>
      </c>
      <c r="B4592" t="s">
        <v>57</v>
      </c>
      <c r="C4592" t="s">
        <v>59</v>
      </c>
      <c r="D4592" t="s">
        <v>25</v>
      </c>
      <c r="E4592" t="s">
        <v>66</v>
      </c>
      <c r="F4592" t="s">
        <v>63</v>
      </c>
      <c r="G4592" t="s">
        <v>23</v>
      </c>
      <c r="H4592" t="s">
        <v>14</v>
      </c>
      <c r="I4592">
        <v>7</v>
      </c>
      <c r="J4592">
        <v>1.1746909000000001</v>
      </c>
      <c r="K4592">
        <v>1.1876348999999999</v>
      </c>
      <c r="L4592">
        <v>-1.294409E-2</v>
      </c>
      <c r="M4592">
        <v>-1.101914E-2</v>
      </c>
      <c r="N4592">
        <v>70.975802000000002</v>
      </c>
      <c r="O4592">
        <v>80.013711000000001</v>
      </c>
      <c r="P4592">
        <v>2.3771469999999999E-2</v>
      </c>
      <c r="Q4592">
        <v>-5.2044670000000001E-2</v>
      </c>
      <c r="R4592">
        <v>-4.3408450000000001E-2</v>
      </c>
      <c r="S4592">
        <v>-2.5409859999999999E-2</v>
      </c>
      <c r="T4592">
        <v>-1.294409E-2</v>
      </c>
      <c r="U4592">
        <v>-4.7832000000000001E-4</v>
      </c>
      <c r="V4592">
        <v>1.7520270000000001E-2</v>
      </c>
      <c r="W4592">
        <v>2.6156499999999999E-2</v>
      </c>
    </row>
    <row r="4593" spans="1:23" x14ac:dyDescent="0.2">
      <c r="A4593" t="s">
        <v>1587</v>
      </c>
      <c r="B4593" t="s">
        <v>57</v>
      </c>
      <c r="C4593" t="s">
        <v>59</v>
      </c>
      <c r="D4593" t="s">
        <v>25</v>
      </c>
      <c r="E4593" t="s">
        <v>66</v>
      </c>
      <c r="F4593" t="s">
        <v>63</v>
      </c>
      <c r="G4593" t="s">
        <v>23</v>
      </c>
      <c r="H4593" t="s">
        <v>14</v>
      </c>
      <c r="I4593">
        <v>8</v>
      </c>
      <c r="J4593">
        <v>0.91940701000000002</v>
      </c>
      <c r="K4593">
        <v>0.92628714999999995</v>
      </c>
      <c r="L4593">
        <v>-6.8801399999999999E-3</v>
      </c>
      <c r="M4593">
        <v>-7.4832400000000004E-3</v>
      </c>
      <c r="N4593">
        <v>72.349312999999995</v>
      </c>
      <c r="O4593">
        <v>80.013711000000001</v>
      </c>
      <c r="P4593">
        <v>1.7126490000000001E-2</v>
      </c>
      <c r="Q4593">
        <v>-3.5050709999999999E-2</v>
      </c>
      <c r="R4593">
        <v>-2.8828619999999999E-2</v>
      </c>
      <c r="S4593">
        <v>-1.5861279999999998E-2</v>
      </c>
      <c r="T4593">
        <v>-6.8801399999999999E-3</v>
      </c>
      <c r="U4593">
        <v>2.101E-3</v>
      </c>
      <c r="V4593">
        <v>1.506834E-2</v>
      </c>
      <c r="W4593">
        <v>2.1290429999999999E-2</v>
      </c>
    </row>
    <row r="4594" spans="1:23" x14ac:dyDescent="0.2">
      <c r="A4594" t="s">
        <v>1588</v>
      </c>
      <c r="B4594" t="s">
        <v>57</v>
      </c>
      <c r="C4594" t="s">
        <v>59</v>
      </c>
      <c r="D4594" t="s">
        <v>25</v>
      </c>
      <c r="E4594" t="s">
        <v>66</v>
      </c>
      <c r="F4594" t="s">
        <v>63</v>
      </c>
      <c r="G4594" t="s">
        <v>23</v>
      </c>
      <c r="H4594" t="s">
        <v>14</v>
      </c>
      <c r="I4594">
        <v>9</v>
      </c>
      <c r="J4594">
        <v>0.28384192000000003</v>
      </c>
      <c r="K4594">
        <v>0.43434146000000001</v>
      </c>
      <c r="L4594">
        <v>-0.15049953999999999</v>
      </c>
      <c r="M4594">
        <v>-0.53022307000000002</v>
      </c>
      <c r="N4594">
        <v>76.181180999999995</v>
      </c>
      <c r="O4594">
        <v>80.013711000000001</v>
      </c>
      <c r="P4594">
        <v>5.0413270000000003E-2</v>
      </c>
      <c r="Q4594">
        <v>-0.23342199</v>
      </c>
      <c r="R4594">
        <v>-0.21510673999999999</v>
      </c>
      <c r="S4594">
        <v>-0.17693628</v>
      </c>
      <c r="T4594">
        <v>-0.15049953999999999</v>
      </c>
      <c r="U4594">
        <v>-0.12406279000000001</v>
      </c>
      <c r="V4594">
        <v>-8.5892330000000003E-2</v>
      </c>
      <c r="W4594">
        <v>-6.7577079999999998E-2</v>
      </c>
    </row>
    <row r="4595" spans="1:23" x14ac:dyDescent="0.2">
      <c r="A4595" t="s">
        <v>1589</v>
      </c>
      <c r="B4595" t="s">
        <v>57</v>
      </c>
      <c r="C4595" t="s">
        <v>59</v>
      </c>
      <c r="D4595" t="s">
        <v>25</v>
      </c>
      <c r="E4595" t="s">
        <v>66</v>
      </c>
      <c r="F4595" t="s">
        <v>63</v>
      </c>
      <c r="G4595" t="s">
        <v>23</v>
      </c>
      <c r="H4595" t="s">
        <v>14</v>
      </c>
      <c r="I4595">
        <v>10</v>
      </c>
      <c r="J4595">
        <v>-0.70527015000000004</v>
      </c>
      <c r="K4595">
        <v>-0.49429147000000001</v>
      </c>
      <c r="L4595">
        <v>-0.21097868</v>
      </c>
      <c r="M4595">
        <v>0.29914591000000001</v>
      </c>
      <c r="N4595">
        <v>81.324213</v>
      </c>
      <c r="O4595">
        <v>80.013711000000001</v>
      </c>
      <c r="P4595">
        <v>9.267794E-2</v>
      </c>
      <c r="Q4595">
        <v>-0.36342032000000002</v>
      </c>
      <c r="R4595">
        <v>-0.32975022999999998</v>
      </c>
      <c r="S4595">
        <v>-0.25957903999999998</v>
      </c>
      <c r="T4595">
        <v>-0.21097868</v>
      </c>
      <c r="U4595">
        <v>-0.16237831999999999</v>
      </c>
      <c r="V4595">
        <v>-9.2207129999999998E-2</v>
      </c>
      <c r="W4595">
        <v>-5.8537039999999999E-2</v>
      </c>
    </row>
    <row r="4596" spans="1:23" x14ac:dyDescent="0.2">
      <c r="A4596" t="s">
        <v>1590</v>
      </c>
      <c r="B4596" t="s">
        <v>57</v>
      </c>
      <c r="C4596" t="s">
        <v>59</v>
      </c>
      <c r="D4596" t="s">
        <v>25</v>
      </c>
      <c r="E4596" t="s">
        <v>66</v>
      </c>
      <c r="F4596" t="s">
        <v>63</v>
      </c>
      <c r="G4596" t="s">
        <v>23</v>
      </c>
      <c r="H4596" t="s">
        <v>14</v>
      </c>
      <c r="I4596">
        <v>11</v>
      </c>
      <c r="J4596">
        <v>-1.5092270999999999</v>
      </c>
      <c r="K4596">
        <v>-1.3136384999999999</v>
      </c>
      <c r="L4596">
        <v>-0.19558859000000001</v>
      </c>
      <c r="M4596">
        <v>0.12959519999999999</v>
      </c>
      <c r="N4596">
        <v>85.484616000000003</v>
      </c>
      <c r="O4596">
        <v>80.013711000000001</v>
      </c>
      <c r="P4596">
        <v>0.12590759000000001</v>
      </c>
      <c r="Q4596">
        <v>-0.40268814000000003</v>
      </c>
      <c r="R4596">
        <v>-0.35694566</v>
      </c>
      <c r="S4596">
        <v>-0.26161458999999998</v>
      </c>
      <c r="T4596">
        <v>-0.19558859000000001</v>
      </c>
      <c r="U4596">
        <v>-0.12956259000000001</v>
      </c>
      <c r="V4596">
        <v>-3.4231520000000001E-2</v>
      </c>
      <c r="W4596">
        <v>1.1510960000000001E-2</v>
      </c>
    </row>
    <row r="4597" spans="1:23" x14ac:dyDescent="0.2">
      <c r="A4597" t="s">
        <v>1591</v>
      </c>
      <c r="B4597" t="s">
        <v>57</v>
      </c>
      <c r="C4597" t="s">
        <v>59</v>
      </c>
      <c r="D4597" t="s">
        <v>25</v>
      </c>
      <c r="E4597" t="s">
        <v>66</v>
      </c>
      <c r="F4597" t="s">
        <v>63</v>
      </c>
      <c r="G4597" t="s">
        <v>23</v>
      </c>
      <c r="H4597" t="s">
        <v>14</v>
      </c>
      <c r="I4597">
        <v>12</v>
      </c>
      <c r="J4597">
        <v>-1.9155683999999999</v>
      </c>
      <c r="K4597">
        <v>-1.6931361</v>
      </c>
      <c r="L4597">
        <v>-0.22243233000000001</v>
      </c>
      <c r="M4597">
        <v>0.11611818</v>
      </c>
      <c r="N4597">
        <v>88.111362999999997</v>
      </c>
      <c r="O4597">
        <v>80.013711000000001</v>
      </c>
      <c r="P4597">
        <v>0.12690630999999999</v>
      </c>
      <c r="Q4597">
        <v>-0.43117463</v>
      </c>
      <c r="R4597">
        <v>-0.3850693</v>
      </c>
      <c r="S4597">
        <v>-0.28898205999999999</v>
      </c>
      <c r="T4597">
        <v>-0.22243233000000001</v>
      </c>
      <c r="U4597">
        <v>-0.15588258999999999</v>
      </c>
      <c r="V4597">
        <v>-5.9795349999999997E-2</v>
      </c>
      <c r="W4597">
        <v>-1.3690020000000001E-2</v>
      </c>
    </row>
    <row r="4598" spans="1:23" x14ac:dyDescent="0.2">
      <c r="A4598" t="s">
        <v>1592</v>
      </c>
      <c r="B4598" t="s">
        <v>57</v>
      </c>
      <c r="C4598" t="s">
        <v>59</v>
      </c>
      <c r="D4598" t="s">
        <v>25</v>
      </c>
      <c r="E4598" t="s">
        <v>66</v>
      </c>
      <c r="F4598" t="s">
        <v>63</v>
      </c>
      <c r="G4598" t="s">
        <v>23</v>
      </c>
      <c r="H4598" t="s">
        <v>14</v>
      </c>
      <c r="I4598">
        <v>13</v>
      </c>
      <c r="J4598">
        <v>-1.9739878</v>
      </c>
      <c r="K4598">
        <v>-1.7613306</v>
      </c>
      <c r="L4598">
        <v>-0.21265718</v>
      </c>
      <c r="M4598">
        <v>0.10772974</v>
      </c>
      <c r="N4598">
        <v>89.607168000000001</v>
      </c>
      <c r="O4598">
        <v>80.013711000000001</v>
      </c>
      <c r="P4598">
        <v>0.11939936</v>
      </c>
      <c r="Q4598">
        <v>-0.40905165999999998</v>
      </c>
      <c r="R4598">
        <v>-0.36567361999999998</v>
      </c>
      <c r="S4598">
        <v>-0.27527026999999998</v>
      </c>
      <c r="T4598">
        <v>-0.21265718</v>
      </c>
      <c r="U4598">
        <v>-0.15004408999999999</v>
      </c>
      <c r="V4598">
        <v>-5.9640739999999998E-2</v>
      </c>
      <c r="W4598">
        <v>-1.626271E-2</v>
      </c>
    </row>
    <row r="4599" spans="1:23" x14ac:dyDescent="0.2">
      <c r="A4599" t="s">
        <v>1593</v>
      </c>
      <c r="B4599" t="s">
        <v>57</v>
      </c>
      <c r="C4599" t="s">
        <v>59</v>
      </c>
      <c r="D4599" t="s">
        <v>25</v>
      </c>
      <c r="E4599" t="s">
        <v>66</v>
      </c>
      <c r="F4599" t="s">
        <v>63</v>
      </c>
      <c r="G4599" t="s">
        <v>23</v>
      </c>
      <c r="H4599" t="s">
        <v>14</v>
      </c>
      <c r="I4599">
        <v>14</v>
      </c>
      <c r="J4599">
        <v>-1.5841479000000001</v>
      </c>
      <c r="K4599">
        <v>-1.4985153</v>
      </c>
      <c r="L4599">
        <v>-8.5632529999999998E-2</v>
      </c>
      <c r="M4599">
        <v>5.4055890000000002E-2</v>
      </c>
      <c r="N4599">
        <v>90.400812999999999</v>
      </c>
      <c r="O4599">
        <v>80.013711000000001</v>
      </c>
      <c r="P4599">
        <v>0.10514742000000001</v>
      </c>
      <c r="Q4599">
        <v>-0.25858463999999998</v>
      </c>
      <c r="R4599">
        <v>-0.22038437</v>
      </c>
      <c r="S4599">
        <v>-0.14077189000000001</v>
      </c>
      <c r="T4599">
        <v>-8.5632529999999998E-2</v>
      </c>
      <c r="U4599">
        <v>-3.049317E-2</v>
      </c>
      <c r="V4599">
        <v>4.9119309999999999E-2</v>
      </c>
      <c r="W4599">
        <v>8.7319579999999994E-2</v>
      </c>
    </row>
    <row r="4600" spans="1:23" x14ac:dyDescent="0.2">
      <c r="A4600" t="s">
        <v>1594</v>
      </c>
      <c r="B4600" t="s">
        <v>57</v>
      </c>
      <c r="C4600" t="s">
        <v>59</v>
      </c>
      <c r="D4600" t="s">
        <v>25</v>
      </c>
      <c r="E4600" t="s">
        <v>66</v>
      </c>
      <c r="F4600" t="s">
        <v>63</v>
      </c>
      <c r="G4600" t="s">
        <v>23</v>
      </c>
      <c r="H4600" t="s">
        <v>14</v>
      </c>
      <c r="I4600">
        <v>15</v>
      </c>
      <c r="J4600">
        <v>-0.81392699999999996</v>
      </c>
      <c r="K4600">
        <v>-0.83630442000000005</v>
      </c>
      <c r="L4600">
        <v>2.237741E-2</v>
      </c>
      <c r="M4600">
        <v>-2.7493139999999999E-2</v>
      </c>
      <c r="N4600">
        <v>90.291914000000006</v>
      </c>
      <c r="O4600">
        <v>80.013711000000001</v>
      </c>
      <c r="P4600">
        <v>0.10236423</v>
      </c>
      <c r="Q4600">
        <v>-0.14599676</v>
      </c>
      <c r="R4600">
        <v>-0.10880763</v>
      </c>
      <c r="S4600">
        <v>-3.1302440000000001E-2</v>
      </c>
      <c r="T4600">
        <v>2.237741E-2</v>
      </c>
      <c r="U4600">
        <v>7.6057269999999996E-2</v>
      </c>
      <c r="V4600">
        <v>0.15356244999999999</v>
      </c>
      <c r="W4600">
        <v>0.19075159</v>
      </c>
    </row>
    <row r="4601" spans="1:23" x14ac:dyDescent="0.2">
      <c r="A4601" t="s">
        <v>1595</v>
      </c>
      <c r="B4601" t="s">
        <v>57</v>
      </c>
      <c r="C4601" t="s">
        <v>59</v>
      </c>
      <c r="D4601" t="s">
        <v>25</v>
      </c>
      <c r="E4601" t="s">
        <v>66</v>
      </c>
      <c r="F4601" t="s">
        <v>63</v>
      </c>
      <c r="G4601" t="s">
        <v>23</v>
      </c>
      <c r="H4601" t="s">
        <v>14</v>
      </c>
      <c r="I4601">
        <v>16</v>
      </c>
      <c r="J4601">
        <v>6.8320329999999999E-2</v>
      </c>
      <c r="K4601">
        <v>7.5270000000000003E-5</v>
      </c>
      <c r="L4601">
        <v>6.8245059999999996E-2</v>
      </c>
      <c r="M4601">
        <v>0.99889828999999997</v>
      </c>
      <c r="N4601">
        <v>90.035274000000001</v>
      </c>
      <c r="O4601">
        <v>80.013711000000001</v>
      </c>
      <c r="P4601">
        <v>9.0591469999999993E-2</v>
      </c>
      <c r="Q4601">
        <v>-8.0764639999999999E-2</v>
      </c>
      <c r="R4601">
        <v>-4.7852569999999997E-2</v>
      </c>
      <c r="S4601">
        <v>2.073885E-2</v>
      </c>
      <c r="T4601">
        <v>6.8245059999999996E-2</v>
      </c>
      <c r="U4601">
        <v>0.11575127</v>
      </c>
      <c r="V4601">
        <v>0.1843427</v>
      </c>
      <c r="W4601">
        <v>0.21725475999999999</v>
      </c>
    </row>
    <row r="4602" spans="1:23" x14ac:dyDescent="0.2">
      <c r="A4602" t="s">
        <v>1596</v>
      </c>
      <c r="B4602" t="s">
        <v>57</v>
      </c>
      <c r="C4602" t="s">
        <v>59</v>
      </c>
      <c r="D4602" t="s">
        <v>25</v>
      </c>
      <c r="E4602" t="s">
        <v>66</v>
      </c>
      <c r="F4602" t="s">
        <v>63</v>
      </c>
      <c r="G4602" t="s">
        <v>23</v>
      </c>
      <c r="H4602" t="s">
        <v>15</v>
      </c>
      <c r="I4602">
        <v>17</v>
      </c>
      <c r="J4602">
        <v>0.93757604999999999</v>
      </c>
      <c r="K4602">
        <v>0.86337383000000001</v>
      </c>
      <c r="L4602">
        <v>7.4202219999999999E-2</v>
      </c>
      <c r="M4602">
        <v>7.9142619999999997E-2</v>
      </c>
      <c r="N4602">
        <v>89.010159000000002</v>
      </c>
      <c r="O4602">
        <v>80.013711000000001</v>
      </c>
      <c r="P4602">
        <v>8.3529190000000003E-2</v>
      </c>
      <c r="Q4602">
        <v>-6.3191070000000002E-2</v>
      </c>
      <c r="R4602">
        <v>-3.2844739999999997E-2</v>
      </c>
      <c r="S4602">
        <v>3.0399470000000001E-2</v>
      </c>
      <c r="T4602">
        <v>7.4202219999999999E-2</v>
      </c>
      <c r="U4602">
        <v>0.11800497</v>
      </c>
      <c r="V4602">
        <v>0.18124918000000001</v>
      </c>
      <c r="W4602">
        <v>0.21159550999999999</v>
      </c>
    </row>
    <row r="4603" spans="1:23" x14ac:dyDescent="0.2">
      <c r="A4603" t="s">
        <v>1597</v>
      </c>
      <c r="B4603" t="s">
        <v>57</v>
      </c>
      <c r="C4603" t="s">
        <v>59</v>
      </c>
      <c r="D4603" t="s">
        <v>25</v>
      </c>
      <c r="E4603" t="s">
        <v>66</v>
      </c>
      <c r="F4603" t="s">
        <v>63</v>
      </c>
      <c r="G4603" t="s">
        <v>23</v>
      </c>
      <c r="H4603" t="s">
        <v>15</v>
      </c>
      <c r="I4603">
        <v>18</v>
      </c>
      <c r="J4603">
        <v>1.9442102999999999</v>
      </c>
      <c r="K4603">
        <v>1.8797505999999999</v>
      </c>
      <c r="L4603">
        <v>6.4459730000000007E-2</v>
      </c>
      <c r="M4603">
        <v>3.3154709999999997E-2</v>
      </c>
      <c r="N4603">
        <v>87.378018999999995</v>
      </c>
      <c r="O4603">
        <v>80.013711000000001</v>
      </c>
      <c r="P4603">
        <v>6.8562570000000003E-2</v>
      </c>
      <c r="Q4603">
        <v>-4.8315660000000003E-2</v>
      </c>
      <c r="R4603">
        <v>-2.3406739999999999E-2</v>
      </c>
      <c r="S4603">
        <v>2.850548E-2</v>
      </c>
      <c r="T4603">
        <v>6.4459730000000007E-2</v>
      </c>
      <c r="U4603">
        <v>0.10041398</v>
      </c>
      <c r="V4603">
        <v>0.15232619999999999</v>
      </c>
      <c r="W4603">
        <v>0.17723512</v>
      </c>
    </row>
    <row r="4604" spans="1:23" x14ac:dyDescent="0.2">
      <c r="A4604" t="s">
        <v>1598</v>
      </c>
      <c r="B4604" t="s">
        <v>57</v>
      </c>
      <c r="C4604" t="s">
        <v>59</v>
      </c>
      <c r="D4604" t="s">
        <v>25</v>
      </c>
      <c r="E4604" t="s">
        <v>66</v>
      </c>
      <c r="F4604" t="s">
        <v>63</v>
      </c>
      <c r="G4604" t="s">
        <v>23</v>
      </c>
      <c r="H4604" t="s">
        <v>15</v>
      </c>
      <c r="I4604">
        <v>19</v>
      </c>
      <c r="J4604">
        <v>2.7070240999999999</v>
      </c>
      <c r="K4604">
        <v>2.5936542</v>
      </c>
      <c r="L4604">
        <v>0.11336987</v>
      </c>
      <c r="M4604">
        <v>4.1879890000000003E-2</v>
      </c>
      <c r="N4604">
        <v>84.394936999999999</v>
      </c>
      <c r="O4604">
        <v>80.013711000000001</v>
      </c>
      <c r="P4604">
        <v>8.0958810000000006E-2</v>
      </c>
      <c r="Q4604">
        <v>-1.9795529999999999E-2</v>
      </c>
      <c r="R4604">
        <v>9.6169700000000007E-3</v>
      </c>
      <c r="S4604">
        <v>7.0915019999999995E-2</v>
      </c>
      <c r="T4604">
        <v>0.11336987</v>
      </c>
      <c r="U4604">
        <v>0.15582471000000001</v>
      </c>
      <c r="V4604">
        <v>0.21712276</v>
      </c>
      <c r="W4604">
        <v>0.24653526000000001</v>
      </c>
    </row>
    <row r="4605" spans="1:23" x14ac:dyDescent="0.2">
      <c r="A4605" t="s">
        <v>1599</v>
      </c>
      <c r="B4605" t="s">
        <v>57</v>
      </c>
      <c r="C4605" t="s">
        <v>59</v>
      </c>
      <c r="D4605" t="s">
        <v>25</v>
      </c>
      <c r="E4605" t="s">
        <v>66</v>
      </c>
      <c r="F4605" t="s">
        <v>63</v>
      </c>
      <c r="G4605" t="s">
        <v>23</v>
      </c>
      <c r="H4605" t="s">
        <v>15</v>
      </c>
      <c r="I4605">
        <v>20</v>
      </c>
      <c r="J4605">
        <v>2.8603086000000002</v>
      </c>
      <c r="K4605">
        <v>2.7623169000000001</v>
      </c>
      <c r="L4605">
        <v>9.7991709999999996E-2</v>
      </c>
      <c r="M4605">
        <v>3.425914E-2</v>
      </c>
      <c r="N4605">
        <v>81.872940999999997</v>
      </c>
      <c r="O4605">
        <v>80.013711000000001</v>
      </c>
      <c r="P4605">
        <v>6.6017900000000004E-2</v>
      </c>
      <c r="Q4605">
        <v>-1.0598079999999999E-2</v>
      </c>
      <c r="R4605">
        <v>1.338636E-2</v>
      </c>
      <c r="S4605">
        <v>6.337189E-2</v>
      </c>
      <c r="T4605">
        <v>9.7991709999999996E-2</v>
      </c>
      <c r="U4605">
        <v>0.13261154</v>
      </c>
      <c r="V4605">
        <v>0.18259706000000001</v>
      </c>
      <c r="W4605">
        <v>0.2065815</v>
      </c>
    </row>
    <row r="4606" spans="1:23" x14ac:dyDescent="0.2">
      <c r="A4606" t="s">
        <v>1600</v>
      </c>
      <c r="B4606" t="s">
        <v>57</v>
      </c>
      <c r="C4606" t="s">
        <v>59</v>
      </c>
      <c r="D4606" t="s">
        <v>25</v>
      </c>
      <c r="E4606" t="s">
        <v>66</v>
      </c>
      <c r="F4606" t="s">
        <v>63</v>
      </c>
      <c r="G4606" t="s">
        <v>23</v>
      </c>
      <c r="H4606" t="s">
        <v>15</v>
      </c>
      <c r="I4606">
        <v>21</v>
      </c>
      <c r="J4606">
        <v>2.7329137000000001</v>
      </c>
      <c r="K4606">
        <v>2.6602809999999999</v>
      </c>
      <c r="L4606">
        <v>7.263261E-2</v>
      </c>
      <c r="M4606">
        <v>2.6576990000000002E-2</v>
      </c>
      <c r="N4606">
        <v>78.697321000000002</v>
      </c>
      <c r="O4606">
        <v>80.013711000000001</v>
      </c>
      <c r="P4606">
        <v>6.5369860000000002E-2</v>
      </c>
      <c r="Q4606">
        <v>-3.4891230000000002E-2</v>
      </c>
      <c r="R4606">
        <v>-1.1142229999999999E-2</v>
      </c>
      <c r="S4606">
        <v>3.8352629999999999E-2</v>
      </c>
      <c r="T4606">
        <v>7.263261E-2</v>
      </c>
      <c r="U4606">
        <v>0.1069126</v>
      </c>
      <c r="V4606">
        <v>0.15640745</v>
      </c>
      <c r="W4606">
        <v>0.18015645999999999</v>
      </c>
    </row>
    <row r="4607" spans="1:23" x14ac:dyDescent="0.2">
      <c r="A4607" t="s">
        <v>1601</v>
      </c>
      <c r="B4607" t="s">
        <v>57</v>
      </c>
      <c r="C4607" t="s">
        <v>59</v>
      </c>
      <c r="D4607" t="s">
        <v>25</v>
      </c>
      <c r="E4607" t="s">
        <v>66</v>
      </c>
      <c r="F4607" t="s">
        <v>63</v>
      </c>
      <c r="G4607" t="s">
        <v>23</v>
      </c>
      <c r="H4607" t="s">
        <v>14</v>
      </c>
      <c r="I4607">
        <v>22</v>
      </c>
      <c r="J4607">
        <v>2.5188183</v>
      </c>
      <c r="K4607">
        <v>2.5018566999999998</v>
      </c>
      <c r="L4607">
        <v>1.6961560000000001E-2</v>
      </c>
      <c r="M4607">
        <v>6.7339399999999999E-3</v>
      </c>
      <c r="N4607">
        <v>76.859189999999998</v>
      </c>
      <c r="O4607">
        <v>80.013711000000001</v>
      </c>
      <c r="P4607">
        <v>6.2709029999999999E-2</v>
      </c>
      <c r="Q4607">
        <v>-8.6185609999999996E-2</v>
      </c>
      <c r="R4607">
        <v>-6.3403290000000001E-2</v>
      </c>
      <c r="S4607">
        <v>-1.5923079999999999E-2</v>
      </c>
      <c r="T4607">
        <v>1.6961560000000001E-2</v>
      </c>
      <c r="U4607">
        <v>4.9846210000000002E-2</v>
      </c>
      <c r="V4607">
        <v>9.7326419999999997E-2</v>
      </c>
      <c r="W4607">
        <v>0.12010874000000001</v>
      </c>
    </row>
    <row r="4608" spans="1:23" x14ac:dyDescent="0.2">
      <c r="A4608" t="s">
        <v>1602</v>
      </c>
      <c r="B4608" t="s">
        <v>57</v>
      </c>
      <c r="C4608" t="s">
        <v>59</v>
      </c>
      <c r="D4608" t="s">
        <v>25</v>
      </c>
      <c r="E4608" t="s">
        <v>66</v>
      </c>
      <c r="F4608" t="s">
        <v>63</v>
      </c>
      <c r="G4608" t="s">
        <v>23</v>
      </c>
      <c r="H4608" t="s">
        <v>14</v>
      </c>
      <c r="I4608">
        <v>23</v>
      </c>
      <c r="J4608">
        <v>2.2110506999999999</v>
      </c>
      <c r="K4608">
        <v>2.1593157999999999</v>
      </c>
      <c r="L4608">
        <v>5.173498E-2</v>
      </c>
      <c r="M4608">
        <v>2.3398370000000002E-2</v>
      </c>
      <c r="N4608">
        <v>75.980718999999993</v>
      </c>
      <c r="O4608">
        <v>80.013711000000001</v>
      </c>
      <c r="P4608">
        <v>6.5900009999999995E-2</v>
      </c>
      <c r="Q4608">
        <v>-5.6660889999999998E-2</v>
      </c>
      <c r="R4608">
        <v>-3.2719280000000003E-2</v>
      </c>
      <c r="S4608">
        <v>1.7176980000000001E-2</v>
      </c>
      <c r="T4608">
        <v>5.173498E-2</v>
      </c>
      <c r="U4608">
        <v>8.6292980000000005E-2</v>
      </c>
      <c r="V4608">
        <v>0.13618925000000001</v>
      </c>
      <c r="W4608">
        <v>0.16013086000000001</v>
      </c>
    </row>
    <row r="4609" spans="1:23" x14ac:dyDescent="0.2">
      <c r="A4609" t="s">
        <v>1603</v>
      </c>
      <c r="B4609" t="s">
        <v>57</v>
      </c>
      <c r="C4609" t="s">
        <v>59</v>
      </c>
      <c r="D4609" t="s">
        <v>25</v>
      </c>
      <c r="E4609" t="s">
        <v>66</v>
      </c>
      <c r="F4609" t="s">
        <v>63</v>
      </c>
      <c r="G4609" t="s">
        <v>23</v>
      </c>
      <c r="H4609" t="s">
        <v>14</v>
      </c>
      <c r="I4609">
        <v>24</v>
      </c>
      <c r="J4609">
        <v>1.9035496999999999</v>
      </c>
      <c r="K4609">
        <v>1.823987</v>
      </c>
      <c r="L4609">
        <v>7.9562670000000002E-2</v>
      </c>
      <c r="M4609">
        <v>4.1797000000000001E-2</v>
      </c>
      <c r="N4609">
        <v>74.623006000000004</v>
      </c>
      <c r="O4609">
        <v>80.013711000000001</v>
      </c>
      <c r="P4609">
        <v>5.9737819999999997E-2</v>
      </c>
      <c r="Q4609">
        <v>-1.8697310000000002E-2</v>
      </c>
      <c r="R4609">
        <v>3.0055699999999999E-3</v>
      </c>
      <c r="S4609">
        <v>4.823612E-2</v>
      </c>
      <c r="T4609">
        <v>7.9562670000000002E-2</v>
      </c>
      <c r="U4609">
        <v>0.11088921</v>
      </c>
      <c r="V4609">
        <v>0.15611976999999999</v>
      </c>
      <c r="W4609">
        <v>0.17782264</v>
      </c>
    </row>
    <row r="4610" spans="1:23" x14ac:dyDescent="0.2">
      <c r="A4610" t="s">
        <v>1604</v>
      </c>
      <c r="B4610" t="s">
        <v>57</v>
      </c>
      <c r="C4610" t="s">
        <v>58</v>
      </c>
      <c r="D4610" t="s">
        <v>12</v>
      </c>
      <c r="E4610" t="s">
        <v>65</v>
      </c>
      <c r="F4610" t="s">
        <v>63</v>
      </c>
      <c r="G4610" t="s">
        <v>24</v>
      </c>
      <c r="H4610" t="s">
        <v>13</v>
      </c>
      <c r="I4610">
        <v>1</v>
      </c>
      <c r="J4610">
        <v>0.59613035999999997</v>
      </c>
      <c r="K4610">
        <v>0.60193372999999994</v>
      </c>
      <c r="L4610">
        <v>-5.8033599999999996E-3</v>
      </c>
      <c r="M4610">
        <v>-9.7350600000000002E-3</v>
      </c>
      <c r="N4610">
        <v>70.551316</v>
      </c>
      <c r="O4610">
        <v>74.741095999999999</v>
      </c>
      <c r="P4610">
        <v>3.6054799999999999E-3</v>
      </c>
      <c r="Q4610">
        <v>-1.173386E-2</v>
      </c>
      <c r="R4610">
        <v>-1.0423979999999999E-2</v>
      </c>
      <c r="S4610">
        <v>-7.6940799999999998E-3</v>
      </c>
      <c r="T4610">
        <v>-5.8033599999999996E-3</v>
      </c>
      <c r="U4610">
        <v>-3.9126400000000002E-3</v>
      </c>
      <c r="V4610">
        <v>-1.18275E-3</v>
      </c>
      <c r="W4610">
        <v>1.2713000000000001E-4</v>
      </c>
    </row>
    <row r="4611" spans="1:23" x14ac:dyDescent="0.2">
      <c r="A4611" t="s">
        <v>1605</v>
      </c>
      <c r="B4611" t="s">
        <v>57</v>
      </c>
      <c r="C4611" t="s">
        <v>58</v>
      </c>
      <c r="D4611" t="s">
        <v>12</v>
      </c>
      <c r="E4611" t="s">
        <v>65</v>
      </c>
      <c r="F4611" t="s">
        <v>63</v>
      </c>
      <c r="G4611" t="s">
        <v>24</v>
      </c>
      <c r="H4611" t="s">
        <v>13</v>
      </c>
      <c r="I4611">
        <v>2</v>
      </c>
      <c r="J4611">
        <v>0.53930887999999999</v>
      </c>
      <c r="K4611">
        <v>0.54334271000000001</v>
      </c>
      <c r="L4611">
        <v>-4.0338300000000004E-3</v>
      </c>
      <c r="M4611">
        <v>-7.4796300000000001E-3</v>
      </c>
      <c r="N4611">
        <v>70.019086000000001</v>
      </c>
      <c r="O4611">
        <v>74.741095999999999</v>
      </c>
      <c r="P4611">
        <v>2.74537E-3</v>
      </c>
      <c r="Q4611">
        <v>-8.5495699999999994E-3</v>
      </c>
      <c r="R4611">
        <v>-7.5521700000000004E-3</v>
      </c>
      <c r="S4611">
        <v>-5.47351E-3</v>
      </c>
      <c r="T4611">
        <v>-4.0338300000000004E-3</v>
      </c>
      <c r="U4611">
        <v>-2.5941599999999999E-3</v>
      </c>
      <c r="V4611">
        <v>-5.1548999999999996E-4</v>
      </c>
      <c r="W4611">
        <v>4.8191E-4</v>
      </c>
    </row>
    <row r="4612" spans="1:23" x14ac:dyDescent="0.2">
      <c r="A4612" t="s">
        <v>1606</v>
      </c>
      <c r="B4612" t="s">
        <v>57</v>
      </c>
      <c r="C4612" t="s">
        <v>58</v>
      </c>
      <c r="D4612" t="s">
        <v>12</v>
      </c>
      <c r="E4612" t="s">
        <v>65</v>
      </c>
      <c r="F4612" t="s">
        <v>63</v>
      </c>
      <c r="G4612" t="s">
        <v>24</v>
      </c>
      <c r="H4612" t="s">
        <v>13</v>
      </c>
      <c r="I4612">
        <v>3</v>
      </c>
      <c r="J4612">
        <v>0.50118854000000002</v>
      </c>
      <c r="K4612">
        <v>0.50610429000000001</v>
      </c>
      <c r="L4612">
        <v>-4.91575E-3</v>
      </c>
      <c r="M4612">
        <v>-9.8081799999999997E-3</v>
      </c>
      <c r="N4612">
        <v>69.447343000000004</v>
      </c>
      <c r="O4612">
        <v>74.741095999999999</v>
      </c>
      <c r="P4612">
        <v>2.6825199999999999E-3</v>
      </c>
      <c r="Q4612">
        <v>-9.3281000000000006E-3</v>
      </c>
      <c r="R4612">
        <v>-8.3535399999999996E-3</v>
      </c>
      <c r="S4612">
        <v>-6.3224600000000002E-3</v>
      </c>
      <c r="T4612">
        <v>-4.91575E-3</v>
      </c>
      <c r="U4612">
        <v>-3.5090299999999998E-3</v>
      </c>
      <c r="V4612">
        <v>-1.47796E-3</v>
      </c>
      <c r="W4612">
        <v>-5.0339999999999998E-4</v>
      </c>
    </row>
    <row r="4613" spans="1:23" x14ac:dyDescent="0.2">
      <c r="A4613" t="s">
        <v>1607</v>
      </c>
      <c r="B4613" t="s">
        <v>57</v>
      </c>
      <c r="C4613" t="s">
        <v>58</v>
      </c>
      <c r="D4613" t="s">
        <v>12</v>
      </c>
      <c r="E4613" t="s">
        <v>65</v>
      </c>
      <c r="F4613" t="s">
        <v>63</v>
      </c>
      <c r="G4613" t="s">
        <v>24</v>
      </c>
      <c r="H4613" t="s">
        <v>13</v>
      </c>
      <c r="I4613">
        <v>4</v>
      </c>
      <c r="J4613">
        <v>0.47610180000000002</v>
      </c>
      <c r="K4613">
        <v>0.48259945999999998</v>
      </c>
      <c r="L4613">
        <v>-6.4976699999999997E-3</v>
      </c>
      <c r="M4613">
        <v>-1.3647640000000001E-2</v>
      </c>
      <c r="N4613">
        <v>69.101535999999996</v>
      </c>
      <c r="O4613">
        <v>74.741095999999999</v>
      </c>
      <c r="P4613">
        <v>2.3092799999999999E-3</v>
      </c>
      <c r="Q4613">
        <v>-1.0296100000000001E-2</v>
      </c>
      <c r="R4613">
        <v>-9.4571299999999994E-3</v>
      </c>
      <c r="S4613">
        <v>-7.7086500000000001E-3</v>
      </c>
      <c r="T4613">
        <v>-6.4976699999999997E-3</v>
      </c>
      <c r="U4613">
        <v>-5.2866800000000002E-3</v>
      </c>
      <c r="V4613">
        <v>-3.5382E-3</v>
      </c>
      <c r="W4613">
        <v>-2.6992399999999999E-3</v>
      </c>
    </row>
    <row r="4614" spans="1:23" x14ac:dyDescent="0.2">
      <c r="A4614" t="s">
        <v>1608</v>
      </c>
      <c r="B4614" t="s">
        <v>57</v>
      </c>
      <c r="C4614" t="s">
        <v>58</v>
      </c>
      <c r="D4614" t="s">
        <v>12</v>
      </c>
      <c r="E4614" t="s">
        <v>65</v>
      </c>
      <c r="F4614" t="s">
        <v>63</v>
      </c>
      <c r="G4614" t="s">
        <v>24</v>
      </c>
      <c r="H4614" t="s">
        <v>13</v>
      </c>
      <c r="I4614">
        <v>5</v>
      </c>
      <c r="J4614">
        <v>0.46776468999999998</v>
      </c>
      <c r="K4614">
        <v>0.47503993999999999</v>
      </c>
      <c r="L4614">
        <v>-7.2752499999999996E-3</v>
      </c>
      <c r="M4614">
        <v>-1.555322E-2</v>
      </c>
      <c r="N4614">
        <v>68.681118999999995</v>
      </c>
      <c r="O4614">
        <v>74.741095999999999</v>
      </c>
      <c r="P4614">
        <v>1.75373E-3</v>
      </c>
      <c r="Q4614">
        <v>-1.015988E-2</v>
      </c>
      <c r="R4614">
        <v>-9.52274E-3</v>
      </c>
      <c r="S4614">
        <v>-8.1948999999999998E-3</v>
      </c>
      <c r="T4614">
        <v>-7.2752499999999996E-3</v>
      </c>
      <c r="U4614">
        <v>-6.3555900000000004E-3</v>
      </c>
      <c r="V4614">
        <v>-5.0277500000000001E-3</v>
      </c>
      <c r="W4614">
        <v>-4.3906199999999996E-3</v>
      </c>
    </row>
    <row r="4615" spans="1:23" x14ac:dyDescent="0.2">
      <c r="A4615" t="s">
        <v>1609</v>
      </c>
      <c r="B4615" t="s">
        <v>57</v>
      </c>
      <c r="C4615" t="s">
        <v>58</v>
      </c>
      <c r="D4615" t="s">
        <v>12</v>
      </c>
      <c r="E4615" t="s">
        <v>65</v>
      </c>
      <c r="F4615" t="s">
        <v>63</v>
      </c>
      <c r="G4615" t="s">
        <v>24</v>
      </c>
      <c r="H4615" t="s">
        <v>13</v>
      </c>
      <c r="I4615">
        <v>6</v>
      </c>
      <c r="J4615">
        <v>0.48715554999999999</v>
      </c>
      <c r="K4615">
        <v>0.49386859999999999</v>
      </c>
      <c r="L4615">
        <v>-6.7130499999999999E-3</v>
      </c>
      <c r="M4615">
        <v>-1.378009E-2</v>
      </c>
      <c r="N4615">
        <v>68.396268000000006</v>
      </c>
      <c r="O4615">
        <v>74.741095999999999</v>
      </c>
      <c r="P4615">
        <v>1.83734E-3</v>
      </c>
      <c r="Q4615">
        <v>-9.7351999999999994E-3</v>
      </c>
      <c r="R4615">
        <v>-9.0676899999999998E-3</v>
      </c>
      <c r="S4615">
        <v>-7.6765499999999999E-3</v>
      </c>
      <c r="T4615">
        <v>-6.7130499999999999E-3</v>
      </c>
      <c r="U4615">
        <v>-5.74954E-3</v>
      </c>
      <c r="V4615">
        <v>-4.3584000000000001E-3</v>
      </c>
      <c r="W4615">
        <v>-3.6908900000000001E-3</v>
      </c>
    </row>
    <row r="4616" spans="1:23" x14ac:dyDescent="0.2">
      <c r="A4616" t="s">
        <v>1610</v>
      </c>
      <c r="B4616" t="s">
        <v>57</v>
      </c>
      <c r="C4616" t="s">
        <v>58</v>
      </c>
      <c r="D4616" t="s">
        <v>12</v>
      </c>
      <c r="E4616" t="s">
        <v>65</v>
      </c>
      <c r="F4616" t="s">
        <v>63</v>
      </c>
      <c r="G4616" t="s">
        <v>24</v>
      </c>
      <c r="H4616" t="s">
        <v>14</v>
      </c>
      <c r="I4616">
        <v>7</v>
      </c>
      <c r="J4616">
        <v>0.53538627999999999</v>
      </c>
      <c r="K4616">
        <v>0.54174803000000005</v>
      </c>
      <c r="L4616">
        <v>-6.3617500000000002E-3</v>
      </c>
      <c r="M4616">
        <v>-1.188254E-2</v>
      </c>
      <c r="N4616">
        <v>68.052154000000002</v>
      </c>
      <c r="O4616">
        <v>74.741095999999999</v>
      </c>
      <c r="P4616">
        <v>2.2427699999999998E-3</v>
      </c>
      <c r="Q4616">
        <v>-1.005078E-2</v>
      </c>
      <c r="R4616">
        <v>-9.2359699999999996E-3</v>
      </c>
      <c r="S4616">
        <v>-7.5378600000000004E-3</v>
      </c>
      <c r="T4616">
        <v>-6.3617500000000002E-3</v>
      </c>
      <c r="U4616">
        <v>-5.18564E-3</v>
      </c>
      <c r="V4616">
        <v>-3.48753E-3</v>
      </c>
      <c r="W4616">
        <v>-2.67272E-3</v>
      </c>
    </row>
    <row r="4617" spans="1:23" x14ac:dyDescent="0.2">
      <c r="A4617" t="s">
        <v>1611</v>
      </c>
      <c r="B4617" t="s">
        <v>57</v>
      </c>
      <c r="C4617" t="s">
        <v>58</v>
      </c>
      <c r="D4617" t="s">
        <v>12</v>
      </c>
      <c r="E4617" t="s">
        <v>65</v>
      </c>
      <c r="F4617" t="s">
        <v>63</v>
      </c>
      <c r="G4617" t="s">
        <v>24</v>
      </c>
      <c r="H4617" t="s">
        <v>14</v>
      </c>
      <c r="I4617">
        <v>8</v>
      </c>
      <c r="J4617">
        <v>0.54717959000000005</v>
      </c>
      <c r="K4617">
        <v>0.55250907999999999</v>
      </c>
      <c r="L4617">
        <v>-5.3294900000000001E-3</v>
      </c>
      <c r="M4617">
        <v>-9.7399300000000008E-3</v>
      </c>
      <c r="N4617">
        <v>68.107698999999997</v>
      </c>
      <c r="O4617">
        <v>74.741095999999999</v>
      </c>
      <c r="P4617">
        <v>1.9762E-3</v>
      </c>
      <c r="Q4617">
        <v>-8.5800500000000005E-3</v>
      </c>
      <c r="R4617">
        <v>-7.8620900000000004E-3</v>
      </c>
      <c r="S4617">
        <v>-6.3658100000000004E-3</v>
      </c>
      <c r="T4617">
        <v>-5.3294900000000001E-3</v>
      </c>
      <c r="U4617">
        <v>-4.2931699999999998E-3</v>
      </c>
      <c r="V4617">
        <v>-2.7968899999999998E-3</v>
      </c>
      <c r="W4617">
        <v>-2.0789300000000001E-3</v>
      </c>
    </row>
    <row r="4618" spans="1:23" x14ac:dyDescent="0.2">
      <c r="A4618" t="s">
        <v>1612</v>
      </c>
      <c r="B4618" t="s">
        <v>57</v>
      </c>
      <c r="C4618" t="s">
        <v>58</v>
      </c>
      <c r="D4618" t="s">
        <v>12</v>
      </c>
      <c r="E4618" t="s">
        <v>65</v>
      </c>
      <c r="F4618" t="s">
        <v>63</v>
      </c>
      <c r="G4618" t="s">
        <v>24</v>
      </c>
      <c r="H4618" t="s">
        <v>14</v>
      </c>
      <c r="I4618">
        <v>9</v>
      </c>
      <c r="J4618">
        <v>0.55332811000000004</v>
      </c>
      <c r="K4618">
        <v>0.55618093999999996</v>
      </c>
      <c r="L4618">
        <v>-2.8528400000000002E-3</v>
      </c>
      <c r="M4618">
        <v>-5.1557800000000004E-3</v>
      </c>
      <c r="N4618">
        <v>71.034244000000001</v>
      </c>
      <c r="O4618">
        <v>74.741095999999999</v>
      </c>
      <c r="P4618">
        <v>2.09144E-3</v>
      </c>
      <c r="Q4618">
        <v>-6.2929600000000002E-3</v>
      </c>
      <c r="R4618">
        <v>-5.5331299999999998E-3</v>
      </c>
      <c r="S4618">
        <v>-3.9495900000000002E-3</v>
      </c>
      <c r="T4618">
        <v>-2.8528400000000002E-3</v>
      </c>
      <c r="U4618">
        <v>-1.7560799999999999E-3</v>
      </c>
      <c r="V4618">
        <v>-1.7254E-4</v>
      </c>
      <c r="W4618">
        <v>5.8728000000000003E-4</v>
      </c>
    </row>
    <row r="4619" spans="1:23" x14ac:dyDescent="0.2">
      <c r="A4619" t="s">
        <v>1613</v>
      </c>
      <c r="B4619" t="s">
        <v>57</v>
      </c>
      <c r="C4619" t="s">
        <v>58</v>
      </c>
      <c r="D4619" t="s">
        <v>12</v>
      </c>
      <c r="E4619" t="s">
        <v>65</v>
      </c>
      <c r="F4619" t="s">
        <v>63</v>
      </c>
      <c r="G4619" t="s">
        <v>24</v>
      </c>
      <c r="H4619" t="s">
        <v>14</v>
      </c>
      <c r="I4619">
        <v>10</v>
      </c>
      <c r="J4619">
        <v>0.58060473999999995</v>
      </c>
      <c r="K4619">
        <v>0.58616827000000005</v>
      </c>
      <c r="L4619">
        <v>-5.5635299999999997E-3</v>
      </c>
      <c r="M4619">
        <v>-9.5823000000000002E-3</v>
      </c>
      <c r="N4619">
        <v>74.628127000000006</v>
      </c>
      <c r="O4619">
        <v>74.741095999999999</v>
      </c>
      <c r="P4619">
        <v>2.6386000000000001E-3</v>
      </c>
      <c r="Q4619">
        <v>-9.90364E-3</v>
      </c>
      <c r="R4619">
        <v>-8.9450299999999996E-3</v>
      </c>
      <c r="S4619">
        <v>-6.9472099999999997E-3</v>
      </c>
      <c r="T4619">
        <v>-5.5635299999999997E-3</v>
      </c>
      <c r="U4619">
        <v>-4.1798399999999998E-3</v>
      </c>
      <c r="V4619">
        <v>-2.1820199999999998E-3</v>
      </c>
      <c r="W4619">
        <v>-1.2234100000000001E-3</v>
      </c>
    </row>
    <row r="4620" spans="1:23" x14ac:dyDescent="0.2">
      <c r="A4620" t="s">
        <v>1614</v>
      </c>
      <c r="B4620" t="s">
        <v>57</v>
      </c>
      <c r="C4620" t="s">
        <v>58</v>
      </c>
      <c r="D4620" t="s">
        <v>12</v>
      </c>
      <c r="E4620" t="s">
        <v>65</v>
      </c>
      <c r="F4620" t="s">
        <v>63</v>
      </c>
      <c r="G4620" t="s">
        <v>24</v>
      </c>
      <c r="H4620" t="s">
        <v>14</v>
      </c>
      <c r="I4620">
        <v>11</v>
      </c>
      <c r="J4620">
        <v>0.62602484999999997</v>
      </c>
      <c r="K4620">
        <v>0.63552262000000004</v>
      </c>
      <c r="L4620">
        <v>-9.4977700000000009E-3</v>
      </c>
      <c r="M4620">
        <v>-1.5171560000000001E-2</v>
      </c>
      <c r="N4620">
        <v>78.529977000000002</v>
      </c>
      <c r="O4620">
        <v>74.741095999999999</v>
      </c>
      <c r="P4620">
        <v>3.0129599999999999E-3</v>
      </c>
      <c r="Q4620">
        <v>-1.445365E-2</v>
      </c>
      <c r="R4620">
        <v>-1.3359040000000001E-2</v>
      </c>
      <c r="S4620">
        <v>-1.1077770000000001E-2</v>
      </c>
      <c r="T4620">
        <v>-9.4977700000000009E-3</v>
      </c>
      <c r="U4620">
        <v>-7.9177699999999993E-3</v>
      </c>
      <c r="V4620">
        <v>-5.6365E-3</v>
      </c>
      <c r="W4620">
        <v>-4.5418899999999998E-3</v>
      </c>
    </row>
    <row r="4621" spans="1:23" x14ac:dyDescent="0.2">
      <c r="A4621" t="s">
        <v>1615</v>
      </c>
      <c r="B4621" t="s">
        <v>57</v>
      </c>
      <c r="C4621" t="s">
        <v>58</v>
      </c>
      <c r="D4621" t="s">
        <v>12</v>
      </c>
      <c r="E4621" t="s">
        <v>65</v>
      </c>
      <c r="F4621" t="s">
        <v>63</v>
      </c>
      <c r="G4621" t="s">
        <v>24</v>
      </c>
      <c r="H4621" t="s">
        <v>14</v>
      </c>
      <c r="I4621">
        <v>12</v>
      </c>
      <c r="J4621">
        <v>0.68275048999999999</v>
      </c>
      <c r="K4621">
        <v>0.69215336999999999</v>
      </c>
      <c r="L4621">
        <v>-9.4028900000000006E-3</v>
      </c>
      <c r="M4621">
        <v>-1.3772070000000001E-2</v>
      </c>
      <c r="N4621">
        <v>81.380529999999993</v>
      </c>
      <c r="O4621">
        <v>74.741095999999999</v>
      </c>
      <c r="P4621">
        <v>3.24589E-3</v>
      </c>
      <c r="Q4621">
        <v>-1.4741890000000001E-2</v>
      </c>
      <c r="R4621">
        <v>-1.3562660000000001E-2</v>
      </c>
      <c r="S4621">
        <v>-1.110503E-2</v>
      </c>
      <c r="T4621">
        <v>-9.4028900000000006E-3</v>
      </c>
      <c r="U4621">
        <v>-7.7007400000000002E-3</v>
      </c>
      <c r="V4621">
        <v>-5.2431099999999996E-3</v>
      </c>
      <c r="W4621">
        <v>-4.0638799999999997E-3</v>
      </c>
    </row>
    <row r="4622" spans="1:23" x14ac:dyDescent="0.2">
      <c r="A4622" t="s">
        <v>1616</v>
      </c>
      <c r="B4622" t="s">
        <v>57</v>
      </c>
      <c r="C4622" t="s">
        <v>58</v>
      </c>
      <c r="D4622" t="s">
        <v>12</v>
      </c>
      <c r="E4622" t="s">
        <v>65</v>
      </c>
      <c r="F4622" t="s">
        <v>63</v>
      </c>
      <c r="G4622" t="s">
        <v>24</v>
      </c>
      <c r="H4622" t="s">
        <v>14</v>
      </c>
      <c r="I4622">
        <v>13</v>
      </c>
      <c r="J4622">
        <v>0.74366045999999997</v>
      </c>
      <c r="K4622">
        <v>0.75278343999999997</v>
      </c>
      <c r="L4622">
        <v>-9.1229899999999992E-3</v>
      </c>
      <c r="M4622">
        <v>-1.226768E-2</v>
      </c>
      <c r="N4622">
        <v>82.697682999999998</v>
      </c>
      <c r="O4622">
        <v>74.741095999999999</v>
      </c>
      <c r="P4622">
        <v>3.8004100000000002E-3</v>
      </c>
      <c r="Q4622">
        <v>-1.53741E-2</v>
      </c>
      <c r="R4622">
        <v>-1.39934E-2</v>
      </c>
      <c r="S4622">
        <v>-1.111592E-2</v>
      </c>
      <c r="T4622">
        <v>-9.1229899999999992E-3</v>
      </c>
      <c r="U4622">
        <v>-7.1300499999999998E-3</v>
      </c>
      <c r="V4622">
        <v>-4.2525699999999998E-3</v>
      </c>
      <c r="W4622">
        <v>-2.8718799999999998E-3</v>
      </c>
    </row>
    <row r="4623" spans="1:23" x14ac:dyDescent="0.2">
      <c r="A4623" t="s">
        <v>1617</v>
      </c>
      <c r="B4623" t="s">
        <v>57</v>
      </c>
      <c r="C4623" t="s">
        <v>58</v>
      </c>
      <c r="D4623" t="s">
        <v>12</v>
      </c>
      <c r="E4623" t="s">
        <v>65</v>
      </c>
      <c r="F4623" t="s">
        <v>63</v>
      </c>
      <c r="G4623" t="s">
        <v>24</v>
      </c>
      <c r="H4623" t="s">
        <v>14</v>
      </c>
      <c r="I4623">
        <v>14</v>
      </c>
      <c r="J4623">
        <v>0.80192620999999997</v>
      </c>
      <c r="K4623">
        <v>0.80805033000000004</v>
      </c>
      <c r="L4623">
        <v>-6.1241200000000003E-3</v>
      </c>
      <c r="M4623">
        <v>-7.6367600000000002E-3</v>
      </c>
      <c r="N4623">
        <v>83.103876</v>
      </c>
      <c r="O4623">
        <v>74.741095999999999</v>
      </c>
      <c r="P4623">
        <v>5.1238300000000002E-3</v>
      </c>
      <c r="Q4623">
        <v>-1.455206E-2</v>
      </c>
      <c r="R4623">
        <v>-1.269057E-2</v>
      </c>
      <c r="S4623">
        <v>-8.8110600000000008E-3</v>
      </c>
      <c r="T4623">
        <v>-6.1241200000000003E-3</v>
      </c>
      <c r="U4623">
        <v>-3.4371800000000002E-3</v>
      </c>
      <c r="V4623">
        <v>4.4233E-4</v>
      </c>
      <c r="W4623">
        <v>2.3038199999999998E-3</v>
      </c>
    </row>
    <row r="4624" spans="1:23" x14ac:dyDescent="0.2">
      <c r="A4624" t="s">
        <v>1618</v>
      </c>
      <c r="B4624" t="s">
        <v>57</v>
      </c>
      <c r="C4624" t="s">
        <v>58</v>
      </c>
      <c r="D4624" t="s">
        <v>12</v>
      </c>
      <c r="E4624" t="s">
        <v>65</v>
      </c>
      <c r="F4624" t="s">
        <v>63</v>
      </c>
      <c r="G4624" t="s">
        <v>24</v>
      </c>
      <c r="H4624" t="s">
        <v>14</v>
      </c>
      <c r="I4624">
        <v>15</v>
      </c>
      <c r="J4624">
        <v>0.85359512000000004</v>
      </c>
      <c r="K4624">
        <v>0.85589327999999998</v>
      </c>
      <c r="L4624">
        <v>-2.29816E-3</v>
      </c>
      <c r="M4624">
        <v>-2.6923300000000002E-3</v>
      </c>
      <c r="N4624">
        <v>82.890249999999995</v>
      </c>
      <c r="O4624">
        <v>74.741095999999999</v>
      </c>
      <c r="P4624">
        <v>5.0797400000000001E-3</v>
      </c>
      <c r="Q4624">
        <v>-1.0653599999999999E-2</v>
      </c>
      <c r="R4624">
        <v>-8.8081199999999991E-3</v>
      </c>
      <c r="S4624">
        <v>-4.9619800000000004E-3</v>
      </c>
      <c r="T4624">
        <v>-2.29816E-3</v>
      </c>
      <c r="U4624">
        <v>3.6566000000000002E-4</v>
      </c>
      <c r="V4624">
        <v>4.21179E-3</v>
      </c>
      <c r="W4624">
        <v>6.05727E-3</v>
      </c>
    </row>
    <row r="4625" spans="1:23" x14ac:dyDescent="0.2">
      <c r="A4625" t="s">
        <v>1619</v>
      </c>
      <c r="B4625" t="s">
        <v>57</v>
      </c>
      <c r="C4625" t="s">
        <v>58</v>
      </c>
      <c r="D4625" t="s">
        <v>12</v>
      </c>
      <c r="E4625" t="s">
        <v>65</v>
      </c>
      <c r="F4625" t="s">
        <v>63</v>
      </c>
      <c r="G4625" t="s">
        <v>24</v>
      </c>
      <c r="H4625" t="s">
        <v>14</v>
      </c>
      <c r="I4625">
        <v>16</v>
      </c>
      <c r="J4625">
        <v>0.90622276999999996</v>
      </c>
      <c r="K4625">
        <v>0.90585817000000002</v>
      </c>
      <c r="L4625">
        <v>3.6460000000000003E-4</v>
      </c>
      <c r="M4625">
        <v>4.0233000000000001E-4</v>
      </c>
      <c r="N4625">
        <v>82.546572999999995</v>
      </c>
      <c r="O4625">
        <v>74.741095999999999</v>
      </c>
      <c r="P4625">
        <v>5.01959E-3</v>
      </c>
      <c r="Q4625">
        <v>-7.8918800000000004E-3</v>
      </c>
      <c r="R4625">
        <v>-6.0682599999999998E-3</v>
      </c>
      <c r="S4625">
        <v>-2.2676699999999998E-3</v>
      </c>
      <c r="T4625">
        <v>3.6460000000000003E-4</v>
      </c>
      <c r="U4625">
        <v>2.99687E-3</v>
      </c>
      <c r="V4625">
        <v>6.79746E-3</v>
      </c>
      <c r="W4625">
        <v>8.6210799999999997E-3</v>
      </c>
    </row>
    <row r="4626" spans="1:23" x14ac:dyDescent="0.2">
      <c r="A4626" t="s">
        <v>1620</v>
      </c>
      <c r="B4626" t="s">
        <v>57</v>
      </c>
      <c r="C4626" t="s">
        <v>58</v>
      </c>
      <c r="D4626" t="s">
        <v>12</v>
      </c>
      <c r="E4626" t="s">
        <v>65</v>
      </c>
      <c r="F4626" t="s">
        <v>63</v>
      </c>
      <c r="G4626" t="s">
        <v>24</v>
      </c>
      <c r="H4626" t="s">
        <v>15</v>
      </c>
      <c r="I4626">
        <v>17</v>
      </c>
      <c r="J4626">
        <v>0.93154985999999995</v>
      </c>
      <c r="K4626">
        <v>0.92327409999999999</v>
      </c>
      <c r="L4626">
        <v>8.2757600000000001E-3</v>
      </c>
      <c r="M4626">
        <v>8.8838600000000004E-3</v>
      </c>
      <c r="N4626">
        <v>81.430847</v>
      </c>
      <c r="O4626">
        <v>74.741095999999999</v>
      </c>
      <c r="P4626">
        <v>5.1039099999999997E-3</v>
      </c>
      <c r="Q4626">
        <v>-1.1943E-4</v>
      </c>
      <c r="R4626">
        <v>1.7348299999999999E-3</v>
      </c>
      <c r="S4626">
        <v>5.5992699999999999E-3</v>
      </c>
      <c r="T4626">
        <v>8.2757600000000001E-3</v>
      </c>
      <c r="U4626">
        <v>1.095226E-2</v>
      </c>
      <c r="V4626">
        <v>1.481669E-2</v>
      </c>
      <c r="W4626">
        <v>1.667095E-2</v>
      </c>
    </row>
    <row r="4627" spans="1:23" x14ac:dyDescent="0.2">
      <c r="A4627" t="s">
        <v>1621</v>
      </c>
      <c r="B4627" t="s">
        <v>57</v>
      </c>
      <c r="C4627" t="s">
        <v>58</v>
      </c>
      <c r="D4627" t="s">
        <v>12</v>
      </c>
      <c r="E4627" t="s">
        <v>65</v>
      </c>
      <c r="F4627" t="s">
        <v>63</v>
      </c>
      <c r="G4627" t="s">
        <v>24</v>
      </c>
      <c r="H4627" t="s">
        <v>15</v>
      </c>
      <c r="I4627">
        <v>18</v>
      </c>
      <c r="J4627">
        <v>0.94984689</v>
      </c>
      <c r="K4627">
        <v>0.94150860000000003</v>
      </c>
      <c r="L4627">
        <v>8.33828E-3</v>
      </c>
      <c r="M4627">
        <v>8.7785599999999995E-3</v>
      </c>
      <c r="N4627">
        <v>80.178849</v>
      </c>
      <c r="O4627">
        <v>74.741095999999999</v>
      </c>
      <c r="P4627">
        <v>4.7467200000000003E-3</v>
      </c>
      <c r="Q4627">
        <v>5.3063000000000003E-4</v>
      </c>
      <c r="R4627">
        <v>2.2551200000000002E-3</v>
      </c>
      <c r="S4627">
        <v>5.8491000000000003E-3</v>
      </c>
      <c r="T4627">
        <v>8.33828E-3</v>
      </c>
      <c r="U4627">
        <v>1.082747E-2</v>
      </c>
      <c r="V4627">
        <v>1.4421450000000001E-2</v>
      </c>
      <c r="W4627">
        <v>1.6145940000000001E-2</v>
      </c>
    </row>
    <row r="4628" spans="1:23" x14ac:dyDescent="0.2">
      <c r="A4628" t="s">
        <v>1622</v>
      </c>
      <c r="B4628" t="s">
        <v>57</v>
      </c>
      <c r="C4628" t="s">
        <v>58</v>
      </c>
      <c r="D4628" t="s">
        <v>12</v>
      </c>
      <c r="E4628" t="s">
        <v>65</v>
      </c>
      <c r="F4628" t="s">
        <v>63</v>
      </c>
      <c r="G4628" t="s">
        <v>24</v>
      </c>
      <c r="H4628" t="s">
        <v>15</v>
      </c>
      <c r="I4628">
        <v>19</v>
      </c>
      <c r="J4628">
        <v>0.94345451999999996</v>
      </c>
      <c r="K4628">
        <v>0.93309511999999994</v>
      </c>
      <c r="L4628">
        <v>1.03594E-2</v>
      </c>
      <c r="M4628">
        <v>1.098029E-2</v>
      </c>
      <c r="N4628">
        <v>78.324275</v>
      </c>
      <c r="O4628">
        <v>74.741095999999999</v>
      </c>
      <c r="P4628">
        <v>4.38398E-3</v>
      </c>
      <c r="Q4628">
        <v>3.14839E-3</v>
      </c>
      <c r="R4628">
        <v>4.7410999999999998E-3</v>
      </c>
      <c r="S4628">
        <v>8.0604400000000003E-3</v>
      </c>
      <c r="T4628">
        <v>1.03594E-2</v>
      </c>
      <c r="U4628">
        <v>1.265836E-2</v>
      </c>
      <c r="V4628">
        <v>1.5977700000000001E-2</v>
      </c>
      <c r="W4628">
        <v>1.7570410000000002E-2</v>
      </c>
    </row>
    <row r="4629" spans="1:23" x14ac:dyDescent="0.2">
      <c r="A4629" t="s">
        <v>1623</v>
      </c>
      <c r="B4629" t="s">
        <v>57</v>
      </c>
      <c r="C4629" t="s">
        <v>58</v>
      </c>
      <c r="D4629" t="s">
        <v>12</v>
      </c>
      <c r="E4629" t="s">
        <v>65</v>
      </c>
      <c r="F4629" t="s">
        <v>63</v>
      </c>
      <c r="G4629" t="s">
        <v>24</v>
      </c>
      <c r="H4629" t="s">
        <v>15</v>
      </c>
      <c r="I4629">
        <v>20</v>
      </c>
      <c r="J4629">
        <v>0.96884817000000001</v>
      </c>
      <c r="K4629">
        <v>0.96069280999999995</v>
      </c>
      <c r="L4629">
        <v>8.1553600000000004E-3</v>
      </c>
      <c r="M4629">
        <v>8.4175900000000008E-3</v>
      </c>
      <c r="N4629">
        <v>75.474529000000004</v>
      </c>
      <c r="O4629">
        <v>74.741095999999999</v>
      </c>
      <c r="P4629">
        <v>4.2822600000000004E-3</v>
      </c>
      <c r="Q4629">
        <v>1.1116800000000001E-3</v>
      </c>
      <c r="R4629">
        <v>2.6674300000000001E-3</v>
      </c>
      <c r="S4629">
        <v>5.9097500000000001E-3</v>
      </c>
      <c r="T4629">
        <v>8.1553600000000004E-3</v>
      </c>
      <c r="U4629">
        <v>1.0400980000000001E-2</v>
      </c>
      <c r="V4629">
        <v>1.3643300000000001E-2</v>
      </c>
      <c r="W4629">
        <v>1.519905E-2</v>
      </c>
    </row>
    <row r="4630" spans="1:23" x14ac:dyDescent="0.2">
      <c r="A4630" t="s">
        <v>1624</v>
      </c>
      <c r="B4630" t="s">
        <v>57</v>
      </c>
      <c r="C4630" t="s">
        <v>58</v>
      </c>
      <c r="D4630" t="s">
        <v>12</v>
      </c>
      <c r="E4630" t="s">
        <v>65</v>
      </c>
      <c r="F4630" t="s">
        <v>63</v>
      </c>
      <c r="G4630" t="s">
        <v>24</v>
      </c>
      <c r="H4630" t="s">
        <v>15</v>
      </c>
      <c r="I4630">
        <v>21</v>
      </c>
      <c r="J4630">
        <v>0.95556536999999997</v>
      </c>
      <c r="K4630">
        <v>0.95307691000000005</v>
      </c>
      <c r="L4630">
        <v>2.48847E-3</v>
      </c>
      <c r="M4630">
        <v>2.6041800000000002E-3</v>
      </c>
      <c r="N4630">
        <v>73.748562000000007</v>
      </c>
      <c r="O4630">
        <v>74.741095999999999</v>
      </c>
      <c r="P4630">
        <v>3.2947300000000001E-3</v>
      </c>
      <c r="Q4630">
        <v>-2.9308799999999999E-3</v>
      </c>
      <c r="R4630">
        <v>-1.7339E-3</v>
      </c>
      <c r="S4630">
        <v>7.6071000000000005E-4</v>
      </c>
      <c r="T4630">
        <v>2.48847E-3</v>
      </c>
      <c r="U4630">
        <v>4.2162199999999997E-3</v>
      </c>
      <c r="V4630">
        <v>6.7108300000000001E-3</v>
      </c>
      <c r="W4630">
        <v>7.9078099999999995E-3</v>
      </c>
    </row>
    <row r="4631" spans="1:23" x14ac:dyDescent="0.2">
      <c r="A4631" t="s">
        <v>1625</v>
      </c>
      <c r="B4631" t="s">
        <v>57</v>
      </c>
      <c r="C4631" t="s">
        <v>58</v>
      </c>
      <c r="D4631" t="s">
        <v>12</v>
      </c>
      <c r="E4631" t="s">
        <v>65</v>
      </c>
      <c r="F4631" t="s">
        <v>63</v>
      </c>
      <c r="G4631" t="s">
        <v>24</v>
      </c>
      <c r="H4631" t="s">
        <v>14</v>
      </c>
      <c r="I4631">
        <v>22</v>
      </c>
      <c r="J4631">
        <v>0.90106174999999999</v>
      </c>
      <c r="K4631">
        <v>0.91078320999999995</v>
      </c>
      <c r="L4631">
        <v>-9.7214599999999995E-3</v>
      </c>
      <c r="M4631">
        <v>-1.0788890000000001E-2</v>
      </c>
      <c r="N4631">
        <v>72.608343000000005</v>
      </c>
      <c r="O4631">
        <v>74.741095999999999</v>
      </c>
      <c r="P4631">
        <v>2.4375E-3</v>
      </c>
      <c r="Q4631">
        <v>-1.373079E-2</v>
      </c>
      <c r="R4631">
        <v>-1.2845240000000001E-2</v>
      </c>
      <c r="S4631">
        <v>-1.099968E-2</v>
      </c>
      <c r="T4631">
        <v>-9.7214599999999995E-3</v>
      </c>
      <c r="U4631">
        <v>-8.4432399999999994E-3</v>
      </c>
      <c r="V4631">
        <v>-6.5976799999999999E-3</v>
      </c>
      <c r="W4631">
        <v>-5.7121300000000002E-3</v>
      </c>
    </row>
    <row r="4632" spans="1:23" x14ac:dyDescent="0.2">
      <c r="A4632" t="s">
        <v>1626</v>
      </c>
      <c r="B4632" t="s">
        <v>57</v>
      </c>
      <c r="C4632" t="s">
        <v>58</v>
      </c>
      <c r="D4632" t="s">
        <v>12</v>
      </c>
      <c r="E4632" t="s">
        <v>65</v>
      </c>
      <c r="F4632" t="s">
        <v>63</v>
      </c>
      <c r="G4632" t="s">
        <v>24</v>
      </c>
      <c r="H4632" t="s">
        <v>14</v>
      </c>
      <c r="I4632">
        <v>23</v>
      </c>
      <c r="J4632">
        <v>0.79482905999999998</v>
      </c>
      <c r="K4632">
        <v>0.80680647000000005</v>
      </c>
      <c r="L4632">
        <v>-1.1977410000000001E-2</v>
      </c>
      <c r="M4632">
        <v>-1.506917E-2</v>
      </c>
      <c r="N4632">
        <v>71.588972999999996</v>
      </c>
      <c r="O4632">
        <v>74.741095999999999</v>
      </c>
      <c r="P4632">
        <v>3.0881300000000001E-3</v>
      </c>
      <c r="Q4632">
        <v>-1.7056930000000001E-2</v>
      </c>
      <c r="R4632">
        <v>-1.5935009999999999E-2</v>
      </c>
      <c r="S4632">
        <v>-1.3596830000000001E-2</v>
      </c>
      <c r="T4632">
        <v>-1.1977410000000001E-2</v>
      </c>
      <c r="U4632">
        <v>-1.0357999999999999E-2</v>
      </c>
      <c r="V4632">
        <v>-8.0198200000000004E-3</v>
      </c>
      <c r="W4632">
        <v>-6.8979000000000002E-3</v>
      </c>
    </row>
    <row r="4633" spans="1:23" x14ac:dyDescent="0.2">
      <c r="A4633" t="s">
        <v>1627</v>
      </c>
      <c r="B4633" t="s">
        <v>57</v>
      </c>
      <c r="C4633" t="s">
        <v>58</v>
      </c>
      <c r="D4633" t="s">
        <v>12</v>
      </c>
      <c r="E4633" t="s">
        <v>65</v>
      </c>
      <c r="F4633" t="s">
        <v>63</v>
      </c>
      <c r="G4633" t="s">
        <v>24</v>
      </c>
      <c r="H4633" t="s">
        <v>14</v>
      </c>
      <c r="I4633">
        <v>24</v>
      </c>
      <c r="J4633">
        <v>0.67775134999999997</v>
      </c>
      <c r="K4633">
        <v>0.69046028000000004</v>
      </c>
      <c r="L4633">
        <v>-1.270893E-2</v>
      </c>
      <c r="M4633">
        <v>-1.8751609999999998E-2</v>
      </c>
      <c r="N4633">
        <v>70.890095000000002</v>
      </c>
      <c r="O4633">
        <v>74.741095999999999</v>
      </c>
      <c r="P4633">
        <v>3.2897400000000002E-3</v>
      </c>
      <c r="Q4633">
        <v>-1.812008E-2</v>
      </c>
      <c r="R4633">
        <v>-1.6924910000000001E-2</v>
      </c>
      <c r="S4633">
        <v>-1.443408E-2</v>
      </c>
      <c r="T4633">
        <v>-1.270893E-2</v>
      </c>
      <c r="U4633">
        <v>-1.098379E-2</v>
      </c>
      <c r="V4633">
        <v>-8.4929600000000008E-3</v>
      </c>
      <c r="W4633">
        <v>-7.2977800000000002E-3</v>
      </c>
    </row>
    <row r="4634" spans="1:23" x14ac:dyDescent="0.2">
      <c r="A4634" t="s">
        <v>8730</v>
      </c>
      <c r="B4634" t="s">
        <v>57</v>
      </c>
      <c r="C4634" t="s">
        <v>58</v>
      </c>
      <c r="D4634" t="s">
        <v>12</v>
      </c>
      <c r="E4634" t="s">
        <v>5652</v>
      </c>
      <c r="F4634" t="s">
        <v>64</v>
      </c>
      <c r="G4634" t="s">
        <v>24</v>
      </c>
      <c r="H4634" t="s">
        <v>14</v>
      </c>
      <c r="I4634">
        <v>1</v>
      </c>
      <c r="J4634">
        <v>0.59714725000000002</v>
      </c>
      <c r="K4634">
        <v>0.60082524999999998</v>
      </c>
      <c r="L4634">
        <v>-3.6779999999999998E-3</v>
      </c>
      <c r="M4634">
        <v>-6.1592799999999996E-3</v>
      </c>
      <c r="N4634">
        <v>70.542285000000007</v>
      </c>
      <c r="O4634">
        <v>74.726630999999998</v>
      </c>
      <c r="P4634">
        <v>2.7882599999999999E-3</v>
      </c>
      <c r="Q4634">
        <v>-8.2642700000000006E-3</v>
      </c>
      <c r="R4634">
        <v>-7.2512999999999996E-3</v>
      </c>
      <c r="S4634">
        <v>-5.1401600000000004E-3</v>
      </c>
      <c r="T4634">
        <v>-3.6779999999999998E-3</v>
      </c>
      <c r="U4634">
        <v>-2.2158400000000002E-3</v>
      </c>
      <c r="V4634">
        <v>-1.047E-4</v>
      </c>
      <c r="W4634">
        <v>9.0826999999999998E-4</v>
      </c>
    </row>
    <row r="4635" spans="1:23" x14ac:dyDescent="0.2">
      <c r="A4635" t="s">
        <v>8731</v>
      </c>
      <c r="B4635" t="s">
        <v>57</v>
      </c>
      <c r="C4635" t="s">
        <v>58</v>
      </c>
      <c r="D4635" t="s">
        <v>12</v>
      </c>
      <c r="E4635" t="s">
        <v>5652</v>
      </c>
      <c r="F4635" t="s">
        <v>64</v>
      </c>
      <c r="G4635" t="s">
        <v>24</v>
      </c>
      <c r="H4635" t="s">
        <v>14</v>
      </c>
      <c r="I4635">
        <v>2</v>
      </c>
      <c r="J4635">
        <v>0.53787770000000001</v>
      </c>
      <c r="K4635">
        <v>0.54254681000000005</v>
      </c>
      <c r="L4635">
        <v>-4.6691199999999997E-3</v>
      </c>
      <c r="M4635">
        <v>-8.6806299999999999E-3</v>
      </c>
      <c r="N4635">
        <v>70.011549000000002</v>
      </c>
      <c r="O4635">
        <v>74.726630999999998</v>
      </c>
      <c r="P4635">
        <v>2.1162099999999999E-3</v>
      </c>
      <c r="Q4635">
        <v>-8.1499699999999994E-3</v>
      </c>
      <c r="R4635">
        <v>-7.3811500000000004E-3</v>
      </c>
      <c r="S4635">
        <v>-5.7788600000000002E-3</v>
      </c>
      <c r="T4635">
        <v>-4.6691199999999997E-3</v>
      </c>
      <c r="U4635">
        <v>-3.5593700000000001E-3</v>
      </c>
      <c r="V4635">
        <v>-1.9570799999999999E-3</v>
      </c>
      <c r="W4635">
        <v>-1.18826E-3</v>
      </c>
    </row>
    <row r="4636" spans="1:23" x14ac:dyDescent="0.2">
      <c r="A4636" t="s">
        <v>8732</v>
      </c>
      <c r="B4636" t="s">
        <v>57</v>
      </c>
      <c r="C4636" t="s">
        <v>58</v>
      </c>
      <c r="D4636" t="s">
        <v>12</v>
      </c>
      <c r="E4636" t="s">
        <v>5652</v>
      </c>
      <c r="F4636" t="s">
        <v>64</v>
      </c>
      <c r="G4636" t="s">
        <v>24</v>
      </c>
      <c r="H4636" t="s">
        <v>14</v>
      </c>
      <c r="I4636">
        <v>3</v>
      </c>
      <c r="J4636">
        <v>0.49866569999999999</v>
      </c>
      <c r="K4636">
        <v>0.50382137999999999</v>
      </c>
      <c r="L4636">
        <v>-5.1556800000000002E-3</v>
      </c>
      <c r="M4636">
        <v>-1.033895E-2</v>
      </c>
      <c r="N4636">
        <v>69.440402000000006</v>
      </c>
      <c r="O4636">
        <v>74.726630999999998</v>
      </c>
      <c r="P4636">
        <v>2.8562700000000002E-3</v>
      </c>
      <c r="Q4636">
        <v>-9.8538199999999992E-3</v>
      </c>
      <c r="R4636">
        <v>-8.8161300000000001E-3</v>
      </c>
      <c r="S4636">
        <v>-6.6535099999999996E-3</v>
      </c>
      <c r="T4636">
        <v>-5.1556800000000002E-3</v>
      </c>
      <c r="U4636">
        <v>-3.6578499999999998E-3</v>
      </c>
      <c r="V4636">
        <v>-1.49522E-3</v>
      </c>
      <c r="W4636">
        <v>-4.5752999999999999E-4</v>
      </c>
    </row>
    <row r="4637" spans="1:23" x14ac:dyDescent="0.2">
      <c r="A4637" t="s">
        <v>8733</v>
      </c>
      <c r="B4637" t="s">
        <v>57</v>
      </c>
      <c r="C4637" t="s">
        <v>58</v>
      </c>
      <c r="D4637" t="s">
        <v>12</v>
      </c>
      <c r="E4637" t="s">
        <v>5652</v>
      </c>
      <c r="F4637" t="s">
        <v>64</v>
      </c>
      <c r="G4637" t="s">
        <v>24</v>
      </c>
      <c r="H4637" t="s">
        <v>14</v>
      </c>
      <c r="I4637">
        <v>4</v>
      </c>
      <c r="J4637">
        <v>0.47360458</v>
      </c>
      <c r="K4637">
        <v>0.47673850000000001</v>
      </c>
      <c r="L4637">
        <v>-3.1339200000000001E-3</v>
      </c>
      <c r="M4637">
        <v>-6.6171700000000003E-3</v>
      </c>
      <c r="N4637">
        <v>69.095163999999997</v>
      </c>
      <c r="O4637">
        <v>74.726630999999998</v>
      </c>
      <c r="P4637">
        <v>2.2817599999999999E-3</v>
      </c>
      <c r="Q4637">
        <v>-6.8870800000000003E-3</v>
      </c>
      <c r="R4637">
        <v>-6.0581100000000002E-3</v>
      </c>
      <c r="S4637">
        <v>-4.3304800000000003E-3</v>
      </c>
      <c r="T4637">
        <v>-3.1339200000000001E-3</v>
      </c>
      <c r="U4637">
        <v>-1.9373700000000001E-3</v>
      </c>
      <c r="V4637">
        <v>-2.0973000000000001E-4</v>
      </c>
      <c r="W4637">
        <v>6.1923999999999996E-4</v>
      </c>
    </row>
    <row r="4638" spans="1:23" x14ac:dyDescent="0.2">
      <c r="A4638" t="s">
        <v>8734</v>
      </c>
      <c r="B4638" t="s">
        <v>57</v>
      </c>
      <c r="C4638" t="s">
        <v>58</v>
      </c>
      <c r="D4638" t="s">
        <v>12</v>
      </c>
      <c r="E4638" t="s">
        <v>5652</v>
      </c>
      <c r="F4638" t="s">
        <v>64</v>
      </c>
      <c r="G4638" t="s">
        <v>24</v>
      </c>
      <c r="H4638" t="s">
        <v>14</v>
      </c>
      <c r="I4638">
        <v>5</v>
      </c>
      <c r="J4638">
        <v>0.46577036999999999</v>
      </c>
      <c r="K4638">
        <v>0.47211786</v>
      </c>
      <c r="L4638">
        <v>-6.3474899999999999E-3</v>
      </c>
      <c r="M4638">
        <v>-1.362794E-2</v>
      </c>
      <c r="N4638">
        <v>68.673963000000001</v>
      </c>
      <c r="O4638">
        <v>74.726630999999998</v>
      </c>
      <c r="P4638">
        <v>2.5955499999999999E-3</v>
      </c>
      <c r="Q4638">
        <v>-1.0616789999999999E-2</v>
      </c>
      <c r="R4638">
        <v>-9.6738199999999996E-3</v>
      </c>
      <c r="S4638">
        <v>-7.7086000000000003E-3</v>
      </c>
      <c r="T4638">
        <v>-6.3474899999999999E-3</v>
      </c>
      <c r="U4638">
        <v>-4.9863800000000003E-3</v>
      </c>
      <c r="V4638">
        <v>-3.0211600000000002E-3</v>
      </c>
      <c r="W4638">
        <v>-2.0781900000000002E-3</v>
      </c>
    </row>
    <row r="4639" spans="1:23" x14ac:dyDescent="0.2">
      <c r="A4639" t="s">
        <v>8735</v>
      </c>
      <c r="B4639" t="s">
        <v>57</v>
      </c>
      <c r="C4639" t="s">
        <v>58</v>
      </c>
      <c r="D4639" t="s">
        <v>12</v>
      </c>
      <c r="E4639" t="s">
        <v>5652</v>
      </c>
      <c r="F4639" t="s">
        <v>64</v>
      </c>
      <c r="G4639" t="s">
        <v>24</v>
      </c>
      <c r="H4639" t="s">
        <v>14</v>
      </c>
      <c r="I4639">
        <v>6</v>
      </c>
      <c r="J4639">
        <v>0.48684842</v>
      </c>
      <c r="K4639">
        <v>0.49199868000000002</v>
      </c>
      <c r="L4639">
        <v>-5.1502600000000003E-3</v>
      </c>
      <c r="M4639">
        <v>-1.0578779999999999E-2</v>
      </c>
      <c r="N4639">
        <v>68.389443999999997</v>
      </c>
      <c r="O4639">
        <v>74.726630999999998</v>
      </c>
      <c r="P4639">
        <v>1.8652600000000001E-3</v>
      </c>
      <c r="Q4639">
        <v>-8.2183399999999993E-3</v>
      </c>
      <c r="R4639">
        <v>-7.5406900000000001E-3</v>
      </c>
      <c r="S4639">
        <v>-6.1284E-3</v>
      </c>
      <c r="T4639">
        <v>-5.1502600000000003E-3</v>
      </c>
      <c r="U4639">
        <v>-4.1721199999999996E-3</v>
      </c>
      <c r="V4639">
        <v>-2.7598399999999999E-3</v>
      </c>
      <c r="W4639">
        <v>-2.0821799999999999E-3</v>
      </c>
    </row>
    <row r="4640" spans="1:23" x14ac:dyDescent="0.2">
      <c r="A4640" t="s">
        <v>8736</v>
      </c>
      <c r="B4640" t="s">
        <v>57</v>
      </c>
      <c r="C4640" t="s">
        <v>58</v>
      </c>
      <c r="D4640" t="s">
        <v>12</v>
      </c>
      <c r="E4640" t="s">
        <v>5652</v>
      </c>
      <c r="F4640" t="s">
        <v>64</v>
      </c>
      <c r="G4640" t="s">
        <v>24</v>
      </c>
      <c r="H4640" t="s">
        <v>14</v>
      </c>
      <c r="I4640">
        <v>7</v>
      </c>
      <c r="J4640">
        <v>0.53856579000000004</v>
      </c>
      <c r="K4640">
        <v>0.54570483999999997</v>
      </c>
      <c r="L4640">
        <v>-7.1390500000000001E-3</v>
      </c>
      <c r="M4640">
        <v>-1.3255670000000001E-2</v>
      </c>
      <c r="N4640">
        <v>68.045795999999996</v>
      </c>
      <c r="O4640">
        <v>74.726630999999998</v>
      </c>
      <c r="P4640">
        <v>2.36338E-3</v>
      </c>
      <c r="Q4640">
        <v>-1.102647E-2</v>
      </c>
      <c r="R4640">
        <v>-1.0167839999999999E-2</v>
      </c>
      <c r="S4640">
        <v>-8.3784099999999993E-3</v>
      </c>
      <c r="T4640">
        <v>-7.1390500000000001E-3</v>
      </c>
      <c r="U4640">
        <v>-5.8996999999999999E-3</v>
      </c>
      <c r="V4640">
        <v>-4.1102600000000001E-3</v>
      </c>
      <c r="W4640">
        <v>-3.2516400000000001E-3</v>
      </c>
    </row>
    <row r="4641" spans="1:23" x14ac:dyDescent="0.2">
      <c r="A4641" t="s">
        <v>8737</v>
      </c>
      <c r="B4641" t="s">
        <v>57</v>
      </c>
      <c r="C4641" t="s">
        <v>58</v>
      </c>
      <c r="D4641" t="s">
        <v>12</v>
      </c>
      <c r="E4641" t="s">
        <v>5652</v>
      </c>
      <c r="F4641" t="s">
        <v>64</v>
      </c>
      <c r="G4641" t="s">
        <v>24</v>
      </c>
      <c r="H4641" t="s">
        <v>14</v>
      </c>
      <c r="I4641">
        <v>8</v>
      </c>
      <c r="J4641">
        <v>0.55280432000000002</v>
      </c>
      <c r="K4641">
        <v>0.55777085999999998</v>
      </c>
      <c r="L4641">
        <v>-4.9665400000000002E-3</v>
      </c>
      <c r="M4641">
        <v>-8.9842600000000009E-3</v>
      </c>
      <c r="N4641">
        <v>68.104195000000004</v>
      </c>
      <c r="O4641">
        <v>74.726630999999998</v>
      </c>
      <c r="P4641">
        <v>2.7911400000000001E-3</v>
      </c>
      <c r="Q4641">
        <v>-9.5575499999999997E-3</v>
      </c>
      <c r="R4641">
        <v>-8.5435300000000006E-3</v>
      </c>
      <c r="S4641">
        <v>-6.4302099999999996E-3</v>
      </c>
      <c r="T4641">
        <v>-4.9665400000000002E-3</v>
      </c>
      <c r="U4641">
        <v>-3.50286E-3</v>
      </c>
      <c r="V4641">
        <v>-1.38955E-3</v>
      </c>
      <c r="W4641">
        <v>-3.7552000000000001E-4</v>
      </c>
    </row>
    <row r="4642" spans="1:23" x14ac:dyDescent="0.2">
      <c r="A4642" t="s">
        <v>8738</v>
      </c>
      <c r="B4642" t="s">
        <v>57</v>
      </c>
      <c r="C4642" t="s">
        <v>58</v>
      </c>
      <c r="D4642" t="s">
        <v>12</v>
      </c>
      <c r="E4642" t="s">
        <v>5652</v>
      </c>
      <c r="F4642" t="s">
        <v>64</v>
      </c>
      <c r="G4642" t="s">
        <v>24</v>
      </c>
      <c r="H4642" t="s">
        <v>14</v>
      </c>
      <c r="I4642">
        <v>9</v>
      </c>
      <c r="J4642">
        <v>0.56156092999999996</v>
      </c>
      <c r="K4642">
        <v>0.56401900999999999</v>
      </c>
      <c r="L4642">
        <v>-2.4580800000000001E-3</v>
      </c>
      <c r="M4642">
        <v>-4.3772300000000002E-3</v>
      </c>
      <c r="N4642">
        <v>71.035776999999996</v>
      </c>
      <c r="O4642">
        <v>74.726630999999998</v>
      </c>
      <c r="P4642">
        <v>3.1952E-3</v>
      </c>
      <c r="Q4642">
        <v>-7.7137300000000002E-3</v>
      </c>
      <c r="R4642">
        <v>-6.5529000000000004E-3</v>
      </c>
      <c r="S4642">
        <v>-4.13365E-3</v>
      </c>
      <c r="T4642">
        <v>-2.4580800000000001E-3</v>
      </c>
      <c r="U4642">
        <v>-7.8251999999999998E-4</v>
      </c>
      <c r="V4642">
        <v>1.63674E-3</v>
      </c>
      <c r="W4642">
        <v>2.7975600000000002E-3</v>
      </c>
    </row>
    <row r="4643" spans="1:23" x14ac:dyDescent="0.2">
      <c r="A4643" t="s">
        <v>8739</v>
      </c>
      <c r="B4643" t="s">
        <v>57</v>
      </c>
      <c r="C4643" t="s">
        <v>58</v>
      </c>
      <c r="D4643" t="s">
        <v>12</v>
      </c>
      <c r="E4643" t="s">
        <v>5652</v>
      </c>
      <c r="F4643" t="s">
        <v>64</v>
      </c>
      <c r="G4643" t="s">
        <v>24</v>
      </c>
      <c r="H4643" t="s">
        <v>14</v>
      </c>
      <c r="I4643">
        <v>10</v>
      </c>
      <c r="J4643">
        <v>0.59565414000000005</v>
      </c>
      <c r="K4643">
        <v>0.59979238000000001</v>
      </c>
      <c r="L4643">
        <v>-4.1382399999999996E-3</v>
      </c>
      <c r="M4643">
        <v>-6.9473800000000004E-3</v>
      </c>
      <c r="N4643">
        <v>74.626355000000004</v>
      </c>
      <c r="O4643">
        <v>74.726630999999998</v>
      </c>
      <c r="P4643">
        <v>3.7812599999999998E-3</v>
      </c>
      <c r="Q4643">
        <v>-1.035786E-2</v>
      </c>
      <c r="R4643">
        <v>-8.98412E-3</v>
      </c>
      <c r="S4643">
        <v>-6.1211299999999998E-3</v>
      </c>
      <c r="T4643">
        <v>-4.1382399999999996E-3</v>
      </c>
      <c r="U4643">
        <v>-2.1553399999999999E-3</v>
      </c>
      <c r="V4643">
        <v>7.0764999999999999E-4</v>
      </c>
      <c r="W4643">
        <v>2.0813899999999998E-3</v>
      </c>
    </row>
    <row r="4644" spans="1:23" x14ac:dyDescent="0.2">
      <c r="A4644" t="s">
        <v>8740</v>
      </c>
      <c r="B4644" t="s">
        <v>57</v>
      </c>
      <c r="C4644" t="s">
        <v>58</v>
      </c>
      <c r="D4644" t="s">
        <v>12</v>
      </c>
      <c r="E4644" t="s">
        <v>5652</v>
      </c>
      <c r="F4644" t="s">
        <v>64</v>
      </c>
      <c r="G4644" t="s">
        <v>24</v>
      </c>
      <c r="H4644" t="s">
        <v>14</v>
      </c>
      <c r="I4644">
        <v>11</v>
      </c>
      <c r="J4644">
        <v>0.64639183</v>
      </c>
      <c r="K4644">
        <v>0.65445207000000005</v>
      </c>
      <c r="L4644">
        <v>-8.0602399999999998E-3</v>
      </c>
      <c r="M4644">
        <v>-1.2469589999999999E-2</v>
      </c>
      <c r="N4644">
        <v>78.515451999999996</v>
      </c>
      <c r="O4644">
        <v>74.726630999999998</v>
      </c>
      <c r="P4644">
        <v>5.4341299999999997E-3</v>
      </c>
      <c r="Q4644">
        <v>-1.6998599999999999E-2</v>
      </c>
      <c r="R4644">
        <v>-1.502436E-2</v>
      </c>
      <c r="S4644">
        <v>-1.09099E-2</v>
      </c>
      <c r="T4644">
        <v>-8.0602399999999998E-3</v>
      </c>
      <c r="U4644">
        <v>-5.2105800000000002E-3</v>
      </c>
      <c r="V4644">
        <v>-1.0961199999999999E-3</v>
      </c>
      <c r="W4644">
        <v>8.7810999999999998E-4</v>
      </c>
    </row>
    <row r="4645" spans="1:23" x14ac:dyDescent="0.2">
      <c r="A4645" t="s">
        <v>8741</v>
      </c>
      <c r="B4645" t="s">
        <v>57</v>
      </c>
      <c r="C4645" t="s">
        <v>58</v>
      </c>
      <c r="D4645" t="s">
        <v>12</v>
      </c>
      <c r="E4645" t="s">
        <v>5652</v>
      </c>
      <c r="F4645" t="s">
        <v>64</v>
      </c>
      <c r="G4645" t="s">
        <v>24</v>
      </c>
      <c r="H4645" t="s">
        <v>14</v>
      </c>
      <c r="I4645">
        <v>12</v>
      </c>
      <c r="J4645">
        <v>0.70953215999999997</v>
      </c>
      <c r="K4645">
        <v>0.71816605</v>
      </c>
      <c r="L4645">
        <v>-8.63388E-3</v>
      </c>
      <c r="M4645">
        <v>-1.2168419999999999E-2</v>
      </c>
      <c r="N4645">
        <v>81.355192000000002</v>
      </c>
      <c r="O4645">
        <v>74.726630999999998</v>
      </c>
      <c r="P4645">
        <v>6.75174E-3</v>
      </c>
      <c r="Q4645">
        <v>-1.973952E-2</v>
      </c>
      <c r="R4645">
        <v>-1.7286590000000001E-2</v>
      </c>
      <c r="S4645">
        <v>-1.21745E-2</v>
      </c>
      <c r="T4645">
        <v>-8.63388E-3</v>
      </c>
      <c r="U4645">
        <v>-5.0932699999999996E-3</v>
      </c>
      <c r="V4645">
        <v>1.8819999999999999E-5</v>
      </c>
      <c r="W4645">
        <v>2.47175E-3</v>
      </c>
    </row>
    <row r="4646" spans="1:23" x14ac:dyDescent="0.2">
      <c r="A4646" t="s">
        <v>8742</v>
      </c>
      <c r="B4646" t="s">
        <v>57</v>
      </c>
      <c r="C4646" t="s">
        <v>58</v>
      </c>
      <c r="D4646" t="s">
        <v>12</v>
      </c>
      <c r="E4646" t="s">
        <v>5652</v>
      </c>
      <c r="F4646" t="s">
        <v>64</v>
      </c>
      <c r="G4646" t="s">
        <v>24</v>
      </c>
      <c r="H4646" t="s">
        <v>14</v>
      </c>
      <c r="I4646">
        <v>13</v>
      </c>
      <c r="J4646">
        <v>0.77740905000000005</v>
      </c>
      <c r="K4646">
        <v>0.79047582999999999</v>
      </c>
      <c r="L4646">
        <v>-1.306678E-2</v>
      </c>
      <c r="M4646">
        <v>-1.6808119999999999E-2</v>
      </c>
      <c r="N4646">
        <v>82.666037000000003</v>
      </c>
      <c r="O4646">
        <v>74.726630999999998</v>
      </c>
      <c r="P4646">
        <v>8.12125E-3</v>
      </c>
      <c r="Q4646">
        <v>-2.6425049999999999E-2</v>
      </c>
      <c r="R4646">
        <v>-2.3474579999999998E-2</v>
      </c>
      <c r="S4646">
        <v>-1.7325569999999998E-2</v>
      </c>
      <c r="T4646">
        <v>-1.306678E-2</v>
      </c>
      <c r="U4646">
        <v>-8.8079899999999999E-3</v>
      </c>
      <c r="V4646">
        <v>-2.65898E-3</v>
      </c>
      <c r="W4646">
        <v>2.9148999999999999E-4</v>
      </c>
    </row>
    <row r="4647" spans="1:23" x14ac:dyDescent="0.2">
      <c r="A4647" t="s">
        <v>8743</v>
      </c>
      <c r="B4647" t="s">
        <v>57</v>
      </c>
      <c r="C4647" t="s">
        <v>58</v>
      </c>
      <c r="D4647" t="s">
        <v>12</v>
      </c>
      <c r="E4647" t="s">
        <v>5652</v>
      </c>
      <c r="F4647" t="s">
        <v>64</v>
      </c>
      <c r="G4647" t="s">
        <v>24</v>
      </c>
      <c r="H4647" t="s">
        <v>14</v>
      </c>
      <c r="I4647">
        <v>14</v>
      </c>
      <c r="J4647">
        <v>0.84407228999999995</v>
      </c>
      <c r="K4647">
        <v>0.85591156999999995</v>
      </c>
      <c r="L4647">
        <v>-1.1839280000000001E-2</v>
      </c>
      <c r="M4647">
        <v>-1.402638E-2</v>
      </c>
      <c r="N4647">
        <v>83.071579999999997</v>
      </c>
      <c r="O4647">
        <v>74.726630999999998</v>
      </c>
      <c r="P4647">
        <v>6.7588500000000003E-3</v>
      </c>
      <c r="Q4647">
        <v>-2.2956589999999999E-2</v>
      </c>
      <c r="R4647">
        <v>-2.050109E-2</v>
      </c>
      <c r="S4647">
        <v>-1.5383620000000001E-2</v>
      </c>
      <c r="T4647">
        <v>-1.1839280000000001E-2</v>
      </c>
      <c r="U4647">
        <v>-8.2949300000000007E-3</v>
      </c>
      <c r="V4647">
        <v>-3.17746E-3</v>
      </c>
      <c r="W4647">
        <v>-7.2196000000000001E-4</v>
      </c>
    </row>
    <row r="4648" spans="1:23" x14ac:dyDescent="0.2">
      <c r="A4648" t="s">
        <v>8744</v>
      </c>
      <c r="B4648" t="s">
        <v>57</v>
      </c>
      <c r="C4648" t="s">
        <v>58</v>
      </c>
      <c r="D4648" t="s">
        <v>12</v>
      </c>
      <c r="E4648" t="s">
        <v>5652</v>
      </c>
      <c r="F4648" t="s">
        <v>64</v>
      </c>
      <c r="G4648" t="s">
        <v>24</v>
      </c>
      <c r="H4648" t="s">
        <v>14</v>
      </c>
      <c r="I4648">
        <v>15</v>
      </c>
      <c r="J4648">
        <v>0.90161541000000001</v>
      </c>
      <c r="K4648">
        <v>0.90652361000000004</v>
      </c>
      <c r="L4648">
        <v>-4.9081999999999997E-3</v>
      </c>
      <c r="M4648">
        <v>-5.4437899999999996E-3</v>
      </c>
      <c r="N4648">
        <v>82.860918999999996</v>
      </c>
      <c r="O4648">
        <v>74.726630999999998</v>
      </c>
      <c r="P4648">
        <v>5.0224099999999997E-3</v>
      </c>
      <c r="Q4648">
        <v>-1.316933E-2</v>
      </c>
      <c r="R4648">
        <v>-1.1344679999999999E-2</v>
      </c>
      <c r="S4648">
        <v>-7.5419600000000003E-3</v>
      </c>
      <c r="T4648">
        <v>-4.9081999999999997E-3</v>
      </c>
      <c r="U4648">
        <v>-2.2744499999999999E-3</v>
      </c>
      <c r="V4648">
        <v>1.5282799999999999E-3</v>
      </c>
      <c r="W4648">
        <v>3.3529300000000001E-3</v>
      </c>
    </row>
    <row r="4649" spans="1:23" x14ac:dyDescent="0.2">
      <c r="A4649" t="s">
        <v>8745</v>
      </c>
      <c r="B4649" t="s">
        <v>57</v>
      </c>
      <c r="C4649" t="s">
        <v>58</v>
      </c>
      <c r="D4649" t="s">
        <v>12</v>
      </c>
      <c r="E4649" t="s">
        <v>5652</v>
      </c>
      <c r="F4649" t="s">
        <v>64</v>
      </c>
      <c r="G4649" t="s">
        <v>24</v>
      </c>
      <c r="H4649" t="s">
        <v>14</v>
      </c>
      <c r="I4649">
        <v>16</v>
      </c>
      <c r="J4649">
        <v>0.95774110999999995</v>
      </c>
      <c r="K4649">
        <v>0.95740778000000004</v>
      </c>
      <c r="L4649">
        <v>3.3333000000000001E-4</v>
      </c>
      <c r="M4649">
        <v>3.4803999999999998E-4</v>
      </c>
      <c r="N4649" s="1">
        <v>82.517112999999995</v>
      </c>
      <c r="O4649">
        <v>74.726630999999998</v>
      </c>
      <c r="P4649">
        <v>6.7517300000000001E-3</v>
      </c>
      <c r="Q4649">
        <v>-1.077228E-2</v>
      </c>
      <c r="R4649">
        <v>-8.3193599999999996E-3</v>
      </c>
      <c r="S4649">
        <v>-3.2072799999999999E-3</v>
      </c>
      <c r="T4649">
        <v>3.3333000000000001E-4</v>
      </c>
      <c r="U4649">
        <v>3.8739400000000002E-3</v>
      </c>
      <c r="V4649">
        <v>8.9860200000000008E-3</v>
      </c>
      <c r="W4649">
        <v>1.143894E-2</v>
      </c>
    </row>
    <row r="4650" spans="1:23" x14ac:dyDescent="0.2">
      <c r="A4650" t="s">
        <v>8746</v>
      </c>
      <c r="B4650" t="s">
        <v>57</v>
      </c>
      <c r="C4650" t="s">
        <v>58</v>
      </c>
      <c r="D4650" t="s">
        <v>12</v>
      </c>
      <c r="E4650" t="s">
        <v>5652</v>
      </c>
      <c r="F4650" t="s">
        <v>64</v>
      </c>
      <c r="G4650" t="s">
        <v>24</v>
      </c>
      <c r="H4650" t="s">
        <v>15</v>
      </c>
      <c r="I4650">
        <v>17</v>
      </c>
      <c r="J4650">
        <v>0.98288355000000005</v>
      </c>
      <c r="K4650">
        <v>0.96481278999999998</v>
      </c>
      <c r="L4650">
        <v>1.8070760000000002E-2</v>
      </c>
      <c r="M4650">
        <v>1.8385450000000001E-2</v>
      </c>
      <c r="N4650">
        <v>81.401499999999999</v>
      </c>
      <c r="O4650">
        <v>74.726630999999998</v>
      </c>
      <c r="P4650">
        <v>6.3264100000000002E-3</v>
      </c>
      <c r="Q4650">
        <v>7.6647399999999997E-3</v>
      </c>
      <c r="R4650">
        <v>9.9631400000000005E-3</v>
      </c>
      <c r="S4650">
        <v>1.4753189999999999E-2</v>
      </c>
      <c r="T4650">
        <v>1.8070760000000002E-2</v>
      </c>
      <c r="U4650">
        <v>2.1388330000000001E-2</v>
      </c>
      <c r="V4650">
        <v>2.6178369999999999E-2</v>
      </c>
      <c r="W4650">
        <v>2.8476769999999998E-2</v>
      </c>
    </row>
    <row r="4651" spans="1:23" x14ac:dyDescent="0.2">
      <c r="A4651" t="s">
        <v>8747</v>
      </c>
      <c r="B4651" t="s">
        <v>57</v>
      </c>
      <c r="C4651" t="s">
        <v>58</v>
      </c>
      <c r="D4651" t="s">
        <v>12</v>
      </c>
      <c r="E4651" t="s">
        <v>5652</v>
      </c>
      <c r="F4651" t="s">
        <v>64</v>
      </c>
      <c r="G4651" t="s">
        <v>24</v>
      </c>
      <c r="H4651" t="s">
        <v>15</v>
      </c>
      <c r="I4651">
        <v>18</v>
      </c>
      <c r="J4651">
        <v>0.99991467999999994</v>
      </c>
      <c r="K4651">
        <v>0.98222633000000004</v>
      </c>
      <c r="L4651">
        <v>1.768834E-2</v>
      </c>
      <c r="M4651">
        <v>1.768985E-2</v>
      </c>
      <c r="N4651">
        <v>80.157563999999994</v>
      </c>
      <c r="O4651">
        <v>74.726630999999998</v>
      </c>
      <c r="P4651">
        <v>6.0708100000000003E-3</v>
      </c>
      <c r="Q4651">
        <v>7.7027500000000004E-3</v>
      </c>
      <c r="R4651">
        <v>9.9082900000000002E-3</v>
      </c>
      <c r="S4651">
        <v>1.450481E-2</v>
      </c>
      <c r="T4651">
        <v>1.768834E-2</v>
      </c>
      <c r="U4651">
        <v>2.0871879999999999E-2</v>
      </c>
      <c r="V4651">
        <v>2.5468399999999999E-2</v>
      </c>
      <c r="W4651">
        <v>2.7673940000000001E-2</v>
      </c>
    </row>
    <row r="4652" spans="1:23" x14ac:dyDescent="0.2">
      <c r="A4652" t="s">
        <v>8748</v>
      </c>
      <c r="B4652" t="s">
        <v>57</v>
      </c>
      <c r="C4652" t="s">
        <v>58</v>
      </c>
      <c r="D4652" t="s">
        <v>12</v>
      </c>
      <c r="E4652" t="s">
        <v>5652</v>
      </c>
      <c r="F4652" t="s">
        <v>64</v>
      </c>
      <c r="G4652" t="s">
        <v>24</v>
      </c>
      <c r="H4652" t="s">
        <v>15</v>
      </c>
      <c r="I4652">
        <v>19</v>
      </c>
      <c r="J4652">
        <v>0.98699767000000005</v>
      </c>
      <c r="K4652">
        <v>0.96789241000000004</v>
      </c>
      <c r="L4652">
        <v>1.9105259999999999E-2</v>
      </c>
      <c r="M4652">
        <v>1.935694E-2</v>
      </c>
      <c r="N4652">
        <v>78.302588</v>
      </c>
      <c r="O4652">
        <v>74.726630999999998</v>
      </c>
      <c r="P4652">
        <v>7.2776300000000002E-3</v>
      </c>
      <c r="Q4652">
        <v>7.1346200000000004E-3</v>
      </c>
      <c r="R4652">
        <v>9.7785900000000002E-3</v>
      </c>
      <c r="S4652">
        <v>1.528886E-2</v>
      </c>
      <c r="T4652">
        <v>1.9105259999999999E-2</v>
      </c>
      <c r="U4652">
        <v>2.2921649999999998E-2</v>
      </c>
      <c r="V4652">
        <v>2.8431919999999999E-2</v>
      </c>
      <c r="W4652">
        <v>3.10759E-2</v>
      </c>
    </row>
    <row r="4653" spans="1:23" x14ac:dyDescent="0.2">
      <c r="A4653" t="s">
        <v>8749</v>
      </c>
      <c r="B4653" t="s">
        <v>57</v>
      </c>
      <c r="C4653" t="s">
        <v>58</v>
      </c>
      <c r="D4653" t="s">
        <v>12</v>
      </c>
      <c r="E4653" t="s">
        <v>5652</v>
      </c>
      <c r="F4653" t="s">
        <v>64</v>
      </c>
      <c r="G4653" t="s">
        <v>24</v>
      </c>
      <c r="H4653" t="s">
        <v>15</v>
      </c>
      <c r="I4653">
        <v>20</v>
      </c>
      <c r="J4653">
        <v>1.0043857</v>
      </c>
      <c r="K4653">
        <v>0.99111846000000003</v>
      </c>
      <c r="L4653">
        <v>1.326719E-2</v>
      </c>
      <c r="M4653">
        <v>1.320926E-2</v>
      </c>
      <c r="N4653">
        <v>75.452569999999994</v>
      </c>
      <c r="O4653">
        <v>74.726630999999998</v>
      </c>
      <c r="P4653">
        <v>4.6860199999999999E-3</v>
      </c>
      <c r="Q4653">
        <v>5.5593700000000001E-3</v>
      </c>
      <c r="R4653">
        <v>7.2618099999999996E-3</v>
      </c>
      <c r="S4653">
        <v>1.0809839999999999E-2</v>
      </c>
      <c r="T4653">
        <v>1.326719E-2</v>
      </c>
      <c r="U4653">
        <v>1.5724539999999999E-2</v>
      </c>
      <c r="V4653">
        <v>1.9272560000000001E-2</v>
      </c>
      <c r="W4653">
        <v>2.0975000000000001E-2</v>
      </c>
    </row>
    <row r="4654" spans="1:23" x14ac:dyDescent="0.2">
      <c r="A4654" t="s">
        <v>8750</v>
      </c>
      <c r="B4654" t="s">
        <v>57</v>
      </c>
      <c r="C4654" t="s">
        <v>58</v>
      </c>
      <c r="D4654" t="s">
        <v>12</v>
      </c>
      <c r="E4654" t="s">
        <v>5652</v>
      </c>
      <c r="F4654" t="s">
        <v>64</v>
      </c>
      <c r="G4654" t="s">
        <v>24</v>
      </c>
      <c r="H4654" t="s">
        <v>15</v>
      </c>
      <c r="I4654">
        <v>21</v>
      </c>
      <c r="J4654">
        <v>0.98392553000000005</v>
      </c>
      <c r="K4654">
        <v>0.97301979000000005</v>
      </c>
      <c r="L4654">
        <v>1.0905740000000001E-2</v>
      </c>
      <c r="M4654">
        <v>1.1083910000000001E-2</v>
      </c>
      <c r="N4654">
        <v>73.725089999999994</v>
      </c>
      <c r="O4654">
        <v>74.726630999999998</v>
      </c>
      <c r="P4654">
        <v>3.9435900000000003E-3</v>
      </c>
      <c r="Q4654">
        <v>4.4191200000000003E-3</v>
      </c>
      <c r="R4654">
        <v>5.8518299999999997E-3</v>
      </c>
      <c r="S4654">
        <v>8.8377200000000003E-3</v>
      </c>
      <c r="T4654">
        <v>1.0905740000000001E-2</v>
      </c>
      <c r="U4654">
        <v>1.2973760000000001E-2</v>
      </c>
      <c r="V4654">
        <v>1.5959649999999999E-2</v>
      </c>
      <c r="W4654">
        <v>1.7392359999999999E-2</v>
      </c>
    </row>
    <row r="4655" spans="1:23" x14ac:dyDescent="0.2">
      <c r="A4655" t="s">
        <v>8751</v>
      </c>
      <c r="B4655" t="s">
        <v>57</v>
      </c>
      <c r="C4655" t="s">
        <v>58</v>
      </c>
      <c r="D4655" t="s">
        <v>12</v>
      </c>
      <c r="E4655" t="s">
        <v>5652</v>
      </c>
      <c r="F4655" t="s">
        <v>64</v>
      </c>
      <c r="G4655" t="s">
        <v>24</v>
      </c>
      <c r="H4655" t="s">
        <v>14</v>
      </c>
      <c r="I4655">
        <v>22</v>
      </c>
      <c r="J4655">
        <v>0.92073700000000003</v>
      </c>
      <c r="K4655">
        <v>0.92719339000000001</v>
      </c>
      <c r="L4655">
        <v>-6.4563900000000002E-3</v>
      </c>
      <c r="M4655">
        <v>-7.0121999999999997E-3</v>
      </c>
      <c r="N4655">
        <v>72.588492000000002</v>
      </c>
      <c r="O4655">
        <v>74.726630999999998</v>
      </c>
      <c r="P4655">
        <v>6.5182900000000004E-3</v>
      </c>
      <c r="Q4655">
        <v>-1.717803E-2</v>
      </c>
      <c r="R4655">
        <v>-1.4809920000000001E-2</v>
      </c>
      <c r="S4655">
        <v>-9.8745900000000008E-3</v>
      </c>
      <c r="T4655">
        <v>-6.4563900000000002E-3</v>
      </c>
      <c r="U4655">
        <v>-3.0381900000000001E-3</v>
      </c>
      <c r="V4655">
        <v>1.8971400000000001E-3</v>
      </c>
      <c r="W4655">
        <v>4.2652499999999999E-3</v>
      </c>
    </row>
    <row r="4656" spans="1:23" x14ac:dyDescent="0.2">
      <c r="A4656" t="s">
        <v>8752</v>
      </c>
      <c r="B4656" t="s">
        <v>57</v>
      </c>
      <c r="C4656" t="s">
        <v>58</v>
      </c>
      <c r="D4656" t="s">
        <v>12</v>
      </c>
      <c r="E4656" t="s">
        <v>5652</v>
      </c>
      <c r="F4656" t="s">
        <v>64</v>
      </c>
      <c r="G4656" t="s">
        <v>24</v>
      </c>
      <c r="H4656" t="s">
        <v>14</v>
      </c>
      <c r="I4656">
        <v>23</v>
      </c>
      <c r="J4656">
        <v>0.80416642000000005</v>
      </c>
      <c r="K4656">
        <v>0.80961640000000001</v>
      </c>
      <c r="L4656">
        <v>-5.4499800000000001E-3</v>
      </c>
      <c r="M4656">
        <v>-6.7771799999999998E-3</v>
      </c>
      <c r="N4656">
        <v>71.575638999999995</v>
      </c>
      <c r="O4656">
        <v>74.726630999999998</v>
      </c>
      <c r="P4656">
        <v>4.0583700000000004E-3</v>
      </c>
      <c r="Q4656">
        <v>-1.21254E-2</v>
      </c>
      <c r="R4656">
        <v>-1.0650990000000001E-2</v>
      </c>
      <c r="S4656">
        <v>-7.5781900000000003E-3</v>
      </c>
      <c r="T4656">
        <v>-5.4499800000000001E-3</v>
      </c>
      <c r="U4656">
        <v>-3.3217699999999999E-3</v>
      </c>
      <c r="V4656">
        <v>-2.4897E-4</v>
      </c>
      <c r="W4656">
        <v>1.2254399999999999E-3</v>
      </c>
    </row>
    <row r="4657" spans="1:23" x14ac:dyDescent="0.2">
      <c r="A4657" t="s">
        <v>8753</v>
      </c>
      <c r="B4657" t="s">
        <v>57</v>
      </c>
      <c r="C4657" t="s">
        <v>58</v>
      </c>
      <c r="D4657" t="s">
        <v>12</v>
      </c>
      <c r="E4657" t="s">
        <v>5652</v>
      </c>
      <c r="F4657" t="s">
        <v>64</v>
      </c>
      <c r="G4657" t="s">
        <v>24</v>
      </c>
      <c r="H4657" t="s">
        <v>14</v>
      </c>
      <c r="I4657">
        <v>24</v>
      </c>
      <c r="J4657">
        <v>0.67879869000000004</v>
      </c>
      <c r="K4657">
        <v>0.68277312000000001</v>
      </c>
      <c r="L4657">
        <v>-3.9744300000000002E-3</v>
      </c>
      <c r="M4657">
        <v>-5.8551000000000002E-3</v>
      </c>
      <c r="N4657">
        <v>70.878606000000005</v>
      </c>
      <c r="O4657">
        <v>74.726630999999998</v>
      </c>
      <c r="P4657">
        <v>3.1597000000000001E-3</v>
      </c>
      <c r="Q4657">
        <v>-9.1716699999999998E-3</v>
      </c>
      <c r="R4657">
        <v>-8.0237399999999997E-3</v>
      </c>
      <c r="S4657">
        <v>-5.6313800000000001E-3</v>
      </c>
      <c r="T4657">
        <v>-3.9744300000000002E-3</v>
      </c>
      <c r="U4657">
        <v>-2.3174799999999998E-3</v>
      </c>
      <c r="V4657">
        <v>7.4880000000000001E-5</v>
      </c>
      <c r="W4657">
        <v>1.22281E-3</v>
      </c>
    </row>
    <row r="4658" spans="1:23" x14ac:dyDescent="0.2">
      <c r="A4658" t="s">
        <v>1628</v>
      </c>
      <c r="B4658" t="s">
        <v>57</v>
      </c>
      <c r="C4658" t="s">
        <v>58</v>
      </c>
      <c r="D4658" t="s">
        <v>12</v>
      </c>
      <c r="E4658" t="s">
        <v>66</v>
      </c>
      <c r="F4658" t="s">
        <v>63</v>
      </c>
      <c r="G4658" t="s">
        <v>24</v>
      </c>
      <c r="H4658" t="s">
        <v>13</v>
      </c>
      <c r="I4658">
        <v>1</v>
      </c>
      <c r="J4658">
        <v>1.3390504999999999</v>
      </c>
      <c r="K4658">
        <v>1.2649330000000001</v>
      </c>
      <c r="L4658">
        <v>7.4117470000000005E-2</v>
      </c>
      <c r="M4658">
        <v>5.5350770000000001E-2</v>
      </c>
      <c r="N4658">
        <v>70.100780999999998</v>
      </c>
      <c r="O4658">
        <v>74.749602999999993</v>
      </c>
      <c r="P4658">
        <v>3.6816969999999997E-2</v>
      </c>
      <c r="Q4658">
        <v>1.355895E-2</v>
      </c>
      <c r="R4658">
        <v>2.6934630000000001E-2</v>
      </c>
      <c r="S4658">
        <v>5.4810629999999999E-2</v>
      </c>
      <c r="T4658">
        <v>7.4117470000000005E-2</v>
      </c>
      <c r="U4658">
        <v>9.3424309999999997E-2</v>
      </c>
      <c r="V4658">
        <v>0.12130032</v>
      </c>
      <c r="W4658">
        <v>0.13467599999999999</v>
      </c>
    </row>
    <row r="4659" spans="1:23" x14ac:dyDescent="0.2">
      <c r="A4659" t="s">
        <v>1629</v>
      </c>
      <c r="B4659" t="s">
        <v>57</v>
      </c>
      <c r="C4659" t="s">
        <v>58</v>
      </c>
      <c r="D4659" t="s">
        <v>12</v>
      </c>
      <c r="E4659" t="s">
        <v>66</v>
      </c>
      <c r="F4659" t="s">
        <v>63</v>
      </c>
      <c r="G4659" t="s">
        <v>24</v>
      </c>
      <c r="H4659" t="s">
        <v>13</v>
      </c>
      <c r="I4659">
        <v>2</v>
      </c>
      <c r="J4659">
        <v>1.2002276999999999</v>
      </c>
      <c r="K4659">
        <v>1.1259209999999999</v>
      </c>
      <c r="L4659">
        <v>7.4306670000000005E-2</v>
      </c>
      <c r="M4659">
        <v>6.1910479999999997E-2</v>
      </c>
      <c r="N4659">
        <v>69.457521</v>
      </c>
      <c r="O4659">
        <v>74.749602999999993</v>
      </c>
      <c r="P4659">
        <v>2.8455879999999999E-2</v>
      </c>
      <c r="Q4659">
        <v>2.750091E-2</v>
      </c>
      <c r="R4659">
        <v>3.7838990000000003E-2</v>
      </c>
      <c r="S4659">
        <v>5.9384390000000002E-2</v>
      </c>
      <c r="T4659">
        <v>7.4306670000000005E-2</v>
      </c>
      <c r="U4659">
        <v>8.9228950000000001E-2</v>
      </c>
      <c r="V4659">
        <v>0.11077434999999999</v>
      </c>
      <c r="W4659">
        <v>0.12111242999999999</v>
      </c>
    </row>
    <row r="4660" spans="1:23" x14ac:dyDescent="0.2">
      <c r="A4660" t="s">
        <v>1630</v>
      </c>
      <c r="B4660" t="s">
        <v>57</v>
      </c>
      <c r="C4660" t="s">
        <v>58</v>
      </c>
      <c r="D4660" t="s">
        <v>12</v>
      </c>
      <c r="E4660" t="s">
        <v>66</v>
      </c>
      <c r="F4660" t="s">
        <v>63</v>
      </c>
      <c r="G4660" t="s">
        <v>24</v>
      </c>
      <c r="H4660" t="s">
        <v>13</v>
      </c>
      <c r="I4660">
        <v>3</v>
      </c>
      <c r="J4660">
        <v>1.0910854999999999</v>
      </c>
      <c r="K4660">
        <v>1.0483662</v>
      </c>
      <c r="L4660">
        <v>4.2719300000000002E-2</v>
      </c>
      <c r="M4660">
        <v>3.9153029999999998E-2</v>
      </c>
      <c r="N4660">
        <v>68.806284000000005</v>
      </c>
      <c r="O4660">
        <v>74.749602999999993</v>
      </c>
      <c r="P4660">
        <v>2.807101E-2</v>
      </c>
      <c r="Q4660">
        <v>-3.4534100000000001E-3</v>
      </c>
      <c r="R4660">
        <v>6.7448500000000002E-3</v>
      </c>
      <c r="S4660">
        <v>2.7998849999999999E-2</v>
      </c>
      <c r="T4660">
        <v>4.2719300000000002E-2</v>
      </c>
      <c r="U4660">
        <v>5.7439759999999999E-2</v>
      </c>
      <c r="V4660">
        <v>7.8693760000000001E-2</v>
      </c>
      <c r="W4660">
        <v>8.8892020000000002E-2</v>
      </c>
    </row>
    <row r="4661" spans="1:23" x14ac:dyDescent="0.2">
      <c r="A4661" t="s">
        <v>1631</v>
      </c>
      <c r="B4661" t="s">
        <v>57</v>
      </c>
      <c r="C4661" t="s">
        <v>58</v>
      </c>
      <c r="D4661" t="s">
        <v>12</v>
      </c>
      <c r="E4661" t="s">
        <v>66</v>
      </c>
      <c r="F4661" t="s">
        <v>63</v>
      </c>
      <c r="G4661" t="s">
        <v>24</v>
      </c>
      <c r="H4661" t="s">
        <v>13</v>
      </c>
      <c r="I4661">
        <v>4</v>
      </c>
      <c r="J4661">
        <v>0.99611742000000003</v>
      </c>
      <c r="K4661">
        <v>0.98745132000000002</v>
      </c>
      <c r="L4661">
        <v>8.6660999999999995E-3</v>
      </c>
      <c r="M4661">
        <v>8.6998800000000001E-3</v>
      </c>
      <c r="N4661">
        <v>68.451294000000004</v>
      </c>
      <c r="O4661">
        <v>74.749602999999993</v>
      </c>
      <c r="P4661">
        <v>2.3122E-2</v>
      </c>
      <c r="Q4661">
        <v>-2.9366219999999998E-2</v>
      </c>
      <c r="R4661">
        <v>-2.0965939999999999E-2</v>
      </c>
      <c r="S4661">
        <v>-3.4590900000000002E-3</v>
      </c>
      <c r="T4661">
        <v>8.6660999999999995E-3</v>
      </c>
      <c r="U4661">
        <v>2.079129E-2</v>
      </c>
      <c r="V4661">
        <v>3.8298140000000001E-2</v>
      </c>
      <c r="W4661">
        <v>4.6698410000000003E-2</v>
      </c>
    </row>
    <row r="4662" spans="1:23" x14ac:dyDescent="0.2">
      <c r="A4662" t="s">
        <v>1632</v>
      </c>
      <c r="B4662" t="s">
        <v>57</v>
      </c>
      <c r="C4662" t="s">
        <v>58</v>
      </c>
      <c r="D4662" t="s">
        <v>12</v>
      </c>
      <c r="E4662" t="s">
        <v>66</v>
      </c>
      <c r="F4662" t="s">
        <v>63</v>
      </c>
      <c r="G4662" t="s">
        <v>24</v>
      </c>
      <c r="H4662" t="s">
        <v>13</v>
      </c>
      <c r="I4662">
        <v>5</v>
      </c>
      <c r="J4662">
        <v>0.95752680000000001</v>
      </c>
      <c r="K4662">
        <v>0.96890279000000001</v>
      </c>
      <c r="L4662">
        <v>-1.1375990000000001E-2</v>
      </c>
      <c r="M4662">
        <v>-1.18806E-2</v>
      </c>
      <c r="N4662">
        <v>67.949601999999999</v>
      </c>
      <c r="O4662">
        <v>74.749602999999993</v>
      </c>
      <c r="P4662">
        <v>2.1276489999999999E-2</v>
      </c>
      <c r="Q4662">
        <v>-4.6372700000000003E-2</v>
      </c>
      <c r="R4662">
        <v>-3.8642910000000003E-2</v>
      </c>
      <c r="S4662">
        <v>-2.253339E-2</v>
      </c>
      <c r="T4662">
        <v>-1.1375990000000001E-2</v>
      </c>
      <c r="U4662">
        <v>-2.1859000000000001E-4</v>
      </c>
      <c r="V4662">
        <v>1.5890919999999999E-2</v>
      </c>
      <c r="W4662">
        <v>2.3620720000000001E-2</v>
      </c>
    </row>
    <row r="4663" spans="1:23" x14ac:dyDescent="0.2">
      <c r="A4663" t="s">
        <v>1633</v>
      </c>
      <c r="B4663" t="s">
        <v>57</v>
      </c>
      <c r="C4663" t="s">
        <v>58</v>
      </c>
      <c r="D4663" t="s">
        <v>12</v>
      </c>
      <c r="E4663" t="s">
        <v>66</v>
      </c>
      <c r="F4663" t="s">
        <v>63</v>
      </c>
      <c r="G4663" t="s">
        <v>24</v>
      </c>
      <c r="H4663" t="s">
        <v>13</v>
      </c>
      <c r="I4663">
        <v>6</v>
      </c>
      <c r="J4663">
        <v>1.0143451000000001</v>
      </c>
      <c r="K4663">
        <v>1.0171195</v>
      </c>
      <c r="L4663">
        <v>-2.7743300000000002E-3</v>
      </c>
      <c r="M4663">
        <v>-2.7350999999999999E-3</v>
      </c>
      <c r="N4663">
        <v>67.666900999999996</v>
      </c>
      <c r="O4663">
        <v>74.749602999999993</v>
      </c>
      <c r="P4663">
        <v>2.043683E-2</v>
      </c>
      <c r="Q4663">
        <v>-3.6389930000000001E-2</v>
      </c>
      <c r="R4663">
        <v>-2.8965189999999998E-2</v>
      </c>
      <c r="S4663">
        <v>-1.349142E-2</v>
      </c>
      <c r="T4663">
        <v>-2.7743300000000002E-3</v>
      </c>
      <c r="U4663">
        <v>7.9427500000000002E-3</v>
      </c>
      <c r="V4663">
        <v>2.341652E-2</v>
      </c>
      <c r="W4663">
        <v>3.084127E-2</v>
      </c>
    </row>
    <row r="4664" spans="1:23" x14ac:dyDescent="0.2">
      <c r="A4664" t="s">
        <v>1634</v>
      </c>
      <c r="B4664" t="s">
        <v>57</v>
      </c>
      <c r="C4664" t="s">
        <v>58</v>
      </c>
      <c r="D4664" t="s">
        <v>12</v>
      </c>
      <c r="E4664" t="s">
        <v>66</v>
      </c>
      <c r="F4664" t="s">
        <v>63</v>
      </c>
      <c r="G4664" t="s">
        <v>24</v>
      </c>
      <c r="H4664" t="s">
        <v>14</v>
      </c>
      <c r="I4664">
        <v>7</v>
      </c>
      <c r="J4664">
        <v>1.1312806</v>
      </c>
      <c r="K4664">
        <v>1.0798318</v>
      </c>
      <c r="L4664">
        <v>5.1448840000000003E-2</v>
      </c>
      <c r="M4664">
        <v>4.5478400000000002E-2</v>
      </c>
      <c r="N4664">
        <v>67.250799999999998</v>
      </c>
      <c r="O4664">
        <v>74.749602999999993</v>
      </c>
      <c r="P4664">
        <v>2.3771469999999999E-2</v>
      </c>
      <c r="Q4664">
        <v>1.234825E-2</v>
      </c>
      <c r="R4664">
        <v>2.098448E-2</v>
      </c>
      <c r="S4664">
        <v>3.8983070000000002E-2</v>
      </c>
      <c r="T4664">
        <v>5.1448840000000003E-2</v>
      </c>
      <c r="U4664">
        <v>6.3914609999999997E-2</v>
      </c>
      <c r="V4664">
        <v>8.1913200000000005E-2</v>
      </c>
      <c r="W4664">
        <v>9.0549420000000005E-2</v>
      </c>
    </row>
    <row r="4665" spans="1:23" x14ac:dyDescent="0.2">
      <c r="A4665" t="s">
        <v>1635</v>
      </c>
      <c r="B4665" t="s">
        <v>57</v>
      </c>
      <c r="C4665" t="s">
        <v>58</v>
      </c>
      <c r="D4665" t="s">
        <v>12</v>
      </c>
      <c r="E4665" t="s">
        <v>66</v>
      </c>
      <c r="F4665" t="s">
        <v>63</v>
      </c>
      <c r="G4665" t="s">
        <v>24</v>
      </c>
      <c r="H4665" t="s">
        <v>14</v>
      </c>
      <c r="I4665">
        <v>8</v>
      </c>
      <c r="J4665">
        <v>0.88085475999999996</v>
      </c>
      <c r="K4665">
        <v>0.87011554999999996</v>
      </c>
      <c r="L4665">
        <v>1.0739210000000001E-2</v>
      </c>
      <c r="M4665">
        <v>1.2191810000000001E-2</v>
      </c>
      <c r="N4665" s="1">
        <v>67.315462999999994</v>
      </c>
      <c r="O4665">
        <v>74.749602999999993</v>
      </c>
      <c r="P4665">
        <v>1.7126490000000001E-2</v>
      </c>
      <c r="Q4665">
        <v>-1.7431350000000002E-2</v>
      </c>
      <c r="R4665">
        <v>-1.120927E-2</v>
      </c>
      <c r="S4665">
        <v>1.75807E-3</v>
      </c>
      <c r="T4665">
        <v>1.0739210000000001E-2</v>
      </c>
      <c r="U4665">
        <v>1.9720350000000001E-2</v>
      </c>
      <c r="V4665">
        <v>3.2687689999999998E-2</v>
      </c>
      <c r="W4665">
        <v>3.8909779999999998E-2</v>
      </c>
    </row>
    <row r="4666" spans="1:23" x14ac:dyDescent="0.2">
      <c r="A4666" t="s">
        <v>1636</v>
      </c>
      <c r="B4666" t="s">
        <v>57</v>
      </c>
      <c r="C4666" t="s">
        <v>58</v>
      </c>
      <c r="D4666" t="s">
        <v>12</v>
      </c>
      <c r="E4666" t="s">
        <v>66</v>
      </c>
      <c r="F4666" t="s">
        <v>63</v>
      </c>
      <c r="G4666" t="s">
        <v>24</v>
      </c>
      <c r="H4666" t="s">
        <v>14</v>
      </c>
      <c r="I4666">
        <v>9</v>
      </c>
      <c r="J4666">
        <v>0.18270512999999999</v>
      </c>
      <c r="K4666">
        <v>0.27016833000000001</v>
      </c>
      <c r="L4666">
        <v>-8.7463200000000005E-2</v>
      </c>
      <c r="M4666">
        <v>-0.47871236</v>
      </c>
      <c r="N4666">
        <v>70.624295000000004</v>
      </c>
      <c r="O4666">
        <v>74.749602999999993</v>
      </c>
      <c r="P4666">
        <v>5.0413270000000003E-2</v>
      </c>
      <c r="Q4666">
        <v>-0.17038565</v>
      </c>
      <c r="R4666">
        <v>-0.15207040999999999</v>
      </c>
      <c r="S4666">
        <v>-0.11389995</v>
      </c>
      <c r="T4666">
        <v>-8.7463200000000005E-2</v>
      </c>
      <c r="U4666">
        <v>-6.1026459999999998E-2</v>
      </c>
      <c r="V4666">
        <v>-2.2856000000000001E-2</v>
      </c>
      <c r="W4666">
        <v>-4.5407499999999996E-3</v>
      </c>
    </row>
    <row r="4667" spans="1:23" x14ac:dyDescent="0.2">
      <c r="A4667" t="s">
        <v>1637</v>
      </c>
      <c r="B4667" t="s">
        <v>57</v>
      </c>
      <c r="C4667" t="s">
        <v>58</v>
      </c>
      <c r="D4667" t="s">
        <v>12</v>
      </c>
      <c r="E4667" t="s">
        <v>66</v>
      </c>
      <c r="F4667" t="s">
        <v>63</v>
      </c>
      <c r="G4667" t="s">
        <v>24</v>
      </c>
      <c r="H4667" t="s">
        <v>14</v>
      </c>
      <c r="I4667">
        <v>10</v>
      </c>
      <c r="J4667">
        <v>-0.70245279000000005</v>
      </c>
      <c r="K4667">
        <v>-0.57162767000000003</v>
      </c>
      <c r="L4667">
        <v>-0.13082511999999999</v>
      </c>
      <c r="M4667">
        <v>0.18624044000000001</v>
      </c>
      <c r="N4667">
        <v>74.575103999999996</v>
      </c>
      <c r="O4667">
        <v>74.749602999999993</v>
      </c>
      <c r="P4667">
        <v>9.267794E-2</v>
      </c>
      <c r="Q4667">
        <v>-0.28326675000000001</v>
      </c>
      <c r="R4667">
        <v>-0.24959666999999999</v>
      </c>
      <c r="S4667">
        <v>-0.17942547</v>
      </c>
      <c r="T4667">
        <v>-0.13082511999999999</v>
      </c>
      <c r="U4667">
        <v>-8.2224759999999994E-2</v>
      </c>
      <c r="V4667">
        <v>-1.205356E-2</v>
      </c>
      <c r="W4667">
        <v>2.161652E-2</v>
      </c>
    </row>
    <row r="4668" spans="1:23" x14ac:dyDescent="0.2">
      <c r="A4668" t="s">
        <v>1638</v>
      </c>
      <c r="B4668" t="s">
        <v>57</v>
      </c>
      <c r="C4668" t="s">
        <v>58</v>
      </c>
      <c r="D4668" t="s">
        <v>12</v>
      </c>
      <c r="E4668" t="s">
        <v>66</v>
      </c>
      <c r="F4668" t="s">
        <v>63</v>
      </c>
      <c r="G4668" t="s">
        <v>24</v>
      </c>
      <c r="H4668" t="s">
        <v>14</v>
      </c>
      <c r="I4668">
        <v>11</v>
      </c>
      <c r="J4668">
        <v>-1.4430559999999999</v>
      </c>
      <c r="K4668">
        <v>-1.3100634</v>
      </c>
      <c r="L4668">
        <v>-0.13299261000000001</v>
      </c>
      <c r="M4668">
        <v>9.2160389999999995E-2</v>
      </c>
      <c r="N4668">
        <v>78.922068999999993</v>
      </c>
      <c r="O4668">
        <v>74.749602999999993</v>
      </c>
      <c r="P4668">
        <v>0.12590759000000001</v>
      </c>
      <c r="Q4668">
        <v>-0.34009215999999998</v>
      </c>
      <c r="R4668">
        <v>-0.29434967000000001</v>
      </c>
      <c r="S4668">
        <v>-0.19901861000000001</v>
      </c>
      <c r="T4668">
        <v>-0.13299261000000001</v>
      </c>
      <c r="U4668">
        <v>-6.6966600000000001E-2</v>
      </c>
      <c r="V4668">
        <v>2.8364460000000001E-2</v>
      </c>
      <c r="W4668">
        <v>7.4106950000000005E-2</v>
      </c>
    </row>
    <row r="4669" spans="1:23" x14ac:dyDescent="0.2">
      <c r="A4669" t="s">
        <v>1639</v>
      </c>
      <c r="B4669" t="s">
        <v>57</v>
      </c>
      <c r="C4669" t="s">
        <v>58</v>
      </c>
      <c r="D4669" t="s">
        <v>12</v>
      </c>
      <c r="E4669" t="s">
        <v>66</v>
      </c>
      <c r="F4669" t="s">
        <v>63</v>
      </c>
      <c r="G4669" t="s">
        <v>24</v>
      </c>
      <c r="H4669" t="s">
        <v>14</v>
      </c>
      <c r="I4669">
        <v>12</v>
      </c>
      <c r="J4669">
        <v>-1.841391</v>
      </c>
      <c r="K4669">
        <v>-1.6807215</v>
      </c>
      <c r="L4669">
        <v>-0.16066949</v>
      </c>
      <c r="M4669">
        <v>8.7254410000000004E-2</v>
      </c>
      <c r="N4669">
        <v>82.111104999999995</v>
      </c>
      <c r="O4669">
        <v>74.749602999999993</v>
      </c>
      <c r="P4669">
        <v>0.12690630999999999</v>
      </c>
      <c r="Q4669">
        <v>-0.36941179000000002</v>
      </c>
      <c r="R4669">
        <v>-0.32330646000000002</v>
      </c>
      <c r="S4669">
        <v>-0.22721922</v>
      </c>
      <c r="T4669">
        <v>-0.16066949</v>
      </c>
      <c r="U4669">
        <v>-9.4119750000000002E-2</v>
      </c>
      <c r="V4669">
        <v>1.9674900000000001E-3</v>
      </c>
      <c r="W4669">
        <v>4.8072820000000002E-2</v>
      </c>
    </row>
    <row r="4670" spans="1:23" x14ac:dyDescent="0.2">
      <c r="A4670" t="s">
        <v>1640</v>
      </c>
      <c r="B4670" t="s">
        <v>57</v>
      </c>
      <c r="C4670" t="s">
        <v>58</v>
      </c>
      <c r="D4670" t="s">
        <v>12</v>
      </c>
      <c r="E4670" t="s">
        <v>66</v>
      </c>
      <c r="F4670" t="s">
        <v>63</v>
      </c>
      <c r="G4670" t="s">
        <v>24</v>
      </c>
      <c r="H4670" t="s">
        <v>14</v>
      </c>
      <c r="I4670">
        <v>13</v>
      </c>
      <c r="J4670">
        <v>-1.9157518</v>
      </c>
      <c r="K4670">
        <v>-1.7907188999999999</v>
      </c>
      <c r="L4670">
        <v>-0.12503292999999999</v>
      </c>
      <c r="M4670">
        <v>6.5265719999999999E-2</v>
      </c>
      <c r="N4670">
        <v>83.666864000000004</v>
      </c>
      <c r="O4670">
        <v>74.749602999999993</v>
      </c>
      <c r="P4670">
        <v>0.11939936</v>
      </c>
      <c r="Q4670">
        <v>-0.32142739999999997</v>
      </c>
      <c r="R4670">
        <v>-0.27804937000000002</v>
      </c>
      <c r="S4670">
        <v>-0.18764602</v>
      </c>
      <c r="T4670">
        <v>-0.12503292999999999</v>
      </c>
      <c r="U4670">
        <v>-6.2419839999999997E-2</v>
      </c>
      <c r="V4670">
        <v>2.798351E-2</v>
      </c>
      <c r="W4670">
        <v>7.1361549999999996E-2</v>
      </c>
    </row>
    <row r="4671" spans="1:23" x14ac:dyDescent="0.2">
      <c r="A4671" t="s">
        <v>1641</v>
      </c>
      <c r="B4671" t="s">
        <v>57</v>
      </c>
      <c r="C4671" t="s">
        <v>58</v>
      </c>
      <c r="D4671" t="s">
        <v>12</v>
      </c>
      <c r="E4671" t="s">
        <v>66</v>
      </c>
      <c r="F4671" t="s">
        <v>63</v>
      </c>
      <c r="G4671" t="s">
        <v>24</v>
      </c>
      <c r="H4671" t="s">
        <v>14</v>
      </c>
      <c r="I4671">
        <v>14</v>
      </c>
      <c r="J4671">
        <v>-1.7427245</v>
      </c>
      <c r="K4671">
        <v>-1.6747715999999999</v>
      </c>
      <c r="L4671">
        <v>-6.7952899999999997E-2</v>
      </c>
      <c r="M4671">
        <v>3.899234E-2</v>
      </c>
      <c r="N4671">
        <v>84.168052000000003</v>
      </c>
      <c r="O4671">
        <v>74.749602999999993</v>
      </c>
      <c r="P4671">
        <v>0.10514742000000001</v>
      </c>
      <c r="Q4671">
        <v>-0.24090501</v>
      </c>
      <c r="R4671">
        <v>-0.20270473999999999</v>
      </c>
      <c r="S4671">
        <v>-0.12309226</v>
      </c>
      <c r="T4671">
        <v>-6.7952899999999997E-2</v>
      </c>
      <c r="U4671">
        <v>-1.281354E-2</v>
      </c>
      <c r="V4671">
        <v>6.6798930000000006E-2</v>
      </c>
      <c r="W4671">
        <v>0.10499921</v>
      </c>
    </row>
    <row r="4672" spans="1:23" x14ac:dyDescent="0.2">
      <c r="A4672" t="s">
        <v>1642</v>
      </c>
      <c r="B4672" t="s">
        <v>57</v>
      </c>
      <c r="C4672" t="s">
        <v>58</v>
      </c>
      <c r="D4672" t="s">
        <v>12</v>
      </c>
      <c r="E4672" t="s">
        <v>66</v>
      </c>
      <c r="F4672" t="s">
        <v>63</v>
      </c>
      <c r="G4672" t="s">
        <v>24</v>
      </c>
      <c r="H4672" t="s">
        <v>14</v>
      </c>
      <c r="I4672">
        <v>15</v>
      </c>
      <c r="J4672">
        <v>-1.1544331000000001</v>
      </c>
      <c r="K4672">
        <v>-1.1550009999999999</v>
      </c>
      <c r="L4672">
        <v>5.6793000000000002E-4</v>
      </c>
      <c r="M4672">
        <v>-4.9196000000000005E-4</v>
      </c>
      <c r="N4672">
        <v>83.890399000000002</v>
      </c>
      <c r="O4672">
        <v>74.749602999999993</v>
      </c>
      <c r="P4672">
        <v>0.10236423</v>
      </c>
      <c r="Q4672">
        <v>-0.16780624</v>
      </c>
      <c r="R4672">
        <v>-0.13061710000000001</v>
      </c>
      <c r="S4672">
        <v>-5.311192E-2</v>
      </c>
      <c r="T4672">
        <v>5.6793000000000002E-4</v>
      </c>
      <c r="U4672">
        <v>5.4247789999999997E-2</v>
      </c>
      <c r="V4672">
        <v>0.13175297</v>
      </c>
      <c r="W4672">
        <v>0.16894211000000001</v>
      </c>
    </row>
    <row r="4673" spans="1:23" x14ac:dyDescent="0.2">
      <c r="A4673" t="s">
        <v>1643</v>
      </c>
      <c r="B4673" t="s">
        <v>57</v>
      </c>
      <c r="C4673" t="s">
        <v>58</v>
      </c>
      <c r="D4673" t="s">
        <v>12</v>
      </c>
      <c r="E4673" t="s">
        <v>66</v>
      </c>
      <c r="F4673" t="s">
        <v>63</v>
      </c>
      <c r="G4673" t="s">
        <v>24</v>
      </c>
      <c r="H4673" t="s">
        <v>14</v>
      </c>
      <c r="I4673">
        <v>16</v>
      </c>
      <c r="J4673">
        <v>-0.34166762000000001</v>
      </c>
      <c r="K4673">
        <v>-0.37570214000000002</v>
      </c>
      <c r="L4673">
        <v>3.4034519999999999E-2</v>
      </c>
      <c r="M4673">
        <v>-9.9612939999999997E-2</v>
      </c>
      <c r="N4673">
        <v>83.493134999999995</v>
      </c>
      <c r="O4673">
        <v>74.749602999999993</v>
      </c>
      <c r="P4673">
        <v>9.0591469999999993E-2</v>
      </c>
      <c r="Q4673">
        <v>-0.11497519</v>
      </c>
      <c r="R4673">
        <v>-8.2063120000000003E-2</v>
      </c>
      <c r="S4673">
        <v>-1.34717E-2</v>
      </c>
      <c r="T4673">
        <v>3.4034519999999999E-2</v>
      </c>
      <c r="U4673">
        <v>8.1540730000000006E-2</v>
      </c>
      <c r="V4673">
        <v>0.15013214999999999</v>
      </c>
      <c r="W4673">
        <v>0.18304422000000001</v>
      </c>
    </row>
    <row r="4674" spans="1:23" x14ac:dyDescent="0.2">
      <c r="A4674" t="s">
        <v>1644</v>
      </c>
      <c r="B4674" t="s">
        <v>57</v>
      </c>
      <c r="C4674" t="s">
        <v>58</v>
      </c>
      <c r="D4674" t="s">
        <v>12</v>
      </c>
      <c r="E4674" t="s">
        <v>66</v>
      </c>
      <c r="F4674" t="s">
        <v>63</v>
      </c>
      <c r="G4674" t="s">
        <v>24</v>
      </c>
      <c r="H4674" t="s">
        <v>15</v>
      </c>
      <c r="I4674">
        <v>17</v>
      </c>
      <c r="J4674">
        <v>0.52064379000000005</v>
      </c>
      <c r="K4674">
        <v>0.48595406000000002</v>
      </c>
      <c r="L4674">
        <v>3.4689730000000002E-2</v>
      </c>
      <c r="M4674">
        <v>6.6628530000000005E-2</v>
      </c>
      <c r="N4674">
        <v>82.293576000000002</v>
      </c>
      <c r="O4674">
        <v>74.749602999999993</v>
      </c>
      <c r="P4674">
        <v>8.3529190000000003E-2</v>
      </c>
      <c r="Q4674">
        <v>-0.10270356</v>
      </c>
      <c r="R4674">
        <v>-7.2357229999999995E-2</v>
      </c>
      <c r="S4674">
        <v>-9.1130199999999995E-3</v>
      </c>
      <c r="T4674">
        <v>3.4689730000000002E-2</v>
      </c>
      <c r="U4674">
        <v>7.8492480000000003E-2</v>
      </c>
      <c r="V4674">
        <v>0.14173669</v>
      </c>
      <c r="W4674">
        <v>0.17208302</v>
      </c>
    </row>
    <row r="4675" spans="1:23" x14ac:dyDescent="0.2">
      <c r="A4675" t="s">
        <v>1645</v>
      </c>
      <c r="B4675" t="s">
        <v>57</v>
      </c>
      <c r="C4675" t="s">
        <v>58</v>
      </c>
      <c r="D4675" t="s">
        <v>12</v>
      </c>
      <c r="E4675" t="s">
        <v>66</v>
      </c>
      <c r="F4675" t="s">
        <v>63</v>
      </c>
      <c r="G4675" t="s">
        <v>24</v>
      </c>
      <c r="H4675" t="s">
        <v>15</v>
      </c>
      <c r="I4675">
        <v>18</v>
      </c>
      <c r="J4675">
        <v>1.5428428000000001</v>
      </c>
      <c r="K4675">
        <v>1.4550475</v>
      </c>
      <c r="L4675">
        <v>8.7795300000000007E-2</v>
      </c>
      <c r="M4675">
        <v>5.690489E-2</v>
      </c>
      <c r="N4675">
        <v>80.904420999999999</v>
      </c>
      <c r="O4675">
        <v>74.749602999999993</v>
      </c>
      <c r="P4675">
        <v>6.8562570000000003E-2</v>
      </c>
      <c r="Q4675">
        <v>-2.498009E-2</v>
      </c>
      <c r="R4675">
        <v>-7.1169999999999998E-5</v>
      </c>
      <c r="S4675">
        <v>5.184105E-2</v>
      </c>
      <c r="T4675">
        <v>8.7795300000000007E-2</v>
      </c>
      <c r="U4675">
        <v>0.12374954000000001</v>
      </c>
      <c r="V4675">
        <v>0.17566176</v>
      </c>
      <c r="W4675">
        <v>0.20057068</v>
      </c>
    </row>
    <row r="4676" spans="1:23" x14ac:dyDescent="0.2">
      <c r="A4676" t="s">
        <v>1646</v>
      </c>
      <c r="B4676" t="s">
        <v>57</v>
      </c>
      <c r="C4676" t="s">
        <v>58</v>
      </c>
      <c r="D4676" t="s">
        <v>12</v>
      </c>
      <c r="E4676" t="s">
        <v>66</v>
      </c>
      <c r="F4676" t="s">
        <v>63</v>
      </c>
      <c r="G4676" t="s">
        <v>24</v>
      </c>
      <c r="H4676" t="s">
        <v>15</v>
      </c>
      <c r="I4676">
        <v>19</v>
      </c>
      <c r="J4676">
        <v>2.2312405000000002</v>
      </c>
      <c r="K4676">
        <v>2.0660820000000002</v>
      </c>
      <c r="L4676">
        <v>0.16515853</v>
      </c>
      <c r="M4676">
        <v>7.4020939999999993E-2</v>
      </c>
      <c r="N4676">
        <v>78.843424999999996</v>
      </c>
      <c r="O4676">
        <v>74.749602999999993</v>
      </c>
      <c r="P4676">
        <v>8.0958810000000006E-2</v>
      </c>
      <c r="Q4676">
        <v>3.1993130000000002E-2</v>
      </c>
      <c r="R4676">
        <v>6.1405639999999997E-2</v>
      </c>
      <c r="S4676">
        <v>0.12270369</v>
      </c>
      <c r="T4676">
        <v>0.16515853</v>
      </c>
      <c r="U4676">
        <v>0.20761336999999999</v>
      </c>
      <c r="V4676">
        <v>0.26891142000000001</v>
      </c>
      <c r="W4676">
        <v>0.29832392000000002</v>
      </c>
    </row>
    <row r="4677" spans="1:23" x14ac:dyDescent="0.2">
      <c r="A4677" t="s">
        <v>1647</v>
      </c>
      <c r="B4677" t="s">
        <v>57</v>
      </c>
      <c r="C4677" t="s">
        <v>58</v>
      </c>
      <c r="D4677" t="s">
        <v>12</v>
      </c>
      <c r="E4677" t="s">
        <v>66</v>
      </c>
      <c r="F4677" t="s">
        <v>63</v>
      </c>
      <c r="G4677" t="s">
        <v>24</v>
      </c>
      <c r="H4677" t="s">
        <v>15</v>
      </c>
      <c r="I4677">
        <v>20</v>
      </c>
      <c r="J4677">
        <v>2.3164223000000002</v>
      </c>
      <c r="K4677">
        <v>2.1362298000000002</v>
      </c>
      <c r="L4677">
        <v>0.18019251</v>
      </c>
      <c r="M4677">
        <v>7.7789140000000007E-2</v>
      </c>
      <c r="N4677">
        <v>75.642157999999995</v>
      </c>
      <c r="O4677">
        <v>74.749602999999993</v>
      </c>
      <c r="P4677">
        <v>6.6017900000000004E-2</v>
      </c>
      <c r="Q4677">
        <v>7.1602719999999995E-2</v>
      </c>
      <c r="R4677">
        <v>9.5587160000000004E-2</v>
      </c>
      <c r="S4677">
        <v>0.14557269</v>
      </c>
      <c r="T4677">
        <v>0.18019251</v>
      </c>
      <c r="U4677">
        <v>0.21481233</v>
      </c>
      <c r="V4677">
        <v>0.26479786</v>
      </c>
      <c r="W4677">
        <v>0.28878229999999999</v>
      </c>
    </row>
    <row r="4678" spans="1:23" x14ac:dyDescent="0.2">
      <c r="A4678" t="s">
        <v>1648</v>
      </c>
      <c r="B4678" t="s">
        <v>57</v>
      </c>
      <c r="C4678" t="s">
        <v>58</v>
      </c>
      <c r="D4678" t="s">
        <v>12</v>
      </c>
      <c r="E4678" t="s">
        <v>66</v>
      </c>
      <c r="F4678" t="s">
        <v>63</v>
      </c>
      <c r="G4678" t="s">
        <v>24</v>
      </c>
      <c r="H4678" t="s">
        <v>15</v>
      </c>
      <c r="I4678">
        <v>21</v>
      </c>
      <c r="J4678">
        <v>2.1985828000000001</v>
      </c>
      <c r="K4678">
        <v>2.051301</v>
      </c>
      <c r="L4678">
        <v>0.14728182000000001</v>
      </c>
      <c r="M4678">
        <v>6.6989439999999997E-2</v>
      </c>
      <c r="N4678">
        <v>73.676786000000007</v>
      </c>
      <c r="O4678">
        <v>74.749602999999993</v>
      </c>
      <c r="P4678">
        <v>6.5369860000000002E-2</v>
      </c>
      <c r="Q4678">
        <v>3.9757979999999998E-2</v>
      </c>
      <c r="R4678">
        <v>6.3506980000000005E-2</v>
      </c>
      <c r="S4678">
        <v>0.11300183</v>
      </c>
      <c r="T4678">
        <v>0.14728182000000001</v>
      </c>
      <c r="U4678">
        <v>0.18156180999999999</v>
      </c>
      <c r="V4678">
        <v>0.23105666</v>
      </c>
      <c r="W4678">
        <v>0.25480565999999999</v>
      </c>
    </row>
    <row r="4679" spans="1:23" x14ac:dyDescent="0.2">
      <c r="A4679" t="s">
        <v>1649</v>
      </c>
      <c r="B4679" t="s">
        <v>57</v>
      </c>
      <c r="C4679" t="s">
        <v>58</v>
      </c>
      <c r="D4679" t="s">
        <v>12</v>
      </c>
      <c r="E4679" t="s">
        <v>66</v>
      </c>
      <c r="F4679" t="s">
        <v>63</v>
      </c>
      <c r="G4679" t="s">
        <v>24</v>
      </c>
      <c r="H4679" t="s">
        <v>14</v>
      </c>
      <c r="I4679">
        <v>22</v>
      </c>
      <c r="J4679">
        <v>2.0637382999999998</v>
      </c>
      <c r="K4679">
        <v>1.9399189999999999</v>
      </c>
      <c r="L4679">
        <v>0.12381928</v>
      </c>
      <c r="M4679">
        <v>5.999757E-2</v>
      </c>
      <c r="N4679">
        <v>72.368356000000006</v>
      </c>
      <c r="O4679">
        <v>74.749602999999993</v>
      </c>
      <c r="P4679">
        <v>6.2709029999999999E-2</v>
      </c>
      <c r="Q4679">
        <v>2.0672099999999999E-2</v>
      </c>
      <c r="R4679">
        <v>4.3454420000000001E-2</v>
      </c>
      <c r="S4679">
        <v>9.0934630000000002E-2</v>
      </c>
      <c r="T4679">
        <v>0.12381928</v>
      </c>
      <c r="U4679">
        <v>0.15670392999999999</v>
      </c>
      <c r="V4679">
        <v>0.20418413999999999</v>
      </c>
      <c r="W4679">
        <v>0.22696646000000001</v>
      </c>
    </row>
    <row r="4680" spans="1:23" x14ac:dyDescent="0.2">
      <c r="A4680" t="s">
        <v>1650</v>
      </c>
      <c r="B4680" t="s">
        <v>57</v>
      </c>
      <c r="C4680" t="s">
        <v>58</v>
      </c>
      <c r="D4680" t="s">
        <v>12</v>
      </c>
      <c r="E4680" t="s">
        <v>66</v>
      </c>
      <c r="F4680" t="s">
        <v>63</v>
      </c>
      <c r="G4680" t="s">
        <v>24</v>
      </c>
      <c r="H4680" t="s">
        <v>14</v>
      </c>
      <c r="I4680">
        <v>23</v>
      </c>
      <c r="J4680">
        <v>1.8133554999999999</v>
      </c>
      <c r="K4680">
        <v>1.7157028999999999</v>
      </c>
      <c r="L4680">
        <v>9.7652559999999999E-2</v>
      </c>
      <c r="M4680">
        <v>5.3851860000000001E-2</v>
      </c>
      <c r="N4680">
        <v>71.220731000000001</v>
      </c>
      <c r="O4680">
        <v>74.749602999999993</v>
      </c>
      <c r="P4680">
        <v>6.5900009999999995E-2</v>
      </c>
      <c r="Q4680">
        <v>-1.0743310000000001E-2</v>
      </c>
      <c r="R4680">
        <v>1.31983E-2</v>
      </c>
      <c r="S4680">
        <v>6.3094559999999994E-2</v>
      </c>
      <c r="T4680">
        <v>9.7652559999999999E-2</v>
      </c>
      <c r="U4680">
        <v>0.13221056</v>
      </c>
      <c r="V4680">
        <v>0.18210683</v>
      </c>
      <c r="W4680">
        <v>0.20604844</v>
      </c>
    </row>
    <row r="4681" spans="1:23" x14ac:dyDescent="0.2">
      <c r="A4681" t="s">
        <v>1651</v>
      </c>
      <c r="B4681" t="s">
        <v>57</v>
      </c>
      <c r="C4681" t="s">
        <v>58</v>
      </c>
      <c r="D4681" t="s">
        <v>12</v>
      </c>
      <c r="E4681" t="s">
        <v>66</v>
      </c>
      <c r="F4681" t="s">
        <v>63</v>
      </c>
      <c r="G4681" t="s">
        <v>24</v>
      </c>
      <c r="H4681" t="s">
        <v>14</v>
      </c>
      <c r="I4681">
        <v>24</v>
      </c>
      <c r="J4681">
        <v>1.5323347</v>
      </c>
      <c r="K4681">
        <v>1.4393982999999999</v>
      </c>
      <c r="L4681">
        <v>9.2936420000000006E-2</v>
      </c>
      <c r="M4681">
        <v>6.0650200000000001E-2</v>
      </c>
      <c r="N4681">
        <v>70.452468999999994</v>
      </c>
      <c r="O4681">
        <v>74.749602999999993</v>
      </c>
      <c r="P4681">
        <v>5.9737819999999997E-2</v>
      </c>
      <c r="Q4681">
        <v>-5.3235599999999998E-3</v>
      </c>
      <c r="R4681">
        <v>1.6379319999999999E-2</v>
      </c>
      <c r="S4681">
        <v>6.1609869999999997E-2</v>
      </c>
      <c r="T4681">
        <v>9.2936420000000006E-2</v>
      </c>
      <c r="U4681">
        <v>0.12426296000000001</v>
      </c>
      <c r="V4681">
        <v>0.16949351000000001</v>
      </c>
      <c r="W4681">
        <v>0.19119638999999999</v>
      </c>
    </row>
    <row r="4682" spans="1:23" x14ac:dyDescent="0.2">
      <c r="A4682" t="s">
        <v>1652</v>
      </c>
      <c r="B4682" t="s">
        <v>57</v>
      </c>
      <c r="C4682" t="s">
        <v>58</v>
      </c>
      <c r="D4682" t="s">
        <v>25</v>
      </c>
      <c r="E4682" t="s">
        <v>65</v>
      </c>
      <c r="F4682" t="s">
        <v>63</v>
      </c>
      <c r="G4682" t="s">
        <v>24</v>
      </c>
      <c r="H4682" t="s">
        <v>13</v>
      </c>
      <c r="I4682">
        <v>1</v>
      </c>
      <c r="J4682">
        <v>0.71362512</v>
      </c>
      <c r="K4682">
        <v>0.72413327999999999</v>
      </c>
      <c r="L4682">
        <v>-1.0508160000000001E-2</v>
      </c>
      <c r="M4682">
        <v>-1.472504E-2</v>
      </c>
      <c r="N4682">
        <v>76.340397999999993</v>
      </c>
      <c r="O4682">
        <v>81.212857</v>
      </c>
      <c r="P4682">
        <v>3.6054799999999999E-3</v>
      </c>
      <c r="Q4682">
        <v>-1.6438660000000001E-2</v>
      </c>
      <c r="R4682">
        <v>-1.512878E-2</v>
      </c>
      <c r="S4682">
        <v>-1.2398879999999999E-2</v>
      </c>
      <c r="T4682">
        <v>-1.0508160000000001E-2</v>
      </c>
      <c r="U4682">
        <v>-8.6174400000000005E-3</v>
      </c>
      <c r="V4682">
        <v>-5.8875500000000001E-3</v>
      </c>
      <c r="W4682">
        <v>-4.5776699999999998E-3</v>
      </c>
    </row>
    <row r="4683" spans="1:23" x14ac:dyDescent="0.2">
      <c r="A4683" t="s">
        <v>1653</v>
      </c>
      <c r="B4683" t="s">
        <v>57</v>
      </c>
      <c r="C4683" t="s">
        <v>58</v>
      </c>
      <c r="D4683" t="s">
        <v>25</v>
      </c>
      <c r="E4683" t="s">
        <v>65</v>
      </c>
      <c r="F4683" t="s">
        <v>63</v>
      </c>
      <c r="G4683" t="s">
        <v>24</v>
      </c>
      <c r="H4683" t="s">
        <v>13</v>
      </c>
      <c r="I4683">
        <v>2</v>
      </c>
      <c r="J4683">
        <v>0.64108001000000003</v>
      </c>
      <c r="K4683">
        <v>0.64903683000000001</v>
      </c>
      <c r="L4683">
        <v>-7.9568199999999999E-3</v>
      </c>
      <c r="M4683">
        <v>-1.241159E-2</v>
      </c>
      <c r="N4683">
        <v>76.049535000000006</v>
      </c>
      <c r="O4683">
        <v>81.212857</v>
      </c>
      <c r="P4683">
        <v>2.74537E-3</v>
      </c>
      <c r="Q4683">
        <v>-1.2472560000000001E-2</v>
      </c>
      <c r="R4683">
        <v>-1.147516E-2</v>
      </c>
      <c r="S4683">
        <v>-9.3965000000000003E-3</v>
      </c>
      <c r="T4683">
        <v>-7.9568199999999999E-3</v>
      </c>
      <c r="U4683">
        <v>-6.5171400000000003E-3</v>
      </c>
      <c r="V4683">
        <v>-4.4384799999999999E-3</v>
      </c>
      <c r="W4683">
        <v>-3.44108E-3</v>
      </c>
    </row>
    <row r="4684" spans="1:23" x14ac:dyDescent="0.2">
      <c r="A4684" t="s">
        <v>1654</v>
      </c>
      <c r="B4684" t="s">
        <v>57</v>
      </c>
      <c r="C4684" t="s">
        <v>58</v>
      </c>
      <c r="D4684" t="s">
        <v>25</v>
      </c>
      <c r="E4684" t="s">
        <v>65</v>
      </c>
      <c r="F4684" t="s">
        <v>63</v>
      </c>
      <c r="G4684" t="s">
        <v>24</v>
      </c>
      <c r="H4684" t="s">
        <v>13</v>
      </c>
      <c r="I4684">
        <v>3</v>
      </c>
      <c r="J4684">
        <v>0.59082581999999995</v>
      </c>
      <c r="K4684" s="1">
        <v>0.59934339999999997</v>
      </c>
      <c r="L4684">
        <v>-8.5175700000000003E-3</v>
      </c>
      <c r="M4684">
        <v>-1.4416389999999999E-2</v>
      </c>
      <c r="N4684">
        <v>75.255961999999997</v>
      </c>
      <c r="O4684">
        <v>81.212857</v>
      </c>
      <c r="P4684">
        <v>2.6825199999999999E-3</v>
      </c>
      <c r="Q4684">
        <v>-1.2929919999999999E-2</v>
      </c>
      <c r="R4684">
        <v>-1.195536E-2</v>
      </c>
      <c r="S4684">
        <v>-9.9242900000000005E-3</v>
      </c>
      <c r="T4684">
        <v>-8.5175700000000003E-3</v>
      </c>
      <c r="U4684">
        <v>-7.1108600000000001E-3</v>
      </c>
      <c r="V4684">
        <v>-5.0797899999999998E-3</v>
      </c>
      <c r="W4684">
        <v>-4.1052199999999997E-3</v>
      </c>
    </row>
    <row r="4685" spans="1:23" x14ac:dyDescent="0.2">
      <c r="A4685" t="s">
        <v>1655</v>
      </c>
      <c r="B4685" t="s">
        <v>57</v>
      </c>
      <c r="C4685" t="s">
        <v>58</v>
      </c>
      <c r="D4685" t="s">
        <v>25</v>
      </c>
      <c r="E4685" t="s">
        <v>65</v>
      </c>
      <c r="F4685" t="s">
        <v>63</v>
      </c>
      <c r="G4685" t="s">
        <v>24</v>
      </c>
      <c r="H4685" t="s">
        <v>13</v>
      </c>
      <c r="I4685">
        <v>4</v>
      </c>
      <c r="J4685">
        <v>0.55618033</v>
      </c>
      <c r="K4685">
        <v>0.56632751000000003</v>
      </c>
      <c r="L4685">
        <v>-1.014718E-2</v>
      </c>
      <c r="M4685">
        <v>-1.8244400000000001E-2</v>
      </c>
      <c r="N4685">
        <v>75.731584999999995</v>
      </c>
      <c r="O4685">
        <v>81.212857</v>
      </c>
      <c r="P4685">
        <v>2.3092799999999999E-3</v>
      </c>
      <c r="Q4685">
        <v>-1.3945610000000001E-2</v>
      </c>
      <c r="R4685">
        <v>-1.3106639999999999E-2</v>
      </c>
      <c r="S4685">
        <v>-1.1358170000000001E-2</v>
      </c>
      <c r="T4685">
        <v>-1.014718E-2</v>
      </c>
      <c r="U4685">
        <v>-8.9361900000000001E-3</v>
      </c>
      <c r="V4685">
        <v>-7.1877099999999999E-3</v>
      </c>
      <c r="W4685">
        <v>-6.3487500000000002E-3</v>
      </c>
    </row>
    <row r="4686" spans="1:23" x14ac:dyDescent="0.2">
      <c r="A4686" t="s">
        <v>1656</v>
      </c>
      <c r="B4686" t="s">
        <v>57</v>
      </c>
      <c r="C4686" t="s">
        <v>58</v>
      </c>
      <c r="D4686" t="s">
        <v>25</v>
      </c>
      <c r="E4686" t="s">
        <v>65</v>
      </c>
      <c r="F4686" t="s">
        <v>63</v>
      </c>
      <c r="G4686" t="s">
        <v>24</v>
      </c>
      <c r="H4686" t="s">
        <v>13</v>
      </c>
      <c r="I4686">
        <v>5</v>
      </c>
      <c r="J4686">
        <v>0.53987255999999995</v>
      </c>
      <c r="K4686" s="1">
        <v>0.54962469999999997</v>
      </c>
      <c r="L4686">
        <v>-9.7521399999999994E-3</v>
      </c>
      <c r="M4686">
        <v>-1.806379E-2</v>
      </c>
      <c r="N4686">
        <v>76.289968999999999</v>
      </c>
      <c r="O4686">
        <v>81.212857</v>
      </c>
      <c r="P4686">
        <v>1.75373E-3</v>
      </c>
      <c r="Q4686">
        <v>-1.263677E-2</v>
      </c>
      <c r="R4686">
        <v>-1.1999640000000001E-2</v>
      </c>
      <c r="S4686">
        <v>-1.06718E-2</v>
      </c>
      <c r="T4686">
        <v>-9.7521399999999994E-3</v>
      </c>
      <c r="U4686">
        <v>-8.8324900000000001E-3</v>
      </c>
      <c r="V4686">
        <v>-7.5046499999999999E-3</v>
      </c>
      <c r="W4686">
        <v>-6.8675100000000003E-3</v>
      </c>
    </row>
    <row r="4687" spans="1:23" x14ac:dyDescent="0.2">
      <c r="A4687" t="s">
        <v>1657</v>
      </c>
      <c r="B4687" t="s">
        <v>57</v>
      </c>
      <c r="C4687" t="s">
        <v>58</v>
      </c>
      <c r="D4687" t="s">
        <v>25</v>
      </c>
      <c r="E4687" t="s">
        <v>65</v>
      </c>
      <c r="F4687" t="s">
        <v>63</v>
      </c>
      <c r="G4687" t="s">
        <v>24</v>
      </c>
      <c r="H4687" t="s">
        <v>13</v>
      </c>
      <c r="I4687">
        <v>6</v>
      </c>
      <c r="J4687">
        <v>0.55409505000000003</v>
      </c>
      <c r="K4687">
        <v>0.56332863</v>
      </c>
      <c r="L4687">
        <v>-9.2335899999999999E-3</v>
      </c>
      <c r="M4687">
        <v>-1.6664269999999998E-2</v>
      </c>
      <c r="N4687">
        <v>75.928544000000002</v>
      </c>
      <c r="O4687">
        <v>81.212857</v>
      </c>
      <c r="P4687">
        <v>1.83734E-3</v>
      </c>
      <c r="Q4687">
        <v>-1.2255739999999999E-2</v>
      </c>
      <c r="R4687">
        <v>-1.158823E-2</v>
      </c>
      <c r="S4687">
        <v>-1.0197090000000001E-2</v>
      </c>
      <c r="T4687">
        <v>-9.2335899999999999E-3</v>
      </c>
      <c r="U4687">
        <v>-8.2700900000000008E-3</v>
      </c>
      <c r="V4687">
        <v>-6.8789400000000001E-3</v>
      </c>
      <c r="W4687">
        <v>-6.2114300000000004E-3</v>
      </c>
    </row>
    <row r="4688" spans="1:23" x14ac:dyDescent="0.2">
      <c r="A4688" t="s">
        <v>1658</v>
      </c>
      <c r="B4688" t="s">
        <v>57</v>
      </c>
      <c r="C4688" t="s">
        <v>58</v>
      </c>
      <c r="D4688" t="s">
        <v>25</v>
      </c>
      <c r="E4688" t="s">
        <v>65</v>
      </c>
      <c r="F4688" t="s">
        <v>63</v>
      </c>
      <c r="G4688" t="s">
        <v>24</v>
      </c>
      <c r="H4688" t="s">
        <v>14</v>
      </c>
      <c r="I4688">
        <v>7</v>
      </c>
      <c r="J4688">
        <v>0.60020678000000005</v>
      </c>
      <c r="K4688">
        <v>0.60856679999999996</v>
      </c>
      <c r="L4688">
        <v>-8.3600199999999993E-3</v>
      </c>
      <c r="M4688">
        <v>-1.3928569999999999E-2</v>
      </c>
      <c r="N4688">
        <v>75.682438000000005</v>
      </c>
      <c r="O4688">
        <v>81.212857</v>
      </c>
      <c r="P4688">
        <v>2.2427699999999998E-3</v>
      </c>
      <c r="Q4688">
        <v>-1.204905E-2</v>
      </c>
      <c r="R4688">
        <v>-1.1234249999999999E-2</v>
      </c>
      <c r="S4688">
        <v>-9.5361300000000003E-3</v>
      </c>
      <c r="T4688">
        <v>-8.3600199999999993E-3</v>
      </c>
      <c r="U4688">
        <v>-7.1839099999999999E-3</v>
      </c>
      <c r="V4688">
        <v>-5.4857999999999999E-3</v>
      </c>
      <c r="W4688">
        <v>-4.6709899999999999E-3</v>
      </c>
    </row>
    <row r="4689" spans="1:23" x14ac:dyDescent="0.2">
      <c r="A4689" t="s">
        <v>1659</v>
      </c>
      <c r="B4689" t="s">
        <v>57</v>
      </c>
      <c r="C4689" t="s">
        <v>58</v>
      </c>
      <c r="D4689" t="s">
        <v>25</v>
      </c>
      <c r="E4689" t="s">
        <v>65</v>
      </c>
      <c r="F4689" t="s">
        <v>63</v>
      </c>
      <c r="G4689" t="s">
        <v>24</v>
      </c>
      <c r="H4689" t="s">
        <v>14</v>
      </c>
      <c r="I4689">
        <v>8</v>
      </c>
      <c r="J4689">
        <v>0.60949304999999998</v>
      </c>
      <c r="K4689">
        <v>0.61730554999999998</v>
      </c>
      <c r="L4689">
        <v>-7.8125E-3</v>
      </c>
      <c r="M4689">
        <v>-1.2818029999999999E-2</v>
      </c>
      <c r="N4689">
        <v>76.000314000000003</v>
      </c>
      <c r="O4689">
        <v>81.212857</v>
      </c>
      <c r="P4689">
        <v>1.9762E-3</v>
      </c>
      <c r="Q4689">
        <v>-1.106306E-2</v>
      </c>
      <c r="R4689">
        <v>-1.0345099999999999E-2</v>
      </c>
      <c r="S4689">
        <v>-8.8488200000000003E-3</v>
      </c>
      <c r="T4689">
        <v>-7.8125E-3</v>
      </c>
      <c r="U4689">
        <v>-6.7761799999999997E-3</v>
      </c>
      <c r="V4689">
        <v>-5.2798999999999997E-3</v>
      </c>
      <c r="W4689">
        <v>-4.5619399999999996E-3</v>
      </c>
    </row>
    <row r="4690" spans="1:23" x14ac:dyDescent="0.2">
      <c r="A4690" t="s">
        <v>1660</v>
      </c>
      <c r="B4690" t="s">
        <v>57</v>
      </c>
      <c r="C4690" t="s">
        <v>58</v>
      </c>
      <c r="D4690" t="s">
        <v>25</v>
      </c>
      <c r="E4690" t="s">
        <v>65</v>
      </c>
      <c r="F4690" t="s">
        <v>63</v>
      </c>
      <c r="G4690" t="s">
        <v>24</v>
      </c>
      <c r="H4690" t="s">
        <v>14</v>
      </c>
      <c r="I4690">
        <v>9</v>
      </c>
      <c r="J4690">
        <v>0.62264277000000001</v>
      </c>
      <c r="K4690">
        <v>0.62798065999999997</v>
      </c>
      <c r="L4690">
        <v>-5.3378999999999996E-3</v>
      </c>
      <c r="M4690">
        <v>-8.5729699999999992E-3</v>
      </c>
      <c r="N4690">
        <v>78.085162999999994</v>
      </c>
      <c r="O4690">
        <v>81.212857</v>
      </c>
      <c r="P4690">
        <v>2.09144E-3</v>
      </c>
      <c r="Q4690">
        <v>-8.7780099999999993E-3</v>
      </c>
      <c r="R4690">
        <v>-8.0181899999999997E-3</v>
      </c>
      <c r="S4690">
        <v>-6.4346500000000001E-3</v>
      </c>
      <c r="T4690">
        <v>-5.3378999999999996E-3</v>
      </c>
      <c r="U4690">
        <v>-4.24114E-3</v>
      </c>
      <c r="V4690">
        <v>-2.6576E-3</v>
      </c>
      <c r="W4690">
        <v>-1.89778E-3</v>
      </c>
    </row>
    <row r="4691" spans="1:23" x14ac:dyDescent="0.2">
      <c r="A4691" t="s">
        <v>1661</v>
      </c>
      <c r="B4691" t="s">
        <v>57</v>
      </c>
      <c r="C4691" t="s">
        <v>58</v>
      </c>
      <c r="D4691" t="s">
        <v>25</v>
      </c>
      <c r="E4691" t="s">
        <v>65</v>
      </c>
      <c r="F4691" t="s">
        <v>63</v>
      </c>
      <c r="G4691" t="s">
        <v>24</v>
      </c>
      <c r="H4691" t="s">
        <v>14</v>
      </c>
      <c r="I4691">
        <v>10</v>
      </c>
      <c r="J4691">
        <v>0.67078565000000001</v>
      </c>
      <c r="K4691">
        <v>0.67943209000000004</v>
      </c>
      <c r="L4691">
        <v>-8.64644E-3</v>
      </c>
      <c r="M4691">
        <v>-1.289002E-2</v>
      </c>
      <c r="N4691">
        <v>80.438173000000006</v>
      </c>
      <c r="O4691">
        <v>81.212857</v>
      </c>
      <c r="P4691">
        <v>2.6386000000000001E-3</v>
      </c>
      <c r="Q4691">
        <v>-1.2986559999999999E-2</v>
      </c>
      <c r="R4691">
        <v>-1.2027950000000001E-2</v>
      </c>
      <c r="S4691">
        <v>-1.003013E-2</v>
      </c>
      <c r="T4691">
        <v>-8.64644E-3</v>
      </c>
      <c r="U4691">
        <v>-7.26276E-3</v>
      </c>
      <c r="V4691">
        <v>-5.2649400000000001E-3</v>
      </c>
      <c r="W4691">
        <v>-4.3063299999999997E-3</v>
      </c>
    </row>
    <row r="4692" spans="1:23" x14ac:dyDescent="0.2">
      <c r="A4692" t="s">
        <v>1662</v>
      </c>
      <c r="B4692" t="s">
        <v>57</v>
      </c>
      <c r="C4692" t="s">
        <v>58</v>
      </c>
      <c r="D4692" t="s">
        <v>25</v>
      </c>
      <c r="E4692" t="s">
        <v>65</v>
      </c>
      <c r="F4692" t="s">
        <v>63</v>
      </c>
      <c r="G4692" t="s">
        <v>24</v>
      </c>
      <c r="H4692" t="s">
        <v>14</v>
      </c>
      <c r="I4692">
        <v>11</v>
      </c>
      <c r="J4692">
        <v>0.74890772000000005</v>
      </c>
      <c r="K4692">
        <v>0.76186757999999999</v>
      </c>
      <c r="L4692">
        <v>-1.295985E-2</v>
      </c>
      <c r="M4692">
        <v>-1.7305009999999999E-2</v>
      </c>
      <c r="N4692">
        <v>83.839770999999999</v>
      </c>
      <c r="O4692">
        <v>81.212857</v>
      </c>
      <c r="P4692">
        <v>3.0129599999999999E-3</v>
      </c>
      <c r="Q4692">
        <v>-1.7915739999999999E-2</v>
      </c>
      <c r="R4692">
        <v>-1.6821119999999998E-2</v>
      </c>
      <c r="S4692">
        <v>-1.453985E-2</v>
      </c>
      <c r="T4692">
        <v>-1.295985E-2</v>
      </c>
      <c r="U4692">
        <v>-1.137986E-2</v>
      </c>
      <c r="V4692">
        <v>-9.0985900000000001E-3</v>
      </c>
      <c r="W4692">
        <v>-8.0039699999999991E-3</v>
      </c>
    </row>
    <row r="4693" spans="1:23" x14ac:dyDescent="0.2">
      <c r="A4693" t="s">
        <v>1663</v>
      </c>
      <c r="B4693" t="s">
        <v>57</v>
      </c>
      <c r="C4693" t="s">
        <v>58</v>
      </c>
      <c r="D4693" t="s">
        <v>25</v>
      </c>
      <c r="E4693" t="s">
        <v>65</v>
      </c>
      <c r="F4693" t="s">
        <v>63</v>
      </c>
      <c r="G4693" t="s">
        <v>24</v>
      </c>
      <c r="H4693" t="s">
        <v>14</v>
      </c>
      <c r="I4693">
        <v>12</v>
      </c>
      <c r="J4693">
        <v>0.84923599999999999</v>
      </c>
      <c r="K4693">
        <v>0.86239739000000004</v>
      </c>
      <c r="L4693">
        <v>-1.31614E-2</v>
      </c>
      <c r="M4693">
        <v>-1.549793E-2</v>
      </c>
      <c r="N4693">
        <v>87.630146999999994</v>
      </c>
      <c r="O4693">
        <v>81.212857</v>
      </c>
      <c r="P4693">
        <v>3.24589E-3</v>
      </c>
      <c r="Q4693">
        <v>-1.8500409999999998E-2</v>
      </c>
      <c r="R4693">
        <v>-1.732117E-2</v>
      </c>
      <c r="S4693">
        <v>-1.486354E-2</v>
      </c>
      <c r="T4693">
        <v>-1.31614E-2</v>
      </c>
      <c r="U4693">
        <v>-1.1459250000000001E-2</v>
      </c>
      <c r="V4693">
        <v>-9.0016200000000001E-3</v>
      </c>
      <c r="W4693">
        <v>-7.8223900000000002E-3</v>
      </c>
    </row>
    <row r="4694" spans="1:23" x14ac:dyDescent="0.2">
      <c r="A4694" t="s">
        <v>1664</v>
      </c>
      <c r="B4694" t="s">
        <v>57</v>
      </c>
      <c r="C4694" t="s">
        <v>58</v>
      </c>
      <c r="D4694" t="s">
        <v>25</v>
      </c>
      <c r="E4694" t="s">
        <v>65</v>
      </c>
      <c r="F4694" t="s">
        <v>63</v>
      </c>
      <c r="G4694" t="s">
        <v>24</v>
      </c>
      <c r="H4694" t="s">
        <v>14</v>
      </c>
      <c r="I4694">
        <v>13</v>
      </c>
      <c r="J4694">
        <v>0.95558553999999996</v>
      </c>
      <c r="K4694">
        <v>0.96897228000000002</v>
      </c>
      <c r="L4694">
        <v>-1.3386739999999999E-2</v>
      </c>
      <c r="M4694">
        <v>-1.4008939999999999E-2</v>
      </c>
      <c r="N4694">
        <v>89.391468000000003</v>
      </c>
      <c r="O4694">
        <v>81.212857</v>
      </c>
      <c r="P4694">
        <v>3.8004100000000002E-3</v>
      </c>
      <c r="Q4694">
        <v>-1.9637849999999998E-2</v>
      </c>
      <c r="R4694">
        <v>-1.8257160000000001E-2</v>
      </c>
      <c r="S4694">
        <v>-1.537967E-2</v>
      </c>
      <c r="T4694">
        <v>-1.3386739999999999E-2</v>
      </c>
      <c r="U4694">
        <v>-1.1393800000000001E-2</v>
      </c>
      <c r="V4694">
        <v>-8.5163200000000008E-3</v>
      </c>
      <c r="W4694">
        <v>-7.1356299999999996E-3</v>
      </c>
    </row>
    <row r="4695" spans="1:23" x14ac:dyDescent="0.2">
      <c r="A4695" t="s">
        <v>1665</v>
      </c>
      <c r="B4695" t="s">
        <v>57</v>
      </c>
      <c r="C4695" t="s">
        <v>58</v>
      </c>
      <c r="D4695" t="s">
        <v>25</v>
      </c>
      <c r="E4695" t="s">
        <v>65</v>
      </c>
      <c r="F4695" t="s">
        <v>63</v>
      </c>
      <c r="G4695" t="s">
        <v>24</v>
      </c>
      <c r="H4695" t="s">
        <v>14</v>
      </c>
      <c r="I4695">
        <v>14</v>
      </c>
      <c r="J4695">
        <v>1.0562199000000001</v>
      </c>
      <c r="K4695">
        <v>1.0644883000000001</v>
      </c>
      <c r="L4695">
        <v>-8.2684100000000003E-3</v>
      </c>
      <c r="M4695">
        <v>-7.8282999999999998E-3</v>
      </c>
      <c r="N4695">
        <v>88.999319</v>
      </c>
      <c r="O4695">
        <v>81.212857</v>
      </c>
      <c r="P4695">
        <v>5.1238300000000002E-3</v>
      </c>
      <c r="Q4695">
        <v>-1.6696349999999999E-2</v>
      </c>
      <c r="R4695">
        <v>-1.483485E-2</v>
      </c>
      <c r="S4695">
        <v>-1.0955339999999999E-2</v>
      </c>
      <c r="T4695">
        <v>-8.2684100000000003E-3</v>
      </c>
      <c r="U4695">
        <v>-5.5814699999999998E-3</v>
      </c>
      <c r="V4695">
        <v>-1.70196E-3</v>
      </c>
      <c r="W4695">
        <v>1.5954000000000001E-4</v>
      </c>
    </row>
    <row r="4696" spans="1:23" x14ac:dyDescent="0.2">
      <c r="A4696" t="s">
        <v>1666</v>
      </c>
      <c r="B4696" t="s">
        <v>57</v>
      </c>
      <c r="C4696" t="s">
        <v>58</v>
      </c>
      <c r="D4696" t="s">
        <v>25</v>
      </c>
      <c r="E4696" t="s">
        <v>65</v>
      </c>
      <c r="F4696" t="s">
        <v>63</v>
      </c>
      <c r="G4696" t="s">
        <v>24</v>
      </c>
      <c r="H4696" t="s">
        <v>14</v>
      </c>
      <c r="I4696">
        <v>15</v>
      </c>
      <c r="J4696">
        <v>1.1392647</v>
      </c>
      <c r="K4696" s="1">
        <v>1.1416107</v>
      </c>
      <c r="L4696">
        <v>-2.3460400000000002E-3</v>
      </c>
      <c r="M4696">
        <v>-2.0592499999999999E-3</v>
      </c>
      <c r="N4696">
        <v>88.355739999999997</v>
      </c>
      <c r="O4696">
        <v>81.212857</v>
      </c>
      <c r="P4696">
        <v>5.0797400000000001E-3</v>
      </c>
      <c r="Q4696">
        <v>-1.0701469999999999E-2</v>
      </c>
      <c r="R4696">
        <v>-8.8559899999999993E-3</v>
      </c>
      <c r="S4696">
        <v>-5.0098599999999997E-3</v>
      </c>
      <c r="T4696">
        <v>-2.3460400000000002E-3</v>
      </c>
      <c r="U4696">
        <v>3.1777999999999998E-4</v>
      </c>
      <c r="V4696">
        <v>4.1639199999999998E-3</v>
      </c>
      <c r="W4696">
        <v>6.0093999999999998E-3</v>
      </c>
    </row>
    <row r="4697" spans="1:23" x14ac:dyDescent="0.2">
      <c r="A4697" t="s">
        <v>1667</v>
      </c>
      <c r="B4697" t="s">
        <v>57</v>
      </c>
      <c r="C4697" t="s">
        <v>58</v>
      </c>
      <c r="D4697" t="s">
        <v>25</v>
      </c>
      <c r="E4697" t="s">
        <v>65</v>
      </c>
      <c r="F4697" t="s">
        <v>63</v>
      </c>
      <c r="G4697" t="s">
        <v>24</v>
      </c>
      <c r="H4697" t="s">
        <v>14</v>
      </c>
      <c r="I4697">
        <v>16</v>
      </c>
      <c r="J4697">
        <v>1.2135193</v>
      </c>
      <c r="K4697">
        <v>1.2125649999999999</v>
      </c>
      <c r="L4697">
        <v>9.5427999999999995E-4</v>
      </c>
      <c r="M4697">
        <v>7.8638000000000004E-4</v>
      </c>
      <c r="N4697">
        <v>88.820318</v>
      </c>
      <c r="O4697">
        <v>81.212857</v>
      </c>
      <c r="P4697">
        <v>5.01959E-3</v>
      </c>
      <c r="Q4697">
        <v>-7.3022E-3</v>
      </c>
      <c r="R4697">
        <v>-5.4785800000000003E-3</v>
      </c>
      <c r="S4697">
        <v>-1.6779900000000001E-3</v>
      </c>
      <c r="T4697">
        <v>9.5427999999999995E-4</v>
      </c>
      <c r="U4697">
        <v>3.5865599999999999E-3</v>
      </c>
      <c r="V4697">
        <v>7.3871400000000004E-3</v>
      </c>
      <c r="W4697">
        <v>9.2107700000000001E-3</v>
      </c>
    </row>
    <row r="4698" spans="1:23" x14ac:dyDescent="0.2">
      <c r="A4698" t="s">
        <v>1668</v>
      </c>
      <c r="B4698" t="s">
        <v>57</v>
      </c>
      <c r="C4698" t="s">
        <v>58</v>
      </c>
      <c r="D4698" t="s">
        <v>25</v>
      </c>
      <c r="E4698" t="s">
        <v>65</v>
      </c>
      <c r="F4698" t="s">
        <v>63</v>
      </c>
      <c r="G4698" t="s">
        <v>24</v>
      </c>
      <c r="H4698" t="s">
        <v>15</v>
      </c>
      <c r="I4698">
        <v>17</v>
      </c>
      <c r="J4698">
        <v>1.2353802</v>
      </c>
      <c r="K4698">
        <v>1.2210582000000001</v>
      </c>
      <c r="L4698">
        <v>1.4322090000000001E-2</v>
      </c>
      <c r="M4698">
        <v>1.1593269999999999E-2</v>
      </c>
      <c r="N4698">
        <v>87.779725999999997</v>
      </c>
      <c r="O4698">
        <v>81.212857</v>
      </c>
      <c r="P4698">
        <v>5.1039099999999997E-3</v>
      </c>
      <c r="Q4698">
        <v>5.9268999999999997E-3</v>
      </c>
      <c r="R4698">
        <v>7.7811699999999996E-3</v>
      </c>
      <c r="S4698">
        <v>1.1645600000000001E-2</v>
      </c>
      <c r="T4698">
        <v>1.4322090000000001E-2</v>
      </c>
      <c r="U4698">
        <v>1.6998590000000001E-2</v>
      </c>
      <c r="V4698">
        <v>2.0863019999999999E-2</v>
      </c>
      <c r="W4698">
        <v>2.2717290000000001E-2</v>
      </c>
    </row>
    <row r="4699" spans="1:23" x14ac:dyDescent="0.2">
      <c r="A4699" t="s">
        <v>1669</v>
      </c>
      <c r="B4699" t="s">
        <v>57</v>
      </c>
      <c r="C4699" t="s">
        <v>58</v>
      </c>
      <c r="D4699" t="s">
        <v>25</v>
      </c>
      <c r="E4699" t="s">
        <v>65</v>
      </c>
      <c r="F4699" t="s">
        <v>63</v>
      </c>
      <c r="G4699" t="s">
        <v>24</v>
      </c>
      <c r="H4699" t="s">
        <v>15</v>
      </c>
      <c r="I4699">
        <v>18</v>
      </c>
      <c r="J4699">
        <v>1.2434533000000001</v>
      </c>
      <c r="K4699">
        <v>1.2298065</v>
      </c>
      <c r="L4699">
        <v>1.3646770000000001E-2</v>
      </c>
      <c r="M4699">
        <v>1.0974899999999999E-2</v>
      </c>
      <c r="N4699">
        <v>86.601124999999996</v>
      </c>
      <c r="O4699">
        <v>81.212857</v>
      </c>
      <c r="P4699">
        <v>4.7467200000000003E-3</v>
      </c>
      <c r="Q4699">
        <v>5.8391199999999997E-3</v>
      </c>
      <c r="R4699">
        <v>7.5636100000000001E-3</v>
      </c>
      <c r="S4699">
        <v>1.115759E-2</v>
      </c>
      <c r="T4699">
        <v>1.3646770000000001E-2</v>
      </c>
      <c r="U4699">
        <v>1.6135960000000001E-2</v>
      </c>
      <c r="V4699">
        <v>1.9729940000000001E-2</v>
      </c>
      <c r="W4699">
        <v>2.145443E-2</v>
      </c>
    </row>
    <row r="4700" spans="1:23" x14ac:dyDescent="0.2">
      <c r="A4700" t="s">
        <v>1670</v>
      </c>
      <c r="B4700" t="s">
        <v>57</v>
      </c>
      <c r="C4700" t="s">
        <v>58</v>
      </c>
      <c r="D4700" t="s">
        <v>25</v>
      </c>
      <c r="E4700" t="s">
        <v>65</v>
      </c>
      <c r="F4700" t="s">
        <v>63</v>
      </c>
      <c r="G4700" t="s">
        <v>24</v>
      </c>
      <c r="H4700" t="s">
        <v>15</v>
      </c>
      <c r="I4700">
        <v>19</v>
      </c>
      <c r="J4700">
        <v>1.205273</v>
      </c>
      <c r="K4700" s="1">
        <v>1.1895066000000001</v>
      </c>
      <c r="L4700">
        <v>1.576646E-2</v>
      </c>
      <c r="M4700">
        <v>1.3081239999999999E-2</v>
      </c>
      <c r="N4700">
        <v>82.823481999999998</v>
      </c>
      <c r="O4700">
        <v>81.212857</v>
      </c>
      <c r="P4700">
        <v>4.38398E-3</v>
      </c>
      <c r="Q4700">
        <v>8.5554600000000008E-3</v>
      </c>
      <c r="R4700">
        <v>1.014816E-2</v>
      </c>
      <c r="S4700">
        <v>1.34675E-2</v>
      </c>
      <c r="T4700">
        <v>1.576646E-2</v>
      </c>
      <c r="U4700">
        <v>1.806543E-2</v>
      </c>
      <c r="V4700">
        <v>2.1384759999999999E-2</v>
      </c>
      <c r="W4700">
        <v>2.297747E-2</v>
      </c>
    </row>
    <row r="4701" spans="1:23" x14ac:dyDescent="0.2">
      <c r="A4701" t="s">
        <v>1671</v>
      </c>
      <c r="B4701" t="s">
        <v>57</v>
      </c>
      <c r="C4701" t="s">
        <v>58</v>
      </c>
      <c r="D4701" t="s">
        <v>25</v>
      </c>
      <c r="E4701" t="s">
        <v>65</v>
      </c>
      <c r="F4701" t="s">
        <v>63</v>
      </c>
      <c r="G4701" t="s">
        <v>24</v>
      </c>
      <c r="H4701" t="s">
        <v>15</v>
      </c>
      <c r="I4701">
        <v>20</v>
      </c>
      <c r="J4701">
        <v>1.1977399</v>
      </c>
      <c r="K4701">
        <v>1.1843703999999999</v>
      </c>
      <c r="L4701">
        <v>1.3369560000000001E-2</v>
      </c>
      <c r="M4701">
        <v>1.116232E-2</v>
      </c>
      <c r="N4701">
        <v>80.994400999999996</v>
      </c>
      <c r="O4701">
        <v>81.212857</v>
      </c>
      <c r="P4701">
        <v>4.2822600000000004E-3</v>
      </c>
      <c r="Q4701">
        <v>6.3258699999999999E-3</v>
      </c>
      <c r="R4701">
        <v>7.8816200000000006E-3</v>
      </c>
      <c r="S4701">
        <v>1.1123940000000001E-2</v>
      </c>
      <c r="T4701">
        <v>1.3369560000000001E-2</v>
      </c>
      <c r="U4701">
        <v>1.5615169999999999E-2</v>
      </c>
      <c r="V4701">
        <v>1.8857490000000001E-2</v>
      </c>
      <c r="W4701">
        <v>2.0413239999999999E-2</v>
      </c>
    </row>
    <row r="4702" spans="1:23" x14ac:dyDescent="0.2">
      <c r="A4702" t="s">
        <v>1672</v>
      </c>
      <c r="B4702" t="s">
        <v>57</v>
      </c>
      <c r="C4702" t="s">
        <v>58</v>
      </c>
      <c r="D4702" t="s">
        <v>25</v>
      </c>
      <c r="E4702" t="s">
        <v>65</v>
      </c>
      <c r="F4702" t="s">
        <v>63</v>
      </c>
      <c r="G4702" t="s">
        <v>24</v>
      </c>
      <c r="H4702" t="s">
        <v>15</v>
      </c>
      <c r="I4702">
        <v>21</v>
      </c>
      <c r="J4702">
        <v>1.1741451000000001</v>
      </c>
      <c r="K4702">
        <v>1.1694431999999999</v>
      </c>
      <c r="L4702">
        <v>4.7018600000000004E-3</v>
      </c>
      <c r="M4702">
        <v>4.0044900000000003E-3</v>
      </c>
      <c r="N4702">
        <v>79.370901000000003</v>
      </c>
      <c r="O4702">
        <v>81.212857</v>
      </c>
      <c r="P4702">
        <v>3.2947300000000001E-3</v>
      </c>
      <c r="Q4702">
        <v>-7.1748999999999999E-4</v>
      </c>
      <c r="R4702">
        <v>4.7949000000000001E-4</v>
      </c>
      <c r="S4702">
        <v>2.9740999999999999E-3</v>
      </c>
      <c r="T4702">
        <v>4.7018600000000004E-3</v>
      </c>
      <c r="U4702">
        <v>6.4296099999999997E-3</v>
      </c>
      <c r="V4702">
        <v>8.9242200000000001E-3</v>
      </c>
      <c r="W4702">
        <v>1.01212E-2</v>
      </c>
    </row>
    <row r="4703" spans="1:23" x14ac:dyDescent="0.2">
      <c r="A4703" t="s">
        <v>1673</v>
      </c>
      <c r="B4703" t="s">
        <v>57</v>
      </c>
      <c r="C4703" t="s">
        <v>58</v>
      </c>
      <c r="D4703" t="s">
        <v>25</v>
      </c>
      <c r="E4703" t="s">
        <v>65</v>
      </c>
      <c r="F4703" t="s">
        <v>63</v>
      </c>
      <c r="G4703" t="s">
        <v>24</v>
      </c>
      <c r="H4703" t="s">
        <v>14</v>
      </c>
      <c r="I4703">
        <v>22</v>
      </c>
      <c r="J4703">
        <v>1.1100357000000001</v>
      </c>
      <c r="K4703">
        <v>1.1247936000000001</v>
      </c>
      <c r="L4703">
        <v>-1.4757879999999999E-2</v>
      </c>
      <c r="M4703">
        <v>-1.329496E-2</v>
      </c>
      <c r="N4703">
        <v>78.368419000000003</v>
      </c>
      <c r="O4703">
        <v>81.212857</v>
      </c>
      <c r="P4703">
        <v>2.4375E-3</v>
      </c>
      <c r="Q4703">
        <v>-1.8767200000000001E-2</v>
      </c>
      <c r="R4703">
        <v>-1.7881660000000001E-2</v>
      </c>
      <c r="S4703">
        <v>-1.6036100000000001E-2</v>
      </c>
      <c r="T4703">
        <v>-1.4757879999999999E-2</v>
      </c>
      <c r="U4703">
        <v>-1.3479649999999999E-2</v>
      </c>
      <c r="V4703">
        <v>-1.16341E-2</v>
      </c>
      <c r="W4703">
        <v>-1.0748550000000001E-2</v>
      </c>
    </row>
    <row r="4704" spans="1:23" x14ac:dyDescent="0.2">
      <c r="A4704" t="s">
        <v>1674</v>
      </c>
      <c r="B4704" t="s">
        <v>57</v>
      </c>
      <c r="C4704" t="s">
        <v>58</v>
      </c>
      <c r="D4704" t="s">
        <v>25</v>
      </c>
      <c r="E4704" t="s">
        <v>65</v>
      </c>
      <c r="F4704" t="s">
        <v>63</v>
      </c>
      <c r="G4704" t="s">
        <v>24</v>
      </c>
      <c r="H4704" t="s">
        <v>14</v>
      </c>
      <c r="I4704">
        <v>23</v>
      </c>
      <c r="J4704">
        <v>0.97869189000000001</v>
      </c>
      <c r="K4704">
        <v>0.99636385999999999</v>
      </c>
      <c r="L4704">
        <v>-1.7671969999999999E-2</v>
      </c>
      <c r="M4704">
        <v>-1.805673E-2</v>
      </c>
      <c r="N4704">
        <v>77.389698999999993</v>
      </c>
      <c r="O4704">
        <v>81.212857</v>
      </c>
      <c r="P4704">
        <v>3.0881300000000001E-3</v>
      </c>
      <c r="Q4704">
        <v>-2.2751489999999999E-2</v>
      </c>
      <c r="R4704">
        <v>-2.1629570000000001E-2</v>
      </c>
      <c r="S4704">
        <v>-1.9291389999999999E-2</v>
      </c>
      <c r="T4704">
        <v>-1.7671969999999999E-2</v>
      </c>
      <c r="U4704">
        <v>-1.605256E-2</v>
      </c>
      <c r="V4704">
        <v>-1.371438E-2</v>
      </c>
      <c r="W4704">
        <v>-1.259245E-2</v>
      </c>
    </row>
    <row r="4705" spans="1:23" x14ac:dyDescent="0.2">
      <c r="A4705" t="s">
        <v>1675</v>
      </c>
      <c r="B4705" t="s">
        <v>57</v>
      </c>
      <c r="C4705" t="s">
        <v>58</v>
      </c>
      <c r="D4705" t="s">
        <v>25</v>
      </c>
      <c r="E4705" t="s">
        <v>65</v>
      </c>
      <c r="F4705" t="s">
        <v>63</v>
      </c>
      <c r="G4705" t="s">
        <v>24</v>
      </c>
      <c r="H4705" t="s">
        <v>14</v>
      </c>
      <c r="I4705">
        <v>24</v>
      </c>
      <c r="J4705">
        <v>0.83225837000000003</v>
      </c>
      <c r="K4705">
        <v>0.85124571000000004</v>
      </c>
      <c r="L4705">
        <v>-1.8987339999999998E-2</v>
      </c>
      <c r="M4705">
        <v>-2.281424E-2</v>
      </c>
      <c r="N4705">
        <v>75.893075999999994</v>
      </c>
      <c r="O4705">
        <v>81.212857</v>
      </c>
      <c r="P4705">
        <v>3.2897400000000002E-3</v>
      </c>
      <c r="Q4705">
        <v>-2.4398489999999998E-2</v>
      </c>
      <c r="R4705">
        <v>-2.320332E-2</v>
      </c>
      <c r="S4705">
        <v>-2.0712479999999998E-2</v>
      </c>
      <c r="T4705">
        <v>-1.8987339999999998E-2</v>
      </c>
      <c r="U4705">
        <v>-1.7262199999999998E-2</v>
      </c>
      <c r="V4705">
        <v>-1.4771360000000001E-2</v>
      </c>
      <c r="W4705">
        <v>-1.357619E-2</v>
      </c>
    </row>
    <row r="4706" spans="1:23" x14ac:dyDescent="0.2">
      <c r="A4706" t="s">
        <v>8754</v>
      </c>
      <c r="B4706" t="s">
        <v>57</v>
      </c>
      <c r="C4706" t="s">
        <v>58</v>
      </c>
      <c r="D4706" t="s">
        <v>25</v>
      </c>
      <c r="E4706" t="s">
        <v>5652</v>
      </c>
      <c r="F4706" t="s">
        <v>64</v>
      </c>
      <c r="G4706" t="s">
        <v>24</v>
      </c>
      <c r="H4706" t="s">
        <v>14</v>
      </c>
      <c r="I4706">
        <v>1</v>
      </c>
      <c r="J4706">
        <v>0.71678215000000001</v>
      </c>
      <c r="K4706">
        <v>0.72222794999999995</v>
      </c>
      <c r="L4706">
        <v>-5.4457999999999998E-3</v>
      </c>
      <c r="M4706">
        <v>-7.5975699999999997E-3</v>
      </c>
      <c r="N4706">
        <v>76.348962999999998</v>
      </c>
      <c r="O4706">
        <v>81.227153000000001</v>
      </c>
      <c r="P4706">
        <v>2.7882599999999999E-3</v>
      </c>
      <c r="Q4706">
        <v>-1.0032070000000001E-2</v>
      </c>
      <c r="R4706">
        <v>-9.0190900000000004E-3</v>
      </c>
      <c r="S4706">
        <v>-6.9079600000000003E-3</v>
      </c>
      <c r="T4706">
        <v>-5.4457999999999998E-3</v>
      </c>
      <c r="U4706">
        <v>-3.9836400000000001E-3</v>
      </c>
      <c r="V4706">
        <v>-1.8725E-3</v>
      </c>
      <c r="W4706">
        <v>-8.5952000000000001E-4</v>
      </c>
    </row>
    <row r="4707" spans="1:23" x14ac:dyDescent="0.2">
      <c r="A4707" t="s">
        <v>8755</v>
      </c>
      <c r="B4707" t="s">
        <v>57</v>
      </c>
      <c r="C4707" t="s">
        <v>58</v>
      </c>
      <c r="D4707" t="s">
        <v>25</v>
      </c>
      <c r="E4707" t="s">
        <v>5652</v>
      </c>
      <c r="F4707" t="s">
        <v>64</v>
      </c>
      <c r="G4707" t="s">
        <v>24</v>
      </c>
      <c r="H4707" t="s">
        <v>14</v>
      </c>
      <c r="I4707">
        <v>2</v>
      </c>
      <c r="J4707">
        <v>0.63969405000000001</v>
      </c>
      <c r="K4707">
        <v>0.64760642999999996</v>
      </c>
      <c r="L4707">
        <v>-7.9123800000000001E-3</v>
      </c>
      <c r="M4707">
        <v>-1.236901E-2</v>
      </c>
      <c r="N4707">
        <v>76.071171000000007</v>
      </c>
      <c r="O4707">
        <v>81.227153000000001</v>
      </c>
      <c r="P4707">
        <v>2.1162099999999999E-3</v>
      </c>
      <c r="Q4707">
        <v>-1.1393240000000001E-2</v>
      </c>
      <c r="R4707">
        <v>-1.0624410000000001E-2</v>
      </c>
      <c r="S4707">
        <v>-9.0221199999999998E-3</v>
      </c>
      <c r="T4707">
        <v>-7.9123800000000001E-3</v>
      </c>
      <c r="U4707">
        <v>-6.8026400000000004E-3</v>
      </c>
      <c r="V4707">
        <v>-5.2003500000000003E-3</v>
      </c>
      <c r="W4707">
        <v>-4.4315200000000004E-3</v>
      </c>
    </row>
    <row r="4708" spans="1:23" x14ac:dyDescent="0.2">
      <c r="A4708" t="s">
        <v>8756</v>
      </c>
      <c r="B4708" t="s">
        <v>57</v>
      </c>
      <c r="C4708" t="s">
        <v>58</v>
      </c>
      <c r="D4708" t="s">
        <v>25</v>
      </c>
      <c r="E4708" t="s">
        <v>5652</v>
      </c>
      <c r="F4708" t="s">
        <v>64</v>
      </c>
      <c r="G4708" t="s">
        <v>24</v>
      </c>
      <c r="H4708" t="s">
        <v>14</v>
      </c>
      <c r="I4708">
        <v>3</v>
      </c>
      <c r="J4708">
        <v>0.58758562999999997</v>
      </c>
      <c r="K4708" s="1">
        <v>0.59610934000000004</v>
      </c>
      <c r="L4708">
        <v>-8.5237100000000003E-3</v>
      </c>
      <c r="M4708">
        <v>-1.450633E-2</v>
      </c>
      <c r="N4708">
        <v>75.281908000000001</v>
      </c>
      <c r="O4708">
        <v>81.227153000000001</v>
      </c>
      <c r="P4708">
        <v>2.8562700000000002E-3</v>
      </c>
      <c r="Q4708">
        <v>-1.322186E-2</v>
      </c>
      <c r="R4708">
        <v>-1.2184169999999999E-2</v>
      </c>
      <c r="S4708">
        <v>-1.0021540000000001E-2</v>
      </c>
      <c r="T4708">
        <v>-8.5237100000000003E-3</v>
      </c>
      <c r="U4708">
        <v>-7.02588E-3</v>
      </c>
      <c r="V4708">
        <v>-4.8632600000000003E-3</v>
      </c>
      <c r="W4708">
        <v>-3.8255699999999999E-3</v>
      </c>
    </row>
    <row r="4709" spans="1:23" x14ac:dyDescent="0.2">
      <c r="A4709" t="s">
        <v>8757</v>
      </c>
      <c r="B4709" t="s">
        <v>57</v>
      </c>
      <c r="C4709" t="s">
        <v>58</v>
      </c>
      <c r="D4709" t="s">
        <v>25</v>
      </c>
      <c r="E4709" t="s">
        <v>5652</v>
      </c>
      <c r="F4709" t="s">
        <v>64</v>
      </c>
      <c r="G4709" t="s">
        <v>24</v>
      </c>
      <c r="H4709" t="s">
        <v>14</v>
      </c>
      <c r="I4709">
        <v>4</v>
      </c>
      <c r="J4709">
        <v>0.55307905999999996</v>
      </c>
      <c r="K4709">
        <v>0.55775722999999999</v>
      </c>
      <c r="L4709">
        <v>-4.6781699999999997E-3</v>
      </c>
      <c r="M4709">
        <v>-8.4584099999999995E-3</v>
      </c>
      <c r="N4709">
        <v>75.762384999999995</v>
      </c>
      <c r="O4709">
        <v>81.227153000000001</v>
      </c>
      <c r="P4709">
        <v>2.2817599999999999E-3</v>
      </c>
      <c r="Q4709">
        <v>-8.4313300000000008E-3</v>
      </c>
      <c r="R4709">
        <v>-7.6023599999999998E-3</v>
      </c>
      <c r="S4709">
        <v>-5.8747299999999999E-3</v>
      </c>
      <c r="T4709">
        <v>-4.6781699999999997E-3</v>
      </c>
      <c r="U4709">
        <v>-3.48161E-3</v>
      </c>
      <c r="V4709">
        <v>-1.75398E-3</v>
      </c>
      <c r="W4709">
        <v>-9.2500999999999998E-4</v>
      </c>
    </row>
    <row r="4710" spans="1:23" x14ac:dyDescent="0.2">
      <c r="A4710" t="s">
        <v>8758</v>
      </c>
      <c r="B4710" t="s">
        <v>57</v>
      </c>
      <c r="C4710" t="s">
        <v>58</v>
      </c>
      <c r="D4710" t="s">
        <v>25</v>
      </c>
      <c r="E4710" t="s">
        <v>5652</v>
      </c>
      <c r="F4710" t="s">
        <v>64</v>
      </c>
      <c r="G4710" t="s">
        <v>24</v>
      </c>
      <c r="H4710" t="s">
        <v>14</v>
      </c>
      <c r="I4710">
        <v>5</v>
      </c>
      <c r="J4710">
        <v>0.53757558000000005</v>
      </c>
      <c r="K4710">
        <v>0.54524863999999995</v>
      </c>
      <c r="L4710">
        <v>-7.6730499999999998E-3</v>
      </c>
      <c r="M4710">
        <v>-1.427344E-2</v>
      </c>
      <c r="N4710">
        <v>76.316117000000006</v>
      </c>
      <c r="O4710">
        <v>81.227153000000001</v>
      </c>
      <c r="P4710">
        <v>2.5955499999999999E-3</v>
      </c>
      <c r="Q4710">
        <v>-1.1942360000000001E-2</v>
      </c>
      <c r="R4710">
        <v>-1.099939E-2</v>
      </c>
      <c r="S4710">
        <v>-9.0341599999999994E-3</v>
      </c>
      <c r="T4710">
        <v>-7.6730499999999998E-3</v>
      </c>
      <c r="U4710">
        <v>-6.3119500000000002E-3</v>
      </c>
      <c r="V4710">
        <v>-4.3467200000000001E-3</v>
      </c>
      <c r="W4710">
        <v>-3.4037500000000001E-3</v>
      </c>
    </row>
    <row r="4711" spans="1:23" x14ac:dyDescent="0.2">
      <c r="A4711" t="s">
        <v>8759</v>
      </c>
      <c r="B4711" t="s">
        <v>57</v>
      </c>
      <c r="C4711" t="s">
        <v>58</v>
      </c>
      <c r="D4711" t="s">
        <v>25</v>
      </c>
      <c r="E4711" t="s">
        <v>5652</v>
      </c>
      <c r="F4711" t="s">
        <v>64</v>
      </c>
      <c r="G4711" t="s">
        <v>24</v>
      </c>
      <c r="H4711" t="s">
        <v>14</v>
      </c>
      <c r="I4711">
        <v>6</v>
      </c>
      <c r="J4711">
        <v>0.55350032999999998</v>
      </c>
      <c r="K4711">
        <v>0.55847522000000005</v>
      </c>
      <c r="L4711">
        <v>-4.97489E-3</v>
      </c>
      <c r="M4711">
        <v>-8.9880499999999992E-3</v>
      </c>
      <c r="N4711">
        <v>75.943284000000006</v>
      </c>
      <c r="O4711">
        <v>81.227153000000001</v>
      </c>
      <c r="P4711">
        <v>1.8652600000000001E-3</v>
      </c>
      <c r="Q4711">
        <v>-8.04297E-3</v>
      </c>
      <c r="R4711">
        <v>-7.3653099999999999E-3</v>
      </c>
      <c r="S4711">
        <v>-5.9530299999999998E-3</v>
      </c>
      <c r="T4711">
        <v>-4.97489E-3</v>
      </c>
      <c r="U4711">
        <v>-3.9967500000000003E-3</v>
      </c>
      <c r="V4711">
        <v>-2.5844599999999998E-3</v>
      </c>
      <c r="W4711">
        <v>-1.9068100000000001E-3</v>
      </c>
    </row>
    <row r="4712" spans="1:23" x14ac:dyDescent="0.2">
      <c r="A4712" t="s">
        <v>8760</v>
      </c>
      <c r="B4712" t="s">
        <v>57</v>
      </c>
      <c r="C4712" t="s">
        <v>58</v>
      </c>
      <c r="D4712" t="s">
        <v>25</v>
      </c>
      <c r="E4712" t="s">
        <v>5652</v>
      </c>
      <c r="F4712" t="s">
        <v>64</v>
      </c>
      <c r="G4712" t="s">
        <v>24</v>
      </c>
      <c r="H4712" t="s">
        <v>14</v>
      </c>
      <c r="I4712">
        <v>7</v>
      </c>
      <c r="J4712">
        <v>0.60453743999999998</v>
      </c>
      <c r="K4712">
        <v>0.61432138000000003</v>
      </c>
      <c r="L4712">
        <v>-9.7839399999999997E-3</v>
      </c>
      <c r="M4712">
        <v>-1.6184170000000001E-2</v>
      </c>
      <c r="N4712">
        <v>75.699263999999999</v>
      </c>
      <c r="O4712">
        <v>81.227153000000001</v>
      </c>
      <c r="P4712">
        <v>2.36338E-3</v>
      </c>
      <c r="Q4712">
        <v>-1.3671350000000001E-2</v>
      </c>
      <c r="R4712">
        <v>-1.281273E-2</v>
      </c>
      <c r="S4712">
        <v>-1.10233E-2</v>
      </c>
      <c r="T4712">
        <v>-9.7839399999999997E-3</v>
      </c>
      <c r="U4712">
        <v>-8.5445799999999995E-3</v>
      </c>
      <c r="V4712">
        <v>-6.7551499999999997E-3</v>
      </c>
      <c r="W4712">
        <v>-5.8965299999999997E-3</v>
      </c>
    </row>
    <row r="4713" spans="1:23" x14ac:dyDescent="0.2">
      <c r="A4713" t="s">
        <v>8761</v>
      </c>
      <c r="B4713" t="s">
        <v>57</v>
      </c>
      <c r="C4713" t="s">
        <v>58</v>
      </c>
      <c r="D4713" t="s">
        <v>25</v>
      </c>
      <c r="E4713" t="s">
        <v>5652</v>
      </c>
      <c r="F4713" t="s">
        <v>64</v>
      </c>
      <c r="G4713" t="s">
        <v>24</v>
      </c>
      <c r="H4713" t="s">
        <v>14</v>
      </c>
      <c r="I4713">
        <v>8</v>
      </c>
      <c r="J4713">
        <v>0.61801121999999997</v>
      </c>
      <c r="K4713">
        <v>0.62403090999999999</v>
      </c>
      <c r="L4713">
        <v>-6.0196900000000003E-3</v>
      </c>
      <c r="M4713">
        <v>-9.7404199999999996E-3</v>
      </c>
      <c r="N4713">
        <v>76.010546000000005</v>
      </c>
      <c r="O4713">
        <v>81.227153000000001</v>
      </c>
      <c r="P4713">
        <v>2.7911400000000001E-3</v>
      </c>
      <c r="Q4713">
        <v>-1.0610710000000001E-2</v>
      </c>
      <c r="R4713">
        <v>-9.5966799999999998E-3</v>
      </c>
      <c r="S4713">
        <v>-7.4833599999999997E-3</v>
      </c>
      <c r="T4713">
        <v>-6.0196900000000003E-3</v>
      </c>
      <c r="U4713">
        <v>-4.55602E-3</v>
      </c>
      <c r="V4713">
        <v>-2.4426999999999999E-3</v>
      </c>
      <c r="W4713">
        <v>-1.4286699999999999E-3</v>
      </c>
    </row>
    <row r="4714" spans="1:23" x14ac:dyDescent="0.2">
      <c r="A4714" t="s">
        <v>8762</v>
      </c>
      <c r="B4714" t="s">
        <v>57</v>
      </c>
      <c r="C4714" t="s">
        <v>58</v>
      </c>
      <c r="D4714" t="s">
        <v>25</v>
      </c>
      <c r="E4714" t="s">
        <v>5652</v>
      </c>
      <c r="F4714" t="s">
        <v>64</v>
      </c>
      <c r="G4714" t="s">
        <v>24</v>
      </c>
      <c r="H4714" t="s">
        <v>14</v>
      </c>
      <c r="I4714">
        <v>9</v>
      </c>
      <c r="J4714">
        <v>0.63364929000000003</v>
      </c>
      <c r="K4714">
        <v>0.63763760000000003</v>
      </c>
      <c r="L4714">
        <v>-3.9883100000000001E-3</v>
      </c>
      <c r="M4714">
        <v>-6.2941899999999999E-3</v>
      </c>
      <c r="N4714">
        <v>78.106589999999997</v>
      </c>
      <c r="O4714">
        <v>81.227153000000001</v>
      </c>
      <c r="P4714">
        <v>3.1952E-3</v>
      </c>
      <c r="Q4714">
        <v>-9.2439500000000008E-3</v>
      </c>
      <c r="R4714">
        <v>-8.0831299999999991E-3</v>
      </c>
      <c r="S4714">
        <v>-5.6638799999999996E-3</v>
      </c>
      <c r="T4714">
        <v>-3.9883100000000001E-3</v>
      </c>
      <c r="U4714">
        <v>-2.3127400000000002E-3</v>
      </c>
      <c r="V4714">
        <v>1.0650999999999999E-4</v>
      </c>
      <c r="W4714">
        <v>1.2673300000000001E-3</v>
      </c>
    </row>
    <row r="4715" spans="1:23" x14ac:dyDescent="0.2">
      <c r="A4715" t="s">
        <v>8763</v>
      </c>
      <c r="B4715" t="s">
        <v>57</v>
      </c>
      <c r="C4715" t="s">
        <v>58</v>
      </c>
      <c r="D4715" t="s">
        <v>25</v>
      </c>
      <c r="E4715" t="s">
        <v>5652</v>
      </c>
      <c r="F4715" t="s">
        <v>64</v>
      </c>
      <c r="G4715" t="s">
        <v>24</v>
      </c>
      <c r="H4715" t="s">
        <v>14</v>
      </c>
      <c r="I4715">
        <v>10</v>
      </c>
      <c r="J4715">
        <v>0.69136757999999998</v>
      </c>
      <c r="K4715">
        <v>0.69957232999999996</v>
      </c>
      <c r="L4715">
        <v>-8.2047500000000002E-3</v>
      </c>
      <c r="M4715">
        <v>-1.186742E-2</v>
      </c>
      <c r="N4715">
        <v>80.465378999999999</v>
      </c>
      <c r="O4715">
        <v>81.227153000000001</v>
      </c>
      <c r="P4715">
        <v>3.7812599999999998E-3</v>
      </c>
      <c r="Q4715">
        <v>-1.4424370000000001E-2</v>
      </c>
      <c r="R4715">
        <v>-1.3050630000000001E-2</v>
      </c>
      <c r="S4715">
        <v>-1.0187649999999999E-2</v>
      </c>
      <c r="T4715">
        <v>-8.2047500000000002E-3</v>
      </c>
      <c r="U4715">
        <v>-6.2218500000000001E-3</v>
      </c>
      <c r="V4715">
        <v>-3.3588699999999999E-3</v>
      </c>
      <c r="W4715">
        <v>-1.9851299999999999E-3</v>
      </c>
    </row>
    <row r="4716" spans="1:23" x14ac:dyDescent="0.2">
      <c r="A4716" t="s">
        <v>8764</v>
      </c>
      <c r="B4716" t="s">
        <v>57</v>
      </c>
      <c r="C4716" t="s">
        <v>58</v>
      </c>
      <c r="D4716" t="s">
        <v>25</v>
      </c>
      <c r="E4716" t="s">
        <v>5652</v>
      </c>
      <c r="F4716" t="s">
        <v>64</v>
      </c>
      <c r="G4716" t="s">
        <v>24</v>
      </c>
      <c r="H4716" t="s">
        <v>14</v>
      </c>
      <c r="I4716">
        <v>11</v>
      </c>
      <c r="J4716">
        <v>0.78008562000000004</v>
      </c>
      <c r="K4716">
        <v>0.79174316</v>
      </c>
      <c r="L4716">
        <v>-1.1657539999999999E-2</v>
      </c>
      <c r="M4716">
        <v>-1.4943929999999999E-2</v>
      </c>
      <c r="N4716">
        <v>83.861875999999995</v>
      </c>
      <c r="O4716">
        <v>81.227153000000001</v>
      </c>
      <c r="P4716">
        <v>5.4341299999999997E-3</v>
      </c>
      <c r="Q4716">
        <v>-2.05959E-2</v>
      </c>
      <c r="R4716">
        <v>-1.8621660000000002E-2</v>
      </c>
      <c r="S4716">
        <v>-1.45072E-2</v>
      </c>
      <c r="T4716">
        <v>-1.1657539999999999E-2</v>
      </c>
      <c r="U4716">
        <v>-8.8078800000000006E-3</v>
      </c>
      <c r="V4716">
        <v>-4.6934200000000002E-3</v>
      </c>
      <c r="W4716">
        <v>-2.7191899999999998E-3</v>
      </c>
    </row>
    <row r="4717" spans="1:23" x14ac:dyDescent="0.2">
      <c r="A4717" t="s">
        <v>8765</v>
      </c>
      <c r="B4717" t="s">
        <v>57</v>
      </c>
      <c r="C4717" t="s">
        <v>58</v>
      </c>
      <c r="D4717" t="s">
        <v>25</v>
      </c>
      <c r="E4717" t="s">
        <v>5652</v>
      </c>
      <c r="F4717" t="s">
        <v>64</v>
      </c>
      <c r="G4717" t="s">
        <v>24</v>
      </c>
      <c r="H4717" t="s">
        <v>14</v>
      </c>
      <c r="I4717">
        <v>12</v>
      </c>
      <c r="J4717">
        <v>0.89312316999999997</v>
      </c>
      <c r="K4717">
        <v>0.90757960999999998</v>
      </c>
      <c r="L4717">
        <v>-1.4456429999999999E-2</v>
      </c>
      <c r="M4717">
        <v>-1.618638E-2</v>
      </c>
      <c r="N4717">
        <v>87.635294999999999</v>
      </c>
      <c r="O4717">
        <v>81.227153000000001</v>
      </c>
      <c r="P4717">
        <v>6.75174E-3</v>
      </c>
      <c r="Q4717">
        <v>-2.5562060000000001E-2</v>
      </c>
      <c r="R4717">
        <v>-2.310914E-2</v>
      </c>
      <c r="S4717">
        <v>-1.7997050000000001E-2</v>
      </c>
      <c r="T4717">
        <v>-1.4456429999999999E-2</v>
      </c>
      <c r="U4717">
        <v>-1.091582E-2</v>
      </c>
      <c r="V4717">
        <v>-5.80373E-3</v>
      </c>
      <c r="W4717">
        <v>-3.3508000000000001E-3</v>
      </c>
    </row>
    <row r="4718" spans="1:23" x14ac:dyDescent="0.2">
      <c r="A4718" t="s">
        <v>8766</v>
      </c>
      <c r="B4718" t="s">
        <v>57</v>
      </c>
      <c r="C4718" t="s">
        <v>58</v>
      </c>
      <c r="D4718" t="s">
        <v>25</v>
      </c>
      <c r="E4718" t="s">
        <v>5652</v>
      </c>
      <c r="F4718" t="s">
        <v>64</v>
      </c>
      <c r="G4718" t="s">
        <v>24</v>
      </c>
      <c r="H4718" t="s">
        <v>14</v>
      </c>
      <c r="I4718">
        <v>13</v>
      </c>
      <c r="J4718">
        <v>1.0127607000000001</v>
      </c>
      <c r="K4718">
        <v>1.0332692000000001</v>
      </c>
      <c r="L4718">
        <v>-2.050855E-2</v>
      </c>
      <c r="M4718">
        <v>-2.025014E-2</v>
      </c>
      <c r="N4718">
        <v>89.404007000000007</v>
      </c>
      <c r="O4718">
        <v>81.227153000000001</v>
      </c>
      <c r="P4718">
        <v>8.12125E-3</v>
      </c>
      <c r="Q4718">
        <v>-3.3866819999999999E-2</v>
      </c>
      <c r="R4718">
        <v>-3.0916349999999999E-2</v>
      </c>
      <c r="S4718">
        <v>-2.4767339999999999E-2</v>
      </c>
      <c r="T4718">
        <v>-2.050855E-2</v>
      </c>
      <c r="U4718">
        <v>-1.6249759999999999E-2</v>
      </c>
      <c r="V4718">
        <v>-1.010075E-2</v>
      </c>
      <c r="W4718">
        <v>-7.1502800000000002E-3</v>
      </c>
    </row>
    <row r="4719" spans="1:23" x14ac:dyDescent="0.2">
      <c r="A4719" t="s">
        <v>8767</v>
      </c>
      <c r="B4719" t="s">
        <v>57</v>
      </c>
      <c r="C4719" t="s">
        <v>58</v>
      </c>
      <c r="D4719" t="s">
        <v>25</v>
      </c>
      <c r="E4719" t="s">
        <v>5652</v>
      </c>
      <c r="F4719" t="s">
        <v>64</v>
      </c>
      <c r="G4719" t="s">
        <v>24</v>
      </c>
      <c r="H4719" t="s">
        <v>14</v>
      </c>
      <c r="I4719">
        <v>14</v>
      </c>
      <c r="J4719">
        <v>1.1270111</v>
      </c>
      <c r="K4719">
        <v>1.1494226000000001</v>
      </c>
      <c r="L4719">
        <v>-2.2411529999999999E-2</v>
      </c>
      <c r="M4719">
        <v>-1.988581E-2</v>
      </c>
      <c r="N4719">
        <v>89.002854999999997</v>
      </c>
      <c r="O4719">
        <v>81.227153000000001</v>
      </c>
      <c r="P4719">
        <v>6.7588500000000003E-3</v>
      </c>
      <c r="Q4719">
        <v>-3.3528849999999999E-2</v>
      </c>
      <c r="R4719">
        <v>-3.1073340000000001E-2</v>
      </c>
      <c r="S4719">
        <v>-2.5955880000000001E-2</v>
      </c>
      <c r="T4719">
        <v>-2.2411529999999999E-2</v>
      </c>
      <c r="U4719">
        <v>-1.8867189999999999E-2</v>
      </c>
      <c r="V4719">
        <v>-1.374972E-2</v>
      </c>
      <c r="W4719">
        <v>-1.1294220000000001E-2</v>
      </c>
    </row>
    <row r="4720" spans="1:23" x14ac:dyDescent="0.2">
      <c r="A4720" t="s">
        <v>8768</v>
      </c>
      <c r="B4720" t="s">
        <v>57</v>
      </c>
      <c r="C4720" t="s">
        <v>58</v>
      </c>
      <c r="D4720" t="s">
        <v>25</v>
      </c>
      <c r="E4720" t="s">
        <v>5652</v>
      </c>
      <c r="F4720" t="s">
        <v>64</v>
      </c>
      <c r="G4720" t="s">
        <v>24</v>
      </c>
      <c r="H4720" t="s">
        <v>14</v>
      </c>
      <c r="I4720">
        <v>15</v>
      </c>
      <c r="J4720">
        <v>1.2187074</v>
      </c>
      <c r="K4720">
        <v>1.2338188000000001</v>
      </c>
      <c r="L4720">
        <v>-1.5111350000000001E-2</v>
      </c>
      <c r="M4720">
        <v>-1.2399490000000001E-2</v>
      </c>
      <c r="N4720">
        <v>88.356910999999997</v>
      </c>
      <c r="O4720">
        <v>81.227153000000001</v>
      </c>
      <c r="P4720">
        <v>5.0224099999999997E-3</v>
      </c>
      <c r="Q4720">
        <v>-2.3372480000000001E-2</v>
      </c>
      <c r="R4720">
        <v>-2.154783E-2</v>
      </c>
      <c r="S4720">
        <v>-1.7745110000000001E-2</v>
      </c>
      <c r="T4720">
        <v>-1.5111350000000001E-2</v>
      </c>
      <c r="U4720">
        <v>-1.24776E-2</v>
      </c>
      <c r="V4720">
        <v>-8.6748799999999994E-3</v>
      </c>
      <c r="W4720">
        <v>-6.8502199999999997E-3</v>
      </c>
    </row>
    <row r="4721" spans="1:23" x14ac:dyDescent="0.2">
      <c r="A4721" t="s">
        <v>8769</v>
      </c>
      <c r="B4721" t="s">
        <v>57</v>
      </c>
      <c r="C4721" t="s">
        <v>58</v>
      </c>
      <c r="D4721" t="s">
        <v>25</v>
      </c>
      <c r="E4721" t="s">
        <v>5652</v>
      </c>
      <c r="F4721" t="s">
        <v>64</v>
      </c>
      <c r="G4721" t="s">
        <v>24</v>
      </c>
      <c r="H4721" t="s">
        <v>14</v>
      </c>
      <c r="I4721">
        <v>16</v>
      </c>
      <c r="J4721">
        <v>1.2991937</v>
      </c>
      <c r="K4721">
        <v>1.30769</v>
      </c>
      <c r="L4721">
        <v>-8.4963599999999997E-3</v>
      </c>
      <c r="M4721">
        <v>-6.5397199999999997E-3</v>
      </c>
      <c r="N4721">
        <v>88.810457999999997</v>
      </c>
      <c r="O4721">
        <v>81.227153000000001</v>
      </c>
      <c r="P4721">
        <v>6.7517300000000001E-3</v>
      </c>
      <c r="Q4721">
        <v>-1.960197E-2</v>
      </c>
      <c r="R4721">
        <v>-1.7149049999999999E-2</v>
      </c>
      <c r="S4721">
        <v>-1.2036969999999999E-2</v>
      </c>
      <c r="T4721">
        <v>-8.4963599999999997E-3</v>
      </c>
      <c r="U4721">
        <v>-4.9557500000000001E-3</v>
      </c>
      <c r="V4721">
        <v>1.5632999999999999E-4</v>
      </c>
      <c r="W4721">
        <v>2.60925E-3</v>
      </c>
    </row>
    <row r="4722" spans="1:23" x14ac:dyDescent="0.2">
      <c r="A4722" t="s">
        <v>8770</v>
      </c>
      <c r="B4722" t="s">
        <v>57</v>
      </c>
      <c r="C4722" t="s">
        <v>58</v>
      </c>
      <c r="D4722" t="s">
        <v>25</v>
      </c>
      <c r="E4722" t="s">
        <v>5652</v>
      </c>
      <c r="F4722" t="s">
        <v>64</v>
      </c>
      <c r="G4722" t="s">
        <v>24</v>
      </c>
      <c r="H4722" t="s">
        <v>15</v>
      </c>
      <c r="I4722">
        <v>17</v>
      </c>
      <c r="J4722">
        <v>1.320084</v>
      </c>
      <c r="K4722">
        <v>1.3022488999999999</v>
      </c>
      <c r="L4722">
        <v>1.783506E-2</v>
      </c>
      <c r="M4722">
        <v>1.351055E-2</v>
      </c>
      <c r="N4722">
        <v>87.784582999999998</v>
      </c>
      <c r="O4722">
        <v>81.227153000000001</v>
      </c>
      <c r="P4722">
        <v>6.3264100000000002E-3</v>
      </c>
      <c r="Q4722">
        <v>7.4290500000000004E-3</v>
      </c>
      <c r="R4722">
        <v>9.7274400000000004E-3</v>
      </c>
      <c r="S4722">
        <v>1.4517489999999999E-2</v>
      </c>
      <c r="T4722">
        <v>1.783506E-2</v>
      </c>
      <c r="U4722">
        <v>2.1152629999999999E-2</v>
      </c>
      <c r="V4722">
        <v>2.5942679999999999E-2</v>
      </c>
      <c r="W4722">
        <v>2.824107E-2</v>
      </c>
    </row>
    <row r="4723" spans="1:23" x14ac:dyDescent="0.2">
      <c r="A4723" t="s">
        <v>8771</v>
      </c>
      <c r="B4723" t="s">
        <v>57</v>
      </c>
      <c r="C4723" t="s">
        <v>58</v>
      </c>
      <c r="D4723" t="s">
        <v>25</v>
      </c>
      <c r="E4723" t="s">
        <v>5652</v>
      </c>
      <c r="F4723" t="s">
        <v>64</v>
      </c>
      <c r="G4723" t="s">
        <v>24</v>
      </c>
      <c r="H4723" t="s">
        <v>15</v>
      </c>
      <c r="I4723">
        <v>18</v>
      </c>
      <c r="J4723">
        <v>1.3259562</v>
      </c>
      <c r="K4723">
        <v>1.3048489000000001</v>
      </c>
      <c r="L4723">
        <v>2.1107319999999999E-2</v>
      </c>
      <c r="M4723">
        <v>1.5918559999999998E-2</v>
      </c>
      <c r="N4723">
        <v>86.594526000000002</v>
      </c>
      <c r="O4723">
        <v>81.227153000000001</v>
      </c>
      <c r="P4723">
        <v>6.0708100000000003E-3</v>
      </c>
      <c r="Q4723">
        <v>1.112173E-2</v>
      </c>
      <c r="R4723">
        <v>1.332726E-2</v>
      </c>
      <c r="S4723">
        <v>1.792378E-2</v>
      </c>
      <c r="T4723">
        <v>2.1107319999999999E-2</v>
      </c>
      <c r="U4723">
        <v>2.4290849999999999E-2</v>
      </c>
      <c r="V4723">
        <v>2.8887369999999999E-2</v>
      </c>
      <c r="W4723">
        <v>3.1092910000000001E-2</v>
      </c>
    </row>
    <row r="4724" spans="1:23" x14ac:dyDescent="0.2">
      <c r="A4724" t="s">
        <v>8772</v>
      </c>
      <c r="B4724" t="s">
        <v>57</v>
      </c>
      <c r="C4724" t="s">
        <v>58</v>
      </c>
      <c r="D4724" t="s">
        <v>25</v>
      </c>
      <c r="E4724" t="s">
        <v>5652</v>
      </c>
      <c r="F4724" t="s">
        <v>64</v>
      </c>
      <c r="G4724" t="s">
        <v>24</v>
      </c>
      <c r="H4724" t="s">
        <v>15</v>
      </c>
      <c r="I4724">
        <v>19</v>
      </c>
      <c r="J4724">
        <v>1.2761916</v>
      </c>
      <c r="K4724">
        <v>1.2477457000000001</v>
      </c>
      <c r="L4724">
        <v>2.8445979999999999E-2</v>
      </c>
      <c r="M4724">
        <v>2.2289739999999999E-2</v>
      </c>
      <c r="N4724">
        <v>82.830110000000005</v>
      </c>
      <c r="O4724">
        <v>81.227153000000001</v>
      </c>
      <c r="P4724">
        <v>7.2776300000000002E-3</v>
      </c>
      <c r="Q4724">
        <v>1.6475340000000002E-2</v>
      </c>
      <c r="R4724">
        <v>1.9119319999999999E-2</v>
      </c>
      <c r="S4724">
        <v>2.462959E-2</v>
      </c>
      <c r="T4724">
        <v>2.8445979999999999E-2</v>
      </c>
      <c r="U4724">
        <v>3.226238E-2</v>
      </c>
      <c r="V4724">
        <v>3.7772649999999998E-2</v>
      </c>
      <c r="W4724">
        <v>4.0416630000000002E-2</v>
      </c>
    </row>
    <row r="4725" spans="1:23" x14ac:dyDescent="0.2">
      <c r="A4725" t="s">
        <v>8773</v>
      </c>
      <c r="B4725" t="s">
        <v>57</v>
      </c>
      <c r="C4725" t="s">
        <v>58</v>
      </c>
      <c r="D4725" t="s">
        <v>25</v>
      </c>
      <c r="E4725" t="s">
        <v>5652</v>
      </c>
      <c r="F4725" t="s">
        <v>64</v>
      </c>
      <c r="G4725" t="s">
        <v>24</v>
      </c>
      <c r="H4725" t="s">
        <v>15</v>
      </c>
      <c r="I4725">
        <v>20</v>
      </c>
      <c r="J4725">
        <v>1.2539355999999999</v>
      </c>
      <c r="K4725">
        <v>1.233249</v>
      </c>
      <c r="L4725">
        <v>2.0686650000000001E-2</v>
      </c>
      <c r="M4725">
        <v>1.6497379999999999E-2</v>
      </c>
      <c r="N4725">
        <v>80.997838999999999</v>
      </c>
      <c r="O4725">
        <v>81.227153000000001</v>
      </c>
      <c r="P4725">
        <v>4.6860199999999999E-3</v>
      </c>
      <c r="Q4725">
        <v>1.297883E-2</v>
      </c>
      <c r="R4725">
        <v>1.468127E-2</v>
      </c>
      <c r="S4725">
        <v>1.82293E-2</v>
      </c>
      <c r="T4725">
        <v>2.0686650000000001E-2</v>
      </c>
      <c r="U4725">
        <v>2.3144000000000001E-2</v>
      </c>
      <c r="V4725">
        <v>2.6692029999999999E-2</v>
      </c>
      <c r="W4725">
        <v>2.8394470000000002E-2</v>
      </c>
    </row>
    <row r="4726" spans="1:23" x14ac:dyDescent="0.2">
      <c r="A4726" t="s">
        <v>8774</v>
      </c>
      <c r="B4726" t="s">
        <v>57</v>
      </c>
      <c r="C4726" t="s">
        <v>58</v>
      </c>
      <c r="D4726" t="s">
        <v>25</v>
      </c>
      <c r="E4726" t="s">
        <v>5652</v>
      </c>
      <c r="F4726" t="s">
        <v>64</v>
      </c>
      <c r="G4726" t="s">
        <v>24</v>
      </c>
      <c r="H4726" t="s">
        <v>15</v>
      </c>
      <c r="I4726">
        <v>21</v>
      </c>
      <c r="J4726">
        <v>1.2185600999999999</v>
      </c>
      <c r="K4726">
        <v>1.2028289000000001</v>
      </c>
      <c r="L4726">
        <v>1.5731200000000001E-2</v>
      </c>
      <c r="M4726">
        <v>1.290966E-2</v>
      </c>
      <c r="N4726">
        <v>79.372112999999999</v>
      </c>
      <c r="O4726">
        <v>81.227153000000001</v>
      </c>
      <c r="P4726">
        <v>3.9435900000000003E-3</v>
      </c>
      <c r="Q4726">
        <v>9.2445800000000005E-3</v>
      </c>
      <c r="R4726">
        <v>1.0677290000000001E-2</v>
      </c>
      <c r="S4726">
        <v>1.366318E-2</v>
      </c>
      <c r="T4726">
        <v>1.5731200000000001E-2</v>
      </c>
      <c r="U4726">
        <v>1.7799220000000001E-2</v>
      </c>
      <c r="V4726">
        <v>2.0785109999999999E-2</v>
      </c>
      <c r="W4726">
        <v>2.2217819999999999E-2</v>
      </c>
    </row>
    <row r="4727" spans="1:23" x14ac:dyDescent="0.2">
      <c r="A4727" t="s">
        <v>8775</v>
      </c>
      <c r="B4727" t="s">
        <v>57</v>
      </c>
      <c r="C4727" t="s">
        <v>58</v>
      </c>
      <c r="D4727" t="s">
        <v>25</v>
      </c>
      <c r="E4727" t="s">
        <v>5652</v>
      </c>
      <c r="F4727" t="s">
        <v>64</v>
      </c>
      <c r="G4727" t="s">
        <v>24</v>
      </c>
      <c r="H4727" t="s">
        <v>14</v>
      </c>
      <c r="I4727">
        <v>22</v>
      </c>
      <c r="J4727">
        <v>1.1410552</v>
      </c>
      <c r="K4727">
        <v>1.1538362</v>
      </c>
      <c r="L4727">
        <v>-1.2780980000000001E-2</v>
      </c>
      <c r="M4727">
        <v>-1.1201020000000001E-2</v>
      </c>
      <c r="N4727">
        <v>78.371881000000002</v>
      </c>
      <c r="O4727">
        <v>81.227153000000001</v>
      </c>
      <c r="P4727">
        <v>6.5182900000000004E-3</v>
      </c>
      <c r="Q4727">
        <v>-2.3502619999999998E-2</v>
      </c>
      <c r="R4727">
        <v>-2.1134509999999999E-2</v>
      </c>
      <c r="S4727">
        <v>-1.6199180000000001E-2</v>
      </c>
      <c r="T4727">
        <v>-1.2780980000000001E-2</v>
      </c>
      <c r="U4727">
        <v>-9.3627899999999993E-3</v>
      </c>
      <c r="V4727">
        <v>-4.4274500000000003E-3</v>
      </c>
      <c r="W4727">
        <v>-2.0593400000000002E-3</v>
      </c>
    </row>
    <row r="4728" spans="1:23" x14ac:dyDescent="0.2">
      <c r="A4728" t="s">
        <v>8776</v>
      </c>
      <c r="B4728" t="s">
        <v>57</v>
      </c>
      <c r="C4728" t="s">
        <v>58</v>
      </c>
      <c r="D4728" t="s">
        <v>25</v>
      </c>
      <c r="E4728" t="s">
        <v>5652</v>
      </c>
      <c r="F4728" t="s">
        <v>64</v>
      </c>
      <c r="G4728" t="s">
        <v>24</v>
      </c>
      <c r="H4728" t="s">
        <v>14</v>
      </c>
      <c r="I4728">
        <v>23</v>
      </c>
      <c r="J4728">
        <v>0.99579927000000001</v>
      </c>
      <c r="K4728">
        <v>1.0064341999999999</v>
      </c>
      <c r="L4728">
        <v>-1.0634950000000001E-2</v>
      </c>
      <c r="M4728">
        <v>-1.067981E-2</v>
      </c>
      <c r="N4728">
        <v>77.393950000000004</v>
      </c>
      <c r="O4728">
        <v>81.227153000000001</v>
      </c>
      <c r="P4728">
        <v>4.0583700000000004E-3</v>
      </c>
      <c r="Q4728">
        <v>-1.7310369999999999E-2</v>
      </c>
      <c r="R4728">
        <v>-1.5835950000000001E-2</v>
      </c>
      <c r="S4728">
        <v>-1.2763160000000001E-2</v>
      </c>
      <c r="T4728">
        <v>-1.0634950000000001E-2</v>
      </c>
      <c r="U4728">
        <v>-8.5067400000000005E-3</v>
      </c>
      <c r="V4728">
        <v>-5.43394E-3</v>
      </c>
      <c r="W4728">
        <v>-3.9595200000000002E-3</v>
      </c>
    </row>
    <row r="4729" spans="1:23" x14ac:dyDescent="0.2">
      <c r="A4729" t="s">
        <v>8777</v>
      </c>
      <c r="B4729" t="s">
        <v>57</v>
      </c>
      <c r="C4729" t="s">
        <v>58</v>
      </c>
      <c r="D4729" t="s">
        <v>25</v>
      </c>
      <c r="E4729" t="s">
        <v>5652</v>
      </c>
      <c r="F4729" t="s">
        <v>64</v>
      </c>
      <c r="G4729" t="s">
        <v>24</v>
      </c>
      <c r="H4729" t="s">
        <v>14</v>
      </c>
      <c r="I4729">
        <v>24</v>
      </c>
      <c r="J4729">
        <v>0.83742870999999997</v>
      </c>
      <c r="K4729">
        <v>0.84372935000000004</v>
      </c>
      <c r="L4729">
        <v>-6.3006399999999997E-3</v>
      </c>
      <c r="M4729">
        <v>-7.5237899999999998E-3</v>
      </c>
      <c r="N4729">
        <v>75.897499999999994</v>
      </c>
      <c r="O4729">
        <v>81.227153000000001</v>
      </c>
      <c r="P4729">
        <v>3.1597000000000001E-3</v>
      </c>
      <c r="Q4729">
        <v>-1.149788E-2</v>
      </c>
      <c r="R4729">
        <v>-1.034995E-2</v>
      </c>
      <c r="S4729">
        <v>-7.9575900000000005E-3</v>
      </c>
      <c r="T4729">
        <v>-6.3006399999999997E-3</v>
      </c>
      <c r="U4729">
        <v>-4.6436999999999997E-3</v>
      </c>
      <c r="V4729">
        <v>-2.2513300000000002E-3</v>
      </c>
      <c r="W4729">
        <v>-1.1034E-3</v>
      </c>
    </row>
    <row r="4730" spans="1:23" x14ac:dyDescent="0.2">
      <c r="A4730" t="s">
        <v>1676</v>
      </c>
      <c r="B4730" t="s">
        <v>57</v>
      </c>
      <c r="C4730" t="s">
        <v>58</v>
      </c>
      <c r="D4730" t="s">
        <v>25</v>
      </c>
      <c r="E4730" t="s">
        <v>66</v>
      </c>
      <c r="F4730" t="s">
        <v>63</v>
      </c>
      <c r="G4730" t="s">
        <v>24</v>
      </c>
      <c r="H4730" t="s">
        <v>13</v>
      </c>
      <c r="I4730">
        <v>1</v>
      </c>
      <c r="J4730">
        <v>1.6732442000000001</v>
      </c>
      <c r="K4730">
        <v>1.5417578000000001</v>
      </c>
      <c r="L4730">
        <v>0.13148636</v>
      </c>
      <c r="M4730">
        <v>7.8581689999999996E-2</v>
      </c>
      <c r="N4730">
        <v>75.805156999999994</v>
      </c>
      <c r="O4730">
        <v>81.320971</v>
      </c>
      <c r="P4730">
        <v>3.6816969999999997E-2</v>
      </c>
      <c r="Q4730">
        <v>7.0927829999999997E-2</v>
      </c>
      <c r="R4730">
        <v>8.4303509999999998E-2</v>
      </c>
      <c r="S4730">
        <v>0.11217952</v>
      </c>
      <c r="T4730">
        <v>0.13148636</v>
      </c>
      <c r="U4730">
        <v>0.15079319999999999</v>
      </c>
      <c r="V4730">
        <v>0.1786692</v>
      </c>
      <c r="W4730">
        <v>0.19204488</v>
      </c>
    </row>
    <row r="4731" spans="1:23" x14ac:dyDescent="0.2">
      <c r="A4731" t="s">
        <v>1677</v>
      </c>
      <c r="B4731" t="s">
        <v>57</v>
      </c>
      <c r="C4731" t="s">
        <v>58</v>
      </c>
      <c r="D4731" t="s">
        <v>25</v>
      </c>
      <c r="E4731" t="s">
        <v>66</v>
      </c>
      <c r="F4731" t="s">
        <v>63</v>
      </c>
      <c r="G4731" t="s">
        <v>24</v>
      </c>
      <c r="H4731" t="s">
        <v>13</v>
      </c>
      <c r="I4731">
        <v>2</v>
      </c>
      <c r="J4731">
        <v>1.4819841</v>
      </c>
      <c r="K4731">
        <v>1.3620133000000001</v>
      </c>
      <c r="L4731">
        <v>0.11997075</v>
      </c>
      <c r="M4731">
        <v>8.0952789999999997E-2</v>
      </c>
      <c r="N4731">
        <v>75.529820999999998</v>
      </c>
      <c r="O4731">
        <v>81.320971</v>
      </c>
      <c r="P4731">
        <v>2.8455879999999999E-2</v>
      </c>
      <c r="Q4731">
        <v>7.3164989999999999E-2</v>
      </c>
      <c r="R4731">
        <v>8.3503069999999999E-2</v>
      </c>
      <c r="S4731">
        <v>0.10504847</v>
      </c>
      <c r="T4731">
        <v>0.11997075</v>
      </c>
      <c r="U4731">
        <v>0.13489303</v>
      </c>
      <c r="V4731">
        <v>0.15643842999999999</v>
      </c>
      <c r="W4731">
        <v>0.16677650999999999</v>
      </c>
    </row>
    <row r="4732" spans="1:23" x14ac:dyDescent="0.2">
      <c r="A4732" t="s">
        <v>1678</v>
      </c>
      <c r="B4732" t="s">
        <v>57</v>
      </c>
      <c r="C4732" t="s">
        <v>58</v>
      </c>
      <c r="D4732" t="s">
        <v>25</v>
      </c>
      <c r="E4732" t="s">
        <v>66</v>
      </c>
      <c r="F4732" t="s">
        <v>63</v>
      </c>
      <c r="G4732" t="s">
        <v>24</v>
      </c>
      <c r="H4732" t="s">
        <v>13</v>
      </c>
      <c r="I4732">
        <v>3</v>
      </c>
      <c r="J4732">
        <v>1.3191717000000001</v>
      </c>
      <c r="K4732">
        <v>1.2510566999999999</v>
      </c>
      <c r="L4732">
        <v>6.8115079999999995E-2</v>
      </c>
      <c r="M4732">
        <v>5.1634729999999997E-2</v>
      </c>
      <c r="N4732">
        <v>74.971525</v>
      </c>
      <c r="O4732">
        <v>81.320971</v>
      </c>
      <c r="P4732">
        <v>2.807101E-2</v>
      </c>
      <c r="Q4732">
        <v>2.1942369999999999E-2</v>
      </c>
      <c r="R4732">
        <v>3.2140630000000003E-2</v>
      </c>
      <c r="S4732">
        <v>5.3394629999999998E-2</v>
      </c>
      <c r="T4732">
        <v>6.8115079999999995E-2</v>
      </c>
      <c r="U4732">
        <v>8.2835530000000004E-2</v>
      </c>
      <c r="V4732">
        <v>0.10408953</v>
      </c>
      <c r="W4732">
        <v>0.11428779</v>
      </c>
    </row>
    <row r="4733" spans="1:23" x14ac:dyDescent="0.2">
      <c r="A4733" t="s">
        <v>1679</v>
      </c>
      <c r="B4733" t="s">
        <v>57</v>
      </c>
      <c r="C4733" t="s">
        <v>58</v>
      </c>
      <c r="D4733" t="s">
        <v>25</v>
      </c>
      <c r="E4733" t="s">
        <v>66</v>
      </c>
      <c r="F4733" t="s">
        <v>63</v>
      </c>
      <c r="G4733" t="s">
        <v>24</v>
      </c>
      <c r="H4733" t="s">
        <v>13</v>
      </c>
      <c r="I4733">
        <v>4</v>
      </c>
      <c r="J4733">
        <v>1.1739318999999999</v>
      </c>
      <c r="K4733">
        <v>1.1598561000000001</v>
      </c>
      <c r="L4733">
        <v>1.4075860000000001E-2</v>
      </c>
      <c r="M4733">
        <v>1.199036E-2</v>
      </c>
      <c r="N4733">
        <v>75.47287</v>
      </c>
      <c r="O4733">
        <v>81.320971</v>
      </c>
      <c r="P4733">
        <v>2.3122E-2</v>
      </c>
      <c r="Q4733">
        <v>-2.3956450000000001E-2</v>
      </c>
      <c r="R4733">
        <v>-1.5556179999999999E-2</v>
      </c>
      <c r="S4733">
        <v>1.9506700000000001E-3</v>
      </c>
      <c r="T4733">
        <v>1.4075860000000001E-2</v>
      </c>
      <c r="U4733">
        <v>2.620105E-2</v>
      </c>
      <c r="V4733">
        <v>4.3707900000000001E-2</v>
      </c>
      <c r="W4733">
        <v>5.2108170000000002E-2</v>
      </c>
    </row>
    <row r="4734" spans="1:23" x14ac:dyDescent="0.2">
      <c r="A4734" t="s">
        <v>1680</v>
      </c>
      <c r="B4734" t="s">
        <v>57</v>
      </c>
      <c r="C4734" t="s">
        <v>58</v>
      </c>
      <c r="D4734" t="s">
        <v>25</v>
      </c>
      <c r="E4734" t="s">
        <v>66</v>
      </c>
      <c r="F4734" t="s">
        <v>63</v>
      </c>
      <c r="G4734" t="s">
        <v>24</v>
      </c>
      <c r="H4734" t="s">
        <v>13</v>
      </c>
      <c r="I4734">
        <v>5</v>
      </c>
      <c r="J4734">
        <v>1.1100178999999999</v>
      </c>
      <c r="K4734">
        <v>1.1319458</v>
      </c>
      <c r="L4734">
        <v>-2.1927829999999999E-2</v>
      </c>
      <c r="M4734">
        <v>-1.975449E-2</v>
      </c>
      <c r="N4734">
        <v>75.948879000000005</v>
      </c>
      <c r="O4734">
        <v>81.320971</v>
      </c>
      <c r="P4734">
        <v>2.1276489999999999E-2</v>
      </c>
      <c r="Q4734">
        <v>-5.6924540000000003E-2</v>
      </c>
      <c r="R4734">
        <v>-4.9194750000000002E-2</v>
      </c>
      <c r="S4734">
        <v>-3.308523E-2</v>
      </c>
      <c r="T4734">
        <v>-2.1927829999999999E-2</v>
      </c>
      <c r="U4734">
        <v>-1.0770429999999999E-2</v>
      </c>
      <c r="V4734">
        <v>5.3390800000000004E-3</v>
      </c>
      <c r="W4734">
        <v>1.306887E-2</v>
      </c>
    </row>
    <row r="4735" spans="1:23" x14ac:dyDescent="0.2">
      <c r="A4735" t="s">
        <v>1681</v>
      </c>
      <c r="B4735" t="s">
        <v>57</v>
      </c>
      <c r="C4735" t="s">
        <v>58</v>
      </c>
      <c r="D4735" t="s">
        <v>25</v>
      </c>
      <c r="E4735" t="s">
        <v>66</v>
      </c>
      <c r="F4735" t="s">
        <v>63</v>
      </c>
      <c r="G4735" t="s">
        <v>24</v>
      </c>
      <c r="H4735" t="s">
        <v>13</v>
      </c>
      <c r="I4735">
        <v>6</v>
      </c>
      <c r="J4735">
        <v>1.1531065</v>
      </c>
      <c r="K4735">
        <v>1.1765293999999999</v>
      </c>
      <c r="L4735">
        <v>-2.342292E-2</v>
      </c>
      <c r="M4735">
        <v>-2.031289E-2</v>
      </c>
      <c r="N4735">
        <v>75.419058000000007</v>
      </c>
      <c r="O4735">
        <v>81.320971</v>
      </c>
      <c r="P4735">
        <v>2.043683E-2</v>
      </c>
      <c r="Q4735">
        <v>-5.7038520000000002E-2</v>
      </c>
      <c r="R4735">
        <v>-4.9613780000000003E-2</v>
      </c>
      <c r="S4735">
        <v>-3.4140009999999998E-2</v>
      </c>
      <c r="T4735">
        <v>-2.342292E-2</v>
      </c>
      <c r="U4735">
        <v>-1.2705839999999999E-2</v>
      </c>
      <c r="V4735">
        <v>2.76793E-3</v>
      </c>
      <c r="W4735">
        <v>1.0192669999999999E-2</v>
      </c>
    </row>
    <row r="4736" spans="1:23" x14ac:dyDescent="0.2">
      <c r="A4736" t="s">
        <v>1682</v>
      </c>
      <c r="B4736" t="s">
        <v>57</v>
      </c>
      <c r="C4736" t="s">
        <v>58</v>
      </c>
      <c r="D4736" t="s">
        <v>25</v>
      </c>
      <c r="E4736" t="s">
        <v>66</v>
      </c>
      <c r="F4736" t="s">
        <v>63</v>
      </c>
      <c r="G4736" t="s">
        <v>24</v>
      </c>
      <c r="H4736" t="s">
        <v>14</v>
      </c>
      <c r="I4736">
        <v>7</v>
      </c>
      <c r="J4736">
        <v>1.2748089</v>
      </c>
      <c r="K4736">
        <v>1.2343511</v>
      </c>
      <c r="L4736">
        <v>4.0457849999999997E-2</v>
      </c>
      <c r="M4736">
        <v>3.173641E-2</v>
      </c>
      <c r="N4736">
        <v>75.306278000000006</v>
      </c>
      <c r="O4736">
        <v>81.320971</v>
      </c>
      <c r="P4736">
        <v>2.3771469999999999E-2</v>
      </c>
      <c r="Q4736">
        <v>1.35727E-3</v>
      </c>
      <c r="R4736">
        <v>9.9934900000000007E-3</v>
      </c>
      <c r="S4736">
        <v>2.7992079999999999E-2</v>
      </c>
      <c r="T4736">
        <v>4.0457849999999997E-2</v>
      </c>
      <c r="U4736">
        <v>5.2923619999999998E-2</v>
      </c>
      <c r="V4736">
        <v>7.0922209999999999E-2</v>
      </c>
      <c r="W4736">
        <v>7.9558439999999994E-2</v>
      </c>
    </row>
    <row r="4737" spans="1:23" x14ac:dyDescent="0.2">
      <c r="A4737" t="s">
        <v>1683</v>
      </c>
      <c r="B4737" t="s">
        <v>57</v>
      </c>
      <c r="C4737" t="s">
        <v>58</v>
      </c>
      <c r="D4737" t="s">
        <v>25</v>
      </c>
      <c r="E4737" t="s">
        <v>66</v>
      </c>
      <c r="F4737" t="s">
        <v>63</v>
      </c>
      <c r="G4737" t="s">
        <v>24</v>
      </c>
      <c r="H4737" t="s">
        <v>14</v>
      </c>
      <c r="I4737">
        <v>8</v>
      </c>
      <c r="J4737">
        <v>1.0310699999999999</v>
      </c>
      <c r="K4737">
        <v>1.0225076</v>
      </c>
      <c r="L4737">
        <v>8.5623699999999997E-3</v>
      </c>
      <c r="M4737">
        <v>8.3043500000000003E-3</v>
      </c>
      <c r="N4737">
        <v>75.524888000000004</v>
      </c>
      <c r="O4737">
        <v>81.320971</v>
      </c>
      <c r="P4737">
        <v>1.7126490000000001E-2</v>
      </c>
      <c r="Q4737">
        <v>-1.9608199999999999E-2</v>
      </c>
      <c r="R4737">
        <v>-1.338611E-2</v>
      </c>
      <c r="S4737">
        <v>-4.1877E-4</v>
      </c>
      <c r="T4737">
        <v>8.5623699999999997E-3</v>
      </c>
      <c r="U4737">
        <v>1.7543509999999998E-2</v>
      </c>
      <c r="V4737">
        <v>3.0510840000000001E-2</v>
      </c>
      <c r="W4737">
        <v>3.6732929999999997E-2</v>
      </c>
    </row>
    <row r="4738" spans="1:23" x14ac:dyDescent="0.2">
      <c r="A4738" t="s">
        <v>1684</v>
      </c>
      <c r="B4738" t="s">
        <v>57</v>
      </c>
      <c r="C4738" t="s">
        <v>58</v>
      </c>
      <c r="D4738" t="s">
        <v>25</v>
      </c>
      <c r="E4738" t="s">
        <v>66</v>
      </c>
      <c r="F4738" t="s">
        <v>63</v>
      </c>
      <c r="G4738" t="s">
        <v>24</v>
      </c>
      <c r="H4738" t="s">
        <v>14</v>
      </c>
      <c r="I4738">
        <v>9</v>
      </c>
      <c r="J4738">
        <v>0.39924992999999998</v>
      </c>
      <c r="K4738">
        <v>0.55827943999999996</v>
      </c>
      <c r="L4738">
        <v>-0.15902952000000001</v>
      </c>
      <c r="M4738">
        <v>-0.39832072000000002</v>
      </c>
      <c r="N4738">
        <v>78.089686</v>
      </c>
      <c r="O4738">
        <v>81.320971</v>
      </c>
      <c r="P4738">
        <v>5.0413270000000003E-2</v>
      </c>
      <c r="Q4738">
        <v>-0.24195196999999999</v>
      </c>
      <c r="R4738">
        <v>-0.22363672000000001</v>
      </c>
      <c r="S4738">
        <v>-0.18546625999999999</v>
      </c>
      <c r="T4738">
        <v>-0.15902952000000001</v>
      </c>
      <c r="U4738">
        <v>-0.13259277</v>
      </c>
      <c r="V4738">
        <v>-9.4422309999999995E-2</v>
      </c>
      <c r="W4738">
        <v>-7.6107060000000004E-2</v>
      </c>
    </row>
    <row r="4739" spans="1:23" x14ac:dyDescent="0.2">
      <c r="A4739" t="s">
        <v>1685</v>
      </c>
      <c r="B4739" t="s">
        <v>57</v>
      </c>
      <c r="C4739" t="s">
        <v>58</v>
      </c>
      <c r="D4739" t="s">
        <v>25</v>
      </c>
      <c r="E4739" t="s">
        <v>66</v>
      </c>
      <c r="F4739" t="s">
        <v>63</v>
      </c>
      <c r="G4739" t="s">
        <v>24</v>
      </c>
      <c r="H4739" t="s">
        <v>14</v>
      </c>
      <c r="I4739">
        <v>10</v>
      </c>
      <c r="J4739">
        <v>-0.36952990000000002</v>
      </c>
      <c r="K4739" s="1">
        <v>-0.18694679</v>
      </c>
      <c r="L4739">
        <v>-0.18258310999999999</v>
      </c>
      <c r="M4739">
        <v>0.49409563000000001</v>
      </c>
      <c r="N4739">
        <v>80.882063000000002</v>
      </c>
      <c r="O4739">
        <v>81.320971</v>
      </c>
      <c r="P4739">
        <v>9.267794E-2</v>
      </c>
      <c r="Q4739">
        <v>-0.33502474999999998</v>
      </c>
      <c r="R4739">
        <v>-0.30135466</v>
      </c>
      <c r="S4739">
        <v>-0.23118347</v>
      </c>
      <c r="T4739">
        <v>-0.18258310999999999</v>
      </c>
      <c r="U4739">
        <v>-0.13398275000000001</v>
      </c>
      <c r="V4739">
        <v>-6.3811560000000003E-2</v>
      </c>
      <c r="W4739">
        <v>-3.014147E-2</v>
      </c>
    </row>
    <row r="4740" spans="1:23" x14ac:dyDescent="0.2">
      <c r="A4740" t="s">
        <v>1686</v>
      </c>
      <c r="B4740" t="s">
        <v>57</v>
      </c>
      <c r="C4740" t="s">
        <v>58</v>
      </c>
      <c r="D4740" t="s">
        <v>25</v>
      </c>
      <c r="E4740" t="s">
        <v>66</v>
      </c>
      <c r="F4740" t="s">
        <v>63</v>
      </c>
      <c r="G4740" t="s">
        <v>24</v>
      </c>
      <c r="H4740" t="s">
        <v>14</v>
      </c>
      <c r="I4740">
        <v>11</v>
      </c>
      <c r="J4740">
        <v>-1.0581395</v>
      </c>
      <c r="K4740">
        <v>-0.89593833</v>
      </c>
      <c r="L4740">
        <v>-0.16220116000000001</v>
      </c>
      <c r="M4740">
        <v>0.15328901</v>
      </c>
      <c r="N4740">
        <v>84.248654999999999</v>
      </c>
      <c r="O4740">
        <v>81.320971</v>
      </c>
      <c r="P4740">
        <v>0.12590759000000001</v>
      </c>
      <c r="Q4740">
        <v>-0.36930070999999998</v>
      </c>
      <c r="R4740">
        <v>-0.32355822000000001</v>
      </c>
      <c r="S4740">
        <v>-0.22822716000000001</v>
      </c>
      <c r="T4740">
        <v>-0.16220116000000001</v>
      </c>
      <c r="U4740">
        <v>-9.6175150000000001E-2</v>
      </c>
      <c r="V4740">
        <v>-8.4409000000000003E-4</v>
      </c>
      <c r="W4740">
        <v>4.4898399999999998E-2</v>
      </c>
    </row>
    <row r="4741" spans="1:23" x14ac:dyDescent="0.2">
      <c r="A4741" t="s">
        <v>1687</v>
      </c>
      <c r="B4741" t="s">
        <v>57</v>
      </c>
      <c r="C4741" t="s">
        <v>58</v>
      </c>
      <c r="D4741" t="s">
        <v>25</v>
      </c>
      <c r="E4741" t="s">
        <v>66</v>
      </c>
      <c r="F4741" t="s">
        <v>63</v>
      </c>
      <c r="G4741" t="s">
        <v>24</v>
      </c>
      <c r="H4741" t="s">
        <v>14</v>
      </c>
      <c r="I4741">
        <v>12</v>
      </c>
      <c r="J4741">
        <v>-1.4088177</v>
      </c>
      <c r="K4741">
        <v>-1.2013100999999999</v>
      </c>
      <c r="L4741">
        <v>-0.20750756000000001</v>
      </c>
      <c r="M4741">
        <v>0.14729199000000001</v>
      </c>
      <c r="N4741">
        <v>88.407398999999998</v>
      </c>
      <c r="O4741">
        <v>81.320971</v>
      </c>
      <c r="P4741">
        <v>0.12690630999999999</v>
      </c>
      <c r="Q4741">
        <v>-0.41624986000000003</v>
      </c>
      <c r="R4741">
        <v>-0.37014453000000003</v>
      </c>
      <c r="S4741">
        <v>-0.27405729000000001</v>
      </c>
      <c r="T4741">
        <v>-0.20750756000000001</v>
      </c>
      <c r="U4741">
        <v>-0.14095782000000001</v>
      </c>
      <c r="V4741">
        <v>-4.487058E-2</v>
      </c>
      <c r="W4741">
        <v>1.23475E-3</v>
      </c>
    </row>
    <row r="4742" spans="1:23" x14ac:dyDescent="0.2">
      <c r="A4742" t="s">
        <v>1688</v>
      </c>
      <c r="B4742" t="s">
        <v>57</v>
      </c>
      <c r="C4742" t="s">
        <v>58</v>
      </c>
      <c r="D4742" t="s">
        <v>25</v>
      </c>
      <c r="E4742" t="s">
        <v>66</v>
      </c>
      <c r="F4742" t="s">
        <v>63</v>
      </c>
      <c r="G4742" t="s">
        <v>24</v>
      </c>
      <c r="H4742" t="s">
        <v>14</v>
      </c>
      <c r="I4742">
        <v>13</v>
      </c>
      <c r="J4742">
        <v>-1.4346964</v>
      </c>
      <c r="K4742">
        <v>-1.2477240999999999</v>
      </c>
      <c r="L4742">
        <v>-0.18697231</v>
      </c>
      <c r="M4742">
        <v>0.13032186000000001</v>
      </c>
      <c r="N4742">
        <v>90.163004000000001</v>
      </c>
      <c r="O4742">
        <v>81.320971</v>
      </c>
      <c r="P4742">
        <v>0.11939936</v>
      </c>
      <c r="Q4742">
        <v>-0.38336679000000001</v>
      </c>
      <c r="R4742">
        <v>-0.33998875000000001</v>
      </c>
      <c r="S4742">
        <v>-0.24958540000000001</v>
      </c>
      <c r="T4742">
        <v>-0.18697231</v>
      </c>
      <c r="U4742">
        <v>-0.12435922000000001</v>
      </c>
      <c r="V4742">
        <v>-3.3955869999999999E-2</v>
      </c>
      <c r="W4742">
        <v>9.4221600000000006E-3</v>
      </c>
    </row>
    <row r="4743" spans="1:23" x14ac:dyDescent="0.2">
      <c r="A4743" t="s">
        <v>1689</v>
      </c>
      <c r="B4743" t="s">
        <v>57</v>
      </c>
      <c r="C4743" t="s">
        <v>58</v>
      </c>
      <c r="D4743" t="s">
        <v>25</v>
      </c>
      <c r="E4743" t="s">
        <v>66</v>
      </c>
      <c r="F4743" t="s">
        <v>63</v>
      </c>
      <c r="G4743" t="s">
        <v>24</v>
      </c>
      <c r="H4743" t="s">
        <v>14</v>
      </c>
      <c r="I4743">
        <v>14</v>
      </c>
      <c r="J4743">
        <v>-1.0881438999999999</v>
      </c>
      <c r="K4743">
        <v>-1.0287933</v>
      </c>
      <c r="L4743">
        <v>-5.935054E-2</v>
      </c>
      <c r="M4743">
        <v>5.4542920000000002E-2</v>
      </c>
      <c r="N4743">
        <v>89.91704</v>
      </c>
      <c r="O4743">
        <v>81.320971</v>
      </c>
      <c r="P4743">
        <v>0.10514742000000001</v>
      </c>
      <c r="Q4743">
        <v>-0.23230265</v>
      </c>
      <c r="R4743">
        <v>-0.19410237999999999</v>
      </c>
      <c r="S4743">
        <v>-0.11448990000000001</v>
      </c>
      <c r="T4743">
        <v>-5.935054E-2</v>
      </c>
      <c r="U4743">
        <v>-4.2111800000000001E-3</v>
      </c>
      <c r="V4743">
        <v>7.5401289999999996E-2</v>
      </c>
      <c r="W4743">
        <v>0.11360157</v>
      </c>
    </row>
    <row r="4744" spans="1:23" x14ac:dyDescent="0.2">
      <c r="A4744" t="s">
        <v>1690</v>
      </c>
      <c r="B4744" t="s">
        <v>57</v>
      </c>
      <c r="C4744" t="s">
        <v>58</v>
      </c>
      <c r="D4744" t="s">
        <v>25</v>
      </c>
      <c r="E4744" t="s">
        <v>66</v>
      </c>
      <c r="F4744" t="s">
        <v>63</v>
      </c>
      <c r="G4744" t="s">
        <v>24</v>
      </c>
      <c r="H4744" t="s">
        <v>14</v>
      </c>
      <c r="I4744">
        <v>15</v>
      </c>
      <c r="J4744">
        <v>-0.22209544000000001</v>
      </c>
      <c r="K4744">
        <v>-0.31911840000000002</v>
      </c>
      <c r="L4744">
        <v>9.702297E-2</v>
      </c>
      <c r="M4744">
        <v>-0.43685258999999999</v>
      </c>
      <c r="N4744">
        <v>89.015022000000002</v>
      </c>
      <c r="O4744">
        <v>81.320971</v>
      </c>
      <c r="P4744">
        <v>0.10236423</v>
      </c>
      <c r="Q4744">
        <v>-7.1351209999999998E-2</v>
      </c>
      <c r="R4744">
        <v>-3.4162070000000003E-2</v>
      </c>
      <c r="S4744">
        <v>4.3343109999999997E-2</v>
      </c>
      <c r="T4744">
        <v>9.702297E-2</v>
      </c>
      <c r="U4744">
        <v>0.15070281999999999</v>
      </c>
      <c r="V4744">
        <v>0.22820800999999999</v>
      </c>
      <c r="W4744">
        <v>0.26539713999999998</v>
      </c>
    </row>
    <row r="4745" spans="1:23" x14ac:dyDescent="0.2">
      <c r="A4745" t="s">
        <v>1691</v>
      </c>
      <c r="B4745" t="s">
        <v>57</v>
      </c>
      <c r="C4745" t="s">
        <v>58</v>
      </c>
      <c r="D4745" t="s">
        <v>25</v>
      </c>
      <c r="E4745" t="s">
        <v>66</v>
      </c>
      <c r="F4745" t="s">
        <v>63</v>
      </c>
      <c r="G4745" t="s">
        <v>24</v>
      </c>
      <c r="H4745" t="s">
        <v>14</v>
      </c>
      <c r="I4745">
        <v>16</v>
      </c>
      <c r="J4745">
        <v>0.70912573000000001</v>
      </c>
      <c r="K4745">
        <v>0.55611924999999995</v>
      </c>
      <c r="L4745">
        <v>0.15300647000000001</v>
      </c>
      <c r="M4745">
        <v>0.21576777</v>
      </c>
      <c r="N4745">
        <v>89.467489</v>
      </c>
      <c r="O4745">
        <v>81.320971</v>
      </c>
      <c r="P4745">
        <v>9.0591469999999993E-2</v>
      </c>
      <c r="Q4745">
        <v>3.9967700000000002E-3</v>
      </c>
      <c r="R4745">
        <v>3.6908839999999998E-2</v>
      </c>
      <c r="S4745">
        <v>0.10550026</v>
      </c>
      <c r="T4745">
        <v>0.15300647000000001</v>
      </c>
      <c r="U4745">
        <v>0.20051268</v>
      </c>
      <c r="V4745">
        <v>0.26910411000000001</v>
      </c>
      <c r="W4745">
        <v>0.30201616999999997</v>
      </c>
    </row>
    <row r="4746" spans="1:23" x14ac:dyDescent="0.2">
      <c r="A4746" t="s">
        <v>1692</v>
      </c>
      <c r="B4746" t="s">
        <v>57</v>
      </c>
      <c r="C4746" t="s">
        <v>58</v>
      </c>
      <c r="D4746" t="s">
        <v>25</v>
      </c>
      <c r="E4746" t="s">
        <v>66</v>
      </c>
      <c r="F4746" t="s">
        <v>63</v>
      </c>
      <c r="G4746" t="s">
        <v>24</v>
      </c>
      <c r="H4746" t="s">
        <v>15</v>
      </c>
      <c r="I4746">
        <v>17</v>
      </c>
      <c r="J4746">
        <v>1.4640564</v>
      </c>
      <c r="K4746">
        <v>1.3695679999999999</v>
      </c>
      <c r="L4746">
        <v>9.44884E-2</v>
      </c>
      <c r="M4746">
        <v>6.4538769999999995E-2</v>
      </c>
      <c r="N4746">
        <v>88.287667999999996</v>
      </c>
      <c r="O4746">
        <v>81.320971</v>
      </c>
      <c r="P4746">
        <v>8.3529190000000003E-2</v>
      </c>
      <c r="Q4746">
        <v>-4.2904890000000001E-2</v>
      </c>
      <c r="R4746">
        <v>-1.255856E-2</v>
      </c>
      <c r="S4746">
        <v>5.0685649999999999E-2</v>
      </c>
      <c r="T4746">
        <v>9.44884E-2</v>
      </c>
      <c r="U4746">
        <v>0.13829115</v>
      </c>
      <c r="V4746">
        <v>0.20153536</v>
      </c>
      <c r="W4746">
        <v>0.23188169</v>
      </c>
    </row>
    <row r="4747" spans="1:23" x14ac:dyDescent="0.2">
      <c r="A4747" t="s">
        <v>1693</v>
      </c>
      <c r="B4747" t="s">
        <v>57</v>
      </c>
      <c r="C4747" t="s">
        <v>58</v>
      </c>
      <c r="D4747" t="s">
        <v>25</v>
      </c>
      <c r="E4747" t="s">
        <v>66</v>
      </c>
      <c r="F4747" t="s">
        <v>63</v>
      </c>
      <c r="G4747" t="s">
        <v>24</v>
      </c>
      <c r="H4747" t="s">
        <v>15</v>
      </c>
      <c r="I4747">
        <v>18</v>
      </c>
      <c r="J4747">
        <v>2.4035001999999999</v>
      </c>
      <c r="K4747">
        <v>2.2781182000000002</v>
      </c>
      <c r="L4747">
        <v>0.12538199999999999</v>
      </c>
      <c r="M4747">
        <v>5.2166419999999998E-2</v>
      </c>
      <c r="N4747">
        <v>86.828027000000006</v>
      </c>
      <c r="O4747">
        <v>81.320971</v>
      </c>
      <c r="P4747">
        <v>6.8562570000000003E-2</v>
      </c>
      <c r="Q4747">
        <v>1.2606610000000001E-2</v>
      </c>
      <c r="R4747">
        <v>3.7515529999999998E-2</v>
      </c>
      <c r="S4747">
        <v>8.942775E-2</v>
      </c>
      <c r="T4747">
        <v>0.12538199999999999</v>
      </c>
      <c r="U4747">
        <v>0.16133624999999999</v>
      </c>
      <c r="V4747">
        <v>0.21324847</v>
      </c>
      <c r="W4747">
        <v>0.23815739</v>
      </c>
    </row>
    <row r="4748" spans="1:23" x14ac:dyDescent="0.2">
      <c r="A4748" t="s">
        <v>1694</v>
      </c>
      <c r="B4748" t="s">
        <v>57</v>
      </c>
      <c r="C4748" t="s">
        <v>58</v>
      </c>
      <c r="D4748" t="s">
        <v>25</v>
      </c>
      <c r="E4748" t="s">
        <v>66</v>
      </c>
      <c r="F4748" t="s">
        <v>63</v>
      </c>
      <c r="G4748" t="s">
        <v>24</v>
      </c>
      <c r="H4748" t="s">
        <v>15</v>
      </c>
      <c r="I4748">
        <v>19</v>
      </c>
      <c r="J4748">
        <v>3.0100452999999998</v>
      </c>
      <c r="K4748">
        <v>2.7934858999999999</v>
      </c>
      <c r="L4748">
        <v>0.21655937</v>
      </c>
      <c r="M4748">
        <v>7.1945549999999997E-2</v>
      </c>
      <c r="N4748">
        <v>83.404036000000005</v>
      </c>
      <c r="O4748">
        <v>81.320971</v>
      </c>
      <c r="P4748">
        <v>8.0958810000000006E-2</v>
      </c>
      <c r="Q4748">
        <v>8.3393969999999998E-2</v>
      </c>
      <c r="R4748">
        <v>0.11280647000000001</v>
      </c>
      <c r="S4748">
        <v>0.17410452000000001</v>
      </c>
      <c r="T4748">
        <v>0.21655937</v>
      </c>
      <c r="U4748">
        <v>0.25901421000000002</v>
      </c>
      <c r="V4748">
        <v>0.32031226000000002</v>
      </c>
      <c r="W4748">
        <v>0.34972476000000002</v>
      </c>
    </row>
    <row r="4749" spans="1:23" x14ac:dyDescent="0.2">
      <c r="A4749" t="s">
        <v>1695</v>
      </c>
      <c r="B4749" t="s">
        <v>57</v>
      </c>
      <c r="C4749" t="s">
        <v>58</v>
      </c>
      <c r="D4749" t="s">
        <v>25</v>
      </c>
      <c r="E4749" t="s">
        <v>66</v>
      </c>
      <c r="F4749" t="s">
        <v>63</v>
      </c>
      <c r="G4749" t="s">
        <v>24</v>
      </c>
      <c r="H4749" t="s">
        <v>15</v>
      </c>
      <c r="I4749">
        <v>20</v>
      </c>
      <c r="J4749">
        <v>2.9773136</v>
      </c>
      <c r="K4749">
        <v>2.765641</v>
      </c>
      <c r="L4749">
        <v>0.21167258</v>
      </c>
      <c r="M4749">
        <v>7.1095160000000004E-2</v>
      </c>
      <c r="N4749">
        <v>81.263003999999995</v>
      </c>
      <c r="O4749">
        <v>81.320971</v>
      </c>
      <c r="P4749">
        <v>6.6017900000000004E-2</v>
      </c>
      <c r="Q4749">
        <v>0.10308278999999999</v>
      </c>
      <c r="R4749">
        <v>0.12706723</v>
      </c>
      <c r="S4749">
        <v>0.17705276</v>
      </c>
      <c r="T4749">
        <v>0.21167258</v>
      </c>
      <c r="U4749">
        <v>0.24629239999999999</v>
      </c>
      <c r="V4749">
        <v>0.29627793000000002</v>
      </c>
      <c r="W4749">
        <v>0.32026237000000002</v>
      </c>
    </row>
    <row r="4750" spans="1:23" x14ac:dyDescent="0.2">
      <c r="A4750" t="s">
        <v>1696</v>
      </c>
      <c r="B4750" t="s">
        <v>57</v>
      </c>
      <c r="C4750" t="s">
        <v>58</v>
      </c>
      <c r="D4750" t="s">
        <v>25</v>
      </c>
      <c r="E4750" t="s">
        <v>66</v>
      </c>
      <c r="F4750" t="s">
        <v>63</v>
      </c>
      <c r="G4750" t="s">
        <v>24</v>
      </c>
      <c r="H4750" t="s">
        <v>15</v>
      </c>
      <c r="I4750">
        <v>21</v>
      </c>
      <c r="J4750">
        <v>2.7653558</v>
      </c>
      <c r="K4750">
        <v>2.6164293000000001</v>
      </c>
      <c r="L4750">
        <v>0.14892649999999999</v>
      </c>
      <c r="M4750">
        <v>5.3854369999999999E-2</v>
      </c>
      <c r="N4750">
        <v>79.333631999999994</v>
      </c>
      <c r="O4750">
        <v>81.320971</v>
      </c>
      <c r="P4750">
        <v>6.5369860000000002E-2</v>
      </c>
      <c r="Q4750">
        <v>4.1402660000000001E-2</v>
      </c>
      <c r="R4750">
        <v>6.515166E-2</v>
      </c>
      <c r="S4750">
        <v>0.11464652</v>
      </c>
      <c r="T4750">
        <v>0.14892649999999999</v>
      </c>
      <c r="U4750">
        <v>0.18320649</v>
      </c>
      <c r="V4750">
        <v>0.23270134000000001</v>
      </c>
      <c r="W4750">
        <v>0.25645034999999999</v>
      </c>
    </row>
    <row r="4751" spans="1:23" x14ac:dyDescent="0.2">
      <c r="A4751" t="s">
        <v>1697</v>
      </c>
      <c r="B4751" t="s">
        <v>57</v>
      </c>
      <c r="C4751" t="s">
        <v>58</v>
      </c>
      <c r="D4751" t="s">
        <v>25</v>
      </c>
      <c r="E4751" t="s">
        <v>66</v>
      </c>
      <c r="F4751" t="s">
        <v>63</v>
      </c>
      <c r="G4751" t="s">
        <v>24</v>
      </c>
      <c r="H4751" t="s">
        <v>14</v>
      </c>
      <c r="I4751">
        <v>22</v>
      </c>
      <c r="J4751">
        <v>2.5911488999999999</v>
      </c>
      <c r="K4751">
        <v>2.4549850000000002</v>
      </c>
      <c r="L4751">
        <v>0.13616386</v>
      </c>
      <c r="M4751">
        <v>5.2549609999999997E-2</v>
      </c>
      <c r="N4751">
        <v>78.400672999999998</v>
      </c>
      <c r="O4751">
        <v>81.320971</v>
      </c>
      <c r="P4751">
        <v>6.2709029999999999E-2</v>
      </c>
      <c r="Q4751">
        <v>3.301668E-2</v>
      </c>
      <c r="R4751">
        <v>5.5799000000000001E-2</v>
      </c>
      <c r="S4751">
        <v>0.10327921</v>
      </c>
      <c r="T4751">
        <v>0.13616386</v>
      </c>
      <c r="U4751">
        <v>0.16904849999999999</v>
      </c>
      <c r="V4751">
        <v>0.21652871000000001</v>
      </c>
      <c r="W4751">
        <v>0.23931103000000001</v>
      </c>
    </row>
    <row r="4752" spans="1:23" x14ac:dyDescent="0.2">
      <c r="A4752" t="s">
        <v>1698</v>
      </c>
      <c r="B4752" t="s">
        <v>57</v>
      </c>
      <c r="C4752" t="s">
        <v>58</v>
      </c>
      <c r="D4752" t="s">
        <v>25</v>
      </c>
      <c r="E4752" t="s">
        <v>66</v>
      </c>
      <c r="F4752" t="s">
        <v>63</v>
      </c>
      <c r="G4752" t="s">
        <v>24</v>
      </c>
      <c r="H4752" t="s">
        <v>14</v>
      </c>
      <c r="I4752">
        <v>23</v>
      </c>
      <c r="J4752">
        <v>2.2650586000000001</v>
      </c>
      <c r="K4752">
        <v>2.1413677999999998</v>
      </c>
      <c r="L4752">
        <v>0.12369073</v>
      </c>
      <c r="M4752">
        <v>5.4608179999999999E-2</v>
      </c>
      <c r="N4752">
        <v>77.285426000000001</v>
      </c>
      <c r="O4752">
        <v>81.320971</v>
      </c>
      <c r="P4752">
        <v>6.5900009999999995E-2</v>
      </c>
      <c r="Q4752">
        <v>1.529486E-2</v>
      </c>
      <c r="R4752">
        <v>3.9236470000000002E-2</v>
      </c>
      <c r="S4752">
        <v>8.9132729999999993E-2</v>
      </c>
      <c r="T4752">
        <v>0.12369073</v>
      </c>
      <c r="U4752">
        <v>0.15824873</v>
      </c>
      <c r="V4752">
        <v>0.208145</v>
      </c>
      <c r="W4752">
        <v>0.23208661</v>
      </c>
    </row>
    <row r="4753" spans="1:23" x14ac:dyDescent="0.2">
      <c r="A4753" t="s">
        <v>1699</v>
      </c>
      <c r="B4753" t="s">
        <v>57</v>
      </c>
      <c r="C4753" t="s">
        <v>58</v>
      </c>
      <c r="D4753" t="s">
        <v>25</v>
      </c>
      <c r="E4753" t="s">
        <v>66</v>
      </c>
      <c r="F4753" t="s">
        <v>63</v>
      </c>
      <c r="G4753" t="s">
        <v>24</v>
      </c>
      <c r="H4753" t="s">
        <v>14</v>
      </c>
      <c r="I4753">
        <v>24</v>
      </c>
      <c r="J4753">
        <v>1.9421975</v>
      </c>
      <c r="K4753">
        <v>1.8010085</v>
      </c>
      <c r="L4753">
        <v>0.14118898999999999</v>
      </c>
      <c r="M4753">
        <v>7.2695480000000007E-2</v>
      </c>
      <c r="N4753">
        <v>75.443945999999997</v>
      </c>
      <c r="O4753">
        <v>81.320971</v>
      </c>
      <c r="P4753">
        <v>5.9737819999999997E-2</v>
      </c>
      <c r="Q4753">
        <v>4.2929009999999997E-2</v>
      </c>
      <c r="R4753">
        <v>6.4631889999999997E-2</v>
      </c>
      <c r="S4753">
        <v>0.10986244000000001</v>
      </c>
      <c r="T4753">
        <v>0.14118898999999999</v>
      </c>
      <c r="U4753">
        <v>0.17251553</v>
      </c>
      <c r="V4753">
        <v>0.21774609</v>
      </c>
      <c r="W4753">
        <v>0.23944895999999999</v>
      </c>
    </row>
    <row r="4754" spans="1:23" x14ac:dyDescent="0.2">
      <c r="A4754" t="s">
        <v>1700</v>
      </c>
      <c r="B4754" t="s">
        <v>57</v>
      </c>
      <c r="C4754" t="s">
        <v>59</v>
      </c>
      <c r="D4754" t="s">
        <v>12</v>
      </c>
      <c r="E4754" t="s">
        <v>65</v>
      </c>
      <c r="F4754" t="s">
        <v>63</v>
      </c>
      <c r="G4754" t="s">
        <v>24</v>
      </c>
      <c r="H4754" t="s">
        <v>13</v>
      </c>
      <c r="I4754">
        <v>1</v>
      </c>
      <c r="J4754">
        <v>0.51609126999999999</v>
      </c>
      <c r="K4754">
        <v>0.51868966000000005</v>
      </c>
      <c r="L4754">
        <v>-2.5983899999999999E-3</v>
      </c>
      <c r="M4754">
        <v>-5.0347400000000002E-3</v>
      </c>
      <c r="N4754">
        <v>65.545918</v>
      </c>
      <c r="O4754">
        <v>70.332441000000003</v>
      </c>
      <c r="P4754">
        <v>3.6054799999999999E-3</v>
      </c>
      <c r="Q4754">
        <v>-8.5288800000000008E-3</v>
      </c>
      <c r="R4754">
        <v>-7.2189999999999997E-3</v>
      </c>
      <c r="S4754">
        <v>-4.4891100000000001E-3</v>
      </c>
      <c r="T4754">
        <v>-2.5983899999999999E-3</v>
      </c>
      <c r="U4754">
        <v>-7.0766999999999998E-4</v>
      </c>
      <c r="V4754">
        <v>2.0222299999999999E-3</v>
      </c>
      <c r="W4754">
        <v>3.3321100000000001E-3</v>
      </c>
    </row>
    <row r="4755" spans="1:23" x14ac:dyDescent="0.2">
      <c r="A4755" t="s">
        <v>1701</v>
      </c>
      <c r="B4755" t="s">
        <v>57</v>
      </c>
      <c r="C4755" t="s">
        <v>59</v>
      </c>
      <c r="D4755" t="s">
        <v>12</v>
      </c>
      <c r="E4755" t="s">
        <v>65</v>
      </c>
      <c r="F4755" t="s">
        <v>63</v>
      </c>
      <c r="G4755" t="s">
        <v>24</v>
      </c>
      <c r="H4755" t="s">
        <v>13</v>
      </c>
      <c r="I4755">
        <v>2</v>
      </c>
      <c r="J4755">
        <v>0.46998095000000001</v>
      </c>
      <c r="K4755">
        <v>0.47134238000000001</v>
      </c>
      <c r="L4755">
        <v>-1.36144E-3</v>
      </c>
      <c r="M4755">
        <v>-2.8967900000000002E-3</v>
      </c>
      <c r="N4755">
        <v>65.143574999999998</v>
      </c>
      <c r="O4755">
        <v>70.332441000000003</v>
      </c>
      <c r="P4755">
        <v>2.74537E-3</v>
      </c>
      <c r="Q4755">
        <v>-5.8771800000000001E-3</v>
      </c>
      <c r="R4755">
        <v>-4.8797800000000002E-3</v>
      </c>
      <c r="S4755">
        <v>-2.8011099999999999E-3</v>
      </c>
      <c r="T4755">
        <v>-1.36144E-3</v>
      </c>
      <c r="U4755">
        <v>7.8239999999999996E-5</v>
      </c>
      <c r="V4755">
        <v>2.1568999999999998E-3</v>
      </c>
      <c r="W4755">
        <v>3.1543000000000001E-3</v>
      </c>
    </row>
    <row r="4756" spans="1:23" x14ac:dyDescent="0.2">
      <c r="A4756" t="s">
        <v>1702</v>
      </c>
      <c r="B4756" t="s">
        <v>57</v>
      </c>
      <c r="C4756" t="s">
        <v>59</v>
      </c>
      <c r="D4756" t="s">
        <v>12</v>
      </c>
      <c r="E4756" t="s">
        <v>65</v>
      </c>
      <c r="F4756" t="s">
        <v>63</v>
      </c>
      <c r="G4756" t="s">
        <v>24</v>
      </c>
      <c r="H4756" t="s">
        <v>13</v>
      </c>
      <c r="I4756">
        <v>3</v>
      </c>
      <c r="J4756">
        <v>0.44012635</v>
      </c>
      <c r="K4756">
        <v>0.44258848000000001</v>
      </c>
      <c r="L4756">
        <v>-2.4621299999999999E-3</v>
      </c>
      <c r="M4756">
        <v>-5.59415E-3</v>
      </c>
      <c r="N4756">
        <v>64.891813999999997</v>
      </c>
      <c r="O4756">
        <v>70.332441000000003</v>
      </c>
      <c r="P4756">
        <v>2.6825199999999999E-3</v>
      </c>
      <c r="Q4756">
        <v>-6.8744899999999996E-3</v>
      </c>
      <c r="R4756">
        <v>-5.8999200000000003E-3</v>
      </c>
      <c r="S4756">
        <v>-3.8688500000000001E-3</v>
      </c>
      <c r="T4756">
        <v>-2.4621299999999999E-3</v>
      </c>
      <c r="U4756">
        <v>-1.0554200000000001E-3</v>
      </c>
      <c r="V4756">
        <v>9.7565E-4</v>
      </c>
      <c r="W4756">
        <v>1.9502199999999999E-3</v>
      </c>
    </row>
    <row r="4757" spans="1:23" x14ac:dyDescent="0.2">
      <c r="A4757" t="s">
        <v>1703</v>
      </c>
      <c r="B4757" t="s">
        <v>57</v>
      </c>
      <c r="C4757" t="s">
        <v>59</v>
      </c>
      <c r="D4757" t="s">
        <v>12</v>
      </c>
      <c r="E4757" t="s">
        <v>65</v>
      </c>
      <c r="F4757" t="s">
        <v>63</v>
      </c>
      <c r="G4757" t="s">
        <v>24</v>
      </c>
      <c r="H4757" t="s">
        <v>13</v>
      </c>
      <c r="I4757">
        <v>4</v>
      </c>
      <c r="J4757">
        <v>0.42155115999999998</v>
      </c>
      <c r="K4757">
        <v>0.42556273</v>
      </c>
      <c r="L4757">
        <v>-4.0115699999999999E-3</v>
      </c>
      <c r="M4757">
        <v>-9.5162000000000007E-3</v>
      </c>
      <c r="N4757">
        <v>64.526049999999998</v>
      </c>
      <c r="O4757">
        <v>70.332441000000003</v>
      </c>
      <c r="P4757">
        <v>2.3092799999999999E-3</v>
      </c>
      <c r="Q4757">
        <v>-7.8100000000000001E-3</v>
      </c>
      <c r="R4757">
        <v>-6.9710299999999996E-3</v>
      </c>
      <c r="S4757">
        <v>-5.2225600000000002E-3</v>
      </c>
      <c r="T4757">
        <v>-4.0115699999999999E-3</v>
      </c>
      <c r="U4757">
        <v>-2.80058E-3</v>
      </c>
      <c r="V4757">
        <v>-1.0521E-3</v>
      </c>
      <c r="W4757">
        <v>-2.1314000000000001E-4</v>
      </c>
    </row>
    <row r="4758" spans="1:23" x14ac:dyDescent="0.2">
      <c r="A4758" t="s">
        <v>1704</v>
      </c>
      <c r="B4758" t="s">
        <v>57</v>
      </c>
      <c r="C4758" t="s">
        <v>59</v>
      </c>
      <c r="D4758" t="s">
        <v>12</v>
      </c>
      <c r="E4758" t="s">
        <v>65</v>
      </c>
      <c r="F4758" t="s">
        <v>63</v>
      </c>
      <c r="G4758" t="s">
        <v>24</v>
      </c>
      <c r="H4758" t="s">
        <v>13</v>
      </c>
      <c r="I4758">
        <v>5</v>
      </c>
      <c r="J4758">
        <v>0.41864379000000002</v>
      </c>
      <c r="K4758">
        <v>0.42423174000000002</v>
      </c>
      <c r="L4758">
        <v>-5.5879500000000004E-3</v>
      </c>
      <c r="M4758">
        <v>-1.334775E-2</v>
      </c>
      <c r="N4758">
        <v>64.154252</v>
      </c>
      <c r="O4758">
        <v>70.332441000000003</v>
      </c>
      <c r="P4758">
        <v>1.75373E-3</v>
      </c>
      <c r="Q4758">
        <v>-8.4725800000000004E-3</v>
      </c>
      <c r="R4758">
        <v>-7.8354500000000007E-3</v>
      </c>
      <c r="S4758">
        <v>-6.5076099999999996E-3</v>
      </c>
      <c r="T4758">
        <v>-5.5879500000000004E-3</v>
      </c>
      <c r="U4758">
        <v>-4.6682900000000003E-3</v>
      </c>
      <c r="V4758">
        <v>-3.34046E-3</v>
      </c>
      <c r="W4758">
        <v>-2.7033199999999999E-3</v>
      </c>
    </row>
    <row r="4759" spans="1:23" x14ac:dyDescent="0.2">
      <c r="A4759" t="s">
        <v>1705</v>
      </c>
      <c r="B4759" t="s">
        <v>57</v>
      </c>
      <c r="C4759" t="s">
        <v>59</v>
      </c>
      <c r="D4759" t="s">
        <v>12</v>
      </c>
      <c r="E4759" t="s">
        <v>65</v>
      </c>
      <c r="F4759" t="s">
        <v>63</v>
      </c>
      <c r="G4759" t="s">
        <v>24</v>
      </c>
      <c r="H4759" t="s">
        <v>13</v>
      </c>
      <c r="I4759">
        <v>6</v>
      </c>
      <c r="J4759">
        <v>0.44155541999999998</v>
      </c>
      <c r="K4759">
        <v>0.44655144000000002</v>
      </c>
      <c r="L4759">
        <v>-4.9960200000000003E-3</v>
      </c>
      <c r="M4759">
        <v>-1.1314589999999999E-2</v>
      </c>
      <c r="N4759">
        <v>64.000080999999994</v>
      </c>
      <c r="O4759">
        <v>70.332441000000003</v>
      </c>
      <c r="P4759">
        <v>1.83734E-3</v>
      </c>
      <c r="Q4759">
        <v>-8.0181699999999998E-3</v>
      </c>
      <c r="R4759">
        <v>-7.3506600000000002E-3</v>
      </c>
      <c r="S4759">
        <v>-5.9595200000000003E-3</v>
      </c>
      <c r="T4759">
        <v>-4.9960200000000003E-3</v>
      </c>
      <c r="U4759">
        <v>-4.0325200000000004E-3</v>
      </c>
      <c r="V4759">
        <v>-2.6413700000000001E-3</v>
      </c>
      <c r="W4759">
        <v>-1.97386E-3</v>
      </c>
    </row>
    <row r="4760" spans="1:23" x14ac:dyDescent="0.2">
      <c r="A4760" t="s">
        <v>1706</v>
      </c>
      <c r="B4760" t="s">
        <v>57</v>
      </c>
      <c r="C4760" t="s">
        <v>59</v>
      </c>
      <c r="D4760" t="s">
        <v>12</v>
      </c>
      <c r="E4760" t="s">
        <v>65</v>
      </c>
      <c r="F4760" t="s">
        <v>63</v>
      </c>
      <c r="G4760" t="s">
        <v>24</v>
      </c>
      <c r="H4760" t="s">
        <v>14</v>
      </c>
      <c r="I4760">
        <v>7</v>
      </c>
      <c r="J4760">
        <v>0.49122964000000002</v>
      </c>
      <c r="K4760">
        <v>0.49623013999999999</v>
      </c>
      <c r="L4760">
        <v>-5.0004999999999997E-3</v>
      </c>
      <c r="M4760">
        <v>-1.0179550000000001E-2</v>
      </c>
      <c r="N4760">
        <v>64.066401999999997</v>
      </c>
      <c r="O4760">
        <v>70.332441000000003</v>
      </c>
      <c r="P4760">
        <v>2.2427699999999998E-3</v>
      </c>
      <c r="Q4760">
        <v>-8.6895300000000009E-3</v>
      </c>
      <c r="R4760">
        <v>-7.87472E-3</v>
      </c>
      <c r="S4760">
        <v>-6.1766099999999999E-3</v>
      </c>
      <c r="T4760">
        <v>-5.0004999999999997E-3</v>
      </c>
      <c r="U4760">
        <v>-3.82439E-3</v>
      </c>
      <c r="V4760">
        <v>-2.12627E-3</v>
      </c>
      <c r="W4760">
        <v>-1.3114699999999999E-3</v>
      </c>
    </row>
    <row r="4761" spans="1:23" x14ac:dyDescent="0.2">
      <c r="A4761" t="s">
        <v>1707</v>
      </c>
      <c r="B4761" t="s">
        <v>57</v>
      </c>
      <c r="C4761" t="s">
        <v>59</v>
      </c>
      <c r="D4761" t="s">
        <v>12</v>
      </c>
      <c r="E4761" t="s">
        <v>65</v>
      </c>
      <c r="F4761" t="s">
        <v>63</v>
      </c>
      <c r="G4761" t="s">
        <v>24</v>
      </c>
      <c r="H4761" t="s">
        <v>14</v>
      </c>
      <c r="I4761">
        <v>8</v>
      </c>
      <c r="J4761">
        <v>0.50473077</v>
      </c>
      <c r="K4761">
        <v>0.50836879999999995</v>
      </c>
      <c r="L4761">
        <v>-3.63803E-3</v>
      </c>
      <c r="M4761">
        <v>-7.20786E-3</v>
      </c>
      <c r="N4761">
        <v>64.300400999999994</v>
      </c>
      <c r="O4761">
        <v>70.332441000000003</v>
      </c>
      <c r="P4761">
        <v>1.9762E-3</v>
      </c>
      <c r="Q4761">
        <v>-6.88859E-3</v>
      </c>
      <c r="R4761">
        <v>-6.1706299999999999E-3</v>
      </c>
      <c r="S4761">
        <v>-4.6743499999999999E-3</v>
      </c>
      <c r="T4761">
        <v>-3.63803E-3</v>
      </c>
      <c r="U4761">
        <v>-2.6017100000000001E-3</v>
      </c>
      <c r="V4761">
        <v>-1.1054299999999999E-3</v>
      </c>
      <c r="W4761">
        <v>-3.8747E-4</v>
      </c>
    </row>
    <row r="4762" spans="1:23" x14ac:dyDescent="0.2">
      <c r="A4762" t="s">
        <v>1708</v>
      </c>
      <c r="B4762" t="s">
        <v>57</v>
      </c>
      <c r="C4762" t="s">
        <v>59</v>
      </c>
      <c r="D4762" t="s">
        <v>12</v>
      </c>
      <c r="E4762" t="s">
        <v>65</v>
      </c>
      <c r="F4762" t="s">
        <v>63</v>
      </c>
      <c r="G4762" t="s">
        <v>24</v>
      </c>
      <c r="H4762" t="s">
        <v>14</v>
      </c>
      <c r="I4762">
        <v>9</v>
      </c>
      <c r="J4762">
        <v>0.50610997999999996</v>
      </c>
      <c r="K4762">
        <v>0.50726996000000002</v>
      </c>
      <c r="L4762">
        <v>-1.1599799999999999E-3</v>
      </c>
      <c r="M4762">
        <v>-2.2919500000000001E-3</v>
      </c>
      <c r="N4762">
        <v>65.993081000000004</v>
      </c>
      <c r="O4762">
        <v>70.332441000000003</v>
      </c>
      <c r="P4762">
        <v>2.09144E-3</v>
      </c>
      <c r="Q4762">
        <v>-4.6001000000000002E-3</v>
      </c>
      <c r="R4762">
        <v>-3.8402699999999998E-3</v>
      </c>
      <c r="S4762">
        <v>-2.2567300000000002E-3</v>
      </c>
      <c r="T4762">
        <v>-1.1599799999999999E-3</v>
      </c>
      <c r="U4762">
        <v>-6.3230000000000003E-5</v>
      </c>
      <c r="V4762">
        <v>1.52031E-3</v>
      </c>
      <c r="W4762">
        <v>2.2801399999999999E-3</v>
      </c>
    </row>
    <row r="4763" spans="1:23" x14ac:dyDescent="0.2">
      <c r="A4763" t="s">
        <v>1709</v>
      </c>
      <c r="B4763" t="s">
        <v>57</v>
      </c>
      <c r="C4763" t="s">
        <v>59</v>
      </c>
      <c r="D4763" t="s">
        <v>12</v>
      </c>
      <c r="E4763" t="s">
        <v>65</v>
      </c>
      <c r="F4763" t="s">
        <v>63</v>
      </c>
      <c r="G4763" t="s">
        <v>24</v>
      </c>
      <c r="H4763" t="s">
        <v>14</v>
      </c>
      <c r="I4763">
        <v>10</v>
      </c>
      <c r="J4763">
        <v>0.51917223000000001</v>
      </c>
      <c r="K4763">
        <v>0.52263563000000002</v>
      </c>
      <c r="L4763">
        <v>-3.4634000000000002E-3</v>
      </c>
      <c r="M4763">
        <v>-6.6710099999999998E-3</v>
      </c>
      <c r="N4763">
        <v>69.208214999999996</v>
      </c>
      <c r="O4763">
        <v>70.332441000000003</v>
      </c>
      <c r="P4763">
        <v>2.6386000000000001E-3</v>
      </c>
      <c r="Q4763">
        <v>-7.8035200000000004E-3</v>
      </c>
      <c r="R4763">
        <v>-6.8449100000000001E-3</v>
      </c>
      <c r="S4763">
        <v>-4.8470900000000001E-3</v>
      </c>
      <c r="T4763">
        <v>-3.4634000000000002E-3</v>
      </c>
      <c r="U4763">
        <v>-2.0797200000000002E-3</v>
      </c>
      <c r="V4763">
        <v>-8.1899999999999999E-5</v>
      </c>
      <c r="W4763">
        <v>8.7670999999999995E-4</v>
      </c>
    </row>
    <row r="4764" spans="1:23" x14ac:dyDescent="0.2">
      <c r="A4764" t="s">
        <v>1710</v>
      </c>
      <c r="B4764" t="s">
        <v>57</v>
      </c>
      <c r="C4764" t="s">
        <v>59</v>
      </c>
      <c r="D4764" t="s">
        <v>12</v>
      </c>
      <c r="E4764" t="s">
        <v>65</v>
      </c>
      <c r="F4764" t="s">
        <v>63</v>
      </c>
      <c r="G4764" t="s">
        <v>24</v>
      </c>
      <c r="H4764" t="s">
        <v>14</v>
      </c>
      <c r="I4764">
        <v>11</v>
      </c>
      <c r="J4764">
        <v>0.54231529000000001</v>
      </c>
      <c r="K4764">
        <v>0.54945463999999999</v>
      </c>
      <c r="L4764">
        <v>-7.13935E-3</v>
      </c>
      <c r="M4764">
        <v>-1.316458E-2</v>
      </c>
      <c r="N4764">
        <v>73.313896</v>
      </c>
      <c r="O4764">
        <v>70.332441000000003</v>
      </c>
      <c r="P4764">
        <v>3.0129599999999999E-3</v>
      </c>
      <c r="Q4764">
        <v>-1.209523E-2</v>
      </c>
      <c r="R4764">
        <v>-1.1000619999999999E-2</v>
      </c>
      <c r="S4764">
        <v>-8.7193500000000007E-3</v>
      </c>
      <c r="T4764">
        <v>-7.13935E-3</v>
      </c>
      <c r="U4764">
        <v>-5.5593500000000002E-3</v>
      </c>
      <c r="V4764">
        <v>-3.2780800000000001E-3</v>
      </c>
      <c r="W4764">
        <v>-2.1834699999999999E-3</v>
      </c>
    </row>
    <row r="4765" spans="1:23" x14ac:dyDescent="0.2">
      <c r="A4765" t="s">
        <v>1711</v>
      </c>
      <c r="B4765" t="s">
        <v>57</v>
      </c>
      <c r="C4765" t="s">
        <v>59</v>
      </c>
      <c r="D4765" t="s">
        <v>12</v>
      </c>
      <c r="E4765" t="s">
        <v>65</v>
      </c>
      <c r="F4765" t="s">
        <v>63</v>
      </c>
      <c r="G4765" t="s">
        <v>24</v>
      </c>
      <c r="H4765" t="s">
        <v>14</v>
      </c>
      <c r="I4765">
        <v>12</v>
      </c>
      <c r="J4765">
        <v>0.56933820000000002</v>
      </c>
      <c r="K4765">
        <v>0.57618073000000003</v>
      </c>
      <c r="L4765">
        <v>-6.8425300000000003E-3</v>
      </c>
      <c r="M4765">
        <v>-1.20184E-2</v>
      </c>
      <c r="N4765">
        <v>76.421161999999995</v>
      </c>
      <c r="O4765">
        <v>70.332441000000003</v>
      </c>
      <c r="P4765">
        <v>3.24589E-3</v>
      </c>
      <c r="Q4765">
        <v>-1.2181539999999999E-2</v>
      </c>
      <c r="R4765">
        <v>-1.100231E-2</v>
      </c>
      <c r="S4765">
        <v>-8.5446800000000007E-3</v>
      </c>
      <c r="T4765">
        <v>-6.8425300000000003E-3</v>
      </c>
      <c r="U4765">
        <v>-5.1403899999999999E-3</v>
      </c>
      <c r="V4765">
        <v>-2.6827600000000002E-3</v>
      </c>
      <c r="W4765">
        <v>-1.5035199999999999E-3</v>
      </c>
    </row>
    <row r="4766" spans="1:23" x14ac:dyDescent="0.2">
      <c r="A4766" t="s">
        <v>1712</v>
      </c>
      <c r="B4766" t="s">
        <v>57</v>
      </c>
      <c r="C4766" t="s">
        <v>59</v>
      </c>
      <c r="D4766" t="s">
        <v>12</v>
      </c>
      <c r="E4766" t="s">
        <v>65</v>
      </c>
      <c r="F4766" t="s">
        <v>63</v>
      </c>
      <c r="G4766" t="s">
        <v>24</v>
      </c>
      <c r="H4766" t="s">
        <v>14</v>
      </c>
      <c r="I4766">
        <v>13</v>
      </c>
      <c r="J4766">
        <v>0.59929409</v>
      </c>
      <c r="K4766">
        <v>0.60551255000000004</v>
      </c>
      <c r="L4766">
        <v>-6.2184600000000003E-3</v>
      </c>
      <c r="M4766">
        <v>-1.037631E-2</v>
      </c>
      <c r="N4766">
        <v>78.131592999999995</v>
      </c>
      <c r="O4766">
        <v>70.332441000000003</v>
      </c>
      <c r="P4766">
        <v>3.8004100000000002E-3</v>
      </c>
      <c r="Q4766">
        <v>-1.2469569999999999E-2</v>
      </c>
      <c r="R4766">
        <v>-1.1088880000000001E-2</v>
      </c>
      <c r="S4766">
        <v>-8.2113900000000007E-3</v>
      </c>
      <c r="T4766">
        <v>-6.2184600000000003E-3</v>
      </c>
      <c r="U4766">
        <v>-4.22552E-3</v>
      </c>
      <c r="V4766">
        <v>-1.34804E-3</v>
      </c>
      <c r="W4766">
        <v>3.2650000000000001E-5</v>
      </c>
    </row>
    <row r="4767" spans="1:23" x14ac:dyDescent="0.2">
      <c r="A4767" t="s">
        <v>1713</v>
      </c>
      <c r="B4767" t="s">
        <v>57</v>
      </c>
      <c r="C4767" t="s">
        <v>59</v>
      </c>
      <c r="D4767" t="s">
        <v>12</v>
      </c>
      <c r="E4767" t="s">
        <v>65</v>
      </c>
      <c r="F4767" t="s">
        <v>63</v>
      </c>
      <c r="G4767" t="s">
        <v>24</v>
      </c>
      <c r="H4767" t="s">
        <v>14</v>
      </c>
      <c r="I4767">
        <v>14</v>
      </c>
      <c r="J4767">
        <v>0.62869774</v>
      </c>
      <c r="K4767">
        <v>0.63336113999999999</v>
      </c>
      <c r="L4767">
        <v>-4.6633999999999998E-3</v>
      </c>
      <c r="M4767">
        <v>-7.4175500000000002E-3</v>
      </c>
      <c r="N4767">
        <v>79.228117999999995</v>
      </c>
      <c r="O4767">
        <v>70.332441000000003</v>
      </c>
      <c r="P4767">
        <v>5.1238300000000002E-3</v>
      </c>
      <c r="Q4767">
        <v>-1.309134E-2</v>
      </c>
      <c r="R4767">
        <v>-1.122985E-2</v>
      </c>
      <c r="S4767">
        <v>-7.3503400000000003E-3</v>
      </c>
      <c r="T4767">
        <v>-4.6633999999999998E-3</v>
      </c>
      <c r="U4767">
        <v>-1.9764600000000002E-3</v>
      </c>
      <c r="V4767">
        <v>1.9030500000000001E-3</v>
      </c>
      <c r="W4767">
        <v>3.7645399999999998E-3</v>
      </c>
    </row>
    <row r="4768" spans="1:23" x14ac:dyDescent="0.2">
      <c r="A4768" t="s">
        <v>1714</v>
      </c>
      <c r="B4768" t="s">
        <v>57</v>
      </c>
      <c r="C4768" t="s">
        <v>59</v>
      </c>
      <c r="D4768" t="s">
        <v>12</v>
      </c>
      <c r="E4768" t="s">
        <v>65</v>
      </c>
      <c r="F4768" t="s">
        <v>63</v>
      </c>
      <c r="G4768" t="s">
        <v>24</v>
      </c>
      <c r="H4768" t="s">
        <v>14</v>
      </c>
      <c r="I4768">
        <v>15</v>
      </c>
      <c r="J4768">
        <v>0.65899293999999997</v>
      </c>
      <c r="K4768">
        <v>0.66125849999999997</v>
      </c>
      <c r="L4768">
        <v>-2.2655499999999999E-3</v>
      </c>
      <c r="M4768">
        <v>-3.4378999999999998E-3</v>
      </c>
      <c r="N4768">
        <v>79.411291000000006</v>
      </c>
      <c r="O4768">
        <v>70.332441000000003</v>
      </c>
      <c r="P4768">
        <v>5.0797400000000001E-3</v>
      </c>
      <c r="Q4768">
        <v>-1.062099E-2</v>
      </c>
      <c r="R4768">
        <v>-8.7755000000000003E-3</v>
      </c>
      <c r="S4768">
        <v>-4.9293699999999998E-3</v>
      </c>
      <c r="T4768">
        <v>-2.2655499999999999E-3</v>
      </c>
      <c r="U4768">
        <v>3.9826999999999999E-4</v>
      </c>
      <c r="V4768">
        <v>4.2443999999999997E-3</v>
      </c>
      <c r="W4768">
        <v>6.0898799999999998E-3</v>
      </c>
    </row>
    <row r="4769" spans="1:23" x14ac:dyDescent="0.2">
      <c r="A4769" t="s">
        <v>1715</v>
      </c>
      <c r="B4769" t="s">
        <v>57</v>
      </c>
      <c r="C4769" t="s">
        <v>59</v>
      </c>
      <c r="D4769" t="s">
        <v>12</v>
      </c>
      <c r="E4769" t="s">
        <v>65</v>
      </c>
      <c r="F4769" t="s">
        <v>63</v>
      </c>
      <c r="G4769" t="s">
        <v>24</v>
      </c>
      <c r="H4769" t="s">
        <v>14</v>
      </c>
      <c r="I4769">
        <v>16</v>
      </c>
      <c r="J4769">
        <v>0.69688802999999999</v>
      </c>
      <c r="K4769">
        <v>0.69692513</v>
      </c>
      <c r="L4769">
        <v>-3.7100000000000001E-5</v>
      </c>
      <c r="M4769">
        <v>-5.3239999999999998E-5</v>
      </c>
      <c r="N4769">
        <v>78.997079999999997</v>
      </c>
      <c r="O4769">
        <v>70.332441000000003</v>
      </c>
      <c r="P4769">
        <v>5.01959E-3</v>
      </c>
      <c r="Q4769">
        <v>-8.29359E-3</v>
      </c>
      <c r="R4769">
        <v>-6.4699600000000003E-3</v>
      </c>
      <c r="S4769">
        <v>-2.6693699999999999E-3</v>
      </c>
      <c r="T4769">
        <v>-3.7100000000000001E-5</v>
      </c>
      <c r="U4769">
        <v>2.5951699999999999E-3</v>
      </c>
      <c r="V4769">
        <v>6.3957600000000003E-3</v>
      </c>
      <c r="W4769">
        <v>8.2193800000000001E-3</v>
      </c>
    </row>
    <row r="4770" spans="1:23" x14ac:dyDescent="0.2">
      <c r="A4770" t="s">
        <v>1716</v>
      </c>
      <c r="B4770" t="s">
        <v>57</v>
      </c>
      <c r="C4770" t="s">
        <v>59</v>
      </c>
      <c r="D4770" t="s">
        <v>12</v>
      </c>
      <c r="E4770" t="s">
        <v>65</v>
      </c>
      <c r="F4770" t="s">
        <v>63</v>
      </c>
      <c r="G4770" t="s">
        <v>24</v>
      </c>
      <c r="H4770" t="s">
        <v>15</v>
      </c>
      <c r="I4770">
        <v>17</v>
      </c>
      <c r="J4770">
        <v>0.72457629999999995</v>
      </c>
      <c r="K4770">
        <v>0.72041938999999999</v>
      </c>
      <c r="L4770">
        <v>4.1569099999999998E-3</v>
      </c>
      <c r="M4770">
        <v>5.7370299999999997E-3</v>
      </c>
      <c r="N4770">
        <v>78.318558999999993</v>
      </c>
      <c r="O4770">
        <v>70.332441000000003</v>
      </c>
      <c r="P4770">
        <v>5.1039099999999997E-3</v>
      </c>
      <c r="Q4770">
        <v>-4.2382799999999997E-3</v>
      </c>
      <c r="R4770">
        <v>-2.3840200000000001E-3</v>
      </c>
      <c r="S4770">
        <v>1.4804200000000001E-3</v>
      </c>
      <c r="T4770">
        <v>4.1569099999999998E-3</v>
      </c>
      <c r="U4770">
        <v>6.8334099999999998E-3</v>
      </c>
      <c r="V4770">
        <v>1.069784E-2</v>
      </c>
      <c r="W4770">
        <v>1.255211E-2</v>
      </c>
    </row>
    <row r="4771" spans="1:23" x14ac:dyDescent="0.2">
      <c r="A4771" t="s">
        <v>1717</v>
      </c>
      <c r="B4771" t="s">
        <v>57</v>
      </c>
      <c r="C4771" t="s">
        <v>59</v>
      </c>
      <c r="D4771" t="s">
        <v>12</v>
      </c>
      <c r="E4771" t="s">
        <v>65</v>
      </c>
      <c r="F4771" t="s">
        <v>63</v>
      </c>
      <c r="G4771" t="s">
        <v>24</v>
      </c>
      <c r="H4771" t="s">
        <v>15</v>
      </c>
      <c r="I4771">
        <v>18</v>
      </c>
      <c r="J4771">
        <v>0.74983807000000002</v>
      </c>
      <c r="K4771">
        <v>0.745116</v>
      </c>
      <c r="L4771">
        <v>4.7220700000000001E-3</v>
      </c>
      <c r="M4771">
        <v>6.2974499999999996E-3</v>
      </c>
      <c r="N4771">
        <v>76.944716999999997</v>
      </c>
      <c r="O4771">
        <v>70.332441000000003</v>
      </c>
      <c r="P4771">
        <v>4.7467200000000003E-3</v>
      </c>
      <c r="Q4771">
        <v>-3.08559E-3</v>
      </c>
      <c r="R4771">
        <v>-1.3611000000000001E-3</v>
      </c>
      <c r="S4771">
        <v>2.23289E-3</v>
      </c>
      <c r="T4771">
        <v>4.7220700000000001E-3</v>
      </c>
      <c r="U4771">
        <v>7.2112499999999998E-3</v>
      </c>
      <c r="V4771">
        <v>1.0805230000000001E-2</v>
      </c>
      <c r="W4771">
        <v>1.2529719999999999E-2</v>
      </c>
    </row>
    <row r="4772" spans="1:23" x14ac:dyDescent="0.2">
      <c r="A4772" t="s">
        <v>1718</v>
      </c>
      <c r="B4772" t="s">
        <v>57</v>
      </c>
      <c r="C4772" t="s">
        <v>59</v>
      </c>
      <c r="D4772" t="s">
        <v>12</v>
      </c>
      <c r="E4772" t="s">
        <v>65</v>
      </c>
      <c r="F4772" t="s">
        <v>63</v>
      </c>
      <c r="G4772" t="s">
        <v>24</v>
      </c>
      <c r="H4772" t="s">
        <v>15</v>
      </c>
      <c r="I4772">
        <v>19</v>
      </c>
      <c r="J4772">
        <v>0.76510005000000003</v>
      </c>
      <c r="K4772">
        <v>0.75842401000000004</v>
      </c>
      <c r="L4772">
        <v>6.6760300000000003E-3</v>
      </c>
      <c r="M4772">
        <v>8.7256999999999994E-3</v>
      </c>
      <c r="N4772">
        <v>74.940877999999998</v>
      </c>
      <c r="O4772">
        <v>70.332441000000003</v>
      </c>
      <c r="P4772">
        <v>4.38398E-3</v>
      </c>
      <c r="Q4772">
        <v>-5.3496999999999996E-4</v>
      </c>
      <c r="R4772">
        <v>1.05773E-3</v>
      </c>
      <c r="S4772">
        <v>4.3770700000000003E-3</v>
      </c>
      <c r="T4772">
        <v>6.6760300000000003E-3</v>
      </c>
      <c r="U4772">
        <v>8.9750000000000003E-3</v>
      </c>
      <c r="V4772">
        <v>1.2294329999999999E-2</v>
      </c>
      <c r="W4772">
        <v>1.388704E-2</v>
      </c>
    </row>
    <row r="4773" spans="1:23" x14ac:dyDescent="0.2">
      <c r="A4773" t="s">
        <v>1719</v>
      </c>
      <c r="B4773" t="s">
        <v>57</v>
      </c>
      <c r="C4773" t="s">
        <v>59</v>
      </c>
      <c r="D4773" t="s">
        <v>12</v>
      </c>
      <c r="E4773" t="s">
        <v>65</v>
      </c>
      <c r="F4773" t="s">
        <v>63</v>
      </c>
      <c r="G4773" t="s">
        <v>24</v>
      </c>
      <c r="H4773" t="s">
        <v>15</v>
      </c>
      <c r="I4773">
        <v>20</v>
      </c>
      <c r="J4773">
        <v>0.81292388000000004</v>
      </c>
      <c r="K4773">
        <v>0.80832048999999995</v>
      </c>
      <c r="L4773">
        <v>4.6033799999999998E-3</v>
      </c>
      <c r="M4773">
        <v>5.6627500000000002E-3</v>
      </c>
      <c r="N4773">
        <v>71.903550999999993</v>
      </c>
      <c r="O4773">
        <v>70.332441000000003</v>
      </c>
      <c r="P4773">
        <v>4.2822600000000004E-3</v>
      </c>
      <c r="Q4773">
        <v>-2.4402999999999998E-3</v>
      </c>
      <c r="R4773">
        <v>-8.8455000000000001E-4</v>
      </c>
      <c r="S4773">
        <v>2.3577699999999999E-3</v>
      </c>
      <c r="T4773">
        <v>4.6033799999999998E-3</v>
      </c>
      <c r="U4773">
        <v>6.8490000000000001E-3</v>
      </c>
      <c r="V4773">
        <v>1.0091309999999999E-2</v>
      </c>
      <c r="W4773">
        <v>1.1647070000000001E-2</v>
      </c>
    </row>
    <row r="4774" spans="1:23" x14ac:dyDescent="0.2">
      <c r="A4774" t="s">
        <v>1720</v>
      </c>
      <c r="B4774" t="s">
        <v>57</v>
      </c>
      <c r="C4774" t="s">
        <v>59</v>
      </c>
      <c r="D4774" t="s">
        <v>12</v>
      </c>
      <c r="E4774" t="s">
        <v>65</v>
      </c>
      <c r="F4774" t="s">
        <v>63</v>
      </c>
      <c r="G4774" t="s">
        <v>24</v>
      </c>
      <c r="H4774" t="s">
        <v>15</v>
      </c>
      <c r="I4774">
        <v>21</v>
      </c>
      <c r="J4774">
        <v>0.80666578</v>
      </c>
      <c r="K4774">
        <v>0.80568510999999998</v>
      </c>
      <c r="L4774">
        <v>9.8066999999999989E-4</v>
      </c>
      <c r="M4774">
        <v>1.2157100000000001E-3</v>
      </c>
      <c r="N4774">
        <v>69.851988000000006</v>
      </c>
      <c r="O4774">
        <v>70.332441000000003</v>
      </c>
      <c r="P4774">
        <v>3.2947300000000001E-3</v>
      </c>
      <c r="Q4774">
        <v>-4.4386699999999996E-3</v>
      </c>
      <c r="R4774">
        <v>-3.2416900000000002E-3</v>
      </c>
      <c r="S4774">
        <v>-7.4708000000000001E-4</v>
      </c>
      <c r="T4774">
        <v>9.8066999999999989E-4</v>
      </c>
      <c r="U4774">
        <v>2.70843E-3</v>
      </c>
      <c r="V4774">
        <v>5.2030399999999999E-3</v>
      </c>
      <c r="W4774">
        <v>6.4000200000000002E-3</v>
      </c>
    </row>
    <row r="4775" spans="1:23" x14ac:dyDescent="0.2">
      <c r="A4775" t="s">
        <v>1721</v>
      </c>
      <c r="B4775" t="s">
        <v>57</v>
      </c>
      <c r="C4775" t="s">
        <v>59</v>
      </c>
      <c r="D4775" t="s">
        <v>12</v>
      </c>
      <c r="E4775" t="s">
        <v>65</v>
      </c>
      <c r="F4775" t="s">
        <v>63</v>
      </c>
      <c r="G4775" t="s">
        <v>24</v>
      </c>
      <c r="H4775" t="s">
        <v>14</v>
      </c>
      <c r="I4775">
        <v>22</v>
      </c>
      <c r="J4775">
        <v>0.75870572999999997</v>
      </c>
      <c r="K4775">
        <v>0.76499631999999995</v>
      </c>
      <c r="L4775">
        <v>-6.2905799999999996E-3</v>
      </c>
      <c r="M4775">
        <v>-8.2912000000000003E-3</v>
      </c>
      <c r="N4775">
        <v>68.777016000000003</v>
      </c>
      <c r="O4775">
        <v>70.332441000000003</v>
      </c>
      <c r="P4775">
        <v>2.4375E-3</v>
      </c>
      <c r="Q4775">
        <v>-1.0299910000000001E-2</v>
      </c>
      <c r="R4775">
        <v>-9.4143600000000001E-3</v>
      </c>
      <c r="S4775">
        <v>-7.5688099999999996E-3</v>
      </c>
      <c r="T4775">
        <v>-6.2905799999999996E-3</v>
      </c>
      <c r="U4775">
        <v>-5.0123600000000004E-3</v>
      </c>
      <c r="V4775">
        <v>-3.1668E-3</v>
      </c>
      <c r="W4775">
        <v>-2.2812599999999998E-3</v>
      </c>
    </row>
    <row r="4776" spans="1:23" x14ac:dyDescent="0.2">
      <c r="A4776" t="s">
        <v>1722</v>
      </c>
      <c r="B4776" t="s">
        <v>57</v>
      </c>
      <c r="C4776" t="s">
        <v>59</v>
      </c>
      <c r="D4776" t="s">
        <v>12</v>
      </c>
      <c r="E4776" t="s">
        <v>65</v>
      </c>
      <c r="F4776" t="s">
        <v>63</v>
      </c>
      <c r="G4776" t="s">
        <v>24</v>
      </c>
      <c r="H4776" t="s">
        <v>14</v>
      </c>
      <c r="I4776">
        <v>23</v>
      </c>
      <c r="J4776">
        <v>0.66957909999999998</v>
      </c>
      <c r="K4776">
        <v>0.67767730000000004</v>
      </c>
      <c r="L4776">
        <v>-8.0981999999999998E-3</v>
      </c>
      <c r="M4776" s="1">
        <v>-1.209447E-2</v>
      </c>
      <c r="N4776">
        <v>67.777668000000006</v>
      </c>
      <c r="O4776">
        <v>70.332441000000003</v>
      </c>
      <c r="P4776">
        <v>3.0881300000000001E-3</v>
      </c>
      <c r="Q4776">
        <v>-1.317772E-2</v>
      </c>
      <c r="R4776">
        <v>-1.20558E-2</v>
      </c>
      <c r="S4776">
        <v>-9.7176199999999997E-3</v>
      </c>
      <c r="T4776">
        <v>-8.0981999999999998E-3</v>
      </c>
      <c r="U4776">
        <v>-6.4787899999999999E-3</v>
      </c>
      <c r="V4776">
        <v>-4.1406100000000003E-3</v>
      </c>
      <c r="W4776">
        <v>-3.0186800000000001E-3</v>
      </c>
    </row>
    <row r="4777" spans="1:23" x14ac:dyDescent="0.2">
      <c r="A4777" t="s">
        <v>1723</v>
      </c>
      <c r="B4777" t="s">
        <v>57</v>
      </c>
      <c r="C4777" t="s">
        <v>59</v>
      </c>
      <c r="D4777" t="s">
        <v>12</v>
      </c>
      <c r="E4777" t="s">
        <v>65</v>
      </c>
      <c r="F4777" t="s">
        <v>63</v>
      </c>
      <c r="G4777" t="s">
        <v>24</v>
      </c>
      <c r="H4777" t="s">
        <v>14</v>
      </c>
      <c r="I4777">
        <v>24</v>
      </c>
      <c r="J4777">
        <v>0.57249897999999999</v>
      </c>
      <c r="K4777">
        <v>0.58093097000000005</v>
      </c>
      <c r="L4777">
        <v>-8.4319900000000003E-3</v>
      </c>
      <c r="M4777">
        <v>-1.4728400000000001E-2</v>
      </c>
      <c r="N4777">
        <v>66.915441999999999</v>
      </c>
      <c r="O4777">
        <v>70.332441000000003</v>
      </c>
      <c r="P4777">
        <v>3.2897400000000002E-3</v>
      </c>
      <c r="Q4777">
        <v>-1.384314E-2</v>
      </c>
      <c r="R4777">
        <v>-1.264797E-2</v>
      </c>
      <c r="S4777">
        <v>-1.015714E-2</v>
      </c>
      <c r="T4777">
        <v>-8.4319900000000003E-3</v>
      </c>
      <c r="U4777">
        <v>-6.7068500000000003E-3</v>
      </c>
      <c r="V4777">
        <v>-4.2160100000000001E-3</v>
      </c>
      <c r="W4777">
        <v>-3.0208399999999999E-3</v>
      </c>
    </row>
    <row r="4778" spans="1:23" x14ac:dyDescent="0.2">
      <c r="A4778" t="s">
        <v>8778</v>
      </c>
      <c r="B4778" t="s">
        <v>57</v>
      </c>
      <c r="C4778" t="s">
        <v>59</v>
      </c>
      <c r="D4778" t="s">
        <v>12</v>
      </c>
      <c r="E4778" t="s">
        <v>5652</v>
      </c>
      <c r="F4778" t="s">
        <v>64</v>
      </c>
      <c r="G4778" t="s">
        <v>24</v>
      </c>
      <c r="H4778" t="s">
        <v>14</v>
      </c>
      <c r="I4778">
        <v>1</v>
      </c>
      <c r="J4778">
        <v>0.51616936000000002</v>
      </c>
      <c r="K4778">
        <v>0.51865079000000003</v>
      </c>
      <c r="L4778">
        <v>-2.4814199999999998E-3</v>
      </c>
      <c r="M4778">
        <v>-4.80738E-3</v>
      </c>
      <c r="N4778">
        <v>65.547731999999996</v>
      </c>
      <c r="O4778">
        <v>70.326588999999998</v>
      </c>
      <c r="P4778">
        <v>2.7882599999999999E-3</v>
      </c>
      <c r="Q4778">
        <v>-7.0676999999999997E-3</v>
      </c>
      <c r="R4778">
        <v>-6.0547200000000004E-3</v>
      </c>
      <c r="S4778">
        <v>-3.9435800000000003E-3</v>
      </c>
      <c r="T4778">
        <v>-2.4814199999999998E-3</v>
      </c>
      <c r="U4778">
        <v>-1.0192599999999999E-3</v>
      </c>
      <c r="V4778">
        <v>1.09187E-3</v>
      </c>
      <c r="W4778">
        <v>2.1048500000000001E-3</v>
      </c>
    </row>
    <row r="4779" spans="1:23" x14ac:dyDescent="0.2">
      <c r="A4779" t="s">
        <v>8779</v>
      </c>
      <c r="B4779" t="s">
        <v>57</v>
      </c>
      <c r="C4779" t="s">
        <v>59</v>
      </c>
      <c r="D4779" t="s">
        <v>12</v>
      </c>
      <c r="E4779" t="s">
        <v>5652</v>
      </c>
      <c r="F4779" t="s">
        <v>64</v>
      </c>
      <c r="G4779" t="s">
        <v>24</v>
      </c>
      <c r="H4779" t="s">
        <v>14</v>
      </c>
      <c r="I4779">
        <v>2</v>
      </c>
      <c r="J4779">
        <v>0.46896073999999999</v>
      </c>
      <c r="K4779">
        <v>0.47143457</v>
      </c>
      <c r="L4779">
        <v>-2.4738300000000002E-3</v>
      </c>
      <c r="M4779">
        <v>-5.2751400000000002E-3</v>
      </c>
      <c r="N4779">
        <v>65.144406000000004</v>
      </c>
      <c r="O4779">
        <v>70.326588999999998</v>
      </c>
      <c r="P4779">
        <v>2.1162099999999999E-3</v>
      </c>
      <c r="Q4779">
        <v>-5.9546900000000003E-3</v>
      </c>
      <c r="R4779">
        <v>-5.1858700000000004E-3</v>
      </c>
      <c r="S4779">
        <v>-3.5835699999999999E-3</v>
      </c>
      <c r="T4779">
        <v>-2.4738300000000002E-3</v>
      </c>
      <c r="U4779">
        <v>-1.3640900000000001E-3</v>
      </c>
      <c r="V4779">
        <v>2.3819999999999999E-4</v>
      </c>
      <c r="W4779">
        <v>1.00702E-3</v>
      </c>
    </row>
    <row r="4780" spans="1:23" x14ac:dyDescent="0.2">
      <c r="A4780" t="s">
        <v>8780</v>
      </c>
      <c r="B4780" t="s">
        <v>57</v>
      </c>
      <c r="C4780" t="s">
        <v>59</v>
      </c>
      <c r="D4780" t="s">
        <v>12</v>
      </c>
      <c r="E4780" t="s">
        <v>5652</v>
      </c>
      <c r="F4780" t="s">
        <v>64</v>
      </c>
      <c r="G4780" t="s">
        <v>24</v>
      </c>
      <c r="H4780" t="s">
        <v>14</v>
      </c>
      <c r="I4780">
        <v>3</v>
      </c>
      <c r="J4780">
        <v>0.43847802000000002</v>
      </c>
      <c r="K4780">
        <v>0.44135395999999999</v>
      </c>
      <c r="L4780">
        <v>-2.87594E-3</v>
      </c>
      <c r="M4780">
        <v>-6.5589200000000002E-3</v>
      </c>
      <c r="N4780">
        <v>64.894886999999997</v>
      </c>
      <c r="O4780">
        <v>70.326588999999998</v>
      </c>
      <c r="P4780">
        <v>2.8562700000000002E-3</v>
      </c>
      <c r="Q4780">
        <v>-7.5740800000000004E-3</v>
      </c>
      <c r="R4780">
        <v>-6.5364000000000004E-3</v>
      </c>
      <c r="S4780">
        <v>-4.3737699999999999E-3</v>
      </c>
      <c r="T4780">
        <v>-2.87594E-3</v>
      </c>
      <c r="U4780">
        <v>-1.3781100000000001E-3</v>
      </c>
      <c r="V4780">
        <v>7.8452000000000003E-4</v>
      </c>
      <c r="W4780">
        <v>1.8221999999999999E-3</v>
      </c>
    </row>
    <row r="4781" spans="1:23" x14ac:dyDescent="0.2">
      <c r="A4781" t="s">
        <v>8781</v>
      </c>
      <c r="B4781" t="s">
        <v>57</v>
      </c>
      <c r="C4781" t="s">
        <v>59</v>
      </c>
      <c r="D4781" t="s">
        <v>12</v>
      </c>
      <c r="E4781" t="s">
        <v>5652</v>
      </c>
      <c r="F4781" t="s">
        <v>64</v>
      </c>
      <c r="G4781" t="s">
        <v>24</v>
      </c>
      <c r="H4781" t="s">
        <v>14</v>
      </c>
      <c r="I4781">
        <v>4</v>
      </c>
      <c r="J4781">
        <v>0.41981027999999998</v>
      </c>
      <c r="K4781">
        <v>0.42189894</v>
      </c>
      <c r="L4781">
        <v>-2.08866E-3</v>
      </c>
      <c r="M4781">
        <v>-4.9752399999999997E-3</v>
      </c>
      <c r="N4781">
        <v>64.528261999999998</v>
      </c>
      <c r="O4781">
        <v>70.326588999999998</v>
      </c>
      <c r="P4781">
        <v>2.2817599999999999E-3</v>
      </c>
      <c r="Q4781">
        <v>-5.8418200000000002E-3</v>
      </c>
      <c r="R4781">
        <v>-5.0128500000000001E-3</v>
      </c>
      <c r="S4781">
        <v>-3.2852100000000002E-3</v>
      </c>
      <c r="T4781">
        <v>-2.08866E-3</v>
      </c>
      <c r="U4781">
        <v>-8.9209999999999995E-4</v>
      </c>
      <c r="V4781">
        <v>8.3553000000000002E-4</v>
      </c>
      <c r="W4781">
        <v>1.6645E-3</v>
      </c>
    </row>
    <row r="4782" spans="1:23" x14ac:dyDescent="0.2">
      <c r="A4782" t="s">
        <v>8782</v>
      </c>
      <c r="B4782" t="s">
        <v>57</v>
      </c>
      <c r="C4782" t="s">
        <v>59</v>
      </c>
      <c r="D4782" t="s">
        <v>12</v>
      </c>
      <c r="E4782" t="s">
        <v>5652</v>
      </c>
      <c r="F4782" t="s">
        <v>64</v>
      </c>
      <c r="G4782" t="s">
        <v>24</v>
      </c>
      <c r="H4782" t="s">
        <v>14</v>
      </c>
      <c r="I4782">
        <v>5</v>
      </c>
      <c r="J4782">
        <v>0.41716720000000002</v>
      </c>
      <c r="K4782">
        <v>0.42261745000000001</v>
      </c>
      <c r="L4782">
        <v>-5.4502500000000002E-3</v>
      </c>
      <c r="M4782">
        <v>-1.3064900000000001E-2</v>
      </c>
      <c r="N4782">
        <v>64.155880999999994</v>
      </c>
      <c r="O4782">
        <v>70.326588999999998</v>
      </c>
      <c r="P4782">
        <v>2.5955499999999999E-3</v>
      </c>
      <c r="Q4782">
        <v>-9.7195500000000004E-3</v>
      </c>
      <c r="R4782">
        <v>-8.7765800000000008E-3</v>
      </c>
      <c r="S4782">
        <v>-6.8113599999999998E-3</v>
      </c>
      <c r="T4782">
        <v>-5.4502500000000002E-3</v>
      </c>
      <c r="U4782">
        <v>-4.0891399999999998E-3</v>
      </c>
      <c r="V4782">
        <v>-2.1239200000000001E-3</v>
      </c>
      <c r="W4782">
        <v>-1.1809500000000001E-3</v>
      </c>
    </row>
    <row r="4783" spans="1:23" x14ac:dyDescent="0.2">
      <c r="A4783" t="s">
        <v>8783</v>
      </c>
      <c r="B4783" t="s">
        <v>57</v>
      </c>
      <c r="C4783" t="s">
        <v>59</v>
      </c>
      <c r="D4783" t="s">
        <v>12</v>
      </c>
      <c r="E4783" t="s">
        <v>5652</v>
      </c>
      <c r="F4783" t="s">
        <v>64</v>
      </c>
      <c r="G4783" t="s">
        <v>24</v>
      </c>
      <c r="H4783" t="s">
        <v>14</v>
      </c>
      <c r="I4783">
        <v>6</v>
      </c>
      <c r="J4783">
        <v>0.44173340999999999</v>
      </c>
      <c r="K4783">
        <v>0.44700236999999998</v>
      </c>
      <c r="L4783">
        <v>-5.2689700000000004E-3</v>
      </c>
      <c r="M4783">
        <v>-1.192793E-2</v>
      </c>
      <c r="N4783">
        <v>64.001041999999998</v>
      </c>
      <c r="O4783">
        <v>70.326588999999998</v>
      </c>
      <c r="P4783">
        <v>1.8652600000000001E-3</v>
      </c>
      <c r="Q4783">
        <v>-8.3370400000000004E-3</v>
      </c>
      <c r="R4783">
        <v>-7.6593900000000003E-3</v>
      </c>
      <c r="S4783">
        <v>-6.2471100000000002E-3</v>
      </c>
      <c r="T4783">
        <v>-5.2689700000000004E-3</v>
      </c>
      <c r="U4783">
        <v>-4.2908199999999999E-3</v>
      </c>
      <c r="V4783">
        <v>-2.8785400000000002E-3</v>
      </c>
      <c r="W4783">
        <v>-2.2008900000000001E-3</v>
      </c>
    </row>
    <row r="4784" spans="1:23" x14ac:dyDescent="0.2">
      <c r="A4784" t="s">
        <v>8784</v>
      </c>
      <c r="B4784" t="s">
        <v>57</v>
      </c>
      <c r="C4784" t="s">
        <v>59</v>
      </c>
      <c r="D4784" t="s">
        <v>12</v>
      </c>
      <c r="E4784" t="s">
        <v>5652</v>
      </c>
      <c r="F4784" t="s">
        <v>64</v>
      </c>
      <c r="G4784" t="s">
        <v>24</v>
      </c>
      <c r="H4784" t="s">
        <v>14</v>
      </c>
      <c r="I4784">
        <v>7</v>
      </c>
      <c r="J4784">
        <v>0.49391121999999998</v>
      </c>
      <c r="K4784">
        <v>0.49926000999999998</v>
      </c>
      <c r="L4784">
        <v>-5.3487999999999999E-3</v>
      </c>
      <c r="M4784">
        <v>-1.0829470000000001E-2</v>
      </c>
      <c r="N4784">
        <v>64.068144000000004</v>
      </c>
      <c r="O4784">
        <v>70.326588999999998</v>
      </c>
      <c r="P4784">
        <v>2.36338E-3</v>
      </c>
      <c r="Q4784">
        <v>-9.2362099999999999E-3</v>
      </c>
      <c r="R4784">
        <v>-8.3775900000000007E-3</v>
      </c>
      <c r="S4784">
        <v>-6.5881500000000001E-3</v>
      </c>
      <c r="T4784">
        <v>-5.3487999999999999E-3</v>
      </c>
      <c r="U4784">
        <v>-4.1094399999999998E-3</v>
      </c>
      <c r="V4784">
        <v>-2.32E-3</v>
      </c>
      <c r="W4784">
        <v>-1.46138E-3</v>
      </c>
    </row>
    <row r="4785" spans="1:23" x14ac:dyDescent="0.2">
      <c r="A4785" t="s">
        <v>8785</v>
      </c>
      <c r="B4785" t="s">
        <v>57</v>
      </c>
      <c r="C4785" t="s">
        <v>59</v>
      </c>
      <c r="D4785" t="s">
        <v>12</v>
      </c>
      <c r="E4785" t="s">
        <v>5652</v>
      </c>
      <c r="F4785" t="s">
        <v>64</v>
      </c>
      <c r="G4785" t="s">
        <v>24</v>
      </c>
      <c r="H4785" t="s">
        <v>14</v>
      </c>
      <c r="I4785">
        <v>8</v>
      </c>
      <c r="J4785">
        <v>0.50866739999999999</v>
      </c>
      <c r="K4785">
        <v>0.51292108000000003</v>
      </c>
      <c r="L4785">
        <v>-4.2536800000000001E-3</v>
      </c>
      <c r="M4785">
        <v>-8.3624100000000007E-3</v>
      </c>
      <c r="N4785">
        <v>64.295935</v>
      </c>
      <c r="O4785">
        <v>70.326588999999998</v>
      </c>
      <c r="P4785">
        <v>2.7911400000000001E-3</v>
      </c>
      <c r="Q4785">
        <v>-8.8447000000000005E-3</v>
      </c>
      <c r="R4785">
        <v>-7.8306699999999996E-3</v>
      </c>
      <c r="S4785">
        <v>-5.7173600000000003E-3</v>
      </c>
      <c r="T4785">
        <v>-4.2536800000000001E-3</v>
      </c>
      <c r="U4785">
        <v>-2.7900099999999999E-3</v>
      </c>
      <c r="V4785">
        <v>-6.7670000000000002E-4</v>
      </c>
      <c r="W4785">
        <v>3.3733E-4</v>
      </c>
    </row>
    <row r="4786" spans="1:23" x14ac:dyDescent="0.2">
      <c r="A4786" t="s">
        <v>8786</v>
      </c>
      <c r="B4786" t="s">
        <v>57</v>
      </c>
      <c r="C4786" t="s">
        <v>59</v>
      </c>
      <c r="D4786" t="s">
        <v>12</v>
      </c>
      <c r="E4786" t="s">
        <v>5652</v>
      </c>
      <c r="F4786" t="s">
        <v>64</v>
      </c>
      <c r="G4786" t="s">
        <v>24</v>
      </c>
      <c r="H4786" t="s">
        <v>14</v>
      </c>
      <c r="I4786">
        <v>9</v>
      </c>
      <c r="J4786">
        <v>0.51276611000000005</v>
      </c>
      <c r="K4786">
        <v>0.51418841999999998</v>
      </c>
      <c r="L4786">
        <v>-1.42231E-3</v>
      </c>
      <c r="M4786">
        <v>-2.7737999999999999E-3</v>
      </c>
      <c r="N4786">
        <v>65.992975000000001</v>
      </c>
      <c r="O4786">
        <v>70.326588999999998</v>
      </c>
      <c r="P4786">
        <v>3.1952E-3</v>
      </c>
      <c r="Q4786">
        <v>-6.6779600000000001E-3</v>
      </c>
      <c r="R4786">
        <v>-5.5171300000000003E-3</v>
      </c>
      <c r="S4786">
        <v>-3.0978799999999999E-3</v>
      </c>
      <c r="T4786">
        <v>-1.42231E-3</v>
      </c>
      <c r="U4786">
        <v>2.5325E-4</v>
      </c>
      <c r="V4786">
        <v>2.6725099999999999E-3</v>
      </c>
      <c r="W4786">
        <v>3.8333299999999998E-3</v>
      </c>
    </row>
    <row r="4787" spans="1:23" x14ac:dyDescent="0.2">
      <c r="A4787" t="s">
        <v>8787</v>
      </c>
      <c r="B4787" t="s">
        <v>57</v>
      </c>
      <c r="C4787" t="s">
        <v>59</v>
      </c>
      <c r="D4787" t="s">
        <v>12</v>
      </c>
      <c r="E4787" t="s">
        <v>5652</v>
      </c>
      <c r="F4787" t="s">
        <v>64</v>
      </c>
      <c r="G4787" t="s">
        <v>24</v>
      </c>
      <c r="H4787" t="s">
        <v>14</v>
      </c>
      <c r="I4787">
        <v>10</v>
      </c>
      <c r="J4787">
        <v>0.53086809000000001</v>
      </c>
      <c r="K4787">
        <v>0.53225381000000005</v>
      </c>
      <c r="L4787">
        <v>-1.3857100000000001E-3</v>
      </c>
      <c r="M4787">
        <v>-2.61028E-3</v>
      </c>
      <c r="N4787">
        <v>69.215217999999993</v>
      </c>
      <c r="O4787">
        <v>70.326588999999998</v>
      </c>
      <c r="P4787">
        <v>3.7812599999999998E-3</v>
      </c>
      <c r="Q4787">
        <v>-7.6053400000000004E-3</v>
      </c>
      <c r="R4787">
        <v>-6.2316000000000003E-3</v>
      </c>
      <c r="S4787">
        <v>-3.3686100000000002E-3</v>
      </c>
      <c r="T4787">
        <v>-1.3857100000000001E-3</v>
      </c>
      <c r="U4787">
        <v>5.9718E-4</v>
      </c>
      <c r="V4787">
        <v>3.4601699999999998E-3</v>
      </c>
      <c r="W4787">
        <v>4.8339100000000003E-3</v>
      </c>
    </row>
    <row r="4788" spans="1:23" x14ac:dyDescent="0.2">
      <c r="A4788" t="s">
        <v>8788</v>
      </c>
      <c r="B4788" t="s">
        <v>57</v>
      </c>
      <c r="C4788" t="s">
        <v>59</v>
      </c>
      <c r="D4788" t="s">
        <v>12</v>
      </c>
      <c r="E4788" t="s">
        <v>5652</v>
      </c>
      <c r="F4788" t="s">
        <v>64</v>
      </c>
      <c r="G4788" t="s">
        <v>24</v>
      </c>
      <c r="H4788" t="s">
        <v>14</v>
      </c>
      <c r="I4788">
        <v>11</v>
      </c>
      <c r="J4788">
        <v>0.55589783000000004</v>
      </c>
      <c r="K4788">
        <v>0.56152314999999997</v>
      </c>
      <c r="L4788">
        <v>-5.6253199999999996E-3</v>
      </c>
      <c r="M4788">
        <v>-1.0119339999999999E-2</v>
      </c>
      <c r="N4788">
        <v>73.315421999999998</v>
      </c>
      <c r="O4788">
        <v>70.326588999999998</v>
      </c>
      <c r="P4788">
        <v>5.4341299999999997E-3</v>
      </c>
      <c r="Q4788">
        <v>-1.4563670000000001E-2</v>
      </c>
      <c r="R4788">
        <v>-1.258944E-2</v>
      </c>
      <c r="S4788">
        <v>-8.47498E-3</v>
      </c>
      <c r="T4788">
        <v>-5.6253199999999996E-3</v>
      </c>
      <c r="U4788">
        <v>-2.7756600000000001E-3</v>
      </c>
      <c r="V4788">
        <v>1.3388E-3</v>
      </c>
      <c r="W4788">
        <v>3.3130299999999998E-3</v>
      </c>
    </row>
    <row r="4789" spans="1:23" x14ac:dyDescent="0.2">
      <c r="A4789" t="s">
        <v>8789</v>
      </c>
      <c r="B4789" t="s">
        <v>57</v>
      </c>
      <c r="C4789" t="s">
        <v>59</v>
      </c>
      <c r="D4789" t="s">
        <v>12</v>
      </c>
      <c r="E4789" t="s">
        <v>5652</v>
      </c>
      <c r="F4789" t="s">
        <v>64</v>
      </c>
      <c r="G4789" t="s">
        <v>24</v>
      </c>
      <c r="H4789" t="s">
        <v>14</v>
      </c>
      <c r="I4789">
        <v>12</v>
      </c>
      <c r="J4789">
        <v>0.58526398000000002</v>
      </c>
      <c r="K4789">
        <v>0.58995673000000004</v>
      </c>
      <c r="L4789">
        <v>-4.6927499999999999E-3</v>
      </c>
      <c r="M4789">
        <v>-8.0181699999999998E-3</v>
      </c>
      <c r="N4789">
        <v>76.413207</v>
      </c>
      <c r="O4789">
        <v>70.326588999999998</v>
      </c>
      <c r="P4789">
        <v>6.75174E-3</v>
      </c>
      <c r="Q4789">
        <v>-1.5798380000000001E-2</v>
      </c>
      <c r="R4789">
        <v>-1.334545E-2</v>
      </c>
      <c r="S4789">
        <v>-8.2333600000000003E-3</v>
      </c>
      <c r="T4789">
        <v>-4.6927499999999999E-3</v>
      </c>
      <c r="U4789">
        <v>-1.1521299999999999E-3</v>
      </c>
      <c r="V4789">
        <v>3.9599600000000002E-3</v>
      </c>
      <c r="W4789">
        <v>6.4128800000000001E-3</v>
      </c>
    </row>
    <row r="4790" spans="1:23" x14ac:dyDescent="0.2">
      <c r="A4790" t="s">
        <v>8790</v>
      </c>
      <c r="B4790" t="s">
        <v>57</v>
      </c>
      <c r="C4790" t="s">
        <v>59</v>
      </c>
      <c r="D4790" t="s">
        <v>12</v>
      </c>
      <c r="E4790" t="s">
        <v>5652</v>
      </c>
      <c r="F4790" t="s">
        <v>64</v>
      </c>
      <c r="G4790" t="s">
        <v>24</v>
      </c>
      <c r="H4790" t="s">
        <v>14</v>
      </c>
      <c r="I4790">
        <v>13</v>
      </c>
      <c r="J4790">
        <v>0.61810538000000004</v>
      </c>
      <c r="K4790">
        <v>0.62613501999999999</v>
      </c>
      <c r="L4790">
        <v>-8.0296299999999994E-3</v>
      </c>
      <c r="M4790">
        <v>-1.2990720000000001E-2</v>
      </c>
      <c r="N4790">
        <v>78.115297999999996</v>
      </c>
      <c r="O4790">
        <v>70.326588999999998</v>
      </c>
      <c r="P4790">
        <v>8.12125E-3</v>
      </c>
      <c r="Q4790">
        <v>-2.1387900000000001E-2</v>
      </c>
      <c r="R4790">
        <v>-1.8437439999999999E-2</v>
      </c>
      <c r="S4790">
        <v>-1.228842E-2</v>
      </c>
      <c r="T4790">
        <v>-8.0296299999999994E-3</v>
      </c>
      <c r="U4790">
        <v>-3.7708500000000001E-3</v>
      </c>
      <c r="V4790">
        <v>2.3781700000000002E-3</v>
      </c>
      <c r="W4790">
        <v>5.32863E-3</v>
      </c>
    </row>
    <row r="4791" spans="1:23" x14ac:dyDescent="0.2">
      <c r="A4791" t="s">
        <v>8791</v>
      </c>
      <c r="B4791" t="s">
        <v>57</v>
      </c>
      <c r="C4791" t="s">
        <v>59</v>
      </c>
      <c r="D4791" t="s">
        <v>12</v>
      </c>
      <c r="E4791" t="s">
        <v>5652</v>
      </c>
      <c r="F4791" t="s">
        <v>64</v>
      </c>
      <c r="G4791" t="s">
        <v>24</v>
      </c>
      <c r="H4791" t="s">
        <v>14</v>
      </c>
      <c r="I4791">
        <v>14</v>
      </c>
      <c r="J4791">
        <v>0.65255806999999999</v>
      </c>
      <c r="K4791">
        <v>0.65724125</v>
      </c>
      <c r="L4791">
        <v>-4.6831800000000003E-3</v>
      </c>
      <c r="M4791">
        <v>-7.1766499999999997E-3</v>
      </c>
      <c r="N4791">
        <v>79.203862000000001</v>
      </c>
      <c r="O4791">
        <v>70.326588999999998</v>
      </c>
      <c r="P4791">
        <v>6.7588500000000003E-3</v>
      </c>
      <c r="Q4791">
        <v>-1.580049E-2</v>
      </c>
      <c r="R4791">
        <v>-1.3344989999999999E-2</v>
      </c>
      <c r="S4791">
        <v>-8.2275200000000003E-3</v>
      </c>
      <c r="T4791">
        <v>-4.6831800000000003E-3</v>
      </c>
      <c r="U4791">
        <v>-1.1388399999999999E-3</v>
      </c>
      <c r="V4791">
        <v>3.9786300000000004E-3</v>
      </c>
      <c r="W4791">
        <v>6.4341399999999997E-3</v>
      </c>
    </row>
    <row r="4792" spans="1:23" x14ac:dyDescent="0.2">
      <c r="A4792" t="s">
        <v>8792</v>
      </c>
      <c r="B4792" t="s">
        <v>57</v>
      </c>
      <c r="C4792" t="s">
        <v>59</v>
      </c>
      <c r="D4792" t="s">
        <v>12</v>
      </c>
      <c r="E4792" t="s">
        <v>5652</v>
      </c>
      <c r="F4792" t="s">
        <v>64</v>
      </c>
      <c r="G4792" t="s">
        <v>24</v>
      </c>
      <c r="H4792" t="s">
        <v>14</v>
      </c>
      <c r="I4792">
        <v>15</v>
      </c>
      <c r="J4792">
        <v>0.68698371999999996</v>
      </c>
      <c r="K4792">
        <v>0.68498566999999999</v>
      </c>
      <c r="L4792">
        <v>1.9980599999999999E-3</v>
      </c>
      <c r="M4792">
        <v>2.9084499999999999E-3</v>
      </c>
      <c r="N4792">
        <v>79.387643999999995</v>
      </c>
      <c r="O4792">
        <v>70.326588999999998</v>
      </c>
      <c r="P4792">
        <v>5.0224099999999997E-3</v>
      </c>
      <c r="Q4792">
        <v>-6.2630699999999999E-3</v>
      </c>
      <c r="R4792">
        <v>-4.4384200000000002E-3</v>
      </c>
      <c r="S4792">
        <v>-6.357E-4</v>
      </c>
      <c r="T4792">
        <v>1.9980599999999999E-3</v>
      </c>
      <c r="U4792">
        <v>4.6318100000000001E-3</v>
      </c>
      <c r="V4792">
        <v>8.4345300000000008E-3</v>
      </c>
      <c r="W4792">
        <v>1.025919E-2</v>
      </c>
    </row>
    <row r="4793" spans="1:23" x14ac:dyDescent="0.2">
      <c r="A4793" t="s">
        <v>8793</v>
      </c>
      <c r="B4793" t="s">
        <v>57</v>
      </c>
      <c r="C4793" t="s">
        <v>59</v>
      </c>
      <c r="D4793" t="s">
        <v>12</v>
      </c>
      <c r="E4793" t="s">
        <v>5652</v>
      </c>
      <c r="F4793" t="s">
        <v>64</v>
      </c>
      <c r="G4793" t="s">
        <v>24</v>
      </c>
      <c r="H4793" t="s">
        <v>14</v>
      </c>
      <c r="I4793">
        <v>16</v>
      </c>
      <c r="J4793">
        <v>0.72662037000000002</v>
      </c>
      <c r="K4793">
        <v>0.72031044</v>
      </c>
      <c r="L4793">
        <v>6.3099300000000001E-3</v>
      </c>
      <c r="M4793">
        <v>8.6839399999999994E-3</v>
      </c>
      <c r="N4793">
        <v>78.975612999999996</v>
      </c>
      <c r="O4793">
        <v>70.326588999999998</v>
      </c>
      <c r="P4793">
        <v>6.7517300000000001E-3</v>
      </c>
      <c r="Q4793">
        <v>-4.7956800000000001E-3</v>
      </c>
      <c r="R4793">
        <v>-2.3427600000000002E-3</v>
      </c>
      <c r="S4793">
        <v>2.76932E-3</v>
      </c>
      <c r="T4793">
        <v>6.3099300000000001E-3</v>
      </c>
      <c r="U4793">
        <v>9.8505399999999996E-3</v>
      </c>
      <c r="V4793">
        <v>1.4962619999999999E-2</v>
      </c>
      <c r="W4793">
        <v>1.7415529999999999E-2</v>
      </c>
    </row>
    <row r="4794" spans="1:23" x14ac:dyDescent="0.2">
      <c r="A4794" t="s">
        <v>8794</v>
      </c>
      <c r="B4794" t="s">
        <v>57</v>
      </c>
      <c r="C4794" t="s">
        <v>59</v>
      </c>
      <c r="D4794" t="s">
        <v>12</v>
      </c>
      <c r="E4794" t="s">
        <v>5652</v>
      </c>
      <c r="F4794" t="s">
        <v>64</v>
      </c>
      <c r="G4794" t="s">
        <v>24</v>
      </c>
      <c r="H4794" t="s">
        <v>15</v>
      </c>
      <c r="I4794">
        <v>17</v>
      </c>
      <c r="J4794">
        <v>0.75464096000000003</v>
      </c>
      <c r="K4794">
        <v>0.73641065999999999</v>
      </c>
      <c r="L4794">
        <v>1.8230300000000001E-2</v>
      </c>
      <c r="M4794">
        <v>2.4157580000000001E-2</v>
      </c>
      <c r="N4794">
        <v>78.296491000000003</v>
      </c>
      <c r="O4794">
        <v>70.326588999999998</v>
      </c>
      <c r="P4794">
        <v>6.3264100000000002E-3</v>
      </c>
      <c r="Q4794">
        <v>7.8242799999999994E-3</v>
      </c>
      <c r="R4794">
        <v>1.012268E-2</v>
      </c>
      <c r="S4794">
        <v>1.4912720000000001E-2</v>
      </c>
      <c r="T4794">
        <v>1.8230300000000001E-2</v>
      </c>
      <c r="U4794">
        <v>2.154787E-2</v>
      </c>
      <c r="V4794">
        <v>2.6337909999999999E-2</v>
      </c>
      <c r="W4794">
        <v>2.8636310000000002E-2</v>
      </c>
    </row>
    <row r="4795" spans="1:23" x14ac:dyDescent="0.2">
      <c r="A4795" t="s">
        <v>8795</v>
      </c>
      <c r="B4795" t="s">
        <v>57</v>
      </c>
      <c r="C4795" t="s">
        <v>59</v>
      </c>
      <c r="D4795" t="s">
        <v>12</v>
      </c>
      <c r="E4795" t="s">
        <v>5652</v>
      </c>
      <c r="F4795" t="s">
        <v>64</v>
      </c>
      <c r="G4795" t="s">
        <v>24</v>
      </c>
      <c r="H4795" t="s">
        <v>15</v>
      </c>
      <c r="I4795">
        <v>18</v>
      </c>
      <c r="J4795">
        <v>0.77922524999999998</v>
      </c>
      <c r="K4795">
        <v>0.76385111999999999</v>
      </c>
      <c r="L4795">
        <v>1.537413E-2</v>
      </c>
      <c r="M4795">
        <v>1.9730020000000001E-2</v>
      </c>
      <c r="N4795">
        <v>76.927552000000006</v>
      </c>
      <c r="O4795">
        <v>70.326588999999998</v>
      </c>
      <c r="P4795">
        <v>6.0708100000000003E-3</v>
      </c>
      <c r="Q4795">
        <v>5.3885399999999998E-3</v>
      </c>
      <c r="R4795">
        <v>7.5940699999999996E-3</v>
      </c>
      <c r="S4795">
        <v>1.2190589999999999E-2</v>
      </c>
      <c r="T4795">
        <v>1.537413E-2</v>
      </c>
      <c r="U4795">
        <v>1.855766E-2</v>
      </c>
      <c r="V4795">
        <v>2.315418E-2</v>
      </c>
      <c r="W4795">
        <v>2.5359719999999999E-2</v>
      </c>
    </row>
    <row r="4796" spans="1:23" x14ac:dyDescent="0.2">
      <c r="A4796" t="s">
        <v>8796</v>
      </c>
      <c r="B4796" t="s">
        <v>57</v>
      </c>
      <c r="C4796" t="s">
        <v>59</v>
      </c>
      <c r="D4796" t="s">
        <v>12</v>
      </c>
      <c r="E4796" t="s">
        <v>5652</v>
      </c>
      <c r="F4796" t="s">
        <v>64</v>
      </c>
      <c r="G4796" t="s">
        <v>24</v>
      </c>
      <c r="H4796" t="s">
        <v>15</v>
      </c>
      <c r="I4796">
        <v>19</v>
      </c>
      <c r="J4796">
        <v>0.79124947000000001</v>
      </c>
      <c r="K4796">
        <v>0.77846671000000001</v>
      </c>
      <c r="L4796">
        <v>1.2782760000000001E-2</v>
      </c>
      <c r="M4796">
        <v>1.615515E-2</v>
      </c>
      <c r="N4796">
        <v>74.924524000000005</v>
      </c>
      <c r="O4796">
        <v>70.326588999999998</v>
      </c>
      <c r="P4796">
        <v>7.2776300000000002E-3</v>
      </c>
      <c r="Q4796">
        <v>8.1211E-4</v>
      </c>
      <c r="R4796">
        <v>3.4560900000000002E-3</v>
      </c>
      <c r="S4796">
        <v>8.9663599999999996E-3</v>
      </c>
      <c r="T4796">
        <v>1.2782760000000001E-2</v>
      </c>
      <c r="U4796">
        <v>1.659915E-2</v>
      </c>
      <c r="V4796">
        <v>2.2109420000000001E-2</v>
      </c>
      <c r="W4796">
        <v>2.4753399999999998E-2</v>
      </c>
    </row>
    <row r="4797" spans="1:23" x14ac:dyDescent="0.2">
      <c r="A4797" t="s">
        <v>8797</v>
      </c>
      <c r="B4797" t="s">
        <v>57</v>
      </c>
      <c r="C4797" t="s">
        <v>59</v>
      </c>
      <c r="D4797" t="s">
        <v>12</v>
      </c>
      <c r="E4797" t="s">
        <v>5652</v>
      </c>
      <c r="F4797" t="s">
        <v>64</v>
      </c>
      <c r="G4797" t="s">
        <v>24</v>
      </c>
      <c r="H4797" t="s">
        <v>15</v>
      </c>
      <c r="I4797">
        <v>20</v>
      </c>
      <c r="J4797">
        <v>0.83547148999999998</v>
      </c>
      <c r="K4797">
        <v>0.82722635</v>
      </c>
      <c r="L4797">
        <v>8.2451399999999998E-3</v>
      </c>
      <c r="M4797">
        <v>9.8688500000000002E-3</v>
      </c>
      <c r="N4797">
        <v>71.886038999999997</v>
      </c>
      <c r="O4797">
        <v>70.326588999999998</v>
      </c>
      <c r="P4797">
        <v>4.6860199999999999E-3</v>
      </c>
      <c r="Q4797">
        <v>5.3731999999999999E-4</v>
      </c>
      <c r="R4797">
        <v>2.2397599999999999E-3</v>
      </c>
      <c r="S4797">
        <v>5.7877900000000001E-3</v>
      </c>
      <c r="T4797">
        <v>8.2451399999999998E-3</v>
      </c>
      <c r="U4797">
        <v>1.070249E-2</v>
      </c>
      <c r="V4797">
        <v>1.4250519999999999E-2</v>
      </c>
      <c r="W4797">
        <v>1.5952959999999999E-2</v>
      </c>
    </row>
    <row r="4798" spans="1:23" x14ac:dyDescent="0.2">
      <c r="A4798" t="s">
        <v>8798</v>
      </c>
      <c r="B4798" t="s">
        <v>57</v>
      </c>
      <c r="C4798" t="s">
        <v>59</v>
      </c>
      <c r="D4798" t="s">
        <v>12</v>
      </c>
      <c r="E4798" t="s">
        <v>5652</v>
      </c>
      <c r="F4798" t="s">
        <v>64</v>
      </c>
      <c r="G4798" t="s">
        <v>24</v>
      </c>
      <c r="H4798" t="s">
        <v>15</v>
      </c>
      <c r="I4798">
        <v>21</v>
      </c>
      <c r="J4798">
        <v>0.82510724999999996</v>
      </c>
      <c r="K4798">
        <v>0.81746774</v>
      </c>
      <c r="L4798">
        <v>7.6395100000000004E-3</v>
      </c>
      <c r="M4798" s="1">
        <v>9.2588099999999993E-3</v>
      </c>
      <c r="N4798">
        <v>69.835127999999997</v>
      </c>
      <c r="O4798">
        <v>70.326588999999998</v>
      </c>
      <c r="P4798">
        <v>3.9435900000000003E-3</v>
      </c>
      <c r="Q4798">
        <v>1.1528899999999999E-3</v>
      </c>
      <c r="R4798">
        <v>2.5856E-3</v>
      </c>
      <c r="S4798">
        <v>5.5714900000000001E-3</v>
      </c>
      <c r="T4798">
        <v>7.6395100000000004E-3</v>
      </c>
      <c r="U4798">
        <v>9.7075300000000007E-3</v>
      </c>
      <c r="V4798">
        <v>1.269342E-2</v>
      </c>
      <c r="W4798">
        <v>1.4126130000000001E-2</v>
      </c>
    </row>
    <row r="4799" spans="1:23" x14ac:dyDescent="0.2">
      <c r="A4799" t="s">
        <v>8799</v>
      </c>
      <c r="B4799" t="s">
        <v>57</v>
      </c>
      <c r="C4799" t="s">
        <v>59</v>
      </c>
      <c r="D4799" t="s">
        <v>12</v>
      </c>
      <c r="E4799" t="s">
        <v>5652</v>
      </c>
      <c r="F4799" t="s">
        <v>64</v>
      </c>
      <c r="G4799" t="s">
        <v>24</v>
      </c>
      <c r="H4799" t="s">
        <v>14</v>
      </c>
      <c r="I4799">
        <v>22</v>
      </c>
      <c r="J4799">
        <v>0.77160910000000005</v>
      </c>
      <c r="K4799">
        <v>0.77378453000000003</v>
      </c>
      <c r="L4799">
        <v>-2.1754299999999999E-3</v>
      </c>
      <c r="M4799">
        <v>-2.81934E-3</v>
      </c>
      <c r="N4799">
        <v>68.762709999999998</v>
      </c>
      <c r="O4799">
        <v>70.326588999999998</v>
      </c>
      <c r="P4799">
        <v>6.5182900000000004E-3</v>
      </c>
      <c r="Q4799">
        <v>-1.289707E-2</v>
      </c>
      <c r="R4799">
        <v>-1.052896E-2</v>
      </c>
      <c r="S4799">
        <v>-5.5936299999999996E-3</v>
      </c>
      <c r="T4799">
        <v>-2.1754299999999999E-3</v>
      </c>
      <c r="U4799">
        <v>1.24277E-3</v>
      </c>
      <c r="V4799">
        <v>6.1780999999999997E-3</v>
      </c>
      <c r="W4799">
        <v>8.5462100000000003E-3</v>
      </c>
    </row>
    <row r="4800" spans="1:23" x14ac:dyDescent="0.2">
      <c r="A4800" t="s">
        <v>8800</v>
      </c>
      <c r="B4800" t="s">
        <v>57</v>
      </c>
      <c r="C4800" t="s">
        <v>59</v>
      </c>
      <c r="D4800" t="s">
        <v>12</v>
      </c>
      <c r="E4800" t="s">
        <v>5652</v>
      </c>
      <c r="F4800" t="s">
        <v>64</v>
      </c>
      <c r="G4800" t="s">
        <v>24</v>
      </c>
      <c r="H4800" t="s">
        <v>14</v>
      </c>
      <c r="I4800">
        <v>23</v>
      </c>
      <c r="J4800">
        <v>0.67445491000000002</v>
      </c>
      <c r="K4800">
        <v>0.67639532000000002</v>
      </c>
      <c r="L4800">
        <v>-1.9404100000000001E-3</v>
      </c>
      <c r="M4800">
        <v>-2.8770000000000002E-3</v>
      </c>
      <c r="N4800">
        <v>67.771646000000004</v>
      </c>
      <c r="O4800">
        <v>70.326588999999998</v>
      </c>
      <c r="P4800">
        <v>4.0583700000000004E-3</v>
      </c>
      <c r="Q4800">
        <v>-8.6158299999999997E-3</v>
      </c>
      <c r="R4800">
        <v>-7.1414199999999999E-3</v>
      </c>
      <c r="S4800">
        <v>-4.0686200000000002E-3</v>
      </c>
      <c r="T4800">
        <v>-1.9404100000000001E-3</v>
      </c>
      <c r="U4800">
        <v>1.8780000000000001E-4</v>
      </c>
      <c r="V4800">
        <v>3.2605999999999998E-3</v>
      </c>
      <c r="W4800">
        <v>4.7350099999999996E-3</v>
      </c>
    </row>
    <row r="4801" spans="1:23" x14ac:dyDescent="0.2">
      <c r="A4801" t="s">
        <v>8801</v>
      </c>
      <c r="B4801" t="s">
        <v>57</v>
      </c>
      <c r="C4801" t="s">
        <v>59</v>
      </c>
      <c r="D4801" t="s">
        <v>12</v>
      </c>
      <c r="E4801" t="s">
        <v>5652</v>
      </c>
      <c r="F4801" t="s">
        <v>64</v>
      </c>
      <c r="G4801" t="s">
        <v>24</v>
      </c>
      <c r="H4801" t="s">
        <v>14</v>
      </c>
      <c r="I4801">
        <v>24</v>
      </c>
      <c r="J4801">
        <v>0.57142596999999995</v>
      </c>
      <c r="K4801">
        <v>0.57382584999999997</v>
      </c>
      <c r="L4801">
        <v>-2.3998800000000001E-3</v>
      </c>
      <c r="M4801">
        <v>-4.1998000000000001E-3</v>
      </c>
      <c r="N4801">
        <v>66.913442000000003</v>
      </c>
      <c r="O4801">
        <v>70.326588999999998</v>
      </c>
      <c r="P4801">
        <v>3.1597000000000001E-3</v>
      </c>
      <c r="Q4801">
        <v>-7.5971099999999998E-3</v>
      </c>
      <c r="R4801">
        <v>-6.4491899999999996E-3</v>
      </c>
      <c r="S4801">
        <v>-4.05682E-3</v>
      </c>
      <c r="T4801">
        <v>-2.3998800000000001E-3</v>
      </c>
      <c r="U4801">
        <v>-7.4293000000000004E-4</v>
      </c>
      <c r="V4801">
        <v>1.6494400000000001E-3</v>
      </c>
      <c r="W4801">
        <v>2.79736E-3</v>
      </c>
    </row>
    <row r="4802" spans="1:23" x14ac:dyDescent="0.2">
      <c r="A4802" t="s">
        <v>1724</v>
      </c>
      <c r="B4802" t="s">
        <v>57</v>
      </c>
      <c r="C4802" t="s">
        <v>59</v>
      </c>
      <c r="D4802" t="s">
        <v>12</v>
      </c>
      <c r="E4802" t="s">
        <v>66</v>
      </c>
      <c r="F4802" t="s">
        <v>63</v>
      </c>
      <c r="G4802" t="s">
        <v>24</v>
      </c>
      <c r="H4802" t="s">
        <v>13</v>
      </c>
      <c r="I4802">
        <v>1</v>
      </c>
      <c r="J4802">
        <v>1.1230473000000001</v>
      </c>
      <c r="K4802">
        <v>1.0860097</v>
      </c>
      <c r="L4802">
        <v>3.7037580000000001E-2</v>
      </c>
      <c r="M4802">
        <v>3.2979540000000002E-2</v>
      </c>
      <c r="N4802">
        <v>64.907169999999994</v>
      </c>
      <c r="O4802">
        <v>70.502255000000005</v>
      </c>
      <c r="P4802">
        <v>3.6816969999999997E-2</v>
      </c>
      <c r="Q4802">
        <v>-2.3520940000000001E-2</v>
      </c>
      <c r="R4802">
        <v>-1.014526E-2</v>
      </c>
      <c r="S4802">
        <v>1.773075E-2</v>
      </c>
      <c r="T4802">
        <v>3.7037580000000001E-2</v>
      </c>
      <c r="U4802">
        <v>5.6344419999999999E-2</v>
      </c>
      <c r="V4802">
        <v>8.4220429999999999E-2</v>
      </c>
      <c r="W4802">
        <v>9.759611E-2</v>
      </c>
    </row>
    <row r="4803" spans="1:23" x14ac:dyDescent="0.2">
      <c r="A4803" t="s">
        <v>1725</v>
      </c>
      <c r="B4803" t="s">
        <v>57</v>
      </c>
      <c r="C4803" t="s">
        <v>59</v>
      </c>
      <c r="D4803" t="s">
        <v>12</v>
      </c>
      <c r="E4803" t="s">
        <v>66</v>
      </c>
      <c r="F4803" t="s">
        <v>63</v>
      </c>
      <c r="G4803" t="s">
        <v>24</v>
      </c>
      <c r="H4803" t="s">
        <v>13</v>
      </c>
      <c r="I4803">
        <v>2</v>
      </c>
      <c r="J4803">
        <v>1.0181169000000001</v>
      </c>
      <c r="K4803">
        <v>0.97332481999999998</v>
      </c>
      <c r="L4803">
        <v>4.4792079999999998E-2</v>
      </c>
      <c r="M4803">
        <v>4.3995029999999997E-2</v>
      </c>
      <c r="N4803">
        <v>64.436134999999993</v>
      </c>
      <c r="O4803">
        <v>70.502255000000005</v>
      </c>
      <c r="P4803">
        <v>2.8455879999999999E-2</v>
      </c>
      <c r="Q4803">
        <v>-2.0136799999999999E-3</v>
      </c>
      <c r="R4803">
        <v>8.3243999999999992E-3</v>
      </c>
      <c r="S4803">
        <v>2.9869799999999998E-2</v>
      </c>
      <c r="T4803">
        <v>4.4792079999999998E-2</v>
      </c>
      <c r="U4803">
        <v>5.9714360000000001E-2</v>
      </c>
      <c r="V4803">
        <v>8.125976E-2</v>
      </c>
      <c r="W4803">
        <v>9.159784E-2</v>
      </c>
    </row>
    <row r="4804" spans="1:23" x14ac:dyDescent="0.2">
      <c r="A4804" t="s">
        <v>1726</v>
      </c>
      <c r="B4804" t="s">
        <v>57</v>
      </c>
      <c r="C4804" t="s">
        <v>59</v>
      </c>
      <c r="D4804" t="s">
        <v>12</v>
      </c>
      <c r="E4804" t="s">
        <v>66</v>
      </c>
      <c r="F4804" t="s">
        <v>63</v>
      </c>
      <c r="G4804" t="s">
        <v>24</v>
      </c>
      <c r="H4804" t="s">
        <v>13</v>
      </c>
      <c r="I4804">
        <v>3</v>
      </c>
      <c r="J4804">
        <v>0.94366393999999998</v>
      </c>
      <c r="K4804">
        <v>0.91735897</v>
      </c>
      <c r="L4804">
        <v>2.6304959999999999E-2</v>
      </c>
      <c r="M4804">
        <v>2.787535E-2</v>
      </c>
      <c r="N4804">
        <v>64.193776</v>
      </c>
      <c r="O4804">
        <v>70.502255000000005</v>
      </c>
      <c r="P4804">
        <v>2.807101E-2</v>
      </c>
      <c r="Q4804">
        <v>-1.986775E-2</v>
      </c>
      <c r="R4804">
        <v>-9.6694899999999993E-3</v>
      </c>
      <c r="S4804">
        <v>1.1584509999999999E-2</v>
      </c>
      <c r="T4804">
        <v>2.6304959999999999E-2</v>
      </c>
      <c r="U4804">
        <v>4.102542E-2</v>
      </c>
      <c r="V4804">
        <v>6.2279420000000002E-2</v>
      </c>
      <c r="W4804" s="1">
        <v>7.2477669999999994E-2</v>
      </c>
    </row>
    <row r="4805" spans="1:23" x14ac:dyDescent="0.2">
      <c r="A4805" t="s">
        <v>1727</v>
      </c>
      <c r="B4805" t="s">
        <v>57</v>
      </c>
      <c r="C4805" t="s">
        <v>59</v>
      </c>
      <c r="D4805" t="s">
        <v>12</v>
      </c>
      <c r="E4805" t="s">
        <v>66</v>
      </c>
      <c r="F4805" t="s">
        <v>63</v>
      </c>
      <c r="G4805" t="s">
        <v>24</v>
      </c>
      <c r="H4805" t="s">
        <v>13</v>
      </c>
      <c r="I4805">
        <v>4</v>
      </c>
      <c r="J4805">
        <v>0.88118852999999997</v>
      </c>
      <c r="K4805">
        <v>0.87601899000000005</v>
      </c>
      <c r="L4805">
        <v>5.1695400000000002E-3</v>
      </c>
      <c r="M4805">
        <v>5.8665599999999998E-3</v>
      </c>
      <c r="N4805">
        <v>63.764926000000003</v>
      </c>
      <c r="O4805">
        <v>70.502255000000005</v>
      </c>
      <c r="P4805">
        <v>2.3122E-2</v>
      </c>
      <c r="Q4805">
        <v>-3.2862769999999999E-2</v>
      </c>
      <c r="R4805">
        <v>-2.4462500000000002E-2</v>
      </c>
      <c r="S4805">
        <v>-6.9556499999999999E-3</v>
      </c>
      <c r="T4805">
        <v>5.1695400000000002E-3</v>
      </c>
      <c r="U4805">
        <v>1.7294730000000001E-2</v>
      </c>
      <c r="V4805">
        <v>3.4801579999999999E-2</v>
      </c>
      <c r="W4805">
        <v>4.3201860000000002E-2</v>
      </c>
    </row>
    <row r="4806" spans="1:23" x14ac:dyDescent="0.2">
      <c r="A4806" t="s">
        <v>1728</v>
      </c>
      <c r="B4806" t="s">
        <v>57</v>
      </c>
      <c r="C4806" t="s">
        <v>59</v>
      </c>
      <c r="D4806" t="s">
        <v>12</v>
      </c>
      <c r="E4806" t="s">
        <v>66</v>
      </c>
      <c r="F4806" t="s">
        <v>63</v>
      </c>
      <c r="G4806" t="s">
        <v>24</v>
      </c>
      <c r="H4806" t="s">
        <v>13</v>
      </c>
      <c r="I4806">
        <v>5</v>
      </c>
      <c r="J4806">
        <v>0.85896545000000002</v>
      </c>
      <c r="K4806">
        <v>0.86352134999999997</v>
      </c>
      <c r="L4806">
        <v>-4.5558999999999999E-3</v>
      </c>
      <c r="M4806">
        <v>-5.30394E-3</v>
      </c>
      <c r="N4806">
        <v>63.366047999999999</v>
      </c>
      <c r="O4806">
        <v>70.502255000000005</v>
      </c>
      <c r="P4806">
        <v>2.1276489999999999E-2</v>
      </c>
      <c r="Q4806">
        <v>-3.9552610000000002E-2</v>
      </c>
      <c r="R4806">
        <v>-3.182281E-2</v>
      </c>
      <c r="S4806">
        <v>-1.5713299999999999E-2</v>
      </c>
      <c r="T4806">
        <v>-4.5558999999999999E-3</v>
      </c>
      <c r="U4806">
        <v>6.6014999999999997E-3</v>
      </c>
      <c r="V4806">
        <v>2.2711019999999998E-2</v>
      </c>
      <c r="W4806">
        <v>3.0440809999999999E-2</v>
      </c>
    </row>
    <row r="4807" spans="1:23" x14ac:dyDescent="0.2">
      <c r="A4807" t="s">
        <v>1729</v>
      </c>
      <c r="B4807" t="s">
        <v>57</v>
      </c>
      <c r="C4807" t="s">
        <v>59</v>
      </c>
      <c r="D4807" t="s">
        <v>12</v>
      </c>
      <c r="E4807" t="s">
        <v>66</v>
      </c>
      <c r="F4807" t="s">
        <v>63</v>
      </c>
      <c r="G4807" t="s">
        <v>24</v>
      </c>
      <c r="H4807" t="s">
        <v>13</v>
      </c>
      <c r="I4807">
        <v>6</v>
      </c>
      <c r="J4807">
        <v>0.92465792000000002</v>
      </c>
      <c r="K4807">
        <v>0.91408621000000001</v>
      </c>
      <c r="L4807">
        <v>1.057171E-2</v>
      </c>
      <c r="M4807">
        <v>1.14331E-2</v>
      </c>
      <c r="N4807">
        <v>63.20787</v>
      </c>
      <c r="O4807">
        <v>70.502255000000005</v>
      </c>
      <c r="P4807">
        <v>2.043683E-2</v>
      </c>
      <c r="Q4807">
        <v>-2.3043890000000001E-2</v>
      </c>
      <c r="R4807">
        <v>-1.561915E-2</v>
      </c>
      <c r="S4807">
        <v>-1.4537999999999999E-4</v>
      </c>
      <c r="T4807">
        <v>1.057171E-2</v>
      </c>
      <c r="U4807">
        <v>2.1288789999999998E-2</v>
      </c>
      <c r="V4807">
        <v>3.676256E-2</v>
      </c>
      <c r="W4807">
        <v>4.418731E-2</v>
      </c>
    </row>
    <row r="4808" spans="1:23" x14ac:dyDescent="0.2">
      <c r="A4808" t="s">
        <v>1730</v>
      </c>
      <c r="B4808" t="s">
        <v>57</v>
      </c>
      <c r="C4808" t="s">
        <v>59</v>
      </c>
      <c r="D4808" t="s">
        <v>12</v>
      </c>
      <c r="E4808" t="s">
        <v>66</v>
      </c>
      <c r="F4808" t="s">
        <v>63</v>
      </c>
      <c r="G4808" t="s">
        <v>24</v>
      </c>
      <c r="H4808" t="s">
        <v>14</v>
      </c>
      <c r="I4808">
        <v>7</v>
      </c>
      <c r="J4808">
        <v>1.0385123000000001</v>
      </c>
      <c r="K4808">
        <v>0.97995955999999995</v>
      </c>
      <c r="L4808">
        <v>5.8552769999999997E-2</v>
      </c>
      <c r="M4808">
        <v>5.6381390000000003E-2</v>
      </c>
      <c r="N4808">
        <v>63.285215000000001</v>
      </c>
      <c r="O4808">
        <v>70.502255000000005</v>
      </c>
      <c r="P4808">
        <v>2.3771469999999999E-2</v>
      </c>
      <c r="Q4808">
        <v>1.9452179999999999E-2</v>
      </c>
      <c r="R4808">
        <v>2.8088410000000001E-2</v>
      </c>
      <c r="S4808">
        <v>4.6087000000000003E-2</v>
      </c>
      <c r="T4808">
        <v>5.8552769999999997E-2</v>
      </c>
      <c r="U4808">
        <v>7.1018529999999996E-2</v>
      </c>
      <c r="V4808">
        <v>8.901713E-2</v>
      </c>
      <c r="W4808">
        <v>9.765335E-2</v>
      </c>
    </row>
    <row r="4809" spans="1:23" x14ac:dyDescent="0.2">
      <c r="A4809" t="s">
        <v>1731</v>
      </c>
      <c r="B4809" t="s">
        <v>57</v>
      </c>
      <c r="C4809" t="s">
        <v>59</v>
      </c>
      <c r="D4809" t="s">
        <v>12</v>
      </c>
      <c r="E4809" t="s">
        <v>66</v>
      </c>
      <c r="F4809" t="s">
        <v>63</v>
      </c>
      <c r="G4809" t="s">
        <v>24</v>
      </c>
      <c r="H4809" t="s">
        <v>14</v>
      </c>
      <c r="I4809">
        <v>8</v>
      </c>
      <c r="J4809">
        <v>0.78376444000000001</v>
      </c>
      <c r="K4809">
        <v>0.77161824000000001</v>
      </c>
      <c r="L4809">
        <v>1.2146199999999999E-2</v>
      </c>
      <c r="M4809">
        <v>1.5497260000000001E-2</v>
      </c>
      <c r="N4809">
        <v>63.597078000000003</v>
      </c>
      <c r="O4809">
        <v>70.502255000000005</v>
      </c>
      <c r="P4809">
        <v>1.7126490000000001E-2</v>
      </c>
      <c r="Q4809">
        <v>-1.602437E-2</v>
      </c>
      <c r="R4809">
        <v>-9.80228E-3</v>
      </c>
      <c r="S4809">
        <v>3.1650599999999999E-3</v>
      </c>
      <c r="T4809">
        <v>1.2146199999999999E-2</v>
      </c>
      <c r="U4809">
        <v>2.1127340000000001E-2</v>
      </c>
      <c r="V4809">
        <v>3.4094680000000002E-2</v>
      </c>
      <c r="W4809">
        <v>4.0316770000000002E-2</v>
      </c>
    </row>
    <row r="4810" spans="1:23" x14ac:dyDescent="0.2">
      <c r="A4810" t="s">
        <v>1732</v>
      </c>
      <c r="B4810" t="s">
        <v>57</v>
      </c>
      <c r="C4810" t="s">
        <v>59</v>
      </c>
      <c r="D4810" t="s">
        <v>12</v>
      </c>
      <c r="E4810" t="s">
        <v>66</v>
      </c>
      <c r="F4810" t="s">
        <v>63</v>
      </c>
      <c r="G4810" t="s">
        <v>24</v>
      </c>
      <c r="H4810" t="s">
        <v>14</v>
      </c>
      <c r="I4810">
        <v>9</v>
      </c>
      <c r="J4810">
        <v>4.2743259999999998E-2</v>
      </c>
      <c r="K4810">
        <v>8.3950189999999994E-2</v>
      </c>
      <c r="L4810">
        <v>-4.1206930000000003E-2</v>
      </c>
      <c r="M4810">
        <v>-0.96405680999999999</v>
      </c>
      <c r="N4810">
        <v>65.683712999999997</v>
      </c>
      <c r="O4810">
        <v>70.502255000000005</v>
      </c>
      <c r="P4810">
        <v>5.0413270000000003E-2</v>
      </c>
      <c r="Q4810">
        <v>-0.12412938</v>
      </c>
      <c r="R4810">
        <v>-0.10581414</v>
      </c>
      <c r="S4810">
        <v>-6.7643679999999998E-2</v>
      </c>
      <c r="T4810">
        <v>-4.1206930000000003E-2</v>
      </c>
      <c r="U4810">
        <v>-1.4770190000000001E-2</v>
      </c>
      <c r="V4810">
        <v>2.3400279999999999E-2</v>
      </c>
      <c r="W4810">
        <v>4.1715519999999999E-2</v>
      </c>
    </row>
    <row r="4811" spans="1:23" x14ac:dyDescent="0.2">
      <c r="A4811" t="s">
        <v>1733</v>
      </c>
      <c r="B4811" t="s">
        <v>57</v>
      </c>
      <c r="C4811" t="s">
        <v>59</v>
      </c>
      <c r="D4811" t="s">
        <v>12</v>
      </c>
      <c r="E4811" t="s">
        <v>66</v>
      </c>
      <c r="F4811" t="s">
        <v>63</v>
      </c>
      <c r="G4811" t="s">
        <v>24</v>
      </c>
      <c r="H4811" t="s">
        <v>14</v>
      </c>
      <c r="I4811">
        <v>10</v>
      </c>
      <c r="J4811">
        <v>-0.91763465</v>
      </c>
      <c r="K4811">
        <v>-0.82026286000000004</v>
      </c>
      <c r="L4811">
        <v>-9.7371780000000005E-2</v>
      </c>
      <c r="M4811">
        <v>0.10611171</v>
      </c>
      <c r="N4811">
        <v>69.450806999999998</v>
      </c>
      <c r="O4811">
        <v>70.502255000000005</v>
      </c>
      <c r="P4811">
        <v>9.267794E-2</v>
      </c>
      <c r="Q4811">
        <v>-0.24981342000000001</v>
      </c>
      <c r="R4811">
        <v>-0.21614333999999999</v>
      </c>
      <c r="S4811">
        <v>-0.14597214</v>
      </c>
      <c r="T4811">
        <v>-9.7371780000000005E-2</v>
      </c>
      <c r="U4811">
        <v>-4.8771429999999998E-2</v>
      </c>
      <c r="V4811">
        <v>2.1399769999999999E-2</v>
      </c>
      <c r="W4811">
        <v>5.5069849999999997E-2</v>
      </c>
    </row>
    <row r="4812" spans="1:23" x14ac:dyDescent="0.2">
      <c r="A4812" t="s">
        <v>1734</v>
      </c>
      <c r="B4812" t="s">
        <v>57</v>
      </c>
      <c r="C4812" t="s">
        <v>59</v>
      </c>
      <c r="D4812" t="s">
        <v>12</v>
      </c>
      <c r="E4812" t="s">
        <v>66</v>
      </c>
      <c r="F4812" t="s">
        <v>63</v>
      </c>
      <c r="G4812" t="s">
        <v>24</v>
      </c>
      <c r="H4812" t="s">
        <v>14</v>
      </c>
      <c r="I4812">
        <v>11</v>
      </c>
      <c r="J4812">
        <v>-1.6918435000000001</v>
      </c>
      <c r="K4812">
        <v>-1.5777296000000001</v>
      </c>
      <c r="L4812" s="1">
        <v>-0.11411391</v>
      </c>
      <c r="M4812" s="1">
        <v>6.7449449999999994E-2</v>
      </c>
      <c r="N4812">
        <v>73.996050999999994</v>
      </c>
      <c r="O4812">
        <v>70.502255000000005</v>
      </c>
      <c r="P4812">
        <v>0.12590759000000001</v>
      </c>
      <c r="Q4812">
        <v>-0.32121346000000001</v>
      </c>
      <c r="R4812">
        <v>-0.27547097999999998</v>
      </c>
      <c r="S4812">
        <v>-0.18013990999999999</v>
      </c>
      <c r="T4812" s="1">
        <v>-0.11411391</v>
      </c>
      <c r="U4812">
        <v>-4.8087909999999998E-2</v>
      </c>
      <c r="V4812">
        <v>4.7243149999999998E-2</v>
      </c>
      <c r="W4812">
        <v>9.2985639999999994E-2</v>
      </c>
    </row>
    <row r="4813" spans="1:23" x14ac:dyDescent="0.2">
      <c r="A4813" t="s">
        <v>1735</v>
      </c>
      <c r="B4813" t="s">
        <v>57</v>
      </c>
      <c r="C4813" t="s">
        <v>59</v>
      </c>
      <c r="D4813" t="s">
        <v>12</v>
      </c>
      <c r="E4813" t="s">
        <v>66</v>
      </c>
      <c r="F4813" t="s">
        <v>63</v>
      </c>
      <c r="G4813" t="s">
        <v>24</v>
      </c>
      <c r="H4813" t="s">
        <v>14</v>
      </c>
      <c r="I4813">
        <v>12</v>
      </c>
      <c r="J4813">
        <v>-2.120981</v>
      </c>
      <c r="K4813">
        <v>-1.9905849</v>
      </c>
      <c r="L4813">
        <v>-0.13039609999999999</v>
      </c>
      <c r="M4813">
        <v>6.1479150000000003E-2</v>
      </c>
      <c r="N4813">
        <v>77.443392000000003</v>
      </c>
      <c r="O4813">
        <v>70.502255000000005</v>
      </c>
      <c r="P4813">
        <v>0.12690630999999999</v>
      </c>
      <c r="Q4813">
        <v>-0.33913840000000001</v>
      </c>
      <c r="R4813">
        <v>-0.29303308</v>
      </c>
      <c r="S4813">
        <v>-0.19694582999999999</v>
      </c>
      <c r="T4813">
        <v>-0.13039609999999999</v>
      </c>
      <c r="U4813">
        <v>-6.384637E-2</v>
      </c>
      <c r="V4813">
        <v>3.224088E-2</v>
      </c>
      <c r="W4813">
        <v>7.8346200000000005E-2</v>
      </c>
    </row>
    <row r="4814" spans="1:23" x14ac:dyDescent="0.2">
      <c r="A4814" t="s">
        <v>1736</v>
      </c>
      <c r="B4814" t="s">
        <v>57</v>
      </c>
      <c r="C4814" t="s">
        <v>59</v>
      </c>
      <c r="D4814" t="s">
        <v>12</v>
      </c>
      <c r="E4814" t="s">
        <v>66</v>
      </c>
      <c r="F4814" t="s">
        <v>63</v>
      </c>
      <c r="G4814" t="s">
        <v>24</v>
      </c>
      <c r="H4814" t="s">
        <v>14</v>
      </c>
      <c r="I4814">
        <v>13</v>
      </c>
      <c r="J4814">
        <v>-2.2266778</v>
      </c>
      <c r="K4814">
        <v>-2.1416789000000001</v>
      </c>
      <c r="L4814">
        <v>-8.4998939999999995E-2</v>
      </c>
      <c r="M4814">
        <v>3.8172989999999997E-2</v>
      </c>
      <c r="N4814">
        <v>79.467001999999994</v>
      </c>
      <c r="O4814">
        <v>70.502255000000005</v>
      </c>
      <c r="P4814">
        <v>0.11939936</v>
      </c>
      <c r="Q4814">
        <v>-0.28139341000000001</v>
      </c>
      <c r="R4814">
        <v>-0.23801538</v>
      </c>
      <c r="S4814">
        <v>-0.14761203000000001</v>
      </c>
      <c r="T4814">
        <v>-8.4998939999999995E-2</v>
      </c>
      <c r="U4814">
        <v>-2.2385849999999999E-2</v>
      </c>
      <c r="V4814">
        <v>6.8017499999999995E-2</v>
      </c>
      <c r="W4814">
        <v>0.11139554</v>
      </c>
    </row>
    <row r="4815" spans="1:23" x14ac:dyDescent="0.2">
      <c r="A4815" t="s">
        <v>1737</v>
      </c>
      <c r="B4815" t="s">
        <v>57</v>
      </c>
      <c r="C4815" t="s">
        <v>59</v>
      </c>
      <c r="D4815" t="s">
        <v>12</v>
      </c>
      <c r="E4815" t="s">
        <v>66</v>
      </c>
      <c r="F4815" t="s">
        <v>63</v>
      </c>
      <c r="G4815" t="s">
        <v>24</v>
      </c>
      <c r="H4815" t="s">
        <v>14</v>
      </c>
      <c r="I4815">
        <v>14</v>
      </c>
      <c r="J4815">
        <v>-2.165807</v>
      </c>
      <c r="K4815">
        <v>-2.0922941000000002</v>
      </c>
      <c r="L4815">
        <v>-7.3512960000000002E-2</v>
      </c>
      <c r="M4815">
        <v>3.3942529999999999E-2</v>
      </c>
      <c r="N4815">
        <v>80.748560999999995</v>
      </c>
      <c r="O4815">
        <v>70.502255000000005</v>
      </c>
      <c r="P4815">
        <v>0.10514742000000001</v>
      </c>
      <c r="Q4815">
        <v>-0.24646507000000001</v>
      </c>
      <c r="R4815">
        <v>-0.2082648</v>
      </c>
      <c r="S4815">
        <v>-0.12865231999999999</v>
      </c>
      <c r="T4815">
        <v>-7.3512960000000002E-2</v>
      </c>
      <c r="U4815">
        <v>-1.83736E-2</v>
      </c>
      <c r="V4815">
        <v>6.1238870000000001E-2</v>
      </c>
      <c r="W4815">
        <v>9.9439150000000004E-2</v>
      </c>
    </row>
    <row r="4816" spans="1:23" x14ac:dyDescent="0.2">
      <c r="A4816" t="s">
        <v>1738</v>
      </c>
      <c r="B4816" t="s">
        <v>57</v>
      </c>
      <c r="C4816" t="s">
        <v>59</v>
      </c>
      <c r="D4816" t="s">
        <v>12</v>
      </c>
      <c r="E4816" t="s">
        <v>66</v>
      </c>
      <c r="F4816" t="s">
        <v>63</v>
      </c>
      <c r="G4816" t="s">
        <v>24</v>
      </c>
      <c r="H4816" t="s">
        <v>14</v>
      </c>
      <c r="I4816">
        <v>15</v>
      </c>
      <c r="J4816">
        <v>-1.7570414999999999</v>
      </c>
      <c r="K4816">
        <v>-1.6952666000000001</v>
      </c>
      <c r="L4816">
        <v>-6.1774950000000002E-2</v>
      </c>
      <c r="M4816">
        <v>3.5158500000000002E-2</v>
      </c>
      <c r="N4816">
        <v>80.893642999999997</v>
      </c>
      <c r="O4816">
        <v>70.502255000000005</v>
      </c>
      <c r="P4816">
        <v>0.10236423</v>
      </c>
      <c r="Q4816">
        <v>-0.23014912000000001</v>
      </c>
      <c r="R4816">
        <v>-0.19295999</v>
      </c>
      <c r="S4816">
        <v>-0.1154548</v>
      </c>
      <c r="T4816">
        <v>-6.1774950000000002E-2</v>
      </c>
      <c r="U4816">
        <v>-8.0950899999999992E-3</v>
      </c>
      <c r="V4816">
        <v>6.9410089999999994E-2</v>
      </c>
      <c r="W4816">
        <v>0.10659923</v>
      </c>
    </row>
    <row r="4817" spans="1:23" x14ac:dyDescent="0.2">
      <c r="A4817" t="s">
        <v>1739</v>
      </c>
      <c r="B4817" t="s">
        <v>57</v>
      </c>
      <c r="C4817" t="s">
        <v>59</v>
      </c>
      <c r="D4817" t="s">
        <v>12</v>
      </c>
      <c r="E4817" t="s">
        <v>66</v>
      </c>
      <c r="F4817" t="s">
        <v>63</v>
      </c>
      <c r="G4817" t="s">
        <v>24</v>
      </c>
      <c r="H4817" t="s">
        <v>14</v>
      </c>
      <c r="I4817">
        <v>16</v>
      </c>
      <c r="J4817">
        <v>-1.0208389</v>
      </c>
      <c r="K4817">
        <v>-0.97797688999999999</v>
      </c>
      <c r="L4817">
        <v>-4.2861990000000003E-2</v>
      </c>
      <c r="M4817">
        <v>4.1987030000000002E-2</v>
      </c>
      <c r="N4817">
        <v>80.425218999999998</v>
      </c>
      <c r="O4817">
        <v>70.502255000000005</v>
      </c>
      <c r="P4817">
        <v>9.0591469999999993E-2</v>
      </c>
      <c r="Q4817">
        <v>-0.19187169000000001</v>
      </c>
      <c r="R4817">
        <v>-0.15895962</v>
      </c>
      <c r="S4817">
        <v>-9.0368199999999996E-2</v>
      </c>
      <c r="T4817">
        <v>-4.2861990000000003E-2</v>
      </c>
      <c r="U4817">
        <v>4.6442200000000001E-3</v>
      </c>
      <c r="V4817">
        <v>7.3235649999999999E-2</v>
      </c>
      <c r="W4817">
        <v>0.10614771000000001</v>
      </c>
    </row>
    <row r="4818" spans="1:23" x14ac:dyDescent="0.2">
      <c r="A4818" t="s">
        <v>1740</v>
      </c>
      <c r="B4818" t="s">
        <v>57</v>
      </c>
      <c r="C4818" t="s">
        <v>59</v>
      </c>
      <c r="D4818" t="s">
        <v>12</v>
      </c>
      <c r="E4818" t="s">
        <v>66</v>
      </c>
      <c r="F4818" t="s">
        <v>63</v>
      </c>
      <c r="G4818" t="s">
        <v>24</v>
      </c>
      <c r="H4818" t="s">
        <v>15</v>
      </c>
      <c r="I4818">
        <v>17</v>
      </c>
      <c r="J4818">
        <v>-8.912283E-2</v>
      </c>
      <c r="K4818">
        <v>-8.5162199999999993E-2</v>
      </c>
      <c r="L4818">
        <v>-3.9606299999999997E-3</v>
      </c>
      <c r="M4818">
        <v>4.4440130000000001E-2</v>
      </c>
      <c r="N4818">
        <v>79.671736999999993</v>
      </c>
      <c r="O4818">
        <v>70.502255000000005</v>
      </c>
      <c r="P4818">
        <v>8.3529190000000003E-2</v>
      </c>
      <c r="Q4818">
        <v>-0.14135391999999999</v>
      </c>
      <c r="R4818">
        <v>-0.11100759</v>
      </c>
      <c r="S4818">
        <v>-4.7763380000000001E-2</v>
      </c>
      <c r="T4818">
        <v>-3.9606299999999997E-3</v>
      </c>
      <c r="U4818">
        <v>3.9842120000000002E-2</v>
      </c>
      <c r="V4818">
        <v>0.10308633</v>
      </c>
      <c r="W4818">
        <v>0.13343266000000001</v>
      </c>
    </row>
    <row r="4819" spans="1:23" x14ac:dyDescent="0.2">
      <c r="A4819" t="s">
        <v>1741</v>
      </c>
      <c r="B4819" t="s">
        <v>57</v>
      </c>
      <c r="C4819" t="s">
        <v>59</v>
      </c>
      <c r="D4819" t="s">
        <v>12</v>
      </c>
      <c r="E4819" t="s">
        <v>66</v>
      </c>
      <c r="F4819" t="s">
        <v>63</v>
      </c>
      <c r="G4819" t="s">
        <v>24</v>
      </c>
      <c r="H4819" t="s">
        <v>15</v>
      </c>
      <c r="I4819">
        <v>18</v>
      </c>
      <c r="J4819">
        <v>0.98656431</v>
      </c>
      <c r="K4819">
        <v>0.92306286000000004</v>
      </c>
      <c r="L4819">
        <v>6.3501450000000001E-2</v>
      </c>
      <c r="M4819">
        <v>6.4366259999999995E-2</v>
      </c>
      <c r="N4819">
        <v>78.074477999999999</v>
      </c>
      <c r="O4819">
        <v>70.502255000000005</v>
      </c>
      <c r="P4819">
        <v>6.8562570000000003E-2</v>
      </c>
      <c r="Q4819">
        <v>-4.9273940000000002E-2</v>
      </c>
      <c r="R4819">
        <v>-2.4365020000000001E-2</v>
      </c>
      <c r="S4819">
        <v>2.7547200000000001E-2</v>
      </c>
      <c r="T4819">
        <v>6.3501450000000001E-2</v>
      </c>
      <c r="U4819">
        <v>9.9455699999999994E-2</v>
      </c>
      <c r="V4819">
        <v>0.15136791999999999</v>
      </c>
      <c r="W4819">
        <v>0.17627683999999999</v>
      </c>
    </row>
    <row r="4820" spans="1:23" x14ac:dyDescent="0.2">
      <c r="A4820" t="s">
        <v>1742</v>
      </c>
      <c r="B4820" t="s">
        <v>57</v>
      </c>
      <c r="C4820" t="s">
        <v>59</v>
      </c>
      <c r="D4820" t="s">
        <v>12</v>
      </c>
      <c r="E4820" t="s">
        <v>66</v>
      </c>
      <c r="F4820" t="s">
        <v>63</v>
      </c>
      <c r="G4820" t="s">
        <v>24</v>
      </c>
      <c r="H4820" t="s">
        <v>15</v>
      </c>
      <c r="I4820">
        <v>19</v>
      </c>
      <c r="J4820">
        <v>1.7278667000000001</v>
      </c>
      <c r="K4820">
        <v>1.5959307</v>
      </c>
      <c r="L4820">
        <v>0.13193604</v>
      </c>
      <c r="M4820">
        <v>7.6357759999999997E-2</v>
      </c>
      <c r="N4820">
        <v>75.693055999999999</v>
      </c>
      <c r="O4820">
        <v>70.502255000000005</v>
      </c>
      <c r="P4820">
        <v>8.0958810000000006E-2</v>
      </c>
      <c r="Q4820">
        <v>-1.2293499999999999E-3</v>
      </c>
      <c r="R4820">
        <v>2.8183150000000001E-2</v>
      </c>
      <c r="S4820">
        <v>8.9481199999999997E-2</v>
      </c>
      <c r="T4820">
        <v>0.13193604</v>
      </c>
      <c r="U4820">
        <v>0.17439088</v>
      </c>
      <c r="V4820">
        <v>0.23568892999999999</v>
      </c>
      <c r="W4820">
        <v>0.26510143000000003</v>
      </c>
    </row>
    <row r="4821" spans="1:23" x14ac:dyDescent="0.2">
      <c r="A4821" t="s">
        <v>1743</v>
      </c>
      <c r="B4821" t="s">
        <v>57</v>
      </c>
      <c r="C4821" t="s">
        <v>59</v>
      </c>
      <c r="D4821" t="s">
        <v>12</v>
      </c>
      <c r="E4821" t="s">
        <v>66</v>
      </c>
      <c r="F4821" t="s">
        <v>63</v>
      </c>
      <c r="G4821" t="s">
        <v>24</v>
      </c>
      <c r="H4821" t="s">
        <v>15</v>
      </c>
      <c r="I4821">
        <v>20</v>
      </c>
      <c r="J4821">
        <v>1.8892610000000001</v>
      </c>
      <c r="K4821">
        <v>1.7294153000000001</v>
      </c>
      <c r="L4821">
        <v>0.15984564000000001</v>
      </c>
      <c r="M4821">
        <v>8.4607489999999994E-2</v>
      </c>
      <c r="N4821">
        <v>72.231305000000006</v>
      </c>
      <c r="O4821">
        <v>70.502255000000005</v>
      </c>
      <c r="P4821">
        <v>6.6017900000000004E-2</v>
      </c>
      <c r="Q4821">
        <v>5.1255849999999999E-2</v>
      </c>
      <c r="R4821">
        <v>7.5240290000000001E-2</v>
      </c>
      <c r="S4821">
        <v>0.12522580999999999</v>
      </c>
      <c r="T4821">
        <v>0.15984564000000001</v>
      </c>
      <c r="U4821">
        <v>0.19446546000000001</v>
      </c>
      <c r="V4821">
        <v>0.24445099000000001</v>
      </c>
      <c r="W4821">
        <v>0.26843542999999997</v>
      </c>
    </row>
    <row r="4822" spans="1:23" x14ac:dyDescent="0.2">
      <c r="A4822" t="s">
        <v>1744</v>
      </c>
      <c r="B4822" t="s">
        <v>57</v>
      </c>
      <c r="C4822" t="s">
        <v>59</v>
      </c>
      <c r="D4822" t="s">
        <v>12</v>
      </c>
      <c r="E4822" t="s">
        <v>66</v>
      </c>
      <c r="F4822" t="s">
        <v>63</v>
      </c>
      <c r="G4822" t="s">
        <v>24</v>
      </c>
      <c r="H4822" t="s">
        <v>15</v>
      </c>
      <c r="I4822">
        <v>21</v>
      </c>
      <c r="J4822">
        <v>1.8322539</v>
      </c>
      <c r="K4822">
        <v>1.6860351</v>
      </c>
      <c r="L4822">
        <v>0.14621878999999999</v>
      </c>
      <c r="M4822">
        <v>7.9802689999999996E-2</v>
      </c>
      <c r="N4822">
        <v>69.829986000000005</v>
      </c>
      <c r="O4822">
        <v>70.502255000000005</v>
      </c>
      <c r="P4822">
        <v>6.5369860000000002E-2</v>
      </c>
      <c r="Q4822">
        <v>3.8694949999999999E-2</v>
      </c>
      <c r="R4822">
        <v>6.2443949999999998E-2</v>
      </c>
      <c r="S4822">
        <v>0.11193881</v>
      </c>
      <c r="T4822">
        <v>0.14621878999999999</v>
      </c>
      <c r="U4822">
        <v>0.18049878</v>
      </c>
      <c r="V4822">
        <v>0.22999363</v>
      </c>
      <c r="W4822">
        <v>0.25374264000000002</v>
      </c>
    </row>
    <row r="4823" spans="1:23" x14ac:dyDescent="0.2">
      <c r="A4823" t="s">
        <v>1745</v>
      </c>
      <c r="B4823" t="s">
        <v>57</v>
      </c>
      <c r="C4823" t="s">
        <v>59</v>
      </c>
      <c r="D4823" t="s">
        <v>12</v>
      </c>
      <c r="E4823" t="s">
        <v>66</v>
      </c>
      <c r="F4823" t="s">
        <v>63</v>
      </c>
      <c r="G4823" t="s">
        <v>24</v>
      </c>
      <c r="H4823" t="s">
        <v>14</v>
      </c>
      <c r="I4823">
        <v>22</v>
      </c>
      <c r="J4823">
        <v>1.7228509000000001</v>
      </c>
      <c r="K4823">
        <v>1.6070104000000001</v>
      </c>
      <c r="L4823">
        <v>0.11584047</v>
      </c>
      <c r="M4823">
        <v>6.7237669999999999E-2</v>
      </c>
      <c r="N4823">
        <v>68.577765999999997</v>
      </c>
      <c r="O4823">
        <v>70.502255000000005</v>
      </c>
      <c r="P4823">
        <v>6.2709029999999999E-2</v>
      </c>
      <c r="Q4823">
        <v>1.2693289999999999E-2</v>
      </c>
      <c r="R4823">
        <v>3.5475619999999999E-2</v>
      </c>
      <c r="S4823">
        <v>8.295582E-2</v>
      </c>
      <c r="T4823">
        <v>0.11584047</v>
      </c>
      <c r="U4823">
        <v>0.14872511999999999</v>
      </c>
      <c r="V4823">
        <v>0.19620533000000001</v>
      </c>
      <c r="W4823">
        <v>0.21898765000000001</v>
      </c>
    </row>
    <row r="4824" spans="1:23" x14ac:dyDescent="0.2">
      <c r="A4824" t="s">
        <v>1746</v>
      </c>
      <c r="B4824" t="s">
        <v>57</v>
      </c>
      <c r="C4824" t="s">
        <v>59</v>
      </c>
      <c r="D4824" t="s">
        <v>12</v>
      </c>
      <c r="E4824" t="s">
        <v>66</v>
      </c>
      <c r="F4824" t="s">
        <v>63</v>
      </c>
      <c r="G4824" t="s">
        <v>24</v>
      </c>
      <c r="H4824" t="s">
        <v>14</v>
      </c>
      <c r="I4824">
        <v>23</v>
      </c>
      <c r="J4824">
        <v>1.521401</v>
      </c>
      <c r="K4824">
        <v>1.4405779999999999</v>
      </c>
      <c r="L4824">
        <v>8.0823019999999995E-2</v>
      </c>
      <c r="M4824">
        <v>5.3124070000000002E-2</v>
      </c>
      <c r="N4824">
        <v>67.411837000000006</v>
      </c>
      <c r="O4824">
        <v>70.502255000000005</v>
      </c>
      <c r="P4824">
        <v>6.5900009999999995E-2</v>
      </c>
      <c r="Q4824">
        <v>-2.7572860000000001E-2</v>
      </c>
      <c r="R4824">
        <v>-3.6312499999999999E-3</v>
      </c>
      <c r="S4824">
        <v>4.6265019999999997E-2</v>
      </c>
      <c r="T4824">
        <v>8.0823019999999995E-2</v>
      </c>
      <c r="U4824">
        <v>0.11538102</v>
      </c>
      <c r="V4824">
        <v>0.16527728</v>
      </c>
      <c r="W4824">
        <v>0.18921889</v>
      </c>
    </row>
    <row r="4825" spans="1:23" x14ac:dyDescent="0.2">
      <c r="A4825" t="s">
        <v>1747</v>
      </c>
      <c r="B4825" t="s">
        <v>57</v>
      </c>
      <c r="C4825" t="s">
        <v>59</v>
      </c>
      <c r="D4825" t="s">
        <v>12</v>
      </c>
      <c r="E4825" t="s">
        <v>66</v>
      </c>
      <c r="F4825" t="s">
        <v>63</v>
      </c>
      <c r="G4825" t="s">
        <v>24</v>
      </c>
      <c r="H4825" t="s">
        <v>14</v>
      </c>
      <c r="I4825">
        <v>24</v>
      </c>
      <c r="J4825">
        <v>1.2674234</v>
      </c>
      <c r="K4825">
        <v>1.2056747000000001</v>
      </c>
      <c r="L4825">
        <v>6.1748780000000003E-2</v>
      </c>
      <c r="M4825">
        <v>4.8719930000000002E-2</v>
      </c>
      <c r="N4825">
        <v>66.414141000000001</v>
      </c>
      <c r="O4825">
        <v>70.502255000000005</v>
      </c>
      <c r="P4825">
        <v>5.9737819999999997E-2</v>
      </c>
      <c r="Q4825">
        <v>-3.6511189999999999E-2</v>
      </c>
      <c r="R4825">
        <v>-1.480832E-2</v>
      </c>
      <c r="S4825">
        <v>3.042224E-2</v>
      </c>
      <c r="T4825">
        <v>6.1748780000000003E-2</v>
      </c>
      <c r="U4825">
        <v>9.3075320000000003E-2</v>
      </c>
      <c r="V4825">
        <v>0.13830587999999999</v>
      </c>
      <c r="W4825">
        <v>0.16000875000000001</v>
      </c>
    </row>
    <row r="4826" spans="1:23" x14ac:dyDescent="0.2">
      <c r="A4826" t="s">
        <v>1748</v>
      </c>
      <c r="B4826" t="s">
        <v>57</v>
      </c>
      <c r="C4826" t="s">
        <v>59</v>
      </c>
      <c r="D4826" t="s">
        <v>25</v>
      </c>
      <c r="E4826" t="s">
        <v>65</v>
      </c>
      <c r="F4826" t="s">
        <v>63</v>
      </c>
      <c r="G4826" t="s">
        <v>24</v>
      </c>
      <c r="H4826" t="s">
        <v>13</v>
      </c>
      <c r="I4826">
        <v>1</v>
      </c>
      <c r="J4826">
        <v>0.71927322000000005</v>
      </c>
      <c r="K4826">
        <v>0.73000754999999995</v>
      </c>
      <c r="L4826">
        <v>-1.073433E-2</v>
      </c>
      <c r="M4826">
        <v>-1.4923850000000001E-2</v>
      </c>
      <c r="N4826">
        <v>73.158305999999996</v>
      </c>
      <c r="O4826">
        <v>81.523961999999997</v>
      </c>
      <c r="P4826">
        <v>3.6054799999999999E-3</v>
      </c>
      <c r="Q4826">
        <v>-1.666482E-2</v>
      </c>
      <c r="R4826">
        <v>-1.5354939999999999E-2</v>
      </c>
      <c r="S4826">
        <v>-1.2625040000000001E-2</v>
      </c>
      <c r="T4826">
        <v>-1.073433E-2</v>
      </c>
      <c r="U4826">
        <v>-8.84361E-3</v>
      </c>
      <c r="V4826">
        <v>-6.1137099999999996E-3</v>
      </c>
      <c r="W4826">
        <v>-4.8038300000000003E-3</v>
      </c>
    </row>
    <row r="4827" spans="1:23" x14ac:dyDescent="0.2">
      <c r="A4827" t="s">
        <v>1749</v>
      </c>
      <c r="B4827" t="s">
        <v>57</v>
      </c>
      <c r="C4827" t="s">
        <v>59</v>
      </c>
      <c r="D4827" t="s">
        <v>25</v>
      </c>
      <c r="E4827" t="s">
        <v>65</v>
      </c>
      <c r="F4827" t="s">
        <v>63</v>
      </c>
      <c r="G4827" t="s">
        <v>24</v>
      </c>
      <c r="H4827" t="s">
        <v>13</v>
      </c>
      <c r="I4827">
        <v>2</v>
      </c>
      <c r="J4827">
        <v>0.64597225999999996</v>
      </c>
      <c r="K4827">
        <v>0.65411766000000005</v>
      </c>
      <c r="L4827">
        <v>-8.1454000000000006E-3</v>
      </c>
      <c r="M4827">
        <v>-1.2609520000000001E-2</v>
      </c>
      <c r="N4827">
        <v>72.739486999999997</v>
      </c>
      <c r="O4827">
        <v>81.523961999999997</v>
      </c>
      <c r="P4827">
        <v>2.74537E-3</v>
      </c>
      <c r="Q4827">
        <v>-1.266114E-2</v>
      </c>
      <c r="R4827">
        <v>-1.1663740000000001E-2</v>
      </c>
      <c r="S4827">
        <v>-9.5850799999999993E-3</v>
      </c>
      <c r="T4827">
        <v>-8.1454000000000006E-3</v>
      </c>
      <c r="U4827">
        <v>-6.70573E-3</v>
      </c>
      <c r="V4827">
        <v>-4.6270599999999997E-3</v>
      </c>
      <c r="W4827">
        <v>-3.6296599999999998E-3</v>
      </c>
    </row>
    <row r="4828" spans="1:23" x14ac:dyDescent="0.2">
      <c r="A4828" t="s">
        <v>1750</v>
      </c>
      <c r="B4828" t="s">
        <v>57</v>
      </c>
      <c r="C4828" t="s">
        <v>59</v>
      </c>
      <c r="D4828" t="s">
        <v>25</v>
      </c>
      <c r="E4828" t="s">
        <v>65</v>
      </c>
      <c r="F4828" t="s">
        <v>63</v>
      </c>
      <c r="G4828" t="s">
        <v>24</v>
      </c>
      <c r="H4828" t="s">
        <v>13</v>
      </c>
      <c r="I4828">
        <v>3</v>
      </c>
      <c r="J4828">
        <v>0.59513479000000002</v>
      </c>
      <c r="K4828">
        <v>0.60382550000000001</v>
      </c>
      <c r="L4828">
        <v>-8.6907200000000007E-3</v>
      </c>
      <c r="M4828">
        <v>-1.460294E-2</v>
      </c>
      <c r="N4828">
        <v>71.902969999999996</v>
      </c>
      <c r="O4828">
        <v>81.523961999999997</v>
      </c>
      <c r="P4828">
        <v>2.6825199999999999E-3</v>
      </c>
      <c r="Q4828">
        <v>-1.310307E-2</v>
      </c>
      <c r="R4828">
        <v>-1.21285E-2</v>
      </c>
      <c r="S4828">
        <v>-1.0097429999999999E-2</v>
      </c>
      <c r="T4828">
        <v>-8.6907200000000007E-3</v>
      </c>
      <c r="U4828">
        <v>-7.2839999999999997E-3</v>
      </c>
      <c r="V4828">
        <v>-5.2529300000000003E-3</v>
      </c>
      <c r="W4828">
        <v>-4.2783700000000001E-3</v>
      </c>
    </row>
    <row r="4829" spans="1:23" x14ac:dyDescent="0.2">
      <c r="A4829" t="s">
        <v>1751</v>
      </c>
      <c r="B4829" t="s">
        <v>57</v>
      </c>
      <c r="C4829" t="s">
        <v>59</v>
      </c>
      <c r="D4829" t="s">
        <v>25</v>
      </c>
      <c r="E4829" t="s">
        <v>65</v>
      </c>
      <c r="F4829" t="s">
        <v>63</v>
      </c>
      <c r="G4829" t="s">
        <v>24</v>
      </c>
      <c r="H4829" t="s">
        <v>13</v>
      </c>
      <c r="I4829">
        <v>4</v>
      </c>
      <c r="J4829">
        <v>0.56002978999999997</v>
      </c>
      <c r="K4829">
        <v>0.57035241000000003</v>
      </c>
      <c r="L4829">
        <v>-1.0322609999999999E-2</v>
      </c>
      <c r="M4829">
        <v>-1.8432259999999999E-2</v>
      </c>
      <c r="N4829">
        <v>71.578168000000005</v>
      </c>
      <c r="O4829">
        <v>81.523961999999997</v>
      </c>
      <c r="P4829">
        <v>2.3092799999999999E-3</v>
      </c>
      <c r="Q4829">
        <v>-1.412105E-2</v>
      </c>
      <c r="R4829">
        <v>-1.328208E-2</v>
      </c>
      <c r="S4829">
        <v>-1.15336E-2</v>
      </c>
      <c r="T4829">
        <v>-1.0322609999999999E-2</v>
      </c>
      <c r="U4829">
        <v>-9.1116300000000008E-3</v>
      </c>
      <c r="V4829">
        <v>-7.3631499999999997E-3</v>
      </c>
      <c r="W4829">
        <v>-6.5241800000000001E-3</v>
      </c>
    </row>
    <row r="4830" spans="1:23" x14ac:dyDescent="0.2">
      <c r="A4830" t="s">
        <v>1752</v>
      </c>
      <c r="B4830" t="s">
        <v>57</v>
      </c>
      <c r="C4830" t="s">
        <v>59</v>
      </c>
      <c r="D4830" t="s">
        <v>25</v>
      </c>
      <c r="E4830" t="s">
        <v>65</v>
      </c>
      <c r="F4830" t="s">
        <v>63</v>
      </c>
      <c r="G4830" t="s">
        <v>24</v>
      </c>
      <c r="H4830" t="s">
        <v>13</v>
      </c>
      <c r="I4830">
        <v>5</v>
      </c>
      <c r="J4830">
        <v>0.54333885999999998</v>
      </c>
      <c r="K4830">
        <v>0.55321007</v>
      </c>
      <c r="L4830">
        <v>-9.8712100000000001E-3</v>
      </c>
      <c r="M4830">
        <v>-1.816769E-2</v>
      </c>
      <c r="N4830">
        <v>71.229811999999995</v>
      </c>
      <c r="O4830">
        <v>81.523961999999997</v>
      </c>
      <c r="P4830">
        <v>1.75373E-3</v>
      </c>
      <c r="Q4830">
        <v>-1.2755839999999999E-2</v>
      </c>
      <c r="R4830">
        <v>-1.21187E-2</v>
      </c>
      <c r="S4830">
        <v>-1.0790869999999999E-2</v>
      </c>
      <c r="T4830">
        <v>-9.8712100000000001E-3</v>
      </c>
      <c r="U4830">
        <v>-8.9515500000000008E-3</v>
      </c>
      <c r="V4830" s="1">
        <v>-7.6237099999999997E-3</v>
      </c>
      <c r="W4830">
        <v>-6.98658E-3</v>
      </c>
    </row>
    <row r="4831" spans="1:23" x14ac:dyDescent="0.2">
      <c r="A4831" t="s">
        <v>1753</v>
      </c>
      <c r="B4831" t="s">
        <v>57</v>
      </c>
      <c r="C4831" t="s">
        <v>59</v>
      </c>
      <c r="D4831" t="s">
        <v>25</v>
      </c>
      <c r="E4831" t="s">
        <v>65</v>
      </c>
      <c r="F4831" t="s">
        <v>63</v>
      </c>
      <c r="G4831" t="s">
        <v>24</v>
      </c>
      <c r="H4831" t="s">
        <v>13</v>
      </c>
      <c r="I4831">
        <v>6</v>
      </c>
      <c r="J4831">
        <v>0.5573129</v>
      </c>
      <c r="K4831">
        <v>0.56666764999999997</v>
      </c>
      <c r="L4831">
        <v>-9.3547500000000002E-3</v>
      </c>
      <c r="M4831">
        <v>-1.6785459999999999E-2</v>
      </c>
      <c r="N4831">
        <v>71.632889000000006</v>
      </c>
      <c r="O4831">
        <v>81.523961999999997</v>
      </c>
      <c r="P4831">
        <v>1.83734E-3</v>
      </c>
      <c r="Q4831">
        <v>-1.23769E-2</v>
      </c>
      <c r="R4831">
        <v>-1.17094E-2</v>
      </c>
      <c r="S4831">
        <v>-1.0318249999999999E-2</v>
      </c>
      <c r="T4831">
        <v>-9.3547500000000002E-3</v>
      </c>
      <c r="U4831">
        <v>-8.3912499999999994E-3</v>
      </c>
      <c r="V4831">
        <v>-7.0001100000000004E-3</v>
      </c>
      <c r="W4831">
        <v>-6.3325999999999999E-3</v>
      </c>
    </row>
    <row r="4832" spans="1:23" x14ac:dyDescent="0.2">
      <c r="A4832" t="s">
        <v>1754</v>
      </c>
      <c r="B4832" t="s">
        <v>57</v>
      </c>
      <c r="C4832" t="s">
        <v>59</v>
      </c>
      <c r="D4832" t="s">
        <v>25</v>
      </c>
      <c r="E4832" t="s">
        <v>65</v>
      </c>
      <c r="F4832" t="s">
        <v>63</v>
      </c>
      <c r="G4832" t="s">
        <v>24</v>
      </c>
      <c r="H4832" t="s">
        <v>14</v>
      </c>
      <c r="I4832">
        <v>7</v>
      </c>
      <c r="J4832">
        <v>0.60332277000000001</v>
      </c>
      <c r="K4832">
        <v>0.61177884999999999</v>
      </c>
      <c r="L4832">
        <v>-8.4560799999999995E-3</v>
      </c>
      <c r="M4832">
        <v>-1.401585E-2</v>
      </c>
      <c r="N4832">
        <v>71.047236999999996</v>
      </c>
      <c r="O4832">
        <v>81.523961999999997</v>
      </c>
      <c r="P4832">
        <v>2.2427699999999998E-3</v>
      </c>
      <c r="Q4832">
        <v>-1.2145110000000001E-2</v>
      </c>
      <c r="R4832">
        <v>-1.13303E-2</v>
      </c>
      <c r="S4832">
        <v>-9.6321900000000005E-3</v>
      </c>
      <c r="T4832">
        <v>-8.4560799999999995E-3</v>
      </c>
      <c r="U4832">
        <v>-7.2799700000000002E-3</v>
      </c>
      <c r="V4832">
        <v>-5.5818600000000001E-3</v>
      </c>
      <c r="W4832">
        <v>-4.7670500000000001E-3</v>
      </c>
    </row>
    <row r="4833" spans="1:23" x14ac:dyDescent="0.2">
      <c r="A4833" t="s">
        <v>1755</v>
      </c>
      <c r="B4833" t="s">
        <v>57</v>
      </c>
      <c r="C4833" t="s">
        <v>59</v>
      </c>
      <c r="D4833" t="s">
        <v>25</v>
      </c>
      <c r="E4833" t="s">
        <v>65</v>
      </c>
      <c r="F4833" t="s">
        <v>63</v>
      </c>
      <c r="G4833" t="s">
        <v>24</v>
      </c>
      <c r="H4833" t="s">
        <v>14</v>
      </c>
      <c r="I4833">
        <v>8</v>
      </c>
      <c r="J4833">
        <v>0.61248853000000003</v>
      </c>
      <c r="K4833">
        <v>0.62042039000000004</v>
      </c>
      <c r="L4833">
        <v>-7.9318600000000006E-3</v>
      </c>
      <c r="M4833">
        <v>-1.295022E-2</v>
      </c>
      <c r="N4833">
        <v>71.847255000000004</v>
      </c>
      <c r="O4833">
        <v>81.523961999999997</v>
      </c>
      <c r="P4833">
        <v>1.9762E-3</v>
      </c>
      <c r="Q4833">
        <v>-1.118242E-2</v>
      </c>
      <c r="R4833">
        <v>-1.046446E-2</v>
      </c>
      <c r="S4833">
        <v>-8.9681799999999992E-3</v>
      </c>
      <c r="T4833">
        <v>-7.9318600000000006E-3</v>
      </c>
      <c r="U4833">
        <v>-6.8955400000000003E-3</v>
      </c>
      <c r="V4833">
        <v>-5.3992600000000003E-3</v>
      </c>
      <c r="W4833">
        <v>-4.6813000000000002E-3</v>
      </c>
    </row>
    <row r="4834" spans="1:23" x14ac:dyDescent="0.2">
      <c r="A4834" t="s">
        <v>1756</v>
      </c>
      <c r="B4834" t="s">
        <v>57</v>
      </c>
      <c r="C4834" t="s">
        <v>59</v>
      </c>
      <c r="D4834" t="s">
        <v>25</v>
      </c>
      <c r="E4834" t="s">
        <v>65</v>
      </c>
      <c r="F4834" t="s">
        <v>63</v>
      </c>
      <c r="G4834" t="s">
        <v>24</v>
      </c>
      <c r="H4834" t="s">
        <v>14</v>
      </c>
      <c r="I4834">
        <v>9</v>
      </c>
      <c r="J4834">
        <v>0.62597480000000005</v>
      </c>
      <c r="K4834">
        <v>0.63143214999999997</v>
      </c>
      <c r="L4834">
        <v>-5.4573599999999996E-3</v>
      </c>
      <c r="M4834">
        <v>-8.7181700000000008E-3</v>
      </c>
      <c r="N4834" s="1">
        <v>76.787176000000002</v>
      </c>
      <c r="O4834">
        <v>81.523961999999997</v>
      </c>
      <c r="P4834">
        <v>2.09144E-3</v>
      </c>
      <c r="Q4834">
        <v>-8.8974699999999993E-3</v>
      </c>
      <c r="R4834">
        <v>-8.1376499999999997E-3</v>
      </c>
      <c r="S4834">
        <v>-6.5541100000000001E-3</v>
      </c>
      <c r="T4834">
        <v>-5.4573599999999996E-3</v>
      </c>
      <c r="U4834">
        <v>-4.3606000000000001E-3</v>
      </c>
      <c r="V4834">
        <v>-2.77706E-3</v>
      </c>
      <c r="W4834">
        <v>-2.01724E-3</v>
      </c>
    </row>
    <row r="4835" spans="1:23" x14ac:dyDescent="0.2">
      <c r="A4835" t="s">
        <v>1757</v>
      </c>
      <c r="B4835" t="s">
        <v>57</v>
      </c>
      <c r="C4835" t="s">
        <v>59</v>
      </c>
      <c r="D4835" t="s">
        <v>25</v>
      </c>
      <c r="E4835" t="s">
        <v>65</v>
      </c>
      <c r="F4835" t="s">
        <v>63</v>
      </c>
      <c r="G4835" t="s">
        <v>24</v>
      </c>
      <c r="H4835" t="s">
        <v>14</v>
      </c>
      <c r="I4835">
        <v>10</v>
      </c>
      <c r="J4835">
        <v>0.67512074</v>
      </c>
      <c r="K4835">
        <v>0.68391537999999996</v>
      </c>
      <c r="L4835">
        <v>-8.7946399999999994E-3</v>
      </c>
      <c r="M4835">
        <v>-1.302677E-2</v>
      </c>
      <c r="N4835">
        <v>82.583188000000007</v>
      </c>
      <c r="O4835">
        <v>81.523961999999997</v>
      </c>
      <c r="P4835">
        <v>2.6386000000000001E-3</v>
      </c>
      <c r="Q4835">
        <v>-1.3134760000000001E-2</v>
      </c>
      <c r="R4835">
        <v>-1.217615E-2</v>
      </c>
      <c r="S4835">
        <v>-1.0178329999999999E-2</v>
      </c>
      <c r="T4835">
        <v>-8.7946399999999994E-3</v>
      </c>
      <c r="U4835">
        <v>-7.4109600000000003E-3</v>
      </c>
      <c r="V4835">
        <v>-5.4131400000000003E-3</v>
      </c>
      <c r="W4835">
        <v>-4.4545299999999999E-3</v>
      </c>
    </row>
    <row r="4836" spans="1:23" x14ac:dyDescent="0.2">
      <c r="A4836" t="s">
        <v>1758</v>
      </c>
      <c r="B4836" t="s">
        <v>57</v>
      </c>
      <c r="C4836" t="s">
        <v>59</v>
      </c>
      <c r="D4836" t="s">
        <v>25</v>
      </c>
      <c r="E4836" t="s">
        <v>65</v>
      </c>
      <c r="F4836" t="s">
        <v>63</v>
      </c>
      <c r="G4836" t="s">
        <v>24</v>
      </c>
      <c r="H4836" t="s">
        <v>14</v>
      </c>
      <c r="I4836">
        <v>11</v>
      </c>
      <c r="J4836">
        <v>0.75481483999999999</v>
      </c>
      <c r="K4836">
        <v>0.76794112000000003</v>
      </c>
      <c r="L4836">
        <v>-1.3126280000000001E-2</v>
      </c>
      <c r="M4836">
        <v>-1.7390070000000001E-2</v>
      </c>
      <c r="N4836">
        <v>88.808741999999995</v>
      </c>
      <c r="O4836">
        <v>81.523961999999997</v>
      </c>
      <c r="P4836">
        <v>3.0129599999999999E-3</v>
      </c>
      <c r="Q4836">
        <v>-1.808216E-2</v>
      </c>
      <c r="R4836">
        <v>-1.6987550000000001E-2</v>
      </c>
      <c r="S4836">
        <v>-1.470628E-2</v>
      </c>
      <c r="T4836">
        <v>-1.3126280000000001E-2</v>
      </c>
      <c r="U4836">
        <v>-1.1546280000000001E-2</v>
      </c>
      <c r="V4836">
        <v>-9.2650100000000006E-3</v>
      </c>
      <c r="W4836">
        <v>-8.1703999999999995E-3</v>
      </c>
    </row>
    <row r="4837" spans="1:23" x14ac:dyDescent="0.2">
      <c r="A4837" t="s">
        <v>1759</v>
      </c>
      <c r="B4837" t="s">
        <v>57</v>
      </c>
      <c r="C4837" t="s">
        <v>59</v>
      </c>
      <c r="D4837" t="s">
        <v>25</v>
      </c>
      <c r="E4837" t="s">
        <v>65</v>
      </c>
      <c r="F4837" t="s">
        <v>63</v>
      </c>
      <c r="G4837" t="s">
        <v>24</v>
      </c>
      <c r="H4837" t="s">
        <v>14</v>
      </c>
      <c r="I4837">
        <v>12</v>
      </c>
      <c r="J4837">
        <v>0.85723914000000001</v>
      </c>
      <c r="K4837">
        <v>0.87058120999999999</v>
      </c>
      <c r="L4837">
        <v>-1.3342069999999999E-2</v>
      </c>
      <c r="M4837">
        <v>-1.5564E-2</v>
      </c>
      <c r="N4837">
        <v>93.058886000000001</v>
      </c>
      <c r="O4837">
        <v>81.523961999999997</v>
      </c>
      <c r="P4837">
        <v>3.24589E-3</v>
      </c>
      <c r="Q4837">
        <v>-1.8681079999999999E-2</v>
      </c>
      <c r="R4837">
        <v>-1.7501840000000001E-2</v>
      </c>
      <c r="S4837">
        <v>-1.5044220000000001E-2</v>
      </c>
      <c r="T4837">
        <v>-1.3342069999999999E-2</v>
      </c>
      <c r="U4837">
        <v>-1.163993E-2</v>
      </c>
      <c r="V4837">
        <v>-9.1822999999999991E-3</v>
      </c>
      <c r="W4837">
        <v>-8.0030599999999993E-3</v>
      </c>
    </row>
    <row r="4838" spans="1:23" x14ac:dyDescent="0.2">
      <c r="A4838" t="s">
        <v>1760</v>
      </c>
      <c r="B4838" t="s">
        <v>57</v>
      </c>
      <c r="C4838" t="s">
        <v>59</v>
      </c>
      <c r="D4838" t="s">
        <v>25</v>
      </c>
      <c r="E4838" t="s">
        <v>65</v>
      </c>
      <c r="F4838" t="s">
        <v>63</v>
      </c>
      <c r="G4838" t="s">
        <v>24</v>
      </c>
      <c r="H4838" t="s">
        <v>14</v>
      </c>
      <c r="I4838">
        <v>13</v>
      </c>
      <c r="J4838">
        <v>0.96577301000000004</v>
      </c>
      <c r="K4838">
        <v>0.97936471000000003</v>
      </c>
      <c r="L4838">
        <v>-1.35917E-2</v>
      </c>
      <c r="M4838">
        <v>-1.407339E-2</v>
      </c>
      <c r="N4838">
        <v>95.477733000000001</v>
      </c>
      <c r="O4838">
        <v>81.523961999999997</v>
      </c>
      <c r="P4838">
        <v>3.8004100000000002E-3</v>
      </c>
      <c r="Q4838">
        <v>-1.9842809999999999E-2</v>
      </c>
      <c r="R4838">
        <v>-1.8462119999999999E-2</v>
      </c>
      <c r="S4838">
        <v>-1.558464E-2</v>
      </c>
      <c r="T4838">
        <v>-1.35917E-2</v>
      </c>
      <c r="U4838">
        <v>-1.159877E-2</v>
      </c>
      <c r="V4838">
        <v>-8.7212899999999996E-3</v>
      </c>
      <c r="W4838">
        <v>-7.3405900000000001E-3</v>
      </c>
    </row>
    <row r="4839" spans="1:23" x14ac:dyDescent="0.2">
      <c r="A4839" t="s">
        <v>1761</v>
      </c>
      <c r="B4839" t="s">
        <v>57</v>
      </c>
      <c r="C4839" t="s">
        <v>59</v>
      </c>
      <c r="D4839" t="s">
        <v>25</v>
      </c>
      <c r="E4839" t="s">
        <v>65</v>
      </c>
      <c r="F4839" t="s">
        <v>63</v>
      </c>
      <c r="G4839" t="s">
        <v>24</v>
      </c>
      <c r="H4839" t="s">
        <v>14</v>
      </c>
      <c r="I4839">
        <v>14</v>
      </c>
      <c r="J4839">
        <v>1.0684441</v>
      </c>
      <c r="K4839">
        <v>1.0768156</v>
      </c>
      <c r="L4839">
        <v>-8.3714900000000005E-3</v>
      </c>
      <c r="M4839">
        <v>-7.8352100000000004E-3</v>
      </c>
      <c r="N4839">
        <v>93.701268999999996</v>
      </c>
      <c r="O4839">
        <v>81.523961999999997</v>
      </c>
      <c r="P4839">
        <v>5.1238300000000002E-3</v>
      </c>
      <c r="Q4839">
        <v>-1.6799430000000001E-2</v>
      </c>
      <c r="R4839">
        <v>-1.493793E-2</v>
      </c>
      <c r="S4839">
        <v>-1.1058419999999999E-2</v>
      </c>
      <c r="T4839">
        <v>-8.3714900000000005E-3</v>
      </c>
      <c r="U4839">
        <v>-5.68455E-3</v>
      </c>
      <c r="V4839">
        <v>-1.8050399999999999E-3</v>
      </c>
      <c r="W4839">
        <v>5.6459999999999998E-5</v>
      </c>
    </row>
    <row r="4840" spans="1:23" x14ac:dyDescent="0.2">
      <c r="A4840" t="s">
        <v>1762</v>
      </c>
      <c r="B4840" t="s">
        <v>57</v>
      </c>
      <c r="C4840" t="s">
        <v>59</v>
      </c>
      <c r="D4840" t="s">
        <v>25</v>
      </c>
      <c r="E4840" t="s">
        <v>65</v>
      </c>
      <c r="F4840" t="s">
        <v>63</v>
      </c>
      <c r="G4840" t="s">
        <v>24</v>
      </c>
      <c r="H4840" t="s">
        <v>14</v>
      </c>
      <c r="I4840">
        <v>15</v>
      </c>
      <c r="J4840">
        <v>1.1529971999999999</v>
      </c>
      <c r="K4840">
        <v>1.1553454999999999</v>
      </c>
      <c r="L4840">
        <v>-2.34834E-3</v>
      </c>
      <c r="M4840">
        <v>-2.0367200000000001E-3</v>
      </c>
      <c r="N4840">
        <v>94.074905999999999</v>
      </c>
      <c r="O4840">
        <v>81.523961999999997</v>
      </c>
      <c r="P4840">
        <v>5.0797400000000001E-3</v>
      </c>
      <c r="Q4840">
        <v>-1.070377E-2</v>
      </c>
      <c r="R4840">
        <v>-8.8582899999999996E-3</v>
      </c>
      <c r="S4840">
        <v>-5.0121599999999999E-3</v>
      </c>
      <c r="T4840">
        <v>-2.34834E-3</v>
      </c>
      <c r="U4840">
        <v>3.1547999999999998E-4</v>
      </c>
      <c r="V4840">
        <v>4.1616099999999996E-3</v>
      </c>
      <c r="W4840">
        <v>6.0070999999999996E-3</v>
      </c>
    </row>
    <row r="4841" spans="1:23" x14ac:dyDescent="0.2">
      <c r="A4841" t="s">
        <v>1763</v>
      </c>
      <c r="B4841" t="s">
        <v>57</v>
      </c>
      <c r="C4841" t="s">
        <v>59</v>
      </c>
      <c r="D4841" t="s">
        <v>25</v>
      </c>
      <c r="E4841" t="s">
        <v>65</v>
      </c>
      <c r="F4841" t="s">
        <v>63</v>
      </c>
      <c r="G4841" t="s">
        <v>24</v>
      </c>
      <c r="H4841" t="s">
        <v>14</v>
      </c>
      <c r="I4841">
        <v>16</v>
      </c>
      <c r="J4841">
        <v>1.2282914</v>
      </c>
      <c r="K4841">
        <v>1.2273087</v>
      </c>
      <c r="L4841">
        <v>9.8262999999999996E-4</v>
      </c>
      <c r="M4841">
        <v>8.0000000000000004E-4</v>
      </c>
      <c r="N4841">
        <v>93.665983999999995</v>
      </c>
      <c r="O4841">
        <v>81.523961999999997</v>
      </c>
      <c r="P4841">
        <v>5.01959E-3</v>
      </c>
      <c r="Q4841">
        <v>-7.2738500000000001E-3</v>
      </c>
      <c r="R4841">
        <v>-5.4502300000000004E-3</v>
      </c>
      <c r="S4841">
        <v>-1.64964E-3</v>
      </c>
      <c r="T4841">
        <v>9.8262999999999996E-4</v>
      </c>
      <c r="U4841">
        <v>3.6148999999999999E-3</v>
      </c>
      <c r="V4841">
        <v>7.4154900000000003E-3</v>
      </c>
      <c r="W4841">
        <v>9.23911E-3</v>
      </c>
    </row>
    <row r="4842" spans="1:23" x14ac:dyDescent="0.2">
      <c r="A4842" t="s">
        <v>1764</v>
      </c>
      <c r="B4842" t="s">
        <v>57</v>
      </c>
      <c r="C4842" t="s">
        <v>59</v>
      </c>
      <c r="D4842" t="s">
        <v>25</v>
      </c>
      <c r="E4842" t="s">
        <v>65</v>
      </c>
      <c r="F4842" t="s">
        <v>63</v>
      </c>
      <c r="G4842" t="s">
        <v>24</v>
      </c>
      <c r="H4842" t="s">
        <v>15</v>
      </c>
      <c r="I4842">
        <v>17</v>
      </c>
      <c r="J4842">
        <v>1.2499857000000001</v>
      </c>
      <c r="K4842">
        <v>1.2353730000000001</v>
      </c>
      <c r="L4842">
        <v>1.4612750000000001E-2</v>
      </c>
      <c r="M4842">
        <v>1.1690330000000001E-2</v>
      </c>
      <c r="N4842">
        <v>92.613339999999994</v>
      </c>
      <c r="O4842">
        <v>81.523961999999997</v>
      </c>
      <c r="P4842">
        <v>5.1039099999999997E-3</v>
      </c>
      <c r="Q4842">
        <v>6.2175599999999996E-3</v>
      </c>
      <c r="R4842">
        <v>8.0718200000000004E-3</v>
      </c>
      <c r="S4842">
        <v>1.1936250000000001E-2</v>
      </c>
      <c r="T4842">
        <v>1.4612750000000001E-2</v>
      </c>
      <c r="U4842">
        <v>1.7289240000000001E-2</v>
      </c>
      <c r="V4842">
        <v>2.1153680000000001E-2</v>
      </c>
      <c r="W4842">
        <v>2.3007940000000001E-2</v>
      </c>
    </row>
    <row r="4843" spans="1:23" x14ac:dyDescent="0.2">
      <c r="A4843" t="s">
        <v>1765</v>
      </c>
      <c r="B4843" t="s">
        <v>57</v>
      </c>
      <c r="C4843" t="s">
        <v>59</v>
      </c>
      <c r="D4843" t="s">
        <v>25</v>
      </c>
      <c r="E4843" t="s">
        <v>65</v>
      </c>
      <c r="F4843" t="s">
        <v>63</v>
      </c>
      <c r="G4843" t="s">
        <v>24</v>
      </c>
      <c r="H4843" t="s">
        <v>15</v>
      </c>
      <c r="I4843">
        <v>18</v>
      </c>
      <c r="J4843">
        <v>1.2575672</v>
      </c>
      <c r="K4843">
        <v>1.2436653</v>
      </c>
      <c r="L4843">
        <v>1.390196E-2</v>
      </c>
      <c r="M4843">
        <v>1.1054649999999999E-2</v>
      </c>
      <c r="N4843">
        <v>91.882592000000002</v>
      </c>
      <c r="O4843">
        <v>81.523961999999997</v>
      </c>
      <c r="P4843">
        <v>4.7467200000000003E-3</v>
      </c>
      <c r="Q4843">
        <v>6.0943000000000004E-3</v>
      </c>
      <c r="R4843">
        <v>7.8188000000000007E-3</v>
      </c>
      <c r="S4843">
        <v>1.1412780000000001E-2</v>
      </c>
      <c r="T4843">
        <v>1.390196E-2</v>
      </c>
      <c r="U4843">
        <v>1.6391139999999998E-2</v>
      </c>
      <c r="V4843">
        <v>1.9985119999999999E-2</v>
      </c>
      <c r="W4843">
        <v>2.1709610000000001E-2</v>
      </c>
    </row>
    <row r="4844" spans="1:23" x14ac:dyDescent="0.2">
      <c r="A4844" t="s">
        <v>1766</v>
      </c>
      <c r="B4844" t="s">
        <v>57</v>
      </c>
      <c r="C4844" t="s">
        <v>59</v>
      </c>
      <c r="D4844" t="s">
        <v>25</v>
      </c>
      <c r="E4844" t="s">
        <v>65</v>
      </c>
      <c r="F4844" t="s">
        <v>63</v>
      </c>
      <c r="G4844" t="s">
        <v>24</v>
      </c>
      <c r="H4844" t="s">
        <v>15</v>
      </c>
      <c r="I4844">
        <v>19</v>
      </c>
      <c r="J4844">
        <v>1.2178589</v>
      </c>
      <c r="K4844" s="1">
        <v>1.2018325000000001</v>
      </c>
      <c r="L4844">
        <v>1.6026390000000001E-2</v>
      </c>
      <c r="M4844">
        <v>1.3159479999999999E-2</v>
      </c>
      <c r="N4844">
        <v>89.689113000000006</v>
      </c>
      <c r="O4844">
        <v>81.523961999999997</v>
      </c>
      <c r="P4844">
        <v>4.38398E-3</v>
      </c>
      <c r="Q4844">
        <v>8.8153799999999994E-3</v>
      </c>
      <c r="R4844">
        <v>1.040809E-2</v>
      </c>
      <c r="S4844">
        <v>1.3727420000000001E-2</v>
      </c>
      <c r="T4844">
        <v>1.6026390000000001E-2</v>
      </c>
      <c r="U4844" s="1">
        <v>1.8325350000000001E-2</v>
      </c>
      <c r="V4844">
        <v>2.1644679999999999E-2</v>
      </c>
      <c r="W4844">
        <v>2.323739E-2</v>
      </c>
    </row>
    <row r="4845" spans="1:23" x14ac:dyDescent="0.2">
      <c r="A4845" t="s">
        <v>1767</v>
      </c>
      <c r="B4845" t="s">
        <v>57</v>
      </c>
      <c r="C4845" t="s">
        <v>59</v>
      </c>
      <c r="D4845" t="s">
        <v>25</v>
      </c>
      <c r="E4845" t="s">
        <v>65</v>
      </c>
      <c r="F4845" t="s">
        <v>63</v>
      </c>
      <c r="G4845" t="s">
        <v>24</v>
      </c>
      <c r="H4845" t="s">
        <v>15</v>
      </c>
      <c r="I4845">
        <v>20</v>
      </c>
      <c r="J4845">
        <v>1.2087429999999999</v>
      </c>
      <c r="K4845">
        <v>1.1951228</v>
      </c>
      <c r="L4845">
        <v>1.3620210000000001E-2</v>
      </c>
      <c r="M4845">
        <v>1.126808E-2</v>
      </c>
      <c r="N4845">
        <v>86.088987000000003</v>
      </c>
      <c r="O4845">
        <v>81.523961999999997</v>
      </c>
      <c r="P4845">
        <v>4.2822600000000004E-3</v>
      </c>
      <c r="Q4845">
        <v>6.5765199999999998E-3</v>
      </c>
      <c r="R4845">
        <v>8.1322800000000004E-3</v>
      </c>
      <c r="S4845">
        <v>1.137459E-2</v>
      </c>
      <c r="T4845">
        <v>1.3620210000000001E-2</v>
      </c>
      <c r="U4845">
        <v>1.5865819999999999E-2</v>
      </c>
      <c r="V4845">
        <v>1.9108139999999999E-2</v>
      </c>
      <c r="W4845">
        <v>2.0663890000000001E-2</v>
      </c>
    </row>
    <row r="4846" spans="1:23" x14ac:dyDescent="0.2">
      <c r="A4846" t="s">
        <v>1768</v>
      </c>
      <c r="B4846" t="s">
        <v>57</v>
      </c>
      <c r="C4846" t="s">
        <v>59</v>
      </c>
      <c r="D4846" t="s">
        <v>25</v>
      </c>
      <c r="E4846" t="s">
        <v>65</v>
      </c>
      <c r="F4846" t="s">
        <v>63</v>
      </c>
      <c r="G4846" t="s">
        <v>24</v>
      </c>
      <c r="H4846" t="s">
        <v>15</v>
      </c>
      <c r="I4846">
        <v>21</v>
      </c>
      <c r="J4846">
        <v>1.1846524</v>
      </c>
      <c r="K4846">
        <v>1.1798442</v>
      </c>
      <c r="L4846">
        <v>4.80826E-3</v>
      </c>
      <c r="M4846">
        <v>4.0587899999999996E-3</v>
      </c>
      <c r="N4846">
        <v>82.948617999999996</v>
      </c>
      <c r="O4846">
        <v>81.523961999999997</v>
      </c>
      <c r="P4846">
        <v>3.2947300000000001E-3</v>
      </c>
      <c r="Q4846">
        <v>-6.1109000000000001E-4</v>
      </c>
      <c r="R4846">
        <v>5.8589000000000004E-4</v>
      </c>
      <c r="S4846">
        <v>3.0804999999999999E-3</v>
      </c>
      <c r="T4846">
        <v>4.80826E-3</v>
      </c>
      <c r="U4846">
        <v>6.5360100000000001E-3</v>
      </c>
      <c r="V4846">
        <v>9.0306199999999996E-3</v>
      </c>
      <c r="W4846">
        <v>1.02276E-2</v>
      </c>
    </row>
    <row r="4847" spans="1:23" x14ac:dyDescent="0.2">
      <c r="A4847" t="s">
        <v>1769</v>
      </c>
      <c r="B4847" t="s">
        <v>57</v>
      </c>
      <c r="C4847" t="s">
        <v>59</v>
      </c>
      <c r="D4847" t="s">
        <v>25</v>
      </c>
      <c r="E4847" t="s">
        <v>65</v>
      </c>
      <c r="F4847" t="s">
        <v>63</v>
      </c>
      <c r="G4847" t="s">
        <v>24</v>
      </c>
      <c r="H4847" t="s">
        <v>14</v>
      </c>
      <c r="I4847">
        <v>22</v>
      </c>
      <c r="J4847">
        <v>1.1200813000000001</v>
      </c>
      <c r="K4847">
        <v>1.1350813</v>
      </c>
      <c r="L4847">
        <v>-1.499998E-2</v>
      </c>
      <c r="M4847">
        <v>-1.339187E-2</v>
      </c>
      <c r="N4847">
        <v>81.324335000000005</v>
      </c>
      <c r="O4847">
        <v>81.523961999999997</v>
      </c>
      <c r="P4847">
        <v>2.4375E-3</v>
      </c>
      <c r="Q4847">
        <v>-1.9009310000000001E-2</v>
      </c>
      <c r="R4847">
        <v>-1.8123759999999999E-2</v>
      </c>
      <c r="S4847">
        <v>-1.6278210000000001E-2</v>
      </c>
      <c r="T4847">
        <v>-1.499998E-2</v>
      </c>
      <c r="U4847">
        <v>-1.372176E-2</v>
      </c>
      <c r="V4847">
        <v>-1.187621E-2</v>
      </c>
      <c r="W4847">
        <v>-1.0990659999999999E-2</v>
      </c>
    </row>
    <row r="4848" spans="1:23" x14ac:dyDescent="0.2">
      <c r="A4848" t="s">
        <v>1770</v>
      </c>
      <c r="B4848" t="s">
        <v>57</v>
      </c>
      <c r="C4848" t="s">
        <v>59</v>
      </c>
      <c r="D4848" t="s">
        <v>25</v>
      </c>
      <c r="E4848" t="s">
        <v>65</v>
      </c>
      <c r="F4848" t="s">
        <v>63</v>
      </c>
      <c r="G4848" t="s">
        <v>24</v>
      </c>
      <c r="H4848" t="s">
        <v>14</v>
      </c>
      <c r="I4848">
        <v>23</v>
      </c>
      <c r="J4848">
        <v>0.98753036999999999</v>
      </c>
      <c r="K4848">
        <v>1.0054761000000001</v>
      </c>
      <c r="L4848">
        <v>-1.794571E-2</v>
      </c>
      <c r="M4848">
        <v>-1.8172319999999999E-2</v>
      </c>
      <c r="N4848">
        <v>79.374994999999998</v>
      </c>
      <c r="O4848">
        <v>81.523961999999997</v>
      </c>
      <c r="P4848">
        <v>3.0881300000000001E-3</v>
      </c>
      <c r="Q4848">
        <v>-2.3025230000000001E-2</v>
      </c>
      <c r="R4848">
        <v>-2.1903309999999999E-2</v>
      </c>
      <c r="S4848">
        <v>-1.956513E-2</v>
      </c>
      <c r="T4848">
        <v>-1.794571E-2</v>
      </c>
      <c r="U4848">
        <v>-1.6326299999999998E-2</v>
      </c>
      <c r="V4848">
        <v>-1.398812E-2</v>
      </c>
      <c r="W4848">
        <v>-1.28662E-2</v>
      </c>
    </row>
    <row r="4849" spans="1:23" x14ac:dyDescent="0.2">
      <c r="A4849" t="s">
        <v>1771</v>
      </c>
      <c r="B4849" t="s">
        <v>57</v>
      </c>
      <c r="C4849" t="s">
        <v>59</v>
      </c>
      <c r="D4849" t="s">
        <v>25</v>
      </c>
      <c r="E4849" t="s">
        <v>65</v>
      </c>
      <c r="F4849" t="s">
        <v>63</v>
      </c>
      <c r="G4849" t="s">
        <v>24</v>
      </c>
      <c r="H4849" t="s">
        <v>14</v>
      </c>
      <c r="I4849">
        <v>24</v>
      </c>
      <c r="J4849">
        <v>0.83968569000000004</v>
      </c>
      <c r="K4849">
        <v>0.85897484000000002</v>
      </c>
      <c r="L4849">
        <v>-1.9289150000000001E-2</v>
      </c>
      <c r="M4849">
        <v>-2.2971869999999998E-2</v>
      </c>
      <c r="N4849">
        <v>77.692541000000006</v>
      </c>
      <c r="O4849">
        <v>81.523961999999997</v>
      </c>
      <c r="P4849">
        <v>3.2897400000000002E-3</v>
      </c>
      <c r="Q4849">
        <v>-2.4700300000000001E-2</v>
      </c>
      <c r="R4849">
        <v>-2.3505129999999999E-2</v>
      </c>
      <c r="S4849">
        <v>-2.1014290000000001E-2</v>
      </c>
      <c r="T4849">
        <v>-1.9289150000000001E-2</v>
      </c>
      <c r="U4849">
        <v>-1.7564010000000001E-2</v>
      </c>
      <c r="V4849">
        <v>-1.507317E-2</v>
      </c>
      <c r="W4849">
        <v>-1.3878E-2</v>
      </c>
    </row>
    <row r="4850" spans="1:23" x14ac:dyDescent="0.2">
      <c r="A4850" t="s">
        <v>8802</v>
      </c>
      <c r="B4850" t="s">
        <v>57</v>
      </c>
      <c r="C4850" t="s">
        <v>59</v>
      </c>
      <c r="D4850" t="s">
        <v>25</v>
      </c>
      <c r="E4850" t="s">
        <v>5652</v>
      </c>
      <c r="F4850" t="s">
        <v>64</v>
      </c>
      <c r="G4850" t="s">
        <v>24</v>
      </c>
      <c r="H4850" t="s">
        <v>14</v>
      </c>
      <c r="I4850">
        <v>1</v>
      </c>
      <c r="J4850">
        <v>0.72255354999999999</v>
      </c>
      <c r="K4850">
        <v>0.72808463000000001</v>
      </c>
      <c r="L4850">
        <v>-5.5310799999999999E-3</v>
      </c>
      <c r="M4850" s="1">
        <v>-7.65491E-3</v>
      </c>
      <c r="N4850">
        <v>73.179832000000005</v>
      </c>
      <c r="O4850">
        <v>81.540749000000005</v>
      </c>
      <c r="P4850">
        <v>2.7882599999999999E-3</v>
      </c>
      <c r="Q4850">
        <v>-1.0117360000000001E-2</v>
      </c>
      <c r="R4850">
        <v>-9.1043800000000005E-3</v>
      </c>
      <c r="S4850">
        <v>-6.9932400000000004E-3</v>
      </c>
      <c r="T4850">
        <v>-5.5310799999999999E-3</v>
      </c>
      <c r="U4850">
        <v>-4.0689200000000002E-3</v>
      </c>
      <c r="V4850">
        <v>-1.9577900000000001E-3</v>
      </c>
      <c r="W4850">
        <v>-9.4481000000000003E-4</v>
      </c>
    </row>
    <row r="4851" spans="1:23" x14ac:dyDescent="0.2">
      <c r="A4851" t="s">
        <v>8803</v>
      </c>
      <c r="B4851" t="s">
        <v>57</v>
      </c>
      <c r="C4851" t="s">
        <v>59</v>
      </c>
      <c r="D4851" t="s">
        <v>25</v>
      </c>
      <c r="E4851" t="s">
        <v>5652</v>
      </c>
      <c r="F4851" t="s">
        <v>64</v>
      </c>
      <c r="G4851" t="s">
        <v>24</v>
      </c>
      <c r="H4851" t="s">
        <v>14</v>
      </c>
      <c r="I4851">
        <v>2</v>
      </c>
      <c r="J4851">
        <v>0.64460583999999999</v>
      </c>
      <c r="K4851">
        <v>0.65267469</v>
      </c>
      <c r="L4851">
        <v>-8.0688400000000007E-3</v>
      </c>
      <c r="M4851">
        <v>-1.2517479999999999E-2</v>
      </c>
      <c r="N4851">
        <v>72.764195999999998</v>
      </c>
      <c r="O4851">
        <v>81.540749000000005</v>
      </c>
      <c r="P4851">
        <v>2.1162099999999999E-3</v>
      </c>
      <c r="Q4851">
        <v>-1.15497E-2</v>
      </c>
      <c r="R4851">
        <v>-1.078087E-2</v>
      </c>
      <c r="S4851">
        <v>-9.1785800000000004E-3</v>
      </c>
      <c r="T4851">
        <v>-8.0688400000000007E-3</v>
      </c>
      <c r="U4851">
        <v>-6.9591000000000002E-3</v>
      </c>
      <c r="V4851">
        <v>-5.35681E-3</v>
      </c>
      <c r="W4851">
        <v>-4.5879800000000002E-3</v>
      </c>
    </row>
    <row r="4852" spans="1:23" x14ac:dyDescent="0.2">
      <c r="A4852" t="s">
        <v>8804</v>
      </c>
      <c r="B4852" t="s">
        <v>57</v>
      </c>
      <c r="C4852" t="s">
        <v>59</v>
      </c>
      <c r="D4852" t="s">
        <v>25</v>
      </c>
      <c r="E4852" t="s">
        <v>5652</v>
      </c>
      <c r="F4852" t="s">
        <v>64</v>
      </c>
      <c r="G4852" t="s">
        <v>24</v>
      </c>
      <c r="H4852" t="s">
        <v>14</v>
      </c>
      <c r="I4852">
        <v>3</v>
      </c>
      <c r="J4852">
        <v>0.59187528</v>
      </c>
      <c r="K4852">
        <v>0.60056147000000004</v>
      </c>
      <c r="L4852">
        <v>-8.6861899999999999E-3</v>
      </c>
      <c r="M4852">
        <v>-1.467571E-2</v>
      </c>
      <c r="N4852">
        <v>71.934282999999994</v>
      </c>
      <c r="O4852">
        <v>81.540749000000005</v>
      </c>
      <c r="P4852">
        <v>2.8562700000000002E-3</v>
      </c>
      <c r="Q4852">
        <v>-1.338434E-2</v>
      </c>
      <c r="R4852">
        <v>-1.2346650000000001E-2</v>
      </c>
      <c r="S4852">
        <v>-1.018402E-2</v>
      </c>
      <c r="T4852">
        <v>-8.6861899999999999E-3</v>
      </c>
      <c r="U4852">
        <v>-7.1883600000000004E-3</v>
      </c>
      <c r="V4852">
        <v>-5.0257399999999999E-3</v>
      </c>
      <c r="W4852">
        <v>-3.9880499999999999E-3</v>
      </c>
    </row>
    <row r="4853" spans="1:23" x14ac:dyDescent="0.2">
      <c r="A4853" t="s">
        <v>8805</v>
      </c>
      <c r="B4853" t="s">
        <v>57</v>
      </c>
      <c r="C4853" t="s">
        <v>59</v>
      </c>
      <c r="D4853" t="s">
        <v>25</v>
      </c>
      <c r="E4853" t="s">
        <v>5652</v>
      </c>
      <c r="F4853" t="s">
        <v>64</v>
      </c>
      <c r="G4853" t="s">
        <v>24</v>
      </c>
      <c r="H4853" t="s">
        <v>14</v>
      </c>
      <c r="I4853">
        <v>4</v>
      </c>
      <c r="J4853">
        <v>0.55691305000000002</v>
      </c>
      <c r="K4853">
        <v>0.56166572000000003</v>
      </c>
      <c r="L4853">
        <v>-4.7526699999999996E-3</v>
      </c>
      <c r="M4853">
        <v>-8.5339500000000002E-3</v>
      </c>
      <c r="N4853">
        <v>71.604927000000004</v>
      </c>
      <c r="O4853">
        <v>81.540749000000005</v>
      </c>
      <c r="P4853">
        <v>2.2817599999999999E-3</v>
      </c>
      <c r="Q4853">
        <v>-8.5058300000000007E-3</v>
      </c>
      <c r="R4853">
        <v>-7.6768599999999998E-3</v>
      </c>
      <c r="S4853">
        <v>-5.9492199999999999E-3</v>
      </c>
      <c r="T4853">
        <v>-4.7526699999999996E-3</v>
      </c>
      <c r="U4853">
        <v>-3.5561099999999999E-3</v>
      </c>
      <c r="V4853">
        <v>-1.82847E-3</v>
      </c>
      <c r="W4853">
        <v>-9.995099999999999E-4</v>
      </c>
    </row>
    <row r="4854" spans="1:23" x14ac:dyDescent="0.2">
      <c r="A4854" t="s">
        <v>8806</v>
      </c>
      <c r="B4854" t="s">
        <v>57</v>
      </c>
      <c r="C4854" t="s">
        <v>59</v>
      </c>
      <c r="D4854" t="s">
        <v>25</v>
      </c>
      <c r="E4854" t="s">
        <v>5652</v>
      </c>
      <c r="F4854" t="s">
        <v>64</v>
      </c>
      <c r="G4854" t="s">
        <v>24</v>
      </c>
      <c r="H4854" t="s">
        <v>14</v>
      </c>
      <c r="I4854">
        <v>5</v>
      </c>
      <c r="J4854">
        <v>0.54103959000000001</v>
      </c>
      <c r="K4854">
        <v>0.54877659000000001</v>
      </c>
      <c r="L4854">
        <v>-7.737E-3</v>
      </c>
      <c r="M4854">
        <v>-1.430025E-2</v>
      </c>
      <c r="N4854">
        <v>71.257063000000002</v>
      </c>
      <c r="O4854">
        <v>81.540749000000005</v>
      </c>
      <c r="P4854">
        <v>2.5955499999999999E-3</v>
      </c>
      <c r="Q4854">
        <v>-1.2006299999999999E-2</v>
      </c>
      <c r="R4854">
        <v>-1.106333E-2</v>
      </c>
      <c r="S4854">
        <v>-9.0981099999999995E-3</v>
      </c>
      <c r="T4854">
        <v>-7.737E-3</v>
      </c>
      <c r="U4854">
        <v>-6.3758900000000004E-3</v>
      </c>
      <c r="V4854">
        <v>-4.4106700000000002E-3</v>
      </c>
      <c r="W4854">
        <v>-3.4677000000000002E-3</v>
      </c>
    </row>
    <row r="4855" spans="1:23" x14ac:dyDescent="0.2">
      <c r="A4855" t="s">
        <v>8807</v>
      </c>
      <c r="B4855" t="s">
        <v>57</v>
      </c>
      <c r="C4855" t="s">
        <v>59</v>
      </c>
      <c r="D4855" t="s">
        <v>25</v>
      </c>
      <c r="E4855" t="s">
        <v>5652</v>
      </c>
      <c r="F4855" t="s">
        <v>64</v>
      </c>
      <c r="G4855" t="s">
        <v>24</v>
      </c>
      <c r="H4855" t="s">
        <v>14</v>
      </c>
      <c r="I4855">
        <v>6</v>
      </c>
      <c r="J4855">
        <v>0.55671572999999996</v>
      </c>
      <c r="K4855">
        <v>0.56168216000000004</v>
      </c>
      <c r="L4855">
        <v>-4.96643E-3</v>
      </c>
      <c r="M4855">
        <v>-8.9209400000000005E-3</v>
      </c>
      <c r="N4855">
        <v>71.671233999999998</v>
      </c>
      <c r="O4855">
        <v>81.540749000000005</v>
      </c>
      <c r="P4855">
        <v>1.8652600000000001E-3</v>
      </c>
      <c r="Q4855">
        <v>-8.0345099999999999E-3</v>
      </c>
      <c r="R4855">
        <v>-7.3568499999999998E-3</v>
      </c>
      <c r="S4855">
        <v>-5.9445699999999997E-3</v>
      </c>
      <c r="T4855">
        <v>-4.96643E-3</v>
      </c>
      <c r="U4855">
        <v>-3.9882900000000002E-3</v>
      </c>
      <c r="V4855">
        <v>-2.5760000000000002E-3</v>
      </c>
      <c r="W4855">
        <v>-1.89835E-3</v>
      </c>
    </row>
    <row r="4856" spans="1:23" x14ac:dyDescent="0.2">
      <c r="A4856" t="s">
        <v>8808</v>
      </c>
      <c r="B4856" t="s">
        <v>57</v>
      </c>
      <c r="C4856" t="s">
        <v>59</v>
      </c>
      <c r="D4856" t="s">
        <v>25</v>
      </c>
      <c r="E4856" t="s">
        <v>5652</v>
      </c>
      <c r="F4856" t="s">
        <v>64</v>
      </c>
      <c r="G4856" t="s">
        <v>24</v>
      </c>
      <c r="H4856" t="s">
        <v>14</v>
      </c>
      <c r="I4856">
        <v>7</v>
      </c>
      <c r="J4856">
        <v>0.60772002999999997</v>
      </c>
      <c r="K4856">
        <v>0.61763155999999997</v>
      </c>
      <c r="L4856">
        <v>-9.91153E-3</v>
      </c>
      <c r="M4856">
        <v>-1.630937E-2</v>
      </c>
      <c r="N4856">
        <v>71.084332000000003</v>
      </c>
      <c r="O4856">
        <v>81.540749000000005</v>
      </c>
      <c r="P4856">
        <v>2.36338E-3</v>
      </c>
      <c r="Q4856">
        <v>-1.3798950000000001E-2</v>
      </c>
      <c r="R4856">
        <v>-1.294033E-2</v>
      </c>
      <c r="S4856">
        <v>-1.115089E-2</v>
      </c>
      <c r="T4856">
        <v>-9.91153E-3</v>
      </c>
      <c r="U4856">
        <v>-8.6721799999999998E-3</v>
      </c>
      <c r="V4856">
        <v>-6.88274E-3</v>
      </c>
      <c r="W4856">
        <v>-6.02412E-3</v>
      </c>
    </row>
    <row r="4857" spans="1:23" x14ac:dyDescent="0.2">
      <c r="A4857" t="s">
        <v>8809</v>
      </c>
      <c r="B4857" t="s">
        <v>57</v>
      </c>
      <c r="C4857" t="s">
        <v>59</v>
      </c>
      <c r="D4857" t="s">
        <v>25</v>
      </c>
      <c r="E4857" t="s">
        <v>5652</v>
      </c>
      <c r="F4857" t="s">
        <v>64</v>
      </c>
      <c r="G4857" t="s">
        <v>24</v>
      </c>
      <c r="H4857" t="s">
        <v>14</v>
      </c>
      <c r="I4857">
        <v>8</v>
      </c>
      <c r="J4857">
        <v>0.62115692</v>
      </c>
      <c r="K4857">
        <v>0.62722741000000004</v>
      </c>
      <c r="L4857">
        <v>-6.0705000000000004E-3</v>
      </c>
      <c r="M4857">
        <v>-9.7728899999999994E-3</v>
      </c>
      <c r="N4857">
        <v>71.880106999999995</v>
      </c>
      <c r="O4857">
        <v>81.540749000000005</v>
      </c>
      <c r="P4857">
        <v>2.7911400000000001E-3</v>
      </c>
      <c r="Q4857">
        <v>-1.0661510000000001E-2</v>
      </c>
      <c r="R4857">
        <v>-9.6474799999999999E-3</v>
      </c>
      <c r="S4857">
        <v>-7.5341699999999998E-3</v>
      </c>
      <c r="T4857">
        <v>-6.0705000000000004E-3</v>
      </c>
      <c r="U4857">
        <v>-4.6068200000000002E-3</v>
      </c>
      <c r="V4857">
        <v>-2.49351E-3</v>
      </c>
      <c r="W4857">
        <v>-1.47948E-3</v>
      </c>
    </row>
    <row r="4858" spans="1:23" x14ac:dyDescent="0.2">
      <c r="A4858" t="s">
        <v>8810</v>
      </c>
      <c r="B4858" t="s">
        <v>57</v>
      </c>
      <c r="C4858" t="s">
        <v>59</v>
      </c>
      <c r="D4858" t="s">
        <v>25</v>
      </c>
      <c r="E4858" t="s">
        <v>5652</v>
      </c>
      <c r="F4858" t="s">
        <v>64</v>
      </c>
      <c r="G4858" t="s">
        <v>24</v>
      </c>
      <c r="H4858" t="s">
        <v>14</v>
      </c>
      <c r="I4858">
        <v>9</v>
      </c>
      <c r="J4858">
        <v>0.63712696000000002</v>
      </c>
      <c r="K4858">
        <v>0.64118909000000002</v>
      </c>
      <c r="L4858">
        <v>-4.0621299999999997E-3</v>
      </c>
      <c r="M4858">
        <v>-6.3756999999999998E-3</v>
      </c>
      <c r="N4858">
        <v>76.823122999999995</v>
      </c>
      <c r="O4858">
        <v>81.540749000000005</v>
      </c>
      <c r="P4858">
        <v>3.1952E-3</v>
      </c>
      <c r="Q4858">
        <v>-9.3177699999999995E-3</v>
      </c>
      <c r="R4858">
        <v>-8.1569499999999996E-3</v>
      </c>
      <c r="S4858">
        <v>-5.7377000000000001E-3</v>
      </c>
      <c r="T4858">
        <v>-4.0621299999999997E-3</v>
      </c>
      <c r="U4858">
        <v>-2.3865599999999998E-3</v>
      </c>
      <c r="V4858">
        <v>3.269E-5</v>
      </c>
      <c r="W4858">
        <v>1.1935100000000001E-3</v>
      </c>
    </row>
    <row r="4859" spans="1:23" x14ac:dyDescent="0.2">
      <c r="A4859" t="s">
        <v>8811</v>
      </c>
      <c r="B4859" t="s">
        <v>57</v>
      </c>
      <c r="C4859" t="s">
        <v>59</v>
      </c>
      <c r="D4859" t="s">
        <v>25</v>
      </c>
      <c r="E4859" t="s">
        <v>5652</v>
      </c>
      <c r="F4859" t="s">
        <v>64</v>
      </c>
      <c r="G4859" t="s">
        <v>24</v>
      </c>
      <c r="H4859" t="s">
        <v>14</v>
      </c>
      <c r="I4859">
        <v>10</v>
      </c>
      <c r="J4859">
        <v>0.69598495999999999</v>
      </c>
      <c r="K4859">
        <v>0.70438588999999996</v>
      </c>
      <c r="L4859">
        <v>-8.4009299999999992E-3</v>
      </c>
      <c r="M4859">
        <v>-1.2070559999999999E-2</v>
      </c>
      <c r="N4859">
        <v>82.629883000000007</v>
      </c>
      <c r="O4859">
        <v>81.540749000000005</v>
      </c>
      <c r="P4859">
        <v>3.7812599999999998E-3</v>
      </c>
      <c r="Q4859">
        <v>-1.462055E-2</v>
      </c>
      <c r="R4859">
        <v>-1.3246809999999999E-2</v>
      </c>
      <c r="S4859">
        <v>-1.038382E-2</v>
      </c>
      <c r="T4859">
        <v>-8.4009299999999992E-3</v>
      </c>
      <c r="U4859">
        <v>-6.4180299999999999E-3</v>
      </c>
      <c r="V4859">
        <v>-3.5550400000000002E-3</v>
      </c>
      <c r="W4859">
        <v>-2.1813000000000002E-3</v>
      </c>
    </row>
    <row r="4860" spans="1:23" x14ac:dyDescent="0.2">
      <c r="A4860" t="s">
        <v>8812</v>
      </c>
      <c r="B4860" t="s">
        <v>57</v>
      </c>
      <c r="C4860" t="s">
        <v>59</v>
      </c>
      <c r="D4860" t="s">
        <v>25</v>
      </c>
      <c r="E4860" t="s">
        <v>5652</v>
      </c>
      <c r="F4860" t="s">
        <v>64</v>
      </c>
      <c r="G4860" t="s">
        <v>24</v>
      </c>
      <c r="H4860" t="s">
        <v>14</v>
      </c>
      <c r="I4860">
        <v>11</v>
      </c>
      <c r="J4860">
        <v>0.78653523999999997</v>
      </c>
      <c r="K4860">
        <v>0.79836631999999996</v>
      </c>
      <c r="L4860">
        <v>-1.1831080000000001E-2</v>
      </c>
      <c r="M4860">
        <v>-1.504202E-2</v>
      </c>
      <c r="N4860">
        <v>88.831382000000005</v>
      </c>
      <c r="O4860">
        <v>81.540749000000005</v>
      </c>
      <c r="P4860">
        <v>5.4341299999999997E-3</v>
      </c>
      <c r="Q4860">
        <v>-2.076944E-2</v>
      </c>
      <c r="R4860">
        <v>-1.8795200000000001E-2</v>
      </c>
      <c r="S4860">
        <v>-1.4680739999999999E-2</v>
      </c>
      <c r="T4860">
        <v>-1.1831080000000001E-2</v>
      </c>
      <c r="U4860">
        <v>-8.9814200000000004E-3</v>
      </c>
      <c r="V4860">
        <v>-4.86696E-3</v>
      </c>
      <c r="W4860">
        <v>-2.89273E-3</v>
      </c>
    </row>
    <row r="4861" spans="1:23" x14ac:dyDescent="0.2">
      <c r="A4861" t="s">
        <v>8813</v>
      </c>
      <c r="B4861" t="s">
        <v>57</v>
      </c>
      <c r="C4861" t="s">
        <v>59</v>
      </c>
      <c r="D4861" t="s">
        <v>25</v>
      </c>
      <c r="E4861" t="s">
        <v>5652</v>
      </c>
      <c r="F4861" t="s">
        <v>64</v>
      </c>
      <c r="G4861" t="s">
        <v>24</v>
      </c>
      <c r="H4861" t="s">
        <v>14</v>
      </c>
      <c r="I4861">
        <v>12</v>
      </c>
      <c r="J4861">
        <v>0.90197992000000005</v>
      </c>
      <c r="K4861">
        <v>0.91671723999999999</v>
      </c>
      <c r="L4861">
        <v>-1.473732E-2</v>
      </c>
      <c r="M4861">
        <v>-1.633886E-2</v>
      </c>
      <c r="N4861">
        <v>93.074674999999999</v>
      </c>
      <c r="O4861">
        <v>81.540749000000005</v>
      </c>
      <c r="P4861">
        <v>6.75174E-3</v>
      </c>
      <c r="Q4861">
        <v>-2.584295E-2</v>
      </c>
      <c r="R4861">
        <v>-2.3390029999999999E-2</v>
      </c>
      <c r="S4861">
        <v>-1.8277939999999999E-2</v>
      </c>
      <c r="T4861">
        <v>-1.473732E-2</v>
      </c>
      <c r="U4861">
        <v>-1.119671E-2</v>
      </c>
      <c r="V4861">
        <v>-6.0846199999999998E-3</v>
      </c>
      <c r="W4861">
        <v>-3.6316899999999999E-3</v>
      </c>
    </row>
    <row r="4862" spans="1:23" x14ac:dyDescent="0.2">
      <c r="A4862" t="s">
        <v>8814</v>
      </c>
      <c r="B4862" t="s">
        <v>57</v>
      </c>
      <c r="C4862" t="s">
        <v>59</v>
      </c>
      <c r="D4862" t="s">
        <v>25</v>
      </c>
      <c r="E4862" t="s">
        <v>5652</v>
      </c>
      <c r="F4862" t="s">
        <v>64</v>
      </c>
      <c r="G4862" t="s">
        <v>24</v>
      </c>
      <c r="H4862" t="s">
        <v>14</v>
      </c>
      <c r="I4862">
        <v>13</v>
      </c>
      <c r="J4862">
        <v>1.0241144</v>
      </c>
      <c r="K4862">
        <v>1.0449820000000001</v>
      </c>
      <c r="L4862">
        <v>-2.0867549999999999E-2</v>
      </c>
      <c r="M4862">
        <v>-2.0376189999999999E-2</v>
      </c>
      <c r="N4862">
        <v>95.464663000000002</v>
      </c>
      <c r="O4862">
        <v>81.540749000000005</v>
      </c>
      <c r="P4862">
        <v>8.12125E-3</v>
      </c>
      <c r="Q4862">
        <v>-3.4225819999999997E-2</v>
      </c>
      <c r="R4862">
        <v>-3.1275360000000002E-2</v>
      </c>
      <c r="S4862">
        <v>-2.512634E-2</v>
      </c>
      <c r="T4862">
        <v>-2.0867549999999999E-2</v>
      </c>
      <c r="U4862">
        <v>-1.660876E-2</v>
      </c>
      <c r="V4862">
        <v>-1.045975E-2</v>
      </c>
      <c r="W4862">
        <v>-7.5092800000000001E-3</v>
      </c>
    </row>
    <row r="4863" spans="1:23" x14ac:dyDescent="0.2">
      <c r="A4863" t="s">
        <v>8815</v>
      </c>
      <c r="B4863" t="s">
        <v>57</v>
      </c>
      <c r="C4863" t="s">
        <v>59</v>
      </c>
      <c r="D4863" t="s">
        <v>25</v>
      </c>
      <c r="E4863" t="s">
        <v>5652</v>
      </c>
      <c r="F4863" t="s">
        <v>64</v>
      </c>
      <c r="G4863" t="s">
        <v>24</v>
      </c>
      <c r="H4863" t="s">
        <v>14</v>
      </c>
      <c r="I4863">
        <v>14</v>
      </c>
      <c r="J4863">
        <v>1.1406605000000001</v>
      </c>
      <c r="K4863">
        <v>1.1635821</v>
      </c>
      <c r="L4863">
        <v>-2.2921560000000001E-2</v>
      </c>
      <c r="M4863">
        <v>-2.0094979999999998E-2</v>
      </c>
      <c r="N4863">
        <v>93.688243</v>
      </c>
      <c r="O4863">
        <v>81.540749000000005</v>
      </c>
      <c r="P4863">
        <v>6.7588500000000003E-3</v>
      </c>
      <c r="Q4863">
        <v>-3.4038869999999999E-2</v>
      </c>
      <c r="R4863">
        <v>-3.158337E-2</v>
      </c>
      <c r="S4863">
        <v>-2.6465900000000001E-2</v>
      </c>
      <c r="T4863">
        <v>-2.2921560000000001E-2</v>
      </c>
      <c r="U4863">
        <v>-1.9377209999999999E-2</v>
      </c>
      <c r="V4863">
        <v>-1.425974E-2</v>
      </c>
      <c r="W4863">
        <v>-1.1804240000000001E-2</v>
      </c>
    </row>
    <row r="4864" spans="1:23" x14ac:dyDescent="0.2">
      <c r="A4864" t="s">
        <v>8816</v>
      </c>
      <c r="B4864" t="s">
        <v>57</v>
      </c>
      <c r="C4864" t="s">
        <v>59</v>
      </c>
      <c r="D4864" t="s">
        <v>25</v>
      </c>
      <c r="E4864" t="s">
        <v>5652</v>
      </c>
      <c r="F4864" t="s">
        <v>64</v>
      </c>
      <c r="G4864" t="s">
        <v>24</v>
      </c>
      <c r="H4864" t="s">
        <v>14</v>
      </c>
      <c r="I4864">
        <v>15</v>
      </c>
      <c r="J4864">
        <v>1.2340044999999999</v>
      </c>
      <c r="K4864">
        <v>1.2496080000000001</v>
      </c>
      <c r="L4864">
        <v>-1.5603570000000001E-2</v>
      </c>
      <c r="M4864">
        <v>-1.264466E-2</v>
      </c>
      <c r="N4864">
        <v>94.051415000000006</v>
      </c>
      <c r="O4864">
        <v>81.540749000000005</v>
      </c>
      <c r="P4864">
        <v>5.0224099999999997E-3</v>
      </c>
      <c r="Q4864">
        <v>-2.3864699999999999E-2</v>
      </c>
      <c r="R4864">
        <v>-2.2040049999999999E-2</v>
      </c>
      <c r="S4864">
        <v>-1.8237320000000001E-2</v>
      </c>
      <c r="T4864">
        <v>-1.5603570000000001E-2</v>
      </c>
      <c r="U4864">
        <v>-1.296982E-2</v>
      </c>
      <c r="V4864">
        <v>-9.1670899999999993E-3</v>
      </c>
      <c r="W4864">
        <v>-7.3424400000000004E-3</v>
      </c>
    </row>
    <row r="4865" spans="1:23" x14ac:dyDescent="0.2">
      <c r="A4865" t="s">
        <v>8817</v>
      </c>
      <c r="B4865" t="s">
        <v>57</v>
      </c>
      <c r="C4865" t="s">
        <v>59</v>
      </c>
      <c r="D4865" t="s">
        <v>25</v>
      </c>
      <c r="E4865" t="s">
        <v>5652</v>
      </c>
      <c r="F4865" t="s">
        <v>64</v>
      </c>
      <c r="G4865" t="s">
        <v>24</v>
      </c>
      <c r="H4865" t="s">
        <v>14</v>
      </c>
      <c r="I4865">
        <v>16</v>
      </c>
      <c r="J4865">
        <v>1.3156658999999999</v>
      </c>
      <c r="K4865">
        <v>1.3245883000000001</v>
      </c>
      <c r="L4865">
        <v>-8.9223199999999992E-3</v>
      </c>
      <c r="M4865">
        <v>-6.7815999999999996E-3</v>
      </c>
      <c r="N4865">
        <v>93.644706999999997</v>
      </c>
      <c r="O4865">
        <v>81.540749000000005</v>
      </c>
      <c r="P4865">
        <v>6.7517300000000001E-3</v>
      </c>
      <c r="Q4865">
        <v>-2.0027929999999999E-2</v>
      </c>
      <c r="R4865">
        <v>-1.7575009999999999E-2</v>
      </c>
      <c r="S4865">
        <v>-1.2462930000000001E-2</v>
      </c>
      <c r="T4865">
        <v>-8.9223199999999992E-3</v>
      </c>
      <c r="U4865">
        <v>-5.3817099999999996E-3</v>
      </c>
      <c r="V4865">
        <v>-2.6962999999999998E-4</v>
      </c>
      <c r="W4865">
        <v>2.1832900000000001E-3</v>
      </c>
    </row>
    <row r="4866" spans="1:23" x14ac:dyDescent="0.2">
      <c r="A4866" t="s">
        <v>8818</v>
      </c>
      <c r="B4866" t="s">
        <v>57</v>
      </c>
      <c r="C4866" t="s">
        <v>59</v>
      </c>
      <c r="D4866" t="s">
        <v>25</v>
      </c>
      <c r="E4866" t="s">
        <v>5652</v>
      </c>
      <c r="F4866" t="s">
        <v>64</v>
      </c>
      <c r="G4866" t="s">
        <v>24</v>
      </c>
      <c r="H4866" t="s">
        <v>15</v>
      </c>
      <c r="I4866">
        <v>17</v>
      </c>
      <c r="J4866">
        <v>1.3363510999999999</v>
      </c>
      <c r="K4866">
        <v>1.3185274</v>
      </c>
      <c r="L4866">
        <v>1.782369E-2</v>
      </c>
      <c r="M4866">
        <v>1.333758E-2</v>
      </c>
      <c r="N4866">
        <v>92.608665000000002</v>
      </c>
      <c r="O4866">
        <v>81.540749000000005</v>
      </c>
      <c r="P4866">
        <v>6.3264100000000002E-3</v>
      </c>
      <c r="Q4866">
        <v>7.4176700000000003E-3</v>
      </c>
      <c r="R4866">
        <v>9.7160700000000003E-3</v>
      </c>
      <c r="S4866">
        <v>1.4506120000000001E-2</v>
      </c>
      <c r="T4866">
        <v>1.782369E-2</v>
      </c>
      <c r="U4866">
        <v>2.1141259999999999E-2</v>
      </c>
      <c r="V4866">
        <v>2.5931309999999999E-2</v>
      </c>
      <c r="W4866">
        <v>2.82297E-2</v>
      </c>
    </row>
    <row r="4867" spans="1:23" x14ac:dyDescent="0.2">
      <c r="A4867" t="s">
        <v>8819</v>
      </c>
      <c r="B4867" t="s">
        <v>57</v>
      </c>
      <c r="C4867" t="s">
        <v>59</v>
      </c>
      <c r="D4867" t="s">
        <v>25</v>
      </c>
      <c r="E4867" t="s">
        <v>5652</v>
      </c>
      <c r="F4867" t="s">
        <v>64</v>
      </c>
      <c r="G4867" t="s">
        <v>24</v>
      </c>
      <c r="H4867" t="s">
        <v>15</v>
      </c>
      <c r="I4867">
        <v>18</v>
      </c>
      <c r="J4867">
        <v>1.3416851000000001</v>
      </c>
      <c r="K4867">
        <v>1.3204127999999999</v>
      </c>
      <c r="L4867">
        <v>2.1272249999999999E-2</v>
      </c>
      <c r="M4867">
        <v>1.5854879999999998E-2</v>
      </c>
      <c r="N4867">
        <v>91.891095000000007</v>
      </c>
      <c r="O4867">
        <v>81.540749000000005</v>
      </c>
      <c r="P4867">
        <v>6.0708100000000003E-3</v>
      </c>
      <c r="Q4867">
        <v>1.128666E-2</v>
      </c>
      <c r="R4867">
        <v>1.3492199999999999E-2</v>
      </c>
      <c r="S4867">
        <v>1.8088719999999999E-2</v>
      </c>
      <c r="T4867">
        <v>2.1272249999999999E-2</v>
      </c>
      <c r="U4867">
        <v>2.4455790000000002E-2</v>
      </c>
      <c r="V4867">
        <v>2.9052310000000001E-2</v>
      </c>
      <c r="W4867">
        <v>3.1257849999999997E-2</v>
      </c>
    </row>
    <row r="4868" spans="1:23" x14ac:dyDescent="0.2">
      <c r="A4868" t="s">
        <v>8820</v>
      </c>
      <c r="B4868" t="s">
        <v>57</v>
      </c>
      <c r="C4868" t="s">
        <v>59</v>
      </c>
      <c r="D4868" t="s">
        <v>25</v>
      </c>
      <c r="E4868" t="s">
        <v>5652</v>
      </c>
      <c r="F4868" t="s">
        <v>64</v>
      </c>
      <c r="G4868" t="s">
        <v>24</v>
      </c>
      <c r="H4868" t="s">
        <v>15</v>
      </c>
      <c r="I4868">
        <v>19</v>
      </c>
      <c r="J4868">
        <v>1.2901429</v>
      </c>
      <c r="K4868">
        <v>1.2612463</v>
      </c>
      <c r="L4868">
        <v>2.8896600000000001E-2</v>
      </c>
      <c r="M4868">
        <v>2.2397980000000001E-2</v>
      </c>
      <c r="N4868">
        <v>89.682203999999999</v>
      </c>
      <c r="O4868">
        <v>81.540749000000005</v>
      </c>
      <c r="P4868">
        <v>7.2776300000000002E-3</v>
      </c>
      <c r="Q4868">
        <v>1.6925949999999999E-2</v>
      </c>
      <c r="R4868">
        <v>1.9569929999999999E-2</v>
      </c>
      <c r="S4868">
        <v>2.50802E-2</v>
      </c>
      <c r="T4868">
        <v>2.8896600000000001E-2</v>
      </c>
      <c r="U4868">
        <v>3.2712989999999997E-2</v>
      </c>
      <c r="V4868">
        <v>3.8223260000000002E-2</v>
      </c>
      <c r="W4868">
        <v>4.0867239999999999E-2</v>
      </c>
    </row>
    <row r="4869" spans="1:23" x14ac:dyDescent="0.2">
      <c r="A4869" t="s">
        <v>8821</v>
      </c>
      <c r="B4869" t="s">
        <v>57</v>
      </c>
      <c r="C4869" t="s">
        <v>59</v>
      </c>
      <c r="D4869" t="s">
        <v>25</v>
      </c>
      <c r="E4869" t="s">
        <v>5652</v>
      </c>
      <c r="F4869" t="s">
        <v>64</v>
      </c>
      <c r="G4869" t="s">
        <v>24</v>
      </c>
      <c r="H4869" t="s">
        <v>15</v>
      </c>
      <c r="I4869">
        <v>20</v>
      </c>
      <c r="J4869">
        <v>1.2659743000000001</v>
      </c>
      <c r="K4869">
        <v>1.2449298</v>
      </c>
      <c r="L4869">
        <v>2.104458E-2</v>
      </c>
      <c r="M4869">
        <v>1.6623229999999999E-2</v>
      </c>
      <c r="N4869">
        <v>86.103617</v>
      </c>
      <c r="O4869">
        <v>81.540749000000005</v>
      </c>
      <c r="P4869">
        <v>4.6860199999999999E-3</v>
      </c>
      <c r="Q4869">
        <v>1.333676E-2</v>
      </c>
      <c r="R4869">
        <v>1.5039200000000001E-2</v>
      </c>
      <c r="S4869">
        <v>1.858723E-2</v>
      </c>
      <c r="T4869">
        <v>2.104458E-2</v>
      </c>
      <c r="U4869">
        <v>2.3501930000000001E-2</v>
      </c>
      <c r="V4869">
        <v>2.704995E-2</v>
      </c>
      <c r="W4869">
        <v>2.8752389999999999E-2</v>
      </c>
    </row>
    <row r="4870" spans="1:23" x14ac:dyDescent="0.2">
      <c r="A4870" t="s">
        <v>8822</v>
      </c>
      <c r="B4870" t="s">
        <v>57</v>
      </c>
      <c r="C4870" t="s">
        <v>59</v>
      </c>
      <c r="D4870" t="s">
        <v>25</v>
      </c>
      <c r="E4870" t="s">
        <v>5652</v>
      </c>
      <c r="F4870" t="s">
        <v>64</v>
      </c>
      <c r="G4870" t="s">
        <v>24</v>
      </c>
      <c r="H4870" t="s">
        <v>15</v>
      </c>
      <c r="I4870">
        <v>21</v>
      </c>
      <c r="J4870">
        <v>1.2298792000000001</v>
      </c>
      <c r="K4870">
        <v>1.2139152</v>
      </c>
      <c r="L4870">
        <v>1.5963990000000001E-2</v>
      </c>
      <c r="M4870">
        <v>1.2980129999999999E-2</v>
      </c>
      <c r="N4870">
        <v>82.961220999999995</v>
      </c>
      <c r="O4870">
        <v>81.540749000000005</v>
      </c>
      <c r="P4870">
        <v>3.9435900000000003E-3</v>
      </c>
      <c r="Q4870">
        <v>9.4773700000000006E-3</v>
      </c>
      <c r="R4870">
        <v>1.0910080000000001E-2</v>
      </c>
      <c r="S4870">
        <v>1.3895970000000001E-2</v>
      </c>
      <c r="T4870">
        <v>1.5963990000000001E-2</v>
      </c>
      <c r="U4870">
        <v>1.8032010000000001E-2</v>
      </c>
      <c r="V4870">
        <v>2.1017899999999999E-2</v>
      </c>
      <c r="W4870">
        <v>2.2450609999999999E-2</v>
      </c>
    </row>
    <row r="4871" spans="1:23" x14ac:dyDescent="0.2">
      <c r="A4871" t="s">
        <v>8823</v>
      </c>
      <c r="B4871" t="s">
        <v>57</v>
      </c>
      <c r="C4871" t="s">
        <v>59</v>
      </c>
      <c r="D4871" t="s">
        <v>25</v>
      </c>
      <c r="E4871" t="s">
        <v>5652</v>
      </c>
      <c r="F4871" t="s">
        <v>64</v>
      </c>
      <c r="G4871" t="s">
        <v>24</v>
      </c>
      <c r="H4871" t="s">
        <v>14</v>
      </c>
      <c r="I4871">
        <v>22</v>
      </c>
      <c r="J4871">
        <v>1.1516837</v>
      </c>
      <c r="K4871">
        <v>1.1647698</v>
      </c>
      <c r="L4871">
        <v>-1.308609E-2</v>
      </c>
      <c r="M4871">
        <v>-1.1362570000000001E-2</v>
      </c>
      <c r="N4871">
        <v>81.334632999999997</v>
      </c>
      <c r="O4871">
        <v>81.540749000000005</v>
      </c>
      <c r="P4871">
        <v>6.5182900000000004E-3</v>
      </c>
      <c r="Q4871">
        <v>-2.3807729999999999E-2</v>
      </c>
      <c r="R4871">
        <v>-2.143962E-2</v>
      </c>
      <c r="S4871">
        <v>-1.6504290000000001E-2</v>
      </c>
      <c r="T4871">
        <v>-1.308609E-2</v>
      </c>
      <c r="U4871">
        <v>-9.6679000000000001E-3</v>
      </c>
      <c r="V4871">
        <v>-4.7325600000000002E-3</v>
      </c>
      <c r="W4871">
        <v>-2.3644500000000001E-3</v>
      </c>
    </row>
    <row r="4872" spans="1:23" x14ac:dyDescent="0.2">
      <c r="A4872" t="s">
        <v>8824</v>
      </c>
      <c r="B4872" t="s">
        <v>57</v>
      </c>
      <c r="C4872" t="s">
        <v>59</v>
      </c>
      <c r="D4872" t="s">
        <v>25</v>
      </c>
      <c r="E4872" t="s">
        <v>5652</v>
      </c>
      <c r="F4872" t="s">
        <v>64</v>
      </c>
      <c r="G4872" t="s">
        <v>24</v>
      </c>
      <c r="H4872" t="s">
        <v>14</v>
      </c>
      <c r="I4872">
        <v>23</v>
      </c>
      <c r="J4872">
        <v>1.005044</v>
      </c>
      <c r="K4872">
        <v>1.0159290000000001</v>
      </c>
      <c r="L4872">
        <v>-1.088508E-2</v>
      </c>
      <c r="M4872">
        <v>-1.083045E-2</v>
      </c>
      <c r="N4872">
        <v>79.395583000000002</v>
      </c>
      <c r="O4872">
        <v>81.540749000000005</v>
      </c>
      <c r="P4872">
        <v>4.0583700000000004E-3</v>
      </c>
      <c r="Q4872">
        <v>-1.75605E-2</v>
      </c>
      <c r="R4872">
        <v>-1.6086090000000001E-2</v>
      </c>
      <c r="S4872">
        <v>-1.301329E-2</v>
      </c>
      <c r="T4872">
        <v>-1.088508E-2</v>
      </c>
      <c r="U4872">
        <v>-8.7568699999999999E-3</v>
      </c>
      <c r="V4872">
        <v>-5.6840700000000003E-3</v>
      </c>
      <c r="W4872">
        <v>-4.2096599999999996E-3</v>
      </c>
    </row>
    <row r="4873" spans="1:23" x14ac:dyDescent="0.2">
      <c r="A4873" t="s">
        <v>8825</v>
      </c>
      <c r="B4873" t="s">
        <v>57</v>
      </c>
      <c r="C4873" t="s">
        <v>59</v>
      </c>
      <c r="D4873" t="s">
        <v>25</v>
      </c>
      <c r="E4873" t="s">
        <v>5652</v>
      </c>
      <c r="F4873" t="s">
        <v>64</v>
      </c>
      <c r="G4873" t="s">
        <v>24</v>
      </c>
      <c r="H4873" t="s">
        <v>14</v>
      </c>
      <c r="I4873">
        <v>24</v>
      </c>
      <c r="J4873">
        <v>0.84508128999999998</v>
      </c>
      <c r="K4873">
        <v>0.85149416</v>
      </c>
      <c r="L4873">
        <v>-6.4128600000000003E-3</v>
      </c>
      <c r="M4873">
        <v>-7.58846E-3</v>
      </c>
      <c r="N4873">
        <v>77.702762000000007</v>
      </c>
      <c r="O4873">
        <v>81.540749000000005</v>
      </c>
      <c r="P4873">
        <v>3.1597000000000001E-3</v>
      </c>
      <c r="Q4873">
        <v>-1.16101E-2</v>
      </c>
      <c r="R4873">
        <v>-1.046217E-2</v>
      </c>
      <c r="S4873">
        <v>-8.0698100000000002E-3</v>
      </c>
      <c r="T4873">
        <v>-6.4128600000000003E-3</v>
      </c>
      <c r="U4873">
        <v>-4.7559200000000003E-3</v>
      </c>
      <c r="V4873">
        <v>-2.3635499999999999E-3</v>
      </c>
      <c r="W4873">
        <v>-1.2156300000000001E-3</v>
      </c>
    </row>
    <row r="4874" spans="1:23" x14ac:dyDescent="0.2">
      <c r="A4874" t="s">
        <v>1772</v>
      </c>
      <c r="B4874" t="s">
        <v>57</v>
      </c>
      <c r="C4874" t="s">
        <v>59</v>
      </c>
      <c r="D4874" t="s">
        <v>25</v>
      </c>
      <c r="E4874" t="s">
        <v>66</v>
      </c>
      <c r="F4874" t="s">
        <v>63</v>
      </c>
      <c r="G4874" t="s">
        <v>24</v>
      </c>
      <c r="H4874" t="s">
        <v>13</v>
      </c>
      <c r="I4874">
        <v>1</v>
      </c>
      <c r="J4874">
        <v>1.7020104</v>
      </c>
      <c r="K4874">
        <v>1.5655859000000001</v>
      </c>
      <c r="L4874">
        <v>0.13642446999999999</v>
      </c>
      <c r="M4874">
        <v>8.0154900000000001E-2</v>
      </c>
      <c r="N4874">
        <v>72.671902000000003</v>
      </c>
      <c r="O4874">
        <v>81.886611000000002</v>
      </c>
      <c r="P4874">
        <v>3.6816969999999997E-2</v>
      </c>
      <c r="Q4874">
        <v>7.5865950000000001E-2</v>
      </c>
      <c r="R4874">
        <v>8.9241630000000002E-2</v>
      </c>
      <c r="S4874">
        <v>0.11711763</v>
      </c>
      <c r="T4874">
        <v>0.13642446999999999</v>
      </c>
      <c r="U4874">
        <v>0.15573131000000001</v>
      </c>
      <c r="V4874">
        <v>0.18360731999999999</v>
      </c>
      <c r="W4874">
        <v>0.19698299999999999</v>
      </c>
    </row>
    <row r="4875" spans="1:23" x14ac:dyDescent="0.2">
      <c r="A4875" t="s">
        <v>1773</v>
      </c>
      <c r="B4875" t="s">
        <v>57</v>
      </c>
      <c r="C4875" t="s">
        <v>59</v>
      </c>
      <c r="D4875" t="s">
        <v>25</v>
      </c>
      <c r="E4875" t="s">
        <v>66</v>
      </c>
      <c r="F4875" t="s">
        <v>63</v>
      </c>
      <c r="G4875" t="s">
        <v>24</v>
      </c>
      <c r="H4875" t="s">
        <v>13</v>
      </c>
      <c r="I4875">
        <v>2</v>
      </c>
      <c r="J4875">
        <v>1.5062367000000001</v>
      </c>
      <c r="K4875">
        <v>1.3823353</v>
      </c>
      <c r="L4875">
        <v>0.12390136</v>
      </c>
      <c r="M4875">
        <v>8.2258890000000001E-2</v>
      </c>
      <c r="N4875">
        <v>72.197002999999995</v>
      </c>
      <c r="O4875">
        <v>81.886611000000002</v>
      </c>
      <c r="P4875">
        <v>2.8455879999999999E-2</v>
      </c>
      <c r="Q4875">
        <v>7.70956E-2</v>
      </c>
      <c r="R4875">
        <v>8.743368E-2</v>
      </c>
      <c r="S4875">
        <v>0.10897908000000001</v>
      </c>
      <c r="T4875">
        <v>0.12390136</v>
      </c>
      <c r="U4875">
        <v>0.13882364</v>
      </c>
      <c r="V4875">
        <v>0.16036903999999999</v>
      </c>
      <c r="W4875">
        <v>0.17070711999999999</v>
      </c>
    </row>
    <row r="4876" spans="1:23" x14ac:dyDescent="0.2">
      <c r="A4876" t="s">
        <v>1774</v>
      </c>
      <c r="B4876" t="s">
        <v>57</v>
      </c>
      <c r="C4876" t="s">
        <v>59</v>
      </c>
      <c r="D4876" t="s">
        <v>25</v>
      </c>
      <c r="E4876" t="s">
        <v>66</v>
      </c>
      <c r="F4876" t="s">
        <v>63</v>
      </c>
      <c r="G4876" t="s">
        <v>24</v>
      </c>
      <c r="H4876" t="s">
        <v>13</v>
      </c>
      <c r="I4876">
        <v>3</v>
      </c>
      <c r="J4876">
        <v>1.3388046</v>
      </c>
      <c r="K4876">
        <v>1.2685035</v>
      </c>
      <c r="L4876">
        <v>7.0301059999999999E-2</v>
      </c>
      <c r="M4876">
        <v>5.2510319999999999E-2</v>
      </c>
      <c r="N4876">
        <v>71.463376999999994</v>
      </c>
      <c r="O4876">
        <v>81.886611000000002</v>
      </c>
      <c r="P4876">
        <v>2.807101E-2</v>
      </c>
      <c r="Q4876">
        <v>2.412835E-2</v>
      </c>
      <c r="R4876">
        <v>3.432661E-2</v>
      </c>
      <c r="S4876">
        <v>5.5580610000000003E-2</v>
      </c>
      <c r="T4876">
        <v>7.0301059999999999E-2</v>
      </c>
      <c r="U4876">
        <v>8.5021520000000003E-2</v>
      </c>
      <c r="V4876">
        <v>0.10627551</v>
      </c>
      <c r="W4876">
        <v>0.11647377</v>
      </c>
    </row>
    <row r="4877" spans="1:23" x14ac:dyDescent="0.2">
      <c r="A4877" t="s">
        <v>1775</v>
      </c>
      <c r="B4877" t="s">
        <v>57</v>
      </c>
      <c r="C4877" t="s">
        <v>59</v>
      </c>
      <c r="D4877" t="s">
        <v>25</v>
      </c>
      <c r="E4877" t="s">
        <v>66</v>
      </c>
      <c r="F4877" t="s">
        <v>63</v>
      </c>
      <c r="G4877" t="s">
        <v>24</v>
      </c>
      <c r="H4877" t="s">
        <v>13</v>
      </c>
      <c r="I4877">
        <v>4</v>
      </c>
      <c r="J4877">
        <v>1.1892376</v>
      </c>
      <c r="K4877">
        <v>1.1746961</v>
      </c>
      <c r="L4877">
        <v>1.4541510000000001E-2</v>
      </c>
      <c r="M4877">
        <v>1.222759E-2</v>
      </c>
      <c r="N4877">
        <v>71.178758999999999</v>
      </c>
      <c r="O4877">
        <v>81.886611000000002</v>
      </c>
      <c r="P4877">
        <v>2.3122E-2</v>
      </c>
      <c r="Q4877">
        <v>-2.3490799999999999E-2</v>
      </c>
      <c r="R4877">
        <v>-1.509053E-2</v>
      </c>
      <c r="S4877">
        <v>2.41632E-3</v>
      </c>
      <c r="T4877">
        <v>1.4541510000000001E-2</v>
      </c>
      <c r="U4877">
        <v>2.666671E-2</v>
      </c>
      <c r="V4877">
        <v>4.4173560000000001E-2</v>
      </c>
      <c r="W4877">
        <v>5.2573830000000002E-2</v>
      </c>
    </row>
    <row r="4878" spans="1:23" x14ac:dyDescent="0.2">
      <c r="A4878" t="s">
        <v>1776</v>
      </c>
      <c r="B4878" t="s">
        <v>57</v>
      </c>
      <c r="C4878" t="s">
        <v>59</v>
      </c>
      <c r="D4878" t="s">
        <v>25</v>
      </c>
      <c r="E4878" t="s">
        <v>66</v>
      </c>
      <c r="F4878" t="s">
        <v>63</v>
      </c>
      <c r="G4878" t="s">
        <v>24</v>
      </c>
      <c r="H4878" t="s">
        <v>13</v>
      </c>
      <c r="I4878">
        <v>5</v>
      </c>
      <c r="J4878">
        <v>1.1231438</v>
      </c>
      <c r="K4878">
        <v>1.1459798999999999</v>
      </c>
      <c r="L4878">
        <v>-2.2836100000000002E-2</v>
      </c>
      <c r="M4878">
        <v>-2.0332300000000001E-2</v>
      </c>
      <c r="N4878">
        <v>71.020784000000006</v>
      </c>
      <c r="O4878">
        <v>81.886611000000002</v>
      </c>
      <c r="P4878">
        <v>2.1276489999999999E-2</v>
      </c>
      <c r="Q4878">
        <v>-5.7832809999999998E-2</v>
      </c>
      <c r="R4878">
        <v>-5.0103010000000003E-2</v>
      </c>
      <c r="S4878">
        <v>-3.3993500000000003E-2</v>
      </c>
      <c r="T4878">
        <v>-2.2836100000000002E-2</v>
      </c>
      <c r="U4878">
        <v>-1.16787E-2</v>
      </c>
      <c r="V4878">
        <v>4.4308200000000002E-3</v>
      </c>
      <c r="W4878">
        <v>1.2160610000000001E-2</v>
      </c>
    </row>
    <row r="4879" spans="1:23" x14ac:dyDescent="0.2">
      <c r="A4879" t="s">
        <v>1777</v>
      </c>
      <c r="B4879" t="s">
        <v>57</v>
      </c>
      <c r="C4879" t="s">
        <v>59</v>
      </c>
      <c r="D4879" t="s">
        <v>25</v>
      </c>
      <c r="E4879" t="s">
        <v>66</v>
      </c>
      <c r="F4879" t="s">
        <v>63</v>
      </c>
      <c r="G4879" t="s">
        <v>24</v>
      </c>
      <c r="H4879" t="s">
        <v>13</v>
      </c>
      <c r="I4879">
        <v>6</v>
      </c>
      <c r="J4879">
        <v>1.1650506</v>
      </c>
      <c r="K4879">
        <v>1.1902508999999999</v>
      </c>
      <c r="L4879">
        <v>-2.5200279999999999E-2</v>
      </c>
      <c r="M4879">
        <v>-2.1630199999999999E-2</v>
      </c>
      <c r="N4879">
        <v>71.334980999999999</v>
      </c>
      <c r="O4879">
        <v>81.886611000000002</v>
      </c>
      <c r="P4879">
        <v>2.043683E-2</v>
      </c>
      <c r="Q4879">
        <v>-5.8815880000000001E-2</v>
      </c>
      <c r="R4879">
        <v>-5.1391140000000002E-2</v>
      </c>
      <c r="S4879">
        <v>-3.5917369999999997E-2</v>
      </c>
      <c r="T4879">
        <v>-2.5200279999999999E-2</v>
      </c>
      <c r="U4879">
        <v>-1.44832E-2</v>
      </c>
      <c r="V4879">
        <v>9.9057000000000008E-4</v>
      </c>
      <c r="W4879">
        <v>8.4153200000000004E-3</v>
      </c>
    </row>
    <row r="4880" spans="1:23" x14ac:dyDescent="0.2">
      <c r="A4880" t="s">
        <v>1778</v>
      </c>
      <c r="B4880" t="s">
        <v>57</v>
      </c>
      <c r="C4880" t="s">
        <v>59</v>
      </c>
      <c r="D4880" t="s">
        <v>25</v>
      </c>
      <c r="E4880" t="s">
        <v>66</v>
      </c>
      <c r="F4880" t="s">
        <v>63</v>
      </c>
      <c r="G4880" t="s">
        <v>24</v>
      </c>
      <c r="H4880" t="s">
        <v>14</v>
      </c>
      <c r="I4880">
        <v>7</v>
      </c>
      <c r="J4880">
        <v>1.2871633</v>
      </c>
      <c r="K4880">
        <v>1.2476514999999999</v>
      </c>
      <c r="L4880">
        <v>3.9511789999999998E-2</v>
      </c>
      <c r="M4880">
        <v>3.0696790000000002E-2</v>
      </c>
      <c r="N4880">
        <v>70.744103999999993</v>
      </c>
      <c r="O4880">
        <v>81.886611000000002</v>
      </c>
      <c r="P4880">
        <v>2.3771469999999999E-2</v>
      </c>
      <c r="Q4880">
        <v>4.1120000000000002E-4</v>
      </c>
      <c r="R4880">
        <v>9.0474300000000004E-3</v>
      </c>
      <c r="S4880">
        <v>2.704602E-2</v>
      </c>
      <c r="T4880">
        <v>3.9511789999999998E-2</v>
      </c>
      <c r="U4880">
        <v>5.1977559999999999E-2</v>
      </c>
      <c r="V4880">
        <v>6.9976150000000001E-2</v>
      </c>
      <c r="W4880">
        <v>7.8612370000000001E-2</v>
      </c>
    </row>
    <row r="4881" spans="1:23" x14ac:dyDescent="0.2">
      <c r="A4881" t="s">
        <v>1779</v>
      </c>
      <c r="B4881" t="s">
        <v>57</v>
      </c>
      <c r="C4881" t="s">
        <v>59</v>
      </c>
      <c r="D4881" t="s">
        <v>25</v>
      </c>
      <c r="E4881" t="s">
        <v>66</v>
      </c>
      <c r="F4881" t="s">
        <v>63</v>
      </c>
      <c r="G4881" t="s">
        <v>24</v>
      </c>
      <c r="H4881" t="s">
        <v>14</v>
      </c>
      <c r="I4881">
        <v>8</v>
      </c>
      <c r="J4881">
        <v>1.044</v>
      </c>
      <c r="K4881">
        <v>1.035625</v>
      </c>
      <c r="L4881">
        <v>8.3749900000000006E-3</v>
      </c>
      <c r="M4881">
        <v>8.0220199999999995E-3</v>
      </c>
      <c r="N4881">
        <v>71.588031999999998</v>
      </c>
      <c r="O4881">
        <v>81.886611000000002</v>
      </c>
      <c r="P4881">
        <v>1.7126490000000001E-2</v>
      </c>
      <c r="Q4881">
        <v>-1.979558E-2</v>
      </c>
      <c r="R4881">
        <v>-1.3573490000000001E-2</v>
      </c>
      <c r="S4881">
        <v>-6.0614999999999996E-4</v>
      </c>
      <c r="T4881">
        <v>8.3749900000000006E-3</v>
      </c>
      <c r="U4881">
        <v>1.7356130000000001E-2</v>
      </c>
      <c r="V4881">
        <v>3.0323470000000002E-2</v>
      </c>
      <c r="W4881">
        <v>3.6545559999999998E-2</v>
      </c>
    </row>
    <row r="4882" spans="1:23" x14ac:dyDescent="0.2">
      <c r="A4882" t="s">
        <v>1780</v>
      </c>
      <c r="B4882" t="s">
        <v>57</v>
      </c>
      <c r="C4882" t="s">
        <v>59</v>
      </c>
      <c r="D4882" t="s">
        <v>25</v>
      </c>
      <c r="E4882" t="s">
        <v>66</v>
      </c>
      <c r="F4882" t="s">
        <v>63</v>
      </c>
      <c r="G4882" t="s">
        <v>24</v>
      </c>
      <c r="H4882" t="s">
        <v>14</v>
      </c>
      <c r="I4882">
        <v>9</v>
      </c>
      <c r="J4882">
        <v>0.41788934999999999</v>
      </c>
      <c r="K4882">
        <v>0.58307905000000004</v>
      </c>
      <c r="L4882">
        <v>-0.16518969999999999</v>
      </c>
      <c r="M4882">
        <v>-0.39529530000000002</v>
      </c>
      <c r="N4882">
        <v>76.970723000000007</v>
      </c>
      <c r="O4882">
        <v>81.886611000000002</v>
      </c>
      <c r="P4882">
        <v>5.0413270000000003E-2</v>
      </c>
      <c r="Q4882">
        <v>-0.24811215</v>
      </c>
      <c r="R4882">
        <v>-0.2297969</v>
      </c>
      <c r="S4882">
        <v>-0.19162644000000001</v>
      </c>
      <c r="T4882">
        <v>-0.16518969999999999</v>
      </c>
      <c r="U4882">
        <v>-0.13875295000000001</v>
      </c>
      <c r="V4882">
        <v>-0.10058249</v>
      </c>
      <c r="W4882">
        <v>-8.226725E-2</v>
      </c>
    </row>
    <row r="4883" spans="1:23" x14ac:dyDescent="0.2">
      <c r="A4883" t="s">
        <v>1781</v>
      </c>
      <c r="B4883" t="s">
        <v>57</v>
      </c>
      <c r="C4883" t="s">
        <v>59</v>
      </c>
      <c r="D4883" t="s">
        <v>25</v>
      </c>
      <c r="E4883" t="s">
        <v>66</v>
      </c>
      <c r="F4883" t="s">
        <v>63</v>
      </c>
      <c r="G4883" t="s">
        <v>24</v>
      </c>
      <c r="H4883" t="s">
        <v>14</v>
      </c>
      <c r="I4883">
        <v>10</v>
      </c>
      <c r="J4883">
        <v>-0.34087305000000001</v>
      </c>
      <c r="K4883">
        <v>-0.15383479</v>
      </c>
      <c r="L4883">
        <v>-0.18703826000000001</v>
      </c>
      <c r="M4883">
        <v>0.54870357000000003</v>
      </c>
      <c r="N4883">
        <v>83.312106</v>
      </c>
      <c r="O4883">
        <v>81.886611000000002</v>
      </c>
      <c r="P4883">
        <v>9.267794E-2</v>
      </c>
      <c r="Q4883">
        <v>-0.3394799</v>
      </c>
      <c r="R4883">
        <v>-0.30580981000000002</v>
      </c>
      <c r="S4883">
        <v>-0.23563861</v>
      </c>
      <c r="T4883">
        <v>-0.18703826000000001</v>
      </c>
      <c r="U4883">
        <v>-0.1384379</v>
      </c>
      <c r="V4883">
        <v>-6.82667E-2</v>
      </c>
      <c r="W4883">
        <v>-3.4596620000000002E-2</v>
      </c>
    </row>
    <row r="4884" spans="1:23" x14ac:dyDescent="0.2">
      <c r="A4884" t="s">
        <v>1782</v>
      </c>
      <c r="B4884" t="s">
        <v>57</v>
      </c>
      <c r="C4884" t="s">
        <v>59</v>
      </c>
      <c r="D4884" t="s">
        <v>25</v>
      </c>
      <c r="E4884" t="s">
        <v>66</v>
      </c>
      <c r="F4884" t="s">
        <v>63</v>
      </c>
      <c r="G4884" t="s">
        <v>24</v>
      </c>
      <c r="H4884" t="s">
        <v>14</v>
      </c>
      <c r="I4884">
        <v>11</v>
      </c>
      <c r="J4884">
        <v>-1.0250071999999999</v>
      </c>
      <c r="K4884">
        <v>-0.86029188000000001</v>
      </c>
      <c r="L4884">
        <v>-0.16471532999999999</v>
      </c>
      <c r="M4884">
        <v>0.16069675</v>
      </c>
      <c r="N4884">
        <v>89.694464999999994</v>
      </c>
      <c r="O4884">
        <v>81.886611000000002</v>
      </c>
      <c r="P4884">
        <v>0.12590759000000001</v>
      </c>
      <c r="Q4884">
        <v>-0.37181488000000001</v>
      </c>
      <c r="R4884">
        <v>-0.32607238999999999</v>
      </c>
      <c r="S4884">
        <v>-0.23074132999999999</v>
      </c>
      <c r="T4884">
        <v>-0.16471532999999999</v>
      </c>
      <c r="U4884">
        <v>-9.8689319999999997E-2</v>
      </c>
      <c r="V4884">
        <v>-3.3582600000000001E-3</v>
      </c>
      <c r="W4884">
        <v>4.2384230000000002E-2</v>
      </c>
    </row>
    <row r="4885" spans="1:23" x14ac:dyDescent="0.2">
      <c r="A4885" t="s">
        <v>1783</v>
      </c>
      <c r="B4885" t="s">
        <v>57</v>
      </c>
      <c r="C4885" t="s">
        <v>59</v>
      </c>
      <c r="D4885" t="s">
        <v>25</v>
      </c>
      <c r="E4885" t="s">
        <v>66</v>
      </c>
      <c r="F4885" t="s">
        <v>63</v>
      </c>
      <c r="G4885" t="s">
        <v>24</v>
      </c>
      <c r="H4885" t="s">
        <v>14</v>
      </c>
      <c r="I4885">
        <v>12</v>
      </c>
      <c r="J4885">
        <v>-1.3715832999999999</v>
      </c>
      <c r="K4885">
        <v>-1.1600440999999999</v>
      </c>
      <c r="L4885">
        <v>-0.21153921000000001</v>
      </c>
      <c r="M4885">
        <v>0.15422995</v>
      </c>
      <c r="N4885">
        <v>94.057550000000006</v>
      </c>
      <c r="O4885">
        <v>81.886611000000002</v>
      </c>
      <c r="P4885">
        <v>0.12690630999999999</v>
      </c>
      <c r="Q4885">
        <v>-0.42028152000000002</v>
      </c>
      <c r="R4885">
        <v>-0.37417619000000002</v>
      </c>
      <c r="S4885">
        <v>-0.27808895</v>
      </c>
      <c r="T4885">
        <v>-0.21153921000000001</v>
      </c>
      <c r="U4885">
        <v>-0.14498948</v>
      </c>
      <c r="V4885">
        <v>-4.890224E-2</v>
      </c>
      <c r="W4885">
        <v>-2.7969100000000001E-3</v>
      </c>
    </row>
    <row r="4886" spans="1:23" x14ac:dyDescent="0.2">
      <c r="A4886" t="s">
        <v>1784</v>
      </c>
      <c r="B4886" t="s">
        <v>57</v>
      </c>
      <c r="C4886" t="s">
        <v>59</v>
      </c>
      <c r="D4886" t="s">
        <v>25</v>
      </c>
      <c r="E4886" t="s">
        <v>66</v>
      </c>
      <c r="F4886" t="s">
        <v>63</v>
      </c>
      <c r="G4886" t="s">
        <v>24</v>
      </c>
      <c r="H4886" t="s">
        <v>14</v>
      </c>
      <c r="I4886">
        <v>13</v>
      </c>
      <c r="J4886">
        <v>-1.3932888999999999</v>
      </c>
      <c r="K4886">
        <v>-1.200985</v>
      </c>
      <c r="L4886">
        <v>-0.19230384</v>
      </c>
      <c r="M4886">
        <v>0.13802150999999999</v>
      </c>
      <c r="N4886">
        <v>97.109470000000002</v>
      </c>
      <c r="O4886">
        <v>81.886611000000002</v>
      </c>
      <c r="P4886">
        <v>0.11939936</v>
      </c>
      <c r="Q4886">
        <v>-0.38869830999999999</v>
      </c>
      <c r="R4886">
        <v>-0.34532027999999998</v>
      </c>
      <c r="S4886">
        <v>-0.25491692999999999</v>
      </c>
      <c r="T4886">
        <v>-0.19230384</v>
      </c>
      <c r="U4886">
        <v>-0.12969074999999999</v>
      </c>
      <c r="V4886">
        <v>-3.92874E-2</v>
      </c>
      <c r="W4886">
        <v>4.0906400000000004E-3</v>
      </c>
    </row>
    <row r="4887" spans="1:23" x14ac:dyDescent="0.2">
      <c r="A4887" t="s">
        <v>1785</v>
      </c>
      <c r="B4887" t="s">
        <v>57</v>
      </c>
      <c r="C4887" t="s">
        <v>59</v>
      </c>
      <c r="D4887" t="s">
        <v>25</v>
      </c>
      <c r="E4887" t="s">
        <v>66</v>
      </c>
      <c r="F4887" t="s">
        <v>63</v>
      </c>
      <c r="G4887" t="s">
        <v>24</v>
      </c>
      <c r="H4887" t="s">
        <v>14</v>
      </c>
      <c r="I4887">
        <v>14</v>
      </c>
      <c r="J4887">
        <v>-1.0317997999999999</v>
      </c>
      <c r="K4887">
        <v>-0.97318974000000003</v>
      </c>
      <c r="L4887">
        <v>-5.8610080000000002E-2</v>
      </c>
      <c r="M4887">
        <v>5.6803729999999997E-2</v>
      </c>
      <c r="N4887">
        <v>95.448577999999998</v>
      </c>
      <c r="O4887">
        <v>81.886611000000002</v>
      </c>
      <c r="P4887">
        <v>0.10514742000000001</v>
      </c>
      <c r="Q4887">
        <v>-0.23156219</v>
      </c>
      <c r="R4887">
        <v>-0.19336191999999999</v>
      </c>
      <c r="S4887">
        <v>-0.11374943999999999</v>
      </c>
      <c r="T4887">
        <v>-5.8610080000000002E-2</v>
      </c>
      <c r="U4887">
        <v>-3.4707200000000001E-3</v>
      </c>
      <c r="V4887">
        <v>7.6141749999999994E-2</v>
      </c>
      <c r="W4887">
        <v>0.11434203</v>
      </c>
    </row>
    <row r="4888" spans="1:23" x14ac:dyDescent="0.2">
      <c r="A4888" t="s">
        <v>1786</v>
      </c>
      <c r="B4888" t="s">
        <v>57</v>
      </c>
      <c r="C4888" t="s">
        <v>59</v>
      </c>
      <c r="D4888" t="s">
        <v>25</v>
      </c>
      <c r="E4888" t="s">
        <v>66</v>
      </c>
      <c r="F4888" t="s">
        <v>63</v>
      </c>
      <c r="G4888" t="s">
        <v>24</v>
      </c>
      <c r="H4888" t="s">
        <v>14</v>
      </c>
      <c r="I4888">
        <v>15</v>
      </c>
      <c r="J4888">
        <v>-0.14184304</v>
      </c>
      <c r="K4888">
        <v>-0.24716852</v>
      </c>
      <c r="L4888">
        <v>0.10532548</v>
      </c>
      <c r="M4888">
        <v>-0.74254951000000002</v>
      </c>
      <c r="N4888">
        <v>95.209622999999993</v>
      </c>
      <c r="O4888">
        <v>81.886611000000002</v>
      </c>
      <c r="P4888">
        <v>0.10236423</v>
      </c>
      <c r="Q4888">
        <v>-6.3048690000000004E-2</v>
      </c>
      <c r="R4888">
        <v>-2.585956E-2</v>
      </c>
      <c r="S4888">
        <v>5.1645629999999998E-2</v>
      </c>
      <c r="T4888">
        <v>0.10532548</v>
      </c>
      <c r="U4888">
        <v>0.15900534</v>
      </c>
      <c r="V4888">
        <v>0.23651052</v>
      </c>
      <c r="W4888">
        <v>0.27369966000000001</v>
      </c>
    </row>
    <row r="4889" spans="1:23" x14ac:dyDescent="0.2">
      <c r="A4889" t="s">
        <v>1787</v>
      </c>
      <c r="B4889" t="s">
        <v>57</v>
      </c>
      <c r="C4889" t="s">
        <v>59</v>
      </c>
      <c r="D4889" t="s">
        <v>25</v>
      </c>
      <c r="E4889" t="s">
        <v>66</v>
      </c>
      <c r="F4889" t="s">
        <v>63</v>
      </c>
      <c r="G4889" t="s">
        <v>24</v>
      </c>
      <c r="H4889" t="s">
        <v>14</v>
      </c>
      <c r="I4889">
        <v>16</v>
      </c>
      <c r="J4889">
        <v>0.79957438000000003</v>
      </c>
      <c r="K4889">
        <v>0.63632721000000003</v>
      </c>
      <c r="L4889">
        <v>0.16324717</v>
      </c>
      <c r="M4889">
        <v>0.20416757999999999</v>
      </c>
      <c r="N4889">
        <v>94.665701999999996</v>
      </c>
      <c r="O4889">
        <v>81.886611000000002</v>
      </c>
      <c r="P4889">
        <v>9.0591469999999993E-2</v>
      </c>
      <c r="Q4889">
        <v>1.423747E-2</v>
      </c>
      <c r="R4889">
        <v>4.7149530000000002E-2</v>
      </c>
      <c r="S4889">
        <v>0.11574096</v>
      </c>
      <c r="T4889">
        <v>0.16324717</v>
      </c>
      <c r="U4889">
        <v>0.21075337999999999</v>
      </c>
      <c r="V4889">
        <v>0.2793448</v>
      </c>
      <c r="W4889">
        <v>0.31225687000000002</v>
      </c>
    </row>
    <row r="4890" spans="1:23" x14ac:dyDescent="0.2">
      <c r="A4890" t="s">
        <v>1788</v>
      </c>
      <c r="B4890" t="s">
        <v>57</v>
      </c>
      <c r="C4890" t="s">
        <v>59</v>
      </c>
      <c r="D4890" t="s">
        <v>25</v>
      </c>
      <c r="E4890" t="s">
        <v>66</v>
      </c>
      <c r="F4890" t="s">
        <v>63</v>
      </c>
      <c r="G4890" t="s">
        <v>24</v>
      </c>
      <c r="H4890" t="s">
        <v>15</v>
      </c>
      <c r="I4890">
        <v>17</v>
      </c>
      <c r="J4890">
        <v>1.5452619999999999</v>
      </c>
      <c r="K4890">
        <v>1.4456264000000001</v>
      </c>
      <c r="L4890">
        <v>9.9635660000000001E-2</v>
      </c>
      <c r="M4890">
        <v>6.4478170000000001E-2</v>
      </c>
      <c r="N4890">
        <v>93.405235000000005</v>
      </c>
      <c r="O4890">
        <v>81.886611000000002</v>
      </c>
      <c r="P4890">
        <v>8.3529190000000003E-2</v>
      </c>
      <c r="Q4890">
        <v>-3.775763E-2</v>
      </c>
      <c r="R4890">
        <v>-7.4113E-3</v>
      </c>
      <c r="S4890">
        <v>5.5832909999999999E-2</v>
      </c>
      <c r="T4890">
        <v>9.9635660000000001E-2</v>
      </c>
      <c r="U4890">
        <v>0.14343840999999999</v>
      </c>
      <c r="V4890">
        <v>0.20668263000000001</v>
      </c>
      <c r="W4890">
        <v>0.23702894999999999</v>
      </c>
    </row>
    <row r="4891" spans="1:23" x14ac:dyDescent="0.2">
      <c r="A4891" t="s">
        <v>1789</v>
      </c>
      <c r="B4891" t="s">
        <v>57</v>
      </c>
      <c r="C4891" t="s">
        <v>59</v>
      </c>
      <c r="D4891" t="s">
        <v>25</v>
      </c>
      <c r="E4891" t="s">
        <v>66</v>
      </c>
      <c r="F4891" t="s">
        <v>63</v>
      </c>
      <c r="G4891" t="s">
        <v>24</v>
      </c>
      <c r="H4891" t="s">
        <v>15</v>
      </c>
      <c r="I4891">
        <v>18</v>
      </c>
      <c r="J4891">
        <v>2.4775825999999999</v>
      </c>
      <c r="K4891">
        <v>2.3489651999999999</v>
      </c>
      <c r="L4891">
        <v>0.12861733</v>
      </c>
      <c r="M4891">
        <v>5.1912430000000002E-2</v>
      </c>
      <c r="N4891">
        <v>92.578329999999994</v>
      </c>
      <c r="O4891">
        <v>81.886611000000002</v>
      </c>
      <c r="P4891">
        <v>6.8562570000000003E-2</v>
      </c>
      <c r="Q4891">
        <v>1.5841939999999999E-2</v>
      </c>
      <c r="R4891">
        <v>4.0750870000000002E-2</v>
      </c>
      <c r="S4891">
        <v>9.2663090000000004E-2</v>
      </c>
      <c r="T4891">
        <v>0.12861733</v>
      </c>
      <c r="U4891">
        <v>0.16457158</v>
      </c>
      <c r="V4891">
        <v>0.2164838</v>
      </c>
      <c r="W4891">
        <v>0.24139272000000001</v>
      </c>
    </row>
    <row r="4892" spans="1:23" x14ac:dyDescent="0.2">
      <c r="A4892" t="s">
        <v>1790</v>
      </c>
      <c r="B4892" t="s">
        <v>57</v>
      </c>
      <c r="C4892" t="s">
        <v>59</v>
      </c>
      <c r="D4892" t="s">
        <v>25</v>
      </c>
      <c r="E4892" t="s">
        <v>66</v>
      </c>
      <c r="F4892" t="s">
        <v>63</v>
      </c>
      <c r="G4892" t="s">
        <v>24</v>
      </c>
      <c r="H4892" t="s">
        <v>15</v>
      </c>
      <c r="I4892">
        <v>19</v>
      </c>
      <c r="J4892">
        <v>3.0770821000000002</v>
      </c>
      <c r="K4892">
        <v>2.8560983000000002</v>
      </c>
      <c r="L4892">
        <v>0.22098377</v>
      </c>
      <c r="M4892">
        <v>7.181601E-2</v>
      </c>
      <c r="N4892">
        <v>90.199539999999999</v>
      </c>
      <c r="O4892">
        <v>81.886611000000002</v>
      </c>
      <c r="P4892">
        <v>8.0958810000000006E-2</v>
      </c>
      <c r="Q4892">
        <v>8.7818380000000001E-2</v>
      </c>
      <c r="R4892">
        <v>0.11723088</v>
      </c>
      <c r="S4892">
        <v>0.17852893</v>
      </c>
      <c r="T4892">
        <v>0.22098377</v>
      </c>
      <c r="U4892">
        <v>0.26343861000000002</v>
      </c>
      <c r="V4892">
        <v>0.32473666000000001</v>
      </c>
      <c r="W4892">
        <v>0.35414917000000001</v>
      </c>
    </row>
    <row r="4893" spans="1:23" x14ac:dyDescent="0.2">
      <c r="A4893" t="s">
        <v>1791</v>
      </c>
      <c r="B4893" t="s">
        <v>57</v>
      </c>
      <c r="C4893" t="s">
        <v>59</v>
      </c>
      <c r="D4893" t="s">
        <v>25</v>
      </c>
      <c r="E4893" t="s">
        <v>66</v>
      </c>
      <c r="F4893" t="s">
        <v>63</v>
      </c>
      <c r="G4893" t="s">
        <v>24</v>
      </c>
      <c r="H4893" t="s">
        <v>15</v>
      </c>
      <c r="I4893">
        <v>20</v>
      </c>
      <c r="J4893">
        <v>3.0342007999999998</v>
      </c>
      <c r="K4893">
        <v>2.8198184999999998</v>
      </c>
      <c r="L4893">
        <v>0.21438227000000001</v>
      </c>
      <c r="M4893">
        <v>7.0655270000000006E-2</v>
      </c>
      <c r="N4893">
        <v>86.445143000000002</v>
      </c>
      <c r="O4893">
        <v>81.886611000000002</v>
      </c>
      <c r="P4893">
        <v>6.6017900000000004E-2</v>
      </c>
      <c r="Q4893">
        <v>0.10579247999999999</v>
      </c>
      <c r="R4893">
        <v>0.12977693000000001</v>
      </c>
      <c r="S4893">
        <v>0.17976244999999999</v>
      </c>
      <c r="T4893">
        <v>0.21438227000000001</v>
      </c>
      <c r="U4893">
        <v>0.2490021</v>
      </c>
      <c r="V4893">
        <v>0.29898762000000001</v>
      </c>
      <c r="W4893">
        <v>0.32297207</v>
      </c>
    </row>
    <row r="4894" spans="1:23" x14ac:dyDescent="0.2">
      <c r="A4894" t="s">
        <v>1792</v>
      </c>
      <c r="B4894" t="s">
        <v>57</v>
      </c>
      <c r="C4894" t="s">
        <v>59</v>
      </c>
      <c r="D4894" t="s">
        <v>25</v>
      </c>
      <c r="E4894" t="s">
        <v>66</v>
      </c>
      <c r="F4894" t="s">
        <v>63</v>
      </c>
      <c r="G4894" t="s">
        <v>24</v>
      </c>
      <c r="H4894" t="s">
        <v>15</v>
      </c>
      <c r="I4894">
        <v>21</v>
      </c>
      <c r="J4894">
        <v>2.8141416000000001</v>
      </c>
      <c r="K4894">
        <v>2.6650735999999999</v>
      </c>
      <c r="L4894">
        <v>0.14906807</v>
      </c>
      <c r="M4894">
        <v>5.297106E-2</v>
      </c>
      <c r="N4894">
        <v>83.453502999999998</v>
      </c>
      <c r="O4894">
        <v>81.886611000000002</v>
      </c>
      <c r="P4894">
        <v>6.5369860000000002E-2</v>
      </c>
      <c r="Q4894">
        <v>4.1544230000000001E-2</v>
      </c>
      <c r="R4894">
        <v>6.5293229999999994E-2</v>
      </c>
      <c r="S4894">
        <v>0.11478809</v>
      </c>
      <c r="T4894">
        <v>0.14906807</v>
      </c>
      <c r="U4894">
        <v>0.18334806000000001</v>
      </c>
      <c r="V4894">
        <v>0.23284290999999999</v>
      </c>
      <c r="W4894">
        <v>0.25659191999999997</v>
      </c>
    </row>
    <row r="4895" spans="1:23" x14ac:dyDescent="0.2">
      <c r="A4895" t="s">
        <v>1793</v>
      </c>
      <c r="B4895" t="s">
        <v>57</v>
      </c>
      <c r="C4895" t="s">
        <v>59</v>
      </c>
      <c r="D4895" t="s">
        <v>25</v>
      </c>
      <c r="E4895" t="s">
        <v>66</v>
      </c>
      <c r="F4895" t="s">
        <v>63</v>
      </c>
      <c r="G4895" t="s">
        <v>24</v>
      </c>
      <c r="H4895" t="s">
        <v>14</v>
      </c>
      <c r="I4895">
        <v>22</v>
      </c>
      <c r="J4895">
        <v>2.6365466</v>
      </c>
      <c r="K4895">
        <v>2.4993200999999998</v>
      </c>
      <c r="L4895">
        <v>0.13722643000000001</v>
      </c>
      <c r="M4895">
        <v>5.2047789999999997E-2</v>
      </c>
      <c r="N4895">
        <v>81.431522999999999</v>
      </c>
      <c r="O4895">
        <v>81.886611000000002</v>
      </c>
      <c r="P4895">
        <v>6.2709029999999999E-2</v>
      </c>
      <c r="Q4895">
        <v>3.407926E-2</v>
      </c>
      <c r="R4895">
        <v>5.6861580000000002E-2</v>
      </c>
      <c r="S4895">
        <v>0.10434179</v>
      </c>
      <c r="T4895">
        <v>0.13722643000000001</v>
      </c>
      <c r="U4895">
        <v>0.17011108</v>
      </c>
      <c r="V4895">
        <v>0.21759128999999999</v>
      </c>
      <c r="W4895">
        <v>0.24037360999999999</v>
      </c>
    </row>
    <row r="4896" spans="1:23" x14ac:dyDescent="0.2">
      <c r="A4896" t="s">
        <v>1794</v>
      </c>
      <c r="B4896" t="s">
        <v>57</v>
      </c>
      <c r="C4896" t="s">
        <v>59</v>
      </c>
      <c r="D4896" t="s">
        <v>25</v>
      </c>
      <c r="E4896" t="s">
        <v>66</v>
      </c>
      <c r="F4896" t="s">
        <v>63</v>
      </c>
      <c r="G4896" t="s">
        <v>24</v>
      </c>
      <c r="H4896" t="s">
        <v>14</v>
      </c>
      <c r="I4896">
        <v>23</v>
      </c>
      <c r="J4896">
        <v>2.3039396000000001</v>
      </c>
      <c r="K4896">
        <v>2.1780075999999999</v>
      </c>
      <c r="L4896">
        <v>0.12593201000000001</v>
      </c>
      <c r="M4896">
        <v>5.465942E-2</v>
      </c>
      <c r="N4896">
        <v>79.266068000000004</v>
      </c>
      <c r="O4896">
        <v>81.886611000000002</v>
      </c>
      <c r="P4896">
        <v>6.5900009999999995E-2</v>
      </c>
      <c r="Q4896">
        <v>1.753613E-2</v>
      </c>
      <c r="R4896">
        <v>4.1477739999999999E-2</v>
      </c>
      <c r="S4896">
        <v>9.1374010000000006E-2</v>
      </c>
      <c r="T4896">
        <v>0.12593201000000001</v>
      </c>
      <c r="U4896">
        <v>0.16049000999999999</v>
      </c>
      <c r="V4896">
        <v>0.21038626999999999</v>
      </c>
      <c r="W4896">
        <v>0.23432787999999999</v>
      </c>
    </row>
    <row r="4897" spans="1:23" x14ac:dyDescent="0.2">
      <c r="A4897" t="s">
        <v>1795</v>
      </c>
      <c r="B4897" t="s">
        <v>57</v>
      </c>
      <c r="C4897" t="s">
        <v>59</v>
      </c>
      <c r="D4897" t="s">
        <v>25</v>
      </c>
      <c r="E4897" t="s">
        <v>66</v>
      </c>
      <c r="F4897" t="s">
        <v>63</v>
      </c>
      <c r="G4897" t="s">
        <v>24</v>
      </c>
      <c r="H4897" t="s">
        <v>14</v>
      </c>
      <c r="I4897">
        <v>24</v>
      </c>
      <c r="J4897">
        <v>1.9774771</v>
      </c>
      <c r="K4897">
        <v>1.8321346999999999</v>
      </c>
      <c r="L4897">
        <v>0.14534240000000001</v>
      </c>
      <c r="M4897">
        <v>7.3498900000000006E-2</v>
      </c>
      <c r="N4897">
        <v>77.201926</v>
      </c>
      <c r="O4897">
        <v>81.886611000000002</v>
      </c>
      <c r="P4897">
        <v>5.9737819999999997E-2</v>
      </c>
      <c r="Q4897">
        <v>4.7082430000000002E-2</v>
      </c>
      <c r="R4897">
        <v>6.8785299999999994E-2</v>
      </c>
      <c r="S4897">
        <v>0.11401586</v>
      </c>
      <c r="T4897">
        <v>0.14534240000000001</v>
      </c>
      <c r="U4897">
        <v>0.17666894999999999</v>
      </c>
      <c r="V4897">
        <v>0.2218995</v>
      </c>
      <c r="W4897">
        <v>0.24360237000000001</v>
      </c>
    </row>
    <row r="4898" spans="1:23" x14ac:dyDescent="0.2">
      <c r="A4898" t="s">
        <v>1796</v>
      </c>
      <c r="B4898" t="s">
        <v>57</v>
      </c>
      <c r="C4898" t="s">
        <v>58</v>
      </c>
      <c r="D4898" t="s">
        <v>12</v>
      </c>
      <c r="E4898" t="s">
        <v>65</v>
      </c>
      <c r="F4898" t="s">
        <v>63</v>
      </c>
      <c r="G4898" t="s">
        <v>31</v>
      </c>
      <c r="H4898" t="s">
        <v>13</v>
      </c>
      <c r="I4898">
        <v>1</v>
      </c>
      <c r="J4898">
        <v>0.48526975999999999</v>
      </c>
      <c r="K4898">
        <v>0.48478274999999998</v>
      </c>
      <c r="L4898">
        <v>4.8702000000000001E-4</v>
      </c>
      <c r="M4898">
        <v>1.0036000000000001E-3</v>
      </c>
      <c r="N4898">
        <v>64.550375000000003</v>
      </c>
      <c r="O4898">
        <v>69.206042999999994</v>
      </c>
      <c r="P4898">
        <v>3.6054799999999999E-3</v>
      </c>
      <c r="Q4898">
        <v>-5.4434799999999997E-3</v>
      </c>
      <c r="R4898">
        <v>-4.1336000000000003E-3</v>
      </c>
      <c r="S4898">
        <v>-1.4036999999999999E-3</v>
      </c>
      <c r="T4898">
        <v>4.8702000000000001E-4</v>
      </c>
      <c r="U4898">
        <v>2.3777400000000001E-3</v>
      </c>
      <c r="V4898">
        <v>5.1076300000000002E-3</v>
      </c>
      <c r="W4898">
        <v>6.4175100000000004E-3</v>
      </c>
    </row>
    <row r="4899" spans="1:23" x14ac:dyDescent="0.2">
      <c r="A4899" t="s">
        <v>1797</v>
      </c>
      <c r="B4899" t="s">
        <v>57</v>
      </c>
      <c r="C4899" t="s">
        <v>58</v>
      </c>
      <c r="D4899" t="s">
        <v>12</v>
      </c>
      <c r="E4899" t="s">
        <v>65</v>
      </c>
      <c r="F4899" t="s">
        <v>63</v>
      </c>
      <c r="G4899" t="s">
        <v>31</v>
      </c>
      <c r="H4899" t="s">
        <v>13</v>
      </c>
      <c r="I4899">
        <v>2</v>
      </c>
      <c r="J4899">
        <v>0.44329159000000001</v>
      </c>
      <c r="K4899">
        <v>0.44261212999999999</v>
      </c>
      <c r="L4899">
        <v>6.7946E-4</v>
      </c>
      <c r="M4899">
        <v>1.53276E-3</v>
      </c>
      <c r="N4899">
        <v>63.778483000000001</v>
      </c>
      <c r="O4899">
        <v>69.206042999999994</v>
      </c>
      <c r="P4899">
        <v>2.74537E-3</v>
      </c>
      <c r="Q4899">
        <v>-3.8362800000000001E-3</v>
      </c>
      <c r="R4899">
        <v>-2.8388799999999998E-3</v>
      </c>
      <c r="S4899">
        <v>-7.6020999999999999E-4</v>
      </c>
      <c r="T4899">
        <v>6.7946E-4</v>
      </c>
      <c r="U4899">
        <v>2.1191399999999998E-3</v>
      </c>
      <c r="V4899">
        <v>4.1977999999999998E-3</v>
      </c>
      <c r="W4899">
        <v>5.1951999999999996E-3</v>
      </c>
    </row>
    <row r="4900" spans="1:23" x14ac:dyDescent="0.2">
      <c r="A4900" t="s">
        <v>1798</v>
      </c>
      <c r="B4900" t="s">
        <v>57</v>
      </c>
      <c r="C4900" t="s">
        <v>58</v>
      </c>
      <c r="D4900" t="s">
        <v>12</v>
      </c>
      <c r="E4900" t="s">
        <v>65</v>
      </c>
      <c r="F4900" t="s">
        <v>63</v>
      </c>
      <c r="G4900" t="s">
        <v>31</v>
      </c>
      <c r="H4900" t="s">
        <v>13</v>
      </c>
      <c r="I4900">
        <v>3</v>
      </c>
      <c r="J4900">
        <v>0.41635461000000001</v>
      </c>
      <c r="K4900">
        <v>0.41739525</v>
      </c>
      <c r="L4900">
        <v>-1.0406300000000001E-3</v>
      </c>
      <c r="M4900">
        <v>-2.4993900000000002E-3</v>
      </c>
      <c r="N4900">
        <v>63.111676000000003</v>
      </c>
      <c r="O4900">
        <v>69.206042999999994</v>
      </c>
      <c r="P4900">
        <v>2.6825199999999999E-3</v>
      </c>
      <c r="Q4900">
        <v>-5.4529799999999996E-3</v>
      </c>
      <c r="R4900">
        <v>-4.4784200000000003E-3</v>
      </c>
      <c r="S4900">
        <v>-2.44735E-3</v>
      </c>
      <c r="T4900">
        <v>-1.0406300000000001E-3</v>
      </c>
      <c r="U4900">
        <v>3.6608000000000002E-4</v>
      </c>
      <c r="V4900">
        <v>2.3971499999999998E-3</v>
      </c>
      <c r="W4900">
        <v>3.3717199999999999E-3</v>
      </c>
    </row>
    <row r="4901" spans="1:23" x14ac:dyDescent="0.2">
      <c r="A4901" t="s">
        <v>1799</v>
      </c>
      <c r="B4901" t="s">
        <v>57</v>
      </c>
      <c r="C4901" t="s">
        <v>58</v>
      </c>
      <c r="D4901" t="s">
        <v>12</v>
      </c>
      <c r="E4901" t="s">
        <v>65</v>
      </c>
      <c r="F4901" t="s">
        <v>63</v>
      </c>
      <c r="G4901" t="s">
        <v>31</v>
      </c>
      <c r="H4901" t="s">
        <v>13</v>
      </c>
      <c r="I4901">
        <v>4</v>
      </c>
      <c r="J4901">
        <v>0.40037104000000001</v>
      </c>
      <c r="K4901">
        <v>0.40313345</v>
      </c>
      <c r="L4901">
        <v>-2.7624099999999999E-3</v>
      </c>
      <c r="M4901">
        <v>-6.8996200000000004E-3</v>
      </c>
      <c r="N4901">
        <v>62.832577000000001</v>
      </c>
      <c r="O4901">
        <v>69.206042999999994</v>
      </c>
      <c r="P4901">
        <v>2.3092799999999999E-3</v>
      </c>
      <c r="Q4901">
        <v>-6.5608400000000001E-3</v>
      </c>
      <c r="R4901">
        <v>-5.7218700000000004E-3</v>
      </c>
      <c r="S4901">
        <v>-3.9734000000000002E-3</v>
      </c>
      <c r="T4901">
        <v>-2.7624099999999999E-3</v>
      </c>
      <c r="U4901">
        <v>-1.55142E-3</v>
      </c>
      <c r="V4901">
        <v>1.9705999999999999E-4</v>
      </c>
      <c r="W4901">
        <v>1.0360199999999999E-3</v>
      </c>
    </row>
    <row r="4902" spans="1:23" x14ac:dyDescent="0.2">
      <c r="A4902" t="s">
        <v>1800</v>
      </c>
      <c r="B4902" t="s">
        <v>57</v>
      </c>
      <c r="C4902" t="s">
        <v>58</v>
      </c>
      <c r="D4902" t="s">
        <v>12</v>
      </c>
      <c r="E4902" t="s">
        <v>65</v>
      </c>
      <c r="F4902" t="s">
        <v>63</v>
      </c>
      <c r="G4902" t="s">
        <v>31</v>
      </c>
      <c r="H4902" t="s">
        <v>13</v>
      </c>
      <c r="I4902">
        <v>5</v>
      </c>
      <c r="J4902">
        <v>0.39928333999999999</v>
      </c>
      <c r="K4902">
        <v>0.40305377999999997</v>
      </c>
      <c r="L4902">
        <v>-3.7704399999999999E-3</v>
      </c>
      <c r="M4902">
        <v>-9.4430199999999999E-3</v>
      </c>
      <c r="N4902">
        <v>62.450038999999997</v>
      </c>
      <c r="O4902">
        <v>69.206042999999994</v>
      </c>
      <c r="P4902">
        <v>1.75373E-3</v>
      </c>
      <c r="Q4902">
        <v>-6.6550699999999999E-3</v>
      </c>
      <c r="R4902">
        <v>-6.0179400000000003E-3</v>
      </c>
      <c r="S4902">
        <v>-4.6901E-3</v>
      </c>
      <c r="T4902">
        <v>-3.7704399999999999E-3</v>
      </c>
      <c r="U4902">
        <v>-2.8507799999999998E-3</v>
      </c>
      <c r="V4902">
        <v>-1.5229499999999999E-3</v>
      </c>
      <c r="W4902">
        <v>-8.8581E-4</v>
      </c>
    </row>
    <row r="4903" spans="1:23" x14ac:dyDescent="0.2">
      <c r="A4903" t="s">
        <v>1801</v>
      </c>
      <c r="B4903" t="s">
        <v>57</v>
      </c>
      <c r="C4903" t="s">
        <v>58</v>
      </c>
      <c r="D4903" t="s">
        <v>12</v>
      </c>
      <c r="E4903" t="s">
        <v>65</v>
      </c>
      <c r="F4903" t="s">
        <v>63</v>
      </c>
      <c r="G4903" t="s">
        <v>31</v>
      </c>
      <c r="H4903" t="s">
        <v>13</v>
      </c>
      <c r="I4903">
        <v>6</v>
      </c>
      <c r="J4903">
        <v>0.42677141000000002</v>
      </c>
      <c r="K4903">
        <v>0.43002265000000001</v>
      </c>
      <c r="L4903">
        <v>-3.2512299999999999E-3</v>
      </c>
      <c r="M4903">
        <v>-7.6182100000000003E-3</v>
      </c>
      <c r="N4903">
        <v>62.212032000000001</v>
      </c>
      <c r="O4903">
        <v>69.206042999999994</v>
      </c>
      <c r="P4903">
        <v>1.83734E-3</v>
      </c>
      <c r="Q4903">
        <v>-6.2733900000000002E-3</v>
      </c>
      <c r="R4903">
        <v>-5.6058799999999997E-3</v>
      </c>
      <c r="S4903">
        <v>-4.2147399999999998E-3</v>
      </c>
      <c r="T4903">
        <v>-3.2512299999999999E-3</v>
      </c>
      <c r="U4903">
        <v>-2.28773E-3</v>
      </c>
      <c r="V4903">
        <v>-8.9658999999999995E-4</v>
      </c>
      <c r="W4903">
        <v>-2.2908E-4</v>
      </c>
    </row>
    <row r="4904" spans="1:23" x14ac:dyDescent="0.2">
      <c r="A4904" t="s">
        <v>1802</v>
      </c>
      <c r="B4904" t="s">
        <v>57</v>
      </c>
      <c r="C4904" t="s">
        <v>58</v>
      </c>
      <c r="D4904" t="s">
        <v>12</v>
      </c>
      <c r="E4904" t="s">
        <v>65</v>
      </c>
      <c r="F4904" t="s">
        <v>63</v>
      </c>
      <c r="G4904" t="s">
        <v>31</v>
      </c>
      <c r="H4904" t="s">
        <v>14</v>
      </c>
      <c r="I4904">
        <v>7</v>
      </c>
      <c r="J4904">
        <v>0.48645830000000001</v>
      </c>
      <c r="K4904">
        <v>0.49139643999999999</v>
      </c>
      <c r="L4904">
        <v>-4.9381399999999997E-3</v>
      </c>
      <c r="M4904">
        <v>-1.0151220000000001E-2</v>
      </c>
      <c r="N4904">
        <v>61.942582000000002</v>
      </c>
      <c r="O4904">
        <v>69.206042999999994</v>
      </c>
      <c r="P4904">
        <v>2.2427699999999998E-3</v>
      </c>
      <c r="Q4904">
        <v>-8.62717E-3</v>
      </c>
      <c r="R4904">
        <v>-7.8123699999999999E-3</v>
      </c>
      <c r="S4904">
        <v>-6.1142499999999999E-3</v>
      </c>
      <c r="T4904">
        <v>-4.9381399999999997E-3</v>
      </c>
      <c r="U4904">
        <v>-3.76203E-3</v>
      </c>
      <c r="V4904">
        <v>-2.0639199999999999E-3</v>
      </c>
      <c r="W4904">
        <v>-1.24912E-3</v>
      </c>
    </row>
    <row r="4905" spans="1:23" x14ac:dyDescent="0.2">
      <c r="A4905" t="s">
        <v>1803</v>
      </c>
      <c r="B4905" t="s">
        <v>57</v>
      </c>
      <c r="C4905" t="s">
        <v>58</v>
      </c>
      <c r="D4905" t="s">
        <v>12</v>
      </c>
      <c r="E4905" t="s">
        <v>65</v>
      </c>
      <c r="F4905" t="s">
        <v>63</v>
      </c>
      <c r="G4905" t="s">
        <v>31</v>
      </c>
      <c r="H4905" t="s">
        <v>14</v>
      </c>
      <c r="I4905">
        <v>8</v>
      </c>
      <c r="J4905">
        <v>0.50353163999999995</v>
      </c>
      <c r="K4905">
        <v>0.50747070000000005</v>
      </c>
      <c r="L4905">
        <v>-3.9390600000000003E-3</v>
      </c>
      <c r="M4905">
        <v>-7.8228700000000009E-3</v>
      </c>
      <c r="N4905">
        <v>61.713473</v>
      </c>
      <c r="O4905">
        <v>69.206042999999994</v>
      </c>
      <c r="P4905">
        <v>1.9762E-3</v>
      </c>
      <c r="Q4905">
        <v>-7.1896199999999999E-3</v>
      </c>
      <c r="R4905">
        <v>-6.4716699999999997E-3</v>
      </c>
      <c r="S4905">
        <v>-4.9753799999999997E-3</v>
      </c>
      <c r="T4905">
        <v>-3.9390600000000003E-3</v>
      </c>
      <c r="U4905">
        <v>-2.90274E-3</v>
      </c>
      <c r="V4905">
        <v>-1.40646E-3</v>
      </c>
      <c r="W4905">
        <v>-6.8851000000000003E-4</v>
      </c>
    </row>
    <row r="4906" spans="1:23" x14ac:dyDescent="0.2">
      <c r="A4906" t="s">
        <v>1804</v>
      </c>
      <c r="B4906" t="s">
        <v>57</v>
      </c>
      <c r="C4906" t="s">
        <v>58</v>
      </c>
      <c r="D4906" t="s">
        <v>12</v>
      </c>
      <c r="E4906" t="s">
        <v>65</v>
      </c>
      <c r="F4906" t="s">
        <v>63</v>
      </c>
      <c r="G4906" t="s">
        <v>31</v>
      </c>
      <c r="H4906" t="s">
        <v>14</v>
      </c>
      <c r="I4906">
        <v>9</v>
      </c>
      <c r="J4906">
        <v>0.49883200999999999</v>
      </c>
      <c r="K4906">
        <v>0.50146568000000002</v>
      </c>
      <c r="L4906">
        <v>-2.6336699999999998E-3</v>
      </c>
      <c r="M4906">
        <v>-5.2796800000000001E-3</v>
      </c>
      <c r="N4906">
        <v>63.953637999999998</v>
      </c>
      <c r="O4906">
        <v>69.206042999999994</v>
      </c>
      <c r="P4906">
        <v>2.09144E-3</v>
      </c>
      <c r="Q4906">
        <v>-6.0737899999999999E-3</v>
      </c>
      <c r="R4906">
        <v>-5.3139700000000003E-3</v>
      </c>
      <c r="S4906">
        <v>-3.7304299999999999E-3</v>
      </c>
      <c r="T4906">
        <v>-2.6336699999999998E-3</v>
      </c>
      <c r="U4906">
        <v>-1.53692E-3</v>
      </c>
      <c r="V4906">
        <v>4.6619999999999997E-5</v>
      </c>
      <c r="W4906">
        <v>8.0645000000000001E-4</v>
      </c>
    </row>
    <row r="4907" spans="1:23" x14ac:dyDescent="0.2">
      <c r="A4907" t="s">
        <v>1805</v>
      </c>
      <c r="B4907" t="s">
        <v>57</v>
      </c>
      <c r="C4907" t="s">
        <v>58</v>
      </c>
      <c r="D4907" t="s">
        <v>12</v>
      </c>
      <c r="E4907" t="s">
        <v>65</v>
      </c>
      <c r="F4907" t="s">
        <v>63</v>
      </c>
      <c r="G4907" t="s">
        <v>31</v>
      </c>
      <c r="H4907" t="s">
        <v>14</v>
      </c>
      <c r="I4907">
        <v>10</v>
      </c>
      <c r="J4907">
        <v>0.50965901000000002</v>
      </c>
      <c r="K4907">
        <v>0.51629484000000003</v>
      </c>
      <c r="L4907">
        <v>-6.6358199999999997E-3</v>
      </c>
      <c r="M4907">
        <v>-1.302012E-2</v>
      </c>
      <c r="N4907">
        <v>68.391327000000004</v>
      </c>
      <c r="O4907">
        <v>69.206042999999994</v>
      </c>
      <c r="P4907">
        <v>2.6386000000000001E-3</v>
      </c>
      <c r="Q4907">
        <v>-1.097594E-2</v>
      </c>
      <c r="R4907">
        <v>-1.001733E-2</v>
      </c>
      <c r="S4907">
        <v>-8.0195100000000005E-3</v>
      </c>
      <c r="T4907">
        <v>-6.6358199999999997E-3</v>
      </c>
      <c r="U4907">
        <v>-5.2521399999999998E-3</v>
      </c>
      <c r="V4907">
        <v>-3.2543200000000002E-3</v>
      </c>
      <c r="W4907">
        <v>-2.2957099999999999E-3</v>
      </c>
    </row>
    <row r="4908" spans="1:23" x14ac:dyDescent="0.2">
      <c r="A4908" t="s">
        <v>1806</v>
      </c>
      <c r="B4908" t="s">
        <v>57</v>
      </c>
      <c r="C4908" t="s">
        <v>58</v>
      </c>
      <c r="D4908" t="s">
        <v>12</v>
      </c>
      <c r="E4908" t="s">
        <v>65</v>
      </c>
      <c r="F4908" t="s">
        <v>63</v>
      </c>
      <c r="G4908" t="s">
        <v>31</v>
      </c>
      <c r="H4908" t="s">
        <v>14</v>
      </c>
      <c r="I4908">
        <v>11</v>
      </c>
      <c r="J4908">
        <v>0.53190815999999996</v>
      </c>
      <c r="K4908">
        <v>0.54005285000000003</v>
      </c>
      <c r="L4908">
        <v>-8.1446899999999996E-3</v>
      </c>
      <c r="M4908">
        <v>-1.53122E-2</v>
      </c>
      <c r="N4908">
        <v>72.796120000000002</v>
      </c>
      <c r="O4908">
        <v>69.206042999999994</v>
      </c>
      <c r="P4908">
        <v>3.0129599999999999E-3</v>
      </c>
      <c r="Q4908">
        <v>-1.3100570000000001E-2</v>
      </c>
      <c r="R4908">
        <v>-1.200595E-2</v>
      </c>
      <c r="S4908">
        <v>-9.7246799999999994E-3</v>
      </c>
      <c r="T4908">
        <v>-8.1446899999999996E-3</v>
      </c>
      <c r="U4908">
        <v>-6.5646899999999998E-3</v>
      </c>
      <c r="V4908">
        <v>-4.2834199999999996E-3</v>
      </c>
      <c r="W4908">
        <v>-3.1887999999999999E-3</v>
      </c>
    </row>
    <row r="4909" spans="1:23" x14ac:dyDescent="0.2">
      <c r="A4909" t="s">
        <v>1807</v>
      </c>
      <c r="B4909" t="s">
        <v>57</v>
      </c>
      <c r="C4909" t="s">
        <v>58</v>
      </c>
      <c r="D4909" t="s">
        <v>12</v>
      </c>
      <c r="E4909" t="s">
        <v>65</v>
      </c>
      <c r="F4909" t="s">
        <v>63</v>
      </c>
      <c r="G4909" t="s">
        <v>31</v>
      </c>
      <c r="H4909" t="s">
        <v>14</v>
      </c>
      <c r="I4909">
        <v>12</v>
      </c>
      <c r="J4909">
        <v>0.56184761999999999</v>
      </c>
      <c r="K4909">
        <v>0.56937106000000004</v>
      </c>
      <c r="L4909">
        <v>-7.5234400000000002E-3</v>
      </c>
      <c r="M4909">
        <v>-1.3390539999999999E-2</v>
      </c>
      <c r="N4909">
        <v>76.350938999999997</v>
      </c>
      <c r="O4909">
        <v>69.206042999999994</v>
      </c>
      <c r="P4909">
        <v>3.24589E-3</v>
      </c>
      <c r="Q4909">
        <v>-1.2862449999999999E-2</v>
      </c>
      <c r="R4909">
        <v>-1.1683209999999999E-2</v>
      </c>
      <c r="S4909">
        <v>-9.2255900000000005E-3</v>
      </c>
      <c r="T4909">
        <v>-7.5234400000000002E-3</v>
      </c>
      <c r="U4909">
        <v>-5.8212999999999997E-3</v>
      </c>
      <c r="V4909">
        <v>-3.36367E-3</v>
      </c>
      <c r="W4909">
        <v>-2.1844299999999998E-3</v>
      </c>
    </row>
    <row r="4910" spans="1:23" x14ac:dyDescent="0.2">
      <c r="A4910" t="s">
        <v>1808</v>
      </c>
      <c r="B4910" t="s">
        <v>57</v>
      </c>
      <c r="C4910" t="s">
        <v>58</v>
      </c>
      <c r="D4910" t="s">
        <v>12</v>
      </c>
      <c r="E4910" t="s">
        <v>65</v>
      </c>
      <c r="F4910" t="s">
        <v>63</v>
      </c>
      <c r="G4910" t="s">
        <v>31</v>
      </c>
      <c r="H4910" t="s">
        <v>14</v>
      </c>
      <c r="I4910">
        <v>13</v>
      </c>
      <c r="J4910">
        <v>0.59327907000000002</v>
      </c>
      <c r="K4910">
        <v>0.59976669999999999</v>
      </c>
      <c r="L4910">
        <v>-6.4876300000000003E-3</v>
      </c>
      <c r="M4910">
        <v>-1.0935210000000001E-2</v>
      </c>
      <c r="N4910">
        <v>78.387218000000004</v>
      </c>
      <c r="O4910">
        <v>69.206042999999994</v>
      </c>
      <c r="P4910">
        <v>3.8004100000000002E-3</v>
      </c>
      <c r="Q4910">
        <v>-1.273874E-2</v>
      </c>
      <c r="R4910">
        <v>-1.135805E-2</v>
      </c>
      <c r="S4910">
        <v>-8.4805599999999998E-3</v>
      </c>
      <c r="T4910">
        <v>-6.4876300000000003E-3</v>
      </c>
      <c r="U4910">
        <v>-4.49469E-3</v>
      </c>
      <c r="V4910">
        <v>-1.61721E-3</v>
      </c>
      <c r="W4910">
        <v>-2.3651999999999999E-4</v>
      </c>
    </row>
    <row r="4911" spans="1:23" x14ac:dyDescent="0.2">
      <c r="A4911" t="s">
        <v>1809</v>
      </c>
      <c r="B4911" t="s">
        <v>57</v>
      </c>
      <c r="C4911" t="s">
        <v>58</v>
      </c>
      <c r="D4911" t="s">
        <v>12</v>
      </c>
      <c r="E4911" t="s">
        <v>65</v>
      </c>
      <c r="F4911" t="s">
        <v>63</v>
      </c>
      <c r="G4911" t="s">
        <v>31</v>
      </c>
      <c r="H4911" t="s">
        <v>14</v>
      </c>
      <c r="I4911">
        <v>14</v>
      </c>
      <c r="J4911">
        <v>0.62161482999999995</v>
      </c>
      <c r="K4911">
        <v>0.62469797000000005</v>
      </c>
      <c r="L4911">
        <v>-3.0831399999999998E-3</v>
      </c>
      <c r="M4911">
        <v>-4.9598799999999998E-3</v>
      </c>
      <c r="N4911">
        <v>79.280430999999993</v>
      </c>
      <c r="O4911">
        <v>69.206042999999994</v>
      </c>
      <c r="P4911">
        <v>5.1238300000000002E-3</v>
      </c>
      <c r="Q4911">
        <v>-1.151108E-2</v>
      </c>
      <c r="R4911">
        <v>-9.6495799999999996E-3</v>
      </c>
      <c r="S4911">
        <v>-5.7700700000000004E-3</v>
      </c>
      <c r="T4911">
        <v>-3.0831399999999998E-3</v>
      </c>
      <c r="U4911">
        <v>-3.9619999999999998E-4</v>
      </c>
      <c r="V4911">
        <v>3.4833099999999999E-3</v>
      </c>
      <c r="W4911">
        <v>5.3448100000000002E-3</v>
      </c>
    </row>
    <row r="4912" spans="1:23" x14ac:dyDescent="0.2">
      <c r="A4912" t="s">
        <v>1810</v>
      </c>
      <c r="B4912" t="s">
        <v>57</v>
      </c>
      <c r="C4912" t="s">
        <v>58</v>
      </c>
      <c r="D4912" t="s">
        <v>12</v>
      </c>
      <c r="E4912" t="s">
        <v>65</v>
      </c>
      <c r="F4912" t="s">
        <v>63</v>
      </c>
      <c r="G4912" t="s">
        <v>31</v>
      </c>
      <c r="H4912" t="s">
        <v>14</v>
      </c>
      <c r="I4912">
        <v>15</v>
      </c>
      <c r="J4912">
        <v>0.64577578000000002</v>
      </c>
      <c r="K4912">
        <v>0.64649924000000003</v>
      </c>
      <c r="L4912">
        <v>-7.2345999999999999E-4</v>
      </c>
      <c r="M4912">
        <v>-1.1203000000000001E-3</v>
      </c>
      <c r="N4912">
        <v>78.964454000000003</v>
      </c>
      <c r="O4912">
        <v>69.206042999999994</v>
      </c>
      <c r="P4912">
        <v>5.0797400000000001E-3</v>
      </c>
      <c r="Q4912">
        <v>-9.0788899999999992E-3</v>
      </c>
      <c r="R4912">
        <v>-7.23341E-3</v>
      </c>
      <c r="S4912">
        <v>-3.3872799999999999E-3</v>
      </c>
      <c r="T4912">
        <v>-7.2345999999999999E-4</v>
      </c>
      <c r="U4912">
        <v>1.9403599999999999E-3</v>
      </c>
      <c r="V4912">
        <v>5.78649E-3</v>
      </c>
      <c r="W4912">
        <v>7.6319700000000001E-3</v>
      </c>
    </row>
    <row r="4913" spans="1:23" x14ac:dyDescent="0.2">
      <c r="A4913" t="s">
        <v>1811</v>
      </c>
      <c r="B4913" t="s">
        <v>57</v>
      </c>
      <c r="C4913" t="s">
        <v>58</v>
      </c>
      <c r="D4913" t="s">
        <v>12</v>
      </c>
      <c r="E4913" t="s">
        <v>65</v>
      </c>
      <c r="F4913" t="s">
        <v>63</v>
      </c>
      <c r="G4913" t="s">
        <v>31</v>
      </c>
      <c r="H4913" t="s">
        <v>14</v>
      </c>
      <c r="I4913">
        <v>16</v>
      </c>
      <c r="J4913">
        <v>0.67899812000000004</v>
      </c>
      <c r="K4913">
        <v>0.67783333000000001</v>
      </c>
      <c r="L4913">
        <v>1.16479E-3</v>
      </c>
      <c r="M4913">
        <v>1.7154500000000001E-3</v>
      </c>
      <c r="N4913">
        <v>78.330575999999994</v>
      </c>
      <c r="O4913">
        <v>69.206042999999994</v>
      </c>
      <c r="P4913">
        <v>5.01959E-3</v>
      </c>
      <c r="Q4913">
        <v>-7.0917000000000003E-3</v>
      </c>
      <c r="R4913">
        <v>-5.2680699999999997E-3</v>
      </c>
      <c r="S4913">
        <v>-1.4674899999999999E-3</v>
      </c>
      <c r="T4913">
        <v>1.16479E-3</v>
      </c>
      <c r="U4913">
        <v>3.7970600000000001E-3</v>
      </c>
      <c r="V4913">
        <v>7.5976400000000001E-3</v>
      </c>
      <c r="W4913">
        <v>9.4212700000000007E-3</v>
      </c>
    </row>
    <row r="4914" spans="1:23" x14ac:dyDescent="0.2">
      <c r="A4914" t="s">
        <v>1812</v>
      </c>
      <c r="B4914" t="s">
        <v>57</v>
      </c>
      <c r="C4914" t="s">
        <v>58</v>
      </c>
      <c r="D4914" t="s">
        <v>12</v>
      </c>
      <c r="E4914" t="s">
        <v>65</v>
      </c>
      <c r="F4914" t="s">
        <v>63</v>
      </c>
      <c r="G4914" t="s">
        <v>31</v>
      </c>
      <c r="H4914" t="s">
        <v>15</v>
      </c>
      <c r="I4914">
        <v>17</v>
      </c>
      <c r="J4914">
        <v>0.70045930999999995</v>
      </c>
      <c r="K4914">
        <v>0.69496690000000005</v>
      </c>
      <c r="L4914">
        <v>5.4924099999999997E-3</v>
      </c>
      <c r="M4914">
        <v>7.8411599999999998E-3</v>
      </c>
      <c r="N4914">
        <v>77.456785999999994</v>
      </c>
      <c r="O4914">
        <v>69.206042999999994</v>
      </c>
      <c r="P4914">
        <v>5.1039099999999997E-3</v>
      </c>
      <c r="Q4914">
        <v>-2.9027800000000002E-3</v>
      </c>
      <c r="R4914">
        <v>-1.0485200000000001E-3</v>
      </c>
      <c r="S4914">
        <v>2.81592E-3</v>
      </c>
      <c r="T4914">
        <v>5.4924099999999997E-3</v>
      </c>
      <c r="U4914">
        <v>8.1689099999999997E-3</v>
      </c>
      <c r="V4914">
        <v>1.203334E-2</v>
      </c>
      <c r="W4914">
        <v>1.38876E-2</v>
      </c>
    </row>
    <row r="4915" spans="1:23" x14ac:dyDescent="0.2">
      <c r="A4915" t="s">
        <v>1813</v>
      </c>
      <c r="B4915" t="s">
        <v>57</v>
      </c>
      <c r="C4915" t="s">
        <v>58</v>
      </c>
      <c r="D4915" t="s">
        <v>12</v>
      </c>
      <c r="E4915" t="s">
        <v>65</v>
      </c>
      <c r="F4915" t="s">
        <v>63</v>
      </c>
      <c r="G4915" t="s">
        <v>31</v>
      </c>
      <c r="H4915" t="s">
        <v>15</v>
      </c>
      <c r="I4915">
        <v>18</v>
      </c>
      <c r="J4915">
        <v>0.73335220000000001</v>
      </c>
      <c r="K4915">
        <v>0.72801559999999998</v>
      </c>
      <c r="L4915">
        <v>5.3366000000000004E-3</v>
      </c>
      <c r="M4915">
        <v>7.2769999999999996E-3</v>
      </c>
      <c r="N4915">
        <v>75.770787999999996</v>
      </c>
      <c r="O4915">
        <v>69.206042999999994</v>
      </c>
      <c r="P4915">
        <v>4.7467200000000003E-3</v>
      </c>
      <c r="Q4915">
        <v>-2.4710499999999998E-3</v>
      </c>
      <c r="R4915">
        <v>-7.4655999999999995E-4</v>
      </c>
      <c r="S4915">
        <v>2.8474199999999998E-3</v>
      </c>
      <c r="T4915">
        <v>5.3366000000000004E-3</v>
      </c>
      <c r="U4915">
        <v>7.8257899999999991E-3</v>
      </c>
      <c r="V4915">
        <v>1.1419769999999999E-2</v>
      </c>
      <c r="W4915">
        <v>1.314426E-2</v>
      </c>
    </row>
    <row r="4916" spans="1:23" x14ac:dyDescent="0.2">
      <c r="A4916" t="s">
        <v>1814</v>
      </c>
      <c r="B4916" t="s">
        <v>57</v>
      </c>
      <c r="C4916" t="s">
        <v>58</v>
      </c>
      <c r="D4916" t="s">
        <v>12</v>
      </c>
      <c r="E4916" t="s">
        <v>65</v>
      </c>
      <c r="F4916" t="s">
        <v>63</v>
      </c>
      <c r="G4916" t="s">
        <v>31</v>
      </c>
      <c r="H4916" t="s">
        <v>15</v>
      </c>
      <c r="I4916">
        <v>19</v>
      </c>
      <c r="J4916">
        <v>0.79324433999999999</v>
      </c>
      <c r="K4916">
        <v>0.78667363000000001</v>
      </c>
      <c r="L4916">
        <v>6.5707099999999996E-3</v>
      </c>
      <c r="M4916">
        <v>8.2833400000000001E-3</v>
      </c>
      <c r="N4916">
        <v>73.346788000000004</v>
      </c>
      <c r="O4916">
        <v>69.206042999999994</v>
      </c>
      <c r="P4916">
        <v>4.38398E-3</v>
      </c>
      <c r="Q4916">
        <v>-6.4030000000000001E-4</v>
      </c>
      <c r="R4916">
        <v>9.5241E-4</v>
      </c>
      <c r="S4916">
        <v>4.2717500000000004E-3</v>
      </c>
      <c r="T4916">
        <v>6.5707099999999996E-3</v>
      </c>
      <c r="U4916">
        <v>8.8696699999999996E-3</v>
      </c>
      <c r="V4916">
        <v>1.218901E-2</v>
      </c>
      <c r="W4916">
        <v>1.3781720000000001E-2</v>
      </c>
    </row>
    <row r="4917" spans="1:23" x14ac:dyDescent="0.2">
      <c r="A4917" t="s">
        <v>1815</v>
      </c>
      <c r="B4917" t="s">
        <v>57</v>
      </c>
      <c r="C4917" t="s">
        <v>58</v>
      </c>
      <c r="D4917" t="s">
        <v>12</v>
      </c>
      <c r="E4917" t="s">
        <v>65</v>
      </c>
      <c r="F4917" t="s">
        <v>63</v>
      </c>
      <c r="G4917" t="s">
        <v>31</v>
      </c>
      <c r="H4917" t="s">
        <v>15</v>
      </c>
      <c r="I4917">
        <v>20</v>
      </c>
      <c r="J4917">
        <v>0.82307216000000005</v>
      </c>
      <c r="K4917">
        <v>0.81507430000000003</v>
      </c>
      <c r="L4917">
        <v>7.9978600000000007E-3</v>
      </c>
      <c r="M4917">
        <v>9.7170799999999995E-3</v>
      </c>
      <c r="N4917">
        <v>70.674958000000004</v>
      </c>
      <c r="O4917">
        <v>69.206042999999994</v>
      </c>
      <c r="P4917">
        <v>4.2822600000000004E-3</v>
      </c>
      <c r="Q4917">
        <v>9.5416999999999995E-4</v>
      </c>
      <c r="R4917">
        <v>2.5099200000000001E-3</v>
      </c>
      <c r="S4917">
        <v>5.7522399999999996E-3</v>
      </c>
      <c r="T4917">
        <v>7.9978600000000007E-3</v>
      </c>
      <c r="U4917">
        <v>1.0243469999999999E-2</v>
      </c>
      <c r="V4917">
        <v>1.3485789999999999E-2</v>
      </c>
      <c r="W4917">
        <v>1.5041540000000001E-2</v>
      </c>
    </row>
    <row r="4918" spans="1:23" x14ac:dyDescent="0.2">
      <c r="A4918" t="s">
        <v>1816</v>
      </c>
      <c r="B4918" t="s">
        <v>57</v>
      </c>
      <c r="C4918" t="s">
        <v>58</v>
      </c>
      <c r="D4918" t="s">
        <v>12</v>
      </c>
      <c r="E4918" t="s">
        <v>65</v>
      </c>
      <c r="F4918" t="s">
        <v>63</v>
      </c>
      <c r="G4918" t="s">
        <v>31</v>
      </c>
      <c r="H4918" t="s">
        <v>15</v>
      </c>
      <c r="I4918">
        <v>21</v>
      </c>
      <c r="J4918">
        <v>0.79391862000000002</v>
      </c>
      <c r="K4918">
        <v>0.78801851999999994</v>
      </c>
      <c r="L4918">
        <v>5.9001000000000001E-3</v>
      </c>
      <c r="M4918">
        <v>7.4316199999999999E-3</v>
      </c>
      <c r="N4918">
        <v>69.098776999999998</v>
      </c>
      <c r="O4918">
        <v>69.206042999999994</v>
      </c>
      <c r="P4918">
        <v>3.2947300000000001E-3</v>
      </c>
      <c r="Q4918">
        <v>4.8076E-4</v>
      </c>
      <c r="R4918">
        <v>1.67774E-3</v>
      </c>
      <c r="S4918" s="1">
        <v>4.17235E-3</v>
      </c>
      <c r="T4918">
        <v>5.9001000000000001E-3</v>
      </c>
      <c r="U4918">
        <v>7.6278600000000002E-3</v>
      </c>
      <c r="V4918">
        <v>1.012247E-2</v>
      </c>
      <c r="W4918">
        <v>1.131945E-2</v>
      </c>
    </row>
    <row r="4919" spans="1:23" x14ac:dyDescent="0.2">
      <c r="A4919" t="s">
        <v>1817</v>
      </c>
      <c r="B4919" t="s">
        <v>57</v>
      </c>
      <c r="C4919" t="s">
        <v>58</v>
      </c>
      <c r="D4919" t="s">
        <v>12</v>
      </c>
      <c r="E4919" t="s">
        <v>65</v>
      </c>
      <c r="F4919" t="s">
        <v>63</v>
      </c>
      <c r="G4919" t="s">
        <v>31</v>
      </c>
      <c r="H4919" t="s">
        <v>14</v>
      </c>
      <c r="I4919">
        <v>22</v>
      </c>
      <c r="J4919">
        <v>0.73957490999999997</v>
      </c>
      <c r="K4919">
        <v>0.74232125999999998</v>
      </c>
      <c r="L4919">
        <v>-2.7463499999999998E-3</v>
      </c>
      <c r="M4919">
        <v>-3.7134099999999999E-3</v>
      </c>
      <c r="N4919">
        <v>67.765765999999999</v>
      </c>
      <c r="O4919">
        <v>69.206042999999994</v>
      </c>
      <c r="P4919">
        <v>2.4375E-3</v>
      </c>
      <c r="Q4919">
        <v>-6.7556700000000001E-3</v>
      </c>
      <c r="R4919">
        <v>-5.8701300000000003E-3</v>
      </c>
      <c r="S4919">
        <v>-4.0245699999999999E-3</v>
      </c>
      <c r="T4919">
        <v>-2.7463499999999998E-3</v>
      </c>
      <c r="U4919">
        <v>-1.4681200000000001E-3</v>
      </c>
      <c r="V4919">
        <v>3.7743E-4</v>
      </c>
      <c r="W4919">
        <v>1.2629799999999999E-3</v>
      </c>
    </row>
    <row r="4920" spans="1:23" x14ac:dyDescent="0.2">
      <c r="A4920" t="s">
        <v>1818</v>
      </c>
      <c r="B4920" t="s">
        <v>57</v>
      </c>
      <c r="C4920" t="s">
        <v>58</v>
      </c>
      <c r="D4920" t="s">
        <v>12</v>
      </c>
      <c r="E4920" t="s">
        <v>65</v>
      </c>
      <c r="F4920" t="s">
        <v>63</v>
      </c>
      <c r="G4920" t="s">
        <v>31</v>
      </c>
      <c r="H4920" t="s">
        <v>14</v>
      </c>
      <c r="I4920">
        <v>23</v>
      </c>
      <c r="J4920">
        <v>0.64796898000000003</v>
      </c>
      <c r="K4920">
        <v>0.65307263999999998</v>
      </c>
      <c r="L4920">
        <v>-5.1036600000000003E-3</v>
      </c>
      <c r="M4920">
        <v>-7.8764000000000004E-3</v>
      </c>
      <c r="N4920">
        <v>66.621863000000005</v>
      </c>
      <c r="O4920">
        <v>69.206042999999994</v>
      </c>
      <c r="P4920">
        <v>3.0881300000000001E-3</v>
      </c>
      <c r="Q4920">
        <v>-1.018318E-2</v>
      </c>
      <c r="R4920">
        <v>-9.0612599999999998E-3</v>
      </c>
      <c r="S4920">
        <v>-6.7230800000000002E-3</v>
      </c>
      <c r="T4920">
        <v>-5.1036600000000003E-3</v>
      </c>
      <c r="U4920">
        <v>-3.4842499999999999E-3</v>
      </c>
      <c r="V4920">
        <v>-1.1460699999999999E-3</v>
      </c>
      <c r="W4920">
        <v>-2.4139999999999999E-5</v>
      </c>
    </row>
    <row r="4921" spans="1:23" x14ac:dyDescent="0.2">
      <c r="A4921" t="s">
        <v>1819</v>
      </c>
      <c r="B4921" t="s">
        <v>57</v>
      </c>
      <c r="C4921" t="s">
        <v>58</v>
      </c>
      <c r="D4921" t="s">
        <v>12</v>
      </c>
      <c r="E4921" t="s">
        <v>65</v>
      </c>
      <c r="F4921" t="s">
        <v>63</v>
      </c>
      <c r="G4921" t="s">
        <v>31</v>
      </c>
      <c r="H4921" t="s">
        <v>14</v>
      </c>
      <c r="I4921">
        <v>24</v>
      </c>
      <c r="J4921">
        <v>0.55251662999999995</v>
      </c>
      <c r="K4921">
        <v>0.55898519999999996</v>
      </c>
      <c r="L4921">
        <v>-6.4685699999999999E-3</v>
      </c>
      <c r="M4921">
        <v>-1.1707459999999999E-2</v>
      </c>
      <c r="N4921">
        <v>65.691253000000003</v>
      </c>
      <c r="O4921">
        <v>69.206042999999994</v>
      </c>
      <c r="P4921">
        <v>3.2897400000000002E-3</v>
      </c>
      <c r="Q4921">
        <v>-1.187972E-2</v>
      </c>
      <c r="R4921">
        <v>-1.0684549999999999E-2</v>
      </c>
      <c r="S4921">
        <v>-8.1937099999999999E-3</v>
      </c>
      <c r="T4921">
        <v>-6.4685699999999999E-3</v>
      </c>
      <c r="U4921">
        <v>-4.7434299999999999E-3</v>
      </c>
      <c r="V4921">
        <v>-2.2525900000000001E-3</v>
      </c>
      <c r="W4921">
        <v>-1.0574200000000001E-3</v>
      </c>
    </row>
    <row r="4922" spans="1:23" x14ac:dyDescent="0.2">
      <c r="A4922" t="s">
        <v>8826</v>
      </c>
      <c r="B4922" t="s">
        <v>57</v>
      </c>
      <c r="C4922" t="s">
        <v>58</v>
      </c>
      <c r="D4922" t="s">
        <v>12</v>
      </c>
      <c r="E4922" t="s">
        <v>5652</v>
      </c>
      <c r="F4922" t="s">
        <v>64</v>
      </c>
      <c r="G4922" t="s">
        <v>31</v>
      </c>
      <c r="H4922" t="s">
        <v>14</v>
      </c>
      <c r="I4922">
        <v>1</v>
      </c>
      <c r="J4922">
        <v>0.48573223999999998</v>
      </c>
      <c r="K4922">
        <v>0.48596880999999997</v>
      </c>
      <c r="L4922">
        <v>-2.3656999999999999E-4</v>
      </c>
      <c r="M4922">
        <v>-4.8704E-4</v>
      </c>
      <c r="N4922">
        <v>64.547523999999996</v>
      </c>
      <c r="O4922">
        <v>69.202810999999997</v>
      </c>
      <c r="P4922">
        <v>2.7882599999999999E-3</v>
      </c>
      <c r="Q4922">
        <v>-4.8228500000000001E-3</v>
      </c>
      <c r="R4922">
        <v>-3.8098699999999999E-3</v>
      </c>
      <c r="S4922">
        <v>-1.6987300000000001E-3</v>
      </c>
      <c r="T4922">
        <v>-2.3656999999999999E-4</v>
      </c>
      <c r="U4922">
        <v>1.2255899999999999E-3</v>
      </c>
      <c r="V4922">
        <v>3.3367200000000001E-3</v>
      </c>
      <c r="W4922">
        <v>4.3496999999999997E-3</v>
      </c>
    </row>
    <row r="4923" spans="1:23" x14ac:dyDescent="0.2">
      <c r="A4923" t="s">
        <v>8827</v>
      </c>
      <c r="B4923" t="s">
        <v>57</v>
      </c>
      <c r="C4923" t="s">
        <v>58</v>
      </c>
      <c r="D4923" t="s">
        <v>12</v>
      </c>
      <c r="E4923" t="s">
        <v>5652</v>
      </c>
      <c r="F4923" t="s">
        <v>64</v>
      </c>
      <c r="G4923" t="s">
        <v>31</v>
      </c>
      <c r="H4923" t="s">
        <v>14</v>
      </c>
      <c r="I4923">
        <v>2</v>
      </c>
      <c r="J4923">
        <v>0.44323077999999999</v>
      </c>
      <c r="K4923">
        <v>0.44637247000000002</v>
      </c>
      <c r="L4923">
        <v>-3.1416999999999999E-3</v>
      </c>
      <c r="M4923">
        <v>-7.0881700000000004E-3</v>
      </c>
      <c r="N4923">
        <v>63.778502000000003</v>
      </c>
      <c r="O4923">
        <v>69.202810999999997</v>
      </c>
      <c r="P4923">
        <v>2.1162099999999999E-3</v>
      </c>
      <c r="Q4923">
        <v>-6.6225499999999996E-3</v>
      </c>
      <c r="R4923">
        <v>-5.8537299999999997E-3</v>
      </c>
      <c r="S4923">
        <v>-4.2514400000000004E-3</v>
      </c>
      <c r="T4923">
        <v>-3.1416999999999999E-3</v>
      </c>
      <c r="U4923">
        <v>-2.0319499999999998E-3</v>
      </c>
      <c r="V4923">
        <v>-4.2966E-4</v>
      </c>
      <c r="W4923">
        <v>3.3916000000000003E-4</v>
      </c>
    </row>
    <row r="4924" spans="1:23" x14ac:dyDescent="0.2">
      <c r="A4924" t="s">
        <v>8828</v>
      </c>
      <c r="B4924" t="s">
        <v>57</v>
      </c>
      <c r="C4924" t="s">
        <v>58</v>
      </c>
      <c r="D4924" t="s">
        <v>12</v>
      </c>
      <c r="E4924" t="s">
        <v>5652</v>
      </c>
      <c r="F4924" t="s">
        <v>64</v>
      </c>
      <c r="G4924" t="s">
        <v>31</v>
      </c>
      <c r="H4924" t="s">
        <v>14</v>
      </c>
      <c r="I4924">
        <v>3</v>
      </c>
      <c r="J4924">
        <v>0.41526584999999999</v>
      </c>
      <c r="K4924">
        <v>0.41932047</v>
      </c>
      <c r="L4924">
        <v>-4.0546200000000001E-3</v>
      </c>
      <c r="M4924">
        <v>-9.7639200000000006E-3</v>
      </c>
      <c r="N4924">
        <v>63.114286999999997</v>
      </c>
      <c r="O4924">
        <v>69.202810999999997</v>
      </c>
      <c r="P4924">
        <v>2.8562700000000002E-3</v>
      </c>
      <c r="Q4924">
        <v>-8.75277E-3</v>
      </c>
      <c r="R4924">
        <v>-7.71508E-3</v>
      </c>
      <c r="S4924">
        <v>-5.5524499999999996E-3</v>
      </c>
      <c r="T4924">
        <v>-4.0546200000000001E-3</v>
      </c>
      <c r="U4924">
        <v>-2.5567900000000002E-3</v>
      </c>
      <c r="V4924">
        <v>-3.9417E-4</v>
      </c>
      <c r="W4924">
        <v>6.4351999999999996E-4</v>
      </c>
    </row>
    <row r="4925" spans="1:23" x14ac:dyDescent="0.2">
      <c r="A4925" t="s">
        <v>8829</v>
      </c>
      <c r="B4925" t="s">
        <v>57</v>
      </c>
      <c r="C4925" t="s">
        <v>58</v>
      </c>
      <c r="D4925" t="s">
        <v>12</v>
      </c>
      <c r="E4925" t="s">
        <v>5652</v>
      </c>
      <c r="F4925" t="s">
        <v>64</v>
      </c>
      <c r="G4925" t="s">
        <v>31</v>
      </c>
      <c r="H4925" t="s">
        <v>14</v>
      </c>
      <c r="I4925">
        <v>4</v>
      </c>
      <c r="J4925">
        <v>0.39940479000000001</v>
      </c>
      <c r="K4925">
        <v>0.40140522000000001</v>
      </c>
      <c r="L4925">
        <v>-2.0004300000000001E-3</v>
      </c>
      <c r="M4925">
        <v>-5.0085299999999998E-3</v>
      </c>
      <c r="N4925">
        <v>62.838406999999997</v>
      </c>
      <c r="O4925">
        <v>69.202810999999997</v>
      </c>
      <c r="P4925">
        <v>2.2817599999999999E-3</v>
      </c>
      <c r="Q4925">
        <v>-5.7535900000000003E-3</v>
      </c>
      <c r="R4925">
        <v>-4.9246200000000002E-3</v>
      </c>
      <c r="S4925">
        <v>-3.1969899999999998E-3</v>
      </c>
      <c r="T4925">
        <v>-2.0004300000000001E-3</v>
      </c>
      <c r="U4925">
        <v>-8.0387999999999998E-4</v>
      </c>
      <c r="V4925">
        <v>9.2376000000000003E-4</v>
      </c>
      <c r="W4925">
        <v>1.7527300000000001E-3</v>
      </c>
    </row>
    <row r="4926" spans="1:23" x14ac:dyDescent="0.2">
      <c r="A4926" t="s">
        <v>8830</v>
      </c>
      <c r="B4926" t="s">
        <v>57</v>
      </c>
      <c r="C4926" t="s">
        <v>58</v>
      </c>
      <c r="D4926" t="s">
        <v>12</v>
      </c>
      <c r="E4926" t="s">
        <v>5652</v>
      </c>
      <c r="F4926" t="s">
        <v>64</v>
      </c>
      <c r="G4926" t="s">
        <v>31</v>
      </c>
      <c r="H4926" t="s">
        <v>14</v>
      </c>
      <c r="I4926">
        <v>5</v>
      </c>
      <c r="J4926">
        <v>0.39908755000000001</v>
      </c>
      <c r="K4926">
        <v>0.40364501000000003</v>
      </c>
      <c r="L4926">
        <v>-4.5574700000000001E-3</v>
      </c>
      <c r="M4926">
        <v>-1.141972E-2</v>
      </c>
      <c r="N4926">
        <v>62.456741999999998</v>
      </c>
      <c r="O4926">
        <v>69.202810999999997</v>
      </c>
      <c r="P4926">
        <v>2.5955499999999999E-3</v>
      </c>
      <c r="Q4926">
        <v>-8.8267699999999994E-3</v>
      </c>
      <c r="R4926">
        <v>-7.8837999999999998E-3</v>
      </c>
      <c r="S4926">
        <v>-5.9185799999999997E-3</v>
      </c>
      <c r="T4926">
        <v>-4.5574700000000001E-3</v>
      </c>
      <c r="U4926">
        <v>-3.1963600000000001E-3</v>
      </c>
      <c r="V4926">
        <v>-1.2311399999999999E-3</v>
      </c>
      <c r="W4926">
        <v>-2.8816999999999997E-4</v>
      </c>
    </row>
    <row r="4927" spans="1:23" x14ac:dyDescent="0.2">
      <c r="A4927" t="s">
        <v>8831</v>
      </c>
      <c r="B4927" t="s">
        <v>57</v>
      </c>
      <c r="C4927" t="s">
        <v>58</v>
      </c>
      <c r="D4927" t="s">
        <v>12</v>
      </c>
      <c r="E4927" t="s">
        <v>5652</v>
      </c>
      <c r="F4927" t="s">
        <v>64</v>
      </c>
      <c r="G4927" t="s">
        <v>31</v>
      </c>
      <c r="H4927" t="s">
        <v>14</v>
      </c>
      <c r="I4927">
        <v>6</v>
      </c>
      <c r="J4927">
        <v>0.42775294000000003</v>
      </c>
      <c r="K4927">
        <v>0.43111825999999998</v>
      </c>
      <c r="L4927">
        <v>-3.3653200000000002E-3</v>
      </c>
      <c r="M4927">
        <v>-7.8674299999999999E-3</v>
      </c>
      <c r="N4927">
        <v>62.220717999999998</v>
      </c>
      <c r="O4927">
        <v>69.202810999999997</v>
      </c>
      <c r="P4927">
        <v>1.8652600000000001E-3</v>
      </c>
      <c r="Q4927">
        <v>-6.4333899999999998E-3</v>
      </c>
      <c r="R4927">
        <v>-5.7557399999999996E-3</v>
      </c>
      <c r="S4927">
        <v>-4.3434600000000004E-3</v>
      </c>
      <c r="T4927">
        <v>-3.3653200000000002E-3</v>
      </c>
      <c r="U4927">
        <v>-2.3871700000000001E-3</v>
      </c>
      <c r="V4927">
        <v>-9.7488999999999996E-4</v>
      </c>
      <c r="W4927">
        <v>-2.9723999999999999E-4</v>
      </c>
    </row>
    <row r="4928" spans="1:23" x14ac:dyDescent="0.2">
      <c r="A4928" t="s">
        <v>8832</v>
      </c>
      <c r="B4928" t="s">
        <v>57</v>
      </c>
      <c r="C4928" t="s">
        <v>58</v>
      </c>
      <c r="D4928" t="s">
        <v>12</v>
      </c>
      <c r="E4928" t="s">
        <v>5652</v>
      </c>
      <c r="F4928" t="s">
        <v>64</v>
      </c>
      <c r="G4928" t="s">
        <v>31</v>
      </c>
      <c r="H4928" t="s">
        <v>14</v>
      </c>
      <c r="I4928">
        <v>7</v>
      </c>
      <c r="J4928">
        <v>0.49045167000000001</v>
      </c>
      <c r="K4928">
        <v>0.49381798999999998</v>
      </c>
      <c r="L4928">
        <v>-3.3663199999999999E-3</v>
      </c>
      <c r="M4928">
        <v>-6.8637200000000002E-3</v>
      </c>
      <c r="N4928">
        <v>61.950021999999997</v>
      </c>
      <c r="O4928">
        <v>69.202810999999997</v>
      </c>
      <c r="P4928">
        <v>2.36338E-3</v>
      </c>
      <c r="Q4928">
        <v>-7.2537299999999999E-3</v>
      </c>
      <c r="R4928">
        <v>-6.3951099999999999E-3</v>
      </c>
      <c r="S4928">
        <v>-4.60568E-3</v>
      </c>
      <c r="T4928">
        <v>-3.3663199999999999E-3</v>
      </c>
      <c r="U4928">
        <v>-2.1269599999999998E-3</v>
      </c>
      <c r="V4928">
        <v>-3.3753E-4</v>
      </c>
      <c r="W4928">
        <v>5.2108999999999999E-4</v>
      </c>
    </row>
    <row r="4929" spans="1:23" x14ac:dyDescent="0.2">
      <c r="A4929" t="s">
        <v>8833</v>
      </c>
      <c r="B4929" t="s">
        <v>57</v>
      </c>
      <c r="C4929" t="s">
        <v>58</v>
      </c>
      <c r="D4929" t="s">
        <v>12</v>
      </c>
      <c r="E4929" t="s">
        <v>5652</v>
      </c>
      <c r="F4929" t="s">
        <v>64</v>
      </c>
      <c r="G4929" t="s">
        <v>31</v>
      </c>
      <c r="H4929" t="s">
        <v>14</v>
      </c>
      <c r="I4929">
        <v>8</v>
      </c>
      <c r="J4929">
        <v>0.50855167999999995</v>
      </c>
      <c r="K4929">
        <v>0.51143934999999996</v>
      </c>
      <c r="L4929">
        <v>-2.8876599999999998E-3</v>
      </c>
      <c r="M4929">
        <v>-5.6782100000000004E-3</v>
      </c>
      <c r="N4929">
        <v>61.721330000000002</v>
      </c>
      <c r="O4929">
        <v>69.202810999999997</v>
      </c>
      <c r="P4929">
        <v>2.7911400000000001E-3</v>
      </c>
      <c r="Q4929">
        <v>-7.4786799999999997E-3</v>
      </c>
      <c r="R4929">
        <v>-6.4646499999999997E-3</v>
      </c>
      <c r="S4929">
        <v>-4.3513400000000004E-3</v>
      </c>
      <c r="T4929">
        <v>-2.8876599999999998E-3</v>
      </c>
      <c r="U4929">
        <v>-1.42399E-3</v>
      </c>
      <c r="V4929">
        <v>6.8931999999999999E-4</v>
      </c>
      <c r="W4929">
        <v>1.70335E-3</v>
      </c>
    </row>
    <row r="4930" spans="1:23" x14ac:dyDescent="0.2">
      <c r="A4930" t="s">
        <v>8834</v>
      </c>
      <c r="B4930" t="s">
        <v>57</v>
      </c>
      <c r="C4930" t="s">
        <v>58</v>
      </c>
      <c r="D4930" t="s">
        <v>12</v>
      </c>
      <c r="E4930" t="s">
        <v>5652</v>
      </c>
      <c r="F4930" t="s">
        <v>64</v>
      </c>
      <c r="G4930" t="s">
        <v>31</v>
      </c>
      <c r="H4930" t="s">
        <v>14</v>
      </c>
      <c r="I4930">
        <v>9</v>
      </c>
      <c r="J4930">
        <v>0.50669850000000005</v>
      </c>
      <c r="K4930">
        <v>0.50931338999999998</v>
      </c>
      <c r="L4930">
        <v>-2.6148899999999999E-3</v>
      </c>
      <c r="M4930">
        <v>-5.1606500000000001E-3</v>
      </c>
      <c r="N4930">
        <v>63.968898000000003</v>
      </c>
      <c r="O4930">
        <v>69.202810999999997</v>
      </c>
      <c r="P4930">
        <v>3.1952E-3</v>
      </c>
      <c r="Q4930">
        <v>-7.8705400000000005E-3</v>
      </c>
      <c r="R4930">
        <v>-6.7097099999999998E-3</v>
      </c>
      <c r="S4930">
        <v>-4.2904600000000003E-3</v>
      </c>
      <c r="T4930">
        <v>-2.6148899999999999E-3</v>
      </c>
      <c r="U4930">
        <v>-9.3933000000000005E-4</v>
      </c>
      <c r="V4930">
        <v>1.47993E-3</v>
      </c>
      <c r="W4930">
        <v>2.6407499999999999E-3</v>
      </c>
    </row>
    <row r="4931" spans="1:23" x14ac:dyDescent="0.2">
      <c r="A4931" t="s">
        <v>8835</v>
      </c>
      <c r="B4931" t="s">
        <v>57</v>
      </c>
      <c r="C4931" t="s">
        <v>58</v>
      </c>
      <c r="D4931" t="s">
        <v>12</v>
      </c>
      <c r="E4931" t="s">
        <v>5652</v>
      </c>
      <c r="F4931" t="s">
        <v>64</v>
      </c>
      <c r="G4931" t="s">
        <v>31</v>
      </c>
      <c r="H4931" t="s">
        <v>14</v>
      </c>
      <c r="I4931">
        <v>10</v>
      </c>
      <c r="J4931">
        <v>0.52324512999999995</v>
      </c>
      <c r="K4931">
        <v>0.52824720000000003</v>
      </c>
      <c r="L4931">
        <v>-5.00206E-3</v>
      </c>
      <c r="M4931">
        <v>-9.5597000000000008E-3</v>
      </c>
      <c r="N4931">
        <v>68.409098</v>
      </c>
      <c r="O4931">
        <v>69.202810999999997</v>
      </c>
      <c r="P4931">
        <v>3.7812599999999998E-3</v>
      </c>
      <c r="Q4931">
        <v>-1.1221689999999999E-2</v>
      </c>
      <c r="R4931">
        <v>-9.8479499999999994E-3</v>
      </c>
      <c r="S4931">
        <v>-6.9849600000000001E-3</v>
      </c>
      <c r="T4931">
        <v>-5.00206E-3</v>
      </c>
      <c r="U4931">
        <v>-3.0191699999999998E-3</v>
      </c>
      <c r="V4931">
        <v>-1.5618000000000001E-4</v>
      </c>
      <c r="W4931">
        <v>1.2175599999999999E-3</v>
      </c>
    </row>
    <row r="4932" spans="1:23" x14ac:dyDescent="0.2">
      <c r="A4932" t="s">
        <v>8836</v>
      </c>
      <c r="B4932" t="s">
        <v>57</v>
      </c>
      <c r="C4932" t="s">
        <v>58</v>
      </c>
      <c r="D4932" t="s">
        <v>12</v>
      </c>
      <c r="E4932" t="s">
        <v>5652</v>
      </c>
      <c r="F4932" t="s">
        <v>64</v>
      </c>
      <c r="G4932" t="s">
        <v>31</v>
      </c>
      <c r="H4932" t="s">
        <v>14</v>
      </c>
      <c r="I4932">
        <v>11</v>
      </c>
      <c r="J4932">
        <v>0.54914090000000004</v>
      </c>
      <c r="K4932">
        <v>0.55560341999999996</v>
      </c>
      <c r="L4932">
        <v>-6.4625200000000002E-3</v>
      </c>
      <c r="M4932">
        <v>-1.176842E-2</v>
      </c>
      <c r="N4932">
        <v>72.801595000000006</v>
      </c>
      <c r="O4932">
        <v>69.202810999999997</v>
      </c>
      <c r="P4932">
        <v>5.4341299999999997E-3</v>
      </c>
      <c r="Q4932">
        <v>-1.5400870000000001E-2</v>
      </c>
      <c r="R4932">
        <v>-1.342664E-2</v>
      </c>
      <c r="S4932">
        <v>-9.3121799999999998E-3</v>
      </c>
      <c r="T4932">
        <v>-6.4625200000000002E-3</v>
      </c>
      <c r="U4932">
        <v>-3.6128599999999999E-3</v>
      </c>
      <c r="V4932">
        <v>5.0160000000000005E-4</v>
      </c>
      <c r="W4932">
        <v>2.47584E-3</v>
      </c>
    </row>
    <row r="4933" spans="1:23" x14ac:dyDescent="0.2">
      <c r="A4933" t="s">
        <v>8837</v>
      </c>
      <c r="B4933" t="s">
        <v>57</v>
      </c>
      <c r="C4933" t="s">
        <v>58</v>
      </c>
      <c r="D4933" t="s">
        <v>12</v>
      </c>
      <c r="E4933" t="s">
        <v>5652</v>
      </c>
      <c r="F4933" t="s">
        <v>64</v>
      </c>
      <c r="G4933" t="s">
        <v>31</v>
      </c>
      <c r="H4933" t="s">
        <v>14</v>
      </c>
      <c r="I4933">
        <v>12</v>
      </c>
      <c r="J4933">
        <v>0.58153401999999998</v>
      </c>
      <c r="K4933">
        <v>0.58511108000000001</v>
      </c>
      <c r="L4933">
        <v>-3.57706E-3</v>
      </c>
      <c r="M4933">
        <v>-6.1510699999999998E-3</v>
      </c>
      <c r="N4933">
        <v>76.340530999999999</v>
      </c>
      <c r="O4933">
        <v>69.202810999999997</v>
      </c>
      <c r="P4933">
        <v>6.75174E-3</v>
      </c>
      <c r="Q4933">
        <v>-1.468269E-2</v>
      </c>
      <c r="R4933">
        <v>-1.2229769999999999E-2</v>
      </c>
      <c r="S4933">
        <v>-7.1176800000000004E-3</v>
      </c>
      <c r="T4933">
        <v>-3.57706E-3</v>
      </c>
      <c r="U4933">
        <v>-3.6439999999999997E-5</v>
      </c>
      <c r="V4933">
        <v>5.0756500000000001E-3</v>
      </c>
      <c r="W4933">
        <v>7.5285700000000001E-3</v>
      </c>
    </row>
    <row r="4934" spans="1:23" x14ac:dyDescent="0.2">
      <c r="A4934" t="s">
        <v>8838</v>
      </c>
      <c r="B4934" t="s">
        <v>57</v>
      </c>
      <c r="C4934" t="s">
        <v>58</v>
      </c>
      <c r="D4934" t="s">
        <v>12</v>
      </c>
      <c r="E4934" t="s">
        <v>5652</v>
      </c>
      <c r="F4934" t="s">
        <v>64</v>
      </c>
      <c r="G4934" t="s">
        <v>31</v>
      </c>
      <c r="H4934" t="s">
        <v>14</v>
      </c>
      <c r="I4934">
        <v>13</v>
      </c>
      <c r="J4934">
        <v>0.61603052000000003</v>
      </c>
      <c r="K4934">
        <v>0.62402466000000001</v>
      </c>
      <c r="L4934">
        <v>-7.9941400000000003E-3</v>
      </c>
      <c r="M4934">
        <v>-1.297686E-2</v>
      </c>
      <c r="N4934">
        <v>78.370557000000005</v>
      </c>
      <c r="O4934">
        <v>69.202810999999997</v>
      </c>
      <c r="P4934">
        <v>8.12125E-3</v>
      </c>
      <c r="Q4934">
        <v>-2.1352409999999999E-2</v>
      </c>
      <c r="R4934">
        <v>-1.8401939999999999E-2</v>
      </c>
      <c r="S4934">
        <v>-1.225293E-2</v>
      </c>
      <c r="T4934">
        <v>-7.9941400000000003E-3</v>
      </c>
      <c r="U4934">
        <v>-3.7353500000000001E-3</v>
      </c>
      <c r="V4934">
        <v>2.4136600000000002E-3</v>
      </c>
      <c r="W4934">
        <v>5.3641299999999999E-3</v>
      </c>
    </row>
    <row r="4935" spans="1:23" x14ac:dyDescent="0.2">
      <c r="A4935" t="s">
        <v>8839</v>
      </c>
      <c r="B4935" t="s">
        <v>57</v>
      </c>
      <c r="C4935" t="s">
        <v>58</v>
      </c>
      <c r="D4935" t="s">
        <v>12</v>
      </c>
      <c r="E4935" t="s">
        <v>5652</v>
      </c>
      <c r="F4935" t="s">
        <v>64</v>
      </c>
      <c r="G4935" t="s">
        <v>31</v>
      </c>
      <c r="H4935" t="s">
        <v>14</v>
      </c>
      <c r="I4935">
        <v>14</v>
      </c>
      <c r="J4935">
        <v>0.64714470999999996</v>
      </c>
      <c r="K4935">
        <v>0.65485649000000001</v>
      </c>
      <c r="L4935">
        <v>-7.7117899999999996E-3</v>
      </c>
      <c r="M4935">
        <v>-1.1916629999999999E-2</v>
      </c>
      <c r="N4935">
        <v>79.256257000000005</v>
      </c>
      <c r="O4935">
        <v>69.202810999999997</v>
      </c>
      <c r="P4935">
        <v>6.7588500000000003E-3</v>
      </c>
      <c r="Q4935">
        <v>-1.8829100000000001E-2</v>
      </c>
      <c r="R4935">
        <v>-1.6373599999999999E-2</v>
      </c>
      <c r="S4935">
        <v>-1.125613E-2</v>
      </c>
      <c r="T4935">
        <v>-7.7117899999999996E-3</v>
      </c>
      <c r="U4935">
        <v>-4.1674399999999997E-3</v>
      </c>
      <c r="V4935">
        <v>9.5003000000000004E-4</v>
      </c>
      <c r="W4935">
        <v>3.4055299999999999E-3</v>
      </c>
    </row>
    <row r="4936" spans="1:23" x14ac:dyDescent="0.2">
      <c r="A4936" t="s">
        <v>8840</v>
      </c>
      <c r="B4936" t="s">
        <v>57</v>
      </c>
      <c r="C4936" t="s">
        <v>58</v>
      </c>
      <c r="D4936" t="s">
        <v>12</v>
      </c>
      <c r="E4936" t="s">
        <v>5652</v>
      </c>
      <c r="F4936" t="s">
        <v>64</v>
      </c>
      <c r="G4936" t="s">
        <v>31</v>
      </c>
      <c r="H4936" t="s">
        <v>14</v>
      </c>
      <c r="I4936">
        <v>15</v>
      </c>
      <c r="J4936">
        <v>0.67310948999999998</v>
      </c>
      <c r="K4936">
        <v>0.67704228</v>
      </c>
      <c r="L4936">
        <v>-3.9327900000000002E-3</v>
      </c>
      <c r="M4936">
        <v>-5.84272E-3</v>
      </c>
      <c r="N4936">
        <v>78.937745000000007</v>
      </c>
      <c r="O4936">
        <v>69.202810999999997</v>
      </c>
      <c r="P4936">
        <v>5.0224099999999997E-3</v>
      </c>
      <c r="Q4936">
        <v>-1.219392E-2</v>
      </c>
      <c r="R4936">
        <v>-1.036926E-2</v>
      </c>
      <c r="S4936">
        <v>-6.5665400000000001E-3</v>
      </c>
      <c r="T4936">
        <v>-3.9327900000000002E-3</v>
      </c>
      <c r="U4936">
        <v>-1.2990300000000001E-3</v>
      </c>
      <c r="V4936">
        <v>2.5036899999999998E-3</v>
      </c>
      <c r="W4936">
        <v>4.32834E-3</v>
      </c>
    </row>
    <row r="4937" spans="1:23" x14ac:dyDescent="0.2">
      <c r="A4937" t="s">
        <v>8841</v>
      </c>
      <c r="B4937" t="s">
        <v>57</v>
      </c>
      <c r="C4937" t="s">
        <v>58</v>
      </c>
      <c r="D4937" t="s">
        <v>12</v>
      </c>
      <c r="E4937" t="s">
        <v>5652</v>
      </c>
      <c r="F4937" t="s">
        <v>64</v>
      </c>
      <c r="G4937" t="s">
        <v>31</v>
      </c>
      <c r="H4937" t="s">
        <v>14</v>
      </c>
      <c r="I4937">
        <v>16</v>
      </c>
      <c r="J4937">
        <v>0.70843688000000005</v>
      </c>
      <c r="K4937">
        <v>0.70602774000000001</v>
      </c>
      <c r="L4937">
        <v>2.4091500000000001E-3</v>
      </c>
      <c r="M4937">
        <v>3.4006499999999999E-3</v>
      </c>
      <c r="N4937">
        <v>78.301072000000005</v>
      </c>
      <c r="O4937">
        <v>69.202810999999997</v>
      </c>
      <c r="P4937">
        <v>6.7517300000000001E-3</v>
      </c>
      <c r="Q4937">
        <v>-8.6964599999999996E-3</v>
      </c>
      <c r="R4937">
        <v>-6.2435399999999997E-3</v>
      </c>
      <c r="S4937">
        <v>-1.1314599999999999E-3</v>
      </c>
      <c r="T4937">
        <v>2.4091500000000001E-3</v>
      </c>
      <c r="U4937">
        <v>5.9497600000000001E-3</v>
      </c>
      <c r="V4937">
        <v>1.106184E-2</v>
      </c>
      <c r="W4937">
        <v>1.3514750000000001E-2</v>
      </c>
    </row>
    <row r="4938" spans="1:23" x14ac:dyDescent="0.2">
      <c r="A4938" t="s">
        <v>8842</v>
      </c>
      <c r="B4938" t="s">
        <v>57</v>
      </c>
      <c r="C4938" t="s">
        <v>58</v>
      </c>
      <c r="D4938" t="s">
        <v>12</v>
      </c>
      <c r="E4938" t="s">
        <v>5652</v>
      </c>
      <c r="F4938" t="s">
        <v>64</v>
      </c>
      <c r="G4938" t="s">
        <v>31</v>
      </c>
      <c r="H4938" t="s">
        <v>15</v>
      </c>
      <c r="I4938">
        <v>17</v>
      </c>
      <c r="J4938">
        <v>0.72937028999999998</v>
      </c>
      <c r="K4938">
        <v>0.72338168000000003</v>
      </c>
      <c r="L4938">
        <v>5.9886100000000001E-3</v>
      </c>
      <c r="M4938">
        <v>8.2106499999999999E-3</v>
      </c>
      <c r="N4938">
        <v>77.434504000000004</v>
      </c>
      <c r="O4938">
        <v>69.202810999999997</v>
      </c>
      <c r="P4938">
        <v>6.3264100000000002E-3</v>
      </c>
      <c r="Q4938">
        <v>-4.4174100000000001E-3</v>
      </c>
      <c r="R4938">
        <v>-2.1190100000000002E-3</v>
      </c>
      <c r="S4938">
        <v>2.67104E-3</v>
      </c>
      <c r="T4938">
        <v>5.9886100000000001E-3</v>
      </c>
      <c r="U4938">
        <v>9.3061800000000007E-3</v>
      </c>
      <c r="V4938">
        <v>1.409622E-2</v>
      </c>
      <c r="W4938">
        <v>1.6394619999999999E-2</v>
      </c>
    </row>
    <row r="4939" spans="1:23" x14ac:dyDescent="0.2">
      <c r="A4939" t="s">
        <v>8843</v>
      </c>
      <c r="B4939" t="s">
        <v>57</v>
      </c>
      <c r="C4939" t="s">
        <v>58</v>
      </c>
      <c r="D4939" t="s">
        <v>12</v>
      </c>
      <c r="E4939" t="s">
        <v>5652</v>
      </c>
      <c r="F4939" t="s">
        <v>64</v>
      </c>
      <c r="G4939" t="s">
        <v>31</v>
      </c>
      <c r="H4939" t="s">
        <v>15</v>
      </c>
      <c r="I4939">
        <v>18</v>
      </c>
      <c r="J4939">
        <v>0.76247262000000005</v>
      </c>
      <c r="K4939">
        <v>0.75313655999999995</v>
      </c>
      <c r="L4939">
        <v>9.3360600000000002E-3</v>
      </c>
      <c r="M4939">
        <v>1.224445E-2</v>
      </c>
      <c r="N4939">
        <v>75.749549000000002</v>
      </c>
      <c r="O4939">
        <v>69.202810999999997</v>
      </c>
      <c r="P4939">
        <v>6.0708100000000003E-3</v>
      </c>
      <c r="Q4939">
        <v>-6.4953000000000005E-4</v>
      </c>
      <c r="R4939">
        <v>1.5560000000000001E-3</v>
      </c>
      <c r="S4939">
        <v>6.1525199999999999E-3</v>
      </c>
      <c r="T4939">
        <v>9.3360600000000002E-3</v>
      </c>
      <c r="U4939">
        <v>1.2519590000000001E-2</v>
      </c>
      <c r="V4939">
        <v>1.711611E-2</v>
      </c>
      <c r="W4939">
        <v>1.9321649999999999E-2</v>
      </c>
    </row>
    <row r="4940" spans="1:23" x14ac:dyDescent="0.2">
      <c r="A4940" t="s">
        <v>8844</v>
      </c>
      <c r="B4940" t="s">
        <v>57</v>
      </c>
      <c r="C4940" t="s">
        <v>58</v>
      </c>
      <c r="D4940" t="s">
        <v>12</v>
      </c>
      <c r="E4940" t="s">
        <v>5652</v>
      </c>
      <c r="F4940" t="s">
        <v>64</v>
      </c>
      <c r="G4940" t="s">
        <v>31</v>
      </c>
      <c r="H4940" t="s">
        <v>15</v>
      </c>
      <c r="I4940">
        <v>19</v>
      </c>
      <c r="J4940">
        <v>0.81884184000000004</v>
      </c>
      <c r="K4940">
        <v>0.80990806000000004</v>
      </c>
      <c r="L4940">
        <v>8.9337700000000006E-3</v>
      </c>
      <c r="M4940">
        <v>1.091026E-2</v>
      </c>
      <c r="N4940">
        <v>73.327740000000006</v>
      </c>
      <c r="O4940">
        <v>69.202810999999997</v>
      </c>
      <c r="P4940">
        <v>7.2776300000000002E-3</v>
      </c>
      <c r="Q4940">
        <v>-3.0368700000000001E-3</v>
      </c>
      <c r="R4940">
        <v>-3.9289000000000001E-4</v>
      </c>
      <c r="S4940">
        <v>5.1173800000000004E-3</v>
      </c>
      <c r="T4940">
        <v>8.9337700000000006E-3</v>
      </c>
      <c r="U4940">
        <v>1.275017E-2</v>
      </c>
      <c r="V4940">
        <v>1.8260439999999999E-2</v>
      </c>
      <c r="W4940">
        <v>2.090442E-2</v>
      </c>
    </row>
    <row r="4941" spans="1:23" x14ac:dyDescent="0.2">
      <c r="A4941" t="s">
        <v>8845</v>
      </c>
      <c r="B4941" t="s">
        <v>57</v>
      </c>
      <c r="C4941" t="s">
        <v>58</v>
      </c>
      <c r="D4941" t="s">
        <v>12</v>
      </c>
      <c r="E4941" t="s">
        <v>5652</v>
      </c>
      <c r="F4941" t="s">
        <v>64</v>
      </c>
      <c r="G4941" t="s">
        <v>31</v>
      </c>
      <c r="H4941" t="s">
        <v>15</v>
      </c>
      <c r="I4941">
        <v>20</v>
      </c>
      <c r="J4941">
        <v>0.84551226000000002</v>
      </c>
      <c r="K4941">
        <v>0.83978691999999999</v>
      </c>
      <c r="L4941">
        <v>5.7253399999999998E-3</v>
      </c>
      <c r="M4941">
        <v>6.77145E-3</v>
      </c>
      <c r="N4941">
        <v>70.654964000000007</v>
      </c>
      <c r="O4941">
        <v>69.202810999999997</v>
      </c>
      <c r="P4941">
        <v>4.6860199999999999E-3</v>
      </c>
      <c r="Q4941">
        <v>-1.9824700000000001E-3</v>
      </c>
      <c r="R4941">
        <v>-2.8003000000000001E-4</v>
      </c>
      <c r="S4941">
        <v>3.2679900000000001E-3</v>
      </c>
      <c r="T4941">
        <v>5.7253399999999998E-3</v>
      </c>
      <c r="U4941">
        <v>8.1826899999999994E-3</v>
      </c>
      <c r="V4941">
        <v>1.173072E-2</v>
      </c>
      <c r="W4941">
        <v>1.343316E-2</v>
      </c>
    </row>
    <row r="4942" spans="1:23" x14ac:dyDescent="0.2">
      <c r="A4942" t="s">
        <v>8846</v>
      </c>
      <c r="B4942" t="s">
        <v>57</v>
      </c>
      <c r="C4942" t="s">
        <v>58</v>
      </c>
      <c r="D4942" t="s">
        <v>12</v>
      </c>
      <c r="E4942" t="s">
        <v>5652</v>
      </c>
      <c r="F4942" t="s">
        <v>64</v>
      </c>
      <c r="G4942" t="s">
        <v>31</v>
      </c>
      <c r="H4942" t="s">
        <v>15</v>
      </c>
      <c r="I4942">
        <v>21</v>
      </c>
      <c r="J4942">
        <v>0.81099801999999999</v>
      </c>
      <c r="K4942">
        <v>0.80444561000000003</v>
      </c>
      <c r="L4942">
        <v>6.5524099999999998E-3</v>
      </c>
      <c r="M4942">
        <v>8.0794400000000002E-3</v>
      </c>
      <c r="N4942">
        <v>69.087180000000004</v>
      </c>
      <c r="O4942">
        <v>69.202810999999997</v>
      </c>
      <c r="P4942">
        <v>3.9435900000000003E-3</v>
      </c>
      <c r="Q4942">
        <v>6.5790000000000005E-5</v>
      </c>
      <c r="R4942">
        <v>1.4985E-3</v>
      </c>
      <c r="S4942">
        <v>4.4843900000000004E-3</v>
      </c>
      <c r="T4942">
        <v>6.5524099999999998E-3</v>
      </c>
      <c r="U4942">
        <v>8.6204300000000001E-3</v>
      </c>
      <c r="V4942">
        <v>1.160632E-2</v>
      </c>
      <c r="W4942">
        <v>1.303903E-2</v>
      </c>
    </row>
    <row r="4943" spans="1:23" x14ac:dyDescent="0.2">
      <c r="A4943" t="s">
        <v>8847</v>
      </c>
      <c r="B4943" t="s">
        <v>57</v>
      </c>
      <c r="C4943" t="s">
        <v>58</v>
      </c>
      <c r="D4943" t="s">
        <v>12</v>
      </c>
      <c r="E4943" t="s">
        <v>5652</v>
      </c>
      <c r="F4943" t="s">
        <v>64</v>
      </c>
      <c r="G4943" t="s">
        <v>31</v>
      </c>
      <c r="H4943" t="s">
        <v>14</v>
      </c>
      <c r="I4943">
        <v>22</v>
      </c>
      <c r="J4943">
        <v>0.75235596999999999</v>
      </c>
      <c r="K4943">
        <v>0.75289276999999999</v>
      </c>
      <c r="L4943">
        <v>-5.3680000000000004E-4</v>
      </c>
      <c r="M4943">
        <v>-7.1349E-4</v>
      </c>
      <c r="N4943">
        <v>67.760993999999997</v>
      </c>
      <c r="O4943">
        <v>69.202810999999997</v>
      </c>
      <c r="P4943">
        <v>6.5182900000000004E-3</v>
      </c>
      <c r="Q4943">
        <v>-1.125844E-2</v>
      </c>
      <c r="R4943">
        <v>-8.8903300000000001E-3</v>
      </c>
      <c r="S4943">
        <v>-3.9549900000000002E-3</v>
      </c>
      <c r="T4943">
        <v>-5.3680000000000004E-4</v>
      </c>
      <c r="U4943">
        <v>2.8814000000000001E-3</v>
      </c>
      <c r="V4943">
        <v>7.8167299999999992E-3</v>
      </c>
      <c r="W4943">
        <v>1.0184840000000001E-2</v>
      </c>
    </row>
    <row r="4944" spans="1:23" x14ac:dyDescent="0.2">
      <c r="A4944" t="s">
        <v>8848</v>
      </c>
      <c r="B4944" t="s">
        <v>57</v>
      </c>
      <c r="C4944" t="s">
        <v>58</v>
      </c>
      <c r="D4944" t="s">
        <v>12</v>
      </c>
      <c r="E4944" t="s">
        <v>5652</v>
      </c>
      <c r="F4944" t="s">
        <v>64</v>
      </c>
      <c r="G4944" t="s">
        <v>31</v>
      </c>
      <c r="H4944" t="s">
        <v>14</v>
      </c>
      <c r="I4944">
        <v>23</v>
      </c>
      <c r="J4944">
        <v>0.65364244000000005</v>
      </c>
      <c r="K4944">
        <v>0.65568663000000005</v>
      </c>
      <c r="L4944">
        <v>-2.04419E-3</v>
      </c>
      <c r="M4944">
        <v>-3.1273799999999999E-3</v>
      </c>
      <c r="N4944">
        <v>66.618924000000007</v>
      </c>
      <c r="O4944">
        <v>69.202810999999997</v>
      </c>
      <c r="P4944">
        <v>4.0583700000000004E-3</v>
      </c>
      <c r="Q4944">
        <v>-8.7196099999999992E-3</v>
      </c>
      <c r="R4944">
        <v>-7.2452000000000003E-3</v>
      </c>
      <c r="S4944">
        <v>-4.1723999999999997E-3</v>
      </c>
      <c r="T4944">
        <v>-2.04419E-3</v>
      </c>
      <c r="U4944">
        <v>8.4019999999999999E-5</v>
      </c>
      <c r="V4944" s="1">
        <v>3.1568199999999999E-3</v>
      </c>
      <c r="W4944">
        <v>4.6312300000000001E-3</v>
      </c>
    </row>
    <row r="4945" spans="1:23" x14ac:dyDescent="0.2">
      <c r="A4945" t="s">
        <v>8849</v>
      </c>
      <c r="B4945" t="s">
        <v>57</v>
      </c>
      <c r="C4945" t="s">
        <v>58</v>
      </c>
      <c r="D4945" t="s">
        <v>12</v>
      </c>
      <c r="E4945" t="s">
        <v>5652</v>
      </c>
      <c r="F4945" t="s">
        <v>64</v>
      </c>
      <c r="G4945" t="s">
        <v>31</v>
      </c>
      <c r="H4945" t="s">
        <v>14</v>
      </c>
      <c r="I4945">
        <v>24</v>
      </c>
      <c r="J4945">
        <v>0.55314430999999997</v>
      </c>
      <c r="K4945">
        <v>0.55440639999999997</v>
      </c>
      <c r="L4945">
        <v>-1.26209E-3</v>
      </c>
      <c r="M4945">
        <v>-2.28167E-3</v>
      </c>
      <c r="N4945">
        <v>65.689588000000001</v>
      </c>
      <c r="O4945">
        <v>69.202810999999997</v>
      </c>
      <c r="P4945">
        <v>3.1597000000000001E-3</v>
      </c>
      <c r="Q4945">
        <v>-6.4593300000000001E-3</v>
      </c>
      <c r="R4945">
        <v>-5.3114099999999999E-3</v>
      </c>
      <c r="S4945">
        <v>-2.9190399999999999E-3</v>
      </c>
      <c r="T4945">
        <v>-1.26209E-3</v>
      </c>
      <c r="U4945">
        <v>3.9484999999999998E-4</v>
      </c>
      <c r="V4945">
        <v>2.78722E-3</v>
      </c>
      <c r="W4945">
        <v>3.9351400000000002E-3</v>
      </c>
    </row>
    <row r="4946" spans="1:23" x14ac:dyDescent="0.2">
      <c r="A4946" t="s">
        <v>1820</v>
      </c>
      <c r="B4946" t="s">
        <v>57</v>
      </c>
      <c r="C4946" t="s">
        <v>58</v>
      </c>
      <c r="D4946" t="s">
        <v>12</v>
      </c>
      <c r="E4946" t="s">
        <v>66</v>
      </c>
      <c r="F4946" t="s">
        <v>63</v>
      </c>
      <c r="G4946" t="s">
        <v>31</v>
      </c>
      <c r="H4946" t="s">
        <v>13</v>
      </c>
      <c r="I4946">
        <v>1</v>
      </c>
      <c r="J4946">
        <v>1.0461893</v>
      </c>
      <c r="K4946">
        <v>1.0340147</v>
      </c>
      <c r="L4946">
        <v>1.217464E-2</v>
      </c>
      <c r="M4946">
        <v>1.1637120000000001E-2</v>
      </c>
      <c r="N4946">
        <v>63.540291000000003</v>
      </c>
      <c r="O4946">
        <v>68.844352999999998</v>
      </c>
      <c r="P4946">
        <v>3.6816969999999997E-2</v>
      </c>
      <c r="Q4946">
        <v>-4.8383889999999999E-2</v>
      </c>
      <c r="R4946">
        <v>-3.5008209999999998E-2</v>
      </c>
      <c r="S4946">
        <v>-7.1322E-3</v>
      </c>
      <c r="T4946">
        <v>1.217464E-2</v>
      </c>
      <c r="U4946">
        <v>3.1481469999999998E-2</v>
      </c>
      <c r="V4946">
        <v>5.9357479999999997E-2</v>
      </c>
      <c r="W4946">
        <v>7.2733160000000005E-2</v>
      </c>
    </row>
    <row r="4947" spans="1:23" x14ac:dyDescent="0.2">
      <c r="A4947" t="s">
        <v>1821</v>
      </c>
      <c r="B4947" t="s">
        <v>57</v>
      </c>
      <c r="C4947" t="s">
        <v>58</v>
      </c>
      <c r="D4947" t="s">
        <v>12</v>
      </c>
      <c r="E4947" t="s">
        <v>66</v>
      </c>
      <c r="F4947" t="s">
        <v>63</v>
      </c>
      <c r="G4947" t="s">
        <v>31</v>
      </c>
      <c r="H4947" t="s">
        <v>13</v>
      </c>
      <c r="I4947">
        <v>2</v>
      </c>
      <c r="J4947">
        <v>0.97139606000000001</v>
      </c>
      <c r="K4947">
        <v>0.95114222000000004</v>
      </c>
      <c r="L4947">
        <v>2.025385E-2</v>
      </c>
      <c r="M4947">
        <v>2.0850250000000001E-2</v>
      </c>
      <c r="N4947">
        <v>62.723185999999998</v>
      </c>
      <c r="O4947">
        <v>68.844352999999998</v>
      </c>
      <c r="P4947">
        <v>2.8455879999999999E-2</v>
      </c>
      <c r="Q4947">
        <v>-2.6551910000000001E-2</v>
      </c>
      <c r="R4947">
        <v>-1.6213829999999999E-2</v>
      </c>
      <c r="S4947">
        <v>5.3315699999999999E-3</v>
      </c>
      <c r="T4947">
        <v>2.025385E-2</v>
      </c>
      <c r="U4947">
        <v>3.517613E-2</v>
      </c>
      <c r="V4947">
        <v>5.6721529999999999E-2</v>
      </c>
      <c r="W4947">
        <v>6.7059610000000006E-2</v>
      </c>
    </row>
    <row r="4948" spans="1:23" x14ac:dyDescent="0.2">
      <c r="A4948" t="s">
        <v>1822</v>
      </c>
      <c r="B4948" t="s">
        <v>57</v>
      </c>
      <c r="C4948" t="s">
        <v>58</v>
      </c>
      <c r="D4948" t="s">
        <v>12</v>
      </c>
      <c r="E4948" t="s">
        <v>66</v>
      </c>
      <c r="F4948" t="s">
        <v>63</v>
      </c>
      <c r="G4948" t="s">
        <v>31</v>
      </c>
      <c r="H4948" t="s">
        <v>13</v>
      </c>
      <c r="I4948">
        <v>3</v>
      </c>
      <c r="J4948">
        <v>0.89723909000000002</v>
      </c>
      <c r="K4948">
        <v>0.90781146000000001</v>
      </c>
      <c r="L4948">
        <v>-1.0572359999999999E-2</v>
      </c>
      <c r="M4948">
        <v>-1.178322E-2</v>
      </c>
      <c r="N4948">
        <v>61.985232000000003</v>
      </c>
      <c r="O4948">
        <v>68.844352999999998</v>
      </c>
      <c r="P4948">
        <v>2.807101E-2</v>
      </c>
      <c r="Q4948">
        <v>-5.6745070000000002E-2</v>
      </c>
      <c r="R4948">
        <v>-4.6546820000000003E-2</v>
      </c>
      <c r="S4948">
        <v>-2.5292820000000001E-2</v>
      </c>
      <c r="T4948">
        <v>-1.0572359999999999E-2</v>
      </c>
      <c r="U4948">
        <v>4.1480900000000001E-3</v>
      </c>
      <c r="V4948">
        <v>2.5402089999999999E-2</v>
      </c>
      <c r="W4948">
        <v>3.5600350000000003E-2</v>
      </c>
    </row>
    <row r="4949" spans="1:23" x14ac:dyDescent="0.2">
      <c r="A4949" t="s">
        <v>1823</v>
      </c>
      <c r="B4949" t="s">
        <v>57</v>
      </c>
      <c r="C4949" t="s">
        <v>58</v>
      </c>
      <c r="D4949" t="s">
        <v>12</v>
      </c>
      <c r="E4949" t="s">
        <v>66</v>
      </c>
      <c r="F4949" t="s">
        <v>63</v>
      </c>
      <c r="G4949" t="s">
        <v>31</v>
      </c>
      <c r="H4949" t="s">
        <v>13</v>
      </c>
      <c r="I4949">
        <v>4</v>
      </c>
      <c r="J4949">
        <v>0.83064059000000001</v>
      </c>
      <c r="K4949">
        <v>0.85387667</v>
      </c>
      <c r="L4949">
        <v>-2.3236079999999999E-2</v>
      </c>
      <c r="M4949">
        <v>-2.7973680000000001E-2</v>
      </c>
      <c r="N4949">
        <v>61.69153</v>
      </c>
      <c r="O4949">
        <v>68.844352999999998</v>
      </c>
      <c r="P4949">
        <v>2.3122E-2</v>
      </c>
      <c r="Q4949">
        <v>-6.1268389999999999E-2</v>
      </c>
      <c r="R4949">
        <v>-5.2868119999999998E-2</v>
      </c>
      <c r="S4949">
        <v>-3.536127E-2</v>
      </c>
      <c r="T4949">
        <v>-2.3236079999999999E-2</v>
      </c>
      <c r="U4949">
        <v>-1.111089E-2</v>
      </c>
      <c r="V4949">
        <v>6.39596E-3</v>
      </c>
      <c r="W4949">
        <v>1.479624E-2</v>
      </c>
    </row>
    <row r="4950" spans="1:23" x14ac:dyDescent="0.2">
      <c r="A4950" t="s">
        <v>1824</v>
      </c>
      <c r="B4950" t="s">
        <v>57</v>
      </c>
      <c r="C4950" t="s">
        <v>58</v>
      </c>
      <c r="D4950" t="s">
        <v>12</v>
      </c>
      <c r="E4950" t="s">
        <v>66</v>
      </c>
      <c r="F4950" t="s">
        <v>63</v>
      </c>
      <c r="G4950" t="s">
        <v>31</v>
      </c>
      <c r="H4950" t="s">
        <v>13</v>
      </c>
      <c r="I4950">
        <v>5</v>
      </c>
      <c r="J4950">
        <v>0.81361044000000005</v>
      </c>
      <c r="K4950" s="1">
        <v>0.84987343000000004</v>
      </c>
      <c r="L4950">
        <v>-3.6262990000000002E-2</v>
      </c>
      <c r="M4950">
        <v>-4.4570459999999999E-2</v>
      </c>
      <c r="N4950">
        <v>61.339319000000003</v>
      </c>
      <c r="O4950">
        <v>68.844352999999998</v>
      </c>
      <c r="P4950">
        <v>2.1276489999999999E-2</v>
      </c>
      <c r="Q4950">
        <v>-7.1259699999999995E-2</v>
      </c>
      <c r="R4950">
        <v>-6.3529909999999995E-2</v>
      </c>
      <c r="S4950">
        <v>-4.742039E-2</v>
      </c>
      <c r="T4950">
        <v>-3.6262990000000002E-2</v>
      </c>
      <c r="U4950">
        <v>-2.5105590000000001E-2</v>
      </c>
      <c r="V4950">
        <v>-8.99608E-3</v>
      </c>
      <c r="W4950">
        <v>-1.2662800000000001E-3</v>
      </c>
    </row>
    <row r="4951" spans="1:23" x14ac:dyDescent="0.2">
      <c r="A4951" t="s">
        <v>1825</v>
      </c>
      <c r="B4951" t="s">
        <v>57</v>
      </c>
      <c r="C4951" t="s">
        <v>58</v>
      </c>
      <c r="D4951" t="s">
        <v>12</v>
      </c>
      <c r="E4951" t="s">
        <v>66</v>
      </c>
      <c r="F4951" t="s">
        <v>63</v>
      </c>
      <c r="G4951" t="s">
        <v>31</v>
      </c>
      <c r="H4951" t="s">
        <v>13</v>
      </c>
      <c r="I4951">
        <v>6</v>
      </c>
      <c r="J4951">
        <v>0.89112047999999999</v>
      </c>
      <c r="K4951">
        <v>0.90454378000000002</v>
      </c>
      <c r="L4951">
        <v>-1.3423300000000001E-2</v>
      </c>
      <c r="M4951">
        <v>-1.5063399999999999E-2</v>
      </c>
      <c r="N4951">
        <v>61.093913000000001</v>
      </c>
      <c r="O4951">
        <v>68.844352999999998</v>
      </c>
      <c r="P4951">
        <v>2.043683E-2</v>
      </c>
      <c r="Q4951">
        <v>-4.7038900000000002E-2</v>
      </c>
      <c r="R4951">
        <v>-3.9614160000000002E-2</v>
      </c>
      <c r="S4951">
        <v>-2.4140390000000001E-2</v>
      </c>
      <c r="T4951">
        <v>-1.3423300000000001E-2</v>
      </c>
      <c r="U4951">
        <v>-2.7062200000000001E-3</v>
      </c>
      <c r="V4951">
        <v>1.2767550000000001E-2</v>
      </c>
      <c r="W4951">
        <v>2.01923E-2</v>
      </c>
    </row>
    <row r="4952" spans="1:23" x14ac:dyDescent="0.2">
      <c r="A4952" t="s">
        <v>1826</v>
      </c>
      <c r="B4952" t="s">
        <v>57</v>
      </c>
      <c r="C4952" t="s">
        <v>58</v>
      </c>
      <c r="D4952" t="s">
        <v>12</v>
      </c>
      <c r="E4952" t="s">
        <v>66</v>
      </c>
      <c r="F4952" t="s">
        <v>63</v>
      </c>
      <c r="G4952" t="s">
        <v>31</v>
      </c>
      <c r="H4952" t="s">
        <v>14</v>
      </c>
      <c r="I4952">
        <v>7</v>
      </c>
      <c r="J4952">
        <v>1.0253882000000001</v>
      </c>
      <c r="K4952">
        <v>1.0214840000000001</v>
      </c>
      <c r="L4952">
        <v>3.9042199999999999E-3</v>
      </c>
      <c r="M4952">
        <v>3.8075600000000002E-3</v>
      </c>
      <c r="N4952">
        <v>60.818615999999999</v>
      </c>
      <c r="O4952">
        <v>68.844352999999998</v>
      </c>
      <c r="P4952">
        <v>2.3771469999999999E-2</v>
      </c>
      <c r="Q4952">
        <v>-3.5196360000000003E-2</v>
      </c>
      <c r="R4952">
        <v>-2.6560139999999999E-2</v>
      </c>
      <c r="S4952">
        <v>-8.5615499999999994E-3</v>
      </c>
      <c r="T4952">
        <v>3.9042199999999999E-3</v>
      </c>
      <c r="U4952">
        <v>1.6369990000000001E-2</v>
      </c>
      <c r="V4952">
        <v>3.4368580000000003E-2</v>
      </c>
      <c r="W4952">
        <v>4.3004809999999997E-2</v>
      </c>
    </row>
    <row r="4953" spans="1:23" x14ac:dyDescent="0.2">
      <c r="A4953" t="s">
        <v>1827</v>
      </c>
      <c r="B4953" t="s">
        <v>57</v>
      </c>
      <c r="C4953" t="s">
        <v>58</v>
      </c>
      <c r="D4953" t="s">
        <v>12</v>
      </c>
      <c r="E4953" t="s">
        <v>66</v>
      </c>
      <c r="F4953" t="s">
        <v>63</v>
      </c>
      <c r="G4953" t="s">
        <v>31</v>
      </c>
      <c r="H4953" t="s">
        <v>14</v>
      </c>
      <c r="I4953">
        <v>8</v>
      </c>
      <c r="J4953">
        <v>0.84038840000000004</v>
      </c>
      <c r="K4953">
        <v>0.83575314000000001</v>
      </c>
      <c r="L4953">
        <v>4.6352600000000004E-3</v>
      </c>
      <c r="M4953">
        <v>5.5156199999999997E-3</v>
      </c>
      <c r="N4953">
        <v>60.577759</v>
      </c>
      <c r="O4953">
        <v>68.844352999999998</v>
      </c>
      <c r="P4953">
        <v>1.7126490000000001E-2</v>
      </c>
      <c r="Q4953">
        <v>-2.353531E-2</v>
      </c>
      <c r="R4953">
        <v>-1.7313220000000001E-2</v>
      </c>
      <c r="S4953">
        <v>-4.3458799999999999E-3</v>
      </c>
      <c r="T4953">
        <v>4.6352600000000004E-3</v>
      </c>
      <c r="U4953">
        <v>1.3616400000000001E-2</v>
      </c>
      <c r="V4953">
        <v>2.6583740000000002E-2</v>
      </c>
      <c r="W4953">
        <v>3.2805830000000001E-2</v>
      </c>
    </row>
    <row r="4954" spans="1:23" x14ac:dyDescent="0.2">
      <c r="A4954" t="s">
        <v>1828</v>
      </c>
      <c r="B4954" t="s">
        <v>57</v>
      </c>
      <c r="C4954" t="s">
        <v>58</v>
      </c>
      <c r="D4954" t="s">
        <v>12</v>
      </c>
      <c r="E4954" t="s">
        <v>66</v>
      </c>
      <c r="F4954" t="s">
        <v>63</v>
      </c>
      <c r="G4954" t="s">
        <v>31</v>
      </c>
      <c r="H4954" t="s">
        <v>14</v>
      </c>
      <c r="I4954">
        <v>9</v>
      </c>
      <c r="J4954">
        <v>-3.6878559999999998E-2</v>
      </c>
      <c r="K4954">
        <v>7.4826599999999993E-2</v>
      </c>
      <c r="L4954">
        <v>-0.11170516</v>
      </c>
      <c r="M4954">
        <v>3.0290002</v>
      </c>
      <c r="N4954">
        <v>63.113050000000001</v>
      </c>
      <c r="O4954">
        <v>68.844352999999998</v>
      </c>
      <c r="P4954">
        <v>5.0413270000000003E-2</v>
      </c>
      <c r="Q4954">
        <v>-0.19462761000000001</v>
      </c>
      <c r="R4954">
        <v>-0.17631237</v>
      </c>
      <c r="S4954">
        <v>-0.13814191000000001</v>
      </c>
      <c r="T4954">
        <v>-0.11170516</v>
      </c>
      <c r="U4954">
        <v>-8.5268419999999998E-2</v>
      </c>
      <c r="V4954">
        <v>-4.7097960000000001E-2</v>
      </c>
      <c r="W4954">
        <v>-2.878271E-2</v>
      </c>
    </row>
    <row r="4955" spans="1:23" x14ac:dyDescent="0.2">
      <c r="A4955" t="s">
        <v>1829</v>
      </c>
      <c r="B4955" t="s">
        <v>57</v>
      </c>
      <c r="C4955" t="s">
        <v>58</v>
      </c>
      <c r="D4955" t="s">
        <v>12</v>
      </c>
      <c r="E4955" t="s">
        <v>66</v>
      </c>
      <c r="F4955" t="s">
        <v>63</v>
      </c>
      <c r="G4955" t="s">
        <v>31</v>
      </c>
      <c r="H4955" t="s">
        <v>14</v>
      </c>
      <c r="I4955">
        <v>10</v>
      </c>
      <c r="J4955">
        <v>-1.0498615</v>
      </c>
      <c r="K4955" s="1">
        <v>-0.91954517000000002</v>
      </c>
      <c r="L4955">
        <v>-0.13031628000000001</v>
      </c>
      <c r="M4955">
        <v>0.12412711999999999</v>
      </c>
      <c r="N4955">
        <v>68.097071</v>
      </c>
      <c r="O4955">
        <v>68.844352999999998</v>
      </c>
      <c r="P4955">
        <v>9.267794E-2</v>
      </c>
      <c r="Q4955">
        <v>-0.28275792</v>
      </c>
      <c r="R4955">
        <v>-0.24908784</v>
      </c>
      <c r="S4955">
        <v>-0.17891663999999999</v>
      </c>
      <c r="T4955">
        <v>-0.13031628000000001</v>
      </c>
      <c r="U4955">
        <v>-8.1715930000000006E-2</v>
      </c>
      <c r="V4955">
        <v>-1.154473E-2</v>
      </c>
      <c r="W4955">
        <v>2.2125349999999998E-2</v>
      </c>
    </row>
    <row r="4956" spans="1:23" x14ac:dyDescent="0.2">
      <c r="A4956" t="s">
        <v>1830</v>
      </c>
      <c r="B4956" t="s">
        <v>57</v>
      </c>
      <c r="C4956" t="s">
        <v>58</v>
      </c>
      <c r="D4956" t="s">
        <v>12</v>
      </c>
      <c r="E4956" t="s">
        <v>66</v>
      </c>
      <c r="F4956" t="s">
        <v>63</v>
      </c>
      <c r="G4956" t="s">
        <v>31</v>
      </c>
      <c r="H4956" t="s">
        <v>14</v>
      </c>
      <c r="I4956">
        <v>11</v>
      </c>
      <c r="J4956">
        <v>-1.8842730000000001</v>
      </c>
      <c r="K4956">
        <v>-1.7381063000000001</v>
      </c>
      <c r="L4956">
        <v>-0.14616668999999999</v>
      </c>
      <c r="M4956">
        <v>7.7571929999999997E-2</v>
      </c>
      <c r="N4956">
        <v>72.898279000000002</v>
      </c>
      <c r="O4956">
        <v>68.844352999999998</v>
      </c>
      <c r="P4956">
        <v>0.12590759000000001</v>
      </c>
      <c r="Q4956">
        <v>-0.35326624000000001</v>
      </c>
      <c r="R4956">
        <v>-0.30752375999999998</v>
      </c>
      <c r="S4956">
        <v>-0.21219268999999999</v>
      </c>
      <c r="T4956">
        <v>-0.14616668999999999</v>
      </c>
      <c r="U4956">
        <v>-8.0140690000000001E-2</v>
      </c>
      <c r="V4956">
        <v>1.519038E-2</v>
      </c>
      <c r="W4956">
        <v>6.0932859999999998E-2</v>
      </c>
    </row>
    <row r="4957" spans="1:23" x14ac:dyDescent="0.2">
      <c r="A4957" t="s">
        <v>1831</v>
      </c>
      <c r="B4957" t="s">
        <v>57</v>
      </c>
      <c r="C4957" t="s">
        <v>58</v>
      </c>
      <c r="D4957" t="s">
        <v>12</v>
      </c>
      <c r="E4957" t="s">
        <v>66</v>
      </c>
      <c r="F4957" t="s">
        <v>63</v>
      </c>
      <c r="G4957" t="s">
        <v>31</v>
      </c>
      <c r="H4957" t="s">
        <v>14</v>
      </c>
      <c r="I4957">
        <v>12</v>
      </c>
      <c r="J4957">
        <v>-2.3945427000000001</v>
      </c>
      <c r="K4957">
        <v>-2.1996559000000002</v>
      </c>
      <c r="L4957">
        <v>-0.19488674</v>
      </c>
      <c r="M4957">
        <v>8.1387879999999996E-2</v>
      </c>
      <c r="N4957">
        <v>76.694569000000001</v>
      </c>
      <c r="O4957">
        <v>68.844352999999998</v>
      </c>
      <c r="P4957">
        <v>0.12690630999999999</v>
      </c>
      <c r="Q4957">
        <v>-0.40362903999999999</v>
      </c>
      <c r="R4957">
        <v>-0.35752371999999999</v>
      </c>
      <c r="S4957">
        <v>-0.26143648000000003</v>
      </c>
      <c r="T4957">
        <v>-0.19488674</v>
      </c>
      <c r="U4957">
        <v>-0.12833701</v>
      </c>
      <c r="V4957">
        <v>-3.2249760000000002E-2</v>
      </c>
      <c r="W4957">
        <v>1.3855559999999999E-2</v>
      </c>
    </row>
    <row r="4958" spans="1:23" x14ac:dyDescent="0.2">
      <c r="A4958" t="s">
        <v>1832</v>
      </c>
      <c r="B4958" t="s">
        <v>57</v>
      </c>
      <c r="C4958" t="s">
        <v>58</v>
      </c>
      <c r="D4958" t="s">
        <v>12</v>
      </c>
      <c r="E4958" t="s">
        <v>66</v>
      </c>
      <c r="F4958" t="s">
        <v>63</v>
      </c>
      <c r="G4958" t="s">
        <v>31</v>
      </c>
      <c r="H4958" t="s">
        <v>14</v>
      </c>
      <c r="I4958">
        <v>13</v>
      </c>
      <c r="J4958">
        <v>-2.5556760999999999</v>
      </c>
      <c r="K4958">
        <v>-2.3943492000000002</v>
      </c>
      <c r="L4958">
        <v>-0.16132688000000001</v>
      </c>
      <c r="M4958">
        <v>6.3124929999999996E-2</v>
      </c>
      <c r="N4958">
        <v>78.956732000000002</v>
      </c>
      <c r="O4958">
        <v>68.844352999999998</v>
      </c>
      <c r="P4958">
        <v>0.11939936</v>
      </c>
      <c r="Q4958">
        <v>-0.35772135999999999</v>
      </c>
      <c r="R4958">
        <v>-0.31434331999999998</v>
      </c>
      <c r="S4958">
        <v>-0.22393996999999999</v>
      </c>
      <c r="T4958">
        <v>-0.16132688000000001</v>
      </c>
      <c r="U4958">
        <v>-9.8713789999999996E-2</v>
      </c>
      <c r="V4958">
        <v>-8.3104400000000005E-3</v>
      </c>
      <c r="W4958">
        <v>3.5067599999999997E-2</v>
      </c>
    </row>
    <row r="4959" spans="1:23" x14ac:dyDescent="0.2">
      <c r="A4959" t="s">
        <v>1833</v>
      </c>
      <c r="B4959" t="s">
        <v>57</v>
      </c>
      <c r="C4959" t="s">
        <v>58</v>
      </c>
      <c r="D4959" t="s">
        <v>12</v>
      </c>
      <c r="E4959" t="s">
        <v>66</v>
      </c>
      <c r="F4959" t="s">
        <v>63</v>
      </c>
      <c r="G4959" t="s">
        <v>31</v>
      </c>
      <c r="H4959" t="s">
        <v>14</v>
      </c>
      <c r="I4959">
        <v>14</v>
      </c>
      <c r="J4959">
        <v>-2.3463536</v>
      </c>
      <c r="K4959">
        <v>-2.2529919</v>
      </c>
      <c r="L4959">
        <v>-9.3361749999999993E-2</v>
      </c>
      <c r="M4959">
        <v>3.9790150000000003E-2</v>
      </c>
      <c r="N4959">
        <v>79.953844000000004</v>
      </c>
      <c r="O4959">
        <v>68.844352999999998</v>
      </c>
      <c r="P4959">
        <v>0.10514742000000001</v>
      </c>
      <c r="Q4959">
        <v>-0.26631386000000001</v>
      </c>
      <c r="R4959">
        <v>-0.22811359</v>
      </c>
      <c r="S4959">
        <v>-0.14850110999999999</v>
      </c>
      <c r="T4959">
        <v>-9.3361749999999993E-2</v>
      </c>
      <c r="U4959">
        <v>-3.8222390000000002E-2</v>
      </c>
      <c r="V4959">
        <v>4.1390080000000003E-2</v>
      </c>
      <c r="W4959">
        <v>7.9590359999999999E-2</v>
      </c>
    </row>
    <row r="4960" spans="1:23" x14ac:dyDescent="0.2">
      <c r="A4960" t="s">
        <v>1834</v>
      </c>
      <c r="B4960" t="s">
        <v>57</v>
      </c>
      <c r="C4960" t="s">
        <v>58</v>
      </c>
      <c r="D4960" t="s">
        <v>12</v>
      </c>
      <c r="E4960" t="s">
        <v>66</v>
      </c>
      <c r="F4960" t="s">
        <v>63</v>
      </c>
      <c r="G4960" t="s">
        <v>31</v>
      </c>
      <c r="H4960" t="s">
        <v>14</v>
      </c>
      <c r="I4960">
        <v>15</v>
      </c>
      <c r="J4960">
        <v>-1.7612053000000001</v>
      </c>
      <c r="K4960">
        <v>-1.7243938999999999</v>
      </c>
      <c r="L4960">
        <v>-3.6811400000000001E-2</v>
      </c>
      <c r="M4960">
        <v>2.0901260000000001E-2</v>
      </c>
      <c r="N4960">
        <v>79.777348000000003</v>
      </c>
      <c r="O4960">
        <v>68.844352999999998</v>
      </c>
      <c r="P4960">
        <v>0.10236423</v>
      </c>
      <c r="Q4960">
        <v>-0.20518558000000001</v>
      </c>
      <c r="R4960">
        <v>-0.16799644</v>
      </c>
      <c r="S4960">
        <v>-9.0491260000000004E-2</v>
      </c>
      <c r="T4960">
        <v>-3.6811400000000001E-2</v>
      </c>
      <c r="U4960">
        <v>1.686845E-2</v>
      </c>
      <c r="V4960">
        <v>9.4373639999999995E-2</v>
      </c>
      <c r="W4960">
        <v>0.13156277</v>
      </c>
    </row>
    <row r="4961" spans="1:23" x14ac:dyDescent="0.2">
      <c r="A4961" t="s">
        <v>1835</v>
      </c>
      <c r="B4961" t="s">
        <v>57</v>
      </c>
      <c r="C4961" t="s">
        <v>58</v>
      </c>
      <c r="D4961" t="s">
        <v>12</v>
      </c>
      <c r="E4961" t="s">
        <v>66</v>
      </c>
      <c r="F4961" t="s">
        <v>63</v>
      </c>
      <c r="G4961" t="s">
        <v>31</v>
      </c>
      <c r="H4961" t="s">
        <v>14</v>
      </c>
      <c r="I4961">
        <v>16</v>
      </c>
      <c r="J4961">
        <v>-0.87834909999999999</v>
      </c>
      <c r="K4961" s="1">
        <v>-0.87799716000000005</v>
      </c>
      <c r="L4961">
        <v>-3.5194000000000002E-4</v>
      </c>
      <c r="M4961">
        <v>4.0067999999999999E-4</v>
      </c>
      <c r="N4961">
        <v>79.068343999999996</v>
      </c>
      <c r="O4961">
        <v>68.844352999999998</v>
      </c>
      <c r="P4961">
        <v>9.0591469999999993E-2</v>
      </c>
      <c r="Q4961">
        <v>-0.14936163999999999</v>
      </c>
      <c r="R4961">
        <v>-0.11644957</v>
      </c>
      <c r="S4961">
        <v>-4.7858150000000002E-2</v>
      </c>
      <c r="T4961">
        <v>-3.5194000000000002E-4</v>
      </c>
      <c r="U4961">
        <v>4.715428E-2</v>
      </c>
      <c r="V4961">
        <v>0.11574570000000001</v>
      </c>
      <c r="W4961">
        <v>0.14865776999999999</v>
      </c>
    </row>
    <row r="4962" spans="1:23" x14ac:dyDescent="0.2">
      <c r="A4962" t="s">
        <v>1836</v>
      </c>
      <c r="B4962" t="s">
        <v>57</v>
      </c>
      <c r="C4962" t="s">
        <v>58</v>
      </c>
      <c r="D4962" t="s">
        <v>12</v>
      </c>
      <c r="E4962" t="s">
        <v>66</v>
      </c>
      <c r="F4962" t="s">
        <v>63</v>
      </c>
      <c r="G4962" t="s">
        <v>31</v>
      </c>
      <c r="H4962" t="s">
        <v>15</v>
      </c>
      <c r="I4962">
        <v>17</v>
      </c>
      <c r="J4962">
        <v>0.19366416</v>
      </c>
      <c r="K4962">
        <v>0.18324531999999999</v>
      </c>
      <c r="L4962">
        <v>1.041884E-2</v>
      </c>
      <c r="M4962">
        <v>5.3798480000000003E-2</v>
      </c>
      <c r="N4962">
        <v>78.024922000000004</v>
      </c>
      <c r="O4962">
        <v>68.844352999999998</v>
      </c>
      <c r="P4962">
        <v>8.3529190000000003E-2</v>
      </c>
      <c r="Q4962">
        <v>-0.12697444999999999</v>
      </c>
      <c r="R4962">
        <v>-9.6628130000000007E-2</v>
      </c>
      <c r="S4962">
        <v>-3.3383910000000003E-2</v>
      </c>
      <c r="T4962">
        <v>1.041884E-2</v>
      </c>
      <c r="U4962">
        <v>5.422159E-2</v>
      </c>
      <c r="V4962">
        <v>0.1174658</v>
      </c>
      <c r="W4962">
        <v>0.14781213000000001</v>
      </c>
    </row>
    <row r="4963" spans="1:23" x14ac:dyDescent="0.2">
      <c r="A4963" t="s">
        <v>1837</v>
      </c>
      <c r="B4963" t="s">
        <v>57</v>
      </c>
      <c r="C4963" t="s">
        <v>58</v>
      </c>
      <c r="D4963" t="s">
        <v>12</v>
      </c>
      <c r="E4963" t="s">
        <v>66</v>
      </c>
      <c r="F4963" t="s">
        <v>63</v>
      </c>
      <c r="G4963" t="s">
        <v>31</v>
      </c>
      <c r="H4963" t="s">
        <v>15</v>
      </c>
      <c r="I4963">
        <v>18</v>
      </c>
      <c r="J4963">
        <v>1.2593243000000001</v>
      </c>
      <c r="K4963">
        <v>1.2376613000000001</v>
      </c>
      <c r="L4963">
        <v>2.1662979999999998E-2</v>
      </c>
      <c r="M4963">
        <v>1.7202060000000002E-2</v>
      </c>
      <c r="N4963">
        <v>76.123873000000003</v>
      </c>
      <c r="O4963">
        <v>68.844352999999998</v>
      </c>
      <c r="P4963">
        <v>6.8562570000000003E-2</v>
      </c>
      <c r="Q4963">
        <v>-9.1112410000000005E-2</v>
      </c>
      <c r="R4963">
        <v>-6.6203490000000004E-2</v>
      </c>
      <c r="S4963">
        <v>-1.429127E-2</v>
      </c>
      <c r="T4963">
        <v>2.1662979999999998E-2</v>
      </c>
      <c r="U4963">
        <v>5.7617219999999997E-2</v>
      </c>
      <c r="V4963">
        <v>0.10952944000000001</v>
      </c>
      <c r="W4963">
        <v>0.13443837</v>
      </c>
    </row>
    <row r="4964" spans="1:23" x14ac:dyDescent="0.2">
      <c r="A4964" t="s">
        <v>1838</v>
      </c>
      <c r="B4964" t="s">
        <v>57</v>
      </c>
      <c r="C4964" t="s">
        <v>58</v>
      </c>
      <c r="D4964" t="s">
        <v>12</v>
      </c>
      <c r="E4964" t="s">
        <v>66</v>
      </c>
      <c r="F4964" t="s">
        <v>63</v>
      </c>
      <c r="G4964" t="s">
        <v>31</v>
      </c>
      <c r="H4964" t="s">
        <v>15</v>
      </c>
      <c r="I4964">
        <v>19</v>
      </c>
      <c r="J4964">
        <v>1.8239367</v>
      </c>
      <c r="K4964">
        <v>1.7450177</v>
      </c>
      <c r="L4964">
        <v>7.8918989999999994E-2</v>
      </c>
      <c r="M4964">
        <v>4.3268500000000001E-2</v>
      </c>
      <c r="N4964">
        <v>73.369297000000003</v>
      </c>
      <c r="O4964">
        <v>68.844352999999998</v>
      </c>
      <c r="P4964">
        <v>8.0958810000000006E-2</v>
      </c>
      <c r="Q4964">
        <v>-5.42464E-2</v>
      </c>
      <c r="R4964">
        <v>-2.4833899999999999E-2</v>
      </c>
      <c r="S4964">
        <v>3.6464150000000001E-2</v>
      </c>
      <c r="T4964">
        <v>7.8918989999999994E-2</v>
      </c>
      <c r="U4964">
        <v>0.12137384</v>
      </c>
      <c r="V4964">
        <v>0.18267189</v>
      </c>
      <c r="W4964">
        <v>0.21208439000000001</v>
      </c>
    </row>
    <row r="4965" spans="1:23" x14ac:dyDescent="0.2">
      <c r="A4965" t="s">
        <v>1839</v>
      </c>
      <c r="B4965" t="s">
        <v>57</v>
      </c>
      <c r="C4965" t="s">
        <v>58</v>
      </c>
      <c r="D4965" t="s">
        <v>12</v>
      </c>
      <c r="E4965" t="s">
        <v>66</v>
      </c>
      <c r="F4965" t="s">
        <v>63</v>
      </c>
      <c r="G4965" t="s">
        <v>31</v>
      </c>
      <c r="H4965" t="s">
        <v>15</v>
      </c>
      <c r="I4965">
        <v>20</v>
      </c>
      <c r="J4965">
        <v>1.8532736000000001</v>
      </c>
      <c r="K4965">
        <v>1.7583495</v>
      </c>
      <c r="L4965">
        <v>9.4924060000000005E-2</v>
      </c>
      <c r="M4965">
        <v>5.1219670000000002E-2</v>
      </c>
      <c r="N4965">
        <v>70.342768000000007</v>
      </c>
      <c r="O4965">
        <v>68.844352999999998</v>
      </c>
      <c r="P4965">
        <v>6.6017900000000004E-2</v>
      </c>
      <c r="Q4965">
        <v>-1.3665729999999999E-2</v>
      </c>
      <c r="R4965">
        <v>1.031871E-2</v>
      </c>
      <c r="S4965">
        <v>6.030423E-2</v>
      </c>
      <c r="T4965">
        <v>9.4924060000000005E-2</v>
      </c>
      <c r="U4965">
        <v>0.12954388</v>
      </c>
      <c r="V4965">
        <v>0.17952940000000001</v>
      </c>
      <c r="W4965">
        <v>0.20351385</v>
      </c>
    </row>
    <row r="4966" spans="1:23" x14ac:dyDescent="0.2">
      <c r="A4966" t="s">
        <v>1840</v>
      </c>
      <c r="B4966" t="s">
        <v>57</v>
      </c>
      <c r="C4966" t="s">
        <v>58</v>
      </c>
      <c r="D4966" t="s">
        <v>12</v>
      </c>
      <c r="E4966" t="s">
        <v>66</v>
      </c>
      <c r="F4966" t="s">
        <v>63</v>
      </c>
      <c r="G4966" t="s">
        <v>31</v>
      </c>
      <c r="H4966" t="s">
        <v>15</v>
      </c>
      <c r="I4966">
        <v>21</v>
      </c>
      <c r="J4966">
        <v>1.7240994000000001</v>
      </c>
      <c r="K4966">
        <v>1.6731723999999999</v>
      </c>
      <c r="L4966">
        <v>5.092696E-2</v>
      </c>
      <c r="M4966">
        <v>2.9538289999999998E-2</v>
      </c>
      <c r="N4966">
        <v>68.542734999999993</v>
      </c>
      <c r="O4966">
        <v>68.844352999999998</v>
      </c>
      <c r="P4966">
        <v>6.5369860000000002E-2</v>
      </c>
      <c r="Q4966">
        <v>-5.6596889999999997E-2</v>
      </c>
      <c r="R4966">
        <v>-3.2847889999999998E-2</v>
      </c>
      <c r="S4966">
        <v>1.6646970000000001E-2</v>
      </c>
      <c r="T4966">
        <v>5.092696E-2</v>
      </c>
      <c r="U4966">
        <v>8.5206939999999995E-2</v>
      </c>
      <c r="V4966">
        <v>0.13470180000000001</v>
      </c>
      <c r="W4966">
        <v>0.1584508</v>
      </c>
    </row>
    <row r="4967" spans="1:23" x14ac:dyDescent="0.2">
      <c r="A4967" t="s">
        <v>1841</v>
      </c>
      <c r="B4967" t="s">
        <v>57</v>
      </c>
      <c r="C4967" t="s">
        <v>58</v>
      </c>
      <c r="D4967" t="s">
        <v>12</v>
      </c>
      <c r="E4967" t="s">
        <v>66</v>
      </c>
      <c r="F4967" t="s">
        <v>63</v>
      </c>
      <c r="G4967" t="s">
        <v>31</v>
      </c>
      <c r="H4967" t="s">
        <v>14</v>
      </c>
      <c r="I4967">
        <v>22</v>
      </c>
      <c r="J4967">
        <v>1.6136896999999999</v>
      </c>
      <c r="K4967">
        <v>1.5832792</v>
      </c>
      <c r="L4967">
        <v>3.0410550000000001E-2</v>
      </c>
      <c r="M4967">
        <v>1.884535E-2</v>
      </c>
      <c r="N4967">
        <v>66.978134999999995</v>
      </c>
      <c r="O4967">
        <v>68.844352999999998</v>
      </c>
      <c r="P4967">
        <v>6.2709029999999999E-2</v>
      </c>
      <c r="Q4967">
        <v>-7.2736629999999997E-2</v>
      </c>
      <c r="R4967">
        <v>-4.9954310000000002E-2</v>
      </c>
      <c r="S4967">
        <v>-2.4740999999999999E-3</v>
      </c>
      <c r="T4967">
        <v>3.0410550000000001E-2</v>
      </c>
      <c r="U4967">
        <v>6.3295199999999996E-2</v>
      </c>
      <c r="V4967">
        <v>0.11077541</v>
      </c>
      <c r="W4967">
        <v>0.13355773000000001</v>
      </c>
    </row>
    <row r="4968" spans="1:23" x14ac:dyDescent="0.2">
      <c r="A4968" t="s">
        <v>1842</v>
      </c>
      <c r="B4968" t="s">
        <v>57</v>
      </c>
      <c r="C4968" t="s">
        <v>58</v>
      </c>
      <c r="D4968" t="s">
        <v>12</v>
      </c>
      <c r="E4968" t="s">
        <v>66</v>
      </c>
      <c r="F4968" t="s">
        <v>63</v>
      </c>
      <c r="G4968" t="s">
        <v>31</v>
      </c>
      <c r="H4968" t="s">
        <v>14</v>
      </c>
      <c r="I4968">
        <v>23</v>
      </c>
      <c r="J4968">
        <v>1.4059807</v>
      </c>
      <c r="K4968">
        <v>1.3830555</v>
      </c>
      <c r="L4968">
        <v>2.2925170000000002E-2</v>
      </c>
      <c r="M4968">
        <v>1.6305460000000001E-2</v>
      </c>
      <c r="N4968">
        <v>65.775182000000001</v>
      </c>
      <c r="O4968">
        <v>68.844352999999998</v>
      </c>
      <c r="P4968">
        <v>6.5900009999999995E-2</v>
      </c>
      <c r="Q4968">
        <v>-8.5470710000000005E-2</v>
      </c>
      <c r="R4968">
        <v>-6.1529100000000003E-2</v>
      </c>
      <c r="S4968">
        <v>-1.163283E-2</v>
      </c>
      <c r="T4968">
        <v>2.2925170000000002E-2</v>
      </c>
      <c r="U4968">
        <v>5.748317E-2</v>
      </c>
      <c r="V4968">
        <v>0.10737943</v>
      </c>
      <c r="W4968">
        <v>0.13132104</v>
      </c>
    </row>
    <row r="4969" spans="1:23" x14ac:dyDescent="0.2">
      <c r="A4969" t="s">
        <v>1843</v>
      </c>
      <c r="B4969" t="s">
        <v>57</v>
      </c>
      <c r="C4969" t="s">
        <v>58</v>
      </c>
      <c r="D4969" t="s">
        <v>12</v>
      </c>
      <c r="E4969" t="s">
        <v>66</v>
      </c>
      <c r="F4969" t="s">
        <v>63</v>
      </c>
      <c r="G4969" t="s">
        <v>31</v>
      </c>
      <c r="H4969" t="s">
        <v>14</v>
      </c>
      <c r="I4969">
        <v>24</v>
      </c>
      <c r="J4969">
        <v>1.1774553000000001</v>
      </c>
      <c r="K4969">
        <v>1.1760008</v>
      </c>
      <c r="L4969">
        <v>1.4545199999999999E-3</v>
      </c>
      <c r="M4969">
        <v>1.2353100000000001E-3</v>
      </c>
      <c r="N4969">
        <v>64.793921999999995</v>
      </c>
      <c r="O4969">
        <v>68.844352999999998</v>
      </c>
      <c r="P4969">
        <v>5.9737819999999997E-2</v>
      </c>
      <c r="Q4969">
        <v>-9.6805450000000001E-2</v>
      </c>
      <c r="R4969">
        <v>-7.5102580000000002E-2</v>
      </c>
      <c r="S4969">
        <v>-2.9872019999999999E-2</v>
      </c>
      <c r="T4969">
        <v>1.4545199999999999E-3</v>
      </c>
      <c r="U4969">
        <v>3.2781070000000002E-2</v>
      </c>
      <c r="V4969">
        <v>7.8011620000000004E-2</v>
      </c>
      <c r="W4969">
        <v>9.9714490000000003E-2</v>
      </c>
    </row>
    <row r="4970" spans="1:23" x14ac:dyDescent="0.2">
      <c r="A4970" t="s">
        <v>1844</v>
      </c>
      <c r="B4970" t="s">
        <v>57</v>
      </c>
      <c r="C4970" t="s">
        <v>58</v>
      </c>
      <c r="D4970" t="s">
        <v>25</v>
      </c>
      <c r="E4970" t="s">
        <v>65</v>
      </c>
      <c r="F4970" t="s">
        <v>63</v>
      </c>
      <c r="G4970" t="s">
        <v>31</v>
      </c>
      <c r="H4970" t="s">
        <v>13</v>
      </c>
      <c r="I4970">
        <v>1</v>
      </c>
      <c r="J4970">
        <v>0.63395102999999997</v>
      </c>
      <c r="K4970">
        <v>0.63941760000000003</v>
      </c>
      <c r="L4970">
        <v>-5.4665699999999996E-3</v>
      </c>
      <c r="M4970">
        <v>-8.6230200000000003E-3</v>
      </c>
      <c r="N4970">
        <v>72.484845000000007</v>
      </c>
      <c r="O4970">
        <v>77.395595999999998</v>
      </c>
      <c r="P4970">
        <v>3.6054799999999999E-3</v>
      </c>
      <c r="Q4970">
        <v>-1.139707E-2</v>
      </c>
      <c r="R4970">
        <v>-1.0087189999999999E-2</v>
      </c>
      <c r="S4970">
        <v>-7.3572899999999998E-3</v>
      </c>
      <c r="T4970">
        <v>-5.4665699999999996E-3</v>
      </c>
      <c r="U4970">
        <v>-3.5758500000000002E-3</v>
      </c>
      <c r="V4970">
        <v>-8.4595999999999998E-4</v>
      </c>
      <c r="W4970">
        <v>4.6391999999999999E-4</v>
      </c>
    </row>
    <row r="4971" spans="1:23" x14ac:dyDescent="0.2">
      <c r="A4971" t="s">
        <v>1845</v>
      </c>
      <c r="B4971" t="s">
        <v>57</v>
      </c>
      <c r="C4971" t="s">
        <v>58</v>
      </c>
      <c r="D4971" t="s">
        <v>25</v>
      </c>
      <c r="E4971" t="s">
        <v>65</v>
      </c>
      <c r="F4971" t="s">
        <v>63</v>
      </c>
      <c r="G4971" t="s">
        <v>31</v>
      </c>
      <c r="H4971" t="s">
        <v>13</v>
      </c>
      <c r="I4971">
        <v>2</v>
      </c>
      <c r="J4971">
        <v>0.57207571999999995</v>
      </c>
      <c r="K4971">
        <v>0.57636052000000004</v>
      </c>
      <c r="L4971">
        <v>-4.2848000000000001E-3</v>
      </c>
      <c r="M4971">
        <v>-7.4899199999999997E-3</v>
      </c>
      <c r="N4971">
        <v>71.175044</v>
      </c>
      <c r="O4971">
        <v>77.395595999999998</v>
      </c>
      <c r="P4971">
        <v>2.74537E-3</v>
      </c>
      <c r="Q4971">
        <v>-8.8005400000000008E-3</v>
      </c>
      <c r="R4971">
        <v>-7.8031400000000001E-3</v>
      </c>
      <c r="S4971">
        <v>-5.7244799999999997E-3</v>
      </c>
      <c r="T4971">
        <v>-4.2848000000000001E-3</v>
      </c>
      <c r="U4971">
        <v>-2.84513E-3</v>
      </c>
      <c r="V4971">
        <v>-7.6645999999999995E-4</v>
      </c>
      <c r="W4971">
        <v>2.3094000000000001E-4</v>
      </c>
    </row>
    <row r="4972" spans="1:23" x14ac:dyDescent="0.2">
      <c r="A4972" t="s">
        <v>1846</v>
      </c>
      <c r="B4972" t="s">
        <v>57</v>
      </c>
      <c r="C4972" t="s">
        <v>58</v>
      </c>
      <c r="D4972" t="s">
        <v>25</v>
      </c>
      <c r="E4972" t="s">
        <v>65</v>
      </c>
      <c r="F4972" t="s">
        <v>63</v>
      </c>
      <c r="G4972" t="s">
        <v>31</v>
      </c>
      <c r="H4972" t="s">
        <v>13</v>
      </c>
      <c r="I4972">
        <v>3</v>
      </c>
      <c r="J4972">
        <v>0.52978422999999997</v>
      </c>
      <c r="K4972">
        <v>0.53538271000000004</v>
      </c>
      <c r="L4972">
        <v>-5.5984900000000002E-3</v>
      </c>
      <c r="M4972">
        <v>-1.0567480000000001E-2</v>
      </c>
      <c r="N4972">
        <v>70.624908000000005</v>
      </c>
      <c r="O4972">
        <v>77.395595999999998</v>
      </c>
      <c r="P4972">
        <v>2.6825199999999999E-3</v>
      </c>
      <c r="Q4972">
        <v>-1.001084E-2</v>
      </c>
      <c r="R4972">
        <v>-9.0362700000000008E-3</v>
      </c>
      <c r="S4972">
        <v>-7.0051999999999996E-3</v>
      </c>
      <c r="T4972">
        <v>-5.5984900000000002E-3</v>
      </c>
      <c r="U4972">
        <v>-4.19177E-3</v>
      </c>
      <c r="V4972">
        <v>-2.1607000000000002E-3</v>
      </c>
      <c r="W4972">
        <v>-1.18614E-3</v>
      </c>
    </row>
    <row r="4973" spans="1:23" x14ac:dyDescent="0.2">
      <c r="A4973" t="s">
        <v>1847</v>
      </c>
      <c r="B4973" t="s">
        <v>57</v>
      </c>
      <c r="C4973" t="s">
        <v>58</v>
      </c>
      <c r="D4973" t="s">
        <v>25</v>
      </c>
      <c r="E4973" t="s">
        <v>65</v>
      </c>
      <c r="F4973" t="s">
        <v>63</v>
      </c>
      <c r="G4973" t="s">
        <v>31</v>
      </c>
      <c r="H4973" t="s">
        <v>13</v>
      </c>
      <c r="I4973">
        <v>4</v>
      </c>
      <c r="J4973">
        <v>0.50170473999999998</v>
      </c>
      <c r="K4973">
        <v>0.50908534000000005</v>
      </c>
      <c r="L4973">
        <v>-7.3806100000000001E-3</v>
      </c>
      <c r="M4973">
        <v>-1.471106E-2</v>
      </c>
      <c r="N4973">
        <v>69.584068000000002</v>
      </c>
      <c r="O4973">
        <v>77.395595999999998</v>
      </c>
      <c r="P4973">
        <v>2.3092799999999999E-3</v>
      </c>
      <c r="Q4973">
        <v>-1.1179039999999999E-2</v>
      </c>
      <c r="R4973">
        <v>-1.034007E-2</v>
      </c>
      <c r="S4973">
        <v>-8.5915999999999996E-3</v>
      </c>
      <c r="T4973">
        <v>-7.3806100000000001E-3</v>
      </c>
      <c r="U4973">
        <v>-6.1696199999999998E-3</v>
      </c>
      <c r="V4973">
        <v>-4.4211399999999996E-3</v>
      </c>
      <c r="W4973">
        <v>-3.5821799999999999E-3</v>
      </c>
    </row>
    <row r="4974" spans="1:23" x14ac:dyDescent="0.2">
      <c r="A4974" t="s">
        <v>1848</v>
      </c>
      <c r="B4974" t="s">
        <v>57</v>
      </c>
      <c r="C4974" t="s">
        <v>58</v>
      </c>
      <c r="D4974" t="s">
        <v>25</v>
      </c>
      <c r="E4974" t="s">
        <v>65</v>
      </c>
      <c r="F4974" t="s">
        <v>63</v>
      </c>
      <c r="G4974" t="s">
        <v>31</v>
      </c>
      <c r="H4974" t="s">
        <v>13</v>
      </c>
      <c r="I4974">
        <v>5</v>
      </c>
      <c r="J4974">
        <v>0.49053071999999998</v>
      </c>
      <c r="K4974">
        <v>0.49743548999999998</v>
      </c>
      <c r="L4974">
        <v>-6.9047800000000001E-3</v>
      </c>
      <c r="M4974">
        <v>-1.4076129999999999E-2</v>
      </c>
      <c r="N4974">
        <v>68.695015999999995</v>
      </c>
      <c r="O4974">
        <v>77.395595999999998</v>
      </c>
      <c r="P4974">
        <v>1.75373E-3</v>
      </c>
      <c r="Q4974">
        <v>-9.7894000000000002E-3</v>
      </c>
      <c r="R4974">
        <v>-9.1522700000000005E-3</v>
      </c>
      <c r="S4974">
        <v>-7.8244300000000003E-3</v>
      </c>
      <c r="T4974">
        <v>-6.9047800000000001E-3</v>
      </c>
      <c r="U4974">
        <v>-5.98512E-3</v>
      </c>
      <c r="V4974">
        <v>-4.6572799999999998E-3</v>
      </c>
      <c r="W4974">
        <v>-4.0201500000000001E-3</v>
      </c>
    </row>
    <row r="4975" spans="1:23" x14ac:dyDescent="0.2">
      <c r="A4975" t="s">
        <v>1849</v>
      </c>
      <c r="B4975" t="s">
        <v>57</v>
      </c>
      <c r="C4975" t="s">
        <v>58</v>
      </c>
      <c r="D4975" t="s">
        <v>25</v>
      </c>
      <c r="E4975" t="s">
        <v>65</v>
      </c>
      <c r="F4975" t="s">
        <v>63</v>
      </c>
      <c r="G4975" t="s">
        <v>31</v>
      </c>
      <c r="H4975" t="s">
        <v>13</v>
      </c>
      <c r="I4975">
        <v>6</v>
      </c>
      <c r="J4975">
        <v>0.51147858999999996</v>
      </c>
      <c r="K4975">
        <v>0.51791938999999998</v>
      </c>
      <c r="L4975">
        <v>-6.4408E-3</v>
      </c>
      <c r="M4975">
        <v>-1.2592509999999999E-2</v>
      </c>
      <c r="N4975">
        <v>68.421457000000004</v>
      </c>
      <c r="O4975">
        <v>77.395595999999998</v>
      </c>
      <c r="P4975">
        <v>1.83734E-3</v>
      </c>
      <c r="Q4975">
        <v>-9.4629499999999995E-3</v>
      </c>
      <c r="R4975">
        <v>-8.7954399999999999E-3</v>
      </c>
      <c r="S4975">
        <v>-7.4042999999999999E-3</v>
      </c>
      <c r="T4975">
        <v>-6.4408E-3</v>
      </c>
      <c r="U4975">
        <v>-5.4773000000000001E-3</v>
      </c>
      <c r="V4975">
        <v>-4.0861600000000001E-3</v>
      </c>
      <c r="W4975">
        <v>-3.4186500000000001E-3</v>
      </c>
    </row>
    <row r="4976" spans="1:23" x14ac:dyDescent="0.2">
      <c r="A4976" t="s">
        <v>1850</v>
      </c>
      <c r="B4976" t="s">
        <v>57</v>
      </c>
      <c r="C4976" t="s">
        <v>58</v>
      </c>
      <c r="D4976" t="s">
        <v>25</v>
      </c>
      <c r="E4976" t="s">
        <v>65</v>
      </c>
      <c r="F4976" t="s">
        <v>63</v>
      </c>
      <c r="G4976" t="s">
        <v>31</v>
      </c>
      <c r="H4976" t="s">
        <v>14</v>
      </c>
      <c r="I4976">
        <v>7</v>
      </c>
      <c r="J4976">
        <v>0.56848403000000003</v>
      </c>
      <c r="K4976">
        <v>0.57595085000000001</v>
      </c>
      <c r="L4976">
        <v>-7.4668199999999999E-3</v>
      </c>
      <c r="M4976">
        <v>-1.313461E-2</v>
      </c>
      <c r="N4976">
        <v>67.955596999999997</v>
      </c>
      <c r="O4976">
        <v>77.395595999999998</v>
      </c>
      <c r="P4976">
        <v>2.2427699999999998E-3</v>
      </c>
      <c r="Q4976">
        <v>-1.115584E-2</v>
      </c>
      <c r="R4976">
        <v>-1.0341039999999999E-2</v>
      </c>
      <c r="S4976">
        <v>-8.6429200000000001E-3</v>
      </c>
      <c r="T4976">
        <v>-7.4668199999999999E-3</v>
      </c>
      <c r="U4976">
        <v>-6.2907099999999997E-3</v>
      </c>
      <c r="V4976">
        <v>-4.5925899999999997E-3</v>
      </c>
      <c r="W4976">
        <v>-3.7777900000000001E-3</v>
      </c>
    </row>
    <row r="4977" spans="1:23" x14ac:dyDescent="0.2">
      <c r="A4977" t="s">
        <v>1851</v>
      </c>
      <c r="B4977" t="s">
        <v>57</v>
      </c>
      <c r="C4977" t="s">
        <v>58</v>
      </c>
      <c r="D4977" t="s">
        <v>25</v>
      </c>
      <c r="E4977" t="s">
        <v>65</v>
      </c>
      <c r="F4977" t="s">
        <v>63</v>
      </c>
      <c r="G4977" t="s">
        <v>31</v>
      </c>
      <c r="H4977" t="s">
        <v>14</v>
      </c>
      <c r="I4977">
        <v>8</v>
      </c>
      <c r="J4977">
        <v>0.58238489999999998</v>
      </c>
      <c r="K4977">
        <v>0.58946604000000002</v>
      </c>
      <c r="L4977">
        <v>-7.0811399999999997E-3</v>
      </c>
      <c r="M4977">
        <v>-1.2158860000000001E-2</v>
      </c>
      <c r="N4977">
        <v>68.272265000000004</v>
      </c>
      <c r="O4977">
        <v>77.395595999999998</v>
      </c>
      <c r="P4977">
        <v>1.9762E-3</v>
      </c>
      <c r="Q4977">
        <v>-1.0331699999999999E-2</v>
      </c>
      <c r="R4977">
        <v>-9.6137400000000008E-3</v>
      </c>
      <c r="S4977">
        <v>-8.11746E-3</v>
      </c>
      <c r="T4977">
        <v>-7.0811399999999997E-3</v>
      </c>
      <c r="U4977">
        <v>-6.0448200000000002E-3</v>
      </c>
      <c r="V4977">
        <v>-4.5485400000000002E-3</v>
      </c>
      <c r="W4977">
        <v>-3.8305800000000001E-3</v>
      </c>
    </row>
    <row r="4978" spans="1:23" x14ac:dyDescent="0.2">
      <c r="A4978" t="s">
        <v>1852</v>
      </c>
      <c r="B4978" t="s">
        <v>57</v>
      </c>
      <c r="C4978" t="s">
        <v>58</v>
      </c>
      <c r="D4978" t="s">
        <v>25</v>
      </c>
      <c r="E4978" t="s">
        <v>65</v>
      </c>
      <c r="F4978" t="s">
        <v>63</v>
      </c>
      <c r="G4978" t="s">
        <v>31</v>
      </c>
      <c r="H4978" t="s">
        <v>14</v>
      </c>
      <c r="I4978">
        <v>9</v>
      </c>
      <c r="J4978">
        <v>0.58654477999999999</v>
      </c>
      <c r="K4978">
        <v>0.59232311999999998</v>
      </c>
      <c r="L4978">
        <v>-5.7783399999999999E-3</v>
      </c>
      <c r="M4978">
        <v>-9.8514899999999992E-3</v>
      </c>
      <c r="N4978">
        <v>73.150046000000003</v>
      </c>
      <c r="O4978">
        <v>77.395595999999998</v>
      </c>
      <c r="P4978">
        <v>2.09144E-3</v>
      </c>
      <c r="Q4978">
        <v>-9.2184599999999995E-3</v>
      </c>
      <c r="R4978">
        <v>-8.45863E-3</v>
      </c>
      <c r="S4978">
        <v>-6.8750900000000004E-3</v>
      </c>
      <c r="T4978">
        <v>-5.7783399999999999E-3</v>
      </c>
      <c r="U4978">
        <v>-4.6815800000000003E-3</v>
      </c>
      <c r="V4978">
        <v>-3.0980399999999998E-3</v>
      </c>
      <c r="W4978">
        <v>-2.3382199999999998E-3</v>
      </c>
    </row>
    <row r="4979" spans="1:23" x14ac:dyDescent="0.2">
      <c r="A4979" t="s">
        <v>1853</v>
      </c>
      <c r="B4979" t="s">
        <v>57</v>
      </c>
      <c r="C4979" t="s">
        <v>58</v>
      </c>
      <c r="D4979" t="s">
        <v>25</v>
      </c>
      <c r="E4979" t="s">
        <v>65</v>
      </c>
      <c r="F4979" t="s">
        <v>63</v>
      </c>
      <c r="G4979" t="s">
        <v>31</v>
      </c>
      <c r="H4979" t="s">
        <v>14</v>
      </c>
      <c r="I4979">
        <v>10</v>
      </c>
      <c r="J4979">
        <v>0.62377654999999999</v>
      </c>
      <c r="K4979">
        <v>0.63431358000000004</v>
      </c>
      <c r="L4979">
        <v>-1.0537029999999999E-2</v>
      </c>
      <c r="M4979">
        <v>-1.6892319999999999E-2</v>
      </c>
      <c r="N4979">
        <v>79.359316000000007</v>
      </c>
      <c r="O4979">
        <v>77.395595999999998</v>
      </c>
      <c r="P4979">
        <v>2.6386000000000001E-3</v>
      </c>
      <c r="Q4979">
        <v>-1.487715E-2</v>
      </c>
      <c r="R4979">
        <v>-1.391854E-2</v>
      </c>
      <c r="S4979">
        <v>-1.1920719999999999E-2</v>
      </c>
      <c r="T4979">
        <v>-1.0537029999999999E-2</v>
      </c>
      <c r="U4979">
        <v>-9.1533499999999993E-3</v>
      </c>
      <c r="V4979">
        <v>-7.1555300000000002E-3</v>
      </c>
      <c r="W4979">
        <v>-6.1969199999999999E-3</v>
      </c>
    </row>
    <row r="4980" spans="1:23" x14ac:dyDescent="0.2">
      <c r="A4980" t="s">
        <v>1854</v>
      </c>
      <c r="B4980" t="s">
        <v>57</v>
      </c>
      <c r="C4980" t="s">
        <v>58</v>
      </c>
      <c r="D4980" t="s">
        <v>25</v>
      </c>
      <c r="E4980" t="s">
        <v>65</v>
      </c>
      <c r="F4980" t="s">
        <v>63</v>
      </c>
      <c r="G4980" t="s">
        <v>31</v>
      </c>
      <c r="H4980" t="s">
        <v>14</v>
      </c>
      <c r="I4980">
        <v>11</v>
      </c>
      <c r="J4980">
        <v>0.68740771000000001</v>
      </c>
      <c r="K4980">
        <v>0.69993340999999998</v>
      </c>
      <c r="L4980">
        <v>-1.2525710000000001E-2</v>
      </c>
      <c r="M4980">
        <v>-1.8221649999999999E-2</v>
      </c>
      <c r="N4980">
        <v>83.903046000000003</v>
      </c>
      <c r="O4980">
        <v>77.395595999999998</v>
      </c>
      <c r="P4980">
        <v>3.0129599999999999E-3</v>
      </c>
      <c r="Q4980">
        <v>-1.7481590000000002E-2</v>
      </c>
      <c r="R4980">
        <v>-1.6386970000000001E-2</v>
      </c>
      <c r="S4980">
        <v>-1.4105700000000001E-2</v>
      </c>
      <c r="T4980">
        <v>-1.2525710000000001E-2</v>
      </c>
      <c r="U4980">
        <v>-1.0945710000000001E-2</v>
      </c>
      <c r="V4980">
        <v>-8.6644400000000007E-3</v>
      </c>
      <c r="W4980">
        <v>-7.5698199999999997E-3</v>
      </c>
    </row>
    <row r="4981" spans="1:23" x14ac:dyDescent="0.2">
      <c r="A4981" t="s">
        <v>1855</v>
      </c>
      <c r="B4981" t="s">
        <v>57</v>
      </c>
      <c r="C4981" t="s">
        <v>58</v>
      </c>
      <c r="D4981" t="s">
        <v>25</v>
      </c>
      <c r="E4981" t="s">
        <v>65</v>
      </c>
      <c r="F4981" t="s">
        <v>63</v>
      </c>
      <c r="G4981" t="s">
        <v>31</v>
      </c>
      <c r="H4981" t="s">
        <v>14</v>
      </c>
      <c r="I4981">
        <v>12</v>
      </c>
      <c r="J4981">
        <v>0.77252319999999997</v>
      </c>
      <c r="K4981">
        <v>0.78480276999999998</v>
      </c>
      <c r="L4981">
        <v>-1.227957E-2</v>
      </c>
      <c r="M4981">
        <v>-1.5895409999999999E-2</v>
      </c>
      <c r="N4981">
        <v>86.870273999999995</v>
      </c>
      <c r="O4981">
        <v>77.395595999999998</v>
      </c>
      <c r="P4981">
        <v>3.24589E-3</v>
      </c>
      <c r="Q4981">
        <v>-1.7618579999999998E-2</v>
      </c>
      <c r="R4981">
        <v>-1.643934E-2</v>
      </c>
      <c r="S4981">
        <v>-1.398172E-2</v>
      </c>
      <c r="T4981">
        <v>-1.227957E-2</v>
      </c>
      <c r="U4981">
        <v>-1.0577430000000001E-2</v>
      </c>
      <c r="V4981">
        <v>-8.1197999999999999E-3</v>
      </c>
      <c r="W4981">
        <v>-6.9405600000000001E-3</v>
      </c>
    </row>
    <row r="4982" spans="1:23" x14ac:dyDescent="0.2">
      <c r="A4982" t="s">
        <v>1856</v>
      </c>
      <c r="B4982" t="s">
        <v>57</v>
      </c>
      <c r="C4982" t="s">
        <v>58</v>
      </c>
      <c r="D4982" t="s">
        <v>25</v>
      </c>
      <c r="E4982" t="s">
        <v>65</v>
      </c>
      <c r="F4982" t="s">
        <v>63</v>
      </c>
      <c r="G4982" t="s">
        <v>31</v>
      </c>
      <c r="H4982" t="s">
        <v>14</v>
      </c>
      <c r="I4982">
        <v>13</v>
      </c>
      <c r="J4982">
        <v>0.86145519999999998</v>
      </c>
      <c r="K4982">
        <v>0.87333830000000001</v>
      </c>
      <c r="L4982">
        <v>-1.1883100000000001E-2</v>
      </c>
      <c r="M4982">
        <v>-1.3794219999999999E-2</v>
      </c>
      <c r="N4982">
        <v>87.616560000000007</v>
      </c>
      <c r="O4982">
        <v>77.395595999999998</v>
      </c>
      <c r="P4982">
        <v>3.8004100000000002E-3</v>
      </c>
      <c r="Q4982">
        <v>-1.813422E-2</v>
      </c>
      <c r="R4982">
        <v>-1.6753520000000001E-2</v>
      </c>
      <c r="S4982">
        <v>-1.3876039999999999E-2</v>
      </c>
      <c r="T4982">
        <v>-1.1883100000000001E-2</v>
      </c>
      <c r="U4982">
        <v>-9.8901700000000002E-3</v>
      </c>
      <c r="V4982">
        <v>-7.0126900000000002E-3</v>
      </c>
      <c r="W4982">
        <v>-5.6319899999999999E-3</v>
      </c>
    </row>
    <row r="4983" spans="1:23" x14ac:dyDescent="0.2">
      <c r="A4983" t="s">
        <v>1857</v>
      </c>
      <c r="B4983" t="s">
        <v>57</v>
      </c>
      <c r="C4983" t="s">
        <v>58</v>
      </c>
      <c r="D4983" t="s">
        <v>25</v>
      </c>
      <c r="E4983" t="s">
        <v>65</v>
      </c>
      <c r="F4983" t="s">
        <v>63</v>
      </c>
      <c r="G4983" t="s">
        <v>31</v>
      </c>
      <c r="H4983" t="s">
        <v>14</v>
      </c>
      <c r="I4983">
        <v>14</v>
      </c>
      <c r="J4983">
        <v>0.94340542999999999</v>
      </c>
      <c r="K4983">
        <v>0.94920201000000004</v>
      </c>
      <c r="L4983">
        <v>-5.79658E-3</v>
      </c>
      <c r="M4983">
        <v>-6.14431E-3</v>
      </c>
      <c r="N4983">
        <v>89.081458999999995</v>
      </c>
      <c r="O4983">
        <v>77.395595999999998</v>
      </c>
      <c r="P4983">
        <v>5.1238300000000002E-3</v>
      </c>
      <c r="Q4983">
        <v>-1.4224519999999999E-2</v>
      </c>
      <c r="R4983">
        <v>-1.2363030000000001E-2</v>
      </c>
      <c r="S4983">
        <v>-8.4835199999999996E-3</v>
      </c>
      <c r="T4983">
        <v>-5.79658E-3</v>
      </c>
      <c r="U4983">
        <v>-3.1096399999999999E-3</v>
      </c>
      <c r="V4983">
        <v>7.6986999999999997E-4</v>
      </c>
      <c r="W4983">
        <v>2.6313600000000001E-3</v>
      </c>
    </row>
    <row r="4984" spans="1:23" x14ac:dyDescent="0.2">
      <c r="A4984" t="s">
        <v>1858</v>
      </c>
      <c r="B4984" t="s">
        <v>57</v>
      </c>
      <c r="C4984" t="s">
        <v>58</v>
      </c>
      <c r="D4984" t="s">
        <v>25</v>
      </c>
      <c r="E4984" t="s">
        <v>65</v>
      </c>
      <c r="F4984" t="s">
        <v>63</v>
      </c>
      <c r="G4984" t="s">
        <v>31</v>
      </c>
      <c r="H4984" t="s">
        <v>14</v>
      </c>
      <c r="I4984">
        <v>15</v>
      </c>
      <c r="J4984">
        <v>1.0072703999999999</v>
      </c>
      <c r="K4984">
        <v>1.0080544</v>
      </c>
      <c r="L4984">
        <v>-7.8403999999999995E-4</v>
      </c>
      <c r="M4984">
        <v>-7.7837999999999996E-4</v>
      </c>
      <c r="N4984">
        <v>87.851635999999999</v>
      </c>
      <c r="O4984">
        <v>77.395595999999998</v>
      </c>
      <c r="P4984">
        <v>5.0797400000000001E-3</v>
      </c>
      <c r="Q4984">
        <v>-9.1394700000000002E-3</v>
      </c>
      <c r="R4984">
        <v>-7.2939900000000002E-3</v>
      </c>
      <c r="S4984">
        <v>-3.4478600000000001E-3</v>
      </c>
      <c r="T4984">
        <v>-7.8403999999999995E-4</v>
      </c>
      <c r="U4984">
        <v>1.8797799999999999E-3</v>
      </c>
      <c r="V4984">
        <v>5.7259099999999999E-3</v>
      </c>
      <c r="W4984">
        <v>7.5713899999999999E-3</v>
      </c>
    </row>
    <row r="4985" spans="1:23" x14ac:dyDescent="0.2">
      <c r="A4985" t="s">
        <v>1859</v>
      </c>
      <c r="B4985" t="s">
        <v>57</v>
      </c>
      <c r="C4985" t="s">
        <v>58</v>
      </c>
      <c r="D4985" t="s">
        <v>25</v>
      </c>
      <c r="E4985" t="s">
        <v>65</v>
      </c>
      <c r="F4985" t="s">
        <v>63</v>
      </c>
      <c r="G4985" t="s">
        <v>31</v>
      </c>
      <c r="H4985" t="s">
        <v>14</v>
      </c>
      <c r="I4985">
        <v>16</v>
      </c>
      <c r="J4985">
        <v>1.06786</v>
      </c>
      <c r="K4985">
        <v>1.065949</v>
      </c>
      <c r="L4985">
        <v>1.91099E-3</v>
      </c>
      <c r="M4985">
        <v>1.78955E-3</v>
      </c>
      <c r="N4985">
        <v>86.083827999999997</v>
      </c>
      <c r="O4985">
        <v>77.395595999999998</v>
      </c>
      <c r="P4985">
        <v>5.01959E-3</v>
      </c>
      <c r="Q4985">
        <v>-6.3454999999999996E-3</v>
      </c>
      <c r="R4985">
        <v>-4.5218699999999999E-3</v>
      </c>
      <c r="S4985">
        <v>-7.2128999999999997E-4</v>
      </c>
      <c r="T4985">
        <v>1.91099E-3</v>
      </c>
      <c r="U4985">
        <v>4.5432600000000004E-3</v>
      </c>
      <c r="V4985">
        <v>8.3438499999999999E-3</v>
      </c>
      <c r="W4985">
        <v>1.016747E-2</v>
      </c>
    </row>
    <row r="4986" spans="1:23" x14ac:dyDescent="0.2">
      <c r="A4986" t="s">
        <v>1860</v>
      </c>
      <c r="B4986" t="s">
        <v>57</v>
      </c>
      <c r="C4986" t="s">
        <v>58</v>
      </c>
      <c r="D4986" t="s">
        <v>25</v>
      </c>
      <c r="E4986" t="s">
        <v>65</v>
      </c>
      <c r="F4986" t="s">
        <v>63</v>
      </c>
      <c r="G4986" t="s">
        <v>31</v>
      </c>
      <c r="H4986" t="s">
        <v>15</v>
      </c>
      <c r="I4986">
        <v>17</v>
      </c>
      <c r="J4986">
        <v>1.0849351</v>
      </c>
      <c r="K4986">
        <v>1.0717913999999999</v>
      </c>
      <c r="L4986">
        <v>1.314362E-2</v>
      </c>
      <c r="M4986">
        <v>1.2114659999999999E-2</v>
      </c>
      <c r="N4986">
        <v>84.595772999999994</v>
      </c>
      <c r="O4986">
        <v>77.395595999999998</v>
      </c>
      <c r="P4986">
        <v>5.1039099999999997E-3</v>
      </c>
      <c r="Q4986">
        <v>4.7484199999999997E-3</v>
      </c>
      <c r="R4986">
        <v>6.6026899999999996E-3</v>
      </c>
      <c r="S4986">
        <v>1.046712E-2</v>
      </c>
      <c r="T4986">
        <v>1.314362E-2</v>
      </c>
      <c r="U4986">
        <v>1.5820109999999998E-2</v>
      </c>
      <c r="V4986">
        <v>1.9684549999999999E-2</v>
      </c>
      <c r="W4986">
        <v>2.1538809999999999E-2</v>
      </c>
    </row>
    <row r="4987" spans="1:23" x14ac:dyDescent="0.2">
      <c r="A4987" t="s">
        <v>1861</v>
      </c>
      <c r="B4987" t="s">
        <v>57</v>
      </c>
      <c r="C4987" t="s">
        <v>58</v>
      </c>
      <c r="D4987" t="s">
        <v>25</v>
      </c>
      <c r="E4987" t="s">
        <v>65</v>
      </c>
      <c r="F4987" t="s">
        <v>63</v>
      </c>
      <c r="G4987" t="s">
        <v>31</v>
      </c>
      <c r="H4987" t="s">
        <v>15</v>
      </c>
      <c r="I4987">
        <v>18</v>
      </c>
      <c r="J4987">
        <v>1.1048902</v>
      </c>
      <c r="K4987">
        <v>1.0928361</v>
      </c>
      <c r="L4987">
        <v>1.205412E-2</v>
      </c>
      <c r="M4987">
        <v>1.0909790000000001E-2</v>
      </c>
      <c r="N4987">
        <v>83.552223999999995</v>
      </c>
      <c r="O4987">
        <v>77.395595999999998</v>
      </c>
      <c r="P4987">
        <v>4.7467200000000003E-3</v>
      </c>
      <c r="Q4987">
        <v>4.2464699999999996E-3</v>
      </c>
      <c r="R4987">
        <v>5.97096E-3</v>
      </c>
      <c r="S4987">
        <v>9.5649399999999992E-3</v>
      </c>
      <c r="T4987">
        <v>1.205412E-2</v>
      </c>
      <c r="U4987">
        <v>1.45433E-2</v>
      </c>
      <c r="V4987">
        <v>1.8137279999999999E-2</v>
      </c>
      <c r="W4987">
        <v>1.9861779999999999E-2</v>
      </c>
    </row>
    <row r="4988" spans="1:23" x14ac:dyDescent="0.2">
      <c r="A4988" t="s">
        <v>1862</v>
      </c>
      <c r="B4988" t="s">
        <v>57</v>
      </c>
      <c r="C4988" t="s">
        <v>58</v>
      </c>
      <c r="D4988" t="s">
        <v>25</v>
      </c>
      <c r="E4988" t="s">
        <v>65</v>
      </c>
      <c r="F4988" t="s">
        <v>63</v>
      </c>
      <c r="G4988" t="s">
        <v>31</v>
      </c>
      <c r="H4988" t="s">
        <v>15</v>
      </c>
      <c r="I4988">
        <v>19</v>
      </c>
      <c r="J4988">
        <v>1.124557</v>
      </c>
      <c r="K4988">
        <v>1.1111441</v>
      </c>
      <c r="L4988">
        <v>1.341296E-2</v>
      </c>
      <c r="M4988">
        <v>1.192733E-2</v>
      </c>
      <c r="N4988">
        <v>80.588279</v>
      </c>
      <c r="O4988">
        <v>77.395595999999998</v>
      </c>
      <c r="P4988">
        <v>4.38398E-3</v>
      </c>
      <c r="Q4988">
        <v>6.2019500000000003E-3</v>
      </c>
      <c r="R4988">
        <v>7.7946600000000001E-3</v>
      </c>
      <c r="S4988">
        <v>1.1114000000000001E-2</v>
      </c>
      <c r="T4988">
        <v>1.341296E-2</v>
      </c>
      <c r="U4988">
        <v>1.5711920000000001E-2</v>
      </c>
      <c r="V4988">
        <v>1.9031260000000001E-2</v>
      </c>
      <c r="W4988">
        <v>2.0623969999999998E-2</v>
      </c>
    </row>
    <row r="4989" spans="1:23" x14ac:dyDescent="0.2">
      <c r="A4989" t="s">
        <v>1863</v>
      </c>
      <c r="B4989" t="s">
        <v>57</v>
      </c>
      <c r="C4989" t="s">
        <v>58</v>
      </c>
      <c r="D4989" t="s">
        <v>25</v>
      </c>
      <c r="E4989" t="s">
        <v>65</v>
      </c>
      <c r="F4989" t="s">
        <v>63</v>
      </c>
      <c r="G4989" t="s">
        <v>31</v>
      </c>
      <c r="H4989" t="s">
        <v>15</v>
      </c>
      <c r="I4989">
        <v>20</v>
      </c>
      <c r="J4989">
        <v>1.1127184000000001</v>
      </c>
      <c r="K4989">
        <v>1.0981223</v>
      </c>
      <c r="L4989">
        <v>1.4596039999999999E-2</v>
      </c>
      <c r="M4989">
        <v>1.3117459999999999E-2</v>
      </c>
      <c r="N4989">
        <v>77.439428000000007</v>
      </c>
      <c r="O4989">
        <v>77.395595999999998</v>
      </c>
      <c r="P4989">
        <v>4.2822600000000004E-3</v>
      </c>
      <c r="Q4989">
        <v>7.5523600000000001E-3</v>
      </c>
      <c r="R4989">
        <v>9.1081100000000009E-3</v>
      </c>
      <c r="S4989">
        <v>1.2350430000000001E-2</v>
      </c>
      <c r="T4989">
        <v>1.4596039999999999E-2</v>
      </c>
      <c r="U4989">
        <v>1.6841660000000001E-2</v>
      </c>
      <c r="V4989">
        <v>2.0083980000000001E-2</v>
      </c>
      <c r="W4989">
        <v>2.1639729999999999E-2</v>
      </c>
    </row>
    <row r="4990" spans="1:23" x14ac:dyDescent="0.2">
      <c r="A4990" t="s">
        <v>1864</v>
      </c>
      <c r="B4990" t="s">
        <v>57</v>
      </c>
      <c r="C4990" t="s">
        <v>58</v>
      </c>
      <c r="D4990" t="s">
        <v>25</v>
      </c>
      <c r="E4990" t="s">
        <v>65</v>
      </c>
      <c r="F4990" t="s">
        <v>63</v>
      </c>
      <c r="G4990" t="s">
        <v>31</v>
      </c>
      <c r="H4990" t="s">
        <v>15</v>
      </c>
      <c r="I4990">
        <v>21</v>
      </c>
      <c r="J4990">
        <v>1.0705157000000001</v>
      </c>
      <c r="K4990">
        <v>1.0618147</v>
      </c>
      <c r="L4990">
        <v>8.7009900000000005E-3</v>
      </c>
      <c r="M4990">
        <v>8.1278500000000007E-3</v>
      </c>
      <c r="N4990">
        <v>75.336360999999997</v>
      </c>
      <c r="O4990">
        <v>77.395595999999998</v>
      </c>
      <c r="P4990">
        <v>3.2947300000000001E-3</v>
      </c>
      <c r="Q4990">
        <v>3.2816500000000001E-3</v>
      </c>
      <c r="R4990">
        <v>4.4786299999999999E-3</v>
      </c>
      <c r="S4990">
        <v>6.9732400000000003E-3</v>
      </c>
      <c r="T4990">
        <v>8.7009900000000005E-3</v>
      </c>
      <c r="U4990">
        <v>1.0428750000000001E-2</v>
      </c>
      <c r="V4990">
        <v>1.292335E-2</v>
      </c>
      <c r="W4990">
        <v>1.412033E-2</v>
      </c>
    </row>
    <row r="4991" spans="1:23" x14ac:dyDescent="0.2">
      <c r="A4991" t="s">
        <v>1865</v>
      </c>
      <c r="B4991" t="s">
        <v>57</v>
      </c>
      <c r="C4991" t="s">
        <v>58</v>
      </c>
      <c r="D4991" t="s">
        <v>25</v>
      </c>
      <c r="E4991" t="s">
        <v>65</v>
      </c>
      <c r="F4991" t="s">
        <v>63</v>
      </c>
      <c r="G4991" t="s">
        <v>31</v>
      </c>
      <c r="H4991" t="s">
        <v>14</v>
      </c>
      <c r="I4991">
        <v>22</v>
      </c>
      <c r="J4991">
        <v>1.0040165999999999</v>
      </c>
      <c r="K4991">
        <v>1.0131361999999999</v>
      </c>
      <c r="L4991">
        <v>-9.1195800000000004E-3</v>
      </c>
      <c r="M4991">
        <v>-9.0830900000000003E-3</v>
      </c>
      <c r="N4991">
        <v>74.163165000000006</v>
      </c>
      <c r="O4991">
        <v>77.395595999999998</v>
      </c>
      <c r="P4991">
        <v>2.4375E-3</v>
      </c>
      <c r="Q4991">
        <v>-1.3128900000000001E-2</v>
      </c>
      <c r="R4991">
        <v>-1.224335E-2</v>
      </c>
      <c r="S4991">
        <v>-1.03978E-2</v>
      </c>
      <c r="T4991">
        <v>-9.1195800000000004E-3</v>
      </c>
      <c r="U4991">
        <v>-7.8413500000000004E-3</v>
      </c>
      <c r="V4991">
        <v>-5.9957999999999999E-3</v>
      </c>
      <c r="W4991">
        <v>-5.1102500000000002E-3</v>
      </c>
    </row>
    <row r="4992" spans="1:23" x14ac:dyDescent="0.2">
      <c r="A4992" t="s">
        <v>1866</v>
      </c>
      <c r="B4992" t="s">
        <v>57</v>
      </c>
      <c r="C4992" t="s">
        <v>58</v>
      </c>
      <c r="D4992" t="s">
        <v>25</v>
      </c>
      <c r="E4992" t="s">
        <v>65</v>
      </c>
      <c r="F4992" t="s">
        <v>63</v>
      </c>
      <c r="G4992" t="s">
        <v>31</v>
      </c>
      <c r="H4992" t="s">
        <v>14</v>
      </c>
      <c r="I4992">
        <v>23</v>
      </c>
      <c r="J4992">
        <v>0.88063431999999997</v>
      </c>
      <c r="K4992">
        <v>0.89294404000000005</v>
      </c>
      <c r="L4992">
        <v>-1.230972E-2</v>
      </c>
      <c r="M4992">
        <v>-1.3978239999999999E-2</v>
      </c>
      <c r="N4992">
        <v>72.787480000000002</v>
      </c>
      <c r="O4992">
        <v>77.395595999999998</v>
      </c>
      <c r="P4992">
        <v>3.0881300000000001E-3</v>
      </c>
      <c r="Q4992">
        <v>-1.738924E-2</v>
      </c>
      <c r="R4992">
        <v>-1.6267319999999998E-2</v>
      </c>
      <c r="S4992">
        <v>-1.392914E-2</v>
      </c>
      <c r="T4992">
        <v>-1.230972E-2</v>
      </c>
      <c r="U4992">
        <v>-1.06903E-2</v>
      </c>
      <c r="V4992">
        <v>-8.3521299999999993E-3</v>
      </c>
      <c r="W4992">
        <v>-7.2302E-3</v>
      </c>
    </row>
    <row r="4993" spans="1:23" x14ac:dyDescent="0.2">
      <c r="A4993" t="s">
        <v>1867</v>
      </c>
      <c r="B4993" t="s">
        <v>57</v>
      </c>
      <c r="C4993" t="s">
        <v>58</v>
      </c>
      <c r="D4993" t="s">
        <v>25</v>
      </c>
      <c r="E4993" t="s">
        <v>65</v>
      </c>
      <c r="F4993" t="s">
        <v>63</v>
      </c>
      <c r="G4993" t="s">
        <v>31</v>
      </c>
      <c r="H4993" t="s">
        <v>14</v>
      </c>
      <c r="I4993">
        <v>24</v>
      </c>
      <c r="J4993">
        <v>0.74803428000000005</v>
      </c>
      <c r="K4993">
        <v>0.76244772999999999</v>
      </c>
      <c r="L4993">
        <v>-1.441345E-2</v>
      </c>
      <c r="M4993">
        <v>-1.926843E-2</v>
      </c>
      <c r="N4993">
        <v>71.889606000000001</v>
      </c>
      <c r="O4993">
        <v>77.395595999999998</v>
      </c>
      <c r="P4993">
        <v>3.2897400000000002E-3</v>
      </c>
      <c r="Q4993">
        <v>-1.9824600000000001E-2</v>
      </c>
      <c r="R4993">
        <v>-1.8629420000000001E-2</v>
      </c>
      <c r="S4993">
        <v>-1.6138590000000001E-2</v>
      </c>
      <c r="T4993">
        <v>-1.441345E-2</v>
      </c>
      <c r="U4993">
        <v>-1.26883E-2</v>
      </c>
      <c r="V4993">
        <v>-1.019747E-2</v>
      </c>
      <c r="W4993">
        <v>-9.0022999999999995E-3</v>
      </c>
    </row>
    <row r="4994" spans="1:23" x14ac:dyDescent="0.2">
      <c r="A4994" t="s">
        <v>8850</v>
      </c>
      <c r="B4994" t="s">
        <v>57</v>
      </c>
      <c r="C4994" t="s">
        <v>58</v>
      </c>
      <c r="D4994" t="s">
        <v>25</v>
      </c>
      <c r="E4994" t="s">
        <v>5652</v>
      </c>
      <c r="F4994" t="s">
        <v>64</v>
      </c>
      <c r="G4994" t="s">
        <v>31</v>
      </c>
      <c r="H4994" t="s">
        <v>14</v>
      </c>
      <c r="I4994">
        <v>1</v>
      </c>
      <c r="J4994">
        <v>0.63674728999999997</v>
      </c>
      <c r="K4994">
        <v>0.63921534999999996</v>
      </c>
      <c r="L4994">
        <v>-2.4680599999999998E-3</v>
      </c>
      <c r="M4994">
        <v>-3.8760499999999998E-3</v>
      </c>
      <c r="N4994">
        <v>72.503292000000002</v>
      </c>
      <c r="O4994">
        <v>77.408415000000005</v>
      </c>
      <c r="P4994">
        <v>2.7882599999999999E-3</v>
      </c>
      <c r="Q4994">
        <v>-7.0543400000000001E-3</v>
      </c>
      <c r="R4994">
        <v>-6.04136E-3</v>
      </c>
      <c r="S4994">
        <v>-3.9302299999999998E-3</v>
      </c>
      <c r="T4994">
        <v>-2.4680599999999998E-3</v>
      </c>
      <c r="U4994">
        <v>-1.0058999999999999E-3</v>
      </c>
      <c r="V4994">
        <v>1.10523E-3</v>
      </c>
      <c r="W4994">
        <v>2.1182100000000001E-3</v>
      </c>
    </row>
    <row r="4995" spans="1:23" x14ac:dyDescent="0.2">
      <c r="A4995" t="s">
        <v>8851</v>
      </c>
      <c r="B4995" t="s">
        <v>57</v>
      </c>
      <c r="C4995" t="s">
        <v>58</v>
      </c>
      <c r="D4995" t="s">
        <v>25</v>
      </c>
      <c r="E4995" t="s">
        <v>5652</v>
      </c>
      <c r="F4995" t="s">
        <v>64</v>
      </c>
      <c r="G4995" t="s">
        <v>31</v>
      </c>
      <c r="H4995" t="s">
        <v>14</v>
      </c>
      <c r="I4995">
        <v>2</v>
      </c>
      <c r="J4995">
        <v>0.57175348000000004</v>
      </c>
      <c r="K4995">
        <v>0.57898914999999995</v>
      </c>
      <c r="L4995">
        <v>-7.2356699999999996E-3</v>
      </c>
      <c r="M4995">
        <v>-1.265522E-2</v>
      </c>
      <c r="N4995">
        <v>71.204254000000006</v>
      </c>
      <c r="O4995">
        <v>77.408415000000005</v>
      </c>
      <c r="P4995">
        <v>2.1162099999999999E-3</v>
      </c>
      <c r="Q4995">
        <v>-1.071652E-2</v>
      </c>
      <c r="R4995">
        <v>-9.9477000000000003E-3</v>
      </c>
      <c r="S4995">
        <v>-8.3454099999999993E-3</v>
      </c>
      <c r="T4995">
        <v>-7.2356699999999996E-3</v>
      </c>
      <c r="U4995">
        <v>-6.12592E-3</v>
      </c>
      <c r="V4995">
        <v>-4.5236299999999998E-3</v>
      </c>
      <c r="W4995">
        <v>-3.7548099999999999E-3</v>
      </c>
    </row>
    <row r="4996" spans="1:23" x14ac:dyDescent="0.2">
      <c r="A4996" t="s">
        <v>8852</v>
      </c>
      <c r="B4996" t="s">
        <v>57</v>
      </c>
      <c r="C4996" t="s">
        <v>58</v>
      </c>
      <c r="D4996" t="s">
        <v>25</v>
      </c>
      <c r="E4996" t="s">
        <v>5652</v>
      </c>
      <c r="F4996" t="s">
        <v>64</v>
      </c>
      <c r="G4996" t="s">
        <v>31</v>
      </c>
      <c r="H4996" t="s">
        <v>14</v>
      </c>
      <c r="I4996">
        <v>3</v>
      </c>
      <c r="J4996">
        <v>0.52750940999999996</v>
      </c>
      <c r="K4996">
        <v>0.5358155</v>
      </c>
      <c r="L4996">
        <v>-8.3060900000000003E-3</v>
      </c>
      <c r="M4996">
        <v>-1.574586E-2</v>
      </c>
      <c r="N4996">
        <v>70.651217000000003</v>
      </c>
      <c r="O4996">
        <v>77.408415000000005</v>
      </c>
      <c r="P4996">
        <v>2.8562700000000002E-3</v>
      </c>
      <c r="Q4996">
        <v>-1.300423E-2</v>
      </c>
      <c r="R4996">
        <v>-1.1966539999999999E-2</v>
      </c>
      <c r="S4996">
        <v>-9.8039200000000007E-3</v>
      </c>
      <c r="T4996">
        <v>-8.3060900000000003E-3</v>
      </c>
      <c r="U4996">
        <v>-6.80826E-3</v>
      </c>
      <c r="V4996">
        <v>-4.6456300000000004E-3</v>
      </c>
      <c r="W4996">
        <v>-3.60794E-3</v>
      </c>
    </row>
    <row r="4997" spans="1:23" x14ac:dyDescent="0.2">
      <c r="A4997" t="s">
        <v>8853</v>
      </c>
      <c r="B4997" t="s">
        <v>57</v>
      </c>
      <c r="C4997" t="s">
        <v>58</v>
      </c>
      <c r="D4997" t="s">
        <v>25</v>
      </c>
      <c r="E4997" t="s">
        <v>5652</v>
      </c>
      <c r="F4997" t="s">
        <v>64</v>
      </c>
      <c r="G4997" t="s">
        <v>31</v>
      </c>
      <c r="H4997" t="s">
        <v>14</v>
      </c>
      <c r="I4997">
        <v>4</v>
      </c>
      <c r="J4997">
        <v>0.49972537</v>
      </c>
      <c r="K4997">
        <v>0.50367510999999998</v>
      </c>
      <c r="L4997">
        <v>-3.9497400000000002E-3</v>
      </c>
      <c r="M4997">
        <v>-7.9038100000000007E-3</v>
      </c>
      <c r="N4997">
        <v>69.601727999999994</v>
      </c>
      <c r="O4997">
        <v>77.408415000000005</v>
      </c>
      <c r="P4997">
        <v>2.2817599999999999E-3</v>
      </c>
      <c r="Q4997">
        <v>-7.7029000000000004E-3</v>
      </c>
      <c r="R4997">
        <v>-6.8739300000000003E-3</v>
      </c>
      <c r="S4997">
        <v>-5.1462900000000004E-3</v>
      </c>
      <c r="T4997">
        <v>-3.9497400000000002E-3</v>
      </c>
      <c r="U4997">
        <v>-2.75318E-3</v>
      </c>
      <c r="V4997">
        <v>-1.0255399999999999E-3</v>
      </c>
      <c r="W4997" s="1">
        <v>-1.9657999999999999E-4</v>
      </c>
    </row>
    <row r="4998" spans="1:23" x14ac:dyDescent="0.2">
      <c r="A4998" t="s">
        <v>8854</v>
      </c>
      <c r="B4998" t="s">
        <v>57</v>
      </c>
      <c r="C4998" t="s">
        <v>58</v>
      </c>
      <c r="D4998" t="s">
        <v>25</v>
      </c>
      <c r="E4998" t="s">
        <v>5652</v>
      </c>
      <c r="F4998" t="s">
        <v>64</v>
      </c>
      <c r="G4998" t="s">
        <v>31</v>
      </c>
      <c r="H4998" t="s">
        <v>14</v>
      </c>
      <c r="I4998">
        <v>5</v>
      </c>
      <c r="J4998">
        <v>0.48972722000000002</v>
      </c>
      <c r="K4998">
        <v>0.49595794999999998</v>
      </c>
      <c r="L4998">
        <v>-6.2307300000000003E-3</v>
      </c>
      <c r="M4998">
        <v>-1.2722850000000001E-2</v>
      </c>
      <c r="N4998">
        <v>68.715802999999994</v>
      </c>
      <c r="O4998">
        <v>77.408415000000005</v>
      </c>
      <c r="P4998">
        <v>2.5955499999999999E-3</v>
      </c>
      <c r="Q4998">
        <v>-1.050003E-2</v>
      </c>
      <c r="R4998">
        <v>-9.5570599999999992E-3</v>
      </c>
      <c r="S4998">
        <v>-7.5918399999999999E-3</v>
      </c>
      <c r="T4998">
        <v>-6.2307300000000003E-3</v>
      </c>
      <c r="U4998">
        <v>-4.8696199999999999E-3</v>
      </c>
      <c r="V4998">
        <v>-2.9044000000000001E-3</v>
      </c>
      <c r="W4998">
        <v>-1.9614300000000001E-3</v>
      </c>
    </row>
    <row r="4999" spans="1:23" x14ac:dyDescent="0.2">
      <c r="A4999" t="s">
        <v>8855</v>
      </c>
      <c r="B4999" t="s">
        <v>57</v>
      </c>
      <c r="C4999" t="s">
        <v>58</v>
      </c>
      <c r="D4999" t="s">
        <v>25</v>
      </c>
      <c r="E4999" t="s">
        <v>5652</v>
      </c>
      <c r="F4999" t="s">
        <v>64</v>
      </c>
      <c r="G4999" t="s">
        <v>31</v>
      </c>
      <c r="H4999" t="s">
        <v>14</v>
      </c>
      <c r="I4999">
        <v>6</v>
      </c>
      <c r="J4999">
        <v>0.51188758999999995</v>
      </c>
      <c r="K4999">
        <v>0.51503153999999995</v>
      </c>
      <c r="L4999">
        <v>-3.14394E-3</v>
      </c>
      <c r="M4999">
        <v>-6.1418699999999998E-3</v>
      </c>
      <c r="N4999">
        <v>68.443900999999997</v>
      </c>
      <c r="O4999">
        <v>77.408415000000005</v>
      </c>
      <c r="P4999">
        <v>1.8652600000000001E-3</v>
      </c>
      <c r="Q4999">
        <v>-6.2120200000000004E-3</v>
      </c>
      <c r="R4999">
        <v>-5.5343700000000003E-3</v>
      </c>
      <c r="S4999">
        <v>-4.1220900000000001E-3</v>
      </c>
      <c r="T4999">
        <v>-3.14394E-3</v>
      </c>
      <c r="U4999">
        <v>-2.1657999999999998E-3</v>
      </c>
      <c r="V4999">
        <v>-7.5352000000000004E-4</v>
      </c>
      <c r="W4999">
        <v>-7.5870000000000004E-5</v>
      </c>
    </row>
    <row r="5000" spans="1:23" x14ac:dyDescent="0.2">
      <c r="A5000" t="s">
        <v>8856</v>
      </c>
      <c r="B5000" t="s">
        <v>57</v>
      </c>
      <c r="C5000" t="s">
        <v>58</v>
      </c>
      <c r="D5000" t="s">
        <v>25</v>
      </c>
      <c r="E5000" t="s">
        <v>5652</v>
      </c>
      <c r="F5000" t="s">
        <v>64</v>
      </c>
      <c r="G5000" t="s">
        <v>31</v>
      </c>
      <c r="H5000" t="s">
        <v>14</v>
      </c>
      <c r="I5000">
        <v>7</v>
      </c>
      <c r="J5000">
        <v>0.57372763999999998</v>
      </c>
      <c r="K5000">
        <v>0.58043259999999997</v>
      </c>
      <c r="L5000">
        <v>-6.7049600000000003E-3</v>
      </c>
      <c r="M5000">
        <v>-1.168666E-2</v>
      </c>
      <c r="N5000">
        <v>67.980193999999997</v>
      </c>
      <c r="O5000">
        <v>77.408415000000005</v>
      </c>
      <c r="P5000">
        <v>2.36338E-3</v>
      </c>
      <c r="Q5000">
        <v>-1.059237E-2</v>
      </c>
      <c r="R5000">
        <v>-9.7337499999999993E-3</v>
      </c>
      <c r="S5000">
        <v>-7.9443199999999995E-3</v>
      </c>
      <c r="T5000">
        <v>-6.7049600000000003E-3</v>
      </c>
      <c r="U5000">
        <v>-5.4656000000000001E-3</v>
      </c>
      <c r="V5000">
        <v>-3.6761699999999999E-3</v>
      </c>
      <c r="W5000">
        <v>-2.8175499999999998E-3</v>
      </c>
    </row>
    <row r="5001" spans="1:23" x14ac:dyDescent="0.2">
      <c r="A5001" t="s">
        <v>8857</v>
      </c>
      <c r="B5001" t="s">
        <v>57</v>
      </c>
      <c r="C5001" t="s">
        <v>58</v>
      </c>
      <c r="D5001" t="s">
        <v>25</v>
      </c>
      <c r="E5001" t="s">
        <v>5652</v>
      </c>
      <c r="F5001" t="s">
        <v>64</v>
      </c>
      <c r="G5001" t="s">
        <v>31</v>
      </c>
      <c r="H5001" t="s">
        <v>14</v>
      </c>
      <c r="I5001">
        <v>8</v>
      </c>
      <c r="J5001">
        <v>0.59086229999999995</v>
      </c>
      <c r="K5001">
        <v>0.59507935999999995</v>
      </c>
      <c r="L5001">
        <v>-4.2170599999999999E-3</v>
      </c>
      <c r="M5001">
        <v>-7.1371300000000002E-3</v>
      </c>
      <c r="N5001">
        <v>68.300606999999999</v>
      </c>
      <c r="O5001">
        <v>77.408415000000005</v>
      </c>
      <c r="P5001">
        <v>2.7911400000000001E-3</v>
      </c>
      <c r="Q5001">
        <v>-8.8080699999999994E-3</v>
      </c>
      <c r="R5001">
        <v>-7.7940500000000003E-3</v>
      </c>
      <c r="S5001">
        <v>-5.6807300000000002E-3</v>
      </c>
      <c r="T5001">
        <v>-4.2170599999999999E-3</v>
      </c>
      <c r="U5001">
        <v>-2.7533800000000002E-3</v>
      </c>
      <c r="V5001">
        <v>-6.4006999999999996E-4</v>
      </c>
      <c r="W5001">
        <v>3.7396E-4</v>
      </c>
    </row>
    <row r="5002" spans="1:23" x14ac:dyDescent="0.2">
      <c r="A5002" t="s">
        <v>8858</v>
      </c>
      <c r="B5002" t="s">
        <v>57</v>
      </c>
      <c r="C5002" t="s">
        <v>58</v>
      </c>
      <c r="D5002" t="s">
        <v>25</v>
      </c>
      <c r="E5002" t="s">
        <v>5652</v>
      </c>
      <c r="F5002" t="s">
        <v>64</v>
      </c>
      <c r="G5002" t="s">
        <v>31</v>
      </c>
      <c r="H5002" t="s">
        <v>14</v>
      </c>
      <c r="I5002">
        <v>9</v>
      </c>
      <c r="J5002">
        <v>0.59769559000000005</v>
      </c>
      <c r="K5002">
        <v>0.60224208999999995</v>
      </c>
      <c r="L5002">
        <v>-4.5465000000000002E-3</v>
      </c>
      <c r="M5002">
        <v>-7.60671E-3</v>
      </c>
      <c r="N5002">
        <v>73.199984999999998</v>
      </c>
      <c r="O5002">
        <v>77.408415000000005</v>
      </c>
      <c r="P5002">
        <v>3.1952E-3</v>
      </c>
      <c r="Q5002">
        <v>-9.8021400000000009E-3</v>
      </c>
      <c r="R5002">
        <v>-8.6413099999999993E-3</v>
      </c>
      <c r="S5002">
        <v>-6.2220599999999997E-3</v>
      </c>
      <c r="T5002">
        <v>-4.5465000000000002E-3</v>
      </c>
      <c r="U5002">
        <v>-2.8709299999999998E-3</v>
      </c>
      <c r="V5002">
        <v>-4.5167999999999999E-4</v>
      </c>
      <c r="W5002">
        <v>7.0914999999999997E-4</v>
      </c>
    </row>
    <row r="5003" spans="1:23" x14ac:dyDescent="0.2">
      <c r="A5003" t="s">
        <v>8859</v>
      </c>
      <c r="B5003" t="s">
        <v>57</v>
      </c>
      <c r="C5003" t="s">
        <v>58</v>
      </c>
      <c r="D5003" t="s">
        <v>25</v>
      </c>
      <c r="E5003" t="s">
        <v>5652</v>
      </c>
      <c r="F5003" t="s">
        <v>64</v>
      </c>
      <c r="G5003" t="s">
        <v>31</v>
      </c>
      <c r="H5003" t="s">
        <v>14</v>
      </c>
      <c r="I5003">
        <v>10</v>
      </c>
      <c r="J5003">
        <v>0.64406414000000001</v>
      </c>
      <c r="K5003">
        <v>0.65419936000000001</v>
      </c>
      <c r="L5003">
        <v>-1.013522E-2</v>
      </c>
      <c r="M5003">
        <v>-1.5736360000000001E-2</v>
      </c>
      <c r="N5003">
        <v>79.409743000000006</v>
      </c>
      <c r="O5003">
        <v>77.408415000000005</v>
      </c>
      <c r="P5003">
        <v>3.7812599999999998E-3</v>
      </c>
      <c r="Q5003">
        <v>-1.6354850000000001E-2</v>
      </c>
      <c r="R5003">
        <v>-1.4981100000000001E-2</v>
      </c>
      <c r="S5003">
        <v>-1.211812E-2</v>
      </c>
      <c r="T5003">
        <v>-1.013522E-2</v>
      </c>
      <c r="U5003">
        <v>-8.1523299999999993E-3</v>
      </c>
      <c r="V5003">
        <v>-5.28934E-3</v>
      </c>
      <c r="W5003">
        <v>-3.9156E-3</v>
      </c>
    </row>
    <row r="5004" spans="1:23" x14ac:dyDescent="0.2">
      <c r="A5004" t="s">
        <v>8860</v>
      </c>
      <c r="B5004" t="s">
        <v>57</v>
      </c>
      <c r="C5004" t="s">
        <v>58</v>
      </c>
      <c r="D5004" t="s">
        <v>25</v>
      </c>
      <c r="E5004" t="s">
        <v>5652</v>
      </c>
      <c r="F5004" t="s">
        <v>64</v>
      </c>
      <c r="G5004" t="s">
        <v>31</v>
      </c>
      <c r="H5004" t="s">
        <v>14</v>
      </c>
      <c r="I5004">
        <v>11</v>
      </c>
      <c r="J5004">
        <v>0.71790248000000001</v>
      </c>
      <c r="K5004">
        <v>0.72890586000000002</v>
      </c>
      <c r="L5004">
        <v>-1.100339E-2</v>
      </c>
      <c r="M5004">
        <v>-1.532713E-2</v>
      </c>
      <c r="N5004">
        <v>83.926437000000007</v>
      </c>
      <c r="O5004">
        <v>77.408415000000005</v>
      </c>
      <c r="P5004">
        <v>5.4341299999999997E-3</v>
      </c>
      <c r="Q5004">
        <v>-1.9941739999999999E-2</v>
      </c>
      <c r="R5004">
        <v>-1.7967509999999999E-2</v>
      </c>
      <c r="S5004">
        <v>-1.385305E-2</v>
      </c>
      <c r="T5004">
        <v>-1.100339E-2</v>
      </c>
      <c r="U5004">
        <v>-8.1537199999999997E-3</v>
      </c>
      <c r="V5004">
        <v>-4.0392600000000002E-3</v>
      </c>
      <c r="W5004">
        <v>-2.0650299999999998E-3</v>
      </c>
    </row>
    <row r="5005" spans="1:23" x14ac:dyDescent="0.2">
      <c r="A5005" t="s">
        <v>8861</v>
      </c>
      <c r="B5005" t="s">
        <v>57</v>
      </c>
      <c r="C5005" t="s">
        <v>58</v>
      </c>
      <c r="D5005" t="s">
        <v>25</v>
      </c>
      <c r="E5005" t="s">
        <v>5652</v>
      </c>
      <c r="F5005" t="s">
        <v>64</v>
      </c>
      <c r="G5005" t="s">
        <v>31</v>
      </c>
      <c r="H5005" t="s">
        <v>14</v>
      </c>
      <c r="I5005">
        <v>12</v>
      </c>
      <c r="J5005">
        <v>0.81328080999999997</v>
      </c>
      <c r="K5005">
        <v>0.82420766999999995</v>
      </c>
      <c r="L5005">
        <v>-1.092686E-2</v>
      </c>
      <c r="M5005">
        <v>-1.3435529999999999E-2</v>
      </c>
      <c r="N5005">
        <v>86.866197</v>
      </c>
      <c r="O5005">
        <v>77.408415000000005</v>
      </c>
      <c r="P5005">
        <v>6.75174E-3</v>
      </c>
      <c r="Q5005">
        <v>-2.2032489999999998E-2</v>
      </c>
      <c r="R5005">
        <v>-1.9579570000000001E-2</v>
      </c>
      <c r="S5005">
        <v>-1.446748E-2</v>
      </c>
      <c r="T5005">
        <v>-1.092686E-2</v>
      </c>
      <c r="U5005" s="1">
        <v>-7.3862399999999996E-3</v>
      </c>
      <c r="V5005">
        <v>-2.27415E-3</v>
      </c>
      <c r="W5005">
        <v>1.7877E-4</v>
      </c>
    </row>
    <row r="5006" spans="1:23" x14ac:dyDescent="0.2">
      <c r="A5006" t="s">
        <v>8862</v>
      </c>
      <c r="B5006" t="s">
        <v>57</v>
      </c>
      <c r="C5006" t="s">
        <v>58</v>
      </c>
      <c r="D5006" t="s">
        <v>25</v>
      </c>
      <c r="E5006" t="s">
        <v>5652</v>
      </c>
      <c r="F5006" t="s">
        <v>64</v>
      </c>
      <c r="G5006" t="s">
        <v>31</v>
      </c>
      <c r="H5006" t="s">
        <v>14</v>
      </c>
      <c r="I5006">
        <v>13</v>
      </c>
      <c r="J5006">
        <v>0.91311471</v>
      </c>
      <c r="K5006">
        <v>0.93050259000000002</v>
      </c>
      <c r="L5006">
        <v>-1.7387880000000001E-2</v>
      </c>
      <c r="M5006">
        <v>-1.9042380000000001E-2</v>
      </c>
      <c r="N5006">
        <v>87.606589999999997</v>
      </c>
      <c r="O5006">
        <v>77.408415000000005</v>
      </c>
      <c r="P5006">
        <v>8.12125E-3</v>
      </c>
      <c r="Q5006">
        <v>-3.074615E-2</v>
      </c>
      <c r="R5006">
        <v>-2.779568E-2</v>
      </c>
      <c r="S5006">
        <v>-2.164667E-2</v>
      </c>
      <c r="T5006">
        <v>-1.7387880000000001E-2</v>
      </c>
      <c r="U5006" s="1">
        <v>-1.312909E-2</v>
      </c>
      <c r="V5006">
        <v>-6.9800799999999996E-3</v>
      </c>
      <c r="W5006">
        <v>-4.0296100000000003E-3</v>
      </c>
    </row>
    <row r="5007" spans="1:23" x14ac:dyDescent="0.2">
      <c r="A5007" t="s">
        <v>8863</v>
      </c>
      <c r="B5007" t="s">
        <v>57</v>
      </c>
      <c r="C5007" t="s">
        <v>58</v>
      </c>
      <c r="D5007" t="s">
        <v>25</v>
      </c>
      <c r="E5007" t="s">
        <v>5652</v>
      </c>
      <c r="F5007" t="s">
        <v>64</v>
      </c>
      <c r="G5007" t="s">
        <v>31</v>
      </c>
      <c r="H5007" t="s">
        <v>14</v>
      </c>
      <c r="I5007">
        <v>14</v>
      </c>
      <c r="J5007">
        <v>1.0042981</v>
      </c>
      <c r="K5007">
        <v>1.0253553</v>
      </c>
      <c r="L5007">
        <v>-2.1057139999999998E-2</v>
      </c>
      <c r="M5007">
        <v>-2.0967019999999999E-2</v>
      </c>
      <c r="N5007">
        <v>89.073255000000003</v>
      </c>
      <c r="O5007">
        <v>77.408415000000005</v>
      </c>
      <c r="P5007">
        <v>6.7588500000000003E-3</v>
      </c>
      <c r="Q5007">
        <v>-3.217445E-2</v>
      </c>
      <c r="R5007">
        <v>-2.9718950000000001E-2</v>
      </c>
      <c r="S5007">
        <v>-2.4601479999999998E-2</v>
      </c>
      <c r="T5007">
        <v>-2.1057139999999998E-2</v>
      </c>
      <c r="U5007">
        <v>-1.751279E-2</v>
      </c>
      <c r="V5007">
        <v>-1.239533E-2</v>
      </c>
      <c r="W5007">
        <v>-9.9398200000000003E-3</v>
      </c>
    </row>
    <row r="5008" spans="1:23" x14ac:dyDescent="0.2">
      <c r="A5008" t="s">
        <v>8864</v>
      </c>
      <c r="B5008" t="s">
        <v>57</v>
      </c>
      <c r="C5008" t="s">
        <v>58</v>
      </c>
      <c r="D5008" t="s">
        <v>25</v>
      </c>
      <c r="E5008" t="s">
        <v>5652</v>
      </c>
      <c r="F5008" t="s">
        <v>64</v>
      </c>
      <c r="G5008" t="s">
        <v>31</v>
      </c>
      <c r="H5008" t="s">
        <v>14</v>
      </c>
      <c r="I5008">
        <v>15</v>
      </c>
      <c r="J5008">
        <v>1.0733744999999999</v>
      </c>
      <c r="K5008">
        <v>1.0901867000000001</v>
      </c>
      <c r="L5008">
        <v>-1.6812219999999999E-2</v>
      </c>
      <c r="M5008">
        <v>-1.566296E-2</v>
      </c>
      <c r="N5008">
        <v>87.831962000000004</v>
      </c>
      <c r="O5008">
        <v>77.408415000000005</v>
      </c>
      <c r="P5008">
        <v>5.0224099999999997E-3</v>
      </c>
      <c r="Q5008">
        <v>-2.5073350000000001E-2</v>
      </c>
      <c r="R5008">
        <v>-2.3248689999999999E-2</v>
      </c>
      <c r="S5008">
        <v>-1.944597E-2</v>
      </c>
      <c r="T5008">
        <v>-1.6812219999999999E-2</v>
      </c>
      <c r="U5008">
        <v>-1.417846E-2</v>
      </c>
      <c r="V5008">
        <v>-1.037574E-2</v>
      </c>
      <c r="W5008">
        <v>-8.5510900000000008E-3</v>
      </c>
    </row>
    <row r="5009" spans="1:23" x14ac:dyDescent="0.2">
      <c r="A5009" t="s">
        <v>8865</v>
      </c>
      <c r="B5009" t="s">
        <v>57</v>
      </c>
      <c r="C5009" t="s">
        <v>58</v>
      </c>
      <c r="D5009" t="s">
        <v>25</v>
      </c>
      <c r="E5009" t="s">
        <v>5652</v>
      </c>
      <c r="F5009" t="s">
        <v>64</v>
      </c>
      <c r="G5009" t="s">
        <v>31</v>
      </c>
      <c r="H5009" t="s">
        <v>14</v>
      </c>
      <c r="I5009">
        <v>16</v>
      </c>
      <c r="J5009">
        <v>1.1394522</v>
      </c>
      <c r="K5009">
        <v>1.1481888</v>
      </c>
      <c r="L5009">
        <v>-8.7365600000000009E-3</v>
      </c>
      <c r="M5009">
        <v>-7.6673399999999999E-3</v>
      </c>
      <c r="N5009">
        <v>86.060214000000002</v>
      </c>
      <c r="O5009">
        <v>77.408415000000005</v>
      </c>
      <c r="P5009">
        <v>6.7517300000000001E-3</v>
      </c>
      <c r="Q5009">
        <v>-1.9842169999999999E-2</v>
      </c>
      <c r="R5009">
        <v>-1.7389249999999998E-2</v>
      </c>
      <c r="S5009">
        <v>-1.227717E-2</v>
      </c>
      <c r="T5009">
        <v>-8.7365600000000009E-3</v>
      </c>
      <c r="U5009">
        <v>-5.1959500000000004E-3</v>
      </c>
      <c r="V5009">
        <v>-8.3869999999999995E-5</v>
      </c>
      <c r="W5009">
        <v>2.3690400000000002E-3</v>
      </c>
    </row>
    <row r="5010" spans="1:23" x14ac:dyDescent="0.2">
      <c r="A5010" t="s">
        <v>8866</v>
      </c>
      <c r="B5010" t="s">
        <v>57</v>
      </c>
      <c r="C5010" t="s">
        <v>58</v>
      </c>
      <c r="D5010" t="s">
        <v>25</v>
      </c>
      <c r="E5010" t="s">
        <v>5652</v>
      </c>
      <c r="F5010" t="s">
        <v>64</v>
      </c>
      <c r="G5010" t="s">
        <v>31</v>
      </c>
      <c r="H5010" t="s">
        <v>15</v>
      </c>
      <c r="I5010">
        <v>17</v>
      </c>
      <c r="J5010">
        <v>1.1550182</v>
      </c>
      <c r="K5010">
        <v>1.1493271</v>
      </c>
      <c r="L5010">
        <v>5.6910900000000002E-3</v>
      </c>
      <c r="M5010">
        <v>4.9272700000000001E-3</v>
      </c>
      <c r="N5010">
        <v>84.567672999999999</v>
      </c>
      <c r="O5010">
        <v>77.408415000000005</v>
      </c>
      <c r="P5010">
        <v>6.3264100000000002E-3</v>
      </c>
      <c r="Q5010">
        <v>-4.71493E-3</v>
      </c>
      <c r="R5010">
        <v>-2.4165300000000001E-3</v>
      </c>
      <c r="S5010">
        <v>2.3735100000000001E-3</v>
      </c>
      <c r="T5010">
        <v>5.6910900000000002E-3</v>
      </c>
      <c r="U5010">
        <v>9.0086599999999999E-3</v>
      </c>
      <c r="V5010">
        <v>1.3798700000000001E-2</v>
      </c>
      <c r="W5010">
        <v>1.60971E-2</v>
      </c>
    </row>
    <row r="5011" spans="1:23" x14ac:dyDescent="0.2">
      <c r="A5011" t="s">
        <v>8867</v>
      </c>
      <c r="B5011" t="s">
        <v>57</v>
      </c>
      <c r="C5011" t="s">
        <v>58</v>
      </c>
      <c r="D5011" t="s">
        <v>25</v>
      </c>
      <c r="E5011" t="s">
        <v>5652</v>
      </c>
      <c r="F5011" t="s">
        <v>64</v>
      </c>
      <c r="G5011" t="s">
        <v>31</v>
      </c>
      <c r="H5011" t="s">
        <v>15</v>
      </c>
      <c r="I5011">
        <v>18</v>
      </c>
      <c r="J5011">
        <v>1.1740347</v>
      </c>
      <c r="K5011">
        <v>1.1603828</v>
      </c>
      <c r="L5011">
        <v>1.365182E-2</v>
      </c>
      <c r="M5011">
        <v>1.162813E-2</v>
      </c>
      <c r="N5011">
        <v>83.539585000000002</v>
      </c>
      <c r="O5011">
        <v>77.408415000000005</v>
      </c>
      <c r="P5011">
        <v>6.0708100000000003E-3</v>
      </c>
      <c r="Q5011">
        <v>3.6662299999999999E-3</v>
      </c>
      <c r="R5011">
        <v>5.8717700000000001E-3</v>
      </c>
      <c r="S5011">
        <v>1.046829E-2</v>
      </c>
      <c r="T5011">
        <v>1.365182E-2</v>
      </c>
      <c r="U5011">
        <v>1.6835360000000001E-2</v>
      </c>
      <c r="V5011">
        <v>2.143188E-2</v>
      </c>
      <c r="W5011">
        <v>2.3637419999999999E-2</v>
      </c>
    </row>
    <row r="5012" spans="1:23" x14ac:dyDescent="0.2">
      <c r="A5012" t="s">
        <v>8868</v>
      </c>
      <c r="B5012" t="s">
        <v>57</v>
      </c>
      <c r="C5012" t="s">
        <v>58</v>
      </c>
      <c r="D5012" t="s">
        <v>25</v>
      </c>
      <c r="E5012" t="s">
        <v>5652</v>
      </c>
      <c r="F5012" t="s">
        <v>64</v>
      </c>
      <c r="G5012" t="s">
        <v>31</v>
      </c>
      <c r="H5012" t="s">
        <v>15</v>
      </c>
      <c r="I5012">
        <v>19</v>
      </c>
      <c r="J5012">
        <v>1.1838911999999999</v>
      </c>
      <c r="K5012">
        <v>1.1631666000000001</v>
      </c>
      <c r="L5012">
        <v>2.072456E-2</v>
      </c>
      <c r="M5012" s="1">
        <v>1.750546E-2</v>
      </c>
      <c r="N5012">
        <v>80.581923000000003</v>
      </c>
      <c r="O5012">
        <v>77.408415000000005</v>
      </c>
      <c r="P5012">
        <v>7.2776300000000002E-3</v>
      </c>
      <c r="Q5012">
        <v>8.7539200000000001E-3</v>
      </c>
      <c r="R5012">
        <v>1.1397900000000001E-2</v>
      </c>
      <c r="S5012">
        <v>1.690817E-2</v>
      </c>
      <c r="T5012">
        <v>2.072456E-2</v>
      </c>
      <c r="U5012">
        <v>2.4540960000000001E-2</v>
      </c>
      <c r="V5012">
        <v>3.0051230000000002E-2</v>
      </c>
      <c r="W5012">
        <v>3.2695210000000002E-2</v>
      </c>
    </row>
    <row r="5013" spans="1:23" x14ac:dyDescent="0.2">
      <c r="A5013" t="s">
        <v>8869</v>
      </c>
      <c r="B5013" t="s">
        <v>57</v>
      </c>
      <c r="C5013" t="s">
        <v>58</v>
      </c>
      <c r="D5013" t="s">
        <v>25</v>
      </c>
      <c r="E5013" t="s">
        <v>5652</v>
      </c>
      <c r="F5013" t="s">
        <v>64</v>
      </c>
      <c r="G5013" t="s">
        <v>31</v>
      </c>
      <c r="H5013" t="s">
        <v>15</v>
      </c>
      <c r="I5013">
        <v>20</v>
      </c>
      <c r="J5013">
        <v>1.1605190000000001</v>
      </c>
      <c r="K5013">
        <v>1.1454280999999999</v>
      </c>
      <c r="L5013">
        <v>1.5090920000000001E-2</v>
      </c>
      <c r="M5013">
        <v>1.3003600000000001E-2</v>
      </c>
      <c r="N5013">
        <v>77.417460000000005</v>
      </c>
      <c r="O5013">
        <v>77.408415000000005</v>
      </c>
      <c r="P5013">
        <v>4.6860199999999999E-3</v>
      </c>
      <c r="Q5013">
        <v>7.38311E-3</v>
      </c>
      <c r="R5013" s="1">
        <v>9.0855499999999995E-3</v>
      </c>
      <c r="S5013">
        <v>1.263357E-2</v>
      </c>
      <c r="T5013">
        <v>1.5090920000000001E-2</v>
      </c>
      <c r="U5013">
        <v>1.7548279999999999E-2</v>
      </c>
      <c r="V5013">
        <v>2.1096299999999998E-2</v>
      </c>
      <c r="W5013">
        <v>2.2798740000000001E-2</v>
      </c>
    </row>
    <row r="5014" spans="1:23" x14ac:dyDescent="0.2">
      <c r="A5014" t="s">
        <v>8870</v>
      </c>
      <c r="B5014" t="s">
        <v>57</v>
      </c>
      <c r="C5014" t="s">
        <v>58</v>
      </c>
      <c r="D5014" t="s">
        <v>25</v>
      </c>
      <c r="E5014" t="s">
        <v>5652</v>
      </c>
      <c r="F5014" t="s">
        <v>64</v>
      </c>
      <c r="G5014" t="s">
        <v>31</v>
      </c>
      <c r="H5014" t="s">
        <v>15</v>
      </c>
      <c r="I5014">
        <v>21</v>
      </c>
      <c r="J5014">
        <v>1.1071770000000001</v>
      </c>
      <c r="K5014">
        <v>1.0945334</v>
      </c>
      <c r="L5014">
        <v>1.264358E-2</v>
      </c>
      <c r="M5014">
        <v>1.141966E-2</v>
      </c>
      <c r="N5014">
        <v>75.325505000000007</v>
      </c>
      <c r="O5014">
        <v>77.408415000000005</v>
      </c>
      <c r="P5014">
        <v>3.9435900000000003E-3</v>
      </c>
      <c r="Q5014">
        <v>6.1569600000000004E-3</v>
      </c>
      <c r="R5014">
        <v>7.5896799999999997E-3</v>
      </c>
      <c r="S5014">
        <v>1.0575569999999999E-2</v>
      </c>
      <c r="T5014">
        <v>1.264358E-2</v>
      </c>
      <c r="U5014">
        <v>1.47116E-2</v>
      </c>
      <c r="V5014">
        <v>1.769749E-2</v>
      </c>
      <c r="W5014">
        <v>1.9130210000000002E-2</v>
      </c>
    </row>
    <row r="5015" spans="1:23" x14ac:dyDescent="0.2">
      <c r="A5015" t="s">
        <v>8871</v>
      </c>
      <c r="B5015" t="s">
        <v>57</v>
      </c>
      <c r="C5015" t="s">
        <v>58</v>
      </c>
      <c r="D5015" t="s">
        <v>25</v>
      </c>
      <c r="E5015" t="s">
        <v>5652</v>
      </c>
      <c r="F5015" t="s">
        <v>64</v>
      </c>
      <c r="G5015" t="s">
        <v>31</v>
      </c>
      <c r="H5015" t="s">
        <v>14</v>
      </c>
      <c r="I5015">
        <v>22</v>
      </c>
      <c r="J5015">
        <v>1.0304635</v>
      </c>
      <c r="K5015">
        <v>1.0389838</v>
      </c>
      <c r="L5015">
        <v>-8.5203299999999996E-3</v>
      </c>
      <c r="M5015">
        <v>-8.2684400000000002E-3</v>
      </c>
      <c r="N5015">
        <v>74.154096999999993</v>
      </c>
      <c r="O5015">
        <v>77.408415000000005</v>
      </c>
      <c r="P5015">
        <v>6.5182900000000004E-3</v>
      </c>
      <c r="Q5015">
        <v>-1.9241970000000001E-2</v>
      </c>
      <c r="R5015">
        <v>-1.6873860000000001E-2</v>
      </c>
      <c r="S5015">
        <v>-1.1938519999999999E-2</v>
      </c>
      <c r="T5015">
        <v>-8.5203299999999996E-3</v>
      </c>
      <c r="U5015">
        <v>-5.1021299999999999E-3</v>
      </c>
      <c r="V5015">
        <v>-1.6679999999999999E-4</v>
      </c>
      <c r="W5015">
        <v>2.2013100000000002E-3</v>
      </c>
    </row>
    <row r="5016" spans="1:23" x14ac:dyDescent="0.2">
      <c r="A5016" t="s">
        <v>8872</v>
      </c>
      <c r="B5016" t="s">
        <v>57</v>
      </c>
      <c r="C5016" t="s">
        <v>58</v>
      </c>
      <c r="D5016" t="s">
        <v>25</v>
      </c>
      <c r="E5016" t="s">
        <v>5652</v>
      </c>
      <c r="F5016" t="s">
        <v>64</v>
      </c>
      <c r="G5016" t="s">
        <v>31</v>
      </c>
      <c r="H5016" t="s">
        <v>14</v>
      </c>
      <c r="I5016">
        <v>23</v>
      </c>
      <c r="J5016">
        <v>0.89554043999999999</v>
      </c>
      <c r="K5016">
        <v>0.90412961000000003</v>
      </c>
      <c r="L5016">
        <v>-8.5891700000000001E-3</v>
      </c>
      <c r="M5016">
        <v>-9.5910400000000003E-3</v>
      </c>
      <c r="N5016">
        <v>72.787823000000003</v>
      </c>
      <c r="O5016">
        <v>77.408415000000005</v>
      </c>
      <c r="P5016">
        <v>4.0583700000000004E-3</v>
      </c>
      <c r="Q5016">
        <v>-1.526459E-2</v>
      </c>
      <c r="R5016">
        <v>-1.3790169999999999E-2</v>
      </c>
      <c r="S5016">
        <v>-1.071738E-2</v>
      </c>
      <c r="T5016">
        <v>-8.5891700000000001E-3</v>
      </c>
      <c r="U5016">
        <v>-6.46096E-3</v>
      </c>
      <c r="V5016">
        <v>-3.3881599999999999E-3</v>
      </c>
      <c r="W5016">
        <v>-1.9137500000000001E-3</v>
      </c>
    </row>
    <row r="5017" spans="1:23" x14ac:dyDescent="0.2">
      <c r="A5017" t="s">
        <v>8873</v>
      </c>
      <c r="B5017" t="s">
        <v>57</v>
      </c>
      <c r="C5017" t="s">
        <v>58</v>
      </c>
      <c r="D5017" t="s">
        <v>25</v>
      </c>
      <c r="E5017" t="s">
        <v>5652</v>
      </c>
      <c r="F5017" t="s">
        <v>64</v>
      </c>
      <c r="G5017" t="s">
        <v>31</v>
      </c>
      <c r="H5017" t="s">
        <v>14</v>
      </c>
      <c r="I5017">
        <v>24</v>
      </c>
      <c r="J5017">
        <v>0.75338287000000004</v>
      </c>
      <c r="K5017">
        <v>0.75758133999999999</v>
      </c>
      <c r="L5017">
        <v>-4.1984700000000002E-3</v>
      </c>
      <c r="M5017">
        <v>-5.57282E-3</v>
      </c>
      <c r="N5017">
        <v>71.885642000000004</v>
      </c>
      <c r="O5017">
        <v>77.408415000000005</v>
      </c>
      <c r="P5017">
        <v>3.1597000000000001E-3</v>
      </c>
      <c r="Q5017">
        <v>-9.3956999999999999E-3</v>
      </c>
      <c r="R5017">
        <v>-8.2477799999999997E-3</v>
      </c>
      <c r="S5017">
        <v>-5.8554100000000001E-3</v>
      </c>
      <c r="T5017">
        <v>-4.1984700000000002E-3</v>
      </c>
      <c r="U5017">
        <v>-2.5415199999999998E-3</v>
      </c>
      <c r="V5017">
        <v>-1.4914999999999999E-4</v>
      </c>
      <c r="W5017">
        <v>9.9876999999999995E-4</v>
      </c>
    </row>
    <row r="5018" spans="1:23" x14ac:dyDescent="0.2">
      <c r="A5018" t="s">
        <v>1868</v>
      </c>
      <c r="B5018" t="s">
        <v>57</v>
      </c>
      <c r="C5018" t="s">
        <v>58</v>
      </c>
      <c r="D5018" t="s">
        <v>25</v>
      </c>
      <c r="E5018" t="s">
        <v>66</v>
      </c>
      <c r="F5018" t="s">
        <v>63</v>
      </c>
      <c r="G5018" t="s">
        <v>31</v>
      </c>
      <c r="H5018" t="s">
        <v>13</v>
      </c>
      <c r="I5018">
        <v>1</v>
      </c>
      <c r="J5018">
        <v>1.4789432</v>
      </c>
      <c r="K5018">
        <v>1.3924805</v>
      </c>
      <c r="L5018">
        <v>8.6462720000000007E-2</v>
      </c>
      <c r="M5018">
        <v>5.8462500000000001E-2</v>
      </c>
      <c r="N5018">
        <v>71.803363000000004</v>
      </c>
      <c r="O5018">
        <v>77.353746000000001</v>
      </c>
      <c r="P5018">
        <v>3.6816969999999997E-2</v>
      </c>
      <c r="Q5018">
        <v>2.5904199999999999E-2</v>
      </c>
      <c r="R5018">
        <v>3.9279880000000003E-2</v>
      </c>
      <c r="S5018">
        <v>6.7155889999999996E-2</v>
      </c>
      <c r="T5018">
        <v>8.6462720000000007E-2</v>
      </c>
      <c r="U5018">
        <v>0.10576956</v>
      </c>
      <c r="V5018">
        <v>0.13364556999999999</v>
      </c>
      <c r="W5018">
        <v>0.14702124999999999</v>
      </c>
    </row>
    <row r="5019" spans="1:23" x14ac:dyDescent="0.2">
      <c r="A5019" t="s">
        <v>1869</v>
      </c>
      <c r="B5019" t="s">
        <v>57</v>
      </c>
      <c r="C5019" t="s">
        <v>58</v>
      </c>
      <c r="D5019" t="s">
        <v>25</v>
      </c>
      <c r="E5019" t="s">
        <v>66</v>
      </c>
      <c r="F5019" t="s">
        <v>63</v>
      </c>
      <c r="G5019" t="s">
        <v>31</v>
      </c>
      <c r="H5019" t="s">
        <v>13</v>
      </c>
      <c r="I5019">
        <v>2</v>
      </c>
      <c r="J5019">
        <v>1.3362479</v>
      </c>
      <c r="K5019">
        <v>1.2568627000000001</v>
      </c>
      <c r="L5019">
        <v>7.9385159999999996E-2</v>
      </c>
      <c r="M5019">
        <v>5.9409009999999998E-2</v>
      </c>
      <c r="N5019">
        <v>70.421972999999994</v>
      </c>
      <c r="O5019">
        <v>77.353746000000001</v>
      </c>
      <c r="P5019">
        <v>2.8455879999999999E-2</v>
      </c>
      <c r="Q5019">
        <v>3.2579400000000001E-2</v>
      </c>
      <c r="R5019">
        <v>4.2917480000000001E-2</v>
      </c>
      <c r="S5019">
        <v>6.446288E-2</v>
      </c>
      <c r="T5019">
        <v>7.9385159999999996E-2</v>
      </c>
      <c r="U5019">
        <v>9.4307440000000006E-2</v>
      </c>
      <c r="V5019">
        <v>0.11585284</v>
      </c>
      <c r="W5019">
        <v>0.12619092000000001</v>
      </c>
    </row>
    <row r="5020" spans="1:23" x14ac:dyDescent="0.2">
      <c r="A5020" t="s">
        <v>1870</v>
      </c>
      <c r="B5020" t="s">
        <v>57</v>
      </c>
      <c r="C5020" t="s">
        <v>58</v>
      </c>
      <c r="D5020" t="s">
        <v>25</v>
      </c>
      <c r="E5020" t="s">
        <v>66</v>
      </c>
      <c r="F5020" t="s">
        <v>63</v>
      </c>
      <c r="G5020" t="s">
        <v>31</v>
      </c>
      <c r="H5020" t="s">
        <v>13</v>
      </c>
      <c r="I5020">
        <v>3</v>
      </c>
      <c r="J5020">
        <v>1.1925924000000001</v>
      </c>
      <c r="K5020" s="1">
        <v>1.1702793</v>
      </c>
      <c r="L5020">
        <v>2.2313119999999999E-2</v>
      </c>
      <c r="M5020">
        <v>1.8709759999999999E-2</v>
      </c>
      <c r="N5020">
        <v>69.766143</v>
      </c>
      <c r="O5020">
        <v>77.353746000000001</v>
      </c>
      <c r="P5020">
        <v>2.807101E-2</v>
      </c>
      <c r="Q5020">
        <v>-2.385959E-2</v>
      </c>
      <c r="R5020">
        <v>-1.3661329999999999E-2</v>
      </c>
      <c r="S5020">
        <v>7.5926700000000001E-3</v>
      </c>
      <c r="T5020">
        <v>2.2313119999999999E-2</v>
      </c>
      <c r="U5020">
        <v>3.7033570000000002E-2</v>
      </c>
      <c r="V5020">
        <v>5.8287569999999997E-2</v>
      </c>
      <c r="W5020">
        <v>6.8485829999999998E-2</v>
      </c>
    </row>
    <row r="5021" spans="1:23" x14ac:dyDescent="0.2">
      <c r="A5021" t="s">
        <v>1871</v>
      </c>
      <c r="B5021" t="s">
        <v>57</v>
      </c>
      <c r="C5021" t="s">
        <v>58</v>
      </c>
      <c r="D5021" t="s">
        <v>25</v>
      </c>
      <c r="E5021" t="s">
        <v>66</v>
      </c>
      <c r="F5021" t="s">
        <v>63</v>
      </c>
      <c r="G5021" t="s">
        <v>31</v>
      </c>
      <c r="H5021" t="s">
        <v>13</v>
      </c>
      <c r="I5021">
        <v>4</v>
      </c>
      <c r="J5021">
        <v>1.0608960999999999</v>
      </c>
      <c r="K5021">
        <v>1.0771269000000001</v>
      </c>
      <c r="L5021">
        <v>-1.6230870000000001E-2</v>
      </c>
      <c r="M5021">
        <v>-1.5299210000000001E-2</v>
      </c>
      <c r="N5021">
        <v>68.635202000000007</v>
      </c>
      <c r="O5021">
        <v>77.353746000000001</v>
      </c>
      <c r="P5021">
        <v>2.3122E-2</v>
      </c>
      <c r="Q5021">
        <v>-5.4263180000000001E-2</v>
      </c>
      <c r="R5021">
        <v>-4.586291E-2</v>
      </c>
      <c r="S5021">
        <v>-2.8356059999999999E-2</v>
      </c>
      <c r="T5021">
        <v>-1.6230870000000001E-2</v>
      </c>
      <c r="U5021">
        <v>-4.1056799999999996E-3</v>
      </c>
      <c r="V5021">
        <v>1.340117E-2</v>
      </c>
      <c r="W5021">
        <v>2.1801439999999998E-2</v>
      </c>
    </row>
    <row r="5022" spans="1:23" x14ac:dyDescent="0.2">
      <c r="A5022" t="s">
        <v>1872</v>
      </c>
      <c r="B5022" t="s">
        <v>57</v>
      </c>
      <c r="C5022" t="s">
        <v>58</v>
      </c>
      <c r="D5022" t="s">
        <v>25</v>
      </c>
      <c r="E5022" t="s">
        <v>66</v>
      </c>
      <c r="F5022" t="s">
        <v>63</v>
      </c>
      <c r="G5022" t="s">
        <v>31</v>
      </c>
      <c r="H5022" t="s">
        <v>13</v>
      </c>
      <c r="I5022">
        <v>5</v>
      </c>
      <c r="J5022">
        <v>1.0110741999999999</v>
      </c>
      <c r="K5022">
        <v>1.0610010000000001</v>
      </c>
      <c r="L5022">
        <v>-4.9926779999999997E-2</v>
      </c>
      <c r="M5022">
        <v>-4.9379930000000002E-2</v>
      </c>
      <c r="N5022">
        <v>67.706726000000003</v>
      </c>
      <c r="O5022">
        <v>77.353746000000001</v>
      </c>
      <c r="P5022">
        <v>2.1276489999999999E-2</v>
      </c>
      <c r="Q5022">
        <v>-8.4923479999999996E-2</v>
      </c>
      <c r="R5022">
        <v>-7.7193689999999995E-2</v>
      </c>
      <c r="S5022">
        <v>-6.1084180000000002E-2</v>
      </c>
      <c r="T5022">
        <v>-4.9926779999999997E-2</v>
      </c>
      <c r="U5022">
        <v>-3.8769369999999997E-2</v>
      </c>
      <c r="V5022">
        <v>-2.265986E-2</v>
      </c>
      <c r="W5022">
        <v>-1.493007E-2</v>
      </c>
    </row>
    <row r="5023" spans="1:23" x14ac:dyDescent="0.2">
      <c r="A5023" t="s">
        <v>1873</v>
      </c>
      <c r="B5023" t="s">
        <v>57</v>
      </c>
      <c r="C5023" t="s">
        <v>58</v>
      </c>
      <c r="D5023" t="s">
        <v>25</v>
      </c>
      <c r="E5023" t="s">
        <v>66</v>
      </c>
      <c r="F5023" t="s">
        <v>63</v>
      </c>
      <c r="G5023" t="s">
        <v>31</v>
      </c>
      <c r="H5023" t="s">
        <v>13</v>
      </c>
      <c r="I5023">
        <v>6</v>
      </c>
      <c r="J5023">
        <v>1.0708053</v>
      </c>
      <c r="K5023">
        <v>1.1109667999999999</v>
      </c>
      <c r="L5023">
        <v>-4.0161570000000001E-2</v>
      </c>
      <c r="M5023">
        <v>-3.7505950000000003E-2</v>
      </c>
      <c r="N5023">
        <v>67.360538000000005</v>
      </c>
      <c r="O5023">
        <v>77.353746000000001</v>
      </c>
      <c r="P5023">
        <v>2.043683E-2</v>
      </c>
      <c r="Q5023">
        <v>-7.3777159999999994E-2</v>
      </c>
      <c r="R5023">
        <v>-6.6352419999999995E-2</v>
      </c>
      <c r="S5023">
        <v>-5.0878649999999997E-2</v>
      </c>
      <c r="T5023">
        <v>-4.0161570000000001E-2</v>
      </c>
      <c r="U5023">
        <v>-2.9444479999999999E-2</v>
      </c>
      <c r="V5023">
        <v>-1.3970710000000001E-2</v>
      </c>
      <c r="W5023">
        <v>-6.5459699999999999E-3</v>
      </c>
    </row>
    <row r="5024" spans="1:23" x14ac:dyDescent="0.2">
      <c r="A5024" t="s">
        <v>1874</v>
      </c>
      <c r="B5024" t="s">
        <v>57</v>
      </c>
      <c r="C5024" t="s">
        <v>58</v>
      </c>
      <c r="D5024" t="s">
        <v>25</v>
      </c>
      <c r="E5024" t="s">
        <v>66</v>
      </c>
      <c r="F5024" t="s">
        <v>63</v>
      </c>
      <c r="G5024" t="s">
        <v>31</v>
      </c>
      <c r="H5024" t="s">
        <v>14</v>
      </c>
      <c r="I5024">
        <v>7</v>
      </c>
      <c r="J5024">
        <v>1.2112457999999999</v>
      </c>
      <c r="K5024">
        <v>1.2215739999999999</v>
      </c>
      <c r="L5024">
        <v>-1.0328220000000001E-2</v>
      </c>
      <c r="M5024">
        <v>-8.5269400000000002E-3</v>
      </c>
      <c r="N5024">
        <v>66.855380999999994</v>
      </c>
      <c r="O5024">
        <v>77.353746000000001</v>
      </c>
      <c r="P5024">
        <v>2.3771469999999999E-2</v>
      </c>
      <c r="Q5024">
        <v>-4.9428800000000002E-2</v>
      </c>
      <c r="R5024">
        <v>-4.0792580000000002E-2</v>
      </c>
      <c r="S5024">
        <v>-2.279399E-2</v>
      </c>
      <c r="T5024">
        <v>-1.0328220000000001E-2</v>
      </c>
      <c r="U5024">
        <v>2.1375500000000002E-3</v>
      </c>
      <c r="V5024">
        <v>2.013614E-2</v>
      </c>
      <c r="W5024">
        <v>2.8772369999999999E-2</v>
      </c>
    </row>
    <row r="5025" spans="1:23" x14ac:dyDescent="0.2">
      <c r="A5025" t="s">
        <v>1875</v>
      </c>
      <c r="B5025" t="s">
        <v>57</v>
      </c>
      <c r="C5025" t="s">
        <v>58</v>
      </c>
      <c r="D5025" t="s">
        <v>25</v>
      </c>
      <c r="E5025" t="s">
        <v>66</v>
      </c>
      <c r="F5025" t="s">
        <v>63</v>
      </c>
      <c r="G5025" t="s">
        <v>31</v>
      </c>
      <c r="H5025" t="s">
        <v>14</v>
      </c>
      <c r="I5025">
        <v>8</v>
      </c>
      <c r="J5025">
        <v>1.034905</v>
      </c>
      <c r="K5025">
        <v>1.0330885999999999</v>
      </c>
      <c r="L5025">
        <v>1.81642E-3</v>
      </c>
      <c r="M5025">
        <v>1.75516E-3</v>
      </c>
      <c r="N5025">
        <v>67.215919</v>
      </c>
      <c r="O5025">
        <v>77.353746000000001</v>
      </c>
      <c r="P5025">
        <v>1.7126490000000001E-2</v>
      </c>
      <c r="Q5025">
        <v>-2.635415E-2</v>
      </c>
      <c r="R5025">
        <v>-2.013206E-2</v>
      </c>
      <c r="S5025">
        <v>-7.1647200000000003E-3</v>
      </c>
      <c r="T5025">
        <v>1.81642E-3</v>
      </c>
      <c r="U5025">
        <v>1.0797559999999999E-2</v>
      </c>
      <c r="V5025">
        <v>2.3764899999999999E-2</v>
      </c>
      <c r="W5025">
        <v>2.9986990000000002E-2</v>
      </c>
    </row>
    <row r="5026" spans="1:23" x14ac:dyDescent="0.2">
      <c r="A5026" t="s">
        <v>1876</v>
      </c>
      <c r="B5026" t="s">
        <v>57</v>
      </c>
      <c r="C5026" t="s">
        <v>58</v>
      </c>
      <c r="D5026" t="s">
        <v>25</v>
      </c>
      <c r="E5026" t="s">
        <v>66</v>
      </c>
      <c r="F5026" t="s">
        <v>63</v>
      </c>
      <c r="G5026" t="s">
        <v>31</v>
      </c>
      <c r="H5026" t="s">
        <v>14</v>
      </c>
      <c r="I5026">
        <v>9</v>
      </c>
      <c r="J5026">
        <v>0.24352951</v>
      </c>
      <c r="K5026">
        <v>0.44790729000000001</v>
      </c>
      <c r="L5026">
        <v>-0.20437776999999999</v>
      </c>
      <c r="M5026">
        <v>-0.83923205000000001</v>
      </c>
      <c r="N5026">
        <v>72.586322999999993</v>
      </c>
      <c r="O5026">
        <v>77.353746000000001</v>
      </c>
      <c r="P5026">
        <v>5.0413270000000003E-2</v>
      </c>
      <c r="Q5026">
        <v>-0.28730022999999999</v>
      </c>
      <c r="R5026">
        <v>-0.26898497999999998</v>
      </c>
      <c r="S5026">
        <v>-0.23081452</v>
      </c>
      <c r="T5026">
        <v>-0.20437776999999999</v>
      </c>
      <c r="U5026">
        <v>-0.17794103</v>
      </c>
      <c r="V5026">
        <v>-0.13977057000000001</v>
      </c>
      <c r="W5026">
        <v>-0.12145532000000001</v>
      </c>
    </row>
    <row r="5027" spans="1:23" x14ac:dyDescent="0.2">
      <c r="A5027" t="s">
        <v>1877</v>
      </c>
      <c r="B5027" t="s">
        <v>57</v>
      </c>
      <c r="C5027" t="s">
        <v>58</v>
      </c>
      <c r="D5027" t="s">
        <v>25</v>
      </c>
      <c r="E5027" t="s">
        <v>66</v>
      </c>
      <c r="F5027" t="s">
        <v>63</v>
      </c>
      <c r="G5027" t="s">
        <v>31</v>
      </c>
      <c r="H5027" t="s">
        <v>14</v>
      </c>
      <c r="I5027">
        <v>10</v>
      </c>
      <c r="J5027">
        <v>-0.61875312000000005</v>
      </c>
      <c r="K5027">
        <v>-0.42141440000000002</v>
      </c>
      <c r="L5027">
        <v>-0.19733871</v>
      </c>
      <c r="M5027">
        <v>0.31892965000000001</v>
      </c>
      <c r="N5027">
        <v>79.540135000000006</v>
      </c>
      <c r="O5027">
        <v>77.353746000000001</v>
      </c>
      <c r="P5027">
        <v>9.267794E-2</v>
      </c>
      <c r="Q5027">
        <v>-0.34978035000000002</v>
      </c>
      <c r="R5027">
        <v>-0.31611027000000003</v>
      </c>
      <c r="S5027">
        <v>-0.24593907000000001</v>
      </c>
      <c r="T5027">
        <v>-0.19733871</v>
      </c>
      <c r="U5027">
        <v>-0.14873835999999999</v>
      </c>
      <c r="V5027">
        <v>-7.8567159999999997E-2</v>
      </c>
      <c r="W5027">
        <v>-4.4897079999999999E-2</v>
      </c>
    </row>
    <row r="5028" spans="1:23" x14ac:dyDescent="0.2">
      <c r="A5028" t="s">
        <v>1878</v>
      </c>
      <c r="B5028" t="s">
        <v>57</v>
      </c>
      <c r="C5028" t="s">
        <v>58</v>
      </c>
      <c r="D5028" t="s">
        <v>25</v>
      </c>
      <c r="E5028" t="s">
        <v>66</v>
      </c>
      <c r="F5028" t="s">
        <v>63</v>
      </c>
      <c r="G5028" t="s">
        <v>31</v>
      </c>
      <c r="H5028" t="s">
        <v>14</v>
      </c>
      <c r="I5028">
        <v>11</v>
      </c>
      <c r="J5028">
        <v>-1.3858371</v>
      </c>
      <c r="K5028">
        <v>-1.2018477000000001</v>
      </c>
      <c r="L5028">
        <v>-0.18398940999999999</v>
      </c>
      <c r="M5028">
        <v>0.13276409</v>
      </c>
      <c r="N5028">
        <v>84.516368</v>
      </c>
      <c r="O5028">
        <v>77.353746000000001</v>
      </c>
      <c r="P5028">
        <v>0.12590759000000001</v>
      </c>
      <c r="Q5028">
        <v>-0.39108895999999999</v>
      </c>
      <c r="R5028">
        <v>-0.34534648000000001</v>
      </c>
      <c r="S5028">
        <v>-0.25001540999999999</v>
      </c>
      <c r="T5028">
        <v>-0.18398940999999999</v>
      </c>
      <c r="U5028">
        <v>-0.11796341</v>
      </c>
      <c r="V5028">
        <v>-2.2632340000000001E-2</v>
      </c>
      <c r="W5028">
        <v>2.3110140000000001E-2</v>
      </c>
    </row>
    <row r="5029" spans="1:23" x14ac:dyDescent="0.2">
      <c r="A5029" t="s">
        <v>1879</v>
      </c>
      <c r="B5029" t="s">
        <v>57</v>
      </c>
      <c r="C5029" t="s">
        <v>58</v>
      </c>
      <c r="D5029" t="s">
        <v>25</v>
      </c>
      <c r="E5029" t="s">
        <v>66</v>
      </c>
      <c r="F5029" t="s">
        <v>63</v>
      </c>
      <c r="G5029" t="s">
        <v>31</v>
      </c>
      <c r="H5029" t="s">
        <v>14</v>
      </c>
      <c r="I5029">
        <v>12</v>
      </c>
      <c r="J5029">
        <v>-1.8343951000000001</v>
      </c>
      <c r="K5029">
        <v>-1.5788568999999999</v>
      </c>
      <c r="L5029">
        <v>-0.25553827000000001</v>
      </c>
      <c r="M5029">
        <v>0.13930382999999999</v>
      </c>
      <c r="N5029">
        <v>87.746860999999996</v>
      </c>
      <c r="O5029">
        <v>77.353746000000001</v>
      </c>
      <c r="P5029">
        <v>0.12690630999999999</v>
      </c>
      <c r="Q5029">
        <v>-0.46428057</v>
      </c>
      <c r="R5029">
        <v>-0.41817525</v>
      </c>
      <c r="S5029">
        <v>-0.32208799999999999</v>
      </c>
      <c r="T5029">
        <v>-0.25553827000000001</v>
      </c>
      <c r="U5029">
        <v>-0.18898854000000001</v>
      </c>
      <c r="V5029">
        <v>-9.2901289999999997E-2</v>
      </c>
      <c r="W5029">
        <v>-4.6795969999999999E-2</v>
      </c>
    </row>
    <row r="5030" spans="1:23" x14ac:dyDescent="0.2">
      <c r="A5030" t="s">
        <v>1880</v>
      </c>
      <c r="B5030" t="s">
        <v>57</v>
      </c>
      <c r="C5030" t="s">
        <v>58</v>
      </c>
      <c r="D5030" t="s">
        <v>25</v>
      </c>
      <c r="E5030" t="s">
        <v>66</v>
      </c>
      <c r="F5030" t="s">
        <v>63</v>
      </c>
      <c r="G5030" t="s">
        <v>31</v>
      </c>
      <c r="H5030" t="s">
        <v>14</v>
      </c>
      <c r="I5030">
        <v>13</v>
      </c>
      <c r="J5030">
        <v>-1.9327481</v>
      </c>
      <c r="K5030">
        <v>-1.6912148</v>
      </c>
      <c r="L5030">
        <v>-0.24153338999999999</v>
      </c>
      <c r="M5030">
        <v>0.12496889</v>
      </c>
      <c r="N5030">
        <v>88.653587000000002</v>
      </c>
      <c r="O5030">
        <v>77.353746000000001</v>
      </c>
      <c r="P5030">
        <v>0.11939936</v>
      </c>
      <c r="Q5030">
        <v>-0.43792787</v>
      </c>
      <c r="R5030">
        <v>-0.39454982999999999</v>
      </c>
      <c r="S5030">
        <v>-0.30414648</v>
      </c>
      <c r="T5030">
        <v>-0.24153338999999999</v>
      </c>
      <c r="U5030">
        <v>-0.17892031</v>
      </c>
      <c r="V5030">
        <v>-8.8516949999999997E-2</v>
      </c>
      <c r="W5030">
        <v>-4.5138919999999999E-2</v>
      </c>
    </row>
    <row r="5031" spans="1:23" x14ac:dyDescent="0.2">
      <c r="A5031" t="s">
        <v>1881</v>
      </c>
      <c r="B5031" t="s">
        <v>57</v>
      </c>
      <c r="C5031" t="s">
        <v>58</v>
      </c>
      <c r="D5031" t="s">
        <v>25</v>
      </c>
      <c r="E5031" t="s">
        <v>66</v>
      </c>
      <c r="F5031" t="s">
        <v>63</v>
      </c>
      <c r="G5031" t="s">
        <v>31</v>
      </c>
      <c r="H5031" t="s">
        <v>14</v>
      </c>
      <c r="I5031">
        <v>14</v>
      </c>
      <c r="J5031">
        <v>-1.4987244</v>
      </c>
      <c r="K5031">
        <v>-1.4165019999999999</v>
      </c>
      <c r="L5031">
        <v>-8.2222390000000006E-2</v>
      </c>
      <c r="M5031">
        <v>5.486158E-2</v>
      </c>
      <c r="N5031">
        <v>90.203362999999996</v>
      </c>
      <c r="O5031">
        <v>77.353746000000001</v>
      </c>
      <c r="P5031">
        <v>0.10514742000000001</v>
      </c>
      <c r="Q5031">
        <v>-0.25517450000000003</v>
      </c>
      <c r="R5031">
        <v>-0.21697422999999999</v>
      </c>
      <c r="S5031">
        <v>-0.13736175</v>
      </c>
      <c r="T5031">
        <v>-8.2222390000000006E-2</v>
      </c>
      <c r="U5031">
        <v>-2.7083030000000001E-2</v>
      </c>
      <c r="V5031">
        <v>5.2529449999999998E-2</v>
      </c>
      <c r="W5031">
        <v>9.072972E-2</v>
      </c>
    </row>
    <row r="5032" spans="1:23" x14ac:dyDescent="0.2">
      <c r="A5032" t="s">
        <v>1882</v>
      </c>
      <c r="B5032" t="s">
        <v>57</v>
      </c>
      <c r="C5032" t="s">
        <v>58</v>
      </c>
      <c r="D5032" t="s">
        <v>25</v>
      </c>
      <c r="E5032" t="s">
        <v>66</v>
      </c>
      <c r="F5032" t="s">
        <v>63</v>
      </c>
      <c r="G5032" t="s">
        <v>31</v>
      </c>
      <c r="H5032" t="s">
        <v>14</v>
      </c>
      <c r="I5032">
        <v>15</v>
      </c>
      <c r="J5032">
        <v>-0.55390318999999999</v>
      </c>
      <c r="K5032">
        <v>-0.64199328</v>
      </c>
      <c r="L5032">
        <v>8.8090089999999996E-2</v>
      </c>
      <c r="M5032">
        <v>-0.15903518</v>
      </c>
      <c r="N5032">
        <v>89.178251000000003</v>
      </c>
      <c r="O5032">
        <v>77.353746000000001</v>
      </c>
      <c r="P5032">
        <v>0.10236423</v>
      </c>
      <c r="Q5032">
        <v>-8.0284079999999994E-2</v>
      </c>
      <c r="R5032">
        <v>-4.3094939999999998E-2</v>
      </c>
      <c r="S5032">
        <v>3.4410240000000002E-2</v>
      </c>
      <c r="T5032">
        <v>8.8090089999999996E-2</v>
      </c>
      <c r="U5032">
        <v>0.14176995000000001</v>
      </c>
      <c r="V5032">
        <v>0.21927513000000001</v>
      </c>
      <c r="W5032">
        <v>0.25646426999999999</v>
      </c>
    </row>
    <row r="5033" spans="1:23" x14ac:dyDescent="0.2">
      <c r="A5033" t="s">
        <v>1883</v>
      </c>
      <c r="B5033" t="s">
        <v>57</v>
      </c>
      <c r="C5033" t="s">
        <v>58</v>
      </c>
      <c r="D5033" t="s">
        <v>25</v>
      </c>
      <c r="E5033" t="s">
        <v>66</v>
      </c>
      <c r="F5033" t="s">
        <v>63</v>
      </c>
      <c r="G5033" t="s">
        <v>31</v>
      </c>
      <c r="H5033" t="s">
        <v>14</v>
      </c>
      <c r="I5033">
        <v>16</v>
      </c>
      <c r="J5033">
        <v>0.48234366000000001</v>
      </c>
      <c r="K5033">
        <v>0.32863649</v>
      </c>
      <c r="L5033">
        <v>0.15370717</v>
      </c>
      <c r="M5033">
        <v>0.31866734000000002</v>
      </c>
      <c r="N5033">
        <v>87.239013</v>
      </c>
      <c r="O5033">
        <v>77.353746000000001</v>
      </c>
      <c r="P5033">
        <v>9.0591469999999993E-2</v>
      </c>
      <c r="Q5033">
        <v>4.6974699999999996E-3</v>
      </c>
      <c r="R5033">
        <v>3.7609530000000002E-2</v>
      </c>
      <c r="S5033">
        <v>0.10620096</v>
      </c>
      <c r="T5033">
        <v>0.15370717</v>
      </c>
      <c r="U5033">
        <v>0.20121338</v>
      </c>
      <c r="V5033">
        <v>0.26980480000000001</v>
      </c>
      <c r="W5033">
        <v>0.30271687000000003</v>
      </c>
    </row>
    <row r="5034" spans="1:23" x14ac:dyDescent="0.2">
      <c r="A5034" t="s">
        <v>1884</v>
      </c>
      <c r="B5034" t="s">
        <v>57</v>
      </c>
      <c r="C5034" t="s">
        <v>58</v>
      </c>
      <c r="D5034" t="s">
        <v>25</v>
      </c>
      <c r="E5034" t="s">
        <v>66</v>
      </c>
      <c r="F5034" t="s">
        <v>63</v>
      </c>
      <c r="G5034" t="s">
        <v>31</v>
      </c>
      <c r="H5034" t="s">
        <v>15</v>
      </c>
      <c r="I5034">
        <v>17</v>
      </c>
      <c r="J5034">
        <v>1.4153074999999999</v>
      </c>
      <c r="K5034">
        <v>1.3274542</v>
      </c>
      <c r="L5034">
        <v>8.7853299999999995E-2</v>
      </c>
      <c r="M5034">
        <v>6.2073650000000001E-2</v>
      </c>
      <c r="N5034">
        <v>85.584529000000003</v>
      </c>
      <c r="O5034">
        <v>77.353746000000001</v>
      </c>
      <c r="P5034">
        <v>8.3529190000000003E-2</v>
      </c>
      <c r="Q5034" s="1">
        <v>-4.9539989999999999E-2</v>
      </c>
      <c r="R5034">
        <v>-1.9193660000000001E-2</v>
      </c>
      <c r="S5034">
        <v>4.4050550000000001E-2</v>
      </c>
      <c r="T5034">
        <v>8.7853299999999995E-2</v>
      </c>
      <c r="U5034">
        <v>0.13165605</v>
      </c>
      <c r="V5034">
        <v>0.19490026999999999</v>
      </c>
      <c r="W5034">
        <v>0.22524659</v>
      </c>
    </row>
    <row r="5035" spans="1:23" x14ac:dyDescent="0.2">
      <c r="A5035" t="s">
        <v>1885</v>
      </c>
      <c r="B5035" t="s">
        <v>57</v>
      </c>
      <c r="C5035" t="s">
        <v>58</v>
      </c>
      <c r="D5035" t="s">
        <v>25</v>
      </c>
      <c r="E5035" t="s">
        <v>66</v>
      </c>
      <c r="F5035" t="s">
        <v>63</v>
      </c>
      <c r="G5035" t="s">
        <v>31</v>
      </c>
      <c r="H5035" t="s">
        <v>15</v>
      </c>
      <c r="I5035">
        <v>18</v>
      </c>
      <c r="J5035">
        <v>2.3738063</v>
      </c>
      <c r="K5035">
        <v>2.3034715000000001</v>
      </c>
      <c r="L5035">
        <v>7.0334729999999998E-2</v>
      </c>
      <c r="M5035">
        <v>2.9629519999999999E-2</v>
      </c>
      <c r="N5035">
        <v>84.285426000000001</v>
      </c>
      <c r="O5035">
        <v>77.353746000000001</v>
      </c>
      <c r="P5035">
        <v>6.8562570000000003E-2</v>
      </c>
      <c r="Q5035">
        <v>-4.2440659999999998E-2</v>
      </c>
      <c r="R5035">
        <v>-1.7531729999999999E-2</v>
      </c>
      <c r="S5035">
        <v>3.438049E-2</v>
      </c>
      <c r="T5035">
        <v>7.0334729999999998E-2</v>
      </c>
      <c r="U5035">
        <v>0.10628898000000001</v>
      </c>
      <c r="V5035">
        <v>0.15820119999999999</v>
      </c>
      <c r="W5035">
        <v>0.18311011999999999</v>
      </c>
    </row>
    <row r="5036" spans="1:23" x14ac:dyDescent="0.2">
      <c r="A5036" t="s">
        <v>1886</v>
      </c>
      <c r="B5036" t="s">
        <v>57</v>
      </c>
      <c r="C5036" t="s">
        <v>58</v>
      </c>
      <c r="D5036" t="s">
        <v>25</v>
      </c>
      <c r="E5036" t="s">
        <v>66</v>
      </c>
      <c r="F5036" t="s">
        <v>63</v>
      </c>
      <c r="G5036" t="s">
        <v>31</v>
      </c>
      <c r="H5036" t="s">
        <v>15</v>
      </c>
      <c r="I5036">
        <v>19</v>
      </c>
      <c r="J5036">
        <v>2.8324261000000002</v>
      </c>
      <c r="K5036">
        <v>2.6869472000000001</v>
      </c>
      <c r="L5036">
        <v>0.14547894</v>
      </c>
      <c r="M5036">
        <v>5.1361950000000003E-2</v>
      </c>
      <c r="N5036">
        <v>80.922421999999997</v>
      </c>
      <c r="O5036">
        <v>77.353746000000001</v>
      </c>
      <c r="P5036">
        <v>8.0958810000000006E-2</v>
      </c>
      <c r="Q5036">
        <v>1.231354E-2</v>
      </c>
      <c r="R5036">
        <v>4.1726050000000001E-2</v>
      </c>
      <c r="S5036">
        <v>0.10302409999999999</v>
      </c>
      <c r="T5036">
        <v>0.14547894</v>
      </c>
      <c r="U5036">
        <v>0.18793377999999999</v>
      </c>
      <c r="V5036">
        <v>0.24923182999999999</v>
      </c>
      <c r="W5036">
        <v>0.27864433</v>
      </c>
    </row>
    <row r="5037" spans="1:23" x14ac:dyDescent="0.2">
      <c r="A5037" t="s">
        <v>1887</v>
      </c>
      <c r="B5037" t="s">
        <v>57</v>
      </c>
      <c r="C5037" t="s">
        <v>58</v>
      </c>
      <c r="D5037" t="s">
        <v>25</v>
      </c>
      <c r="E5037" t="s">
        <v>66</v>
      </c>
      <c r="F5037" t="s">
        <v>63</v>
      </c>
      <c r="G5037" t="s">
        <v>31</v>
      </c>
      <c r="H5037" t="s">
        <v>15</v>
      </c>
      <c r="I5037">
        <v>20</v>
      </c>
      <c r="J5037">
        <v>2.7090744999999998</v>
      </c>
      <c r="K5037">
        <v>2.5733863000000001</v>
      </c>
      <c r="L5037">
        <v>0.13568821</v>
      </c>
      <c r="M5037">
        <v>5.0086560000000002E-2</v>
      </c>
      <c r="N5037">
        <v>77.561659000000006</v>
      </c>
      <c r="O5037">
        <v>77.353746000000001</v>
      </c>
      <c r="P5037">
        <v>6.6017900000000004E-2</v>
      </c>
      <c r="Q5037">
        <v>2.7098420000000002E-2</v>
      </c>
      <c r="R5037">
        <v>5.1082860000000001E-2</v>
      </c>
      <c r="S5037">
        <v>0.10106838999999999</v>
      </c>
      <c r="T5037">
        <v>0.13568821</v>
      </c>
      <c r="U5037">
        <v>0.17030803</v>
      </c>
      <c r="V5037">
        <v>0.22029356</v>
      </c>
      <c r="W5037">
        <v>0.244278</v>
      </c>
    </row>
    <row r="5038" spans="1:23" x14ac:dyDescent="0.2">
      <c r="A5038" t="s">
        <v>1888</v>
      </c>
      <c r="B5038" t="s">
        <v>57</v>
      </c>
      <c r="C5038" t="s">
        <v>58</v>
      </c>
      <c r="D5038" t="s">
        <v>25</v>
      </c>
      <c r="E5038" t="s">
        <v>66</v>
      </c>
      <c r="F5038" t="s">
        <v>63</v>
      </c>
      <c r="G5038" t="s">
        <v>31</v>
      </c>
      <c r="H5038" t="s">
        <v>15</v>
      </c>
      <c r="I5038">
        <v>21</v>
      </c>
      <c r="J5038">
        <v>2.4580248</v>
      </c>
      <c r="K5038">
        <v>2.4049681000000001</v>
      </c>
      <c r="L5038">
        <v>5.3056689999999997E-2</v>
      </c>
      <c r="M5038" s="1">
        <v>2.1585090000000001E-2</v>
      </c>
      <c r="N5038">
        <v>74.988564999999994</v>
      </c>
      <c r="O5038">
        <v>77.353746000000001</v>
      </c>
      <c r="P5038">
        <v>6.5369860000000002E-2</v>
      </c>
      <c r="Q5038">
        <v>-5.4467160000000001E-2</v>
      </c>
      <c r="R5038">
        <v>-3.071815E-2</v>
      </c>
      <c r="S5038" s="1">
        <v>1.87767E-2</v>
      </c>
      <c r="T5038">
        <v>5.3056689999999997E-2</v>
      </c>
      <c r="U5038">
        <v>8.7336670000000005E-2</v>
      </c>
      <c r="V5038">
        <v>0.13683153000000001</v>
      </c>
      <c r="W5038">
        <v>0.16058053</v>
      </c>
    </row>
    <row r="5039" spans="1:23" x14ac:dyDescent="0.2">
      <c r="A5039" t="s">
        <v>1889</v>
      </c>
      <c r="B5039" t="s">
        <v>57</v>
      </c>
      <c r="C5039" t="s">
        <v>58</v>
      </c>
      <c r="D5039" t="s">
        <v>25</v>
      </c>
      <c r="E5039" t="s">
        <v>66</v>
      </c>
      <c r="F5039" t="s">
        <v>63</v>
      </c>
      <c r="G5039" t="s">
        <v>31</v>
      </c>
      <c r="H5039" t="s">
        <v>14</v>
      </c>
      <c r="I5039">
        <v>22</v>
      </c>
      <c r="J5039">
        <v>2.2966440000000001</v>
      </c>
      <c r="K5039">
        <v>2.2502482000000001</v>
      </c>
      <c r="L5039">
        <v>4.6395779999999998E-2</v>
      </c>
      <c r="M5039">
        <v>2.0201549999999999E-2</v>
      </c>
      <c r="N5039">
        <v>73.730269000000007</v>
      </c>
      <c r="O5039">
        <v>77.353746000000001</v>
      </c>
      <c r="P5039">
        <v>6.2709029999999999E-2</v>
      </c>
      <c r="Q5039">
        <v>-5.67514E-2</v>
      </c>
      <c r="R5039">
        <v>-3.3969079999999999E-2</v>
      </c>
      <c r="S5039">
        <v>1.351113E-2</v>
      </c>
      <c r="T5039">
        <v>4.6395779999999998E-2</v>
      </c>
      <c r="U5039">
        <v>7.9280429999999999E-2</v>
      </c>
      <c r="V5039">
        <v>0.12676064000000001</v>
      </c>
      <c r="W5039">
        <v>0.14954296</v>
      </c>
    </row>
    <row r="5040" spans="1:23" x14ac:dyDescent="0.2">
      <c r="A5040" t="s">
        <v>1890</v>
      </c>
      <c r="B5040" t="s">
        <v>57</v>
      </c>
      <c r="C5040" t="s">
        <v>58</v>
      </c>
      <c r="D5040" t="s">
        <v>25</v>
      </c>
      <c r="E5040" t="s">
        <v>66</v>
      </c>
      <c r="F5040" t="s">
        <v>63</v>
      </c>
      <c r="G5040" t="s">
        <v>31</v>
      </c>
      <c r="H5040" t="s">
        <v>14</v>
      </c>
      <c r="I5040">
        <v>23</v>
      </c>
      <c r="J5040">
        <v>1.9908998</v>
      </c>
      <c r="K5040">
        <v>1.9342573000000001</v>
      </c>
      <c r="L5040">
        <v>5.6642499999999998E-2</v>
      </c>
      <c r="M5040">
        <v>2.8450699999999999E-2</v>
      </c>
      <c r="N5040">
        <v>72.257399000000007</v>
      </c>
      <c r="O5040">
        <v>77.353746000000001</v>
      </c>
      <c r="P5040">
        <v>6.5900009999999995E-2</v>
      </c>
      <c r="Q5040">
        <v>-5.1753380000000002E-2</v>
      </c>
      <c r="R5040">
        <v>-2.781177E-2</v>
      </c>
      <c r="S5040">
        <v>2.20845E-2</v>
      </c>
      <c r="T5040">
        <v>5.6642499999999998E-2</v>
      </c>
      <c r="U5040">
        <v>9.1200500000000004E-2</v>
      </c>
      <c r="V5040">
        <v>0.14109675999999999</v>
      </c>
      <c r="W5040">
        <v>0.16503836999999999</v>
      </c>
    </row>
    <row r="5041" spans="1:23" x14ac:dyDescent="0.2">
      <c r="A5041" t="s">
        <v>1891</v>
      </c>
      <c r="B5041" t="s">
        <v>57</v>
      </c>
      <c r="C5041" t="s">
        <v>58</v>
      </c>
      <c r="D5041" t="s">
        <v>25</v>
      </c>
      <c r="E5041" t="s">
        <v>66</v>
      </c>
      <c r="F5041" t="s">
        <v>63</v>
      </c>
      <c r="G5041" t="s">
        <v>31</v>
      </c>
      <c r="H5041" t="s">
        <v>14</v>
      </c>
      <c r="I5041">
        <v>24</v>
      </c>
      <c r="J5041">
        <v>1.7081945999999999</v>
      </c>
      <c r="K5041">
        <v>1.6442569</v>
      </c>
      <c r="L5041">
        <v>6.3937720000000003E-2</v>
      </c>
      <c r="M5041">
        <v>3.7429999999999998E-2</v>
      </c>
      <c r="N5041">
        <v>71.156951000000007</v>
      </c>
      <c r="O5041">
        <v>77.353746000000001</v>
      </c>
      <c r="P5041">
        <v>5.9737819999999997E-2</v>
      </c>
      <c r="Q5041">
        <v>-3.432226E-2</v>
      </c>
      <c r="R5041">
        <v>-1.2619379999999999E-2</v>
      </c>
      <c r="S5041">
        <v>3.2611170000000002E-2</v>
      </c>
      <c r="T5041">
        <v>6.3937720000000003E-2</v>
      </c>
      <c r="U5041">
        <v>9.5264260000000003E-2</v>
      </c>
      <c r="V5041">
        <v>0.14049481</v>
      </c>
      <c r="W5041">
        <v>0.16219769000000001</v>
      </c>
    </row>
    <row r="5042" spans="1:23" x14ac:dyDescent="0.2">
      <c r="A5042" t="s">
        <v>1892</v>
      </c>
      <c r="B5042" t="s">
        <v>57</v>
      </c>
      <c r="C5042" t="s">
        <v>59</v>
      </c>
      <c r="D5042" t="s">
        <v>12</v>
      </c>
      <c r="E5042" t="s">
        <v>65</v>
      </c>
      <c r="F5042" t="s">
        <v>63</v>
      </c>
      <c r="G5042" t="s">
        <v>31</v>
      </c>
      <c r="H5042" t="s">
        <v>13</v>
      </c>
      <c r="I5042">
        <v>1</v>
      </c>
      <c r="J5042">
        <v>0.39357381000000002</v>
      </c>
      <c r="K5042">
        <v>0.38941504999999998</v>
      </c>
      <c r="L5042">
        <v>4.1587600000000001E-3</v>
      </c>
      <c r="M5042">
        <v>1.056667E-2</v>
      </c>
      <c r="N5042">
        <v>61.318733000000002</v>
      </c>
      <c r="O5042">
        <v>64.155313000000007</v>
      </c>
      <c r="P5042">
        <v>3.6054799999999999E-3</v>
      </c>
      <c r="Q5042">
        <v>-1.77173E-3</v>
      </c>
      <c r="R5042">
        <v>-4.6184999999999998E-4</v>
      </c>
      <c r="S5042">
        <v>2.2680500000000002E-3</v>
      </c>
      <c r="T5042">
        <v>4.1587600000000001E-3</v>
      </c>
      <c r="U5042">
        <v>6.0494800000000003E-3</v>
      </c>
      <c r="V5042">
        <v>8.7793799999999998E-3</v>
      </c>
      <c r="W5042">
        <v>1.0089259999999999E-2</v>
      </c>
    </row>
    <row r="5043" spans="1:23" x14ac:dyDescent="0.2">
      <c r="A5043" t="s">
        <v>1893</v>
      </c>
      <c r="B5043" t="s">
        <v>57</v>
      </c>
      <c r="C5043" t="s">
        <v>59</v>
      </c>
      <c r="D5043" t="s">
        <v>12</v>
      </c>
      <c r="E5043" t="s">
        <v>65</v>
      </c>
      <c r="F5043" t="s">
        <v>63</v>
      </c>
      <c r="G5043" t="s">
        <v>31</v>
      </c>
      <c r="H5043" t="s">
        <v>13</v>
      </c>
      <c r="I5043">
        <v>2</v>
      </c>
      <c r="J5043">
        <v>0.36386677000000001</v>
      </c>
      <c r="K5043">
        <v>0.36012569999999999</v>
      </c>
      <c r="L5043">
        <v>3.74106E-3</v>
      </c>
      <c r="M5043">
        <v>1.028141E-2</v>
      </c>
      <c r="N5043">
        <v>60.941704999999999</v>
      </c>
      <c r="O5043">
        <v>64.155313000000007</v>
      </c>
      <c r="P5043">
        <v>2.74537E-3</v>
      </c>
      <c r="Q5043">
        <v>-7.7468000000000003E-4</v>
      </c>
      <c r="R5043">
        <v>2.2272000000000001E-4</v>
      </c>
      <c r="S5043">
        <v>2.3013899999999999E-3</v>
      </c>
      <c r="T5043">
        <v>3.74106E-3</v>
      </c>
      <c r="U5043">
        <v>5.1807399999999997E-3</v>
      </c>
      <c r="V5043">
        <v>7.2594000000000001E-3</v>
      </c>
      <c r="W5043">
        <v>8.2567999999999999E-3</v>
      </c>
    </row>
    <row r="5044" spans="1:23" x14ac:dyDescent="0.2">
      <c r="A5044" t="s">
        <v>1894</v>
      </c>
      <c r="B5044" t="s">
        <v>57</v>
      </c>
      <c r="C5044" t="s">
        <v>59</v>
      </c>
      <c r="D5044" t="s">
        <v>12</v>
      </c>
      <c r="E5044" t="s">
        <v>65</v>
      </c>
      <c r="F5044" t="s">
        <v>63</v>
      </c>
      <c r="G5044" t="s">
        <v>31</v>
      </c>
      <c r="H5044" t="s">
        <v>13</v>
      </c>
      <c r="I5044">
        <v>3</v>
      </c>
      <c r="J5044">
        <v>0.34639935999999999</v>
      </c>
      <c r="K5044">
        <v>0.34462903</v>
      </c>
      <c r="L5044">
        <v>1.7703199999999999E-3</v>
      </c>
      <c r="M5044">
        <v>5.1106499999999996E-3</v>
      </c>
      <c r="N5044">
        <v>60.605685000000001</v>
      </c>
      <c r="O5044">
        <v>64.155313000000007</v>
      </c>
      <c r="P5044">
        <v>2.6825199999999999E-3</v>
      </c>
      <c r="Q5044">
        <v>-2.6420300000000001E-3</v>
      </c>
      <c r="R5044">
        <v>-1.6674599999999999E-3</v>
      </c>
      <c r="S5044">
        <v>3.6361E-4</v>
      </c>
      <c r="T5044">
        <v>1.7703199999999999E-3</v>
      </c>
      <c r="U5044">
        <v>3.1770399999999999E-3</v>
      </c>
      <c r="V5044">
        <v>5.2081100000000002E-3</v>
      </c>
      <c r="W5044">
        <v>6.1826800000000003E-3</v>
      </c>
    </row>
    <row r="5045" spans="1:23" x14ac:dyDescent="0.2">
      <c r="A5045" t="s">
        <v>1895</v>
      </c>
      <c r="B5045" t="s">
        <v>57</v>
      </c>
      <c r="C5045" t="s">
        <v>59</v>
      </c>
      <c r="D5045" t="s">
        <v>12</v>
      </c>
      <c r="E5045" t="s">
        <v>65</v>
      </c>
      <c r="F5045" t="s">
        <v>63</v>
      </c>
      <c r="G5045" t="s">
        <v>31</v>
      </c>
      <c r="H5045" t="s">
        <v>13</v>
      </c>
      <c r="I5045">
        <v>4</v>
      </c>
      <c r="J5045">
        <v>0.33787568000000001</v>
      </c>
      <c r="K5045">
        <v>0.33778991000000003</v>
      </c>
      <c r="L5045">
        <v>8.577E-5</v>
      </c>
      <c r="M5045">
        <v>2.5384000000000002E-4</v>
      </c>
      <c r="N5045">
        <v>60.296008</v>
      </c>
      <c r="O5045">
        <v>64.155313000000007</v>
      </c>
      <c r="P5045">
        <v>2.3092799999999999E-3</v>
      </c>
      <c r="Q5045">
        <v>-3.7126699999999999E-3</v>
      </c>
      <c r="R5045">
        <v>-2.8736999999999999E-3</v>
      </c>
      <c r="S5045">
        <v>-1.1252199999999999E-3</v>
      </c>
      <c r="T5045">
        <v>8.577E-5</v>
      </c>
      <c r="U5045">
        <v>1.2967499999999999E-3</v>
      </c>
      <c r="V5045">
        <v>3.0452299999999999E-3</v>
      </c>
      <c r="W5045">
        <v>3.8842E-3</v>
      </c>
    </row>
    <row r="5046" spans="1:23" x14ac:dyDescent="0.2">
      <c r="A5046" t="s">
        <v>1896</v>
      </c>
      <c r="B5046" t="s">
        <v>57</v>
      </c>
      <c r="C5046" t="s">
        <v>59</v>
      </c>
      <c r="D5046" t="s">
        <v>12</v>
      </c>
      <c r="E5046" t="s">
        <v>65</v>
      </c>
      <c r="F5046" t="s">
        <v>63</v>
      </c>
      <c r="G5046" t="s">
        <v>31</v>
      </c>
      <c r="H5046" t="s">
        <v>13</v>
      </c>
      <c r="I5046">
        <v>5</v>
      </c>
      <c r="J5046">
        <v>0.34300849</v>
      </c>
      <c r="K5046">
        <v>0.34484589999999998</v>
      </c>
      <c r="L5046">
        <v>-1.83741E-3</v>
      </c>
      <c r="M5046">
        <v>-5.3567399999999996E-3</v>
      </c>
      <c r="N5046">
        <v>60.049573000000002</v>
      </c>
      <c r="O5046">
        <v>64.155313000000007</v>
      </c>
      <c r="P5046">
        <v>1.75373E-3</v>
      </c>
      <c r="Q5046">
        <v>-4.7220400000000003E-3</v>
      </c>
      <c r="R5046">
        <v>-4.0848999999999998E-3</v>
      </c>
      <c r="S5046">
        <v>-2.75706E-3</v>
      </c>
      <c r="T5046">
        <v>-1.83741E-3</v>
      </c>
      <c r="U5046">
        <v>-9.1774999999999995E-4</v>
      </c>
      <c r="V5046">
        <v>4.1009E-4</v>
      </c>
      <c r="W5046">
        <v>1.04722E-3</v>
      </c>
    </row>
    <row r="5047" spans="1:23" x14ac:dyDescent="0.2">
      <c r="A5047" t="s">
        <v>1897</v>
      </c>
      <c r="B5047" t="s">
        <v>57</v>
      </c>
      <c r="C5047" t="s">
        <v>59</v>
      </c>
      <c r="D5047" t="s">
        <v>12</v>
      </c>
      <c r="E5047" t="s">
        <v>65</v>
      </c>
      <c r="F5047" t="s">
        <v>63</v>
      </c>
      <c r="G5047" t="s">
        <v>31</v>
      </c>
      <c r="H5047" t="s">
        <v>13</v>
      </c>
      <c r="I5047">
        <v>6</v>
      </c>
      <c r="J5047">
        <v>0.37453009999999998</v>
      </c>
      <c r="K5047">
        <v>0.37581424000000002</v>
      </c>
      <c r="L5047">
        <v>-1.28414E-3</v>
      </c>
      <c r="M5047">
        <v>-3.42867E-3</v>
      </c>
      <c r="N5047">
        <v>59.881619000000001</v>
      </c>
      <c r="O5047">
        <v>64.155313000000007</v>
      </c>
      <c r="P5047">
        <v>1.83734E-3</v>
      </c>
      <c r="Q5047">
        <v>-4.3062899999999999E-3</v>
      </c>
      <c r="R5047">
        <v>-3.6387799999999999E-3</v>
      </c>
      <c r="S5047">
        <v>-2.24764E-3</v>
      </c>
      <c r="T5047">
        <v>-1.28414E-3</v>
      </c>
      <c r="U5047">
        <v>-3.2064000000000002E-4</v>
      </c>
      <c r="V5047">
        <v>1.07051E-3</v>
      </c>
      <c r="W5047">
        <v>1.7380099999999999E-3</v>
      </c>
    </row>
    <row r="5048" spans="1:23" x14ac:dyDescent="0.2">
      <c r="A5048" t="s">
        <v>1898</v>
      </c>
      <c r="B5048" t="s">
        <v>57</v>
      </c>
      <c r="C5048" t="s">
        <v>59</v>
      </c>
      <c r="D5048" t="s">
        <v>12</v>
      </c>
      <c r="E5048" t="s">
        <v>65</v>
      </c>
      <c r="F5048" t="s">
        <v>63</v>
      </c>
      <c r="G5048" t="s">
        <v>31</v>
      </c>
      <c r="H5048" t="s">
        <v>14</v>
      </c>
      <c r="I5048">
        <v>7</v>
      </c>
      <c r="J5048">
        <v>0.4358707</v>
      </c>
      <c r="K5048">
        <v>0.43924934999999998</v>
      </c>
      <c r="L5048">
        <v>-3.37864E-3</v>
      </c>
      <c r="M5048">
        <v>-7.7514799999999998E-3</v>
      </c>
      <c r="N5048">
        <v>59.683272000000002</v>
      </c>
      <c r="O5048">
        <v>64.155313000000007</v>
      </c>
      <c r="P5048">
        <v>2.2427699999999998E-3</v>
      </c>
      <c r="Q5048">
        <v>-7.0676699999999999E-3</v>
      </c>
      <c r="R5048">
        <v>-6.2528699999999998E-3</v>
      </c>
      <c r="S5048">
        <v>-4.5547499999999998E-3</v>
      </c>
      <c r="T5048">
        <v>-3.37864E-3</v>
      </c>
      <c r="U5048">
        <v>-2.2025299999999999E-3</v>
      </c>
      <c r="V5048">
        <v>-5.0442E-4</v>
      </c>
      <c r="W5048">
        <v>3.1039000000000001E-4</v>
      </c>
    </row>
    <row r="5049" spans="1:23" x14ac:dyDescent="0.2">
      <c r="A5049" t="s">
        <v>1899</v>
      </c>
      <c r="B5049" t="s">
        <v>57</v>
      </c>
      <c r="C5049" t="s">
        <v>59</v>
      </c>
      <c r="D5049" t="s">
        <v>12</v>
      </c>
      <c r="E5049" t="s">
        <v>65</v>
      </c>
      <c r="F5049" t="s">
        <v>63</v>
      </c>
      <c r="G5049" t="s">
        <v>31</v>
      </c>
      <c r="H5049" t="s">
        <v>14</v>
      </c>
      <c r="I5049">
        <v>8</v>
      </c>
      <c r="J5049">
        <v>0.45490059999999999</v>
      </c>
      <c r="K5049">
        <v>0.45690185999999999</v>
      </c>
      <c r="L5049">
        <v>-2.0012599999999999E-3</v>
      </c>
      <c r="M5049">
        <v>-4.3993299999999999E-3</v>
      </c>
      <c r="N5049">
        <v>59.716082</v>
      </c>
      <c r="O5049">
        <v>64.155313000000007</v>
      </c>
      <c r="P5049">
        <v>1.9762E-3</v>
      </c>
      <c r="Q5049">
        <v>-5.2518199999999999E-3</v>
      </c>
      <c r="R5049">
        <v>-4.5338599999999998E-3</v>
      </c>
      <c r="S5049">
        <v>-3.0375799999999998E-3</v>
      </c>
      <c r="T5049">
        <v>-2.0012599999999999E-3</v>
      </c>
      <c r="U5049">
        <v>-9.6493999999999996E-4</v>
      </c>
      <c r="V5049">
        <v>5.3134000000000005E-4</v>
      </c>
      <c r="W5049">
        <v>1.2493000000000001E-3</v>
      </c>
    </row>
    <row r="5050" spans="1:23" x14ac:dyDescent="0.2">
      <c r="A5050" t="s">
        <v>1900</v>
      </c>
      <c r="B5050" t="s">
        <v>57</v>
      </c>
      <c r="C5050" t="s">
        <v>59</v>
      </c>
      <c r="D5050" t="s">
        <v>12</v>
      </c>
      <c r="E5050" t="s">
        <v>65</v>
      </c>
      <c r="F5050" t="s">
        <v>63</v>
      </c>
      <c r="G5050" t="s">
        <v>31</v>
      </c>
      <c r="H5050" t="s">
        <v>14</v>
      </c>
      <c r="I5050">
        <v>9</v>
      </c>
      <c r="J5050">
        <v>0.44473705000000002</v>
      </c>
      <c r="K5050">
        <v>0.44543132000000002</v>
      </c>
      <c r="L5050">
        <v>-6.9426999999999998E-4</v>
      </c>
      <c r="M5050">
        <v>-1.5610800000000001E-3</v>
      </c>
      <c r="N5050">
        <v>60.911662999999997</v>
      </c>
      <c r="O5050">
        <v>64.155313000000007</v>
      </c>
      <c r="P5050">
        <v>2.09144E-3</v>
      </c>
      <c r="Q5050">
        <v>-4.1343899999999999E-3</v>
      </c>
      <c r="R5050">
        <v>-3.37456E-3</v>
      </c>
      <c r="S5050">
        <v>-1.7910199999999999E-3</v>
      </c>
      <c r="T5050">
        <v>-6.9426999999999998E-4</v>
      </c>
      <c r="U5050">
        <v>4.0248999999999998E-4</v>
      </c>
      <c r="V5050">
        <v>1.9860300000000002E-3</v>
      </c>
      <c r="W5050">
        <v>2.7458500000000002E-3</v>
      </c>
    </row>
    <row r="5051" spans="1:23" x14ac:dyDescent="0.2">
      <c r="A5051" t="s">
        <v>1901</v>
      </c>
      <c r="B5051" t="s">
        <v>57</v>
      </c>
      <c r="C5051" t="s">
        <v>59</v>
      </c>
      <c r="D5051" t="s">
        <v>12</v>
      </c>
      <c r="E5051" t="s">
        <v>65</v>
      </c>
      <c r="F5051" t="s">
        <v>63</v>
      </c>
      <c r="G5051" t="s">
        <v>31</v>
      </c>
      <c r="H5051" t="s">
        <v>14</v>
      </c>
      <c r="I5051">
        <v>10</v>
      </c>
      <c r="J5051">
        <v>0.43927949999999999</v>
      </c>
      <c r="K5051">
        <v>0.44350932999999998</v>
      </c>
      <c r="L5051">
        <v>-4.2298400000000003E-3</v>
      </c>
      <c r="M5051">
        <v>-9.6290400000000002E-3</v>
      </c>
      <c r="N5051">
        <v>63.435012999999998</v>
      </c>
      <c r="O5051">
        <v>64.155313000000007</v>
      </c>
      <c r="P5051">
        <v>2.6386000000000001E-3</v>
      </c>
      <c r="Q5051">
        <v>-8.5699499999999998E-3</v>
      </c>
      <c r="R5051">
        <v>-7.6113400000000003E-3</v>
      </c>
      <c r="S5051">
        <v>-5.6135200000000003E-3</v>
      </c>
      <c r="T5051">
        <v>-4.2298400000000003E-3</v>
      </c>
      <c r="U5051">
        <v>-2.84615E-3</v>
      </c>
      <c r="V5051">
        <v>-8.4833E-4</v>
      </c>
      <c r="W5051">
        <v>1.1027999999999999E-4</v>
      </c>
    </row>
    <row r="5052" spans="1:23" x14ac:dyDescent="0.2">
      <c r="A5052" t="s">
        <v>1902</v>
      </c>
      <c r="B5052" t="s">
        <v>57</v>
      </c>
      <c r="C5052" t="s">
        <v>59</v>
      </c>
      <c r="D5052" t="s">
        <v>12</v>
      </c>
      <c r="E5052" t="s">
        <v>65</v>
      </c>
      <c r="F5052" t="s">
        <v>63</v>
      </c>
      <c r="G5052" t="s">
        <v>31</v>
      </c>
      <c r="H5052" t="s">
        <v>14</v>
      </c>
      <c r="I5052">
        <v>11</v>
      </c>
      <c r="J5052">
        <v>0.43600717999999999</v>
      </c>
      <c r="K5052" s="1">
        <v>0.44144997000000002</v>
      </c>
      <c r="L5052">
        <v>-5.4427900000000003E-3</v>
      </c>
      <c r="M5052">
        <v>-1.248325E-2</v>
      </c>
      <c r="N5052">
        <v>65.985085999999995</v>
      </c>
      <c r="O5052">
        <v>64.155313000000007</v>
      </c>
      <c r="P5052">
        <v>3.0129599999999999E-3</v>
      </c>
      <c r="Q5052">
        <v>-1.039867E-2</v>
      </c>
      <c r="R5052">
        <v>-9.3040499999999995E-3</v>
      </c>
      <c r="S5052">
        <v>-7.0227800000000002E-3</v>
      </c>
      <c r="T5052">
        <v>-5.4427900000000003E-3</v>
      </c>
      <c r="U5052">
        <v>-3.8627900000000001E-3</v>
      </c>
      <c r="V5052">
        <v>-1.5815200000000001E-3</v>
      </c>
      <c r="W5052">
        <v>-4.8690000000000002E-4</v>
      </c>
    </row>
    <row r="5053" spans="1:23" x14ac:dyDescent="0.2">
      <c r="A5053" t="s">
        <v>1903</v>
      </c>
      <c r="B5053" t="s">
        <v>57</v>
      </c>
      <c r="C5053" t="s">
        <v>59</v>
      </c>
      <c r="D5053" t="s">
        <v>12</v>
      </c>
      <c r="E5053" t="s">
        <v>65</v>
      </c>
      <c r="F5053" t="s">
        <v>63</v>
      </c>
      <c r="G5053" t="s">
        <v>31</v>
      </c>
      <c r="H5053" t="s">
        <v>14</v>
      </c>
      <c r="I5053">
        <v>12</v>
      </c>
      <c r="J5053">
        <v>0.43191802000000001</v>
      </c>
      <c r="K5053">
        <v>0.43650822</v>
      </c>
      <c r="L5053">
        <v>-4.5902E-3</v>
      </c>
      <c r="M5053">
        <v>-1.062749E-2</v>
      </c>
      <c r="N5053">
        <v>68.200522000000007</v>
      </c>
      <c r="O5053">
        <v>64.155313000000007</v>
      </c>
      <c r="P5053">
        <v>3.24589E-3</v>
      </c>
      <c r="Q5053">
        <v>-9.9292100000000008E-3</v>
      </c>
      <c r="R5053">
        <v>-8.7499799999999992E-3</v>
      </c>
      <c r="S5053">
        <v>-6.2923500000000004E-3</v>
      </c>
      <c r="T5053">
        <v>-4.5902E-3</v>
      </c>
      <c r="U5053">
        <v>-2.88806E-3</v>
      </c>
      <c r="V5053">
        <v>-4.3042999999999998E-4</v>
      </c>
      <c r="W5053">
        <v>7.4881000000000004E-4</v>
      </c>
    </row>
    <row r="5054" spans="1:23" x14ac:dyDescent="0.2">
      <c r="A5054" t="s">
        <v>1904</v>
      </c>
      <c r="B5054" t="s">
        <v>57</v>
      </c>
      <c r="C5054" t="s">
        <v>59</v>
      </c>
      <c r="D5054" t="s">
        <v>12</v>
      </c>
      <c r="E5054" t="s">
        <v>65</v>
      </c>
      <c r="F5054" t="s">
        <v>63</v>
      </c>
      <c r="G5054" t="s">
        <v>31</v>
      </c>
      <c r="H5054" t="s">
        <v>14</v>
      </c>
      <c r="I5054">
        <v>13</v>
      </c>
      <c r="J5054">
        <v>0.42788725</v>
      </c>
      <c r="K5054">
        <v>0.43104733000000001</v>
      </c>
      <c r="L5054">
        <v>-3.1600899999999999E-3</v>
      </c>
      <c r="M5054">
        <v>-7.3853299999999998E-3</v>
      </c>
      <c r="N5054">
        <v>69.670457999999996</v>
      </c>
      <c r="O5054">
        <v>64.155313000000007</v>
      </c>
      <c r="P5054">
        <v>3.8004100000000002E-3</v>
      </c>
      <c r="Q5054">
        <v>-9.4111999999999998E-3</v>
      </c>
      <c r="R5054">
        <v>-8.0304999999999994E-3</v>
      </c>
      <c r="S5054">
        <v>-5.1530200000000003E-3</v>
      </c>
      <c r="T5054">
        <v>-3.1600899999999999E-3</v>
      </c>
      <c r="U5054">
        <v>-1.16715E-3</v>
      </c>
      <c r="V5054">
        <v>1.7103299999999999E-3</v>
      </c>
      <c r="W5054">
        <v>3.0910299999999998E-3</v>
      </c>
    </row>
    <row r="5055" spans="1:23" x14ac:dyDescent="0.2">
      <c r="A5055" t="s">
        <v>1905</v>
      </c>
      <c r="B5055" t="s">
        <v>57</v>
      </c>
      <c r="C5055" t="s">
        <v>59</v>
      </c>
      <c r="D5055" t="s">
        <v>12</v>
      </c>
      <c r="E5055" t="s">
        <v>65</v>
      </c>
      <c r="F5055" t="s">
        <v>63</v>
      </c>
      <c r="G5055" t="s">
        <v>31</v>
      </c>
      <c r="H5055" t="s">
        <v>14</v>
      </c>
      <c r="I5055">
        <v>14</v>
      </c>
      <c r="J5055">
        <v>0.42315744999999999</v>
      </c>
      <c r="K5055">
        <v>0.42456713000000001</v>
      </c>
      <c r="L5055">
        <v>-1.40968E-3</v>
      </c>
      <c r="M5055">
        <v>-3.33133E-3</v>
      </c>
      <c r="N5055">
        <v>70.290532999999996</v>
      </c>
      <c r="O5055">
        <v>64.155313000000007</v>
      </c>
      <c r="P5055">
        <v>5.1238300000000002E-3</v>
      </c>
      <c r="Q5055">
        <v>-9.83762E-3</v>
      </c>
      <c r="R5055">
        <v>-7.9761199999999997E-3</v>
      </c>
      <c r="S5055">
        <v>-4.0966099999999997E-3</v>
      </c>
      <c r="T5055">
        <v>-1.40968E-3</v>
      </c>
      <c r="U5055">
        <v>1.2772599999999999E-3</v>
      </c>
      <c r="V5055">
        <v>5.1567699999999998E-3</v>
      </c>
      <c r="W5055">
        <v>7.0182700000000001E-3</v>
      </c>
    </row>
    <row r="5056" spans="1:23" x14ac:dyDescent="0.2">
      <c r="A5056" t="s">
        <v>1906</v>
      </c>
      <c r="B5056" t="s">
        <v>57</v>
      </c>
      <c r="C5056" t="s">
        <v>59</v>
      </c>
      <c r="D5056" t="s">
        <v>12</v>
      </c>
      <c r="E5056" t="s">
        <v>65</v>
      </c>
      <c r="F5056" t="s">
        <v>63</v>
      </c>
      <c r="G5056" t="s">
        <v>31</v>
      </c>
      <c r="H5056" t="s">
        <v>14</v>
      </c>
      <c r="I5056">
        <v>15</v>
      </c>
      <c r="J5056">
        <v>0.42283183000000002</v>
      </c>
      <c r="K5056">
        <v>0.42351792999999999</v>
      </c>
      <c r="L5056">
        <v>-6.8610000000000003E-4</v>
      </c>
      <c r="M5056">
        <v>-1.6226299999999999E-3</v>
      </c>
      <c r="N5056">
        <v>70.373305999999999</v>
      </c>
      <c r="O5056">
        <v>64.155313000000007</v>
      </c>
      <c r="P5056">
        <v>5.0797400000000001E-3</v>
      </c>
      <c r="Q5056">
        <v>-9.0415300000000007E-3</v>
      </c>
      <c r="R5056">
        <v>-7.1960499999999998E-3</v>
      </c>
      <c r="S5056">
        <v>-3.3499200000000002E-3</v>
      </c>
      <c r="T5056">
        <v>-6.8610000000000003E-4</v>
      </c>
      <c r="U5056">
        <v>1.9777200000000001E-3</v>
      </c>
      <c r="V5056">
        <v>5.8238500000000002E-3</v>
      </c>
      <c r="W5056">
        <v>7.6693300000000002E-3</v>
      </c>
    </row>
    <row r="5057" spans="1:23" x14ac:dyDescent="0.2">
      <c r="A5057" t="s">
        <v>1907</v>
      </c>
      <c r="B5057" t="s">
        <v>57</v>
      </c>
      <c r="C5057" t="s">
        <v>59</v>
      </c>
      <c r="D5057" t="s">
        <v>12</v>
      </c>
      <c r="E5057" t="s">
        <v>65</v>
      </c>
      <c r="F5057" t="s">
        <v>63</v>
      </c>
      <c r="G5057" t="s">
        <v>31</v>
      </c>
      <c r="H5057" t="s">
        <v>14</v>
      </c>
      <c r="I5057">
        <v>16</v>
      </c>
      <c r="J5057">
        <v>0.43917595999999998</v>
      </c>
      <c r="K5057">
        <v>0.43847138000000002</v>
      </c>
      <c r="L5057">
        <v>7.0458000000000001E-4</v>
      </c>
      <c r="M5057">
        <v>1.6043299999999999E-3</v>
      </c>
      <c r="N5057">
        <v>69.994196000000002</v>
      </c>
      <c r="O5057">
        <v>64.155313000000007</v>
      </c>
      <c r="P5057">
        <v>5.01959E-3</v>
      </c>
      <c r="Q5057">
        <v>-7.5519000000000003E-3</v>
      </c>
      <c r="R5057">
        <v>-5.7282799999999997E-3</v>
      </c>
      <c r="S5057">
        <v>-1.9276899999999999E-3</v>
      </c>
      <c r="T5057">
        <v>7.0458000000000001E-4</v>
      </c>
      <c r="U5057">
        <v>3.3368600000000001E-3</v>
      </c>
      <c r="V5057">
        <v>7.1374400000000001E-3</v>
      </c>
      <c r="W5057">
        <v>8.9610699999999998E-3</v>
      </c>
    </row>
    <row r="5058" spans="1:23" x14ac:dyDescent="0.2">
      <c r="A5058" t="s">
        <v>1908</v>
      </c>
      <c r="B5058" t="s">
        <v>57</v>
      </c>
      <c r="C5058" t="s">
        <v>59</v>
      </c>
      <c r="D5058" t="s">
        <v>12</v>
      </c>
      <c r="E5058" t="s">
        <v>65</v>
      </c>
      <c r="F5058" t="s">
        <v>63</v>
      </c>
      <c r="G5058" t="s">
        <v>31</v>
      </c>
      <c r="H5058" t="s">
        <v>15</v>
      </c>
      <c r="I5058">
        <v>17</v>
      </c>
      <c r="J5058">
        <v>0.46334220999999998</v>
      </c>
      <c r="K5058">
        <v>0.46256850999999999</v>
      </c>
      <c r="L5058">
        <v>7.737E-4</v>
      </c>
      <c r="M5058">
        <v>1.66982E-3</v>
      </c>
      <c r="N5058">
        <v>69.286861999999999</v>
      </c>
      <c r="O5058">
        <v>64.155313000000007</v>
      </c>
      <c r="P5058">
        <v>5.1039099999999997E-3</v>
      </c>
      <c r="Q5058">
        <v>-7.6214999999999998E-3</v>
      </c>
      <c r="R5058">
        <v>-5.7672299999999999E-3</v>
      </c>
      <c r="S5058">
        <v>-1.9028000000000001E-3</v>
      </c>
      <c r="T5058">
        <v>7.737E-4</v>
      </c>
      <c r="U5058">
        <v>3.4501900000000001E-3</v>
      </c>
      <c r="V5058">
        <v>7.3146299999999999E-3</v>
      </c>
      <c r="W5058">
        <v>9.1688900000000007E-3</v>
      </c>
    </row>
    <row r="5059" spans="1:23" x14ac:dyDescent="0.2">
      <c r="A5059" t="s">
        <v>1909</v>
      </c>
      <c r="B5059" t="s">
        <v>57</v>
      </c>
      <c r="C5059" t="s">
        <v>59</v>
      </c>
      <c r="D5059" t="s">
        <v>12</v>
      </c>
      <c r="E5059" t="s">
        <v>65</v>
      </c>
      <c r="F5059" t="s">
        <v>63</v>
      </c>
      <c r="G5059" t="s">
        <v>31</v>
      </c>
      <c r="H5059" t="s">
        <v>15</v>
      </c>
      <c r="I5059">
        <v>18</v>
      </c>
      <c r="J5059">
        <v>0.50421417999999996</v>
      </c>
      <c r="K5059">
        <v>0.50302046</v>
      </c>
      <c r="L5059">
        <v>1.1937199999999999E-3</v>
      </c>
      <c r="M5059">
        <v>2.3674899999999999E-3</v>
      </c>
      <c r="N5059">
        <v>67.863420000000005</v>
      </c>
      <c r="O5059">
        <v>64.155313000000007</v>
      </c>
      <c r="P5059">
        <v>4.7467200000000003E-3</v>
      </c>
      <c r="Q5059">
        <v>-6.6139299999999996E-3</v>
      </c>
      <c r="R5059">
        <v>-4.8894400000000001E-3</v>
      </c>
      <c r="S5059">
        <v>-1.29546E-3</v>
      </c>
      <c r="T5059">
        <v>1.1937199999999999E-3</v>
      </c>
      <c r="U5059">
        <v>3.6828999999999998E-3</v>
      </c>
      <c r="V5059">
        <v>7.2768900000000003E-3</v>
      </c>
      <c r="W5059">
        <v>9.0013799999999998E-3</v>
      </c>
    </row>
    <row r="5060" spans="1:23" x14ac:dyDescent="0.2">
      <c r="A5060" t="s">
        <v>1910</v>
      </c>
      <c r="B5060" t="s">
        <v>57</v>
      </c>
      <c r="C5060" t="s">
        <v>59</v>
      </c>
      <c r="D5060" t="s">
        <v>12</v>
      </c>
      <c r="E5060" t="s">
        <v>65</v>
      </c>
      <c r="F5060" t="s">
        <v>63</v>
      </c>
      <c r="G5060" t="s">
        <v>31</v>
      </c>
      <c r="H5060" t="s">
        <v>15</v>
      </c>
      <c r="I5060">
        <v>19</v>
      </c>
      <c r="J5060">
        <v>0.58891439999999995</v>
      </c>
      <c r="K5060">
        <v>0.58656350000000002</v>
      </c>
      <c r="L5060">
        <v>2.3509E-3</v>
      </c>
      <c r="M5060">
        <v>3.9919200000000004E-3</v>
      </c>
      <c r="N5060">
        <v>65.760921999999994</v>
      </c>
      <c r="O5060">
        <v>64.155313000000007</v>
      </c>
      <c r="P5060">
        <v>4.38398E-3</v>
      </c>
      <c r="Q5060">
        <v>-4.86011E-3</v>
      </c>
      <c r="R5060">
        <v>-3.2674000000000002E-3</v>
      </c>
      <c r="S5060">
        <v>5.1940000000000001E-5</v>
      </c>
      <c r="T5060">
        <v>2.3509E-3</v>
      </c>
      <c r="U5060">
        <v>4.6498599999999996E-3</v>
      </c>
      <c r="V5060">
        <v>7.9691999999999992E-3</v>
      </c>
      <c r="W5060">
        <v>9.5619099999999999E-3</v>
      </c>
    </row>
    <row r="5061" spans="1:23" x14ac:dyDescent="0.2">
      <c r="A5061" t="s">
        <v>1911</v>
      </c>
      <c r="B5061" t="s">
        <v>57</v>
      </c>
      <c r="C5061" t="s">
        <v>59</v>
      </c>
      <c r="D5061" t="s">
        <v>12</v>
      </c>
      <c r="E5061" t="s">
        <v>65</v>
      </c>
      <c r="F5061" t="s">
        <v>63</v>
      </c>
      <c r="G5061" t="s">
        <v>31</v>
      </c>
      <c r="H5061" t="s">
        <v>15</v>
      </c>
      <c r="I5061">
        <v>20</v>
      </c>
      <c r="J5061">
        <v>0.64443912000000003</v>
      </c>
      <c r="K5061">
        <v>0.64051055000000001</v>
      </c>
      <c r="L5061">
        <v>3.9285700000000002E-3</v>
      </c>
      <c r="M5061">
        <v>6.0961000000000001E-3</v>
      </c>
      <c r="N5061">
        <v>64.063632999999996</v>
      </c>
      <c r="O5061">
        <v>64.155313000000007</v>
      </c>
      <c r="P5061">
        <v>4.2822600000000004E-3</v>
      </c>
      <c r="Q5061">
        <v>-3.1151199999999999E-3</v>
      </c>
      <c r="R5061">
        <v>-1.55937E-3</v>
      </c>
      <c r="S5061">
        <v>1.6829499999999999E-3</v>
      </c>
      <c r="T5061">
        <v>3.9285700000000002E-3</v>
      </c>
      <c r="U5061">
        <v>6.1741799999999996E-3</v>
      </c>
      <c r="V5061">
        <v>9.4164999999999995E-3</v>
      </c>
      <c r="W5061">
        <v>1.0972249999999999E-2</v>
      </c>
    </row>
    <row r="5062" spans="1:23" x14ac:dyDescent="0.2">
      <c r="A5062" t="s">
        <v>1912</v>
      </c>
      <c r="B5062" t="s">
        <v>57</v>
      </c>
      <c r="C5062" t="s">
        <v>59</v>
      </c>
      <c r="D5062" t="s">
        <v>12</v>
      </c>
      <c r="E5062" t="s">
        <v>65</v>
      </c>
      <c r="F5062" t="s">
        <v>63</v>
      </c>
      <c r="G5062" t="s">
        <v>31</v>
      </c>
      <c r="H5062" t="s">
        <v>15</v>
      </c>
      <c r="I5062">
        <v>21</v>
      </c>
      <c r="J5062">
        <v>0.62333335999999995</v>
      </c>
      <c r="K5062">
        <v>0.61916064000000004</v>
      </c>
      <c r="L5062">
        <v>4.1727200000000004E-3</v>
      </c>
      <c r="M5062">
        <v>6.6942E-3</v>
      </c>
      <c r="N5062">
        <v>63.107317999999999</v>
      </c>
      <c r="O5062">
        <v>64.155313000000007</v>
      </c>
      <c r="P5062">
        <v>3.2947300000000001E-3</v>
      </c>
      <c r="Q5062">
        <v>-1.2466300000000001E-3</v>
      </c>
      <c r="R5062">
        <v>-4.9639999999999999E-5</v>
      </c>
      <c r="S5062">
        <v>2.4449599999999999E-3</v>
      </c>
      <c r="T5062">
        <v>4.1727200000000004E-3</v>
      </c>
      <c r="U5062">
        <v>5.9004699999999997E-3</v>
      </c>
      <c r="V5062">
        <v>8.3950799999999992E-3</v>
      </c>
      <c r="W5062">
        <v>9.5920599999999995E-3</v>
      </c>
    </row>
    <row r="5063" spans="1:23" x14ac:dyDescent="0.2">
      <c r="A5063" t="s">
        <v>1913</v>
      </c>
      <c r="B5063" t="s">
        <v>57</v>
      </c>
      <c r="C5063" t="s">
        <v>59</v>
      </c>
      <c r="D5063" t="s">
        <v>12</v>
      </c>
      <c r="E5063" t="s">
        <v>65</v>
      </c>
      <c r="F5063" t="s">
        <v>63</v>
      </c>
      <c r="G5063" t="s">
        <v>31</v>
      </c>
      <c r="H5063" t="s">
        <v>14</v>
      </c>
      <c r="I5063">
        <v>22</v>
      </c>
      <c r="J5063">
        <v>0.57648622999999999</v>
      </c>
      <c r="K5063">
        <v>0.57530203000000002</v>
      </c>
      <c r="L5063">
        <v>1.1842000000000001E-3</v>
      </c>
      <c r="M5063">
        <v>2.0541700000000001E-3</v>
      </c>
      <c r="N5063">
        <v>62.475745000000003</v>
      </c>
      <c r="O5063">
        <v>64.155313000000007</v>
      </c>
      <c r="P5063">
        <v>2.4375E-3</v>
      </c>
      <c r="Q5063">
        <v>-2.82512E-3</v>
      </c>
      <c r="R5063">
        <v>-1.93958E-3</v>
      </c>
      <c r="S5063">
        <v>-9.4019999999999998E-5</v>
      </c>
      <c r="T5063">
        <v>1.1842000000000001E-3</v>
      </c>
      <c r="U5063">
        <v>2.4624299999999998E-3</v>
      </c>
      <c r="V5063">
        <v>4.3079800000000003E-3</v>
      </c>
      <c r="W5063">
        <v>5.19353E-3</v>
      </c>
    </row>
    <row r="5064" spans="1:23" x14ac:dyDescent="0.2">
      <c r="A5064" t="s">
        <v>1914</v>
      </c>
      <c r="B5064" t="s">
        <v>57</v>
      </c>
      <c r="C5064" t="s">
        <v>59</v>
      </c>
      <c r="D5064" t="s">
        <v>12</v>
      </c>
      <c r="E5064" t="s">
        <v>65</v>
      </c>
      <c r="F5064" t="s">
        <v>63</v>
      </c>
      <c r="G5064" t="s">
        <v>31</v>
      </c>
      <c r="H5064" t="s">
        <v>14</v>
      </c>
      <c r="I5064">
        <v>23</v>
      </c>
      <c r="J5064">
        <v>0.50447766999999999</v>
      </c>
      <c r="K5064">
        <v>0.50513715000000003</v>
      </c>
      <c r="L5064">
        <v>-6.5948000000000005E-4</v>
      </c>
      <c r="M5064">
        <v>-1.30726E-3</v>
      </c>
      <c r="N5064">
        <v>61.811757999999998</v>
      </c>
      <c r="O5064">
        <v>64.155313000000007</v>
      </c>
      <c r="P5064">
        <v>3.0881300000000001E-3</v>
      </c>
      <c r="Q5064">
        <v>-5.7390000000000002E-3</v>
      </c>
      <c r="R5064">
        <v>-4.61708E-3</v>
      </c>
      <c r="S5064">
        <v>-2.2788999999999999E-3</v>
      </c>
      <c r="T5064">
        <v>-6.5948000000000005E-4</v>
      </c>
      <c r="U5064">
        <v>9.5993000000000001E-4</v>
      </c>
      <c r="V5064">
        <v>3.2981099999999999E-3</v>
      </c>
      <c r="W5064">
        <v>4.4200300000000001E-3</v>
      </c>
    </row>
    <row r="5065" spans="1:23" x14ac:dyDescent="0.2">
      <c r="A5065" t="s">
        <v>1915</v>
      </c>
      <c r="B5065" t="s">
        <v>57</v>
      </c>
      <c r="C5065" t="s">
        <v>59</v>
      </c>
      <c r="D5065" t="s">
        <v>12</v>
      </c>
      <c r="E5065" t="s">
        <v>65</v>
      </c>
      <c r="F5065" t="s">
        <v>63</v>
      </c>
      <c r="G5065" t="s">
        <v>31</v>
      </c>
      <c r="H5065" t="s">
        <v>14</v>
      </c>
      <c r="I5065">
        <v>24</v>
      </c>
      <c r="J5065">
        <v>0.43193535</v>
      </c>
      <c r="K5065">
        <v>0.43350409000000001</v>
      </c>
      <c r="L5065">
        <v>-1.5687400000000001E-3</v>
      </c>
      <c r="M5065">
        <v>-3.6318800000000001E-3</v>
      </c>
      <c r="N5065">
        <v>61.173184999999997</v>
      </c>
      <c r="O5065">
        <v>64.155313000000007</v>
      </c>
      <c r="P5065">
        <v>3.2897400000000002E-3</v>
      </c>
      <c r="Q5065">
        <v>-6.9798799999999999E-3</v>
      </c>
      <c r="R5065">
        <v>-5.7847100000000002E-3</v>
      </c>
      <c r="S5065">
        <v>-3.2938799999999999E-3</v>
      </c>
      <c r="T5065">
        <v>-1.5687400000000001E-3</v>
      </c>
      <c r="U5065">
        <v>1.5641E-4</v>
      </c>
      <c r="V5065">
        <v>2.6472399999999999E-3</v>
      </c>
      <c r="W5065">
        <v>3.8424100000000001E-3</v>
      </c>
    </row>
    <row r="5066" spans="1:23" x14ac:dyDescent="0.2">
      <c r="A5066" t="s">
        <v>8874</v>
      </c>
      <c r="B5066" t="s">
        <v>57</v>
      </c>
      <c r="C5066" t="s">
        <v>59</v>
      </c>
      <c r="D5066" t="s">
        <v>12</v>
      </c>
      <c r="E5066" t="s">
        <v>5652</v>
      </c>
      <c r="F5066" t="s">
        <v>64</v>
      </c>
      <c r="G5066" t="s">
        <v>31</v>
      </c>
      <c r="H5066" t="s">
        <v>14</v>
      </c>
      <c r="I5066">
        <v>1</v>
      </c>
      <c r="J5066">
        <v>0.39287055999999998</v>
      </c>
      <c r="K5066">
        <v>0.39173495000000003</v>
      </c>
      <c r="L5066">
        <v>1.13561E-3</v>
      </c>
      <c r="M5066">
        <v>2.89054E-3</v>
      </c>
      <c r="N5066">
        <v>61.324280000000002</v>
      </c>
      <c r="O5066">
        <v>64.157048000000003</v>
      </c>
      <c r="P5066">
        <v>2.7882599999999999E-3</v>
      </c>
      <c r="Q5066">
        <v>-3.4506599999999999E-3</v>
      </c>
      <c r="R5066">
        <v>-2.4376900000000002E-3</v>
      </c>
      <c r="S5066">
        <v>-3.2655E-4</v>
      </c>
      <c r="T5066">
        <v>1.13561E-3</v>
      </c>
      <c r="U5066">
        <v>2.5977700000000001E-3</v>
      </c>
      <c r="V5066">
        <v>4.7089100000000002E-3</v>
      </c>
      <c r="W5066">
        <v>5.7218800000000004E-3</v>
      </c>
    </row>
    <row r="5067" spans="1:23" x14ac:dyDescent="0.2">
      <c r="A5067" t="s">
        <v>8875</v>
      </c>
      <c r="B5067" t="s">
        <v>57</v>
      </c>
      <c r="C5067" t="s">
        <v>59</v>
      </c>
      <c r="D5067" t="s">
        <v>12</v>
      </c>
      <c r="E5067" t="s">
        <v>5652</v>
      </c>
      <c r="F5067" t="s">
        <v>64</v>
      </c>
      <c r="G5067" t="s">
        <v>31</v>
      </c>
      <c r="H5067" t="s">
        <v>14</v>
      </c>
      <c r="I5067">
        <v>2</v>
      </c>
      <c r="J5067">
        <v>0.36420001000000002</v>
      </c>
      <c r="K5067" s="1">
        <v>0.36482426000000001</v>
      </c>
      <c r="L5067">
        <v>-6.2425000000000002E-4</v>
      </c>
      <c r="M5067">
        <v>-1.7140199999999999E-3</v>
      </c>
      <c r="N5067">
        <v>60.947001999999998</v>
      </c>
      <c r="O5067">
        <v>64.157048000000003</v>
      </c>
      <c r="P5067">
        <v>2.1162099999999999E-3</v>
      </c>
      <c r="Q5067">
        <v>-4.1051000000000004E-3</v>
      </c>
      <c r="R5067">
        <v>-3.3362800000000001E-3</v>
      </c>
      <c r="S5067">
        <v>-1.7339899999999999E-3</v>
      </c>
      <c r="T5067">
        <v>-6.2425000000000002E-4</v>
      </c>
      <c r="U5067">
        <v>4.8549999999999998E-4</v>
      </c>
      <c r="V5067">
        <v>2.08779E-3</v>
      </c>
      <c r="W5067">
        <v>2.8566099999999999E-3</v>
      </c>
    </row>
    <row r="5068" spans="1:23" x14ac:dyDescent="0.2">
      <c r="A5068" t="s">
        <v>8876</v>
      </c>
      <c r="B5068" t="s">
        <v>57</v>
      </c>
      <c r="C5068" t="s">
        <v>59</v>
      </c>
      <c r="D5068" t="s">
        <v>12</v>
      </c>
      <c r="E5068" t="s">
        <v>5652</v>
      </c>
      <c r="F5068" t="s">
        <v>64</v>
      </c>
      <c r="G5068" t="s">
        <v>31</v>
      </c>
      <c r="H5068" t="s">
        <v>14</v>
      </c>
      <c r="I5068">
        <v>3</v>
      </c>
      <c r="J5068">
        <v>0.34624540999999998</v>
      </c>
      <c r="K5068">
        <v>0.34768573000000003</v>
      </c>
      <c r="L5068">
        <v>-1.4403199999999999E-3</v>
      </c>
      <c r="M5068">
        <v>-4.1598399999999997E-3</v>
      </c>
      <c r="N5068">
        <v>60.614176999999998</v>
      </c>
      <c r="O5068">
        <v>64.157048000000003</v>
      </c>
      <c r="P5068">
        <v>2.8562700000000002E-3</v>
      </c>
      <c r="Q5068">
        <v>-6.13847E-3</v>
      </c>
      <c r="R5068">
        <v>-5.1007800000000001E-3</v>
      </c>
      <c r="S5068">
        <v>-2.93815E-3</v>
      </c>
      <c r="T5068">
        <v>-1.4403199999999999E-3</v>
      </c>
      <c r="U5068">
        <v>5.7500000000000002E-5</v>
      </c>
      <c r="V5068">
        <v>2.2201299999999998E-3</v>
      </c>
      <c r="W5068">
        <v>3.2578199999999998E-3</v>
      </c>
    </row>
    <row r="5069" spans="1:23" x14ac:dyDescent="0.2">
      <c r="A5069" t="s">
        <v>8877</v>
      </c>
      <c r="B5069" t="s">
        <v>57</v>
      </c>
      <c r="C5069" t="s">
        <v>59</v>
      </c>
      <c r="D5069" t="s">
        <v>12</v>
      </c>
      <c r="E5069" t="s">
        <v>5652</v>
      </c>
      <c r="F5069" t="s">
        <v>64</v>
      </c>
      <c r="G5069" t="s">
        <v>31</v>
      </c>
      <c r="H5069" t="s">
        <v>14</v>
      </c>
      <c r="I5069">
        <v>4</v>
      </c>
      <c r="J5069">
        <v>0.33771598000000003</v>
      </c>
      <c r="K5069">
        <v>0.33851776</v>
      </c>
      <c r="L5069">
        <v>-8.0177000000000004E-4</v>
      </c>
      <c r="M5069">
        <v>-2.3741000000000001E-3</v>
      </c>
      <c r="N5069">
        <v>60.305157999999999</v>
      </c>
      <c r="O5069">
        <v>64.157048000000003</v>
      </c>
      <c r="P5069">
        <v>2.2817599999999999E-3</v>
      </c>
      <c r="Q5069">
        <v>-4.5549299999999996E-3</v>
      </c>
      <c r="R5069">
        <v>-3.7259599999999999E-3</v>
      </c>
      <c r="S5069">
        <v>-1.99833E-3</v>
      </c>
      <c r="T5069">
        <v>-8.0177000000000004E-4</v>
      </c>
      <c r="U5069">
        <v>3.9478000000000001E-4</v>
      </c>
      <c r="V5069">
        <v>2.1224199999999999E-3</v>
      </c>
      <c r="W5069">
        <v>2.9513899999999999E-3</v>
      </c>
    </row>
    <row r="5070" spans="1:23" x14ac:dyDescent="0.2">
      <c r="A5070" t="s">
        <v>8878</v>
      </c>
      <c r="B5070" t="s">
        <v>57</v>
      </c>
      <c r="C5070" t="s">
        <v>59</v>
      </c>
      <c r="D5070" t="s">
        <v>12</v>
      </c>
      <c r="E5070" t="s">
        <v>5652</v>
      </c>
      <c r="F5070" t="s">
        <v>64</v>
      </c>
      <c r="G5070" t="s">
        <v>31</v>
      </c>
      <c r="H5070" t="s">
        <v>14</v>
      </c>
      <c r="I5070">
        <v>5</v>
      </c>
      <c r="J5070">
        <v>0.34335168999999999</v>
      </c>
      <c r="K5070">
        <v>0.34688025</v>
      </c>
      <c r="L5070">
        <v>-3.5285500000000001E-3</v>
      </c>
      <c r="M5070">
        <v>-1.0276789999999999E-2</v>
      </c>
      <c r="N5070">
        <v>60.055441000000002</v>
      </c>
      <c r="O5070">
        <v>64.157048000000003</v>
      </c>
      <c r="P5070">
        <v>2.5955499999999999E-3</v>
      </c>
      <c r="Q5070">
        <v>-7.7978500000000003E-3</v>
      </c>
      <c r="R5070">
        <v>-6.8548899999999998E-3</v>
      </c>
      <c r="S5070">
        <v>-4.8896599999999997E-3</v>
      </c>
      <c r="T5070">
        <v>-3.5285500000000001E-3</v>
      </c>
      <c r="U5070">
        <v>-2.16745E-3</v>
      </c>
      <c r="V5070">
        <v>-2.0222E-4</v>
      </c>
      <c r="W5070">
        <v>7.4074999999999998E-4</v>
      </c>
    </row>
    <row r="5071" spans="1:23" x14ac:dyDescent="0.2">
      <c r="A5071" t="s">
        <v>8879</v>
      </c>
      <c r="B5071" t="s">
        <v>57</v>
      </c>
      <c r="C5071" t="s">
        <v>59</v>
      </c>
      <c r="D5071" t="s">
        <v>12</v>
      </c>
      <c r="E5071" t="s">
        <v>5652</v>
      </c>
      <c r="F5071" t="s">
        <v>64</v>
      </c>
      <c r="G5071" t="s">
        <v>31</v>
      </c>
      <c r="H5071" t="s">
        <v>14</v>
      </c>
      <c r="I5071">
        <v>6</v>
      </c>
      <c r="J5071">
        <v>0.37601712999999998</v>
      </c>
      <c r="K5071">
        <v>0.37951857</v>
      </c>
      <c r="L5071">
        <v>-3.5014400000000002E-3</v>
      </c>
      <c r="M5071">
        <v>-9.3119199999999996E-3</v>
      </c>
      <c r="N5071">
        <v>59.887880000000003</v>
      </c>
      <c r="O5071">
        <v>64.157048000000003</v>
      </c>
      <c r="P5071">
        <v>1.8652600000000001E-3</v>
      </c>
      <c r="Q5071">
        <v>-6.5695199999999997E-3</v>
      </c>
      <c r="R5071">
        <v>-5.8918699999999996E-3</v>
      </c>
      <c r="S5071">
        <v>-4.4795800000000004E-3</v>
      </c>
      <c r="T5071">
        <v>-3.5014400000000002E-3</v>
      </c>
      <c r="U5071">
        <v>-2.5233E-3</v>
      </c>
      <c r="V5071">
        <v>-1.1110200000000001E-3</v>
      </c>
      <c r="W5071">
        <v>-4.3335999999999998E-4</v>
      </c>
    </row>
    <row r="5072" spans="1:23" x14ac:dyDescent="0.2">
      <c r="A5072" t="s">
        <v>8880</v>
      </c>
      <c r="B5072" t="s">
        <v>57</v>
      </c>
      <c r="C5072" t="s">
        <v>59</v>
      </c>
      <c r="D5072" t="s">
        <v>12</v>
      </c>
      <c r="E5072" t="s">
        <v>5652</v>
      </c>
      <c r="F5072" t="s">
        <v>64</v>
      </c>
      <c r="G5072" t="s">
        <v>31</v>
      </c>
      <c r="H5072" t="s">
        <v>14</v>
      </c>
      <c r="I5072">
        <v>7</v>
      </c>
      <c r="J5072">
        <v>0.43924387999999998</v>
      </c>
      <c r="K5072">
        <v>0.44055722000000003</v>
      </c>
      <c r="L5072">
        <v>-1.3133400000000001E-3</v>
      </c>
      <c r="M5072">
        <v>-2.9899900000000001E-3</v>
      </c>
      <c r="N5072">
        <v>59.688862999999998</v>
      </c>
      <c r="O5072">
        <v>64.157048000000003</v>
      </c>
      <c r="P5072">
        <v>2.36338E-3</v>
      </c>
      <c r="Q5072">
        <v>-5.2007499999999996E-3</v>
      </c>
      <c r="R5072">
        <v>-4.3421299999999996E-3</v>
      </c>
      <c r="S5072">
        <v>-2.5526899999999998E-3</v>
      </c>
      <c r="T5072">
        <v>-1.3133400000000001E-3</v>
      </c>
      <c r="U5072">
        <v>-7.3980000000000007E-5</v>
      </c>
      <c r="V5072">
        <v>1.71546E-3</v>
      </c>
      <c r="W5072">
        <v>2.5740799999999999E-3</v>
      </c>
    </row>
    <row r="5073" spans="1:23" x14ac:dyDescent="0.2">
      <c r="A5073" t="s">
        <v>8881</v>
      </c>
      <c r="B5073" t="s">
        <v>57</v>
      </c>
      <c r="C5073" t="s">
        <v>59</v>
      </c>
      <c r="D5073" t="s">
        <v>12</v>
      </c>
      <c r="E5073" t="s">
        <v>5652</v>
      </c>
      <c r="F5073" t="s">
        <v>64</v>
      </c>
      <c r="G5073" t="s">
        <v>31</v>
      </c>
      <c r="H5073" t="s">
        <v>14</v>
      </c>
      <c r="I5073">
        <v>8</v>
      </c>
      <c r="J5073">
        <v>0.4579375</v>
      </c>
      <c r="K5073">
        <v>0.46000770000000002</v>
      </c>
      <c r="L5073">
        <v>-2.0701999999999999E-3</v>
      </c>
      <c r="M5073">
        <v>-4.5206999999999999E-3</v>
      </c>
      <c r="N5073">
        <v>59.718789000000001</v>
      </c>
      <c r="O5073">
        <v>64.157048000000003</v>
      </c>
      <c r="P5073">
        <v>2.7911400000000001E-3</v>
      </c>
      <c r="Q5073">
        <v>-6.6612099999999999E-3</v>
      </c>
      <c r="R5073">
        <v>-5.6471899999999998E-3</v>
      </c>
      <c r="S5073">
        <v>-3.5338700000000002E-3</v>
      </c>
      <c r="T5073">
        <v>-2.0701999999999999E-3</v>
      </c>
      <c r="U5073">
        <v>-6.0652000000000004E-4</v>
      </c>
      <c r="V5073">
        <v>1.50679E-3</v>
      </c>
      <c r="W5073">
        <v>2.52082E-3</v>
      </c>
    </row>
    <row r="5074" spans="1:23" x14ac:dyDescent="0.2">
      <c r="A5074" t="s">
        <v>8882</v>
      </c>
      <c r="B5074" t="s">
        <v>57</v>
      </c>
      <c r="C5074" t="s">
        <v>59</v>
      </c>
      <c r="D5074" t="s">
        <v>12</v>
      </c>
      <c r="E5074" t="s">
        <v>5652</v>
      </c>
      <c r="F5074" t="s">
        <v>64</v>
      </c>
      <c r="G5074" t="s">
        <v>31</v>
      </c>
      <c r="H5074" t="s">
        <v>14</v>
      </c>
      <c r="I5074">
        <v>9</v>
      </c>
      <c r="J5074">
        <v>0.45074287000000002</v>
      </c>
      <c r="K5074">
        <v>0.45216999000000002</v>
      </c>
      <c r="L5074">
        <v>-1.42712E-3</v>
      </c>
      <c r="M5074">
        <v>-3.16615E-3</v>
      </c>
      <c r="N5074">
        <v>60.917205000000003</v>
      </c>
      <c r="O5074">
        <v>64.157048000000003</v>
      </c>
      <c r="P5074">
        <v>3.1952E-3</v>
      </c>
      <c r="Q5074">
        <v>-6.6827600000000003E-3</v>
      </c>
      <c r="R5074">
        <v>-5.5219400000000004E-3</v>
      </c>
      <c r="S5074">
        <v>-3.10268E-3</v>
      </c>
      <c r="T5074">
        <v>-1.42712E-3</v>
      </c>
      <c r="U5074">
        <v>2.4844999999999999E-4</v>
      </c>
      <c r="V5074">
        <v>2.6676999999999998E-3</v>
      </c>
      <c r="W5074">
        <v>3.8285300000000001E-3</v>
      </c>
    </row>
    <row r="5075" spans="1:23" x14ac:dyDescent="0.2">
      <c r="A5075" t="s">
        <v>8883</v>
      </c>
      <c r="B5075" t="s">
        <v>57</v>
      </c>
      <c r="C5075" t="s">
        <v>59</v>
      </c>
      <c r="D5075" t="s">
        <v>12</v>
      </c>
      <c r="E5075" t="s">
        <v>5652</v>
      </c>
      <c r="F5075" t="s">
        <v>64</v>
      </c>
      <c r="G5075" t="s">
        <v>31</v>
      </c>
      <c r="H5075" t="s">
        <v>14</v>
      </c>
      <c r="I5075">
        <v>10</v>
      </c>
      <c r="J5075">
        <v>0.4489515</v>
      </c>
      <c r="K5075">
        <v>0.45079710000000001</v>
      </c>
      <c r="L5075">
        <v>-1.8456E-3</v>
      </c>
      <c r="M5075">
        <v>-4.1109099999999997E-3</v>
      </c>
      <c r="N5075">
        <v>63.444473000000002</v>
      </c>
      <c r="O5075">
        <v>64.157048000000003</v>
      </c>
      <c r="P5075">
        <v>3.7812599999999998E-3</v>
      </c>
      <c r="Q5075">
        <v>-8.0652199999999997E-3</v>
      </c>
      <c r="R5075">
        <v>-6.6914799999999997E-3</v>
      </c>
      <c r="S5075">
        <v>-3.8284999999999999E-3</v>
      </c>
      <c r="T5075">
        <v>-1.8456E-3</v>
      </c>
      <c r="U5075">
        <v>1.373E-4</v>
      </c>
      <c r="V5075">
        <v>3.0002800000000001E-3</v>
      </c>
      <c r="W5075">
        <v>4.3740200000000002E-3</v>
      </c>
    </row>
    <row r="5076" spans="1:23" x14ac:dyDescent="0.2">
      <c r="A5076" t="s">
        <v>8884</v>
      </c>
      <c r="B5076" t="s">
        <v>57</v>
      </c>
      <c r="C5076" t="s">
        <v>59</v>
      </c>
      <c r="D5076" t="s">
        <v>12</v>
      </c>
      <c r="E5076" t="s">
        <v>5652</v>
      </c>
      <c r="F5076" t="s">
        <v>64</v>
      </c>
      <c r="G5076" t="s">
        <v>31</v>
      </c>
      <c r="H5076" t="s">
        <v>14</v>
      </c>
      <c r="I5076">
        <v>11</v>
      </c>
      <c r="J5076">
        <v>0.44536659000000001</v>
      </c>
      <c r="K5076">
        <v>0.44903684999999999</v>
      </c>
      <c r="L5076">
        <v>-3.6702599999999998E-3</v>
      </c>
      <c r="M5076">
        <v>-8.2409900000000001E-3</v>
      </c>
      <c r="N5076" s="1">
        <v>65.989576</v>
      </c>
      <c r="O5076">
        <v>64.157048000000003</v>
      </c>
      <c r="P5076">
        <v>5.4341299999999997E-3</v>
      </c>
      <c r="Q5076">
        <v>-1.2608619999999999E-2</v>
      </c>
      <c r="R5076">
        <v>-1.0634380000000001E-2</v>
      </c>
      <c r="S5076">
        <v>-6.5199200000000002E-3</v>
      </c>
      <c r="T5076">
        <v>-3.6702599999999998E-3</v>
      </c>
      <c r="U5076">
        <v>-8.206E-4</v>
      </c>
      <c r="V5076">
        <v>3.29386E-3</v>
      </c>
      <c r="W5076">
        <v>5.2680899999999996E-3</v>
      </c>
    </row>
    <row r="5077" spans="1:23" x14ac:dyDescent="0.2">
      <c r="A5077" t="s">
        <v>8885</v>
      </c>
      <c r="B5077" t="s">
        <v>57</v>
      </c>
      <c r="C5077" t="s">
        <v>59</v>
      </c>
      <c r="D5077" t="s">
        <v>12</v>
      </c>
      <c r="E5077" t="s">
        <v>5652</v>
      </c>
      <c r="F5077" t="s">
        <v>64</v>
      </c>
      <c r="G5077" t="s">
        <v>31</v>
      </c>
      <c r="H5077" t="s">
        <v>14</v>
      </c>
      <c r="I5077">
        <v>12</v>
      </c>
      <c r="J5077">
        <v>0.43902902999999999</v>
      </c>
      <c r="K5077">
        <v>0.43808658</v>
      </c>
      <c r="L5077">
        <v>9.4246E-4</v>
      </c>
      <c r="M5077">
        <v>2.1466800000000002E-3</v>
      </c>
      <c r="N5077">
        <v>68.198896000000005</v>
      </c>
      <c r="O5077">
        <v>64.157048000000003</v>
      </c>
      <c r="P5077">
        <v>6.75174E-3</v>
      </c>
      <c r="Q5077">
        <v>-1.0163169999999999E-2</v>
      </c>
      <c r="R5077">
        <v>-7.7102500000000001E-3</v>
      </c>
      <c r="S5077">
        <v>-2.59816E-3</v>
      </c>
      <c r="T5077">
        <v>9.4246E-4</v>
      </c>
      <c r="U5077">
        <v>4.4830699999999996E-3</v>
      </c>
      <c r="V5077">
        <v>9.5951600000000001E-3</v>
      </c>
      <c r="W5077">
        <v>1.2048089999999999E-2</v>
      </c>
    </row>
    <row r="5078" spans="1:23" x14ac:dyDescent="0.2">
      <c r="A5078" t="s">
        <v>8886</v>
      </c>
      <c r="B5078" t="s">
        <v>57</v>
      </c>
      <c r="C5078" t="s">
        <v>59</v>
      </c>
      <c r="D5078" t="s">
        <v>12</v>
      </c>
      <c r="E5078" t="s">
        <v>5652</v>
      </c>
      <c r="F5078" t="s">
        <v>64</v>
      </c>
      <c r="G5078" t="s">
        <v>31</v>
      </c>
      <c r="H5078" t="s">
        <v>14</v>
      </c>
      <c r="I5078">
        <v>13</v>
      </c>
      <c r="J5078">
        <v>0.43334847999999998</v>
      </c>
      <c r="K5078">
        <v>0.43556624999999999</v>
      </c>
      <c r="L5078">
        <v>-2.21777E-3</v>
      </c>
      <c r="M5078">
        <v>-5.1177599999999998E-3</v>
      </c>
      <c r="N5078">
        <v>69.668688000000003</v>
      </c>
      <c r="O5078">
        <v>64.157048000000003</v>
      </c>
      <c r="P5078">
        <v>8.12125E-3</v>
      </c>
      <c r="Q5078">
        <v>-1.5576039999999999E-2</v>
      </c>
      <c r="R5078">
        <v>-1.2625580000000001E-2</v>
      </c>
      <c r="S5078">
        <v>-6.4765600000000001E-3</v>
      </c>
      <c r="T5078">
        <v>-2.21777E-3</v>
      </c>
      <c r="U5078">
        <v>2.0410099999999998E-3</v>
      </c>
      <c r="V5078">
        <v>8.1900299999999992E-3</v>
      </c>
      <c r="W5078">
        <v>1.1140489999999999E-2</v>
      </c>
    </row>
    <row r="5079" spans="1:23" x14ac:dyDescent="0.2">
      <c r="A5079" t="s">
        <v>8887</v>
      </c>
      <c r="B5079" t="s">
        <v>57</v>
      </c>
      <c r="C5079" t="s">
        <v>59</v>
      </c>
      <c r="D5079" t="s">
        <v>12</v>
      </c>
      <c r="E5079" t="s">
        <v>5652</v>
      </c>
      <c r="F5079" t="s">
        <v>64</v>
      </c>
      <c r="G5079" t="s">
        <v>31</v>
      </c>
      <c r="H5079" t="s">
        <v>14</v>
      </c>
      <c r="I5079">
        <v>14</v>
      </c>
      <c r="J5079">
        <v>0.42752508</v>
      </c>
      <c r="K5079">
        <v>0.42703058999999999</v>
      </c>
      <c r="L5079">
        <v>4.9448999999999999E-4</v>
      </c>
      <c r="M5079">
        <v>1.15664E-3</v>
      </c>
      <c r="N5079">
        <v>70.283507</v>
      </c>
      <c r="O5079">
        <v>64.157048000000003</v>
      </c>
      <c r="P5079">
        <v>6.7588500000000003E-3</v>
      </c>
      <c r="Q5079">
        <v>-1.062282E-2</v>
      </c>
      <c r="R5079">
        <v>-8.1673200000000005E-3</v>
      </c>
      <c r="S5079">
        <v>-3.0498499999999998E-3</v>
      </c>
      <c r="T5079">
        <v>4.9448999999999999E-4</v>
      </c>
      <c r="U5079">
        <v>4.0388400000000001E-3</v>
      </c>
      <c r="V5079">
        <v>9.1563100000000008E-3</v>
      </c>
      <c r="W5079">
        <v>1.161181E-2</v>
      </c>
    </row>
    <row r="5080" spans="1:23" x14ac:dyDescent="0.2">
      <c r="A5080" t="s">
        <v>8888</v>
      </c>
      <c r="B5080" t="s">
        <v>57</v>
      </c>
      <c r="C5080" t="s">
        <v>59</v>
      </c>
      <c r="D5080" t="s">
        <v>12</v>
      </c>
      <c r="E5080" t="s">
        <v>5652</v>
      </c>
      <c r="F5080" t="s">
        <v>64</v>
      </c>
      <c r="G5080" t="s">
        <v>31</v>
      </c>
      <c r="H5080" t="s">
        <v>14</v>
      </c>
      <c r="I5080">
        <v>15</v>
      </c>
      <c r="J5080">
        <v>0.42697984</v>
      </c>
      <c r="K5080">
        <v>0.42299284999999998</v>
      </c>
      <c r="L5080">
        <v>3.9869900000000002E-3</v>
      </c>
      <c r="M5080">
        <v>9.3376499999999994E-3</v>
      </c>
      <c r="N5080">
        <v>70.363692</v>
      </c>
      <c r="O5080">
        <v>64.157048000000003</v>
      </c>
      <c r="P5080">
        <v>5.0224099999999997E-3</v>
      </c>
      <c r="Q5080">
        <v>-4.2741400000000001E-3</v>
      </c>
      <c r="R5080">
        <v>-2.4494899999999999E-3</v>
      </c>
      <c r="S5080">
        <v>1.3532399999999999E-3</v>
      </c>
      <c r="T5080">
        <v>3.9869900000000002E-3</v>
      </c>
      <c r="U5080">
        <v>6.62074E-3</v>
      </c>
      <c r="V5080">
        <v>1.0423470000000001E-2</v>
      </c>
      <c r="W5080">
        <v>1.2248119999999999E-2</v>
      </c>
    </row>
    <row r="5081" spans="1:23" x14ac:dyDescent="0.2">
      <c r="A5081" t="s">
        <v>8889</v>
      </c>
      <c r="B5081" t="s">
        <v>57</v>
      </c>
      <c r="C5081" t="s">
        <v>59</v>
      </c>
      <c r="D5081" t="s">
        <v>12</v>
      </c>
      <c r="E5081" t="s">
        <v>5652</v>
      </c>
      <c r="F5081" t="s">
        <v>64</v>
      </c>
      <c r="G5081" t="s">
        <v>31</v>
      </c>
      <c r="H5081" t="s">
        <v>14</v>
      </c>
      <c r="I5081">
        <v>16</v>
      </c>
      <c r="J5081">
        <v>0.44339835</v>
      </c>
      <c r="K5081">
        <v>0.43413552</v>
      </c>
      <c r="L5081">
        <v>9.2628299999999997E-3</v>
      </c>
      <c r="M5081">
        <v>2.0890539999999999E-2</v>
      </c>
      <c r="N5081">
        <v>69.985426000000004</v>
      </c>
      <c r="O5081">
        <v>64.157048000000003</v>
      </c>
      <c r="P5081">
        <v>6.7517300000000001E-3</v>
      </c>
      <c r="Q5081">
        <v>-1.84278E-3</v>
      </c>
      <c r="R5081">
        <v>6.1014000000000001E-4</v>
      </c>
      <c r="S5081">
        <v>5.7222200000000001E-3</v>
      </c>
      <c r="T5081">
        <v>9.2628299999999997E-3</v>
      </c>
      <c r="U5081">
        <v>1.2803439999999999E-2</v>
      </c>
      <c r="V5081">
        <v>1.7915520000000001E-2</v>
      </c>
      <c r="W5081">
        <v>2.0368440000000002E-2</v>
      </c>
    </row>
    <row r="5082" spans="1:23" x14ac:dyDescent="0.2">
      <c r="A5082" t="s">
        <v>8890</v>
      </c>
      <c r="B5082" t="s">
        <v>57</v>
      </c>
      <c r="C5082" t="s">
        <v>59</v>
      </c>
      <c r="D5082" t="s">
        <v>12</v>
      </c>
      <c r="E5082" t="s">
        <v>5652</v>
      </c>
      <c r="F5082" t="s">
        <v>64</v>
      </c>
      <c r="G5082" t="s">
        <v>31</v>
      </c>
      <c r="H5082" t="s">
        <v>15</v>
      </c>
      <c r="I5082">
        <v>17</v>
      </c>
      <c r="J5082">
        <v>0.46763228000000001</v>
      </c>
      <c r="K5082">
        <v>0.46146071999999999</v>
      </c>
      <c r="L5082">
        <v>6.1715600000000004E-3</v>
      </c>
      <c r="M5082">
        <v>1.3197459999999999E-2</v>
      </c>
      <c r="N5082">
        <v>69.276758999999998</v>
      </c>
      <c r="O5082">
        <v>64.157048000000003</v>
      </c>
      <c r="P5082">
        <v>6.3264100000000002E-3</v>
      </c>
      <c r="Q5082">
        <v>-4.2344599999999998E-3</v>
      </c>
      <c r="R5082">
        <v>-1.9360600000000001E-3</v>
      </c>
      <c r="S5082">
        <v>2.8539899999999998E-3</v>
      </c>
      <c r="T5082">
        <v>6.1715600000000004E-3</v>
      </c>
      <c r="U5082">
        <v>9.4891300000000001E-3</v>
      </c>
      <c r="V5082">
        <v>1.4279180000000001E-2</v>
      </c>
      <c r="W5082">
        <v>1.657757E-2</v>
      </c>
    </row>
    <row r="5083" spans="1:23" x14ac:dyDescent="0.2">
      <c r="A5083" t="s">
        <v>8891</v>
      </c>
      <c r="B5083" t="s">
        <v>57</v>
      </c>
      <c r="C5083" t="s">
        <v>59</v>
      </c>
      <c r="D5083" t="s">
        <v>12</v>
      </c>
      <c r="E5083" t="s">
        <v>5652</v>
      </c>
      <c r="F5083" t="s">
        <v>64</v>
      </c>
      <c r="G5083" t="s">
        <v>31</v>
      </c>
      <c r="H5083" t="s">
        <v>15</v>
      </c>
      <c r="I5083">
        <v>18</v>
      </c>
      <c r="J5083">
        <v>0.50939623000000001</v>
      </c>
      <c r="K5083">
        <v>0.50271401000000004</v>
      </c>
      <c r="L5083">
        <v>6.68222E-3</v>
      </c>
      <c r="M5083">
        <v>1.311792E-2</v>
      </c>
      <c r="N5083">
        <v>67.857089999999999</v>
      </c>
      <c r="O5083">
        <v>64.157048000000003</v>
      </c>
      <c r="P5083">
        <v>6.0708100000000003E-3</v>
      </c>
      <c r="Q5083">
        <v>-3.3033699999999999E-3</v>
      </c>
      <c r="R5083">
        <v>-1.0978299999999999E-3</v>
      </c>
      <c r="S5083">
        <v>3.49869E-3</v>
      </c>
      <c r="T5083">
        <v>6.68222E-3</v>
      </c>
      <c r="U5083">
        <v>9.8657599999999995E-3</v>
      </c>
      <c r="V5083">
        <v>1.4462269999999999E-2</v>
      </c>
      <c r="W5083">
        <v>1.6667810000000002E-2</v>
      </c>
    </row>
    <row r="5084" spans="1:23" x14ac:dyDescent="0.2">
      <c r="A5084" t="s">
        <v>8892</v>
      </c>
      <c r="B5084" t="s">
        <v>57</v>
      </c>
      <c r="C5084" t="s">
        <v>59</v>
      </c>
      <c r="D5084" t="s">
        <v>12</v>
      </c>
      <c r="E5084" t="s">
        <v>5652</v>
      </c>
      <c r="F5084" t="s">
        <v>64</v>
      </c>
      <c r="G5084" t="s">
        <v>31</v>
      </c>
      <c r="H5084" t="s">
        <v>15</v>
      </c>
      <c r="I5084">
        <v>19</v>
      </c>
      <c r="J5084">
        <v>0.59436688999999998</v>
      </c>
      <c r="K5084">
        <v>0.59268346000000005</v>
      </c>
      <c r="L5084">
        <v>1.6834199999999999E-3</v>
      </c>
      <c r="M5084">
        <v>2.8322899999999999E-3</v>
      </c>
      <c r="N5084">
        <v>65.755915999999999</v>
      </c>
      <c r="O5084">
        <v>64.157048000000003</v>
      </c>
      <c r="P5084">
        <v>7.2776300000000002E-3</v>
      </c>
      <c r="Q5084">
        <v>-1.028722E-2</v>
      </c>
      <c r="R5084">
        <v>-7.6432399999999999E-3</v>
      </c>
      <c r="S5084">
        <v>-2.13298E-3</v>
      </c>
      <c r="T5084">
        <v>1.6834199999999999E-3</v>
      </c>
      <c r="U5084">
        <v>5.4998199999999999E-3</v>
      </c>
      <c r="V5084">
        <v>1.101008E-2</v>
      </c>
      <c r="W5084">
        <v>1.3654060000000001E-2</v>
      </c>
    </row>
    <row r="5085" spans="1:23" x14ac:dyDescent="0.2">
      <c r="A5085" t="s">
        <v>8893</v>
      </c>
      <c r="B5085" t="s">
        <v>57</v>
      </c>
      <c r="C5085" t="s">
        <v>59</v>
      </c>
      <c r="D5085" t="s">
        <v>12</v>
      </c>
      <c r="E5085" t="s">
        <v>5652</v>
      </c>
      <c r="F5085" t="s">
        <v>64</v>
      </c>
      <c r="G5085" t="s">
        <v>31</v>
      </c>
      <c r="H5085" t="s">
        <v>15</v>
      </c>
      <c r="I5085">
        <v>20</v>
      </c>
      <c r="J5085">
        <v>0.65180934999999995</v>
      </c>
      <c r="K5085">
        <v>0.65184306000000003</v>
      </c>
      <c r="L5085">
        <v>-3.3710000000000001E-5</v>
      </c>
      <c r="M5085">
        <v>-5.1719999999999999E-5</v>
      </c>
      <c r="N5085">
        <v>64.059666000000007</v>
      </c>
      <c r="O5085">
        <v>64.157048000000003</v>
      </c>
      <c r="P5085">
        <v>4.6860199999999999E-3</v>
      </c>
      <c r="Q5085">
        <v>-7.7415299999999999E-3</v>
      </c>
      <c r="R5085">
        <v>-6.0390900000000004E-3</v>
      </c>
      <c r="S5085">
        <v>-2.4910599999999998E-3</v>
      </c>
      <c r="T5085">
        <v>-3.3710000000000001E-5</v>
      </c>
      <c r="U5085">
        <v>2.4236399999999999E-3</v>
      </c>
      <c r="V5085">
        <v>5.9716700000000001E-3</v>
      </c>
      <c r="W5085">
        <v>7.6741099999999996E-3</v>
      </c>
    </row>
    <row r="5086" spans="1:23" x14ac:dyDescent="0.2">
      <c r="A5086" t="s">
        <v>8894</v>
      </c>
      <c r="B5086" t="s">
        <v>57</v>
      </c>
      <c r="C5086" t="s">
        <v>59</v>
      </c>
      <c r="D5086" t="s">
        <v>12</v>
      </c>
      <c r="E5086" t="s">
        <v>5652</v>
      </c>
      <c r="F5086" t="s">
        <v>64</v>
      </c>
      <c r="G5086" t="s">
        <v>31</v>
      </c>
      <c r="H5086" t="s">
        <v>15</v>
      </c>
      <c r="I5086">
        <v>21</v>
      </c>
      <c r="J5086">
        <v>0.62887258999999995</v>
      </c>
      <c r="K5086">
        <v>0.62606574000000004</v>
      </c>
      <c r="L5086">
        <v>2.8068500000000001E-3</v>
      </c>
      <c r="M5086">
        <v>4.4632999999999999E-3</v>
      </c>
      <c r="N5086">
        <v>63.108207</v>
      </c>
      <c r="O5086">
        <v>64.157048000000003</v>
      </c>
      <c r="P5086">
        <v>3.9435900000000003E-3</v>
      </c>
      <c r="Q5086">
        <v>-3.6797700000000002E-3</v>
      </c>
      <c r="R5086">
        <v>-2.2470599999999999E-3</v>
      </c>
      <c r="S5086">
        <v>7.3883E-4</v>
      </c>
      <c r="T5086">
        <v>2.8068500000000001E-3</v>
      </c>
      <c r="U5086">
        <v>4.8748699999999999E-3</v>
      </c>
      <c r="V5086">
        <v>7.8607599999999996E-3</v>
      </c>
      <c r="W5086">
        <v>9.2934699999999999E-3</v>
      </c>
    </row>
    <row r="5087" spans="1:23" x14ac:dyDescent="0.2">
      <c r="A5087" t="s">
        <v>8895</v>
      </c>
      <c r="B5087" t="s">
        <v>57</v>
      </c>
      <c r="C5087" t="s">
        <v>59</v>
      </c>
      <c r="D5087" t="s">
        <v>12</v>
      </c>
      <c r="E5087" t="s">
        <v>5652</v>
      </c>
      <c r="F5087" t="s">
        <v>64</v>
      </c>
      <c r="G5087" t="s">
        <v>31</v>
      </c>
      <c r="H5087" t="s">
        <v>14</v>
      </c>
      <c r="I5087">
        <v>22</v>
      </c>
      <c r="J5087">
        <v>0.58134302000000004</v>
      </c>
      <c r="K5087">
        <v>0.57697061000000005</v>
      </c>
      <c r="L5087">
        <v>4.3724100000000002E-3</v>
      </c>
      <c r="M5087">
        <v>7.5212200000000003E-3</v>
      </c>
      <c r="N5087">
        <v>62.47551</v>
      </c>
      <c r="O5087">
        <v>64.157048000000003</v>
      </c>
      <c r="P5087">
        <v>6.5182900000000004E-3</v>
      </c>
      <c r="Q5087">
        <v>-6.34923E-3</v>
      </c>
      <c r="R5087">
        <v>-3.9811200000000003E-3</v>
      </c>
      <c r="S5087">
        <v>9.5421000000000004E-4</v>
      </c>
      <c r="T5087">
        <v>4.3724100000000002E-3</v>
      </c>
      <c r="U5087">
        <v>7.7906099999999999E-3</v>
      </c>
      <c r="V5087">
        <v>1.272594E-2</v>
      </c>
      <c r="W5087">
        <v>1.5094049999999999E-2</v>
      </c>
    </row>
    <row r="5088" spans="1:23" x14ac:dyDescent="0.2">
      <c r="A5088" t="s">
        <v>8896</v>
      </c>
      <c r="B5088" t="s">
        <v>57</v>
      </c>
      <c r="C5088" t="s">
        <v>59</v>
      </c>
      <c r="D5088" t="s">
        <v>12</v>
      </c>
      <c r="E5088" t="s">
        <v>5652</v>
      </c>
      <c r="F5088" t="s">
        <v>64</v>
      </c>
      <c r="G5088" t="s">
        <v>31</v>
      </c>
      <c r="H5088" t="s">
        <v>14</v>
      </c>
      <c r="I5088">
        <v>23</v>
      </c>
      <c r="J5088">
        <v>0.50489530000000005</v>
      </c>
      <c r="K5088">
        <v>0.50291487999999995</v>
      </c>
      <c r="L5088">
        <v>1.9804200000000001E-3</v>
      </c>
      <c r="M5088">
        <v>3.9224400000000001E-3</v>
      </c>
      <c r="N5088">
        <v>61.817554999999999</v>
      </c>
      <c r="O5088">
        <v>64.157048000000003</v>
      </c>
      <c r="P5088">
        <v>4.0583700000000004E-3</v>
      </c>
      <c r="Q5088">
        <v>-4.6950000000000004E-3</v>
      </c>
      <c r="R5088">
        <v>-3.2205799999999998E-3</v>
      </c>
      <c r="S5088">
        <v>-1.4778999999999999E-4</v>
      </c>
      <c r="T5088">
        <v>1.9804200000000001E-3</v>
      </c>
      <c r="U5088">
        <v>4.1086300000000003E-3</v>
      </c>
      <c r="V5088">
        <v>7.1814299999999999E-3</v>
      </c>
      <c r="W5088">
        <v>8.6558399999999997E-3</v>
      </c>
    </row>
    <row r="5089" spans="1:23" x14ac:dyDescent="0.2">
      <c r="A5089" t="s">
        <v>8897</v>
      </c>
      <c r="B5089" t="s">
        <v>57</v>
      </c>
      <c r="C5089" t="s">
        <v>59</v>
      </c>
      <c r="D5089" t="s">
        <v>12</v>
      </c>
      <c r="E5089" t="s">
        <v>5652</v>
      </c>
      <c r="F5089" t="s">
        <v>64</v>
      </c>
      <c r="G5089" t="s">
        <v>31</v>
      </c>
      <c r="H5089" t="s">
        <v>14</v>
      </c>
      <c r="I5089">
        <v>24</v>
      </c>
      <c r="J5089">
        <v>0.43001426999999998</v>
      </c>
      <c r="K5089">
        <v>0.42947073000000002</v>
      </c>
      <c r="L5089">
        <v>5.4352999999999997E-4</v>
      </c>
      <c r="M5089">
        <v>1.26399E-3</v>
      </c>
      <c r="N5089">
        <v>61.176630000000003</v>
      </c>
      <c r="O5089">
        <v>64.157048000000003</v>
      </c>
      <c r="P5089">
        <v>3.1597000000000001E-3</v>
      </c>
      <c r="Q5089">
        <v>-4.6537000000000002E-3</v>
      </c>
      <c r="R5089">
        <v>-3.50578E-3</v>
      </c>
      <c r="S5089">
        <v>-1.11341E-3</v>
      </c>
      <c r="T5089">
        <v>5.4352999999999997E-4</v>
      </c>
      <c r="U5089">
        <v>2.2004799999999999E-3</v>
      </c>
      <c r="V5089">
        <v>4.5928499999999999E-3</v>
      </c>
      <c r="W5089">
        <v>5.7407700000000001E-3</v>
      </c>
    </row>
    <row r="5090" spans="1:23" x14ac:dyDescent="0.2">
      <c r="A5090" t="s">
        <v>1916</v>
      </c>
      <c r="B5090" t="s">
        <v>57</v>
      </c>
      <c r="C5090" t="s">
        <v>59</v>
      </c>
      <c r="D5090" t="s">
        <v>12</v>
      </c>
      <c r="E5090" t="s">
        <v>66</v>
      </c>
      <c r="F5090" t="s">
        <v>63</v>
      </c>
      <c r="G5090" t="s">
        <v>31</v>
      </c>
      <c r="H5090" t="s">
        <v>13</v>
      </c>
      <c r="I5090">
        <v>1</v>
      </c>
      <c r="J5090">
        <v>0.77729333</v>
      </c>
      <c r="K5090">
        <v>0.81127835000000004</v>
      </c>
      <c r="L5090">
        <v>-3.3985019999999998E-2</v>
      </c>
      <c r="M5090">
        <v>-4.3722249999999997E-2</v>
      </c>
      <c r="N5090">
        <v>60.194065000000002</v>
      </c>
      <c r="O5090">
        <v>63.556956</v>
      </c>
      <c r="P5090">
        <v>3.6816969999999997E-2</v>
      </c>
      <c r="Q5090">
        <v>-9.4543539999999995E-2</v>
      </c>
      <c r="R5090">
        <v>-8.1167859999999994E-2</v>
      </c>
      <c r="S5090">
        <v>-5.3291850000000002E-2</v>
      </c>
      <c r="T5090">
        <v>-3.3985019999999998E-2</v>
      </c>
      <c r="U5090">
        <v>-1.4678180000000001E-2</v>
      </c>
      <c r="V5090">
        <v>1.3197830000000001E-2</v>
      </c>
      <c r="W5090">
        <v>2.6573510000000002E-2</v>
      </c>
    </row>
    <row r="5091" spans="1:23" x14ac:dyDescent="0.2">
      <c r="A5091" t="s">
        <v>1917</v>
      </c>
      <c r="B5091" t="s">
        <v>57</v>
      </c>
      <c r="C5091" t="s">
        <v>59</v>
      </c>
      <c r="D5091" t="s">
        <v>12</v>
      </c>
      <c r="E5091" t="s">
        <v>66</v>
      </c>
      <c r="F5091" t="s">
        <v>63</v>
      </c>
      <c r="G5091" t="s">
        <v>31</v>
      </c>
      <c r="H5091" t="s">
        <v>13</v>
      </c>
      <c r="I5091">
        <v>2</v>
      </c>
      <c r="J5091">
        <v>0.74469171999999995</v>
      </c>
      <c r="K5091">
        <v>0.76117970000000001</v>
      </c>
      <c r="L5091">
        <v>-1.6487990000000001E-2</v>
      </c>
      <c r="M5091">
        <v>-2.2140690000000001E-2</v>
      </c>
      <c r="N5091">
        <v>59.786347999999997</v>
      </c>
      <c r="O5091">
        <v>63.556956</v>
      </c>
      <c r="P5091">
        <v>2.8455879999999999E-2</v>
      </c>
      <c r="Q5091">
        <v>-6.3293749999999996E-2</v>
      </c>
      <c r="R5091">
        <v>-5.2955670000000003E-2</v>
      </c>
      <c r="S5091">
        <v>-3.1410269999999997E-2</v>
      </c>
      <c r="T5091">
        <v>-1.6487990000000001E-2</v>
      </c>
      <c r="U5091">
        <v>-1.5657100000000001E-3</v>
      </c>
      <c r="V5091">
        <v>1.9979690000000001E-2</v>
      </c>
      <c r="W5091">
        <v>3.0317770000000001E-2</v>
      </c>
    </row>
    <row r="5092" spans="1:23" x14ac:dyDescent="0.2">
      <c r="A5092" t="s">
        <v>1918</v>
      </c>
      <c r="B5092" t="s">
        <v>57</v>
      </c>
      <c r="C5092" t="s">
        <v>59</v>
      </c>
      <c r="D5092" t="s">
        <v>12</v>
      </c>
      <c r="E5092" t="s">
        <v>66</v>
      </c>
      <c r="F5092" t="s">
        <v>63</v>
      </c>
      <c r="G5092" t="s">
        <v>31</v>
      </c>
      <c r="H5092" t="s">
        <v>13</v>
      </c>
      <c r="I5092">
        <v>3</v>
      </c>
      <c r="J5092">
        <v>0.71371834000000001</v>
      </c>
      <c r="K5092">
        <v>0.74472442999999999</v>
      </c>
      <c r="L5092">
        <v>-3.100609E-2</v>
      </c>
      <c r="M5092">
        <v>-4.3443030000000001E-2</v>
      </c>
      <c r="N5092">
        <v>59.508232999999997</v>
      </c>
      <c r="O5092">
        <v>63.556956</v>
      </c>
      <c r="P5092">
        <v>2.807101E-2</v>
      </c>
      <c r="Q5092">
        <v>-7.7178800000000006E-2</v>
      </c>
      <c r="R5092">
        <v>-6.6980540000000005E-2</v>
      </c>
      <c r="S5092">
        <v>-4.5726549999999998E-2</v>
      </c>
      <c r="T5092">
        <v>-3.100609E-2</v>
      </c>
      <c r="U5092">
        <v>-1.6285640000000001E-2</v>
      </c>
      <c r="V5092">
        <v>4.9683599999999998E-3</v>
      </c>
      <c r="W5092">
        <v>1.516662E-2</v>
      </c>
    </row>
    <row r="5093" spans="1:23" x14ac:dyDescent="0.2">
      <c r="A5093" t="s">
        <v>1919</v>
      </c>
      <c r="B5093" t="s">
        <v>57</v>
      </c>
      <c r="C5093" t="s">
        <v>59</v>
      </c>
      <c r="D5093" t="s">
        <v>12</v>
      </c>
      <c r="E5093" t="s">
        <v>66</v>
      </c>
      <c r="F5093" t="s">
        <v>63</v>
      </c>
      <c r="G5093" t="s">
        <v>31</v>
      </c>
      <c r="H5093" t="s">
        <v>13</v>
      </c>
      <c r="I5093">
        <v>4</v>
      </c>
      <c r="J5093">
        <v>0.68756901999999998</v>
      </c>
      <c r="K5093">
        <v>0.71515786000000003</v>
      </c>
      <c r="L5093">
        <v>-2.7588830000000002E-2</v>
      </c>
      <c r="M5093">
        <v>-4.0125180000000003E-2</v>
      </c>
      <c r="N5093">
        <v>59.206892000000003</v>
      </c>
      <c r="O5093">
        <v>63.556956</v>
      </c>
      <c r="P5093">
        <v>2.3122E-2</v>
      </c>
      <c r="Q5093">
        <v>-6.5621150000000003E-2</v>
      </c>
      <c r="R5093">
        <v>-5.722087E-2</v>
      </c>
      <c r="S5093">
        <v>-3.9714020000000003E-2</v>
      </c>
      <c r="T5093">
        <v>-2.7588830000000002E-2</v>
      </c>
      <c r="U5093">
        <v>-1.5463640000000001E-2</v>
      </c>
      <c r="V5093">
        <v>2.0432100000000002E-3</v>
      </c>
      <c r="W5093">
        <v>1.044348E-2</v>
      </c>
    </row>
    <row r="5094" spans="1:23" x14ac:dyDescent="0.2">
      <c r="A5094" t="s">
        <v>1920</v>
      </c>
      <c r="B5094" t="s">
        <v>57</v>
      </c>
      <c r="C5094" t="s">
        <v>59</v>
      </c>
      <c r="D5094" t="s">
        <v>12</v>
      </c>
      <c r="E5094" t="s">
        <v>66</v>
      </c>
      <c r="F5094" t="s">
        <v>63</v>
      </c>
      <c r="G5094" t="s">
        <v>31</v>
      </c>
      <c r="H5094" t="s">
        <v>13</v>
      </c>
      <c r="I5094">
        <v>5</v>
      </c>
      <c r="J5094">
        <v>0.69091433999999996</v>
      </c>
      <c r="K5094">
        <v>0.71868719999999997</v>
      </c>
      <c r="L5094">
        <v>-2.777286E-2</v>
      </c>
      <c r="M5094">
        <v>-4.0197249999999997E-2</v>
      </c>
      <c r="N5094">
        <v>59.021154000000003</v>
      </c>
      <c r="O5094">
        <v>63.556956</v>
      </c>
      <c r="P5094">
        <v>2.1276489999999999E-2</v>
      </c>
      <c r="Q5094">
        <v>-6.2769569999999997E-2</v>
      </c>
      <c r="R5094">
        <v>-5.5039770000000002E-2</v>
      </c>
      <c r="S5094">
        <v>-3.8930260000000001E-2</v>
      </c>
      <c r="T5094">
        <v>-2.777286E-2</v>
      </c>
      <c r="U5094">
        <v>-1.6615459999999999E-2</v>
      </c>
      <c r="V5094">
        <v>-5.0593999999999997E-4</v>
      </c>
      <c r="W5094">
        <v>7.2238500000000004E-3</v>
      </c>
    </row>
    <row r="5095" spans="1:23" x14ac:dyDescent="0.2">
      <c r="A5095" t="s">
        <v>1921</v>
      </c>
      <c r="B5095" t="s">
        <v>57</v>
      </c>
      <c r="C5095" t="s">
        <v>59</v>
      </c>
      <c r="D5095" t="s">
        <v>12</v>
      </c>
      <c r="E5095" t="s">
        <v>66</v>
      </c>
      <c r="F5095" t="s">
        <v>63</v>
      </c>
      <c r="G5095" t="s">
        <v>31</v>
      </c>
      <c r="H5095" t="s">
        <v>13</v>
      </c>
      <c r="I5095">
        <v>6</v>
      </c>
      <c r="J5095">
        <v>0.77947151999999997</v>
      </c>
      <c r="K5095">
        <v>0.77628072999999997</v>
      </c>
      <c r="L5095">
        <v>3.1907900000000002E-3</v>
      </c>
      <c r="M5095">
        <v>4.0935299999999997E-3</v>
      </c>
      <c r="N5095">
        <v>58.843518000000003</v>
      </c>
      <c r="O5095">
        <v>63.556956</v>
      </c>
      <c r="P5095">
        <v>2.043683E-2</v>
      </c>
      <c r="Q5095">
        <v>-3.042481E-2</v>
      </c>
      <c r="R5095">
        <v>-2.3000070000000001E-2</v>
      </c>
      <c r="S5095">
        <v>-7.5262999999999997E-3</v>
      </c>
      <c r="T5095">
        <v>3.1907900000000002E-3</v>
      </c>
      <c r="U5095">
        <v>1.3907869999999999E-2</v>
      </c>
      <c r="V5095">
        <v>2.9381640000000001E-2</v>
      </c>
      <c r="W5095">
        <v>3.680638E-2</v>
      </c>
    </row>
    <row r="5096" spans="1:23" x14ac:dyDescent="0.2">
      <c r="A5096" t="s">
        <v>1922</v>
      </c>
      <c r="B5096" t="s">
        <v>57</v>
      </c>
      <c r="C5096" t="s">
        <v>59</v>
      </c>
      <c r="D5096" t="s">
        <v>12</v>
      </c>
      <c r="E5096" t="s">
        <v>66</v>
      </c>
      <c r="F5096" t="s">
        <v>63</v>
      </c>
      <c r="G5096" t="s">
        <v>31</v>
      </c>
      <c r="H5096" t="s">
        <v>14</v>
      </c>
      <c r="I5096">
        <v>7</v>
      </c>
      <c r="J5096">
        <v>0.90990369000000004</v>
      </c>
      <c r="K5096">
        <v>0.89715599000000001</v>
      </c>
      <c r="L5096">
        <v>1.2747690000000001E-2</v>
      </c>
      <c r="M5096">
        <v>1.400994E-2</v>
      </c>
      <c r="N5096">
        <v>58.599114</v>
      </c>
      <c r="O5096">
        <v>63.556956</v>
      </c>
      <c r="P5096">
        <v>2.3771469999999999E-2</v>
      </c>
      <c r="Q5096">
        <v>-2.635289E-2</v>
      </c>
      <c r="R5096">
        <v>-1.771667E-2</v>
      </c>
      <c r="S5096">
        <v>2.8192000000000001E-4</v>
      </c>
      <c r="T5096">
        <v>1.2747690000000001E-2</v>
      </c>
      <c r="U5096">
        <v>2.521346E-2</v>
      </c>
      <c r="V5096">
        <v>4.3212050000000002E-2</v>
      </c>
      <c r="W5096">
        <v>5.1848279999999997E-2</v>
      </c>
    </row>
    <row r="5097" spans="1:23" x14ac:dyDescent="0.2">
      <c r="A5097" t="s">
        <v>1923</v>
      </c>
      <c r="B5097" t="s">
        <v>57</v>
      </c>
      <c r="C5097" t="s">
        <v>59</v>
      </c>
      <c r="D5097" t="s">
        <v>12</v>
      </c>
      <c r="E5097" t="s">
        <v>66</v>
      </c>
      <c r="F5097" t="s">
        <v>63</v>
      </c>
      <c r="G5097" t="s">
        <v>31</v>
      </c>
      <c r="H5097" t="s">
        <v>14</v>
      </c>
      <c r="I5097">
        <v>8</v>
      </c>
      <c r="J5097">
        <v>0.71952353999999996</v>
      </c>
      <c r="K5097">
        <v>0.71313676000000004</v>
      </c>
      <c r="L5097">
        <v>6.3867799999999999E-3</v>
      </c>
      <c r="M5097">
        <v>8.8763999999999996E-3</v>
      </c>
      <c r="N5097">
        <v>58.647551999999997</v>
      </c>
      <c r="O5097">
        <v>63.556956</v>
      </c>
      <c r="P5097">
        <v>1.7126490000000001E-2</v>
      </c>
      <c r="Q5097">
        <v>-2.1783790000000001E-2</v>
      </c>
      <c r="R5097">
        <v>-1.5561699999999999E-2</v>
      </c>
      <c r="S5097">
        <v>-2.59436E-3</v>
      </c>
      <c r="T5097">
        <v>6.3867799999999999E-3</v>
      </c>
      <c r="U5097">
        <v>1.536792E-2</v>
      </c>
      <c r="V5097">
        <v>2.8335249999999999E-2</v>
      </c>
      <c r="W5097">
        <v>3.4557339999999999E-2</v>
      </c>
    </row>
    <row r="5098" spans="1:23" x14ac:dyDescent="0.2">
      <c r="A5098" t="s">
        <v>1924</v>
      </c>
      <c r="B5098" t="s">
        <v>57</v>
      </c>
      <c r="C5098" t="s">
        <v>59</v>
      </c>
      <c r="D5098" t="s">
        <v>12</v>
      </c>
      <c r="E5098" t="s">
        <v>66</v>
      </c>
      <c r="F5098" t="s">
        <v>63</v>
      </c>
      <c r="G5098" t="s">
        <v>31</v>
      </c>
      <c r="H5098" t="s">
        <v>14</v>
      </c>
      <c r="I5098">
        <v>9</v>
      </c>
      <c r="J5098">
        <v>-0.21111294</v>
      </c>
      <c r="K5098">
        <v>-0.15699083999999999</v>
      </c>
      <c r="L5098">
        <v>-5.4122099999999999E-2</v>
      </c>
      <c r="M5098">
        <v>0.25636561000000002</v>
      </c>
      <c r="N5098">
        <v>59.994337999999999</v>
      </c>
      <c r="O5098">
        <v>63.556956</v>
      </c>
      <c r="P5098">
        <v>5.0413270000000003E-2</v>
      </c>
      <c r="Q5098">
        <v>-0.13704454999999999</v>
      </c>
      <c r="R5098">
        <v>-0.11872931</v>
      </c>
      <c r="S5098">
        <v>-8.0558840000000007E-2</v>
      </c>
      <c r="T5098">
        <v>-5.4122099999999999E-2</v>
      </c>
      <c r="U5098">
        <v>-2.7685350000000001E-2</v>
      </c>
      <c r="V5098">
        <v>1.0485110000000001E-2</v>
      </c>
      <c r="W5098">
        <v>2.8800349999999999E-2</v>
      </c>
    </row>
    <row r="5099" spans="1:23" x14ac:dyDescent="0.2">
      <c r="A5099" t="s">
        <v>1925</v>
      </c>
      <c r="B5099" t="s">
        <v>57</v>
      </c>
      <c r="C5099" t="s">
        <v>59</v>
      </c>
      <c r="D5099" t="s">
        <v>12</v>
      </c>
      <c r="E5099" t="s">
        <v>66</v>
      </c>
      <c r="F5099" t="s">
        <v>63</v>
      </c>
      <c r="G5099" t="s">
        <v>31</v>
      </c>
      <c r="H5099" t="s">
        <v>14</v>
      </c>
      <c r="I5099">
        <v>10</v>
      </c>
      <c r="J5099">
        <v>-1.3177350000000001</v>
      </c>
      <c r="K5099">
        <v>-1.2290637</v>
      </c>
      <c r="L5099">
        <v>-8.8671219999999995E-2</v>
      </c>
      <c r="M5099">
        <v>6.7290630000000004E-2</v>
      </c>
      <c r="N5099">
        <v>62.873823000000002</v>
      </c>
      <c r="O5099">
        <v>63.556956</v>
      </c>
      <c r="P5099">
        <v>9.267794E-2</v>
      </c>
      <c r="Q5099">
        <v>-0.24111286000000001</v>
      </c>
      <c r="R5099">
        <v>-0.20744277</v>
      </c>
      <c r="S5099">
        <v>-0.13727158</v>
      </c>
      <c r="T5099">
        <v>-8.8671219999999995E-2</v>
      </c>
      <c r="U5099">
        <v>-4.007086E-2</v>
      </c>
      <c r="V5099">
        <v>3.0100330000000002E-2</v>
      </c>
      <c r="W5099">
        <v>6.3770419999999994E-2</v>
      </c>
    </row>
    <row r="5100" spans="1:23" x14ac:dyDescent="0.2">
      <c r="A5100" t="s">
        <v>1926</v>
      </c>
      <c r="B5100" t="s">
        <v>57</v>
      </c>
      <c r="C5100" t="s">
        <v>59</v>
      </c>
      <c r="D5100" t="s">
        <v>12</v>
      </c>
      <c r="E5100" t="s">
        <v>66</v>
      </c>
      <c r="F5100" t="s">
        <v>63</v>
      </c>
      <c r="G5100" t="s">
        <v>31</v>
      </c>
      <c r="H5100" t="s">
        <v>14</v>
      </c>
      <c r="I5100">
        <v>11</v>
      </c>
      <c r="J5100">
        <v>-2.1939812000000001</v>
      </c>
      <c r="K5100">
        <v>-2.0713159999999999</v>
      </c>
      <c r="L5100">
        <v>-0.12266516</v>
      </c>
      <c r="M5100">
        <v>5.5909849999999997E-2</v>
      </c>
      <c r="N5100">
        <v>65.727540000000005</v>
      </c>
      <c r="O5100">
        <v>63.556956</v>
      </c>
      <c r="P5100">
        <v>0.12590759000000001</v>
      </c>
      <c r="Q5100">
        <v>-0.32976471000000002</v>
      </c>
      <c r="R5100">
        <v>-0.28402222999999999</v>
      </c>
      <c r="S5100">
        <v>-0.18869116999999999</v>
      </c>
      <c r="T5100">
        <v>-0.12266516</v>
      </c>
      <c r="U5100">
        <v>-5.6639160000000001E-2</v>
      </c>
      <c r="V5100">
        <v>3.8691900000000001E-2</v>
      </c>
      <c r="W5100">
        <v>8.4434389999999998E-2</v>
      </c>
    </row>
    <row r="5101" spans="1:23" x14ac:dyDescent="0.2">
      <c r="A5101" t="s">
        <v>1927</v>
      </c>
      <c r="B5101" t="s">
        <v>57</v>
      </c>
      <c r="C5101" t="s">
        <v>59</v>
      </c>
      <c r="D5101" t="s">
        <v>12</v>
      </c>
      <c r="E5101" t="s">
        <v>66</v>
      </c>
      <c r="F5101" t="s">
        <v>63</v>
      </c>
      <c r="G5101" t="s">
        <v>31</v>
      </c>
      <c r="H5101" t="s">
        <v>14</v>
      </c>
      <c r="I5101">
        <v>12</v>
      </c>
      <c r="J5101">
        <v>-2.7425959999999998</v>
      </c>
      <c r="K5101">
        <v>-2.5853956999999999</v>
      </c>
      <c r="L5101">
        <v>-0.15720029999999999</v>
      </c>
      <c r="M5101">
        <v>5.7318069999999999E-2</v>
      </c>
      <c r="N5101">
        <v>68.154407000000006</v>
      </c>
      <c r="O5101">
        <v>63.556956</v>
      </c>
      <c r="P5101">
        <v>0.12690630999999999</v>
      </c>
      <c r="Q5101">
        <v>-0.36594260000000001</v>
      </c>
      <c r="R5101">
        <v>-0.31983728</v>
      </c>
      <c r="S5101">
        <v>-0.22375004000000001</v>
      </c>
      <c r="T5101">
        <v>-0.15720029999999999</v>
      </c>
      <c r="U5101">
        <v>-9.065057E-2</v>
      </c>
      <c r="V5101">
        <v>5.4366800000000002E-3</v>
      </c>
      <c r="W5101">
        <v>5.1541999999999998E-2</v>
      </c>
    </row>
    <row r="5102" spans="1:23" x14ac:dyDescent="0.2">
      <c r="A5102" t="s">
        <v>1928</v>
      </c>
      <c r="B5102" t="s">
        <v>57</v>
      </c>
      <c r="C5102" t="s">
        <v>59</v>
      </c>
      <c r="D5102" t="s">
        <v>12</v>
      </c>
      <c r="E5102" t="s">
        <v>66</v>
      </c>
      <c r="F5102" t="s">
        <v>63</v>
      </c>
      <c r="G5102" t="s">
        <v>31</v>
      </c>
      <c r="H5102" t="s">
        <v>14</v>
      </c>
      <c r="I5102">
        <v>13</v>
      </c>
      <c r="J5102">
        <v>-2.9427387</v>
      </c>
      <c r="K5102">
        <v>-2.8312488999999998</v>
      </c>
      <c r="L5102">
        <v>-0.11148975</v>
      </c>
      <c r="M5102">
        <v>3.7886389999999999E-2</v>
      </c>
      <c r="N5102">
        <v>69.688727999999998</v>
      </c>
      <c r="O5102">
        <v>63.556956</v>
      </c>
      <c r="P5102">
        <v>0.11939936</v>
      </c>
      <c r="Q5102">
        <v>-0.30788422999999998</v>
      </c>
      <c r="R5102">
        <v>-0.26450618999999997</v>
      </c>
      <c r="S5102">
        <v>-0.17410284000000001</v>
      </c>
      <c r="T5102">
        <v>-0.11148975</v>
      </c>
      <c r="U5102">
        <v>-4.8876669999999997E-2</v>
      </c>
      <c r="V5102">
        <v>4.1526689999999998E-2</v>
      </c>
      <c r="W5102">
        <v>8.4904720000000003E-2</v>
      </c>
    </row>
    <row r="5103" spans="1:23" x14ac:dyDescent="0.2">
      <c r="A5103" t="s">
        <v>1929</v>
      </c>
      <c r="B5103" t="s">
        <v>57</v>
      </c>
      <c r="C5103" t="s">
        <v>59</v>
      </c>
      <c r="D5103" t="s">
        <v>12</v>
      </c>
      <c r="E5103" t="s">
        <v>66</v>
      </c>
      <c r="F5103" t="s">
        <v>63</v>
      </c>
      <c r="G5103" t="s">
        <v>31</v>
      </c>
      <c r="H5103" t="s">
        <v>14</v>
      </c>
      <c r="I5103">
        <v>14</v>
      </c>
      <c r="J5103">
        <v>-2.8730365999999998</v>
      </c>
      <c r="K5103">
        <v>-2.7727533000000002</v>
      </c>
      <c r="L5103">
        <v>-0.10028331</v>
      </c>
      <c r="M5103">
        <v>3.4904989999999997E-2</v>
      </c>
      <c r="N5103">
        <v>70.370081999999996</v>
      </c>
      <c r="O5103">
        <v>63.556956</v>
      </c>
      <c r="P5103">
        <v>0.10514742000000001</v>
      </c>
      <c r="Q5103">
        <v>-0.27323542000000001</v>
      </c>
      <c r="R5103">
        <v>-0.23503515</v>
      </c>
      <c r="S5103">
        <v>-0.15542267000000001</v>
      </c>
      <c r="T5103">
        <v>-0.10028331</v>
      </c>
      <c r="U5103">
        <v>-4.5143950000000002E-2</v>
      </c>
      <c r="V5103">
        <v>3.4468529999999997E-2</v>
      </c>
      <c r="W5103">
        <v>7.2668800000000006E-2</v>
      </c>
    </row>
    <row r="5104" spans="1:23" x14ac:dyDescent="0.2">
      <c r="A5104" t="s">
        <v>1930</v>
      </c>
      <c r="B5104" t="s">
        <v>57</v>
      </c>
      <c r="C5104" t="s">
        <v>59</v>
      </c>
      <c r="D5104" t="s">
        <v>12</v>
      </c>
      <c r="E5104" t="s">
        <v>66</v>
      </c>
      <c r="F5104" t="s">
        <v>63</v>
      </c>
      <c r="G5104" t="s">
        <v>31</v>
      </c>
      <c r="H5104" t="s">
        <v>14</v>
      </c>
      <c r="I5104">
        <v>15</v>
      </c>
      <c r="J5104">
        <v>-2.5113747000000002</v>
      </c>
      <c r="K5104">
        <v>-2.3969545000000001</v>
      </c>
      <c r="L5104">
        <v>-0.11442020999999999</v>
      </c>
      <c r="M5104">
        <v>4.5560789999999997E-2</v>
      </c>
      <c r="N5104">
        <v>70.516401999999999</v>
      </c>
      <c r="O5104">
        <v>63.556956</v>
      </c>
      <c r="P5104">
        <v>0.10236423</v>
      </c>
      <c r="Q5104">
        <v>-0.28279438000000001</v>
      </c>
      <c r="R5104">
        <v>-0.24560525</v>
      </c>
      <c r="S5104">
        <v>-0.16810006</v>
      </c>
      <c r="T5104">
        <v>-0.11442020999999999</v>
      </c>
      <c r="U5104">
        <v>-6.074036E-2</v>
      </c>
      <c r="V5104">
        <v>1.6764830000000001E-2</v>
      </c>
      <c r="W5104">
        <v>5.3953960000000002E-2</v>
      </c>
    </row>
    <row r="5105" spans="1:23" x14ac:dyDescent="0.2">
      <c r="A5105" t="s">
        <v>1931</v>
      </c>
      <c r="B5105" t="s">
        <v>57</v>
      </c>
      <c r="C5105" t="s">
        <v>59</v>
      </c>
      <c r="D5105" t="s">
        <v>12</v>
      </c>
      <c r="E5105" t="s">
        <v>66</v>
      </c>
      <c r="F5105" t="s">
        <v>63</v>
      </c>
      <c r="G5105" t="s">
        <v>31</v>
      </c>
      <c r="H5105" t="s">
        <v>14</v>
      </c>
      <c r="I5105">
        <v>16</v>
      </c>
      <c r="J5105">
        <v>-1.7238293</v>
      </c>
      <c r="K5105">
        <v>-1.6277512000000001</v>
      </c>
      <c r="L5105">
        <v>-9.6078109999999994E-2</v>
      </c>
      <c r="M5105">
        <v>5.5735279999999998E-2</v>
      </c>
      <c r="N5105">
        <v>70.056220999999994</v>
      </c>
      <c r="O5105">
        <v>63.556956</v>
      </c>
      <c r="P5105">
        <v>9.0591469999999993E-2</v>
      </c>
      <c r="Q5105">
        <v>-0.24508782000000001</v>
      </c>
      <c r="R5105">
        <v>-0.21217575</v>
      </c>
      <c r="S5105">
        <v>-0.14358433000000001</v>
      </c>
      <c r="T5105">
        <v>-9.6078109999999994E-2</v>
      </c>
      <c r="U5105">
        <v>-4.8571900000000001E-2</v>
      </c>
      <c r="V5105">
        <v>2.0019519999999999E-2</v>
      </c>
      <c r="W5105">
        <v>5.2931590000000001E-2</v>
      </c>
    </row>
    <row r="5106" spans="1:23" x14ac:dyDescent="0.2">
      <c r="A5106" t="s">
        <v>1932</v>
      </c>
      <c r="B5106" t="s">
        <v>57</v>
      </c>
      <c r="C5106" t="s">
        <v>59</v>
      </c>
      <c r="D5106" t="s">
        <v>12</v>
      </c>
      <c r="E5106" t="s">
        <v>66</v>
      </c>
      <c r="F5106" t="s">
        <v>63</v>
      </c>
      <c r="G5106" t="s">
        <v>31</v>
      </c>
      <c r="H5106" t="s">
        <v>15</v>
      </c>
      <c r="I5106">
        <v>17</v>
      </c>
      <c r="J5106">
        <v>-0.56541622999999996</v>
      </c>
      <c r="K5106">
        <v>-0.52772037999999999</v>
      </c>
      <c r="L5106">
        <v>-3.7695850000000003E-2</v>
      </c>
      <c r="M5106">
        <v>6.6669199999999998E-2</v>
      </c>
      <c r="N5106">
        <v>69.279844999999995</v>
      </c>
      <c r="O5106">
        <v>63.556956</v>
      </c>
      <c r="P5106">
        <v>8.3529190000000003E-2</v>
      </c>
      <c r="Q5106">
        <v>-0.17508914</v>
      </c>
      <c r="R5106">
        <v>-0.14474281</v>
      </c>
      <c r="S5106">
        <v>-8.1498600000000004E-2</v>
      </c>
      <c r="T5106">
        <v>-3.7695850000000003E-2</v>
      </c>
      <c r="U5106">
        <v>6.1069000000000002E-3</v>
      </c>
      <c r="V5106">
        <v>6.9351109999999994E-2</v>
      </c>
      <c r="W5106">
        <v>9.9697439999999998E-2</v>
      </c>
    </row>
    <row r="5107" spans="1:23" x14ac:dyDescent="0.2">
      <c r="A5107" t="s">
        <v>1933</v>
      </c>
      <c r="B5107" t="s">
        <v>57</v>
      </c>
      <c r="C5107" t="s">
        <v>59</v>
      </c>
      <c r="D5107" t="s">
        <v>12</v>
      </c>
      <c r="E5107" t="s">
        <v>66</v>
      </c>
      <c r="F5107" t="s">
        <v>63</v>
      </c>
      <c r="G5107" t="s">
        <v>31</v>
      </c>
      <c r="H5107" t="s">
        <v>15</v>
      </c>
      <c r="I5107">
        <v>18</v>
      </c>
      <c r="J5107">
        <v>0.56682968</v>
      </c>
      <c r="K5107">
        <v>0.57540939000000002</v>
      </c>
      <c r="L5107">
        <v>-8.5797100000000008E-3</v>
      </c>
      <c r="M5107">
        <v>-1.513631E-2</v>
      </c>
      <c r="N5107">
        <v>67.726195000000004</v>
      </c>
      <c r="O5107">
        <v>63.556956</v>
      </c>
      <c r="P5107">
        <v>6.8562570000000003E-2</v>
      </c>
      <c r="Q5107">
        <v>-0.12135509999999999</v>
      </c>
      <c r="R5107">
        <v>-9.6446180000000006E-2</v>
      </c>
      <c r="S5107">
        <v>-4.4533959999999997E-2</v>
      </c>
      <c r="T5107">
        <v>-8.5797100000000008E-3</v>
      </c>
      <c r="U5107">
        <v>2.7374539999999999E-2</v>
      </c>
      <c r="V5107">
        <v>7.9286759999999998E-2</v>
      </c>
      <c r="W5107">
        <v>0.10419568</v>
      </c>
    </row>
    <row r="5108" spans="1:23" x14ac:dyDescent="0.2">
      <c r="A5108" t="s">
        <v>1934</v>
      </c>
      <c r="B5108" t="s">
        <v>57</v>
      </c>
      <c r="C5108" t="s">
        <v>59</v>
      </c>
      <c r="D5108" t="s">
        <v>12</v>
      </c>
      <c r="E5108" t="s">
        <v>66</v>
      </c>
      <c r="F5108" t="s">
        <v>63</v>
      </c>
      <c r="G5108" t="s">
        <v>31</v>
      </c>
      <c r="H5108" t="s">
        <v>15</v>
      </c>
      <c r="I5108">
        <v>19</v>
      </c>
      <c r="J5108">
        <v>1.1973016000000001</v>
      </c>
      <c r="K5108">
        <v>1.1597402999999999</v>
      </c>
      <c r="L5108">
        <v>3.7561299999999999E-2</v>
      </c>
      <c r="M5108">
        <v>3.1371629999999998E-2</v>
      </c>
      <c r="N5108" s="1">
        <v>65.238568999999998</v>
      </c>
      <c r="O5108">
        <v>63.556956</v>
      </c>
      <c r="P5108">
        <v>8.0958810000000006E-2</v>
      </c>
      <c r="Q5108">
        <v>-9.5604090000000003E-2</v>
      </c>
      <c r="R5108">
        <v>-6.6191589999999995E-2</v>
      </c>
      <c r="S5108">
        <v>-4.89354E-3</v>
      </c>
      <c r="T5108">
        <v>3.7561299999999999E-2</v>
      </c>
      <c r="U5108">
        <v>8.0016139999999999E-2</v>
      </c>
      <c r="V5108">
        <v>0.14131419000000001</v>
      </c>
      <c r="W5108">
        <v>0.17072670000000001</v>
      </c>
    </row>
    <row r="5109" spans="1:23" x14ac:dyDescent="0.2">
      <c r="A5109" t="s">
        <v>1935</v>
      </c>
      <c r="B5109" t="s">
        <v>57</v>
      </c>
      <c r="C5109" t="s">
        <v>59</v>
      </c>
      <c r="D5109" t="s">
        <v>12</v>
      </c>
      <c r="E5109" t="s">
        <v>66</v>
      </c>
      <c r="F5109" t="s">
        <v>63</v>
      </c>
      <c r="G5109" t="s">
        <v>31</v>
      </c>
      <c r="H5109" t="s">
        <v>15</v>
      </c>
      <c r="I5109">
        <v>20</v>
      </c>
      <c r="J5109">
        <v>1.3215131</v>
      </c>
      <c r="K5109">
        <v>1.2519182</v>
      </c>
      <c r="L5109">
        <v>6.9594840000000005E-2</v>
      </c>
      <c r="M5109">
        <v>5.2663000000000001E-2</v>
      </c>
      <c r="N5109">
        <v>63.269019</v>
      </c>
      <c r="O5109">
        <v>63.556956</v>
      </c>
      <c r="P5109">
        <v>6.6017900000000004E-2</v>
      </c>
      <c r="Q5109">
        <v>-3.899495E-2</v>
      </c>
      <c r="R5109">
        <v>-1.5010509999999999E-2</v>
      </c>
      <c r="S5109">
        <v>3.4975010000000001E-2</v>
      </c>
      <c r="T5109">
        <v>6.9594840000000005E-2</v>
      </c>
      <c r="U5109">
        <v>0.10421466</v>
      </c>
      <c r="V5109">
        <v>0.15420018999999999</v>
      </c>
      <c r="W5109">
        <v>0.17818463000000001</v>
      </c>
    </row>
    <row r="5110" spans="1:23" x14ac:dyDescent="0.2">
      <c r="A5110" t="s">
        <v>1936</v>
      </c>
      <c r="B5110" t="s">
        <v>57</v>
      </c>
      <c r="C5110" t="s">
        <v>59</v>
      </c>
      <c r="D5110" t="s">
        <v>12</v>
      </c>
      <c r="E5110" t="s">
        <v>66</v>
      </c>
      <c r="F5110" t="s">
        <v>63</v>
      </c>
      <c r="G5110" t="s">
        <v>31</v>
      </c>
      <c r="H5110" t="s">
        <v>15</v>
      </c>
      <c r="I5110">
        <v>21</v>
      </c>
      <c r="J5110">
        <v>1.2680674000000001</v>
      </c>
      <c r="K5110">
        <v>1.2184638000000001</v>
      </c>
      <c r="L5110">
        <v>4.9603620000000001E-2</v>
      </c>
      <c r="M5110">
        <v>3.9117499999999999E-2</v>
      </c>
      <c r="N5110">
        <v>62.170344</v>
      </c>
      <c r="O5110">
        <v>63.556956</v>
      </c>
      <c r="P5110">
        <v>6.5369860000000002E-2</v>
      </c>
      <c r="Q5110">
        <v>-5.7920220000000001E-2</v>
      </c>
      <c r="R5110">
        <v>-3.4171220000000002E-2</v>
      </c>
      <c r="S5110">
        <v>1.5323639999999999E-2</v>
      </c>
      <c r="T5110">
        <v>4.9603620000000001E-2</v>
      </c>
      <c r="U5110">
        <v>8.3883609999999997E-2</v>
      </c>
      <c r="V5110">
        <v>0.13337846</v>
      </c>
      <c r="W5110">
        <v>0.15712746999999999</v>
      </c>
    </row>
    <row r="5111" spans="1:23" x14ac:dyDescent="0.2">
      <c r="A5111" t="s">
        <v>1937</v>
      </c>
      <c r="B5111" t="s">
        <v>57</v>
      </c>
      <c r="C5111" t="s">
        <v>59</v>
      </c>
      <c r="D5111" t="s">
        <v>12</v>
      </c>
      <c r="E5111" t="s">
        <v>66</v>
      </c>
      <c r="F5111" t="s">
        <v>63</v>
      </c>
      <c r="G5111" t="s">
        <v>31</v>
      </c>
      <c r="H5111" t="s">
        <v>14</v>
      </c>
      <c r="I5111">
        <v>22</v>
      </c>
      <c r="J5111">
        <v>1.1893292</v>
      </c>
      <c r="K5111" s="1">
        <v>1.1688512</v>
      </c>
      <c r="L5111">
        <v>2.0477970000000002E-2</v>
      </c>
      <c r="M5111">
        <v>1.721808E-2</v>
      </c>
      <c r="N5111">
        <v>61.494466000000003</v>
      </c>
      <c r="O5111">
        <v>63.556956</v>
      </c>
      <c r="P5111">
        <v>6.2709029999999999E-2</v>
      </c>
      <c r="Q5111">
        <v>-8.2669210000000007E-2</v>
      </c>
      <c r="R5111">
        <v>-5.9886889999999998E-2</v>
      </c>
      <c r="S5111">
        <v>-1.240668E-2</v>
      </c>
      <c r="T5111">
        <v>2.0477970000000002E-2</v>
      </c>
      <c r="U5111">
        <v>5.3362619999999999E-2</v>
      </c>
      <c r="V5111">
        <v>0.10084282</v>
      </c>
      <c r="W5111">
        <v>0.12362515</v>
      </c>
    </row>
    <row r="5112" spans="1:23" x14ac:dyDescent="0.2">
      <c r="A5112" t="s">
        <v>1938</v>
      </c>
      <c r="B5112" t="s">
        <v>57</v>
      </c>
      <c r="C5112" t="s">
        <v>59</v>
      </c>
      <c r="D5112" t="s">
        <v>12</v>
      </c>
      <c r="E5112" t="s">
        <v>66</v>
      </c>
      <c r="F5112" t="s">
        <v>63</v>
      </c>
      <c r="G5112" t="s">
        <v>31</v>
      </c>
      <c r="H5112" t="s">
        <v>14</v>
      </c>
      <c r="I5112">
        <v>23</v>
      </c>
      <c r="J5112">
        <v>1.0425352999999999</v>
      </c>
      <c r="K5112">
        <v>1.0405606999999999</v>
      </c>
      <c r="L5112">
        <v>1.9745600000000002E-3</v>
      </c>
      <c r="M5112">
        <v>1.8940000000000001E-3</v>
      </c>
      <c r="N5112" s="1">
        <v>60.711936000000001</v>
      </c>
      <c r="O5112">
        <v>63.556956</v>
      </c>
      <c r="P5112">
        <v>6.5900009999999995E-2</v>
      </c>
      <c r="Q5112">
        <v>-0.10642131000000001</v>
      </c>
      <c r="R5112">
        <v>-8.2479700000000003E-2</v>
      </c>
      <c r="S5112">
        <v>-3.2583439999999998E-2</v>
      </c>
      <c r="T5112">
        <v>1.9745600000000002E-3</v>
      </c>
      <c r="U5112">
        <v>3.6532559999999999E-2</v>
      </c>
      <c r="V5112">
        <v>8.6428820000000003E-2</v>
      </c>
      <c r="W5112">
        <v>0.11037043000000001</v>
      </c>
    </row>
    <row r="5113" spans="1:23" x14ac:dyDescent="0.2">
      <c r="A5113" t="s">
        <v>1939</v>
      </c>
      <c r="B5113" t="s">
        <v>57</v>
      </c>
      <c r="C5113" t="s">
        <v>59</v>
      </c>
      <c r="D5113" t="s">
        <v>12</v>
      </c>
      <c r="E5113" t="s">
        <v>66</v>
      </c>
      <c r="F5113" t="s">
        <v>63</v>
      </c>
      <c r="G5113" t="s">
        <v>31</v>
      </c>
      <c r="H5113" t="s">
        <v>14</v>
      </c>
      <c r="I5113">
        <v>24</v>
      </c>
      <c r="J5113">
        <v>0.84767506000000004</v>
      </c>
      <c r="K5113">
        <v>0.88504510000000003</v>
      </c>
      <c r="L5113">
        <v>-3.737004E-2</v>
      </c>
      <c r="M5113">
        <v>-4.4085340000000001E-2</v>
      </c>
      <c r="N5113">
        <v>60.008161000000001</v>
      </c>
      <c r="O5113">
        <v>63.556956</v>
      </c>
      <c r="P5113">
        <v>5.9737819999999997E-2</v>
      </c>
      <c r="Q5113">
        <v>-0.13563001</v>
      </c>
      <c r="R5113">
        <v>-0.11392714</v>
      </c>
      <c r="S5113">
        <v>-6.8696590000000002E-2</v>
      </c>
      <c r="T5113">
        <v>-3.737004E-2</v>
      </c>
      <c r="U5113">
        <v>-6.0435000000000003E-3</v>
      </c>
      <c r="V5113">
        <v>3.9187060000000003E-2</v>
      </c>
      <c r="W5113">
        <v>6.0889930000000002E-2</v>
      </c>
    </row>
    <row r="5114" spans="1:23" x14ac:dyDescent="0.2">
      <c r="A5114" t="s">
        <v>1940</v>
      </c>
      <c r="B5114" t="s">
        <v>57</v>
      </c>
      <c r="C5114" t="s">
        <v>59</v>
      </c>
      <c r="D5114" t="s">
        <v>25</v>
      </c>
      <c r="E5114" t="s">
        <v>65</v>
      </c>
      <c r="F5114" t="s">
        <v>63</v>
      </c>
      <c r="G5114" t="s">
        <v>31</v>
      </c>
      <c r="H5114" t="s">
        <v>13</v>
      </c>
      <c r="I5114">
        <v>1</v>
      </c>
      <c r="J5114">
        <v>0.53718398999999994</v>
      </c>
      <c r="K5114">
        <v>0.53877575</v>
      </c>
      <c r="L5114">
        <v>-1.59176E-3</v>
      </c>
      <c r="M5114">
        <v>-2.9631599999999998E-3</v>
      </c>
      <c r="N5114">
        <v>65.431505000000001</v>
      </c>
      <c r="O5114">
        <v>72.065544000000003</v>
      </c>
      <c r="P5114">
        <v>3.6054799999999999E-3</v>
      </c>
      <c r="Q5114">
        <v>-7.5222600000000002E-3</v>
      </c>
      <c r="R5114">
        <v>-6.21238E-3</v>
      </c>
      <c r="S5114">
        <v>-3.48248E-3</v>
      </c>
      <c r="T5114">
        <v>-1.59176E-3</v>
      </c>
      <c r="U5114">
        <v>2.9894999999999998E-4</v>
      </c>
      <c r="V5114">
        <v>3.02885E-3</v>
      </c>
      <c r="W5114">
        <v>4.3387299999999998E-3</v>
      </c>
    </row>
    <row r="5115" spans="1:23" x14ac:dyDescent="0.2">
      <c r="A5115" t="s">
        <v>1941</v>
      </c>
      <c r="B5115" t="s">
        <v>57</v>
      </c>
      <c r="C5115" t="s">
        <v>59</v>
      </c>
      <c r="D5115" t="s">
        <v>25</v>
      </c>
      <c r="E5115" t="s">
        <v>65</v>
      </c>
      <c r="F5115" t="s">
        <v>63</v>
      </c>
      <c r="G5115" t="s">
        <v>31</v>
      </c>
      <c r="H5115" t="s">
        <v>13</v>
      </c>
      <c r="I5115">
        <v>2</v>
      </c>
      <c r="J5115">
        <v>0.48825844000000002</v>
      </c>
      <c r="K5115">
        <v>0.48931232000000002</v>
      </c>
      <c r="L5115">
        <v>-1.0538800000000001E-3</v>
      </c>
      <c r="M5115">
        <v>-2.1584500000000001E-3</v>
      </c>
      <c r="N5115">
        <v>64.891116999999994</v>
      </c>
      <c r="O5115">
        <v>72.065544000000003</v>
      </c>
      <c r="P5115">
        <v>2.74537E-3</v>
      </c>
      <c r="Q5115">
        <v>-5.56962E-3</v>
      </c>
      <c r="R5115">
        <v>-4.5722200000000001E-3</v>
      </c>
      <c r="S5115">
        <v>-2.4935600000000001E-3</v>
      </c>
      <c r="T5115">
        <v>-1.0538800000000001E-3</v>
      </c>
      <c r="U5115">
        <v>3.8579E-4</v>
      </c>
      <c r="V5115">
        <v>2.4644599999999999E-3</v>
      </c>
      <c r="W5115">
        <v>3.4618600000000002E-3</v>
      </c>
    </row>
    <row r="5116" spans="1:23" x14ac:dyDescent="0.2">
      <c r="A5116" t="s">
        <v>1942</v>
      </c>
      <c r="B5116" t="s">
        <v>57</v>
      </c>
      <c r="C5116" t="s">
        <v>59</v>
      </c>
      <c r="D5116" t="s">
        <v>25</v>
      </c>
      <c r="E5116" t="s">
        <v>65</v>
      </c>
      <c r="F5116" t="s">
        <v>63</v>
      </c>
      <c r="G5116" t="s">
        <v>31</v>
      </c>
      <c r="H5116" t="s">
        <v>13</v>
      </c>
      <c r="I5116">
        <v>3</v>
      </c>
      <c r="J5116">
        <v>0.45596020999999998</v>
      </c>
      <c r="K5116">
        <v>0.45859229000000001</v>
      </c>
      <c r="L5116">
        <v>-2.6320699999999998E-3</v>
      </c>
      <c r="M5116">
        <v>-5.7726000000000001E-3</v>
      </c>
      <c r="N5116">
        <v>64.069896</v>
      </c>
      <c r="O5116">
        <v>72.065544000000003</v>
      </c>
      <c r="P5116">
        <v>2.6825199999999999E-3</v>
      </c>
      <c r="Q5116">
        <v>-7.04442E-3</v>
      </c>
      <c r="R5116">
        <v>-6.0698599999999998E-3</v>
      </c>
      <c r="S5116">
        <v>-4.0387899999999996E-3</v>
      </c>
      <c r="T5116">
        <v>-2.6320699999999998E-3</v>
      </c>
      <c r="U5116">
        <v>-1.22536E-3</v>
      </c>
      <c r="V5116">
        <v>8.0570999999999995E-4</v>
      </c>
      <c r="W5116">
        <v>1.78028E-3</v>
      </c>
    </row>
    <row r="5117" spans="1:23" x14ac:dyDescent="0.2">
      <c r="A5117" t="s">
        <v>1943</v>
      </c>
      <c r="B5117" t="s">
        <v>57</v>
      </c>
      <c r="C5117" t="s">
        <v>59</v>
      </c>
      <c r="D5117" t="s">
        <v>25</v>
      </c>
      <c r="E5117" t="s">
        <v>65</v>
      </c>
      <c r="F5117" t="s">
        <v>63</v>
      </c>
      <c r="G5117" t="s">
        <v>31</v>
      </c>
      <c r="H5117" t="s">
        <v>13</v>
      </c>
      <c r="I5117">
        <v>4</v>
      </c>
      <c r="J5117">
        <v>0.43575317000000002</v>
      </c>
      <c r="K5117">
        <v>0.44012809000000003</v>
      </c>
      <c r="L5117">
        <v>-4.37492E-3</v>
      </c>
      <c r="M5117">
        <v>-1.0039899999999999E-2</v>
      </c>
      <c r="N5117">
        <v>63.744681999999997</v>
      </c>
      <c r="O5117">
        <v>72.065544000000003</v>
      </c>
      <c r="P5117">
        <v>2.3092799999999999E-3</v>
      </c>
      <c r="Q5117">
        <v>-8.1733499999999994E-3</v>
      </c>
      <c r="R5117">
        <v>-7.3343799999999997E-3</v>
      </c>
      <c r="S5117">
        <v>-5.5859100000000004E-3</v>
      </c>
      <c r="T5117">
        <v>-4.37492E-3</v>
      </c>
      <c r="U5117">
        <v>-3.1639300000000001E-3</v>
      </c>
      <c r="V5117">
        <v>-1.4154599999999999E-3</v>
      </c>
      <c r="W5117">
        <v>-5.7649000000000003E-4</v>
      </c>
    </row>
    <row r="5118" spans="1:23" x14ac:dyDescent="0.2">
      <c r="A5118" t="s">
        <v>1944</v>
      </c>
      <c r="B5118" t="s">
        <v>57</v>
      </c>
      <c r="C5118" t="s">
        <v>59</v>
      </c>
      <c r="D5118" t="s">
        <v>25</v>
      </c>
      <c r="E5118" t="s">
        <v>65</v>
      </c>
      <c r="F5118" t="s">
        <v>63</v>
      </c>
      <c r="G5118" t="s">
        <v>31</v>
      </c>
      <c r="H5118" t="s">
        <v>13</v>
      </c>
      <c r="I5118">
        <v>5</v>
      </c>
      <c r="J5118">
        <v>0.43114367999999997</v>
      </c>
      <c r="K5118">
        <v>0.43600852000000001</v>
      </c>
      <c r="L5118">
        <v>-4.8648399999999996E-3</v>
      </c>
      <c r="M5118">
        <v>-1.128357E-2</v>
      </c>
      <c r="N5118">
        <v>63.361778999999999</v>
      </c>
      <c r="O5118">
        <v>72.065544000000003</v>
      </c>
      <c r="P5118">
        <v>1.75373E-3</v>
      </c>
      <c r="Q5118">
        <v>-7.7494699999999996E-3</v>
      </c>
      <c r="R5118">
        <v>-7.11233E-3</v>
      </c>
      <c r="S5118">
        <v>-5.7844999999999997E-3</v>
      </c>
      <c r="T5118">
        <v>-4.8648399999999996E-3</v>
      </c>
      <c r="U5118">
        <v>-3.9451800000000004E-3</v>
      </c>
      <c r="V5118">
        <v>-2.6173400000000001E-3</v>
      </c>
      <c r="W5118">
        <v>-1.98021E-3</v>
      </c>
    </row>
    <row r="5119" spans="1:23" x14ac:dyDescent="0.2">
      <c r="A5119" t="s">
        <v>1945</v>
      </c>
      <c r="B5119" t="s">
        <v>57</v>
      </c>
      <c r="C5119" t="s">
        <v>59</v>
      </c>
      <c r="D5119" t="s">
        <v>25</v>
      </c>
      <c r="E5119" t="s">
        <v>65</v>
      </c>
      <c r="F5119" t="s">
        <v>63</v>
      </c>
      <c r="G5119" t="s">
        <v>31</v>
      </c>
      <c r="H5119" t="s">
        <v>13</v>
      </c>
      <c r="I5119">
        <v>6</v>
      </c>
      <c r="J5119">
        <v>0.45634816</v>
      </c>
      <c r="K5119">
        <v>0.46071307</v>
      </c>
      <c r="L5119">
        <v>-4.3649200000000004E-3</v>
      </c>
      <c r="M5119">
        <v>-9.5648899999999995E-3</v>
      </c>
      <c r="N5119">
        <v>62.545723000000002</v>
      </c>
      <c r="O5119">
        <v>72.065544000000003</v>
      </c>
      <c r="P5119">
        <v>1.83734E-3</v>
      </c>
      <c r="Q5119">
        <v>-7.3870699999999999E-3</v>
      </c>
      <c r="R5119">
        <v>-6.7195600000000003E-3</v>
      </c>
      <c r="S5119">
        <v>-5.3284200000000004E-3</v>
      </c>
      <c r="T5119">
        <v>-4.3649200000000004E-3</v>
      </c>
      <c r="U5119">
        <v>-3.4014200000000001E-3</v>
      </c>
      <c r="V5119">
        <v>-2.0102700000000002E-3</v>
      </c>
      <c r="W5119">
        <v>-1.3427599999999999E-3</v>
      </c>
    </row>
    <row r="5120" spans="1:23" x14ac:dyDescent="0.2">
      <c r="A5120" t="s">
        <v>1946</v>
      </c>
      <c r="B5120" t="s">
        <v>57</v>
      </c>
      <c r="C5120" t="s">
        <v>59</v>
      </c>
      <c r="D5120" t="s">
        <v>25</v>
      </c>
      <c r="E5120" t="s">
        <v>65</v>
      </c>
      <c r="F5120" t="s">
        <v>63</v>
      </c>
      <c r="G5120" t="s">
        <v>31</v>
      </c>
      <c r="H5120" t="s">
        <v>14</v>
      </c>
      <c r="I5120">
        <v>7</v>
      </c>
      <c r="J5120">
        <v>0.51509877999999998</v>
      </c>
      <c r="K5120">
        <v>0.52091984000000002</v>
      </c>
      <c r="L5120">
        <v>-5.8210700000000002E-3</v>
      </c>
      <c r="M5120">
        <v>-1.1300869999999999E-2</v>
      </c>
      <c r="N5120">
        <v>62.344715000000001</v>
      </c>
      <c r="O5120">
        <v>72.065544000000003</v>
      </c>
      <c r="P5120">
        <v>2.2427699999999998E-3</v>
      </c>
      <c r="Q5120">
        <v>-9.5100900000000006E-3</v>
      </c>
      <c r="R5120">
        <v>-8.6952899999999996E-3</v>
      </c>
      <c r="S5120">
        <v>-6.9971800000000004E-3</v>
      </c>
      <c r="T5120">
        <v>-5.8210700000000002E-3</v>
      </c>
      <c r="U5120">
        <v>-4.6449600000000001E-3</v>
      </c>
      <c r="V5120">
        <v>-2.94684E-3</v>
      </c>
      <c r="W5120">
        <v>-2.13204E-3</v>
      </c>
    </row>
    <row r="5121" spans="1:23" x14ac:dyDescent="0.2">
      <c r="A5121" t="s">
        <v>1947</v>
      </c>
      <c r="B5121" t="s">
        <v>57</v>
      </c>
      <c r="C5121" t="s">
        <v>59</v>
      </c>
      <c r="D5121" t="s">
        <v>25</v>
      </c>
      <c r="E5121" t="s">
        <v>65</v>
      </c>
      <c r="F5121" t="s">
        <v>63</v>
      </c>
      <c r="G5121" t="s">
        <v>31</v>
      </c>
      <c r="H5121" t="s">
        <v>14</v>
      </c>
      <c r="I5121">
        <v>8</v>
      </c>
      <c r="J5121">
        <v>0.53106439999999999</v>
      </c>
      <c r="K5121">
        <v>0.53610057</v>
      </c>
      <c r="L5121">
        <v>-5.0361700000000004E-3</v>
      </c>
      <c r="M5121">
        <v>-9.4831499999999992E-3</v>
      </c>
      <c r="N5121">
        <v>62.116672000000001</v>
      </c>
      <c r="O5121">
        <v>72.065544000000003</v>
      </c>
      <c r="P5121">
        <v>1.9762E-3</v>
      </c>
      <c r="Q5121">
        <v>-8.2867199999999992E-3</v>
      </c>
      <c r="R5121">
        <v>-7.5687699999999998E-3</v>
      </c>
      <c r="S5121">
        <v>-6.0724899999999998E-3</v>
      </c>
      <c r="T5121">
        <v>-5.0361700000000004E-3</v>
      </c>
      <c r="U5121">
        <v>-3.9998400000000002E-3</v>
      </c>
      <c r="V5121">
        <v>-2.5035600000000002E-3</v>
      </c>
      <c r="W5121">
        <v>-1.78561E-3</v>
      </c>
    </row>
    <row r="5122" spans="1:23" x14ac:dyDescent="0.2">
      <c r="A5122" t="s">
        <v>1948</v>
      </c>
      <c r="B5122" t="s">
        <v>57</v>
      </c>
      <c r="C5122" t="s">
        <v>59</v>
      </c>
      <c r="D5122" t="s">
        <v>25</v>
      </c>
      <c r="E5122" t="s">
        <v>65</v>
      </c>
      <c r="F5122" t="s">
        <v>63</v>
      </c>
      <c r="G5122" t="s">
        <v>31</v>
      </c>
      <c r="H5122" t="s">
        <v>14</v>
      </c>
      <c r="I5122">
        <v>9</v>
      </c>
      <c r="J5122">
        <v>0.52945819999999999</v>
      </c>
      <c r="K5122">
        <v>0.53318986999999995</v>
      </c>
      <c r="L5122">
        <v>-3.7316799999999998E-3</v>
      </c>
      <c r="M5122">
        <v>-7.0481099999999998E-3</v>
      </c>
      <c r="N5122">
        <v>65.782500999999996</v>
      </c>
      <c r="O5122">
        <v>72.065544000000003</v>
      </c>
      <c r="P5122">
        <v>2.09144E-3</v>
      </c>
      <c r="Q5122">
        <v>-7.1717999999999999E-3</v>
      </c>
      <c r="R5122">
        <v>-6.4119700000000003E-3</v>
      </c>
      <c r="S5122">
        <v>-4.8284299999999999E-3</v>
      </c>
      <c r="T5122">
        <v>-3.7316799999999998E-3</v>
      </c>
      <c r="U5122">
        <v>-2.6349199999999998E-3</v>
      </c>
      <c r="V5122">
        <v>-1.05138E-3</v>
      </c>
      <c r="W5122">
        <v>-2.9156000000000001E-4</v>
      </c>
    </row>
    <row r="5123" spans="1:23" x14ac:dyDescent="0.2">
      <c r="A5123" t="s">
        <v>1949</v>
      </c>
      <c r="B5123" t="s">
        <v>57</v>
      </c>
      <c r="C5123" t="s">
        <v>59</v>
      </c>
      <c r="D5123" t="s">
        <v>25</v>
      </c>
      <c r="E5123" t="s">
        <v>65</v>
      </c>
      <c r="F5123" t="s">
        <v>63</v>
      </c>
      <c r="G5123" t="s">
        <v>31</v>
      </c>
      <c r="H5123" t="s">
        <v>14</v>
      </c>
      <c r="I5123">
        <v>10</v>
      </c>
      <c r="J5123">
        <v>0.54950480999999995</v>
      </c>
      <c r="K5123">
        <v>0.55750279999999997</v>
      </c>
      <c r="L5123">
        <v>-7.99799E-3</v>
      </c>
      <c r="M5123">
        <v>-1.4554900000000001E-2</v>
      </c>
      <c r="N5123">
        <v>71.670265000000001</v>
      </c>
      <c r="O5123">
        <v>72.065544000000003</v>
      </c>
      <c r="P5123">
        <v>2.6386000000000001E-3</v>
      </c>
      <c r="Q5123">
        <v>-1.2338099999999999E-2</v>
      </c>
      <c r="R5123">
        <v>-1.1379490000000001E-2</v>
      </c>
      <c r="S5123">
        <v>-9.3816699999999999E-3</v>
      </c>
      <c r="T5123">
        <v>-7.99799E-3</v>
      </c>
      <c r="U5123">
        <v>-6.6143E-3</v>
      </c>
      <c r="V5123">
        <v>-4.6164800000000001E-3</v>
      </c>
      <c r="W5123">
        <v>-3.6578700000000001E-3</v>
      </c>
    </row>
    <row r="5124" spans="1:23" x14ac:dyDescent="0.2">
      <c r="A5124" t="s">
        <v>1950</v>
      </c>
      <c r="B5124" t="s">
        <v>57</v>
      </c>
      <c r="C5124" t="s">
        <v>59</v>
      </c>
      <c r="D5124" t="s">
        <v>25</v>
      </c>
      <c r="E5124" t="s">
        <v>65</v>
      </c>
      <c r="F5124" t="s">
        <v>63</v>
      </c>
      <c r="G5124" t="s">
        <v>31</v>
      </c>
      <c r="H5124" t="s">
        <v>14</v>
      </c>
      <c r="I5124">
        <v>11</v>
      </c>
      <c r="J5124">
        <v>0.58620309000000004</v>
      </c>
      <c r="K5124">
        <v>0.59587747000000002</v>
      </c>
      <c r="L5124">
        <v>-9.6743799999999998E-3</v>
      </c>
      <c r="M5124">
        <v>-1.6503469999999999E-2</v>
      </c>
      <c r="N5124">
        <v>78.510328000000001</v>
      </c>
      <c r="O5124">
        <v>72.065544000000003</v>
      </c>
      <c r="P5124">
        <v>3.0129599999999999E-3</v>
      </c>
      <c r="Q5124">
        <v>-1.4630260000000001E-2</v>
      </c>
      <c r="R5124">
        <v>-1.353565E-2</v>
      </c>
      <c r="S5124">
        <v>-1.125438E-2</v>
      </c>
      <c r="T5124">
        <v>-9.6743799999999998E-3</v>
      </c>
      <c r="U5124">
        <v>-8.09438E-3</v>
      </c>
      <c r="V5124">
        <v>-5.8131199999999997E-3</v>
      </c>
      <c r="W5124">
        <v>-4.7184999999999996E-3</v>
      </c>
    </row>
    <row r="5125" spans="1:23" x14ac:dyDescent="0.2">
      <c r="A5125" t="s">
        <v>1951</v>
      </c>
      <c r="B5125" t="s">
        <v>57</v>
      </c>
      <c r="C5125" t="s">
        <v>59</v>
      </c>
      <c r="D5125" t="s">
        <v>25</v>
      </c>
      <c r="E5125" t="s">
        <v>65</v>
      </c>
      <c r="F5125" t="s">
        <v>63</v>
      </c>
      <c r="G5125" t="s">
        <v>31</v>
      </c>
      <c r="H5125" t="s">
        <v>14</v>
      </c>
      <c r="I5125">
        <v>12</v>
      </c>
      <c r="J5125">
        <v>0.63540806000000005</v>
      </c>
      <c r="K5125">
        <v>0.64459217999999996</v>
      </c>
      <c r="L5125">
        <v>-9.1841100000000005E-3</v>
      </c>
      <c r="M5125">
        <v>-1.4453880000000001E-2</v>
      </c>
      <c r="N5125">
        <v>82.945295000000002</v>
      </c>
      <c r="O5125">
        <v>72.065544000000003</v>
      </c>
      <c r="P5125">
        <v>3.24589E-3</v>
      </c>
      <c r="Q5125">
        <v>-1.452312E-2</v>
      </c>
      <c r="R5125">
        <v>-1.3343890000000001E-2</v>
      </c>
      <c r="S5125">
        <v>-1.088626E-2</v>
      </c>
      <c r="T5125">
        <v>-9.1841100000000005E-3</v>
      </c>
      <c r="U5125">
        <v>-7.4819700000000001E-3</v>
      </c>
      <c r="V5125">
        <v>-5.0243400000000004E-3</v>
      </c>
      <c r="W5125">
        <v>-3.8451000000000002E-3</v>
      </c>
    </row>
    <row r="5126" spans="1:23" x14ac:dyDescent="0.2">
      <c r="A5126" t="s">
        <v>1952</v>
      </c>
      <c r="B5126" t="s">
        <v>57</v>
      </c>
      <c r="C5126" t="s">
        <v>59</v>
      </c>
      <c r="D5126" t="s">
        <v>25</v>
      </c>
      <c r="E5126" t="s">
        <v>65</v>
      </c>
      <c r="F5126" t="s">
        <v>63</v>
      </c>
      <c r="G5126" t="s">
        <v>31</v>
      </c>
      <c r="H5126" t="s">
        <v>14</v>
      </c>
      <c r="I5126">
        <v>13</v>
      </c>
      <c r="J5126">
        <v>0.68691665999999996</v>
      </c>
      <c r="K5126">
        <v>0.69528820000000002</v>
      </c>
      <c r="L5126">
        <v>-8.3715400000000002E-3</v>
      </c>
      <c r="M5126">
        <v>-1.2187119999999999E-2</v>
      </c>
      <c r="N5126">
        <v>84.612318999999999</v>
      </c>
      <c r="O5126">
        <v>72.065544000000003</v>
      </c>
      <c r="P5126">
        <v>3.8004100000000002E-3</v>
      </c>
      <c r="Q5126">
        <v>-1.4622649999999999E-2</v>
      </c>
      <c r="R5126">
        <v>-1.3241950000000001E-2</v>
      </c>
      <c r="S5126">
        <v>-1.0364470000000001E-2</v>
      </c>
      <c r="T5126">
        <v>-8.3715400000000002E-3</v>
      </c>
      <c r="U5126">
        <v>-6.3785999999999999E-3</v>
      </c>
      <c r="V5126">
        <v>-3.5011199999999999E-3</v>
      </c>
      <c r="W5126">
        <v>-2.12043E-3</v>
      </c>
    </row>
    <row r="5127" spans="1:23" x14ac:dyDescent="0.2">
      <c r="A5127" t="s">
        <v>1953</v>
      </c>
      <c r="B5127" t="s">
        <v>57</v>
      </c>
      <c r="C5127" t="s">
        <v>59</v>
      </c>
      <c r="D5127" t="s">
        <v>25</v>
      </c>
      <c r="E5127" t="s">
        <v>65</v>
      </c>
      <c r="F5127" t="s">
        <v>63</v>
      </c>
      <c r="G5127" t="s">
        <v>31</v>
      </c>
      <c r="H5127" t="s">
        <v>14</v>
      </c>
      <c r="I5127">
        <v>14</v>
      </c>
      <c r="J5127">
        <v>0.73397270000000003</v>
      </c>
      <c r="K5127">
        <v>0.73800326999999999</v>
      </c>
      <c r="L5127">
        <v>-4.0305699999999998E-3</v>
      </c>
      <c r="M5127" s="1">
        <v>-5.4914500000000002E-3</v>
      </c>
      <c r="N5127">
        <v>83.951479000000006</v>
      </c>
      <c r="O5127">
        <v>72.065544000000003</v>
      </c>
      <c r="P5127">
        <v>5.1238300000000002E-3</v>
      </c>
      <c r="Q5127">
        <v>-1.2458520000000001E-2</v>
      </c>
      <c r="R5127">
        <v>-1.059702E-2</v>
      </c>
      <c r="S5127">
        <v>-6.7175100000000003E-3</v>
      </c>
      <c r="T5127">
        <v>-4.0305699999999998E-3</v>
      </c>
      <c r="U5127">
        <v>-1.3436399999999999E-3</v>
      </c>
      <c r="V5127">
        <v>2.53587E-3</v>
      </c>
      <c r="W5127">
        <v>4.3973700000000003E-3</v>
      </c>
    </row>
    <row r="5128" spans="1:23" x14ac:dyDescent="0.2">
      <c r="A5128" t="s">
        <v>1954</v>
      </c>
      <c r="B5128" t="s">
        <v>57</v>
      </c>
      <c r="C5128" t="s">
        <v>59</v>
      </c>
      <c r="D5128" t="s">
        <v>25</v>
      </c>
      <c r="E5128" t="s">
        <v>65</v>
      </c>
      <c r="F5128" t="s">
        <v>63</v>
      </c>
      <c r="G5128" t="s">
        <v>31</v>
      </c>
      <c r="H5128" t="s">
        <v>14</v>
      </c>
      <c r="I5128">
        <v>15</v>
      </c>
      <c r="J5128">
        <v>0.77199686999999995</v>
      </c>
      <c r="K5128">
        <v>0.77274147999999998</v>
      </c>
      <c r="L5128">
        <v>-7.4461000000000004E-4</v>
      </c>
      <c r="M5128">
        <v>-9.6453000000000001E-4</v>
      </c>
      <c r="N5128">
        <v>84.227863999999997</v>
      </c>
      <c r="O5128">
        <v>72.065544000000003</v>
      </c>
      <c r="P5128">
        <v>5.0797400000000001E-3</v>
      </c>
      <c r="Q5128">
        <v>-9.1000400000000002E-3</v>
      </c>
      <c r="R5128">
        <v>-7.2545600000000002E-3</v>
      </c>
      <c r="S5128">
        <v>-3.4084300000000001E-3</v>
      </c>
      <c r="T5128">
        <v>-7.4461000000000004E-4</v>
      </c>
      <c r="U5128">
        <v>1.91921E-3</v>
      </c>
      <c r="V5128">
        <v>5.7653399999999999E-3</v>
      </c>
      <c r="W5128">
        <v>7.6108199999999999E-3</v>
      </c>
    </row>
    <row r="5129" spans="1:23" x14ac:dyDescent="0.2">
      <c r="A5129" t="s">
        <v>1955</v>
      </c>
      <c r="B5129" t="s">
        <v>57</v>
      </c>
      <c r="C5129" t="s">
        <v>59</v>
      </c>
      <c r="D5129" t="s">
        <v>25</v>
      </c>
      <c r="E5129" t="s">
        <v>65</v>
      </c>
      <c r="F5129" t="s">
        <v>63</v>
      </c>
      <c r="G5129" t="s">
        <v>31</v>
      </c>
      <c r="H5129" t="s">
        <v>14</v>
      </c>
      <c r="I5129">
        <v>16</v>
      </c>
      <c r="J5129">
        <v>0.81477489999999997</v>
      </c>
      <c r="K5129">
        <v>0.81334956999999997</v>
      </c>
      <c r="L5129">
        <v>1.42533E-3</v>
      </c>
      <c r="M5129" s="1">
        <v>1.7493599999999999E-3</v>
      </c>
      <c r="N5129">
        <v>83.024703000000002</v>
      </c>
      <c r="O5129">
        <v>72.065544000000003</v>
      </c>
      <c r="P5129">
        <v>5.01959E-3</v>
      </c>
      <c r="Q5129">
        <v>-6.8311500000000002E-3</v>
      </c>
      <c r="R5129">
        <v>-5.0075299999999996E-3</v>
      </c>
      <c r="S5129">
        <v>-1.2069400000000001E-3</v>
      </c>
      <c r="T5129">
        <v>1.42533E-3</v>
      </c>
      <c r="U5129">
        <v>4.0576099999999997E-3</v>
      </c>
      <c r="V5129">
        <v>7.8581899999999993E-3</v>
      </c>
      <c r="W5129">
        <v>9.6818200000000007E-3</v>
      </c>
    </row>
    <row r="5130" spans="1:23" x14ac:dyDescent="0.2">
      <c r="A5130" t="s">
        <v>1956</v>
      </c>
      <c r="B5130" t="s">
        <v>57</v>
      </c>
      <c r="C5130" t="s">
        <v>59</v>
      </c>
      <c r="D5130" t="s">
        <v>25</v>
      </c>
      <c r="E5130" t="s">
        <v>65</v>
      </c>
      <c r="F5130" t="s">
        <v>63</v>
      </c>
      <c r="G5130" t="s">
        <v>31</v>
      </c>
      <c r="H5130" t="s">
        <v>15</v>
      </c>
      <c r="I5130">
        <v>17</v>
      </c>
      <c r="J5130">
        <v>0.83470460999999996</v>
      </c>
      <c r="K5130">
        <v>0.82654066999999998</v>
      </c>
      <c r="L5130">
        <v>8.1639399999999997E-3</v>
      </c>
      <c r="M5130">
        <v>9.7806300000000002E-3</v>
      </c>
      <c r="N5130">
        <v>81.883410999999995</v>
      </c>
      <c r="O5130">
        <v>72.065544000000003</v>
      </c>
      <c r="P5130">
        <v>5.1039099999999997E-3</v>
      </c>
      <c r="Q5130">
        <v>-2.3125000000000001E-4</v>
      </c>
      <c r="R5130">
        <v>1.62301E-3</v>
      </c>
      <c r="S5130">
        <v>5.4874499999999996E-3</v>
      </c>
      <c r="T5130">
        <v>8.1639399999999997E-3</v>
      </c>
      <c r="U5130">
        <v>1.084044E-2</v>
      </c>
      <c r="V5130">
        <v>1.470487E-2</v>
      </c>
      <c r="W5130">
        <v>1.6559129999999998E-2</v>
      </c>
    </row>
    <row r="5131" spans="1:23" x14ac:dyDescent="0.2">
      <c r="A5131" t="s">
        <v>1957</v>
      </c>
      <c r="B5131" t="s">
        <v>57</v>
      </c>
      <c r="C5131" t="s">
        <v>59</v>
      </c>
      <c r="D5131" t="s">
        <v>25</v>
      </c>
      <c r="E5131" t="s">
        <v>65</v>
      </c>
      <c r="F5131" t="s">
        <v>63</v>
      </c>
      <c r="G5131" t="s">
        <v>31</v>
      </c>
      <c r="H5131" t="s">
        <v>15</v>
      </c>
      <c r="I5131">
        <v>18</v>
      </c>
      <c r="J5131">
        <v>0.86308008999999997</v>
      </c>
      <c r="K5131">
        <v>0.85539796999999995</v>
      </c>
      <c r="L5131">
        <v>7.6821199999999997E-3</v>
      </c>
      <c r="M5131">
        <v>8.9008200000000003E-3</v>
      </c>
      <c r="N5131">
        <v>78.877988999999999</v>
      </c>
      <c r="O5131">
        <v>72.065544000000003</v>
      </c>
      <c r="P5131">
        <v>4.7467200000000003E-3</v>
      </c>
      <c r="Q5131">
        <v>-1.2553E-4</v>
      </c>
      <c r="R5131">
        <v>1.59896E-3</v>
      </c>
      <c r="S5131">
        <v>5.1929400000000001E-3</v>
      </c>
      <c r="T5131">
        <v>7.6821199999999997E-3</v>
      </c>
      <c r="U5131">
        <v>1.0171299999999999E-2</v>
      </c>
      <c r="V5131">
        <v>1.3765289999999999E-2</v>
      </c>
      <c r="W5131">
        <v>1.548978E-2</v>
      </c>
    </row>
    <row r="5132" spans="1:23" x14ac:dyDescent="0.2">
      <c r="A5132" t="s">
        <v>1958</v>
      </c>
      <c r="B5132" t="s">
        <v>57</v>
      </c>
      <c r="C5132" t="s">
        <v>59</v>
      </c>
      <c r="D5132" t="s">
        <v>25</v>
      </c>
      <c r="E5132" t="s">
        <v>65</v>
      </c>
      <c r="F5132" t="s">
        <v>63</v>
      </c>
      <c r="G5132" t="s">
        <v>31</v>
      </c>
      <c r="H5132" t="s">
        <v>15</v>
      </c>
      <c r="I5132">
        <v>19</v>
      </c>
      <c r="J5132">
        <v>0.90892698000000005</v>
      </c>
      <c r="K5132">
        <v>0.89996719999999997</v>
      </c>
      <c r="L5132">
        <v>8.9597800000000005E-3</v>
      </c>
      <c r="M5132">
        <v>9.8575399999999997E-3</v>
      </c>
      <c r="N5132">
        <v>75.608709000000005</v>
      </c>
      <c r="O5132">
        <v>72.065544000000003</v>
      </c>
      <c r="P5132">
        <v>4.38398E-3</v>
      </c>
      <c r="Q5132">
        <v>1.74877E-3</v>
      </c>
      <c r="R5132">
        <v>3.34148E-3</v>
      </c>
      <c r="S5132">
        <v>6.6608199999999996E-3</v>
      </c>
      <c r="T5132">
        <v>8.9597800000000005E-3</v>
      </c>
      <c r="U5132">
        <v>1.125874E-2</v>
      </c>
      <c r="V5132">
        <v>1.457808E-2</v>
      </c>
      <c r="W5132">
        <v>1.6170790000000001E-2</v>
      </c>
    </row>
    <row r="5133" spans="1:23" x14ac:dyDescent="0.2">
      <c r="A5133" t="s">
        <v>1959</v>
      </c>
      <c r="B5133" t="s">
        <v>57</v>
      </c>
      <c r="C5133" t="s">
        <v>59</v>
      </c>
      <c r="D5133" t="s">
        <v>25</v>
      </c>
      <c r="E5133" t="s">
        <v>65</v>
      </c>
      <c r="F5133" t="s">
        <v>63</v>
      </c>
      <c r="G5133" t="s">
        <v>31</v>
      </c>
      <c r="H5133" t="s">
        <v>15</v>
      </c>
      <c r="I5133">
        <v>20</v>
      </c>
      <c r="J5133">
        <v>0.92420634999999995</v>
      </c>
      <c r="K5133">
        <v>0.91390464000000005</v>
      </c>
      <c r="L5133">
        <v>1.030171E-2</v>
      </c>
      <c r="M5133">
        <v>1.114655E-2</v>
      </c>
      <c r="N5133">
        <v>71.219300000000004</v>
      </c>
      <c r="O5133">
        <v>72.065544000000003</v>
      </c>
      <c r="P5133">
        <v>4.2822600000000004E-3</v>
      </c>
      <c r="Q5133">
        <v>3.2580199999999999E-3</v>
      </c>
      <c r="R5133">
        <v>4.8137800000000001E-3</v>
      </c>
      <c r="S5133">
        <v>8.0560900000000001E-3</v>
      </c>
      <c r="T5133">
        <v>1.030171E-2</v>
      </c>
      <c r="U5133">
        <v>1.2547330000000001E-2</v>
      </c>
      <c r="V5133">
        <v>1.5789640000000001E-2</v>
      </c>
      <c r="W5133">
        <v>1.7345389999999999E-2</v>
      </c>
    </row>
    <row r="5134" spans="1:23" x14ac:dyDescent="0.2">
      <c r="A5134" t="s">
        <v>1960</v>
      </c>
      <c r="B5134" t="s">
        <v>57</v>
      </c>
      <c r="C5134" t="s">
        <v>59</v>
      </c>
      <c r="D5134" t="s">
        <v>25</v>
      </c>
      <c r="E5134" t="s">
        <v>65</v>
      </c>
      <c r="F5134" t="s">
        <v>63</v>
      </c>
      <c r="G5134" t="s">
        <v>31</v>
      </c>
      <c r="H5134" t="s">
        <v>15</v>
      </c>
      <c r="I5134">
        <v>21</v>
      </c>
      <c r="J5134">
        <v>0.89049650999999996</v>
      </c>
      <c r="K5134">
        <v>0.88361844</v>
      </c>
      <c r="L5134">
        <v>6.87807E-3</v>
      </c>
      <c r="M5134">
        <v>7.7238699999999999E-3</v>
      </c>
      <c r="N5134">
        <v>69.019875999999996</v>
      </c>
      <c r="O5134">
        <v>72.065544000000003</v>
      </c>
      <c r="P5134">
        <v>3.2947300000000001E-3</v>
      </c>
      <c r="Q5134">
        <v>1.4587300000000001E-3</v>
      </c>
      <c r="R5134">
        <v>2.6557099999999999E-3</v>
      </c>
      <c r="S5134">
        <v>5.1503199999999999E-3</v>
      </c>
      <c r="T5134">
        <v>6.87807E-3</v>
      </c>
      <c r="U5134">
        <v>8.6058300000000001E-3</v>
      </c>
      <c r="V5134">
        <v>1.110044E-2</v>
      </c>
      <c r="W5134">
        <v>1.229742E-2</v>
      </c>
    </row>
    <row r="5135" spans="1:23" x14ac:dyDescent="0.2">
      <c r="A5135" t="s">
        <v>1961</v>
      </c>
      <c r="B5135" t="s">
        <v>57</v>
      </c>
      <c r="C5135" t="s">
        <v>59</v>
      </c>
      <c r="D5135" t="s">
        <v>25</v>
      </c>
      <c r="E5135" t="s">
        <v>65</v>
      </c>
      <c r="F5135" t="s">
        <v>63</v>
      </c>
      <c r="G5135" t="s">
        <v>31</v>
      </c>
      <c r="H5135" t="s">
        <v>14</v>
      </c>
      <c r="I5135">
        <v>22</v>
      </c>
      <c r="J5135">
        <v>0.83190856000000002</v>
      </c>
      <c r="K5135">
        <v>0.83688021999999995</v>
      </c>
      <c r="L5135">
        <v>-4.9716500000000002E-3</v>
      </c>
      <c r="M5135">
        <v>-5.9762000000000001E-3</v>
      </c>
      <c r="N5135">
        <v>67.062970000000007</v>
      </c>
      <c r="O5135">
        <v>72.065544000000003</v>
      </c>
      <c r="P5135">
        <v>2.4375E-3</v>
      </c>
      <c r="Q5135">
        <v>-8.9809799999999995E-3</v>
      </c>
      <c r="R5135">
        <v>-8.0954300000000007E-3</v>
      </c>
      <c r="S5135">
        <v>-6.2498800000000002E-3</v>
      </c>
      <c r="T5135">
        <v>-4.9716500000000002E-3</v>
      </c>
      <c r="U5135">
        <v>-3.6934300000000002E-3</v>
      </c>
      <c r="V5135">
        <v>-1.8478800000000001E-3</v>
      </c>
      <c r="W5135">
        <v>-9.6232999999999996E-4</v>
      </c>
    </row>
    <row r="5136" spans="1:23" x14ac:dyDescent="0.2">
      <c r="A5136" t="s">
        <v>1962</v>
      </c>
      <c r="B5136" t="s">
        <v>57</v>
      </c>
      <c r="C5136" t="s">
        <v>59</v>
      </c>
      <c r="D5136" t="s">
        <v>25</v>
      </c>
      <c r="E5136" t="s">
        <v>65</v>
      </c>
      <c r="F5136" t="s">
        <v>63</v>
      </c>
      <c r="G5136" t="s">
        <v>31</v>
      </c>
      <c r="H5136" t="s">
        <v>14</v>
      </c>
      <c r="I5136">
        <v>23</v>
      </c>
      <c r="J5136">
        <v>0.72920746999999997</v>
      </c>
      <c r="K5136">
        <v>0.73682723000000006</v>
      </c>
      <c r="L5136" s="1">
        <v>-7.6197599999999997E-3</v>
      </c>
      <c r="M5136" s="1">
        <v>-1.0449379999999999E-2</v>
      </c>
      <c r="N5136">
        <v>65.966239000000002</v>
      </c>
      <c r="O5136">
        <v>72.065544000000003</v>
      </c>
      <c r="P5136">
        <v>3.0881300000000001E-3</v>
      </c>
      <c r="Q5136">
        <v>-1.269928E-2</v>
      </c>
      <c r="R5136">
        <v>-1.157736E-2</v>
      </c>
      <c r="S5136">
        <v>-9.2391799999999996E-3</v>
      </c>
      <c r="T5136" s="1">
        <v>-7.6197599999999997E-3</v>
      </c>
      <c r="U5136">
        <v>-6.0003499999999998E-3</v>
      </c>
      <c r="V5136">
        <v>-3.6621700000000002E-3</v>
      </c>
      <c r="W5136">
        <v>-2.54024E-3</v>
      </c>
    </row>
    <row r="5137" spans="1:23" x14ac:dyDescent="0.2">
      <c r="A5137" t="s">
        <v>1963</v>
      </c>
      <c r="B5137" t="s">
        <v>57</v>
      </c>
      <c r="C5137" t="s">
        <v>59</v>
      </c>
      <c r="D5137" t="s">
        <v>25</v>
      </c>
      <c r="E5137" t="s">
        <v>65</v>
      </c>
      <c r="F5137" t="s">
        <v>63</v>
      </c>
      <c r="G5137" t="s">
        <v>31</v>
      </c>
      <c r="H5137" t="s">
        <v>14</v>
      </c>
      <c r="I5137">
        <v>24</v>
      </c>
      <c r="J5137">
        <v>0.62078445999999998</v>
      </c>
      <c r="K5137">
        <v>0.63002709999999995</v>
      </c>
      <c r="L5137">
        <v>-9.2426399999999999E-3</v>
      </c>
      <c r="M5137">
        <v>-1.488864E-2</v>
      </c>
      <c r="N5137">
        <v>64.904810999999995</v>
      </c>
      <c r="O5137">
        <v>72.065544000000003</v>
      </c>
      <c r="P5137">
        <v>3.2897400000000002E-3</v>
      </c>
      <c r="Q5137">
        <v>-1.465379E-2</v>
      </c>
      <c r="R5137">
        <v>-1.3458619999999999E-2</v>
      </c>
      <c r="S5137">
        <v>-1.096778E-2</v>
      </c>
      <c r="T5137">
        <v>-9.2426399999999999E-3</v>
      </c>
      <c r="U5137">
        <v>-7.5174999999999999E-3</v>
      </c>
      <c r="V5137">
        <v>-5.0266599999999996E-3</v>
      </c>
      <c r="W5137">
        <v>-3.8314899999999999E-3</v>
      </c>
    </row>
    <row r="5138" spans="1:23" x14ac:dyDescent="0.2">
      <c r="A5138" t="s">
        <v>8898</v>
      </c>
      <c r="B5138" t="s">
        <v>57</v>
      </c>
      <c r="C5138" t="s">
        <v>59</v>
      </c>
      <c r="D5138" t="s">
        <v>25</v>
      </c>
      <c r="E5138" t="s">
        <v>5652</v>
      </c>
      <c r="F5138" t="s">
        <v>64</v>
      </c>
      <c r="G5138" t="s">
        <v>31</v>
      </c>
      <c r="H5138" t="s">
        <v>14</v>
      </c>
      <c r="I5138">
        <v>1</v>
      </c>
      <c r="J5138">
        <v>0.53904898000000001</v>
      </c>
      <c r="K5138">
        <v>0.54007338999999999</v>
      </c>
      <c r="L5138">
        <v>-1.0244099999999999E-3</v>
      </c>
      <c r="M5138">
        <v>-1.9004099999999999E-3</v>
      </c>
      <c r="N5138">
        <v>65.467243999999994</v>
      </c>
      <c r="O5138">
        <v>72.099846999999997</v>
      </c>
      <c r="P5138">
        <v>2.7882599999999999E-3</v>
      </c>
      <c r="Q5138">
        <v>-5.6106899999999998E-3</v>
      </c>
      <c r="R5138">
        <v>-4.5977099999999996E-3</v>
      </c>
      <c r="S5138">
        <v>-2.48658E-3</v>
      </c>
      <c r="T5138">
        <v>-1.0244099999999999E-3</v>
      </c>
      <c r="U5138">
        <v>4.3774999999999999E-4</v>
      </c>
      <c r="V5138">
        <v>2.5488799999999999E-3</v>
      </c>
      <c r="W5138">
        <v>3.56186E-3</v>
      </c>
    </row>
    <row r="5139" spans="1:23" x14ac:dyDescent="0.2">
      <c r="A5139" t="s">
        <v>8899</v>
      </c>
      <c r="B5139" t="s">
        <v>57</v>
      </c>
      <c r="C5139" t="s">
        <v>59</v>
      </c>
      <c r="D5139" t="s">
        <v>25</v>
      </c>
      <c r="E5139" t="s">
        <v>5652</v>
      </c>
      <c r="F5139" t="s">
        <v>64</v>
      </c>
      <c r="G5139" t="s">
        <v>31</v>
      </c>
      <c r="H5139" t="s">
        <v>14</v>
      </c>
      <c r="I5139">
        <v>2</v>
      </c>
      <c r="J5139">
        <v>0.48860647000000001</v>
      </c>
      <c r="K5139">
        <v>0.49319355999999998</v>
      </c>
      <c r="L5139">
        <v>-4.5871000000000002E-3</v>
      </c>
      <c r="M5139">
        <v>-9.3881199999999998E-3</v>
      </c>
      <c r="N5139">
        <v>64.921030999999999</v>
      </c>
      <c r="O5139">
        <v>72.099846999999997</v>
      </c>
      <c r="P5139">
        <v>2.1162099999999999E-3</v>
      </c>
      <c r="Q5139">
        <v>-8.0679500000000008E-3</v>
      </c>
      <c r="R5139">
        <v>-7.29913E-3</v>
      </c>
      <c r="S5139">
        <v>-5.6968399999999999E-3</v>
      </c>
      <c r="T5139">
        <v>-4.5871000000000002E-3</v>
      </c>
      <c r="U5139">
        <v>-3.4773500000000001E-3</v>
      </c>
      <c r="V5139">
        <v>-1.87506E-3</v>
      </c>
      <c r="W5139">
        <v>-1.1062400000000001E-3</v>
      </c>
    </row>
    <row r="5140" spans="1:23" x14ac:dyDescent="0.2">
      <c r="A5140" t="s">
        <v>8900</v>
      </c>
      <c r="B5140" t="s">
        <v>57</v>
      </c>
      <c r="C5140" t="s">
        <v>59</v>
      </c>
      <c r="D5140" t="s">
        <v>25</v>
      </c>
      <c r="E5140" t="s">
        <v>5652</v>
      </c>
      <c r="F5140" t="s">
        <v>64</v>
      </c>
      <c r="G5140" t="s">
        <v>31</v>
      </c>
      <c r="H5140" t="s">
        <v>14</v>
      </c>
      <c r="I5140">
        <v>3</v>
      </c>
      <c r="J5140">
        <v>0.45489408999999997</v>
      </c>
      <c r="K5140">
        <v>0.46044972000000001</v>
      </c>
      <c r="L5140">
        <v>-5.5556299999999998E-3</v>
      </c>
      <c r="M5140">
        <v>-1.221301E-2</v>
      </c>
      <c r="N5140">
        <v>64.110788999999997</v>
      </c>
      <c r="O5140">
        <v>72.099846999999997</v>
      </c>
      <c r="P5140">
        <v>2.8562700000000002E-3</v>
      </c>
      <c r="Q5140">
        <v>-1.0253770000000001E-2</v>
      </c>
      <c r="R5140">
        <v>-9.2160799999999998E-3</v>
      </c>
      <c r="S5140">
        <v>-7.0534600000000001E-3</v>
      </c>
      <c r="T5140">
        <v>-5.5556299999999998E-3</v>
      </c>
      <c r="U5140">
        <v>-4.0578000000000003E-3</v>
      </c>
      <c r="V5140">
        <v>-1.8951700000000001E-3</v>
      </c>
      <c r="W5140">
        <v>-8.5747999999999998E-4</v>
      </c>
    </row>
    <row r="5141" spans="1:23" x14ac:dyDescent="0.2">
      <c r="A5141" t="s">
        <v>8901</v>
      </c>
      <c r="B5141" t="s">
        <v>57</v>
      </c>
      <c r="C5141" t="s">
        <v>59</v>
      </c>
      <c r="D5141" t="s">
        <v>25</v>
      </c>
      <c r="E5141" t="s">
        <v>5652</v>
      </c>
      <c r="F5141" t="s">
        <v>64</v>
      </c>
      <c r="G5141" t="s">
        <v>31</v>
      </c>
      <c r="H5141" t="s">
        <v>14</v>
      </c>
      <c r="I5141">
        <v>4</v>
      </c>
      <c r="J5141">
        <v>0.43482355</v>
      </c>
      <c r="K5141">
        <v>0.43751220000000002</v>
      </c>
      <c r="L5141">
        <v>-2.68864E-3</v>
      </c>
      <c r="M5141">
        <v>-6.1833000000000001E-3</v>
      </c>
      <c r="N5141">
        <v>63.796393999999999</v>
      </c>
      <c r="O5141">
        <v>72.099846999999997</v>
      </c>
      <c r="P5141">
        <v>2.2817599999999999E-3</v>
      </c>
      <c r="Q5141">
        <v>-6.4418100000000001E-3</v>
      </c>
      <c r="R5141">
        <v>-5.61284E-3</v>
      </c>
      <c r="S5141">
        <v>-3.8852000000000001E-3</v>
      </c>
      <c r="T5141">
        <v>-2.68864E-3</v>
      </c>
      <c r="U5141">
        <v>-1.49209E-3</v>
      </c>
      <c r="V5141">
        <v>2.3555000000000001E-4</v>
      </c>
      <c r="W5141">
        <v>1.06452E-3</v>
      </c>
    </row>
    <row r="5142" spans="1:23" x14ac:dyDescent="0.2">
      <c r="A5142" t="s">
        <v>8902</v>
      </c>
      <c r="B5142" t="s">
        <v>57</v>
      </c>
      <c r="C5142" t="s">
        <v>59</v>
      </c>
      <c r="D5142" t="s">
        <v>25</v>
      </c>
      <c r="E5142" t="s">
        <v>5652</v>
      </c>
      <c r="F5142" t="s">
        <v>64</v>
      </c>
      <c r="G5142" t="s">
        <v>31</v>
      </c>
      <c r="H5142" t="s">
        <v>14</v>
      </c>
      <c r="I5142">
        <v>5</v>
      </c>
      <c r="J5142">
        <v>0.43108840999999998</v>
      </c>
      <c r="K5142">
        <v>0.43623663000000001</v>
      </c>
      <c r="L5142">
        <v>-5.1482200000000002E-3</v>
      </c>
      <c r="M5142">
        <v>-1.1942380000000001E-2</v>
      </c>
      <c r="N5142">
        <v>63.409945</v>
      </c>
      <c r="O5142">
        <v>72.099846999999997</v>
      </c>
      <c r="P5142">
        <v>2.5955499999999999E-3</v>
      </c>
      <c r="Q5142">
        <v>-9.4175200000000004E-3</v>
      </c>
      <c r="R5142">
        <v>-8.4745500000000008E-3</v>
      </c>
      <c r="S5142">
        <v>-6.5093299999999998E-3</v>
      </c>
      <c r="T5142">
        <v>-5.1482200000000002E-3</v>
      </c>
      <c r="U5142">
        <v>-3.7871100000000002E-3</v>
      </c>
      <c r="V5142">
        <v>-1.8218900000000001E-3</v>
      </c>
      <c r="W5142">
        <v>-8.7892000000000005E-4</v>
      </c>
    </row>
    <row r="5143" spans="1:23" x14ac:dyDescent="0.2">
      <c r="A5143" t="s">
        <v>8903</v>
      </c>
      <c r="B5143" t="s">
        <v>57</v>
      </c>
      <c r="C5143" t="s">
        <v>59</v>
      </c>
      <c r="D5143" t="s">
        <v>25</v>
      </c>
      <c r="E5143" t="s">
        <v>5652</v>
      </c>
      <c r="F5143" t="s">
        <v>64</v>
      </c>
      <c r="G5143" t="s">
        <v>31</v>
      </c>
      <c r="H5143" t="s">
        <v>14</v>
      </c>
      <c r="I5143">
        <v>6</v>
      </c>
      <c r="J5143">
        <v>0.45745717000000002</v>
      </c>
      <c r="K5143">
        <v>0.46074432999999998</v>
      </c>
      <c r="L5143">
        <v>-3.2871599999999999E-3</v>
      </c>
      <c r="M5143">
        <v>-7.1857199999999996E-3</v>
      </c>
      <c r="N5143">
        <v>62.596477999999998</v>
      </c>
      <c r="O5143">
        <v>72.099846999999997</v>
      </c>
      <c r="P5143">
        <v>1.8652600000000001E-3</v>
      </c>
      <c r="Q5143">
        <v>-6.3552399999999998E-3</v>
      </c>
      <c r="R5143">
        <v>-5.6775899999999997E-3</v>
      </c>
      <c r="S5143">
        <v>-4.2652999999999996E-3</v>
      </c>
      <c r="T5143">
        <v>-3.2871599999999999E-3</v>
      </c>
      <c r="U5143">
        <v>-2.3090200000000002E-3</v>
      </c>
      <c r="V5143">
        <v>-8.9674000000000004E-4</v>
      </c>
      <c r="W5143">
        <v>-2.1908E-4</v>
      </c>
    </row>
    <row r="5144" spans="1:23" x14ac:dyDescent="0.2">
      <c r="A5144" t="s">
        <v>8904</v>
      </c>
      <c r="B5144" t="s">
        <v>57</v>
      </c>
      <c r="C5144" t="s">
        <v>59</v>
      </c>
      <c r="D5144" t="s">
        <v>25</v>
      </c>
      <c r="E5144" t="s">
        <v>5652</v>
      </c>
      <c r="F5144" t="s">
        <v>64</v>
      </c>
      <c r="G5144" t="s">
        <v>31</v>
      </c>
      <c r="H5144" t="s">
        <v>14</v>
      </c>
      <c r="I5144">
        <v>7</v>
      </c>
      <c r="J5144">
        <v>0.51985274000000004</v>
      </c>
      <c r="K5144">
        <v>0.52439778000000004</v>
      </c>
      <c r="L5144">
        <v>-4.5450500000000001E-3</v>
      </c>
      <c r="M5144">
        <v>-8.7429499999999993E-3</v>
      </c>
      <c r="N5144">
        <v>62.388644999999997</v>
      </c>
      <c r="O5144">
        <v>72.099846999999997</v>
      </c>
      <c r="P5144">
        <v>2.36338E-3</v>
      </c>
      <c r="Q5144">
        <v>-8.4324599999999993E-3</v>
      </c>
      <c r="R5144">
        <v>-7.5738400000000001E-3</v>
      </c>
      <c r="S5144">
        <v>-5.7844000000000003E-3</v>
      </c>
      <c r="T5144">
        <v>-4.5450500000000001E-3</v>
      </c>
      <c r="U5144">
        <v>-3.30569E-3</v>
      </c>
      <c r="V5144">
        <v>-1.51626E-3</v>
      </c>
      <c r="W5144">
        <v>-6.5762999999999998E-4</v>
      </c>
    </row>
    <row r="5145" spans="1:23" x14ac:dyDescent="0.2">
      <c r="A5145" t="s">
        <v>8905</v>
      </c>
      <c r="B5145" t="s">
        <v>57</v>
      </c>
      <c r="C5145" t="s">
        <v>59</v>
      </c>
      <c r="D5145" t="s">
        <v>25</v>
      </c>
      <c r="E5145" t="s">
        <v>5652</v>
      </c>
      <c r="F5145" t="s">
        <v>64</v>
      </c>
      <c r="G5145" t="s">
        <v>31</v>
      </c>
      <c r="H5145" t="s">
        <v>14</v>
      </c>
      <c r="I5145">
        <v>8</v>
      </c>
      <c r="J5145">
        <v>0.53761192999999996</v>
      </c>
      <c r="K5145">
        <v>0.54096893999999995</v>
      </c>
      <c r="L5145">
        <v>-3.3570100000000001E-3</v>
      </c>
      <c r="M5145">
        <v>-6.2443100000000003E-3</v>
      </c>
      <c r="N5145">
        <v>62.171577999999997</v>
      </c>
      <c r="O5145">
        <v>72.099846999999997</v>
      </c>
      <c r="P5145">
        <v>2.7911400000000001E-3</v>
      </c>
      <c r="Q5145">
        <v>-7.94803E-3</v>
      </c>
      <c r="R5145">
        <v>-6.9340000000000001E-3</v>
      </c>
      <c r="S5145">
        <v>-4.8206899999999999E-3</v>
      </c>
      <c r="T5145">
        <v>-3.3570100000000001E-3</v>
      </c>
      <c r="U5145">
        <v>-1.8933400000000001E-3</v>
      </c>
      <c r="V5145">
        <v>2.1997E-4</v>
      </c>
      <c r="W5145">
        <v>1.2340000000000001E-3</v>
      </c>
    </row>
    <row r="5146" spans="1:23" x14ac:dyDescent="0.2">
      <c r="A5146" t="s">
        <v>8906</v>
      </c>
      <c r="B5146" t="s">
        <v>57</v>
      </c>
      <c r="C5146" t="s">
        <v>59</v>
      </c>
      <c r="D5146" t="s">
        <v>25</v>
      </c>
      <c r="E5146" t="s">
        <v>5652</v>
      </c>
      <c r="F5146" t="s">
        <v>64</v>
      </c>
      <c r="G5146" t="s">
        <v>31</v>
      </c>
      <c r="H5146" t="s">
        <v>14</v>
      </c>
      <c r="I5146">
        <v>9</v>
      </c>
      <c r="J5146">
        <v>0.53882554999999999</v>
      </c>
      <c r="K5146">
        <v>0.54212241000000005</v>
      </c>
      <c r="L5146">
        <v>-3.29686E-3</v>
      </c>
      <c r="M5146">
        <v>-6.1186000000000001E-3</v>
      </c>
      <c r="N5146" s="1">
        <v>65.854134999999999</v>
      </c>
      <c r="O5146">
        <v>72.099846999999997</v>
      </c>
      <c r="P5146">
        <v>3.1952E-3</v>
      </c>
      <c r="Q5146">
        <v>-8.5524999999999993E-3</v>
      </c>
      <c r="R5146">
        <v>-7.3916800000000003E-3</v>
      </c>
      <c r="S5146">
        <v>-4.97242E-3</v>
      </c>
      <c r="T5146">
        <v>-3.29686E-3</v>
      </c>
      <c r="U5146">
        <v>-1.6212900000000001E-3</v>
      </c>
      <c r="V5146">
        <v>7.9796000000000001E-4</v>
      </c>
      <c r="W5146">
        <v>1.9587900000000002E-3</v>
      </c>
    </row>
    <row r="5147" spans="1:23" x14ac:dyDescent="0.2">
      <c r="A5147" t="s">
        <v>8907</v>
      </c>
      <c r="B5147" t="s">
        <v>57</v>
      </c>
      <c r="C5147" t="s">
        <v>59</v>
      </c>
      <c r="D5147" t="s">
        <v>25</v>
      </c>
      <c r="E5147" t="s">
        <v>5652</v>
      </c>
      <c r="F5147" t="s">
        <v>64</v>
      </c>
      <c r="G5147" t="s">
        <v>31</v>
      </c>
      <c r="H5147" t="s">
        <v>14</v>
      </c>
      <c r="I5147">
        <v>10</v>
      </c>
      <c r="J5147">
        <v>0.56590098</v>
      </c>
      <c r="K5147">
        <v>0.57271534000000002</v>
      </c>
      <c r="L5147">
        <v>-6.8143600000000002E-3</v>
      </c>
      <c r="M5147">
        <v>-1.20416E-2</v>
      </c>
      <c r="N5147">
        <v>71.744392000000005</v>
      </c>
      <c r="O5147">
        <v>72.099846999999997</v>
      </c>
      <c r="P5147">
        <v>3.7812599999999998E-3</v>
      </c>
      <c r="Q5147">
        <v>-1.3033980000000001E-2</v>
      </c>
      <c r="R5147">
        <v>-1.1660240000000001E-2</v>
      </c>
      <c r="S5147">
        <v>-8.7972499999999995E-3</v>
      </c>
      <c r="T5147">
        <v>-6.8143600000000002E-3</v>
      </c>
      <c r="U5147">
        <v>-4.8314600000000001E-3</v>
      </c>
      <c r="V5147">
        <v>-1.9684699999999999E-3</v>
      </c>
      <c r="W5147">
        <v>-5.9473000000000002E-4</v>
      </c>
    </row>
    <row r="5148" spans="1:23" x14ac:dyDescent="0.2">
      <c r="A5148" t="s">
        <v>8908</v>
      </c>
      <c r="B5148" t="s">
        <v>57</v>
      </c>
      <c r="C5148" t="s">
        <v>59</v>
      </c>
      <c r="D5148" t="s">
        <v>25</v>
      </c>
      <c r="E5148" t="s">
        <v>5652</v>
      </c>
      <c r="F5148" t="s">
        <v>64</v>
      </c>
      <c r="G5148" t="s">
        <v>31</v>
      </c>
      <c r="H5148" t="s">
        <v>14</v>
      </c>
      <c r="I5148">
        <v>11</v>
      </c>
      <c r="J5148">
        <v>0.60872316000000004</v>
      </c>
      <c r="K5148">
        <v>0.61678885000000006</v>
      </c>
      <c r="L5148">
        <v>-8.0657000000000003E-3</v>
      </c>
      <c r="M5148">
        <v>-1.325019E-2</v>
      </c>
      <c r="N5148">
        <v>78.570926999999998</v>
      </c>
      <c r="O5148">
        <v>72.099846999999997</v>
      </c>
      <c r="P5148">
        <v>5.4341299999999997E-3</v>
      </c>
      <c r="Q5148">
        <v>-1.700405E-2</v>
      </c>
      <c r="R5148">
        <v>-1.5029819999999999E-2</v>
      </c>
      <c r="S5148">
        <v>-1.0915360000000001E-2</v>
      </c>
      <c r="T5148">
        <v>-8.0657000000000003E-3</v>
      </c>
      <c r="U5148">
        <v>-5.2160399999999999E-3</v>
      </c>
      <c r="V5148">
        <v>-1.10158E-3</v>
      </c>
      <c r="W5148">
        <v>8.7266000000000004E-4</v>
      </c>
    </row>
    <row r="5149" spans="1:23" x14ac:dyDescent="0.2">
      <c r="A5149" t="s">
        <v>8909</v>
      </c>
      <c r="B5149" t="s">
        <v>57</v>
      </c>
      <c r="C5149" t="s">
        <v>59</v>
      </c>
      <c r="D5149" t="s">
        <v>25</v>
      </c>
      <c r="E5149" t="s">
        <v>5652</v>
      </c>
      <c r="F5149" t="s">
        <v>64</v>
      </c>
      <c r="G5149" t="s">
        <v>31</v>
      </c>
      <c r="H5149" t="s">
        <v>14</v>
      </c>
      <c r="I5149">
        <v>12</v>
      </c>
      <c r="J5149">
        <v>0.66335356999999995</v>
      </c>
      <c r="K5149">
        <v>0.66952551999999999</v>
      </c>
      <c r="L5149">
        <v>-6.1719499999999998E-3</v>
      </c>
      <c r="M5149">
        <v>-9.3041600000000006E-3</v>
      </c>
      <c r="N5149">
        <v>82.987358999999998</v>
      </c>
      <c r="O5149">
        <v>72.099846999999997</v>
      </c>
      <c r="P5149">
        <v>6.75174E-3</v>
      </c>
      <c r="Q5149">
        <v>-1.7277580000000001E-2</v>
      </c>
      <c r="R5149">
        <v>-1.482466E-2</v>
      </c>
      <c r="S5149">
        <v>-9.7125700000000002E-3</v>
      </c>
      <c r="T5149">
        <v>-6.1719499999999998E-3</v>
      </c>
      <c r="U5149">
        <v>-2.6313299999999999E-3</v>
      </c>
      <c r="V5149">
        <v>2.4807599999999998E-3</v>
      </c>
      <c r="W5149">
        <v>4.9336800000000002E-3</v>
      </c>
    </row>
    <row r="5150" spans="1:23" x14ac:dyDescent="0.2">
      <c r="A5150" t="s">
        <v>8910</v>
      </c>
      <c r="B5150" t="s">
        <v>57</v>
      </c>
      <c r="C5150" t="s">
        <v>59</v>
      </c>
      <c r="D5150" t="s">
        <v>25</v>
      </c>
      <c r="E5150" t="s">
        <v>5652</v>
      </c>
      <c r="F5150" t="s">
        <v>64</v>
      </c>
      <c r="G5150" t="s">
        <v>31</v>
      </c>
      <c r="H5150" t="s">
        <v>14</v>
      </c>
      <c r="I5150">
        <v>13</v>
      </c>
      <c r="J5150">
        <v>0.72091782000000004</v>
      </c>
      <c r="K5150">
        <v>0.73222847000000002</v>
      </c>
      <c r="L5150">
        <v>-1.131065E-2</v>
      </c>
      <c r="M5150">
        <v>-1.568924E-2</v>
      </c>
      <c r="N5150">
        <v>84.626538999999994</v>
      </c>
      <c r="O5150">
        <v>72.099846999999997</v>
      </c>
      <c r="P5150">
        <v>8.12125E-3</v>
      </c>
      <c r="Q5150">
        <v>-2.466892E-2</v>
      </c>
      <c r="R5150">
        <v>-2.1718459999999998E-2</v>
      </c>
      <c r="S5150">
        <v>-1.556944E-2</v>
      </c>
      <c r="T5150">
        <v>-1.131065E-2</v>
      </c>
      <c r="U5150">
        <v>-7.05187E-3</v>
      </c>
      <c r="V5150">
        <v>-9.0284999999999996E-4</v>
      </c>
      <c r="W5150">
        <v>2.0476100000000001E-3</v>
      </c>
    </row>
    <row r="5151" spans="1:23" x14ac:dyDescent="0.2">
      <c r="A5151" t="s">
        <v>8911</v>
      </c>
      <c r="B5151" t="s">
        <v>57</v>
      </c>
      <c r="C5151" t="s">
        <v>59</v>
      </c>
      <c r="D5151" t="s">
        <v>25</v>
      </c>
      <c r="E5151" t="s">
        <v>5652</v>
      </c>
      <c r="F5151" t="s">
        <v>64</v>
      </c>
      <c r="G5151" t="s">
        <v>31</v>
      </c>
      <c r="H5151" t="s">
        <v>14</v>
      </c>
      <c r="I5151">
        <v>14</v>
      </c>
      <c r="J5151">
        <v>0.77323978999999998</v>
      </c>
      <c r="K5151">
        <v>0.78566323999999998</v>
      </c>
      <c r="L5151">
        <v>-1.2423439999999999E-2</v>
      </c>
      <c r="M5151">
        <v>-1.6066739999999999E-2</v>
      </c>
      <c r="N5151">
        <v>83.950444000000005</v>
      </c>
      <c r="O5151">
        <v>72.099846999999997</v>
      </c>
      <c r="P5151">
        <v>6.7588500000000003E-3</v>
      </c>
      <c r="Q5151">
        <v>-2.3540760000000001E-2</v>
      </c>
      <c r="R5151">
        <v>-2.108525E-2</v>
      </c>
      <c r="S5151">
        <v>-1.5967780000000001E-2</v>
      </c>
      <c r="T5151">
        <v>-1.2423439999999999E-2</v>
      </c>
      <c r="U5151">
        <v>-8.8790999999999991E-3</v>
      </c>
      <c r="V5151">
        <v>-3.7616300000000002E-3</v>
      </c>
      <c r="W5151">
        <v>-1.30612E-3</v>
      </c>
    </row>
    <row r="5152" spans="1:23" x14ac:dyDescent="0.2">
      <c r="A5152" t="s">
        <v>8912</v>
      </c>
      <c r="B5152" t="s">
        <v>57</v>
      </c>
      <c r="C5152" t="s">
        <v>59</v>
      </c>
      <c r="D5152" t="s">
        <v>25</v>
      </c>
      <c r="E5152" t="s">
        <v>5652</v>
      </c>
      <c r="F5152" t="s">
        <v>64</v>
      </c>
      <c r="G5152" t="s">
        <v>31</v>
      </c>
      <c r="H5152" t="s">
        <v>14</v>
      </c>
      <c r="I5152">
        <v>15</v>
      </c>
      <c r="J5152">
        <v>0.81442537999999998</v>
      </c>
      <c r="K5152">
        <v>0.82290532000000005</v>
      </c>
      <c r="L5152">
        <v>-8.47994E-3</v>
      </c>
      <c r="M5152">
        <v>-1.041218E-2</v>
      </c>
      <c r="N5152">
        <v>84.209558999999999</v>
      </c>
      <c r="O5152">
        <v>72.099846999999997</v>
      </c>
      <c r="P5152">
        <v>5.0224099999999997E-3</v>
      </c>
      <c r="Q5152">
        <v>-1.674107E-2</v>
      </c>
      <c r="R5152">
        <v>-1.491642E-2</v>
      </c>
      <c r="S5152">
        <v>-1.1113700000000001E-2</v>
      </c>
      <c r="T5152">
        <v>-8.47994E-3</v>
      </c>
      <c r="U5152">
        <v>-5.8461900000000002E-3</v>
      </c>
      <c r="V5152">
        <v>-2.0434699999999999E-3</v>
      </c>
      <c r="W5152">
        <v>-2.1882E-4</v>
      </c>
    </row>
    <row r="5153" spans="1:23" x14ac:dyDescent="0.2">
      <c r="A5153" t="s">
        <v>8913</v>
      </c>
      <c r="B5153" t="s">
        <v>57</v>
      </c>
      <c r="C5153" t="s">
        <v>59</v>
      </c>
      <c r="D5153" t="s">
        <v>25</v>
      </c>
      <c r="E5153" t="s">
        <v>5652</v>
      </c>
      <c r="F5153" t="s">
        <v>64</v>
      </c>
      <c r="G5153" t="s">
        <v>31</v>
      </c>
      <c r="H5153" t="s">
        <v>14</v>
      </c>
      <c r="I5153">
        <v>16</v>
      </c>
      <c r="J5153">
        <v>0.86060934</v>
      </c>
      <c r="K5153">
        <v>0.86213525999999996</v>
      </c>
      <c r="L5153">
        <v>-1.5259099999999999E-3</v>
      </c>
      <c r="M5153">
        <v>-1.7730599999999999E-3</v>
      </c>
      <c r="N5153">
        <v>83.013790999999998</v>
      </c>
      <c r="O5153">
        <v>72.099846999999997</v>
      </c>
      <c r="P5153">
        <v>6.7517300000000001E-3</v>
      </c>
      <c r="Q5153">
        <v>-1.263152E-2</v>
      </c>
      <c r="R5153">
        <v>-1.0178599999999999E-2</v>
      </c>
      <c r="S5153">
        <v>-5.0665199999999997E-3</v>
      </c>
      <c r="T5153">
        <v>-1.5259099999999999E-3</v>
      </c>
      <c r="U5153">
        <v>2.0146999999999999E-3</v>
      </c>
      <c r="V5153">
        <v>7.1267800000000001E-3</v>
      </c>
      <c r="W5153">
        <v>9.5797E-3</v>
      </c>
    </row>
    <row r="5154" spans="1:23" x14ac:dyDescent="0.2">
      <c r="A5154" t="s">
        <v>8914</v>
      </c>
      <c r="B5154" t="s">
        <v>57</v>
      </c>
      <c r="C5154" t="s">
        <v>59</v>
      </c>
      <c r="D5154" t="s">
        <v>25</v>
      </c>
      <c r="E5154" t="s">
        <v>5652</v>
      </c>
      <c r="F5154" t="s">
        <v>64</v>
      </c>
      <c r="G5154" t="s">
        <v>31</v>
      </c>
      <c r="H5154" t="s">
        <v>15</v>
      </c>
      <c r="I5154">
        <v>17</v>
      </c>
      <c r="J5154">
        <v>0.87964774000000001</v>
      </c>
      <c r="K5154">
        <v>0.87376418</v>
      </c>
      <c r="L5154">
        <v>5.8835700000000003E-3</v>
      </c>
      <c r="M5154">
        <v>6.6885499999999997E-3</v>
      </c>
      <c r="N5154">
        <v>81.878148999999993</v>
      </c>
      <c r="O5154">
        <v>72.099846999999997</v>
      </c>
      <c r="P5154">
        <v>6.3264100000000002E-3</v>
      </c>
      <c r="Q5154">
        <v>-4.5224499999999999E-3</v>
      </c>
      <c r="R5154">
        <v>-2.22405E-3</v>
      </c>
      <c r="S5154">
        <v>2.5659900000000002E-3</v>
      </c>
      <c r="T5154">
        <v>5.8835700000000003E-3</v>
      </c>
      <c r="U5154">
        <v>9.20114E-3</v>
      </c>
      <c r="V5154">
        <v>1.3991180000000001E-2</v>
      </c>
      <c r="W5154">
        <v>1.6289580000000001E-2</v>
      </c>
    </row>
    <row r="5155" spans="1:23" x14ac:dyDescent="0.2">
      <c r="A5155" t="s">
        <v>8915</v>
      </c>
      <c r="B5155" t="s">
        <v>57</v>
      </c>
      <c r="C5155" t="s">
        <v>59</v>
      </c>
      <c r="D5155" t="s">
        <v>25</v>
      </c>
      <c r="E5155" t="s">
        <v>5652</v>
      </c>
      <c r="F5155" t="s">
        <v>64</v>
      </c>
      <c r="G5155" t="s">
        <v>31</v>
      </c>
      <c r="H5155" t="s">
        <v>15</v>
      </c>
      <c r="I5155">
        <v>18</v>
      </c>
      <c r="J5155">
        <v>0.90777697999999996</v>
      </c>
      <c r="K5155">
        <v>0.89691721999999996</v>
      </c>
      <c r="L5155">
        <v>1.085976E-2</v>
      </c>
      <c r="M5155">
        <v>1.1963029999999999E-2</v>
      </c>
      <c r="N5155">
        <v>78.873313999999993</v>
      </c>
      <c r="O5155">
        <v>72.099846999999997</v>
      </c>
      <c r="P5155">
        <v>6.0708100000000003E-3</v>
      </c>
      <c r="Q5155">
        <v>8.7416999999999996E-4</v>
      </c>
      <c r="R5155">
        <v>3.0797099999999998E-3</v>
      </c>
      <c r="S5155">
        <v>7.67623E-3</v>
      </c>
      <c r="T5155">
        <v>1.085976E-2</v>
      </c>
      <c r="U5155">
        <v>1.40433E-2</v>
      </c>
      <c r="V5155">
        <v>1.8639820000000001E-2</v>
      </c>
      <c r="W5155">
        <v>2.084536E-2</v>
      </c>
    </row>
    <row r="5156" spans="1:23" x14ac:dyDescent="0.2">
      <c r="A5156" t="s">
        <v>8916</v>
      </c>
      <c r="B5156" t="s">
        <v>57</v>
      </c>
      <c r="C5156" t="s">
        <v>59</v>
      </c>
      <c r="D5156" t="s">
        <v>25</v>
      </c>
      <c r="E5156" t="s">
        <v>5652</v>
      </c>
      <c r="F5156" t="s">
        <v>64</v>
      </c>
      <c r="G5156" t="s">
        <v>31</v>
      </c>
      <c r="H5156" t="s">
        <v>15</v>
      </c>
      <c r="I5156">
        <v>19</v>
      </c>
      <c r="J5156">
        <v>0.94772462999999996</v>
      </c>
      <c r="K5156">
        <v>0.93462805000000004</v>
      </c>
      <c r="L5156">
        <v>1.309658E-2</v>
      </c>
      <c r="M5156">
        <v>1.381897E-2</v>
      </c>
      <c r="N5156">
        <v>75.599396999999996</v>
      </c>
      <c r="O5156">
        <v>72.099846999999997</v>
      </c>
      <c r="P5156">
        <v>7.2776300000000002E-3</v>
      </c>
      <c r="Q5156">
        <v>1.12594E-3</v>
      </c>
      <c r="R5156">
        <v>3.76992E-3</v>
      </c>
      <c r="S5156">
        <v>9.2801800000000007E-3</v>
      </c>
      <c r="T5156">
        <v>1.309658E-2</v>
      </c>
      <c r="U5156">
        <v>1.6912980000000001E-2</v>
      </c>
      <c r="V5156">
        <v>2.2423240000000001E-2</v>
      </c>
      <c r="W5156">
        <v>2.5067220000000001E-2</v>
      </c>
    </row>
    <row r="5157" spans="1:23" x14ac:dyDescent="0.2">
      <c r="A5157" t="s">
        <v>8917</v>
      </c>
      <c r="B5157" t="s">
        <v>57</v>
      </c>
      <c r="C5157" t="s">
        <v>59</v>
      </c>
      <c r="D5157" t="s">
        <v>25</v>
      </c>
      <c r="E5157" t="s">
        <v>5652</v>
      </c>
      <c r="F5157" t="s">
        <v>64</v>
      </c>
      <c r="G5157" t="s">
        <v>31</v>
      </c>
      <c r="H5157" t="s">
        <v>15</v>
      </c>
      <c r="I5157">
        <v>20</v>
      </c>
      <c r="J5157">
        <v>0.95672721999999999</v>
      </c>
      <c r="K5157">
        <v>0.94769530000000002</v>
      </c>
      <c r="L5157">
        <v>9.0319200000000006E-3</v>
      </c>
      <c r="M5157">
        <v>9.4404299999999997E-3</v>
      </c>
      <c r="N5157">
        <v>71.220830000000007</v>
      </c>
      <c r="O5157">
        <v>72.099846999999997</v>
      </c>
      <c r="P5157">
        <v>4.6860199999999999E-3</v>
      </c>
      <c r="Q5157">
        <v>1.3240999999999999E-3</v>
      </c>
      <c r="R5157">
        <v>3.0265399999999999E-3</v>
      </c>
      <c r="S5157">
        <v>6.5745600000000001E-3</v>
      </c>
      <c r="T5157">
        <v>9.0319200000000006E-3</v>
      </c>
      <c r="U5157">
        <v>1.1489269999999999E-2</v>
      </c>
      <c r="V5157">
        <v>1.503729E-2</v>
      </c>
      <c r="W5157">
        <v>1.6739730000000001E-2</v>
      </c>
    </row>
    <row r="5158" spans="1:23" x14ac:dyDescent="0.2">
      <c r="A5158" t="s">
        <v>8918</v>
      </c>
      <c r="B5158" t="s">
        <v>57</v>
      </c>
      <c r="C5158" t="s">
        <v>59</v>
      </c>
      <c r="D5158" t="s">
        <v>25</v>
      </c>
      <c r="E5158" t="s">
        <v>5652</v>
      </c>
      <c r="F5158" t="s">
        <v>64</v>
      </c>
      <c r="G5158" t="s">
        <v>31</v>
      </c>
      <c r="H5158" t="s">
        <v>15</v>
      </c>
      <c r="I5158">
        <v>21</v>
      </c>
      <c r="J5158">
        <v>0.91556572999999997</v>
      </c>
      <c r="K5158">
        <v>0.90686279999999997</v>
      </c>
      <c r="L5158">
        <v>8.7029399999999993E-3</v>
      </c>
      <c r="M5158">
        <v>9.5055299999999999E-3</v>
      </c>
      <c r="N5158">
        <v>69.039412999999996</v>
      </c>
      <c r="O5158">
        <v>72.099846999999997</v>
      </c>
      <c r="P5158">
        <v>3.9435900000000003E-3</v>
      </c>
      <c r="Q5158">
        <v>2.21631E-3</v>
      </c>
      <c r="R5158">
        <v>3.6490300000000002E-3</v>
      </c>
      <c r="S5158">
        <v>6.6349199999999999E-3</v>
      </c>
      <c r="T5158">
        <v>8.7029399999999993E-3</v>
      </c>
      <c r="U5158">
        <v>1.077095E-2</v>
      </c>
      <c r="V5158">
        <v>1.3756839999999999E-2</v>
      </c>
      <c r="W5158">
        <v>1.518956E-2</v>
      </c>
    </row>
    <row r="5159" spans="1:23" x14ac:dyDescent="0.2">
      <c r="A5159" t="s">
        <v>8919</v>
      </c>
      <c r="B5159" t="s">
        <v>57</v>
      </c>
      <c r="C5159" t="s">
        <v>59</v>
      </c>
      <c r="D5159" t="s">
        <v>25</v>
      </c>
      <c r="E5159" t="s">
        <v>5652</v>
      </c>
      <c r="F5159" t="s">
        <v>64</v>
      </c>
      <c r="G5159" t="s">
        <v>31</v>
      </c>
      <c r="H5159" t="s">
        <v>14</v>
      </c>
      <c r="I5159">
        <v>22</v>
      </c>
      <c r="J5159">
        <v>0.85054342999999999</v>
      </c>
      <c r="K5159">
        <v>0.85389886000000004</v>
      </c>
      <c r="L5159">
        <v>-3.35543E-3</v>
      </c>
      <c r="M5159">
        <v>-3.9450400000000004E-3</v>
      </c>
      <c r="N5159">
        <v>67.078878000000003</v>
      </c>
      <c r="O5159">
        <v>72.099846999999997</v>
      </c>
      <c r="P5159">
        <v>6.5182900000000004E-3</v>
      </c>
      <c r="Q5159">
        <v>-1.4077070000000001E-2</v>
      </c>
      <c r="R5159">
        <v>-1.1708959999999999E-2</v>
      </c>
      <c r="S5159">
        <v>-6.7736300000000001E-3</v>
      </c>
      <c r="T5159">
        <v>-3.35543E-3</v>
      </c>
      <c r="U5159">
        <v>6.2769999999999997E-5</v>
      </c>
      <c r="V5159">
        <v>4.9981000000000001E-3</v>
      </c>
      <c r="W5159">
        <v>7.3662099999999998E-3</v>
      </c>
    </row>
    <row r="5160" spans="1:23" x14ac:dyDescent="0.2">
      <c r="A5160" t="s">
        <v>8920</v>
      </c>
      <c r="B5160" t="s">
        <v>57</v>
      </c>
      <c r="C5160" t="s">
        <v>59</v>
      </c>
      <c r="D5160" t="s">
        <v>25</v>
      </c>
      <c r="E5160" t="s">
        <v>5652</v>
      </c>
      <c r="F5160" t="s">
        <v>64</v>
      </c>
      <c r="G5160" t="s">
        <v>31</v>
      </c>
      <c r="H5160" t="s">
        <v>14</v>
      </c>
      <c r="I5160">
        <v>23</v>
      </c>
      <c r="J5160">
        <v>0.73904592999999996</v>
      </c>
      <c r="K5160">
        <v>0.74340086000000005</v>
      </c>
      <c r="L5160">
        <v>-4.3549299999999999E-3</v>
      </c>
      <c r="M5160">
        <v>-5.8926400000000002E-3</v>
      </c>
      <c r="N5160">
        <v>65.984382999999994</v>
      </c>
      <c r="O5160">
        <v>72.099846999999997</v>
      </c>
      <c r="P5160">
        <v>4.0583700000000004E-3</v>
      </c>
      <c r="Q5160">
        <v>-1.103035E-2</v>
      </c>
      <c r="R5160">
        <v>-9.5559400000000006E-3</v>
      </c>
      <c r="S5160">
        <v>-6.4831400000000001E-3</v>
      </c>
      <c r="T5160">
        <v>-4.3549299999999999E-3</v>
      </c>
      <c r="U5160">
        <v>-2.2267200000000002E-3</v>
      </c>
      <c r="V5160">
        <v>8.4608000000000003E-4</v>
      </c>
      <c r="W5160">
        <v>2.3204900000000001E-3</v>
      </c>
    </row>
    <row r="5161" spans="1:23" x14ac:dyDescent="0.2">
      <c r="A5161" t="s">
        <v>8921</v>
      </c>
      <c r="B5161" t="s">
        <v>57</v>
      </c>
      <c r="C5161" t="s">
        <v>59</v>
      </c>
      <c r="D5161" t="s">
        <v>25</v>
      </c>
      <c r="E5161" t="s">
        <v>5652</v>
      </c>
      <c r="F5161" t="s">
        <v>64</v>
      </c>
      <c r="G5161" t="s">
        <v>31</v>
      </c>
      <c r="H5161" t="s">
        <v>14</v>
      </c>
      <c r="I5161">
        <v>24</v>
      </c>
      <c r="J5161">
        <v>0.6238397</v>
      </c>
      <c r="K5161">
        <v>0.62613848999999999</v>
      </c>
      <c r="L5161">
        <v>-2.2988000000000001E-3</v>
      </c>
      <c r="M5161">
        <v>-3.68491E-3</v>
      </c>
      <c r="N5161">
        <v>64.923433000000003</v>
      </c>
      <c r="O5161">
        <v>72.099846999999997</v>
      </c>
      <c r="P5161">
        <v>3.1597000000000001E-3</v>
      </c>
      <c r="Q5161">
        <v>-7.4960299999999999E-3</v>
      </c>
      <c r="R5161">
        <v>-6.3481099999999997E-3</v>
      </c>
      <c r="S5161">
        <v>-3.9557400000000001E-3</v>
      </c>
      <c r="T5161">
        <v>-2.2988000000000001E-3</v>
      </c>
      <c r="U5161">
        <v>-6.4185000000000002E-4</v>
      </c>
      <c r="V5161">
        <v>1.75052E-3</v>
      </c>
      <c r="W5161">
        <v>2.89844E-3</v>
      </c>
    </row>
    <row r="5162" spans="1:23" x14ac:dyDescent="0.2">
      <c r="A5162" t="s">
        <v>1964</v>
      </c>
      <c r="B5162" t="s">
        <v>57</v>
      </c>
      <c r="C5162" t="s">
        <v>59</v>
      </c>
      <c r="D5162" t="s">
        <v>25</v>
      </c>
      <c r="E5162" t="s">
        <v>66</v>
      </c>
      <c r="F5162" t="s">
        <v>63</v>
      </c>
      <c r="G5162" t="s">
        <v>31</v>
      </c>
      <c r="H5162" t="s">
        <v>13</v>
      </c>
      <c r="I5162">
        <v>1</v>
      </c>
      <c r="J5162">
        <v>1.2250411999999999</v>
      </c>
      <c r="K5162">
        <v>1.1821642000000001</v>
      </c>
      <c r="L5162">
        <v>4.2876989999999997E-2</v>
      </c>
      <c r="M5162">
        <v>3.5000450000000002E-2</v>
      </c>
      <c r="N5162">
        <v>64.714343</v>
      </c>
      <c r="O5162">
        <v>72.361180000000004</v>
      </c>
      <c r="P5162">
        <v>3.6816969999999997E-2</v>
      </c>
      <c r="Q5162">
        <v>-1.7681539999999999E-2</v>
      </c>
      <c r="R5162">
        <v>-4.3058599999999999E-3</v>
      </c>
      <c r="S5162">
        <v>2.3570150000000002E-2</v>
      </c>
      <c r="T5162">
        <v>4.2876989999999997E-2</v>
      </c>
      <c r="U5162">
        <v>6.2183830000000002E-2</v>
      </c>
      <c r="V5162">
        <v>9.0059829999999993E-2</v>
      </c>
      <c r="W5162">
        <v>0.10343550999999999</v>
      </c>
    </row>
    <row r="5163" spans="1:23" x14ac:dyDescent="0.2">
      <c r="A5163" t="s">
        <v>1965</v>
      </c>
      <c r="B5163" t="s">
        <v>57</v>
      </c>
      <c r="C5163" t="s">
        <v>59</v>
      </c>
      <c r="D5163" t="s">
        <v>25</v>
      </c>
      <c r="E5163" t="s">
        <v>66</v>
      </c>
      <c r="F5163" t="s">
        <v>63</v>
      </c>
      <c r="G5163" t="s">
        <v>31</v>
      </c>
      <c r="H5163" t="s">
        <v>13</v>
      </c>
      <c r="I5163">
        <v>2</v>
      </c>
      <c r="J5163">
        <v>1.1221848000000001</v>
      </c>
      <c r="K5163">
        <v>1.0774927000000001</v>
      </c>
      <c r="L5163">
        <v>4.4692089999999997E-2</v>
      </c>
      <c r="M5163">
        <v>3.9825960000000001E-2</v>
      </c>
      <c r="N5163">
        <v>64.134833</v>
      </c>
      <c r="O5163">
        <v>72.361180000000004</v>
      </c>
      <c r="P5163">
        <v>2.8455879999999999E-2</v>
      </c>
      <c r="Q5163">
        <v>-2.1136699999999998E-3</v>
      </c>
      <c r="R5163">
        <v>8.2244099999999997E-3</v>
      </c>
      <c r="S5163">
        <v>2.9769810000000001E-2</v>
      </c>
      <c r="T5163">
        <v>4.4692089999999997E-2</v>
      </c>
      <c r="U5163">
        <v>5.961437E-2</v>
      </c>
      <c r="V5163">
        <v>8.1159770000000006E-2</v>
      </c>
      <c r="W5163">
        <v>9.1497850000000006E-2</v>
      </c>
    </row>
    <row r="5164" spans="1:23" x14ac:dyDescent="0.2">
      <c r="A5164" t="s">
        <v>1966</v>
      </c>
      <c r="B5164" t="s">
        <v>57</v>
      </c>
      <c r="C5164" t="s">
        <v>59</v>
      </c>
      <c r="D5164" t="s">
        <v>25</v>
      </c>
      <c r="E5164" t="s">
        <v>66</v>
      </c>
      <c r="F5164" t="s">
        <v>63</v>
      </c>
      <c r="G5164" t="s">
        <v>31</v>
      </c>
      <c r="H5164" t="s">
        <v>13</v>
      </c>
      <c r="I5164">
        <v>3</v>
      </c>
      <c r="J5164">
        <v>1.0193049999999999</v>
      </c>
      <c r="K5164">
        <v>1.0162861999999999</v>
      </c>
      <c r="L5164">
        <v>3.0187999999999999E-3</v>
      </c>
      <c r="M5164">
        <v>2.9616299999999998E-3</v>
      </c>
      <c r="N5164">
        <v>63.263993999999997</v>
      </c>
      <c r="O5164">
        <v>72.361180000000004</v>
      </c>
      <c r="P5164">
        <v>2.807101E-2</v>
      </c>
      <c r="Q5164">
        <v>-4.3153909999999997E-2</v>
      </c>
      <c r="R5164">
        <v>-3.2955650000000003E-2</v>
      </c>
      <c r="S5164">
        <v>-1.1701649999999999E-2</v>
      </c>
      <c r="T5164">
        <v>3.0187999999999999E-3</v>
      </c>
      <c r="U5164">
        <v>1.773926E-2</v>
      </c>
      <c r="V5164">
        <v>3.899325E-2</v>
      </c>
      <c r="W5164">
        <v>4.9191510000000001E-2</v>
      </c>
    </row>
    <row r="5165" spans="1:23" x14ac:dyDescent="0.2">
      <c r="A5165" t="s">
        <v>1967</v>
      </c>
      <c r="B5165" t="s">
        <v>57</v>
      </c>
      <c r="C5165" t="s">
        <v>59</v>
      </c>
      <c r="D5165" t="s">
        <v>25</v>
      </c>
      <c r="E5165" t="s">
        <v>66</v>
      </c>
      <c r="F5165" t="s">
        <v>63</v>
      </c>
      <c r="G5165" t="s">
        <v>31</v>
      </c>
      <c r="H5165" t="s">
        <v>13</v>
      </c>
      <c r="I5165">
        <v>4</v>
      </c>
      <c r="J5165">
        <v>0.92580235</v>
      </c>
      <c r="K5165">
        <v>0.94614326000000004</v>
      </c>
      <c r="L5165">
        <v>-2.034091E-2</v>
      </c>
      <c r="M5165">
        <v>-2.197112E-2</v>
      </c>
      <c r="N5165">
        <v>62.925716000000001</v>
      </c>
      <c r="O5165">
        <v>72.361180000000004</v>
      </c>
      <c r="P5165">
        <v>2.3122E-2</v>
      </c>
      <c r="Q5165">
        <v>-5.8373220000000003E-2</v>
      </c>
      <c r="R5165">
        <v>-4.9972950000000002E-2</v>
      </c>
      <c r="S5165">
        <v>-3.2466099999999998E-2</v>
      </c>
      <c r="T5165">
        <v>-2.034091E-2</v>
      </c>
      <c r="U5165">
        <v>-8.2157199999999993E-3</v>
      </c>
      <c r="V5165">
        <v>9.2911299999999999E-3</v>
      </c>
      <c r="W5165">
        <v>1.7691399999999999E-2</v>
      </c>
    </row>
    <row r="5166" spans="1:23" x14ac:dyDescent="0.2">
      <c r="A5166" t="s">
        <v>1968</v>
      </c>
      <c r="B5166" t="s">
        <v>57</v>
      </c>
      <c r="C5166" t="s">
        <v>59</v>
      </c>
      <c r="D5166" t="s">
        <v>25</v>
      </c>
      <c r="E5166" t="s">
        <v>66</v>
      </c>
      <c r="F5166" t="s">
        <v>63</v>
      </c>
      <c r="G5166" t="s">
        <v>31</v>
      </c>
      <c r="H5166" t="s">
        <v>13</v>
      </c>
      <c r="I5166">
        <v>5</v>
      </c>
      <c r="J5166">
        <v>0.89521978000000002</v>
      </c>
      <c r="K5166">
        <v>0.93712983999999999</v>
      </c>
      <c r="L5166">
        <v>-4.1910059999999999E-2</v>
      </c>
      <c r="M5166">
        <v>-4.6815389999999998E-2</v>
      </c>
      <c r="N5166">
        <v>62.784159000000002</v>
      </c>
      <c r="O5166">
        <v>72.361180000000004</v>
      </c>
      <c r="P5166">
        <v>2.1276489999999999E-2</v>
      </c>
      <c r="Q5166">
        <v>-7.6906769999999999E-2</v>
      </c>
      <c r="R5166">
        <v>-6.9176979999999999E-2</v>
      </c>
      <c r="S5166">
        <v>-5.3067459999999997E-2</v>
      </c>
      <c r="T5166">
        <v>-4.1910059999999999E-2</v>
      </c>
      <c r="U5166">
        <v>-3.0752660000000001E-2</v>
      </c>
      <c r="V5166">
        <v>-1.4643150000000001E-2</v>
      </c>
      <c r="W5166">
        <v>-6.9133600000000003E-3</v>
      </c>
    </row>
    <row r="5167" spans="1:23" x14ac:dyDescent="0.2">
      <c r="A5167" t="s">
        <v>1969</v>
      </c>
      <c r="B5167" t="s">
        <v>57</v>
      </c>
      <c r="C5167" t="s">
        <v>59</v>
      </c>
      <c r="D5167" t="s">
        <v>25</v>
      </c>
      <c r="E5167" t="s">
        <v>66</v>
      </c>
      <c r="F5167" t="s">
        <v>63</v>
      </c>
      <c r="G5167" t="s">
        <v>31</v>
      </c>
      <c r="H5167" t="s">
        <v>13</v>
      </c>
      <c r="I5167">
        <v>6</v>
      </c>
      <c r="J5167">
        <v>0.96538199999999996</v>
      </c>
      <c r="K5167">
        <v>0.98985588999999996</v>
      </c>
      <c r="L5167">
        <v>-2.44739E-2</v>
      </c>
      <c r="M5167">
        <v>-2.5351519999999999E-2</v>
      </c>
      <c r="N5167">
        <v>61.998220000000003</v>
      </c>
      <c r="O5167">
        <v>72.361180000000004</v>
      </c>
      <c r="P5167">
        <v>2.043683E-2</v>
      </c>
      <c r="Q5167">
        <v>-5.8089500000000002E-2</v>
      </c>
      <c r="R5167">
        <v>-5.0664750000000001E-2</v>
      </c>
      <c r="S5167">
        <v>-3.5190979999999997E-2</v>
      </c>
      <c r="T5167">
        <v>-2.44739E-2</v>
      </c>
      <c r="U5167">
        <v>-1.375681E-2</v>
      </c>
      <c r="V5167">
        <v>1.71696E-3</v>
      </c>
      <c r="W5167">
        <v>9.1416999999999991E-3</v>
      </c>
    </row>
    <row r="5168" spans="1:23" x14ac:dyDescent="0.2">
      <c r="A5168" t="s">
        <v>1970</v>
      </c>
      <c r="B5168" t="s">
        <v>57</v>
      </c>
      <c r="C5168" t="s">
        <v>59</v>
      </c>
      <c r="D5168" t="s">
        <v>25</v>
      </c>
      <c r="E5168" t="s">
        <v>66</v>
      </c>
      <c r="F5168" t="s">
        <v>63</v>
      </c>
      <c r="G5168" t="s">
        <v>31</v>
      </c>
      <c r="H5168" t="s">
        <v>14</v>
      </c>
      <c r="I5168">
        <v>7</v>
      </c>
      <c r="J5168">
        <v>1.1022008000000001</v>
      </c>
      <c r="K5168">
        <v>1.1041787000000001</v>
      </c>
      <c r="L5168">
        <v>-1.9778700000000001E-3</v>
      </c>
      <c r="M5168">
        <v>-1.79447E-3</v>
      </c>
      <c r="N5168">
        <v>61.658732999999998</v>
      </c>
      <c r="O5168">
        <v>72.361180000000004</v>
      </c>
      <c r="P5168">
        <v>2.3771469999999999E-2</v>
      </c>
      <c r="Q5168">
        <v>-4.1078450000000002E-2</v>
      </c>
      <c r="R5168">
        <v>-3.2442230000000002E-2</v>
      </c>
      <c r="S5168">
        <v>-1.4443640000000001E-2</v>
      </c>
      <c r="T5168">
        <v>-1.9778700000000001E-3</v>
      </c>
      <c r="U5168">
        <v>1.04879E-2</v>
      </c>
      <c r="V5168">
        <v>2.848649E-2</v>
      </c>
      <c r="W5168">
        <v>3.7122710000000003E-2</v>
      </c>
    </row>
    <row r="5169" spans="1:23" x14ac:dyDescent="0.2">
      <c r="A5169" t="s">
        <v>1971</v>
      </c>
      <c r="B5169" t="s">
        <v>57</v>
      </c>
      <c r="C5169" t="s">
        <v>59</v>
      </c>
      <c r="D5169" t="s">
        <v>25</v>
      </c>
      <c r="E5169" t="s">
        <v>66</v>
      </c>
      <c r="F5169" t="s">
        <v>63</v>
      </c>
      <c r="G5169" t="s">
        <v>31</v>
      </c>
      <c r="H5169" t="s">
        <v>14</v>
      </c>
      <c r="I5169">
        <v>8</v>
      </c>
      <c r="J5169">
        <v>0.92077971999999997</v>
      </c>
      <c r="K5169">
        <v>0.91730944999999997</v>
      </c>
      <c r="L5169">
        <v>3.4702700000000001E-3</v>
      </c>
      <c r="M5169">
        <v>3.7688399999999999E-3</v>
      </c>
      <c r="N5169">
        <v>61.367705000000001</v>
      </c>
      <c r="O5169">
        <v>72.361180000000004</v>
      </c>
      <c r="P5169">
        <v>1.7126490000000001E-2</v>
      </c>
      <c r="Q5169">
        <v>-2.4700300000000001E-2</v>
      </c>
      <c r="R5169">
        <v>-1.8478209999999998E-2</v>
      </c>
      <c r="S5169">
        <v>-5.5108700000000002E-3</v>
      </c>
      <c r="T5169">
        <v>3.4702700000000001E-3</v>
      </c>
      <c r="U5169">
        <v>1.245141E-2</v>
      </c>
      <c r="V5169">
        <v>2.541875E-2</v>
      </c>
      <c r="W5169">
        <v>3.1640840000000003E-2</v>
      </c>
    </row>
    <row r="5170" spans="1:23" x14ac:dyDescent="0.2">
      <c r="A5170" t="s">
        <v>1972</v>
      </c>
      <c r="B5170" t="s">
        <v>57</v>
      </c>
      <c r="C5170" t="s">
        <v>59</v>
      </c>
      <c r="D5170" t="s">
        <v>25</v>
      </c>
      <c r="E5170" t="s">
        <v>66</v>
      </c>
      <c r="F5170" t="s">
        <v>63</v>
      </c>
      <c r="G5170" t="s">
        <v>31</v>
      </c>
      <c r="H5170" t="s">
        <v>14</v>
      </c>
      <c r="I5170">
        <v>9</v>
      </c>
      <c r="J5170">
        <v>7.9010650000000002E-2</v>
      </c>
      <c r="K5170">
        <v>0.22901626</v>
      </c>
      <c r="L5170">
        <v>-0.15000561000000001</v>
      </c>
      <c r="M5170">
        <v>-1.8985493</v>
      </c>
      <c r="N5170">
        <v>65.478463000000005</v>
      </c>
      <c r="O5170">
        <v>72.361180000000004</v>
      </c>
      <c r="P5170">
        <v>5.0413270000000003E-2</v>
      </c>
      <c r="Q5170">
        <v>-0.23292805999999999</v>
      </c>
      <c r="R5170">
        <v>-0.21461282000000001</v>
      </c>
      <c r="S5170">
        <v>-0.17644235999999999</v>
      </c>
      <c r="T5170">
        <v>-0.15000561000000001</v>
      </c>
      <c r="U5170">
        <v>-0.12356887</v>
      </c>
      <c r="V5170">
        <v>-8.5398409999999994E-2</v>
      </c>
      <c r="W5170">
        <v>-6.7083160000000003E-2</v>
      </c>
    </row>
    <row r="5171" spans="1:23" x14ac:dyDescent="0.2">
      <c r="A5171" t="s">
        <v>1973</v>
      </c>
      <c r="B5171" t="s">
        <v>57</v>
      </c>
      <c r="C5171" t="s">
        <v>59</v>
      </c>
      <c r="D5171" t="s">
        <v>25</v>
      </c>
      <c r="E5171" t="s">
        <v>66</v>
      </c>
      <c r="F5171" t="s">
        <v>63</v>
      </c>
      <c r="G5171" t="s">
        <v>31</v>
      </c>
      <c r="H5171" t="s">
        <v>14</v>
      </c>
      <c r="I5171">
        <v>10</v>
      </c>
      <c r="J5171">
        <v>-0.87168968000000002</v>
      </c>
      <c r="K5171">
        <v>-0.71367385999999999</v>
      </c>
      <c r="L5171">
        <v>-0.15801583</v>
      </c>
      <c r="M5171">
        <v>0.18127531999999999</v>
      </c>
      <c r="N5171">
        <v>72.118089999999995</v>
      </c>
      <c r="O5171">
        <v>72.361180000000004</v>
      </c>
      <c r="P5171">
        <v>9.267794E-2</v>
      </c>
      <c r="Q5171">
        <v>-0.31045747000000001</v>
      </c>
      <c r="R5171">
        <v>-0.27678738000000003</v>
      </c>
      <c r="S5171">
        <v>-0.20661619000000001</v>
      </c>
      <c r="T5171">
        <v>-0.15801583</v>
      </c>
      <c r="U5171">
        <v>-0.10941547</v>
      </c>
      <c r="V5171">
        <v>-3.9244279999999999E-2</v>
      </c>
      <c r="W5171">
        <v>-5.5741899999999997E-3</v>
      </c>
    </row>
    <row r="5172" spans="1:23" x14ac:dyDescent="0.2">
      <c r="A5172" t="s">
        <v>1974</v>
      </c>
      <c r="B5172" t="s">
        <v>57</v>
      </c>
      <c r="C5172" t="s">
        <v>59</v>
      </c>
      <c r="D5172" t="s">
        <v>25</v>
      </c>
      <c r="E5172" t="s">
        <v>66</v>
      </c>
      <c r="F5172" t="s">
        <v>63</v>
      </c>
      <c r="G5172" t="s">
        <v>31</v>
      </c>
      <c r="H5172" t="s">
        <v>14</v>
      </c>
      <c r="I5172">
        <v>11</v>
      </c>
      <c r="J5172">
        <v>-1.6782756000000001</v>
      </c>
      <c r="K5172">
        <v>-1.5164772</v>
      </c>
      <c r="L5172">
        <v>-0.16179835000000001</v>
      </c>
      <c r="M5172">
        <v>9.6407499999999993E-2</v>
      </c>
      <c r="N5172">
        <v>79.348282999999995</v>
      </c>
      <c r="O5172">
        <v>72.361180000000004</v>
      </c>
      <c r="P5172">
        <v>0.12590759000000001</v>
      </c>
      <c r="Q5172">
        <v>-0.36889791</v>
      </c>
      <c r="R5172">
        <v>-0.32315542000000003</v>
      </c>
      <c r="S5172">
        <v>-0.22782436</v>
      </c>
      <c r="T5172">
        <v>-0.16179835000000001</v>
      </c>
      <c r="U5172">
        <v>-9.5772350000000006E-2</v>
      </c>
      <c r="V5172">
        <v>-4.4129E-4</v>
      </c>
      <c r="W5172">
        <v>4.53012E-2</v>
      </c>
    </row>
    <row r="5173" spans="1:23" x14ac:dyDescent="0.2">
      <c r="A5173" t="s">
        <v>1975</v>
      </c>
      <c r="B5173" t="s">
        <v>57</v>
      </c>
      <c r="C5173" t="s">
        <v>59</v>
      </c>
      <c r="D5173" t="s">
        <v>25</v>
      </c>
      <c r="E5173" t="s">
        <v>66</v>
      </c>
      <c r="F5173" t="s">
        <v>63</v>
      </c>
      <c r="G5173" t="s">
        <v>31</v>
      </c>
      <c r="H5173" t="s">
        <v>14</v>
      </c>
      <c r="I5173">
        <v>12</v>
      </c>
      <c r="J5173">
        <v>-2.1630406</v>
      </c>
      <c r="K5173">
        <v>-1.9430873</v>
      </c>
      <c r="L5173">
        <v>-0.21995327000000001</v>
      </c>
      <c r="M5173">
        <v>0.10168708</v>
      </c>
      <c r="N5173">
        <v>84.301927000000006</v>
      </c>
      <c r="O5173">
        <v>72.361180000000004</v>
      </c>
      <c r="P5173">
        <v>0.12690630999999999</v>
      </c>
      <c r="Q5173">
        <v>-0.42869557000000003</v>
      </c>
      <c r="R5173">
        <v>-0.38259025000000002</v>
      </c>
      <c r="S5173">
        <v>-0.28650301</v>
      </c>
      <c r="T5173">
        <v>-0.21995327000000001</v>
      </c>
      <c r="U5173">
        <v>-0.15340354</v>
      </c>
      <c r="V5173">
        <v>-5.7316289999999999E-2</v>
      </c>
      <c r="W5173">
        <v>-1.1210970000000001E-2</v>
      </c>
    </row>
    <row r="5174" spans="1:23" x14ac:dyDescent="0.2">
      <c r="A5174" t="s">
        <v>1976</v>
      </c>
      <c r="B5174" t="s">
        <v>57</v>
      </c>
      <c r="C5174" t="s">
        <v>59</v>
      </c>
      <c r="D5174" t="s">
        <v>25</v>
      </c>
      <c r="E5174" t="s">
        <v>66</v>
      </c>
      <c r="F5174" t="s">
        <v>63</v>
      </c>
      <c r="G5174" t="s">
        <v>31</v>
      </c>
      <c r="H5174" t="s">
        <v>14</v>
      </c>
      <c r="I5174">
        <v>13</v>
      </c>
      <c r="J5174">
        <v>-2.2982276000000001</v>
      </c>
      <c r="K5174">
        <v>-2.1037523999999999</v>
      </c>
      <c r="L5174">
        <v>-0.19447523999999999</v>
      </c>
      <c r="M5174">
        <v>8.4619659999999999E-2</v>
      </c>
      <c r="N5174" s="1">
        <v>86.548581999999996</v>
      </c>
      <c r="O5174">
        <v>72.361180000000004</v>
      </c>
      <c r="P5174">
        <v>0.11939936</v>
      </c>
      <c r="Q5174">
        <v>-0.39086971999999998</v>
      </c>
      <c r="R5174">
        <v>-0.34749169000000002</v>
      </c>
      <c r="S5174">
        <v>-0.25708832999999998</v>
      </c>
      <c r="T5174">
        <v>-0.19447523999999999</v>
      </c>
      <c r="U5174">
        <v>-0.13186216000000001</v>
      </c>
      <c r="V5174">
        <v>-4.1458799999999997E-2</v>
      </c>
      <c r="W5174">
        <v>1.9192300000000001E-3</v>
      </c>
    </row>
    <row r="5175" spans="1:23" x14ac:dyDescent="0.2">
      <c r="A5175" t="s">
        <v>1977</v>
      </c>
      <c r="B5175" t="s">
        <v>57</v>
      </c>
      <c r="C5175" t="s">
        <v>59</v>
      </c>
      <c r="D5175" t="s">
        <v>25</v>
      </c>
      <c r="E5175" t="s">
        <v>66</v>
      </c>
      <c r="F5175" t="s">
        <v>63</v>
      </c>
      <c r="G5175" t="s">
        <v>31</v>
      </c>
      <c r="H5175" t="s">
        <v>14</v>
      </c>
      <c r="I5175">
        <v>14</v>
      </c>
      <c r="J5175">
        <v>-1.9960389000000001</v>
      </c>
      <c r="K5175">
        <v>-1.9072808999999999</v>
      </c>
      <c r="L5175">
        <v>-8.8757989999999995E-2</v>
      </c>
      <c r="M5175">
        <v>4.4467069999999997E-2</v>
      </c>
      <c r="N5175">
        <v>85.735563999999997</v>
      </c>
      <c r="O5175">
        <v>72.361180000000004</v>
      </c>
      <c r="P5175">
        <v>0.10514742000000001</v>
      </c>
      <c r="Q5175">
        <v>-0.2617101</v>
      </c>
      <c r="R5175">
        <v>-0.22350982999999999</v>
      </c>
      <c r="S5175">
        <v>-0.14389735000000001</v>
      </c>
      <c r="T5175">
        <v>-8.8757989999999995E-2</v>
      </c>
      <c r="U5175">
        <v>-3.3618629999999997E-2</v>
      </c>
      <c r="V5175">
        <v>4.5993840000000001E-2</v>
      </c>
      <c r="W5175">
        <v>8.4194119999999997E-2</v>
      </c>
    </row>
    <row r="5176" spans="1:23" x14ac:dyDescent="0.2">
      <c r="A5176" t="s">
        <v>1978</v>
      </c>
      <c r="B5176" t="s">
        <v>57</v>
      </c>
      <c r="C5176" t="s">
        <v>59</v>
      </c>
      <c r="D5176" t="s">
        <v>25</v>
      </c>
      <c r="E5176" t="s">
        <v>66</v>
      </c>
      <c r="F5176" t="s">
        <v>63</v>
      </c>
      <c r="G5176" t="s">
        <v>31</v>
      </c>
      <c r="H5176" t="s">
        <v>14</v>
      </c>
      <c r="I5176">
        <v>15</v>
      </c>
      <c r="J5176">
        <v>-1.2622422</v>
      </c>
      <c r="K5176">
        <v>-1.2770511</v>
      </c>
      <c r="L5176">
        <v>1.480885E-2</v>
      </c>
      <c r="M5176">
        <v>-1.173218E-2</v>
      </c>
      <c r="N5176">
        <v>85.777429999999995</v>
      </c>
      <c r="O5176">
        <v>72.361180000000004</v>
      </c>
      <c r="P5176">
        <v>0.10236423</v>
      </c>
      <c r="Q5176">
        <v>-0.15356533</v>
      </c>
      <c r="R5176">
        <v>-0.11637619</v>
      </c>
      <c r="S5176">
        <v>-3.8871009999999998E-2</v>
      </c>
      <c r="T5176">
        <v>1.480885E-2</v>
      </c>
      <c r="U5176">
        <v>6.84887E-2</v>
      </c>
      <c r="V5176">
        <v>0.14599388999999999</v>
      </c>
      <c r="W5176">
        <v>0.18318302</v>
      </c>
    </row>
    <row r="5177" spans="1:23" x14ac:dyDescent="0.2">
      <c r="A5177" t="s">
        <v>1979</v>
      </c>
      <c r="B5177" t="s">
        <v>57</v>
      </c>
      <c r="C5177" t="s">
        <v>59</v>
      </c>
      <c r="D5177" t="s">
        <v>25</v>
      </c>
      <c r="E5177" t="s">
        <v>66</v>
      </c>
      <c r="F5177" t="s">
        <v>63</v>
      </c>
      <c r="G5177" t="s">
        <v>31</v>
      </c>
      <c r="H5177" t="s">
        <v>14</v>
      </c>
      <c r="I5177">
        <v>16</v>
      </c>
      <c r="J5177">
        <v>-0.31599153000000002</v>
      </c>
      <c r="K5177">
        <v>-0.37931031999999998</v>
      </c>
      <c r="L5177">
        <v>6.3318799999999995E-2</v>
      </c>
      <c r="M5177">
        <v>-0.20038131000000001</v>
      </c>
      <c r="N5177">
        <v>84.614666999999997</v>
      </c>
      <c r="O5177">
        <v>72.361180000000004</v>
      </c>
      <c r="P5177">
        <v>9.0591469999999993E-2</v>
      </c>
      <c r="Q5177">
        <v>-8.56909E-2</v>
      </c>
      <c r="R5177">
        <v>-5.277884E-2</v>
      </c>
      <c r="S5177">
        <v>1.5812590000000001E-2</v>
      </c>
      <c r="T5177">
        <v>6.3318799999999995E-2</v>
      </c>
      <c r="U5177">
        <v>0.11082501</v>
      </c>
      <c r="V5177">
        <v>0.17941642999999999</v>
      </c>
      <c r="W5177">
        <v>0.2123285</v>
      </c>
    </row>
    <row r="5178" spans="1:23" x14ac:dyDescent="0.2">
      <c r="A5178" t="s">
        <v>1980</v>
      </c>
      <c r="B5178" t="s">
        <v>57</v>
      </c>
      <c r="C5178" t="s">
        <v>59</v>
      </c>
      <c r="D5178" t="s">
        <v>25</v>
      </c>
      <c r="E5178" t="s">
        <v>66</v>
      </c>
      <c r="F5178" t="s">
        <v>63</v>
      </c>
      <c r="G5178" t="s">
        <v>31</v>
      </c>
      <c r="H5178" t="s">
        <v>15</v>
      </c>
      <c r="I5178">
        <v>17</v>
      </c>
      <c r="J5178">
        <v>0.69855429999999996</v>
      </c>
      <c r="K5178">
        <v>0.65613275000000004</v>
      </c>
      <c r="L5178">
        <v>4.2421550000000002E-2</v>
      </c>
      <c r="M5178">
        <v>6.0727629999999998E-2</v>
      </c>
      <c r="N5178">
        <v>83.369359000000003</v>
      </c>
      <c r="O5178">
        <v>72.361180000000004</v>
      </c>
      <c r="P5178">
        <v>8.3529190000000003E-2</v>
      </c>
      <c r="Q5178">
        <v>-9.4971739999999999E-2</v>
      </c>
      <c r="R5178">
        <v>-6.4625409999999994E-2</v>
      </c>
      <c r="S5178">
        <v>-1.3812E-3</v>
      </c>
      <c r="T5178">
        <v>4.2421550000000002E-2</v>
      </c>
      <c r="U5178">
        <v>8.6224300000000004E-2</v>
      </c>
      <c r="V5178">
        <v>0.14946851</v>
      </c>
      <c r="W5178">
        <v>0.17981484</v>
      </c>
    </row>
    <row r="5179" spans="1:23" x14ac:dyDescent="0.2">
      <c r="A5179" t="s">
        <v>1981</v>
      </c>
      <c r="B5179" t="s">
        <v>57</v>
      </c>
      <c r="C5179" t="s">
        <v>59</v>
      </c>
      <c r="D5179" t="s">
        <v>25</v>
      </c>
      <c r="E5179" t="s">
        <v>66</v>
      </c>
      <c r="F5179" t="s">
        <v>63</v>
      </c>
      <c r="G5179" t="s">
        <v>31</v>
      </c>
      <c r="H5179" t="s">
        <v>15</v>
      </c>
      <c r="I5179">
        <v>18</v>
      </c>
      <c r="J5179">
        <v>1.7199260000000001</v>
      </c>
      <c r="K5179">
        <v>1.6781476</v>
      </c>
      <c r="L5179">
        <v>4.1778410000000002E-2</v>
      </c>
      <c r="M5179">
        <v>2.4290820000000001E-2</v>
      </c>
      <c r="N5179">
        <v>80.125264999999999</v>
      </c>
      <c r="O5179">
        <v>72.361180000000004</v>
      </c>
      <c r="P5179">
        <v>6.8562570000000003E-2</v>
      </c>
      <c r="Q5179">
        <v>-7.0996980000000001E-2</v>
      </c>
      <c r="R5179">
        <v>-4.6088049999999998E-2</v>
      </c>
      <c r="S5179">
        <v>5.82417E-3</v>
      </c>
      <c r="T5179">
        <v>4.1778410000000002E-2</v>
      </c>
      <c r="U5179">
        <v>7.7732659999999995E-2</v>
      </c>
      <c r="V5179">
        <v>0.12964487999999999</v>
      </c>
      <c r="W5179">
        <v>0.15455379999999999</v>
      </c>
    </row>
    <row r="5180" spans="1:23" x14ac:dyDescent="0.2">
      <c r="A5180" t="s">
        <v>1982</v>
      </c>
      <c r="B5180" t="s">
        <v>57</v>
      </c>
      <c r="C5180" t="s">
        <v>59</v>
      </c>
      <c r="D5180" t="s">
        <v>25</v>
      </c>
      <c r="E5180" t="s">
        <v>66</v>
      </c>
      <c r="F5180" t="s">
        <v>63</v>
      </c>
      <c r="G5180" t="s">
        <v>31</v>
      </c>
      <c r="H5180" t="s">
        <v>15</v>
      </c>
      <c r="I5180">
        <v>19</v>
      </c>
      <c r="J5180">
        <v>2.2407328999999998</v>
      </c>
      <c r="K5180">
        <v>2.1343055</v>
      </c>
      <c r="L5180">
        <v>0.10642740000000001</v>
      </c>
      <c r="M5180">
        <v>4.7496690000000001E-2</v>
      </c>
      <c r="N5180">
        <v>76.217185000000001</v>
      </c>
      <c r="O5180">
        <v>72.361180000000004</v>
      </c>
      <c r="P5180">
        <v>8.0958810000000006E-2</v>
      </c>
      <c r="Q5180">
        <v>-2.673799E-2</v>
      </c>
      <c r="R5180">
        <v>2.6745100000000002E-3</v>
      </c>
      <c r="S5180">
        <v>6.3972559999999998E-2</v>
      </c>
      <c r="T5180">
        <v>0.10642740000000001</v>
      </c>
      <c r="U5180">
        <v>0.14888224</v>
      </c>
      <c r="V5180">
        <v>0.21018028999999999</v>
      </c>
      <c r="W5180">
        <v>0.23959279</v>
      </c>
    </row>
    <row r="5181" spans="1:23" x14ac:dyDescent="0.2">
      <c r="A5181" t="s">
        <v>1983</v>
      </c>
      <c r="B5181" t="s">
        <v>57</v>
      </c>
      <c r="C5181" t="s">
        <v>59</v>
      </c>
      <c r="D5181" t="s">
        <v>25</v>
      </c>
      <c r="E5181" t="s">
        <v>66</v>
      </c>
      <c r="F5181" t="s">
        <v>63</v>
      </c>
      <c r="G5181" t="s">
        <v>31</v>
      </c>
      <c r="H5181" t="s">
        <v>15</v>
      </c>
      <c r="I5181">
        <v>20</v>
      </c>
      <c r="J5181">
        <v>2.2069656000000002</v>
      </c>
      <c r="K5181">
        <v>2.0951941999999999</v>
      </c>
      <c r="L5181">
        <v>0.11177138</v>
      </c>
      <c r="M5181">
        <v>5.064482E-2</v>
      </c>
      <c r="N5181">
        <v>71.341862000000006</v>
      </c>
      <c r="O5181">
        <v>72.361180000000004</v>
      </c>
      <c r="P5181">
        <v>6.6017900000000004E-2</v>
      </c>
      <c r="Q5181">
        <v>3.1815900000000002E-3</v>
      </c>
      <c r="R5181">
        <v>2.7166030000000001E-2</v>
      </c>
      <c r="S5181">
        <v>7.7151559999999994E-2</v>
      </c>
      <c r="T5181">
        <v>0.11177138</v>
      </c>
      <c r="U5181">
        <v>0.1463912</v>
      </c>
      <c r="V5181">
        <v>0.19637673</v>
      </c>
      <c r="W5181">
        <v>0.22036117</v>
      </c>
    </row>
    <row r="5182" spans="1:23" x14ac:dyDescent="0.2">
      <c r="A5182" t="s">
        <v>1984</v>
      </c>
      <c r="B5182" t="s">
        <v>57</v>
      </c>
      <c r="C5182" t="s">
        <v>59</v>
      </c>
      <c r="D5182" t="s">
        <v>25</v>
      </c>
      <c r="E5182" t="s">
        <v>66</v>
      </c>
      <c r="F5182" t="s">
        <v>63</v>
      </c>
      <c r="G5182" t="s">
        <v>31</v>
      </c>
      <c r="H5182" t="s">
        <v>15</v>
      </c>
      <c r="I5182">
        <v>21</v>
      </c>
      <c r="J5182">
        <v>2.0274217000000001</v>
      </c>
      <c r="K5182">
        <v>1.9756146000000001</v>
      </c>
      <c r="L5182">
        <v>5.1807150000000003E-2</v>
      </c>
      <c r="M5182">
        <v>2.5553220000000001E-2</v>
      </c>
      <c r="N5182">
        <v>68.655000000000001</v>
      </c>
      <c r="O5182">
        <v>72.361180000000004</v>
      </c>
      <c r="P5182">
        <v>6.5369860000000002E-2</v>
      </c>
      <c r="Q5182">
        <v>-5.5716700000000001E-2</v>
      </c>
      <c r="R5182">
        <v>-3.196769E-2</v>
      </c>
      <c r="S5182">
        <v>1.752716E-2</v>
      </c>
      <c r="T5182">
        <v>5.1807150000000003E-2</v>
      </c>
      <c r="U5182">
        <v>8.6087129999999998E-2</v>
      </c>
      <c r="V5182">
        <v>0.13558199000000001</v>
      </c>
      <c r="W5182">
        <v>0.15933099000000001</v>
      </c>
    </row>
    <row r="5183" spans="1:23" x14ac:dyDescent="0.2">
      <c r="A5183" t="s">
        <v>1985</v>
      </c>
      <c r="B5183" t="s">
        <v>57</v>
      </c>
      <c r="C5183" t="s">
        <v>59</v>
      </c>
      <c r="D5183" t="s">
        <v>25</v>
      </c>
      <c r="E5183" t="s">
        <v>66</v>
      </c>
      <c r="F5183" t="s">
        <v>63</v>
      </c>
      <c r="G5183" t="s">
        <v>31</v>
      </c>
      <c r="H5183" t="s">
        <v>14</v>
      </c>
      <c r="I5183">
        <v>22</v>
      </c>
      <c r="J5183">
        <v>1.8959463000000001</v>
      </c>
      <c r="K5183">
        <v>1.8589293</v>
      </c>
      <c r="L5183">
        <v>3.7017050000000003E-2</v>
      </c>
      <c r="M5183">
        <v>1.952431E-2</v>
      </c>
      <c r="N5183">
        <v>66.527669000000003</v>
      </c>
      <c r="O5183">
        <v>72.361180000000004</v>
      </c>
      <c r="P5183">
        <v>6.2709029999999999E-2</v>
      </c>
      <c r="Q5183">
        <v>-6.6130129999999995E-2</v>
      </c>
      <c r="R5183">
        <v>-4.3347810000000001E-2</v>
      </c>
      <c r="S5183">
        <v>4.1323999999999996E-3</v>
      </c>
      <c r="T5183">
        <v>3.7017050000000003E-2</v>
      </c>
      <c r="U5183">
        <v>6.9901699999999997E-2</v>
      </c>
      <c r="V5183">
        <v>0.11738191000000001</v>
      </c>
      <c r="W5183">
        <v>0.14016423</v>
      </c>
    </row>
    <row r="5184" spans="1:23" x14ac:dyDescent="0.2">
      <c r="A5184" t="s">
        <v>1986</v>
      </c>
      <c r="B5184" t="s">
        <v>57</v>
      </c>
      <c r="C5184" t="s">
        <v>59</v>
      </c>
      <c r="D5184" t="s">
        <v>25</v>
      </c>
      <c r="E5184" t="s">
        <v>66</v>
      </c>
      <c r="F5184" t="s">
        <v>63</v>
      </c>
      <c r="G5184" t="s">
        <v>31</v>
      </c>
      <c r="H5184" t="s">
        <v>14</v>
      </c>
      <c r="I5184">
        <v>23</v>
      </c>
      <c r="J5184">
        <v>1.6477206</v>
      </c>
      <c r="K5184">
        <v>1.6108604</v>
      </c>
      <c r="L5184">
        <v>3.6860120000000003E-2</v>
      </c>
      <c r="M5184">
        <v>2.2370370000000001E-2</v>
      </c>
      <c r="N5184">
        <v>65.115525000000005</v>
      </c>
      <c r="O5184">
        <v>72.361180000000004</v>
      </c>
      <c r="P5184">
        <v>6.5900009999999995E-2</v>
      </c>
      <c r="Q5184">
        <v>-7.1535749999999995E-2</v>
      </c>
      <c r="R5184">
        <v>-4.759414E-2</v>
      </c>
      <c r="S5184">
        <v>2.3021199999999999E-3</v>
      </c>
      <c r="T5184">
        <v>3.6860120000000003E-2</v>
      </c>
      <c r="U5184">
        <v>7.1418120000000002E-2</v>
      </c>
      <c r="V5184">
        <v>0.12131438999999999</v>
      </c>
      <c r="W5184">
        <v>0.145256</v>
      </c>
    </row>
    <row r="5185" spans="1:24" x14ac:dyDescent="0.2">
      <c r="A5185" t="s">
        <v>1987</v>
      </c>
      <c r="B5185" t="s">
        <v>57</v>
      </c>
      <c r="C5185" t="s">
        <v>59</v>
      </c>
      <c r="D5185" t="s">
        <v>25</v>
      </c>
      <c r="E5185" t="s">
        <v>66</v>
      </c>
      <c r="F5185" t="s">
        <v>63</v>
      </c>
      <c r="G5185" t="s">
        <v>31</v>
      </c>
      <c r="H5185" t="s">
        <v>14</v>
      </c>
      <c r="I5185">
        <v>24</v>
      </c>
      <c r="J5185">
        <v>1.3968033</v>
      </c>
      <c r="K5185">
        <v>1.3695253000000001</v>
      </c>
      <c r="L5185">
        <v>2.727806E-2</v>
      </c>
      <c r="M5185">
        <v>1.9528920000000002E-2</v>
      </c>
      <c r="N5185">
        <v>64.102680000000007</v>
      </c>
      <c r="O5185">
        <v>72.361180000000004</v>
      </c>
      <c r="P5185">
        <v>5.9737819999999997E-2</v>
      </c>
      <c r="Q5185">
        <v>-7.0981920000000004E-2</v>
      </c>
      <c r="R5185">
        <v>-4.9279040000000003E-2</v>
      </c>
      <c r="S5185">
        <v>-4.0484900000000001E-3</v>
      </c>
      <c r="T5185">
        <v>2.727806E-2</v>
      </c>
      <c r="U5185">
        <v>5.86046E-2</v>
      </c>
      <c r="V5185">
        <v>0.10383516</v>
      </c>
      <c r="W5185">
        <v>0.12553802999999999</v>
      </c>
    </row>
    <row r="5186" spans="1:24" x14ac:dyDescent="0.2">
      <c r="A5186" t="s">
        <v>1988</v>
      </c>
      <c r="B5186" t="s">
        <v>57</v>
      </c>
      <c r="C5186" t="s">
        <v>58</v>
      </c>
      <c r="D5186" t="s">
        <v>12</v>
      </c>
      <c r="E5186" t="s">
        <v>65</v>
      </c>
      <c r="F5186" t="s">
        <v>63</v>
      </c>
      <c r="G5186" t="s">
        <v>32</v>
      </c>
      <c r="H5186" t="s">
        <v>13</v>
      </c>
      <c r="I5186">
        <v>1</v>
      </c>
      <c r="J5186">
        <v>0.40484395000000001</v>
      </c>
      <c r="K5186">
        <v>0.41011005</v>
      </c>
      <c r="L5186">
        <v>-5.2661000000000001E-3</v>
      </c>
      <c r="M5186">
        <v>-1.300772E-2</v>
      </c>
      <c r="N5186">
        <v>57.047504000000004</v>
      </c>
      <c r="O5186">
        <v>63.187607999999997</v>
      </c>
      <c r="P5186">
        <v>2.20412E-3</v>
      </c>
      <c r="Q5186">
        <v>-8.8915499999999998E-3</v>
      </c>
      <c r="R5186">
        <v>-8.0907900000000005E-3</v>
      </c>
      <c r="S5186">
        <v>-6.4219400000000001E-3</v>
      </c>
      <c r="T5186">
        <v>-5.2661000000000001E-3</v>
      </c>
      <c r="U5186">
        <v>-4.1102600000000001E-3</v>
      </c>
      <c r="V5186">
        <v>-2.4414100000000002E-3</v>
      </c>
      <c r="W5186">
        <v>-1.64065E-3</v>
      </c>
    </row>
    <row r="5187" spans="1:24" x14ac:dyDescent="0.2">
      <c r="A5187" t="s">
        <v>1989</v>
      </c>
      <c r="B5187" t="s">
        <v>57</v>
      </c>
      <c r="C5187" t="s">
        <v>58</v>
      </c>
      <c r="D5187" t="s">
        <v>12</v>
      </c>
      <c r="E5187" t="s">
        <v>65</v>
      </c>
      <c r="F5187" t="s">
        <v>63</v>
      </c>
      <c r="G5187" t="s">
        <v>32</v>
      </c>
      <c r="H5187" t="s">
        <v>13</v>
      </c>
      <c r="I5187">
        <v>2</v>
      </c>
      <c r="J5187">
        <v>0.37483442</v>
      </c>
      <c r="K5187">
        <v>0.38048737999999999</v>
      </c>
      <c r="L5187">
        <v>-5.6529600000000003E-3</v>
      </c>
      <c r="M5187">
        <v>-1.5081209999999999E-2</v>
      </c>
      <c r="N5187">
        <v>56.520404999999997</v>
      </c>
      <c r="O5187">
        <v>63.187607999999997</v>
      </c>
      <c r="P5187">
        <v>1.92191E-3</v>
      </c>
      <c r="Q5187">
        <v>-8.8142099999999994E-3</v>
      </c>
      <c r="R5187">
        <v>-8.1159800000000001E-3</v>
      </c>
      <c r="S5187">
        <v>-6.6608099999999996E-3</v>
      </c>
      <c r="T5187">
        <v>-5.6529600000000003E-3</v>
      </c>
      <c r="U5187">
        <v>-4.64511E-3</v>
      </c>
      <c r="V5187">
        <v>-3.18994E-3</v>
      </c>
      <c r="W5187">
        <v>-2.4916999999999999E-3</v>
      </c>
    </row>
    <row r="5188" spans="1:24" x14ac:dyDescent="0.2">
      <c r="A5188" t="s">
        <v>1990</v>
      </c>
      <c r="B5188" t="s">
        <v>57</v>
      </c>
      <c r="C5188" t="s">
        <v>58</v>
      </c>
      <c r="D5188" t="s">
        <v>12</v>
      </c>
      <c r="E5188" t="s">
        <v>65</v>
      </c>
      <c r="F5188" t="s">
        <v>63</v>
      </c>
      <c r="G5188" t="s">
        <v>32</v>
      </c>
      <c r="H5188" t="s">
        <v>13</v>
      </c>
      <c r="I5188">
        <v>3</v>
      </c>
      <c r="J5188">
        <v>0.35723304</v>
      </c>
      <c r="K5188">
        <v>0.36229401</v>
      </c>
      <c r="L5188">
        <v>-5.0609699999999997E-3</v>
      </c>
      <c r="M5188">
        <v>-1.416714E-2</v>
      </c>
      <c r="N5188">
        <v>55.775309999999998</v>
      </c>
      <c r="O5188">
        <v>63.187607999999997</v>
      </c>
      <c r="P5188">
        <v>1.67392E-3</v>
      </c>
      <c r="Q5188">
        <v>-7.8143199999999996E-3</v>
      </c>
      <c r="R5188">
        <v>-7.2061800000000004E-3</v>
      </c>
      <c r="S5188">
        <v>-5.9387700000000003E-3</v>
      </c>
      <c r="T5188">
        <v>-5.0609699999999997E-3</v>
      </c>
      <c r="U5188">
        <v>-4.1831699999999999E-3</v>
      </c>
      <c r="V5188">
        <v>-2.9157599999999999E-3</v>
      </c>
      <c r="W5188">
        <v>-2.3076199999999998E-3</v>
      </c>
    </row>
    <row r="5189" spans="1:24" x14ac:dyDescent="0.2">
      <c r="A5189" t="s">
        <v>1991</v>
      </c>
      <c r="B5189" t="s">
        <v>57</v>
      </c>
      <c r="C5189" t="s">
        <v>58</v>
      </c>
      <c r="D5189" t="s">
        <v>12</v>
      </c>
      <c r="E5189" t="s">
        <v>65</v>
      </c>
      <c r="F5189" t="s">
        <v>63</v>
      </c>
      <c r="G5189" t="s">
        <v>32</v>
      </c>
      <c r="H5189" t="s">
        <v>13</v>
      </c>
      <c r="I5189">
        <v>4</v>
      </c>
      <c r="J5189">
        <v>0.35176133999999998</v>
      </c>
      <c r="K5189">
        <v>0.35586326000000001</v>
      </c>
      <c r="L5189">
        <v>-4.1019200000000002E-3</v>
      </c>
      <c r="M5189">
        <v>-1.1661080000000001E-2</v>
      </c>
      <c r="N5189">
        <v>54.995759999999997</v>
      </c>
      <c r="O5189">
        <v>63.187607999999997</v>
      </c>
      <c r="P5189">
        <v>1.3856000000000001E-3</v>
      </c>
      <c r="Q5189">
        <v>-6.3810300000000002E-3</v>
      </c>
      <c r="R5189">
        <v>-5.8776399999999999E-3</v>
      </c>
      <c r="S5189">
        <v>-4.8285300000000001E-3</v>
      </c>
      <c r="T5189">
        <v>-4.1019200000000002E-3</v>
      </c>
      <c r="U5189">
        <v>-3.3753099999999999E-3</v>
      </c>
      <c r="V5189">
        <v>-2.3262000000000001E-3</v>
      </c>
      <c r="W5189">
        <v>-1.8228000000000001E-3</v>
      </c>
    </row>
    <row r="5190" spans="1:24" x14ac:dyDescent="0.2">
      <c r="A5190" t="s">
        <v>1992</v>
      </c>
      <c r="B5190" t="s">
        <v>57</v>
      </c>
      <c r="C5190" t="s">
        <v>58</v>
      </c>
      <c r="D5190" t="s">
        <v>12</v>
      </c>
      <c r="E5190" t="s">
        <v>65</v>
      </c>
      <c r="F5190" t="s">
        <v>63</v>
      </c>
      <c r="G5190" t="s">
        <v>32</v>
      </c>
      <c r="H5190" t="s">
        <v>13</v>
      </c>
      <c r="I5190">
        <v>5</v>
      </c>
      <c r="J5190">
        <v>0.36271121000000001</v>
      </c>
      <c r="K5190">
        <v>0.36703560000000002</v>
      </c>
      <c r="L5190">
        <v>-4.32439E-3</v>
      </c>
      <c r="M5190">
        <v>-1.19224E-2</v>
      </c>
      <c r="N5190">
        <v>54.468051000000003</v>
      </c>
      <c r="O5190">
        <v>63.187607999999997</v>
      </c>
      <c r="P5190">
        <v>1.8502499999999999E-3</v>
      </c>
      <c r="Q5190">
        <v>-7.36777E-3</v>
      </c>
      <c r="R5190">
        <v>-6.6955799999999996E-3</v>
      </c>
      <c r="S5190">
        <v>-5.2946599999999996E-3</v>
      </c>
      <c r="T5190" s="1">
        <v>-4.32439E-3</v>
      </c>
      <c r="U5190">
        <v>-3.3541199999999999E-3</v>
      </c>
      <c r="V5190" s="1">
        <v>-1.9532E-3</v>
      </c>
      <c r="W5190">
        <v>-1.281E-3</v>
      </c>
    </row>
    <row r="5191" spans="1:24" x14ac:dyDescent="0.2">
      <c r="A5191" t="s">
        <v>1993</v>
      </c>
      <c r="B5191" t="s">
        <v>57</v>
      </c>
      <c r="C5191" t="s">
        <v>58</v>
      </c>
      <c r="D5191" t="s">
        <v>12</v>
      </c>
      <c r="E5191" t="s">
        <v>65</v>
      </c>
      <c r="F5191" t="s">
        <v>63</v>
      </c>
      <c r="G5191" t="s">
        <v>32</v>
      </c>
      <c r="H5191" t="s">
        <v>13</v>
      </c>
      <c r="I5191">
        <v>6</v>
      </c>
      <c r="J5191">
        <v>0.40410487</v>
      </c>
      <c r="K5191">
        <v>0.40722596999999999</v>
      </c>
      <c r="L5191">
        <v>-3.1210999999999999E-3</v>
      </c>
      <c r="M5191">
        <v>-7.7234900000000004E-3</v>
      </c>
      <c r="N5191">
        <v>53.986007000000001</v>
      </c>
      <c r="O5191">
        <v>63.187607999999997</v>
      </c>
      <c r="P5191">
        <v>2.85075E-3</v>
      </c>
      <c r="Q5191">
        <v>-7.81016E-3</v>
      </c>
      <c r="R5191">
        <v>-6.7744800000000003E-3</v>
      </c>
      <c r="S5191">
        <v>-4.6160300000000001E-3</v>
      </c>
      <c r="T5191">
        <v>-3.1210999999999999E-3</v>
      </c>
      <c r="U5191">
        <v>-1.6261699999999999E-3</v>
      </c>
      <c r="V5191">
        <v>5.3227999999999999E-4</v>
      </c>
      <c r="W5191">
        <v>1.56796E-3</v>
      </c>
    </row>
    <row r="5192" spans="1:24" x14ac:dyDescent="0.2">
      <c r="A5192" t="s">
        <v>1994</v>
      </c>
      <c r="B5192" t="s">
        <v>57</v>
      </c>
      <c r="C5192" t="s">
        <v>58</v>
      </c>
      <c r="D5192" t="s">
        <v>12</v>
      </c>
      <c r="E5192" t="s">
        <v>65</v>
      </c>
      <c r="F5192" t="s">
        <v>63</v>
      </c>
      <c r="G5192" t="s">
        <v>32</v>
      </c>
      <c r="H5192" t="s">
        <v>14</v>
      </c>
      <c r="I5192">
        <v>7</v>
      </c>
      <c r="J5192">
        <v>0.47247119999999998</v>
      </c>
      <c r="K5192">
        <v>0.47807527999999999</v>
      </c>
      <c r="L5192">
        <v>-5.60408E-3</v>
      </c>
      <c r="M5192">
        <v>-1.1861200000000001E-2</v>
      </c>
      <c r="N5192">
        <v>53.264091000000001</v>
      </c>
      <c r="O5192">
        <v>63.187607999999997</v>
      </c>
      <c r="P5192">
        <v>3.2520100000000001E-3</v>
      </c>
      <c r="Q5192">
        <v>-1.095316E-2</v>
      </c>
      <c r="R5192">
        <v>-9.7716999999999995E-3</v>
      </c>
      <c r="S5192">
        <v>-7.3094299999999996E-3</v>
      </c>
      <c r="T5192">
        <v>-5.60408E-3</v>
      </c>
      <c r="U5192">
        <v>-3.8987200000000001E-3</v>
      </c>
      <c r="V5192">
        <v>-1.4364499999999999E-3</v>
      </c>
      <c r="W5192">
        <v>-2.5499000000000002E-4</v>
      </c>
    </row>
    <row r="5193" spans="1:24" x14ac:dyDescent="0.2">
      <c r="A5193" t="s">
        <v>1995</v>
      </c>
      <c r="B5193" t="s">
        <v>57</v>
      </c>
      <c r="C5193" t="s">
        <v>58</v>
      </c>
      <c r="D5193" t="s">
        <v>12</v>
      </c>
      <c r="E5193" t="s">
        <v>65</v>
      </c>
      <c r="F5193" t="s">
        <v>63</v>
      </c>
      <c r="G5193" t="s">
        <v>32</v>
      </c>
      <c r="H5193" t="s">
        <v>14</v>
      </c>
      <c r="I5193">
        <v>8</v>
      </c>
      <c r="J5193">
        <v>0.49725173</v>
      </c>
      <c r="K5193">
        <v>0.50024055000000001</v>
      </c>
      <c r="L5193">
        <v>-2.98883E-3</v>
      </c>
      <c r="M5193">
        <v>-6.01069E-3</v>
      </c>
      <c r="N5193">
        <v>54.173510999999998</v>
      </c>
      <c r="O5193">
        <v>63.187607999999997</v>
      </c>
      <c r="P5193">
        <v>2.9161E-3</v>
      </c>
      <c r="Q5193">
        <v>-7.7853799999999997E-3</v>
      </c>
      <c r="R5193">
        <v>-6.7259499999999996E-3</v>
      </c>
      <c r="S5193">
        <v>-4.5180300000000001E-3</v>
      </c>
      <c r="T5193">
        <v>-2.98883E-3</v>
      </c>
      <c r="U5193">
        <v>-1.45962E-3</v>
      </c>
      <c r="V5193">
        <v>7.4830000000000003E-4</v>
      </c>
      <c r="W5193">
        <v>1.80773E-3</v>
      </c>
    </row>
    <row r="5194" spans="1:24" x14ac:dyDescent="0.2">
      <c r="A5194" t="s">
        <v>1996</v>
      </c>
      <c r="B5194" t="s">
        <v>57</v>
      </c>
      <c r="C5194" t="s">
        <v>58</v>
      </c>
      <c r="D5194" t="s">
        <v>12</v>
      </c>
      <c r="E5194" t="s">
        <v>65</v>
      </c>
      <c r="F5194" t="s">
        <v>63</v>
      </c>
      <c r="G5194" t="s">
        <v>32</v>
      </c>
      <c r="H5194" t="s">
        <v>14</v>
      </c>
      <c r="I5194">
        <v>9</v>
      </c>
      <c r="J5194">
        <v>0.49159967999999998</v>
      </c>
      <c r="K5194">
        <v>0.49196876</v>
      </c>
      <c r="L5194">
        <v>-3.6907999999999998E-4</v>
      </c>
      <c r="M5194">
        <v>-7.5077E-4</v>
      </c>
      <c r="N5194">
        <v>59.230241999999997</v>
      </c>
      <c r="O5194">
        <v>63.187607999999997</v>
      </c>
      <c r="P5194">
        <v>2.48102E-3</v>
      </c>
      <c r="Q5194">
        <v>-4.44999E-3</v>
      </c>
      <c r="R5194">
        <v>-3.5486300000000001E-3</v>
      </c>
      <c r="S5194">
        <v>-1.6701299999999999E-3</v>
      </c>
      <c r="T5194">
        <v>-3.6907999999999998E-4</v>
      </c>
      <c r="U5194">
        <v>9.3196999999999996E-4</v>
      </c>
      <c r="V5194">
        <v>2.8104699999999998E-3</v>
      </c>
      <c r="W5194">
        <v>3.7118300000000002E-3</v>
      </c>
    </row>
    <row r="5195" spans="1:24" x14ac:dyDescent="0.2">
      <c r="A5195" t="s">
        <v>1997</v>
      </c>
      <c r="B5195" t="s">
        <v>57</v>
      </c>
      <c r="C5195" t="s">
        <v>58</v>
      </c>
      <c r="D5195" t="s">
        <v>12</v>
      </c>
      <c r="E5195" t="s">
        <v>65</v>
      </c>
      <c r="F5195" t="s">
        <v>63</v>
      </c>
      <c r="G5195" t="s">
        <v>32</v>
      </c>
      <c r="H5195" t="s">
        <v>14</v>
      </c>
      <c r="I5195">
        <v>10</v>
      </c>
      <c r="J5195">
        <v>0.48788995000000002</v>
      </c>
      <c r="K5195">
        <v>0.49059598999999998</v>
      </c>
      <c r="L5195">
        <v>-2.7060399999999998E-3</v>
      </c>
      <c r="M5195">
        <v>-5.5464099999999999E-3</v>
      </c>
      <c r="N5195">
        <v>65.030962000000002</v>
      </c>
      <c r="O5195">
        <v>63.187607999999997</v>
      </c>
      <c r="P5195">
        <v>2.3248700000000001E-3</v>
      </c>
      <c r="Q5195">
        <v>-6.5300999999999996E-3</v>
      </c>
      <c r="R5195">
        <v>-5.6854699999999998E-3</v>
      </c>
      <c r="S5195">
        <v>-3.9252000000000002E-3</v>
      </c>
      <c r="T5195">
        <v>-2.7060399999999998E-3</v>
      </c>
      <c r="U5195">
        <v>-1.4868800000000001E-3</v>
      </c>
      <c r="V5195">
        <v>2.7339999999999998E-4</v>
      </c>
      <c r="W5195">
        <v>1.11802E-3</v>
      </c>
    </row>
    <row r="5196" spans="1:24" x14ac:dyDescent="0.2">
      <c r="A5196" t="s">
        <v>1998</v>
      </c>
      <c r="B5196" t="s">
        <v>57</v>
      </c>
      <c r="C5196" t="s">
        <v>58</v>
      </c>
      <c r="D5196" t="s">
        <v>12</v>
      </c>
      <c r="E5196" t="s">
        <v>65</v>
      </c>
      <c r="F5196" t="s">
        <v>63</v>
      </c>
      <c r="G5196" t="s">
        <v>32</v>
      </c>
      <c r="H5196" t="s">
        <v>14</v>
      </c>
      <c r="I5196">
        <v>11</v>
      </c>
      <c r="J5196">
        <v>0.48785293000000002</v>
      </c>
      <c r="K5196">
        <v>0.48898113999999998</v>
      </c>
      <c r="L5196">
        <v>-1.1282E-3</v>
      </c>
      <c r="M5196">
        <v>-2.3125799999999998E-3</v>
      </c>
      <c r="N5196">
        <v>69.759360000000001</v>
      </c>
      <c r="O5196">
        <v>63.187607999999997</v>
      </c>
      <c r="P5196">
        <v>1.96167E-3</v>
      </c>
      <c r="Q5196">
        <v>-4.3548600000000003E-3</v>
      </c>
      <c r="R5196">
        <v>-3.6421800000000001E-3</v>
      </c>
      <c r="S5196">
        <v>-2.1568999999999998E-3</v>
      </c>
      <c r="T5196">
        <v>-1.1282E-3</v>
      </c>
      <c r="U5196">
        <v>-9.9500000000000006E-5</v>
      </c>
      <c r="V5196" s="1">
        <v>1.3857800000000001E-3</v>
      </c>
      <c r="W5196">
        <v>2.0984599999999999E-3</v>
      </c>
    </row>
    <row r="5197" spans="1:24" x14ac:dyDescent="0.2">
      <c r="A5197" t="s">
        <v>1999</v>
      </c>
      <c r="B5197" t="s">
        <v>57</v>
      </c>
      <c r="C5197" t="s">
        <v>58</v>
      </c>
      <c r="D5197" t="s">
        <v>12</v>
      </c>
      <c r="E5197" t="s">
        <v>65</v>
      </c>
      <c r="F5197" t="s">
        <v>63</v>
      </c>
      <c r="G5197" t="s">
        <v>32</v>
      </c>
      <c r="H5197" t="s">
        <v>14</v>
      </c>
      <c r="I5197">
        <v>12</v>
      </c>
      <c r="J5197">
        <v>0.48808786999999998</v>
      </c>
      <c r="K5197">
        <v>0.48759761000000001</v>
      </c>
      <c r="L5197">
        <v>4.9025000000000002E-4</v>
      </c>
      <c r="M5197">
        <v>1.0044400000000001E-3</v>
      </c>
      <c r="N5197">
        <v>73.052480000000003</v>
      </c>
      <c r="O5197">
        <v>63.187607999999997</v>
      </c>
      <c r="P5197">
        <v>1.9610000000000001E-3</v>
      </c>
      <c r="Q5197">
        <v>-2.7353099999999999E-3</v>
      </c>
      <c r="R5197">
        <v>-2.0228799999999999E-3</v>
      </c>
      <c r="S5197">
        <v>-5.3810000000000001E-4</v>
      </c>
      <c r="T5197">
        <v>4.9025000000000002E-4</v>
      </c>
      <c r="U5197">
        <v>1.5186100000000001E-3</v>
      </c>
      <c r="V5197">
        <v>3.0033799999999999E-3</v>
      </c>
      <c r="W5197">
        <v>3.7158199999999999E-3</v>
      </c>
    </row>
    <row r="5198" spans="1:24" x14ac:dyDescent="0.2">
      <c r="A5198" t="s">
        <v>2000</v>
      </c>
      <c r="B5198" t="s">
        <v>57</v>
      </c>
      <c r="C5198" t="s">
        <v>58</v>
      </c>
      <c r="D5198" t="s">
        <v>12</v>
      </c>
      <c r="E5198" t="s">
        <v>65</v>
      </c>
      <c r="F5198" t="s">
        <v>63</v>
      </c>
      <c r="G5198" t="s">
        <v>32</v>
      </c>
      <c r="H5198" t="s">
        <v>14</v>
      </c>
      <c r="I5198">
        <v>13</v>
      </c>
      <c r="J5198">
        <v>0.48757759000000001</v>
      </c>
      <c r="K5198">
        <v>0.48774609000000002</v>
      </c>
      <c r="L5198">
        <v>-1.685E-4</v>
      </c>
      <c r="M5198">
        <v>-3.4559E-4</v>
      </c>
      <c r="N5198">
        <v>74.234351000000004</v>
      </c>
      <c r="O5198">
        <v>63.187607999999997</v>
      </c>
      <c r="P5198">
        <v>2.3939E-3</v>
      </c>
      <c r="Q5198">
        <v>-4.1061099999999996E-3</v>
      </c>
      <c r="R5198">
        <v>-3.2364E-3</v>
      </c>
      <c r="S5198">
        <v>-1.4238600000000001E-3</v>
      </c>
      <c r="T5198">
        <v>-1.685E-4</v>
      </c>
      <c r="U5198">
        <v>1.08686E-3</v>
      </c>
      <c r="V5198">
        <v>2.8993999999999999E-3</v>
      </c>
      <c r="W5198">
        <v>3.76911E-3</v>
      </c>
    </row>
    <row r="5199" spans="1:24" x14ac:dyDescent="0.2">
      <c r="A5199" t="s">
        <v>2001</v>
      </c>
      <c r="B5199" t="s">
        <v>57</v>
      </c>
      <c r="C5199" t="s">
        <v>58</v>
      </c>
      <c r="D5199" t="s">
        <v>12</v>
      </c>
      <c r="E5199" t="s">
        <v>65</v>
      </c>
      <c r="F5199" t="s">
        <v>63</v>
      </c>
      <c r="G5199" t="s">
        <v>32</v>
      </c>
      <c r="H5199" t="s">
        <v>14</v>
      </c>
      <c r="I5199">
        <v>14</v>
      </c>
      <c r="J5199">
        <v>0.48477120000000001</v>
      </c>
      <c r="K5199">
        <v>0.48362534000000001</v>
      </c>
      <c r="L5199">
        <v>1.1458600000000001E-3</v>
      </c>
      <c r="M5199">
        <v>2.3637100000000002E-3</v>
      </c>
      <c r="N5199">
        <v>74.460527999999996</v>
      </c>
      <c r="O5199">
        <v>63.187607999999997</v>
      </c>
      <c r="P5199">
        <v>2.68447E-3</v>
      </c>
      <c r="Q5199">
        <v>-3.2697E-3</v>
      </c>
      <c r="R5199">
        <v>-2.2944200000000001E-3</v>
      </c>
      <c r="S5199">
        <v>-2.6187999999999998E-4</v>
      </c>
      <c r="T5199">
        <v>1.1458600000000001E-3</v>
      </c>
      <c r="U5199">
        <v>2.5535900000000001E-3</v>
      </c>
      <c r="V5199">
        <v>4.5861399999999998E-3</v>
      </c>
      <c r="W5199">
        <v>5.5614100000000001E-3</v>
      </c>
    </row>
    <row r="5200" spans="1:24" x14ac:dyDescent="0.2">
      <c r="A5200" t="s">
        <v>2002</v>
      </c>
      <c r="B5200" t="s">
        <v>57</v>
      </c>
      <c r="C5200" t="s">
        <v>58</v>
      </c>
      <c r="D5200" t="s">
        <v>12</v>
      </c>
      <c r="E5200" t="s">
        <v>65</v>
      </c>
      <c r="F5200" t="s">
        <v>63</v>
      </c>
      <c r="G5200" t="s">
        <v>32</v>
      </c>
      <c r="H5200" t="s">
        <v>14</v>
      </c>
      <c r="I5200">
        <v>15</v>
      </c>
      <c r="J5200">
        <v>0.48594323</v>
      </c>
      <c r="K5200">
        <v>0.48142931</v>
      </c>
      <c r="L5200">
        <v>4.5139200000000003E-3</v>
      </c>
      <c r="M5200" s="1">
        <v>9.2889900000000004E-3</v>
      </c>
      <c r="N5200">
        <v>74.010233999999997</v>
      </c>
      <c r="O5200">
        <v>63.187607999999997</v>
      </c>
      <c r="P5200">
        <v>2.51351E-3</v>
      </c>
      <c r="Q5200">
        <v>3.7955999999999998E-4</v>
      </c>
      <c r="R5200">
        <v>1.29272E-3</v>
      </c>
      <c r="S5200">
        <v>3.1958300000000002E-3</v>
      </c>
      <c r="T5200">
        <v>4.5139200000000003E-3</v>
      </c>
      <c r="U5200">
        <v>5.8320100000000003E-3</v>
      </c>
      <c r="V5200">
        <v>7.7351199999999998E-3</v>
      </c>
      <c r="W5200">
        <v>8.6482799999999995E-3</v>
      </c>
      <c r="X5200" s="1"/>
    </row>
    <row r="5201" spans="1:23" x14ac:dyDescent="0.2">
      <c r="A5201" t="s">
        <v>2003</v>
      </c>
      <c r="B5201" t="s">
        <v>57</v>
      </c>
      <c r="C5201" t="s">
        <v>58</v>
      </c>
      <c r="D5201" t="s">
        <v>12</v>
      </c>
      <c r="E5201" t="s">
        <v>65</v>
      </c>
      <c r="F5201" t="s">
        <v>63</v>
      </c>
      <c r="G5201" t="s">
        <v>32</v>
      </c>
      <c r="H5201" t="s">
        <v>14</v>
      </c>
      <c r="I5201">
        <v>16</v>
      </c>
      <c r="J5201">
        <v>0.50220063999999998</v>
      </c>
      <c r="K5201">
        <v>0.49715814000000003</v>
      </c>
      <c r="L5201">
        <v>5.0424900000000002E-3</v>
      </c>
      <c r="M5201">
        <v>1.0040790000000001E-2</v>
      </c>
      <c r="N5201">
        <v>72.951307</v>
      </c>
      <c r="O5201">
        <v>63.187607999999997</v>
      </c>
      <c r="P5201">
        <v>2.38039E-3</v>
      </c>
      <c r="Q5201">
        <v>1.1270900000000001E-3</v>
      </c>
      <c r="R5201">
        <v>1.9919E-3</v>
      </c>
      <c r="S5201">
        <v>3.7942100000000001E-3</v>
      </c>
      <c r="T5201">
        <v>5.0424900000000002E-3</v>
      </c>
      <c r="U5201">
        <v>6.2907700000000002E-3</v>
      </c>
      <c r="V5201">
        <v>8.0930900000000007E-3</v>
      </c>
      <c r="W5201">
        <v>8.9578899999999996E-3</v>
      </c>
    </row>
    <row r="5202" spans="1:23" x14ac:dyDescent="0.2">
      <c r="A5202" t="s">
        <v>2004</v>
      </c>
      <c r="B5202" t="s">
        <v>57</v>
      </c>
      <c r="C5202" t="s">
        <v>58</v>
      </c>
      <c r="D5202" t="s">
        <v>12</v>
      </c>
      <c r="E5202" t="s">
        <v>65</v>
      </c>
      <c r="F5202" t="s">
        <v>63</v>
      </c>
      <c r="G5202" t="s">
        <v>32</v>
      </c>
      <c r="H5202" t="s">
        <v>15</v>
      </c>
      <c r="I5202">
        <v>17</v>
      </c>
      <c r="J5202">
        <v>0.57010665999999999</v>
      </c>
      <c r="K5202">
        <v>0.56328436000000004</v>
      </c>
      <c r="L5202">
        <v>6.82229E-3</v>
      </c>
      <c r="M5202">
        <v>1.19667E-2</v>
      </c>
      <c r="N5202">
        <v>71.229234000000005</v>
      </c>
      <c r="O5202">
        <v>63.187607999999997</v>
      </c>
      <c r="P5202">
        <v>2.2491799999999999E-3</v>
      </c>
      <c r="Q5202">
        <v>3.1227199999999998E-3</v>
      </c>
      <c r="R5202">
        <v>3.9398599999999999E-3</v>
      </c>
      <c r="S5202">
        <v>5.6428199999999998E-3</v>
      </c>
      <c r="T5202">
        <v>6.82229E-3</v>
      </c>
      <c r="U5202">
        <v>8.0017600000000001E-3</v>
      </c>
      <c r="V5202">
        <v>9.70473E-3</v>
      </c>
      <c r="W5202">
        <v>1.0521859999999999E-2</v>
      </c>
    </row>
    <row r="5203" spans="1:23" x14ac:dyDescent="0.2">
      <c r="A5203" t="s">
        <v>2005</v>
      </c>
      <c r="B5203" t="s">
        <v>57</v>
      </c>
      <c r="C5203" t="s">
        <v>58</v>
      </c>
      <c r="D5203" t="s">
        <v>12</v>
      </c>
      <c r="E5203" t="s">
        <v>65</v>
      </c>
      <c r="F5203" t="s">
        <v>63</v>
      </c>
      <c r="G5203" t="s">
        <v>32</v>
      </c>
      <c r="H5203" t="s">
        <v>15</v>
      </c>
      <c r="I5203">
        <v>18</v>
      </c>
      <c r="J5203">
        <v>0.71707213000000003</v>
      </c>
      <c r="K5203">
        <v>0.70870160000000004</v>
      </c>
      <c r="L5203">
        <v>8.3705199999999993E-3</v>
      </c>
      <c r="M5203">
        <v>1.16732E-2</v>
      </c>
      <c r="N5203">
        <v>67.814943</v>
      </c>
      <c r="O5203">
        <v>63.187607999999997</v>
      </c>
      <c r="P5203">
        <v>2.1461499999999999E-3</v>
      </c>
      <c r="Q5203">
        <v>4.8404299999999997E-3</v>
      </c>
      <c r="R5203">
        <v>5.6201300000000001E-3</v>
      </c>
      <c r="S5203">
        <v>7.2450800000000001E-3</v>
      </c>
      <c r="T5203">
        <v>8.3705199999999993E-3</v>
      </c>
      <c r="U5203">
        <v>9.4959599999999995E-3</v>
      </c>
      <c r="V5203">
        <v>1.1120919999999999E-2</v>
      </c>
      <c r="W5203">
        <v>1.1900620000000001E-2</v>
      </c>
    </row>
    <row r="5204" spans="1:23" x14ac:dyDescent="0.2">
      <c r="A5204" t="s">
        <v>2006</v>
      </c>
      <c r="B5204" t="s">
        <v>57</v>
      </c>
      <c r="C5204" t="s">
        <v>58</v>
      </c>
      <c r="D5204" t="s">
        <v>12</v>
      </c>
      <c r="E5204" t="s">
        <v>65</v>
      </c>
      <c r="F5204" t="s">
        <v>63</v>
      </c>
      <c r="G5204" t="s">
        <v>32</v>
      </c>
      <c r="H5204" t="s">
        <v>15</v>
      </c>
      <c r="I5204">
        <v>19</v>
      </c>
      <c r="J5204">
        <v>0.74875923</v>
      </c>
      <c r="K5204">
        <v>0.74177201999999998</v>
      </c>
      <c r="L5204">
        <v>6.9872199999999997E-3</v>
      </c>
      <c r="M5204">
        <v>9.3317299999999999E-3</v>
      </c>
      <c r="N5204">
        <v>65.225479000000007</v>
      </c>
      <c r="O5204">
        <v>63.187607999999997</v>
      </c>
      <c r="P5204">
        <v>2.6698500000000001E-3</v>
      </c>
      <c r="Q5204">
        <v>2.5957100000000002E-3</v>
      </c>
      <c r="R5204">
        <v>3.56567E-3</v>
      </c>
      <c r="S5204">
        <v>5.5871499999999999E-3</v>
      </c>
      <c r="T5204">
        <v>6.9872199999999997E-3</v>
      </c>
      <c r="U5204">
        <v>8.3872900000000004E-3</v>
      </c>
      <c r="V5204">
        <v>1.040876E-2</v>
      </c>
      <c r="W5204">
        <v>1.137872E-2</v>
      </c>
    </row>
    <row r="5205" spans="1:23" x14ac:dyDescent="0.2">
      <c r="A5205" t="s">
        <v>2007</v>
      </c>
      <c r="B5205" t="s">
        <v>57</v>
      </c>
      <c r="C5205" t="s">
        <v>58</v>
      </c>
      <c r="D5205" t="s">
        <v>12</v>
      </c>
      <c r="E5205" t="s">
        <v>65</v>
      </c>
      <c r="F5205" t="s">
        <v>63</v>
      </c>
      <c r="G5205" t="s">
        <v>32</v>
      </c>
      <c r="H5205" t="s">
        <v>15</v>
      </c>
      <c r="I5205">
        <v>20</v>
      </c>
      <c r="J5205">
        <v>0.73360205999999994</v>
      </c>
      <c r="K5205">
        <v>0.72701406000000002</v>
      </c>
      <c r="L5205">
        <v>6.5880000000000001E-3</v>
      </c>
      <c r="M5205">
        <v>8.9803499999999998E-3</v>
      </c>
      <c r="N5205">
        <v>63.086244999999998</v>
      </c>
      <c r="O5205">
        <v>63.187607999999997</v>
      </c>
      <c r="P5205">
        <v>2.3189500000000002E-3</v>
      </c>
      <c r="Q5205">
        <v>2.7736700000000002E-3</v>
      </c>
      <c r="R5205">
        <v>3.6161499999999998E-3</v>
      </c>
      <c r="S5205">
        <v>5.3719400000000004E-3</v>
      </c>
      <c r="T5205">
        <v>6.5880000000000001E-3</v>
      </c>
      <c r="U5205">
        <v>7.8040599999999998E-3</v>
      </c>
      <c r="V5205">
        <v>9.5598599999999999E-3</v>
      </c>
      <c r="W5205">
        <v>1.040234E-2</v>
      </c>
    </row>
    <row r="5206" spans="1:23" x14ac:dyDescent="0.2">
      <c r="A5206" t="s">
        <v>2008</v>
      </c>
      <c r="B5206" t="s">
        <v>57</v>
      </c>
      <c r="C5206" t="s">
        <v>58</v>
      </c>
      <c r="D5206" t="s">
        <v>12</v>
      </c>
      <c r="E5206" t="s">
        <v>65</v>
      </c>
      <c r="F5206" t="s">
        <v>63</v>
      </c>
      <c r="G5206" t="s">
        <v>32</v>
      </c>
      <c r="H5206" t="s">
        <v>15</v>
      </c>
      <c r="I5206">
        <v>21</v>
      </c>
      <c r="J5206">
        <v>0.69700255</v>
      </c>
      <c r="K5206">
        <v>0.69456101000000003</v>
      </c>
      <c r="L5206">
        <v>2.4415299999999999E-3</v>
      </c>
      <c r="M5206">
        <v>3.5029000000000002E-3</v>
      </c>
      <c r="N5206">
        <v>61.273634999999999</v>
      </c>
      <c r="O5206">
        <v>63.187607999999997</v>
      </c>
      <c r="P5206">
        <v>1.9776699999999999E-3</v>
      </c>
      <c r="Q5206">
        <v>-8.1145000000000002E-4</v>
      </c>
      <c r="R5206">
        <v>-9.2960000000000004E-5</v>
      </c>
      <c r="S5206">
        <v>1.4044400000000001E-3</v>
      </c>
      <c r="T5206">
        <v>2.4415299999999999E-3</v>
      </c>
      <c r="U5206">
        <v>3.47862E-3</v>
      </c>
      <c r="V5206">
        <v>4.9760200000000003E-3</v>
      </c>
      <c r="W5206">
        <v>5.6945099999999998E-3</v>
      </c>
    </row>
    <row r="5207" spans="1:23" x14ac:dyDescent="0.2">
      <c r="A5207" t="s">
        <v>2009</v>
      </c>
      <c r="B5207" t="s">
        <v>57</v>
      </c>
      <c r="C5207" t="s">
        <v>58</v>
      </c>
      <c r="D5207" t="s">
        <v>12</v>
      </c>
      <c r="E5207" t="s">
        <v>65</v>
      </c>
      <c r="F5207" t="s">
        <v>63</v>
      </c>
      <c r="G5207" t="s">
        <v>32</v>
      </c>
      <c r="H5207" t="s">
        <v>14</v>
      </c>
      <c r="I5207">
        <v>22</v>
      </c>
      <c r="J5207">
        <v>0.63314872</v>
      </c>
      <c r="K5207">
        <v>0.63462492999999998</v>
      </c>
      <c r="L5207">
        <v>-1.4762099999999999E-3</v>
      </c>
      <c r="M5207">
        <v>-2.33154E-3</v>
      </c>
      <c r="N5207">
        <v>59.942386999999997</v>
      </c>
      <c r="O5207">
        <v>63.187607999999997</v>
      </c>
      <c r="P5207">
        <v>2.9975399999999999E-3</v>
      </c>
      <c r="Q5207">
        <v>-6.4067300000000002E-3</v>
      </c>
      <c r="R5207">
        <v>-5.3177199999999997E-3</v>
      </c>
      <c r="S5207">
        <v>-3.04813E-3</v>
      </c>
      <c r="T5207">
        <v>-1.4762099999999999E-3</v>
      </c>
      <c r="U5207">
        <v>9.5699999999999995E-5</v>
      </c>
      <c r="V5207">
        <v>2.3652899999999999E-3</v>
      </c>
      <c r="W5207">
        <v>3.4543099999999999E-3</v>
      </c>
    </row>
    <row r="5208" spans="1:23" x14ac:dyDescent="0.2">
      <c r="A5208" t="s">
        <v>2010</v>
      </c>
      <c r="B5208" t="s">
        <v>57</v>
      </c>
      <c r="C5208" t="s">
        <v>58</v>
      </c>
      <c r="D5208" t="s">
        <v>12</v>
      </c>
      <c r="E5208" t="s">
        <v>65</v>
      </c>
      <c r="F5208" t="s">
        <v>63</v>
      </c>
      <c r="G5208" t="s">
        <v>32</v>
      </c>
      <c r="H5208" t="s">
        <v>14</v>
      </c>
      <c r="I5208">
        <v>23</v>
      </c>
      <c r="J5208">
        <v>0.54507543999999997</v>
      </c>
      <c r="K5208">
        <v>0.54720248000000005</v>
      </c>
      <c r="L5208">
        <v>-2.1270400000000002E-3</v>
      </c>
      <c r="M5208">
        <v>-3.9022900000000001E-3</v>
      </c>
      <c r="N5208">
        <v>58.516224000000001</v>
      </c>
      <c r="O5208">
        <v>63.187607999999997</v>
      </c>
      <c r="P5208">
        <v>2.6624800000000001E-3</v>
      </c>
      <c r="Q5208">
        <v>-6.5064299999999997E-3</v>
      </c>
      <c r="R5208">
        <v>-5.5391399999999997E-3</v>
      </c>
      <c r="S5208">
        <v>-3.5232499999999999E-3</v>
      </c>
      <c r="T5208">
        <v>-2.1270400000000002E-3</v>
      </c>
      <c r="U5208">
        <v>-7.3083999999999996E-4</v>
      </c>
      <c r="V5208">
        <v>1.28506E-3</v>
      </c>
      <c r="W5208">
        <v>2.2523399999999998E-3</v>
      </c>
    </row>
    <row r="5209" spans="1:23" x14ac:dyDescent="0.2">
      <c r="A5209" t="s">
        <v>2011</v>
      </c>
      <c r="B5209" t="s">
        <v>57</v>
      </c>
      <c r="C5209" t="s">
        <v>58</v>
      </c>
      <c r="D5209" t="s">
        <v>12</v>
      </c>
      <c r="E5209" t="s">
        <v>65</v>
      </c>
      <c r="F5209" t="s">
        <v>63</v>
      </c>
      <c r="G5209" t="s">
        <v>32</v>
      </c>
      <c r="H5209" t="s">
        <v>14</v>
      </c>
      <c r="I5209">
        <v>24</v>
      </c>
      <c r="J5209">
        <v>0.46128321</v>
      </c>
      <c r="K5209">
        <v>0.46455183999999999</v>
      </c>
      <c r="L5209">
        <v>-3.2686400000000002E-3</v>
      </c>
      <c r="M5209">
        <v>-7.0859599999999997E-3</v>
      </c>
      <c r="N5209">
        <v>57.316153999999997</v>
      </c>
      <c r="O5209">
        <v>63.187607999999997</v>
      </c>
      <c r="P5209">
        <v>2.3557000000000001E-3</v>
      </c>
      <c r="Q5209">
        <v>-7.1434200000000002E-3</v>
      </c>
      <c r="R5209">
        <v>-6.28759E-3</v>
      </c>
      <c r="S5209">
        <v>-4.5039700000000004E-3</v>
      </c>
      <c r="T5209">
        <v>-3.2686400000000002E-3</v>
      </c>
      <c r="U5209">
        <v>-2.03331E-3</v>
      </c>
      <c r="V5209">
        <v>-2.4969E-4</v>
      </c>
      <c r="W5209">
        <v>6.0614000000000002E-4</v>
      </c>
    </row>
    <row r="5210" spans="1:23" x14ac:dyDescent="0.2">
      <c r="A5210" t="s">
        <v>8922</v>
      </c>
      <c r="B5210" t="s">
        <v>57</v>
      </c>
      <c r="C5210" t="s">
        <v>58</v>
      </c>
      <c r="D5210" t="s">
        <v>12</v>
      </c>
      <c r="E5210" t="s">
        <v>5652</v>
      </c>
      <c r="F5210" t="s">
        <v>64</v>
      </c>
      <c r="G5210" t="s">
        <v>32</v>
      </c>
      <c r="H5210" t="s">
        <v>14</v>
      </c>
      <c r="I5210">
        <v>1</v>
      </c>
      <c r="J5210">
        <v>0.40220464</v>
      </c>
      <c r="K5210">
        <v>0.40365256999999999</v>
      </c>
      <c r="L5210">
        <v>-1.4479300000000001E-3</v>
      </c>
      <c r="M5210">
        <v>-3.59999E-3</v>
      </c>
      <c r="N5210">
        <v>57.067644999999999</v>
      </c>
      <c r="O5210">
        <v>63.205559000000001</v>
      </c>
      <c r="P5210">
        <v>3.9762900000000004E-3</v>
      </c>
      <c r="Q5210">
        <v>-7.98834E-3</v>
      </c>
      <c r="R5210">
        <v>-6.5437500000000001E-3</v>
      </c>
      <c r="S5210">
        <v>-3.5331E-3</v>
      </c>
      <c r="T5210">
        <v>-1.4479300000000001E-3</v>
      </c>
      <c r="U5210">
        <v>6.3723000000000002E-4</v>
      </c>
      <c r="V5210">
        <v>3.64788E-3</v>
      </c>
      <c r="W5210">
        <v>5.0924799999999999E-3</v>
      </c>
    </row>
    <row r="5211" spans="1:23" x14ac:dyDescent="0.2">
      <c r="A5211" t="s">
        <v>8923</v>
      </c>
      <c r="B5211" t="s">
        <v>57</v>
      </c>
      <c r="C5211" t="s">
        <v>58</v>
      </c>
      <c r="D5211" t="s">
        <v>12</v>
      </c>
      <c r="E5211" t="s">
        <v>5652</v>
      </c>
      <c r="F5211" t="s">
        <v>64</v>
      </c>
      <c r="G5211" t="s">
        <v>32</v>
      </c>
      <c r="H5211" t="s">
        <v>14</v>
      </c>
      <c r="I5211">
        <v>2</v>
      </c>
      <c r="J5211">
        <v>0.37140355000000003</v>
      </c>
      <c r="K5211">
        <v>0.37418950000000001</v>
      </c>
      <c r="L5211">
        <v>-2.7859500000000001E-3</v>
      </c>
      <c r="M5211">
        <v>-7.5011399999999999E-3</v>
      </c>
      <c r="N5211">
        <v>56.543579999999999</v>
      </c>
      <c r="O5211">
        <v>63.205559000000001</v>
      </c>
      <c r="P5211">
        <v>3.6432600000000002E-3</v>
      </c>
      <c r="Q5211">
        <v>-8.7785799999999994E-3</v>
      </c>
      <c r="R5211">
        <v>-7.4549799999999999E-3</v>
      </c>
      <c r="S5211">
        <v>-4.6964800000000003E-3</v>
      </c>
      <c r="T5211">
        <v>-2.7859500000000001E-3</v>
      </c>
      <c r="U5211">
        <v>-8.7542000000000002E-4</v>
      </c>
      <c r="V5211">
        <v>1.8830800000000001E-3</v>
      </c>
      <c r="W5211">
        <v>3.2066799999999999E-3</v>
      </c>
    </row>
    <row r="5212" spans="1:23" x14ac:dyDescent="0.2">
      <c r="A5212" t="s">
        <v>8924</v>
      </c>
      <c r="B5212" t="s">
        <v>57</v>
      </c>
      <c r="C5212" t="s">
        <v>58</v>
      </c>
      <c r="D5212" t="s">
        <v>12</v>
      </c>
      <c r="E5212" t="s">
        <v>5652</v>
      </c>
      <c r="F5212" t="s">
        <v>64</v>
      </c>
      <c r="G5212" t="s">
        <v>32</v>
      </c>
      <c r="H5212" t="s">
        <v>14</v>
      </c>
      <c r="I5212">
        <v>3</v>
      </c>
      <c r="J5212">
        <v>0.35403519</v>
      </c>
      <c r="K5212">
        <v>0.35842374999999999</v>
      </c>
      <c r="L5212">
        <v>-4.3885599999999997E-3</v>
      </c>
      <c r="M5212">
        <v>-1.239584E-2</v>
      </c>
      <c r="N5212">
        <v>55.802109000000002</v>
      </c>
      <c r="O5212">
        <v>63.205559000000001</v>
      </c>
      <c r="P5212">
        <v>3.1533400000000001E-3</v>
      </c>
      <c r="Q5212">
        <v>-9.5753399999999999E-3</v>
      </c>
      <c r="R5212">
        <v>-8.4297299999999999E-3</v>
      </c>
      <c r="S5212">
        <v>-6.0421700000000004E-3</v>
      </c>
      <c r="T5212">
        <v>-4.3885599999999997E-3</v>
      </c>
      <c r="U5212">
        <v>-2.7349499999999999E-3</v>
      </c>
      <c r="V5212">
        <v>-3.4739999999999999E-4</v>
      </c>
      <c r="W5212">
        <v>7.9821000000000004E-4</v>
      </c>
    </row>
    <row r="5213" spans="1:23" x14ac:dyDescent="0.2">
      <c r="A5213" t="s">
        <v>8925</v>
      </c>
      <c r="B5213" t="s">
        <v>57</v>
      </c>
      <c r="C5213" t="s">
        <v>58</v>
      </c>
      <c r="D5213" t="s">
        <v>12</v>
      </c>
      <c r="E5213" t="s">
        <v>5652</v>
      </c>
      <c r="F5213" t="s">
        <v>64</v>
      </c>
      <c r="G5213" t="s">
        <v>32</v>
      </c>
      <c r="H5213" t="s">
        <v>14</v>
      </c>
      <c r="I5213">
        <v>4</v>
      </c>
      <c r="J5213">
        <v>0.34862866999999997</v>
      </c>
      <c r="K5213">
        <v>0.35260759000000003</v>
      </c>
      <c r="L5213">
        <v>-3.9789300000000003E-3</v>
      </c>
      <c r="M5213">
        <v>-1.1413090000000001E-2</v>
      </c>
      <c r="N5213">
        <v>55.028713000000003</v>
      </c>
      <c r="O5213">
        <v>63.205559000000001</v>
      </c>
      <c r="P5213">
        <v>3.5086200000000001E-3</v>
      </c>
      <c r="Q5213">
        <v>-9.7500899999999995E-3</v>
      </c>
      <c r="R5213">
        <v>-8.4754099999999992E-3</v>
      </c>
      <c r="S5213">
        <v>-5.8188500000000004E-3</v>
      </c>
      <c r="T5213">
        <v>-3.9789300000000003E-3</v>
      </c>
      <c r="U5213">
        <v>-2.1390100000000002E-3</v>
      </c>
      <c r="V5213">
        <v>5.1754999999999998E-4</v>
      </c>
      <c r="W5213">
        <v>1.7922400000000001E-3</v>
      </c>
    </row>
    <row r="5214" spans="1:23" x14ac:dyDescent="0.2">
      <c r="A5214" t="s">
        <v>8926</v>
      </c>
      <c r="B5214" t="s">
        <v>57</v>
      </c>
      <c r="C5214" t="s">
        <v>58</v>
      </c>
      <c r="D5214" t="s">
        <v>12</v>
      </c>
      <c r="E5214" t="s">
        <v>5652</v>
      </c>
      <c r="F5214" t="s">
        <v>64</v>
      </c>
      <c r="G5214" t="s">
        <v>32</v>
      </c>
      <c r="H5214" t="s">
        <v>14</v>
      </c>
      <c r="I5214">
        <v>5</v>
      </c>
      <c r="J5214">
        <v>0.36057813999999999</v>
      </c>
      <c r="K5214">
        <v>0.36484424999999998</v>
      </c>
      <c r="L5214">
        <v>-4.26611E-3</v>
      </c>
      <c r="M5214">
        <v>-1.183129E-2</v>
      </c>
      <c r="N5214">
        <v>54.502088999999998</v>
      </c>
      <c r="O5214">
        <v>63.205559000000001</v>
      </c>
      <c r="P5214">
        <v>3.5741900000000001E-3</v>
      </c>
      <c r="Q5214">
        <v>-1.0145120000000001E-2</v>
      </c>
      <c r="R5214">
        <v>-8.8466099999999995E-3</v>
      </c>
      <c r="S5214">
        <v>-6.1404099999999998E-3</v>
      </c>
      <c r="T5214">
        <v>-4.26611E-3</v>
      </c>
      <c r="U5214">
        <v>-2.3917999999999999E-3</v>
      </c>
      <c r="V5214">
        <v>3.144E-4</v>
      </c>
      <c r="W5214">
        <v>1.61291E-3</v>
      </c>
    </row>
    <row r="5215" spans="1:23" x14ac:dyDescent="0.2">
      <c r="A5215" t="s">
        <v>8927</v>
      </c>
      <c r="B5215" t="s">
        <v>57</v>
      </c>
      <c r="C5215" t="s">
        <v>58</v>
      </c>
      <c r="D5215" t="s">
        <v>12</v>
      </c>
      <c r="E5215" t="s">
        <v>5652</v>
      </c>
      <c r="F5215" t="s">
        <v>64</v>
      </c>
      <c r="G5215" t="s">
        <v>32</v>
      </c>
      <c r="H5215" t="s">
        <v>14</v>
      </c>
      <c r="I5215">
        <v>6</v>
      </c>
      <c r="J5215">
        <v>0.40373035000000002</v>
      </c>
      <c r="K5215">
        <v>0.40779314</v>
      </c>
      <c r="L5215">
        <v>-4.0627900000000002E-3</v>
      </c>
      <c r="M5215">
        <v>-1.006312E-2</v>
      </c>
      <c r="N5215">
        <v>54.024289000000003</v>
      </c>
      <c r="O5215">
        <v>63.205559000000001</v>
      </c>
      <c r="P5215">
        <v>3.8907099999999999E-3</v>
      </c>
      <c r="Q5215">
        <v>-1.046244E-2</v>
      </c>
      <c r="R5215">
        <v>-9.0489300000000002E-3</v>
      </c>
      <c r="S5215">
        <v>-6.1030800000000003E-3</v>
      </c>
      <c r="T5215">
        <v>-4.0627900000000002E-3</v>
      </c>
      <c r="U5215">
        <v>-2.0225E-3</v>
      </c>
      <c r="V5215">
        <v>9.2336000000000002E-4</v>
      </c>
      <c r="W5215">
        <v>2.3368600000000001E-3</v>
      </c>
    </row>
    <row r="5216" spans="1:23" x14ac:dyDescent="0.2">
      <c r="A5216" t="s">
        <v>8928</v>
      </c>
      <c r="B5216" t="s">
        <v>57</v>
      </c>
      <c r="C5216" t="s">
        <v>58</v>
      </c>
      <c r="D5216" t="s">
        <v>12</v>
      </c>
      <c r="E5216" t="s">
        <v>5652</v>
      </c>
      <c r="F5216" t="s">
        <v>64</v>
      </c>
      <c r="G5216" t="s">
        <v>32</v>
      </c>
      <c r="H5216" t="s">
        <v>14</v>
      </c>
      <c r="I5216">
        <v>7</v>
      </c>
      <c r="J5216">
        <v>0.47633656000000002</v>
      </c>
      <c r="K5216">
        <v>0.48219455999999999</v>
      </c>
      <c r="L5216">
        <v>-5.8580000000000004E-3</v>
      </c>
      <c r="M5216">
        <v>-1.229803E-2</v>
      </c>
      <c r="N5216">
        <v>53.299729999999997</v>
      </c>
      <c r="O5216">
        <v>63.205559000000001</v>
      </c>
      <c r="P5216">
        <v>5.0254999999999996E-3</v>
      </c>
      <c r="Q5216">
        <v>-1.412422E-2</v>
      </c>
      <c r="R5216">
        <v>-1.2298440000000001E-2</v>
      </c>
      <c r="S5216">
        <v>-8.49338E-3</v>
      </c>
      <c r="T5216">
        <v>-5.8580000000000004E-3</v>
      </c>
      <c r="U5216">
        <v>-3.2226199999999998E-3</v>
      </c>
      <c r="V5216">
        <v>5.8244000000000004E-4</v>
      </c>
      <c r="W5216">
        <v>2.40822E-3</v>
      </c>
    </row>
    <row r="5217" spans="1:23" x14ac:dyDescent="0.2">
      <c r="A5217" t="s">
        <v>8929</v>
      </c>
      <c r="B5217" t="s">
        <v>57</v>
      </c>
      <c r="C5217" t="s">
        <v>58</v>
      </c>
      <c r="D5217" t="s">
        <v>12</v>
      </c>
      <c r="E5217" t="s">
        <v>5652</v>
      </c>
      <c r="F5217" t="s">
        <v>64</v>
      </c>
      <c r="G5217" t="s">
        <v>32</v>
      </c>
      <c r="H5217" t="s">
        <v>14</v>
      </c>
      <c r="I5217">
        <v>8</v>
      </c>
      <c r="J5217">
        <v>0.50080915000000004</v>
      </c>
      <c r="K5217">
        <v>0.50974746000000004</v>
      </c>
      <c r="L5217">
        <v>-8.9383199999999996E-3</v>
      </c>
      <c r="M5217">
        <v>-1.7847749999999999E-2</v>
      </c>
      <c r="N5217">
        <v>54.216127</v>
      </c>
      <c r="O5217">
        <v>63.205559000000001</v>
      </c>
      <c r="P5217">
        <v>4.9142700000000001E-3</v>
      </c>
      <c r="Q5217">
        <v>-1.7021580000000001E-2</v>
      </c>
      <c r="R5217">
        <v>-1.523621E-2</v>
      </c>
      <c r="S5217">
        <v>-1.1515360000000001E-2</v>
      </c>
      <c r="T5217">
        <v>-8.9383199999999996E-3</v>
      </c>
      <c r="U5217">
        <v>-6.3612699999999996E-3</v>
      </c>
      <c r="V5217">
        <v>-2.6404200000000001E-3</v>
      </c>
      <c r="W5217">
        <v>-8.5504999999999999E-4</v>
      </c>
    </row>
    <row r="5218" spans="1:23" x14ac:dyDescent="0.2">
      <c r="A5218" t="s">
        <v>8930</v>
      </c>
      <c r="B5218" t="s">
        <v>57</v>
      </c>
      <c r="C5218" t="s">
        <v>58</v>
      </c>
      <c r="D5218" t="s">
        <v>12</v>
      </c>
      <c r="E5218" t="s">
        <v>5652</v>
      </c>
      <c r="F5218" t="s">
        <v>64</v>
      </c>
      <c r="G5218" t="s">
        <v>32</v>
      </c>
      <c r="H5218" t="s">
        <v>14</v>
      </c>
      <c r="I5218">
        <v>9</v>
      </c>
      <c r="J5218">
        <v>0.49560526999999999</v>
      </c>
      <c r="K5218">
        <v>0.50177574000000003</v>
      </c>
      <c r="L5218">
        <v>-6.1704699999999999E-3</v>
      </c>
      <c r="M5218">
        <v>-1.2450370000000001E-2</v>
      </c>
      <c r="N5218">
        <v>59.284863000000001</v>
      </c>
      <c r="O5218">
        <v>63.205559000000001</v>
      </c>
      <c r="P5218">
        <v>3.3421000000000002E-3</v>
      </c>
      <c r="Q5218">
        <v>-1.1667729999999999E-2</v>
      </c>
      <c r="R5218">
        <v>-1.0453540000000001E-2</v>
      </c>
      <c r="S5218">
        <v>-7.9230700000000008E-3</v>
      </c>
      <c r="T5218">
        <v>-6.1704699999999999E-3</v>
      </c>
      <c r="U5218">
        <v>-4.41787E-3</v>
      </c>
      <c r="V5218">
        <v>-1.8874E-3</v>
      </c>
      <c r="W5218">
        <v>-6.7321000000000004E-4</v>
      </c>
    </row>
    <row r="5219" spans="1:23" x14ac:dyDescent="0.2">
      <c r="A5219" t="s">
        <v>8931</v>
      </c>
      <c r="B5219" t="s">
        <v>57</v>
      </c>
      <c r="C5219" t="s">
        <v>58</v>
      </c>
      <c r="D5219" t="s">
        <v>12</v>
      </c>
      <c r="E5219" t="s">
        <v>5652</v>
      </c>
      <c r="F5219" t="s">
        <v>64</v>
      </c>
      <c r="G5219" t="s">
        <v>32</v>
      </c>
      <c r="H5219" t="s">
        <v>14</v>
      </c>
      <c r="I5219">
        <v>10</v>
      </c>
      <c r="J5219">
        <v>0.49483287999999997</v>
      </c>
      <c r="K5219">
        <v>0.50070738999999997</v>
      </c>
      <c r="L5219">
        <v>-5.8745100000000003E-3</v>
      </c>
      <c r="M5219">
        <v>-1.1871710000000001E-2</v>
      </c>
      <c r="N5219">
        <v>65.078697000000005</v>
      </c>
      <c r="O5219">
        <v>63.205559000000001</v>
      </c>
      <c r="P5219">
        <v>3.3001599999999999E-3</v>
      </c>
      <c r="Q5219">
        <v>-1.130279E-2</v>
      </c>
      <c r="R5219">
        <v>-1.0103839999999999E-2</v>
      </c>
      <c r="S5219">
        <v>-7.6051199999999999E-3</v>
      </c>
      <c r="T5219">
        <v>-5.8745100000000003E-3</v>
      </c>
      <c r="U5219">
        <v>-4.1438999999999998E-3</v>
      </c>
      <c r="V5219">
        <v>-1.64518E-3</v>
      </c>
      <c r="W5219">
        <v>-4.4622999999999999E-4</v>
      </c>
    </row>
    <row r="5220" spans="1:23" x14ac:dyDescent="0.2">
      <c r="A5220" t="s">
        <v>8932</v>
      </c>
      <c r="B5220" t="s">
        <v>57</v>
      </c>
      <c r="C5220" t="s">
        <v>58</v>
      </c>
      <c r="D5220" t="s">
        <v>12</v>
      </c>
      <c r="E5220" t="s">
        <v>5652</v>
      </c>
      <c r="F5220" t="s">
        <v>64</v>
      </c>
      <c r="G5220" t="s">
        <v>32</v>
      </c>
      <c r="H5220" t="s">
        <v>14</v>
      </c>
      <c r="I5220">
        <v>11</v>
      </c>
      <c r="J5220">
        <v>0.49366936</v>
      </c>
      <c r="K5220">
        <v>0.49841060999999998</v>
      </c>
      <c r="L5220">
        <v>-4.7412499999999998E-3</v>
      </c>
      <c r="M5220">
        <v>-9.6041000000000008E-3</v>
      </c>
      <c r="N5220">
        <v>69.779134999999997</v>
      </c>
      <c r="O5220">
        <v>63.205559000000001</v>
      </c>
      <c r="P5220">
        <v>4.2206199999999996E-3</v>
      </c>
      <c r="Q5220">
        <v>-1.1683549999999999E-2</v>
      </c>
      <c r="R5220">
        <v>-1.015019E-2</v>
      </c>
      <c r="S5220">
        <v>-6.9545400000000004E-3</v>
      </c>
      <c r="T5220">
        <v>-4.7412499999999998E-3</v>
      </c>
      <c r="U5220">
        <v>-2.5279500000000002E-3</v>
      </c>
      <c r="V5220">
        <v>6.6770000000000002E-4</v>
      </c>
      <c r="W5220">
        <v>2.2010599999999999E-3</v>
      </c>
    </row>
    <row r="5221" spans="1:23" x14ac:dyDescent="0.2">
      <c r="A5221" t="s">
        <v>8933</v>
      </c>
      <c r="B5221" t="s">
        <v>57</v>
      </c>
      <c r="C5221" t="s">
        <v>58</v>
      </c>
      <c r="D5221" t="s">
        <v>12</v>
      </c>
      <c r="E5221" t="s">
        <v>5652</v>
      </c>
      <c r="F5221" t="s">
        <v>64</v>
      </c>
      <c r="G5221" t="s">
        <v>32</v>
      </c>
      <c r="H5221" t="s">
        <v>14</v>
      </c>
      <c r="I5221">
        <v>12</v>
      </c>
      <c r="J5221">
        <v>0.49382496999999997</v>
      </c>
      <c r="K5221">
        <v>0.49645424999999999</v>
      </c>
      <c r="L5221">
        <v>-2.6292799999999999E-3</v>
      </c>
      <c r="M5221">
        <v>-5.3243199999999996E-3</v>
      </c>
      <c r="N5221">
        <v>73.051394000000002</v>
      </c>
      <c r="O5221">
        <v>63.205559000000001</v>
      </c>
      <c r="P5221">
        <v>3.9673699999999996E-3</v>
      </c>
      <c r="Q5221">
        <v>-9.1550299999999998E-3</v>
      </c>
      <c r="R5221">
        <v>-7.7136699999999997E-3</v>
      </c>
      <c r="S5221">
        <v>-4.7097700000000003E-3</v>
      </c>
      <c r="T5221">
        <v>-2.6292799999999999E-3</v>
      </c>
      <c r="U5221">
        <v>-5.4878999999999995E-4</v>
      </c>
      <c r="V5221">
        <v>2.4551099999999999E-3</v>
      </c>
      <c r="W5221">
        <v>3.89646E-3</v>
      </c>
    </row>
    <row r="5222" spans="1:23" x14ac:dyDescent="0.2">
      <c r="A5222" t="s">
        <v>8934</v>
      </c>
      <c r="B5222" t="s">
        <v>57</v>
      </c>
      <c r="C5222" t="s">
        <v>58</v>
      </c>
      <c r="D5222" t="s">
        <v>12</v>
      </c>
      <c r="E5222" t="s">
        <v>5652</v>
      </c>
      <c r="F5222" t="s">
        <v>64</v>
      </c>
      <c r="G5222" t="s">
        <v>32</v>
      </c>
      <c r="H5222" t="s">
        <v>14</v>
      </c>
      <c r="I5222">
        <v>13</v>
      </c>
      <c r="J5222">
        <v>0.49283036000000002</v>
      </c>
      <c r="K5222">
        <v>0.49501968000000002</v>
      </c>
      <c r="L5222">
        <v>-2.1893199999999998E-3</v>
      </c>
      <c r="M5222">
        <v>-4.4423400000000004E-3</v>
      </c>
      <c r="N5222">
        <v>74.225575000000006</v>
      </c>
      <c r="O5222">
        <v>63.205559000000001</v>
      </c>
      <c r="P5222">
        <v>3.2179399999999999E-3</v>
      </c>
      <c r="Q5222">
        <v>-7.4823600000000004E-3</v>
      </c>
      <c r="R5222">
        <v>-6.3132700000000002E-3</v>
      </c>
      <c r="S5222">
        <v>-3.8768100000000001E-3</v>
      </c>
      <c r="T5222">
        <v>-2.1893199999999998E-3</v>
      </c>
      <c r="U5222">
        <v>-5.0182999999999998E-4</v>
      </c>
      <c r="V5222">
        <v>1.9346299999999999E-3</v>
      </c>
      <c r="W5222">
        <v>3.10371E-3</v>
      </c>
    </row>
    <row r="5223" spans="1:23" x14ac:dyDescent="0.2">
      <c r="A5223" t="s">
        <v>8935</v>
      </c>
      <c r="B5223" t="s">
        <v>57</v>
      </c>
      <c r="C5223" t="s">
        <v>58</v>
      </c>
      <c r="D5223" t="s">
        <v>12</v>
      </c>
      <c r="E5223" t="s">
        <v>5652</v>
      </c>
      <c r="F5223" t="s">
        <v>64</v>
      </c>
      <c r="G5223" t="s">
        <v>32</v>
      </c>
      <c r="H5223" t="s">
        <v>14</v>
      </c>
      <c r="I5223">
        <v>14</v>
      </c>
      <c r="J5223">
        <v>0.48869792000000001</v>
      </c>
      <c r="K5223">
        <v>0.48903995</v>
      </c>
      <c r="L5223">
        <v>-3.4203E-4</v>
      </c>
      <c r="M5223">
        <v>-6.9989E-4</v>
      </c>
      <c r="N5223">
        <v>74.444981999999996</v>
      </c>
      <c r="O5223">
        <v>63.205559000000001</v>
      </c>
      <c r="P5223">
        <v>3.46817E-3</v>
      </c>
      <c r="Q5223">
        <v>-6.0466599999999997E-3</v>
      </c>
      <c r="R5223">
        <v>-4.7866699999999998E-3</v>
      </c>
      <c r="S5223">
        <v>-2.16074E-3</v>
      </c>
      <c r="T5223">
        <v>-3.4203E-4</v>
      </c>
      <c r="U5223">
        <v>1.47668E-3</v>
      </c>
      <c r="V5223">
        <v>4.1025999999999996E-3</v>
      </c>
      <c r="W5223">
        <v>5.3626000000000004E-3</v>
      </c>
    </row>
    <row r="5224" spans="1:23" x14ac:dyDescent="0.2">
      <c r="A5224" t="s">
        <v>8936</v>
      </c>
      <c r="B5224" t="s">
        <v>57</v>
      </c>
      <c r="C5224" t="s">
        <v>58</v>
      </c>
      <c r="D5224" t="s">
        <v>12</v>
      </c>
      <c r="E5224" t="s">
        <v>5652</v>
      </c>
      <c r="F5224" t="s">
        <v>64</v>
      </c>
      <c r="G5224" t="s">
        <v>32</v>
      </c>
      <c r="H5224" t="s">
        <v>14</v>
      </c>
      <c r="I5224">
        <v>15</v>
      </c>
      <c r="J5224">
        <v>0.48851284</v>
      </c>
      <c r="K5224">
        <v>0.48498006999999999</v>
      </c>
      <c r="L5224">
        <v>3.5327599999999998E-3</v>
      </c>
      <c r="M5224">
        <v>7.2316699999999999E-3</v>
      </c>
      <c r="N5224">
        <v>73.992242000000005</v>
      </c>
      <c r="O5224">
        <v>63.205559000000001</v>
      </c>
      <c r="P5224">
        <v>2.9509499999999999E-3</v>
      </c>
      <c r="Q5224">
        <v>-1.3211099999999999E-3</v>
      </c>
      <c r="R5224">
        <v>-2.4902000000000002E-4</v>
      </c>
      <c r="S5224">
        <v>1.9852899999999998E-3</v>
      </c>
      <c r="T5224">
        <v>3.5327599999999998E-3</v>
      </c>
      <c r="U5224">
        <v>5.0802399999999998E-3</v>
      </c>
      <c r="V5224">
        <v>7.3145500000000004E-3</v>
      </c>
      <c r="W5224">
        <v>8.3866400000000008E-3</v>
      </c>
    </row>
    <row r="5225" spans="1:23" x14ac:dyDescent="0.2">
      <c r="A5225" t="s">
        <v>8937</v>
      </c>
      <c r="B5225" t="s">
        <v>57</v>
      </c>
      <c r="C5225" t="s">
        <v>58</v>
      </c>
      <c r="D5225" t="s">
        <v>12</v>
      </c>
      <c r="E5225" t="s">
        <v>5652</v>
      </c>
      <c r="F5225" t="s">
        <v>64</v>
      </c>
      <c r="G5225" t="s">
        <v>32</v>
      </c>
      <c r="H5225" t="s">
        <v>14</v>
      </c>
      <c r="I5225">
        <v>16</v>
      </c>
      <c r="J5225">
        <v>0.50558424000000002</v>
      </c>
      <c r="K5225">
        <v>0.50210193000000003</v>
      </c>
      <c r="L5225">
        <v>3.4823100000000002E-3</v>
      </c>
      <c r="M5225">
        <v>6.8877000000000001E-3</v>
      </c>
      <c r="N5225">
        <v>72.936325999999994</v>
      </c>
      <c r="O5225">
        <v>63.205559000000001</v>
      </c>
      <c r="P5225">
        <v>3.9536700000000003E-3</v>
      </c>
      <c r="Q5225">
        <v>-3.0209099999999999E-3</v>
      </c>
      <c r="R5225">
        <v>-1.58453E-3</v>
      </c>
      <c r="S5225">
        <v>1.4090000000000001E-3</v>
      </c>
      <c r="T5225">
        <v>3.4823100000000002E-3</v>
      </c>
      <c r="U5225">
        <v>5.5556199999999998E-3</v>
      </c>
      <c r="V5225">
        <v>8.5491500000000002E-3</v>
      </c>
      <c r="W5225">
        <v>9.9855299999999994E-3</v>
      </c>
    </row>
    <row r="5226" spans="1:23" x14ac:dyDescent="0.2">
      <c r="A5226" t="s">
        <v>8938</v>
      </c>
      <c r="B5226" t="s">
        <v>57</v>
      </c>
      <c r="C5226" t="s">
        <v>58</v>
      </c>
      <c r="D5226" t="s">
        <v>12</v>
      </c>
      <c r="E5226" t="s">
        <v>5652</v>
      </c>
      <c r="F5226" t="s">
        <v>64</v>
      </c>
      <c r="G5226" t="s">
        <v>32</v>
      </c>
      <c r="H5226" t="s">
        <v>15</v>
      </c>
      <c r="I5226">
        <v>17</v>
      </c>
      <c r="J5226">
        <v>0.57620658999999996</v>
      </c>
      <c r="K5226">
        <v>0.56924121000000005</v>
      </c>
      <c r="L5226">
        <v>6.9653700000000002E-3</v>
      </c>
      <c r="M5226">
        <v>1.208833E-2</v>
      </c>
      <c r="N5226">
        <v>71.217004000000003</v>
      </c>
      <c r="O5226">
        <v>63.205559000000001</v>
      </c>
      <c r="P5226">
        <v>3.6782899999999999E-3</v>
      </c>
      <c r="Q5226">
        <v>9.1513E-4</v>
      </c>
      <c r="R5226">
        <v>2.2514599999999998E-3</v>
      </c>
      <c r="S5226">
        <v>5.0364800000000003E-3</v>
      </c>
      <c r="T5226">
        <v>6.9653700000000002E-3</v>
      </c>
      <c r="U5226">
        <v>8.8942699999999993E-3</v>
      </c>
      <c r="V5226">
        <v>1.167929E-2</v>
      </c>
      <c r="W5226">
        <v>1.301561E-2</v>
      </c>
    </row>
    <row r="5227" spans="1:23" x14ac:dyDescent="0.2">
      <c r="A5227" t="s">
        <v>8939</v>
      </c>
      <c r="B5227" t="s">
        <v>57</v>
      </c>
      <c r="C5227" t="s">
        <v>58</v>
      </c>
      <c r="D5227" t="s">
        <v>12</v>
      </c>
      <c r="E5227" t="s">
        <v>5652</v>
      </c>
      <c r="F5227" t="s">
        <v>64</v>
      </c>
      <c r="G5227" t="s">
        <v>32</v>
      </c>
      <c r="H5227" t="s">
        <v>15</v>
      </c>
      <c r="I5227">
        <v>18</v>
      </c>
      <c r="J5227">
        <v>0.72938921999999995</v>
      </c>
      <c r="K5227">
        <v>0.72099577999999998</v>
      </c>
      <c r="L5227">
        <v>8.3934400000000003E-3</v>
      </c>
      <c r="M5227">
        <v>1.150749E-2</v>
      </c>
      <c r="N5227">
        <v>67.801618000000005</v>
      </c>
      <c r="O5227">
        <v>63.205559000000001</v>
      </c>
      <c r="P5227">
        <v>3.7556600000000001E-3</v>
      </c>
      <c r="Q5227">
        <v>2.2159300000000001E-3</v>
      </c>
      <c r="R5227">
        <v>3.5803699999999998E-3</v>
      </c>
      <c r="S5227">
        <v>6.4239700000000002E-3</v>
      </c>
      <c r="T5227">
        <v>8.3934400000000003E-3</v>
      </c>
      <c r="U5227">
        <v>1.0362909999999999E-2</v>
      </c>
      <c r="V5227">
        <v>1.3206519999999999E-2</v>
      </c>
      <c r="W5227">
        <v>1.4570960000000001E-2</v>
      </c>
    </row>
    <row r="5228" spans="1:23" x14ac:dyDescent="0.2">
      <c r="A5228" t="s">
        <v>8940</v>
      </c>
      <c r="B5228" t="s">
        <v>57</v>
      </c>
      <c r="C5228" t="s">
        <v>58</v>
      </c>
      <c r="D5228" t="s">
        <v>12</v>
      </c>
      <c r="E5228" t="s">
        <v>5652</v>
      </c>
      <c r="F5228" t="s">
        <v>64</v>
      </c>
      <c r="G5228" t="s">
        <v>32</v>
      </c>
      <c r="H5228" t="s">
        <v>15</v>
      </c>
      <c r="I5228">
        <v>19</v>
      </c>
      <c r="J5228">
        <v>0.76152821999999998</v>
      </c>
      <c r="K5228">
        <v>0.75420103000000005</v>
      </c>
      <c r="L5228">
        <v>7.3271899999999999E-3</v>
      </c>
      <c r="M5228">
        <v>9.6216900000000005E-3</v>
      </c>
      <c r="N5228">
        <v>65.216498000000001</v>
      </c>
      <c r="O5228">
        <v>63.205559000000001</v>
      </c>
      <c r="P5228">
        <v>4.4735900000000004E-3</v>
      </c>
      <c r="Q5228">
        <v>-3.1210000000000001E-5</v>
      </c>
      <c r="R5228">
        <v>1.59406E-3</v>
      </c>
      <c r="S5228">
        <v>4.9812399999999996E-3</v>
      </c>
      <c r="T5228">
        <v>7.3271899999999999E-3</v>
      </c>
      <c r="U5228">
        <v>9.6731400000000002E-3</v>
      </c>
      <c r="V5228">
        <v>1.306032E-2</v>
      </c>
      <c r="W5228">
        <v>1.468559E-2</v>
      </c>
    </row>
    <row r="5229" spans="1:23" x14ac:dyDescent="0.2">
      <c r="A5229" t="s">
        <v>8941</v>
      </c>
      <c r="B5229" t="s">
        <v>57</v>
      </c>
      <c r="C5229" t="s">
        <v>58</v>
      </c>
      <c r="D5229" t="s">
        <v>12</v>
      </c>
      <c r="E5229" t="s">
        <v>5652</v>
      </c>
      <c r="F5229" t="s">
        <v>64</v>
      </c>
      <c r="G5229" t="s">
        <v>32</v>
      </c>
      <c r="H5229" t="s">
        <v>15</v>
      </c>
      <c r="I5229">
        <v>20</v>
      </c>
      <c r="J5229">
        <v>0.74286302999999998</v>
      </c>
      <c r="K5229">
        <v>0.73671164</v>
      </c>
      <c r="L5229">
        <v>6.1513899999999996E-3</v>
      </c>
      <c r="M5229">
        <v>8.2806500000000005E-3</v>
      </c>
      <c r="N5229">
        <v>63.085448999999997</v>
      </c>
      <c r="O5229">
        <v>63.205559000000001</v>
      </c>
      <c r="P5229">
        <v>4.5684499999999999E-3</v>
      </c>
      <c r="Q5229">
        <v>-1.36304E-3</v>
      </c>
      <c r="R5229">
        <v>2.9668000000000001E-4</v>
      </c>
      <c r="S5229">
        <v>3.7556899999999999E-3</v>
      </c>
      <c r="T5229">
        <v>6.1513899999999996E-3</v>
      </c>
      <c r="U5229">
        <v>8.5470900000000002E-3</v>
      </c>
      <c r="V5229">
        <v>1.20061E-2</v>
      </c>
      <c r="W5229">
        <v>1.366583E-2</v>
      </c>
    </row>
    <row r="5230" spans="1:23" x14ac:dyDescent="0.2">
      <c r="A5230" t="s">
        <v>8942</v>
      </c>
      <c r="B5230" t="s">
        <v>57</v>
      </c>
      <c r="C5230" t="s">
        <v>58</v>
      </c>
      <c r="D5230" t="s">
        <v>12</v>
      </c>
      <c r="E5230" t="s">
        <v>5652</v>
      </c>
      <c r="F5230" t="s">
        <v>64</v>
      </c>
      <c r="G5230" t="s">
        <v>32</v>
      </c>
      <c r="H5230" t="s">
        <v>15</v>
      </c>
      <c r="I5230">
        <v>21</v>
      </c>
      <c r="J5230">
        <v>0.70335795000000001</v>
      </c>
      <c r="K5230">
        <v>0.69730999999999999</v>
      </c>
      <c r="L5230">
        <v>6.0479499999999999E-3</v>
      </c>
      <c r="M5230">
        <v>8.5986799999999992E-3</v>
      </c>
      <c r="N5230">
        <v>61.279446</v>
      </c>
      <c r="O5230">
        <v>63.205559000000001</v>
      </c>
      <c r="P5230">
        <v>5.7144099999999996E-3</v>
      </c>
      <c r="Q5230">
        <v>-3.35141E-3</v>
      </c>
      <c r="R5230">
        <v>-1.2753599999999999E-3</v>
      </c>
      <c r="S5230">
        <v>3.0513099999999998E-3</v>
      </c>
      <c r="T5230">
        <v>6.0479499999999999E-3</v>
      </c>
      <c r="U5230">
        <v>9.0445899999999999E-3</v>
      </c>
      <c r="V5230">
        <v>1.3371249999999999E-2</v>
      </c>
      <c r="W5230">
        <v>1.5447310000000001E-2</v>
      </c>
    </row>
    <row r="5231" spans="1:23" x14ac:dyDescent="0.2">
      <c r="A5231" t="s">
        <v>8943</v>
      </c>
      <c r="B5231" t="s">
        <v>57</v>
      </c>
      <c r="C5231" t="s">
        <v>58</v>
      </c>
      <c r="D5231" t="s">
        <v>12</v>
      </c>
      <c r="E5231" t="s">
        <v>5652</v>
      </c>
      <c r="F5231" t="s">
        <v>64</v>
      </c>
      <c r="G5231" t="s">
        <v>32</v>
      </c>
      <c r="H5231" t="s">
        <v>14</v>
      </c>
      <c r="I5231">
        <v>22</v>
      </c>
      <c r="J5231">
        <v>0.63678188999999996</v>
      </c>
      <c r="K5231">
        <v>0.63606328999999995</v>
      </c>
      <c r="L5231" s="1">
        <v>7.1860000000000001E-4</v>
      </c>
      <c r="M5231">
        <v>1.1284800000000001E-3</v>
      </c>
      <c r="N5231">
        <v>59.953271999999998</v>
      </c>
      <c r="O5231">
        <v>63.205559000000001</v>
      </c>
      <c r="P5231">
        <v>5.2861699999999998E-3</v>
      </c>
      <c r="Q5231">
        <v>-7.97637E-3</v>
      </c>
      <c r="R5231">
        <v>-6.0559000000000003E-3</v>
      </c>
      <c r="S5231">
        <v>-2.0534699999999999E-3</v>
      </c>
      <c r="T5231" s="1">
        <v>7.1860000000000001E-4</v>
      </c>
      <c r="U5231">
        <v>3.49066E-3</v>
      </c>
      <c r="V5231">
        <v>7.49309E-3</v>
      </c>
      <c r="W5231">
        <v>9.4135699999999996E-3</v>
      </c>
    </row>
    <row r="5232" spans="1:23" x14ac:dyDescent="0.2">
      <c r="A5232" t="s">
        <v>8944</v>
      </c>
      <c r="B5232" t="s">
        <v>57</v>
      </c>
      <c r="C5232" t="s">
        <v>58</v>
      </c>
      <c r="D5232" t="s">
        <v>12</v>
      </c>
      <c r="E5232" t="s">
        <v>5652</v>
      </c>
      <c r="F5232" t="s">
        <v>64</v>
      </c>
      <c r="G5232" t="s">
        <v>32</v>
      </c>
      <c r="H5232" t="s">
        <v>14</v>
      </c>
      <c r="I5232">
        <v>23</v>
      </c>
      <c r="J5232">
        <v>0.54521629000000005</v>
      </c>
      <c r="K5232">
        <v>0.54723089000000003</v>
      </c>
      <c r="L5232">
        <v>-2.0146000000000001E-3</v>
      </c>
      <c r="M5232">
        <v>-3.6950500000000001E-3</v>
      </c>
      <c r="N5232">
        <v>58.533047000000003</v>
      </c>
      <c r="O5232">
        <v>63.205559000000001</v>
      </c>
      <c r="P5232">
        <v>4.29678E-3</v>
      </c>
      <c r="Q5232">
        <v>-9.0821800000000005E-3</v>
      </c>
      <c r="R5232">
        <v>-7.5211499999999999E-3</v>
      </c>
      <c r="S5232">
        <v>-4.2678300000000002E-3</v>
      </c>
      <c r="T5232">
        <v>-2.0146000000000001E-3</v>
      </c>
      <c r="U5232">
        <v>2.3863000000000001E-4</v>
      </c>
      <c r="V5232">
        <v>3.4919500000000002E-3</v>
      </c>
      <c r="W5232">
        <v>5.0529800000000003E-3</v>
      </c>
    </row>
    <row r="5233" spans="1:23" x14ac:dyDescent="0.2">
      <c r="A5233" t="s">
        <v>8945</v>
      </c>
      <c r="B5233" t="s">
        <v>57</v>
      </c>
      <c r="C5233" t="s">
        <v>58</v>
      </c>
      <c r="D5233" t="s">
        <v>12</v>
      </c>
      <c r="E5233" t="s">
        <v>5652</v>
      </c>
      <c r="F5233" t="s">
        <v>64</v>
      </c>
      <c r="G5233" t="s">
        <v>32</v>
      </c>
      <c r="H5233" t="s">
        <v>14</v>
      </c>
      <c r="I5233">
        <v>24</v>
      </c>
      <c r="J5233">
        <v>0.4589608</v>
      </c>
      <c r="K5233">
        <v>0.46151797</v>
      </c>
      <c r="L5233">
        <v>-2.5571700000000001E-3</v>
      </c>
      <c r="M5233">
        <v>-5.57165E-3</v>
      </c>
      <c r="N5233">
        <v>57.337898000000003</v>
      </c>
      <c r="O5233">
        <v>63.205559000000001</v>
      </c>
      <c r="P5233">
        <v>3.6733299999999998E-3</v>
      </c>
      <c r="Q5233">
        <v>-8.5992599999999992E-3</v>
      </c>
      <c r="R5233">
        <v>-7.2647299999999996E-3</v>
      </c>
      <c r="S5233">
        <v>-4.4834699999999998E-3</v>
      </c>
      <c r="T5233">
        <v>-2.5571700000000001E-3</v>
      </c>
      <c r="U5233">
        <v>-6.3086999999999996E-4</v>
      </c>
      <c r="V5233">
        <v>2.1503899999999999E-3</v>
      </c>
      <c r="W5233">
        <v>3.4849199999999999E-3</v>
      </c>
    </row>
    <row r="5234" spans="1:23" x14ac:dyDescent="0.2">
      <c r="A5234" t="s">
        <v>2012</v>
      </c>
      <c r="B5234" t="s">
        <v>57</v>
      </c>
      <c r="C5234" t="s">
        <v>58</v>
      </c>
      <c r="D5234" t="s">
        <v>12</v>
      </c>
      <c r="E5234" t="s">
        <v>66</v>
      </c>
      <c r="F5234" t="s">
        <v>63</v>
      </c>
      <c r="G5234" t="s">
        <v>32</v>
      </c>
      <c r="H5234" t="s">
        <v>13</v>
      </c>
      <c r="I5234">
        <v>1</v>
      </c>
      <c r="J5234">
        <v>0.81795815000000005</v>
      </c>
      <c r="K5234">
        <v>0.84733150000000002</v>
      </c>
      <c r="L5234">
        <v>-2.9373349999999999E-2</v>
      </c>
      <c r="M5234">
        <v>-3.5910579999999998E-2</v>
      </c>
      <c r="N5234">
        <v>55.906928000000001</v>
      </c>
      <c r="O5234">
        <v>62.679979000000003</v>
      </c>
      <c r="P5234">
        <v>1.8109219999999999E-2</v>
      </c>
      <c r="Q5234" s="1">
        <v>-5.9160379999999999E-2</v>
      </c>
      <c r="R5234">
        <v>-5.2581259999999998E-2</v>
      </c>
      <c r="S5234" s="1">
        <v>-3.8869840000000003E-2</v>
      </c>
      <c r="T5234">
        <v>-2.9373349999999999E-2</v>
      </c>
      <c r="U5234">
        <v>-1.9876870000000001E-2</v>
      </c>
      <c r="V5234">
        <v>-6.1654500000000003E-3</v>
      </c>
      <c r="W5234">
        <v>4.1366999999999999E-4</v>
      </c>
    </row>
    <row r="5235" spans="1:23" x14ac:dyDescent="0.2">
      <c r="A5235" t="s">
        <v>2013</v>
      </c>
      <c r="B5235" t="s">
        <v>57</v>
      </c>
      <c r="C5235" t="s">
        <v>58</v>
      </c>
      <c r="D5235" t="s">
        <v>12</v>
      </c>
      <c r="E5235" t="s">
        <v>66</v>
      </c>
      <c r="F5235" t="s">
        <v>63</v>
      </c>
      <c r="G5235" t="s">
        <v>32</v>
      </c>
      <c r="H5235" t="s">
        <v>13</v>
      </c>
      <c r="I5235">
        <v>2</v>
      </c>
      <c r="J5235">
        <v>0.76199203999999998</v>
      </c>
      <c r="K5235">
        <v>0.81206107999999999</v>
      </c>
      <c r="L5235">
        <v>-5.0069040000000002E-2</v>
      </c>
      <c r="M5235">
        <v>-6.5708089999999997E-2</v>
      </c>
      <c r="N5235">
        <v>55.320717000000002</v>
      </c>
      <c r="O5235">
        <v>62.679979000000003</v>
      </c>
      <c r="P5235">
        <v>2.13847E-2</v>
      </c>
      <c r="Q5235">
        <v>-8.5243730000000004E-2</v>
      </c>
      <c r="R5235">
        <v>-7.7474630000000003E-2</v>
      </c>
      <c r="S5235">
        <v>-6.128318E-2</v>
      </c>
      <c r="T5235">
        <v>-5.0069040000000002E-2</v>
      </c>
      <c r="U5235">
        <v>-3.8854890000000003E-2</v>
      </c>
      <c r="V5235">
        <v>-2.2663450000000002E-2</v>
      </c>
      <c r="W5235">
        <v>-1.4894340000000001E-2</v>
      </c>
    </row>
    <row r="5236" spans="1:23" x14ac:dyDescent="0.2">
      <c r="A5236" t="s">
        <v>2014</v>
      </c>
      <c r="B5236" t="s">
        <v>57</v>
      </c>
      <c r="C5236" t="s">
        <v>58</v>
      </c>
      <c r="D5236" t="s">
        <v>12</v>
      </c>
      <c r="E5236" t="s">
        <v>66</v>
      </c>
      <c r="F5236" t="s">
        <v>63</v>
      </c>
      <c r="G5236" t="s">
        <v>32</v>
      </c>
      <c r="H5236" t="s">
        <v>13</v>
      </c>
      <c r="I5236">
        <v>3</v>
      </c>
      <c r="J5236">
        <v>0.72409206999999998</v>
      </c>
      <c r="K5236">
        <v>0.78782412999999996</v>
      </c>
      <c r="L5236">
        <v>-6.3732059999999993E-2</v>
      </c>
      <c r="M5236">
        <v>-8.8016510000000006E-2</v>
      </c>
      <c r="N5236">
        <v>54.580447999999997</v>
      </c>
      <c r="O5236">
        <v>62.679979000000003</v>
      </c>
      <c r="P5236">
        <v>2.387152E-2</v>
      </c>
      <c r="Q5236">
        <v>-0.10299722</v>
      </c>
      <c r="R5236">
        <v>-9.4324649999999996E-2</v>
      </c>
      <c r="S5236">
        <v>-7.6250299999999993E-2</v>
      </c>
      <c r="T5236">
        <v>-6.3732059999999993E-2</v>
      </c>
      <c r="U5236">
        <v>-5.121382E-2</v>
      </c>
      <c r="V5236">
        <v>-3.3139469999999997E-2</v>
      </c>
      <c r="W5236">
        <v>-2.4466890000000002E-2</v>
      </c>
    </row>
    <row r="5237" spans="1:23" x14ac:dyDescent="0.2">
      <c r="A5237" t="s">
        <v>2015</v>
      </c>
      <c r="B5237" t="s">
        <v>57</v>
      </c>
      <c r="C5237" t="s">
        <v>58</v>
      </c>
      <c r="D5237" t="s">
        <v>12</v>
      </c>
      <c r="E5237" t="s">
        <v>66</v>
      </c>
      <c r="F5237" t="s">
        <v>63</v>
      </c>
      <c r="G5237" t="s">
        <v>32</v>
      </c>
      <c r="H5237" t="s">
        <v>13</v>
      </c>
      <c r="I5237">
        <v>4</v>
      </c>
      <c r="J5237">
        <v>0.70995142</v>
      </c>
      <c r="K5237">
        <v>0.78032203</v>
      </c>
      <c r="L5237">
        <v>-7.037061E-2</v>
      </c>
      <c r="M5237">
        <v>-9.9120319999999998E-2</v>
      </c>
      <c r="N5237">
        <v>53.800336000000001</v>
      </c>
      <c r="O5237">
        <v>62.679979000000003</v>
      </c>
      <c r="P5237">
        <v>1.9278690000000001E-2</v>
      </c>
      <c r="Q5237">
        <v>-0.10208124</v>
      </c>
      <c r="R5237">
        <v>-9.5077250000000002E-2</v>
      </c>
      <c r="S5237">
        <v>-8.0480369999999996E-2</v>
      </c>
      <c r="T5237">
        <v>-7.037061E-2</v>
      </c>
      <c r="U5237">
        <v>-6.0260849999999998E-2</v>
      </c>
      <c r="V5237">
        <v>-4.5663969999999998E-2</v>
      </c>
      <c r="W5237">
        <v>-3.8659979999999997E-2</v>
      </c>
    </row>
    <row r="5238" spans="1:23" x14ac:dyDescent="0.2">
      <c r="A5238" t="s">
        <v>2016</v>
      </c>
      <c r="B5238" t="s">
        <v>57</v>
      </c>
      <c r="C5238" t="s">
        <v>58</v>
      </c>
      <c r="D5238" t="s">
        <v>12</v>
      </c>
      <c r="E5238" t="s">
        <v>66</v>
      </c>
      <c r="F5238" t="s">
        <v>63</v>
      </c>
      <c r="G5238" t="s">
        <v>32</v>
      </c>
      <c r="H5238" t="s">
        <v>13</v>
      </c>
      <c r="I5238">
        <v>5</v>
      </c>
      <c r="J5238">
        <v>0.71316570000000001</v>
      </c>
      <c r="K5238">
        <v>0.76851320999999995</v>
      </c>
      <c r="L5238">
        <v>-5.5347519999999997E-2</v>
      </c>
      <c r="M5238">
        <v>-7.7608220000000006E-2</v>
      </c>
      <c r="N5238">
        <v>53.310403999999998</v>
      </c>
      <c r="O5238">
        <v>62.679979000000003</v>
      </c>
      <c r="P5238">
        <v>1.9043879999999999E-2</v>
      </c>
      <c r="Q5238">
        <v>-8.667192E-2</v>
      </c>
      <c r="R5238">
        <v>-7.9753229999999994E-2</v>
      </c>
      <c r="S5238">
        <v>-6.5334139999999999E-2</v>
      </c>
      <c r="T5238">
        <v>-5.5347519999999997E-2</v>
      </c>
      <c r="U5238">
        <v>-4.5360900000000003E-2</v>
      </c>
      <c r="V5238">
        <v>-3.0941799999999998E-2</v>
      </c>
      <c r="W5238">
        <v>-2.4023119999999999E-2</v>
      </c>
    </row>
    <row r="5239" spans="1:23" x14ac:dyDescent="0.2">
      <c r="A5239" t="s">
        <v>2017</v>
      </c>
      <c r="B5239" t="s">
        <v>57</v>
      </c>
      <c r="C5239" t="s">
        <v>58</v>
      </c>
      <c r="D5239" t="s">
        <v>12</v>
      </c>
      <c r="E5239" t="s">
        <v>66</v>
      </c>
      <c r="F5239" t="s">
        <v>63</v>
      </c>
      <c r="G5239" t="s">
        <v>32</v>
      </c>
      <c r="H5239" t="s">
        <v>13</v>
      </c>
      <c r="I5239">
        <v>6</v>
      </c>
      <c r="J5239">
        <v>0.78919490000000003</v>
      </c>
      <c r="K5239">
        <v>0.81621938000000005</v>
      </c>
      <c r="L5239">
        <v>-2.702448E-2</v>
      </c>
      <c r="M5239">
        <v>-3.4243099999999999E-2</v>
      </c>
      <c r="N5239">
        <v>52.836502000000003</v>
      </c>
      <c r="O5239">
        <v>62.679979000000003</v>
      </c>
      <c r="P5239">
        <v>2.2081170000000001E-2</v>
      </c>
      <c r="Q5239">
        <v>-6.334476E-2</v>
      </c>
      <c r="R5239">
        <v>-5.5322629999999998E-2</v>
      </c>
      <c r="S5239">
        <v>-3.8603850000000002E-2</v>
      </c>
      <c r="T5239">
        <v>-2.702448E-2</v>
      </c>
      <c r="U5239">
        <v>-1.54451E-2</v>
      </c>
      <c r="V5239">
        <v>1.2736799999999999E-3</v>
      </c>
      <c r="W5239">
        <v>9.2958099999999998E-3</v>
      </c>
    </row>
    <row r="5240" spans="1:23" x14ac:dyDescent="0.2">
      <c r="A5240" t="s">
        <v>2018</v>
      </c>
      <c r="B5240" t="s">
        <v>57</v>
      </c>
      <c r="C5240" t="s">
        <v>58</v>
      </c>
      <c r="D5240" t="s">
        <v>12</v>
      </c>
      <c r="E5240" t="s">
        <v>66</v>
      </c>
      <c r="F5240" t="s">
        <v>63</v>
      </c>
      <c r="G5240" t="s">
        <v>32</v>
      </c>
      <c r="H5240" t="s">
        <v>14</v>
      </c>
      <c r="I5240">
        <v>7</v>
      </c>
      <c r="J5240">
        <v>0.87959215999999996</v>
      </c>
      <c r="K5240">
        <v>0.90742926999999995</v>
      </c>
      <c r="L5240">
        <v>-2.7837110000000002E-2</v>
      </c>
      <c r="M5240">
        <v>-3.1647750000000002E-2</v>
      </c>
      <c r="N5240">
        <v>51.890830000000001</v>
      </c>
      <c r="O5240">
        <v>62.679979000000003</v>
      </c>
      <c r="P5240">
        <v>2.213567E-2</v>
      </c>
      <c r="Q5240">
        <v>-6.424705E-2</v>
      </c>
      <c r="R5240">
        <v>-5.6205119999999997E-2</v>
      </c>
      <c r="S5240">
        <v>-3.9445069999999999E-2</v>
      </c>
      <c r="T5240">
        <v>-2.7837110000000002E-2</v>
      </c>
      <c r="U5240">
        <v>-1.6229159999999999E-2</v>
      </c>
      <c r="V5240">
        <v>5.3089000000000001E-4</v>
      </c>
      <c r="W5240">
        <v>8.5728200000000001E-3</v>
      </c>
    </row>
    <row r="5241" spans="1:23" x14ac:dyDescent="0.2">
      <c r="A5241" t="s">
        <v>2019</v>
      </c>
      <c r="B5241" t="s">
        <v>57</v>
      </c>
      <c r="C5241" t="s">
        <v>58</v>
      </c>
      <c r="D5241" t="s">
        <v>12</v>
      </c>
      <c r="E5241" t="s">
        <v>66</v>
      </c>
      <c r="F5241" t="s">
        <v>63</v>
      </c>
      <c r="G5241" t="s">
        <v>32</v>
      </c>
      <c r="H5241" t="s">
        <v>14</v>
      </c>
      <c r="I5241">
        <v>8</v>
      </c>
      <c r="J5241">
        <v>0.52726518</v>
      </c>
      <c r="K5241">
        <v>0.56789310000000004</v>
      </c>
      <c r="L5241">
        <v>-4.062793E-2</v>
      </c>
      <c r="M5241">
        <v>-7.7054070000000002E-2</v>
      </c>
      <c r="N5241">
        <v>52.863408</v>
      </c>
      <c r="O5241">
        <v>62.679979000000003</v>
      </c>
      <c r="P5241">
        <v>2.4484120000000002E-2</v>
      </c>
      <c r="Q5241">
        <v>-8.0900719999999995E-2</v>
      </c>
      <c r="R5241">
        <v>-7.2005589999999994E-2</v>
      </c>
      <c r="S5241">
        <v>-5.346741E-2</v>
      </c>
      <c r="T5241">
        <v>-4.062793E-2</v>
      </c>
      <c r="U5241">
        <v>-2.7788440000000001E-2</v>
      </c>
      <c r="V5241">
        <v>-9.2502599999999997E-3</v>
      </c>
      <c r="W5241">
        <v>-3.5513E-4</v>
      </c>
    </row>
    <row r="5242" spans="1:23" x14ac:dyDescent="0.2">
      <c r="A5242" t="s">
        <v>2020</v>
      </c>
      <c r="B5242" t="s">
        <v>57</v>
      </c>
      <c r="C5242" t="s">
        <v>58</v>
      </c>
      <c r="D5242" t="s">
        <v>12</v>
      </c>
      <c r="E5242" t="s">
        <v>66</v>
      </c>
      <c r="F5242" t="s">
        <v>63</v>
      </c>
      <c r="G5242" t="s">
        <v>32</v>
      </c>
      <c r="H5242" t="s">
        <v>14</v>
      </c>
      <c r="I5242">
        <v>9</v>
      </c>
      <c r="J5242">
        <v>-0.20730697000000001</v>
      </c>
      <c r="K5242">
        <v>-0.16117582</v>
      </c>
      <c r="L5242">
        <v>-4.6131150000000003E-2</v>
      </c>
      <c r="M5242">
        <v>0.22252582000000001</v>
      </c>
      <c r="N5242">
        <v>58.502668</v>
      </c>
      <c r="O5242">
        <v>62.679979000000003</v>
      </c>
      <c r="P5242">
        <v>3.2913869999999998E-2</v>
      </c>
      <c r="Q5242">
        <v>-0.10026966</v>
      </c>
      <c r="R5242">
        <v>-8.8311979999999998E-2</v>
      </c>
      <c r="S5242">
        <v>-6.3391210000000003E-2</v>
      </c>
      <c r="T5242">
        <v>-4.6131150000000003E-2</v>
      </c>
      <c r="U5242">
        <v>-2.88711E-2</v>
      </c>
      <c r="V5242">
        <v>-3.9503300000000002E-3</v>
      </c>
      <c r="W5242">
        <v>8.0073499999999999E-3</v>
      </c>
    </row>
    <row r="5243" spans="1:23" x14ac:dyDescent="0.2">
      <c r="A5243" t="s">
        <v>2021</v>
      </c>
      <c r="B5243" t="s">
        <v>57</v>
      </c>
      <c r="C5243" t="s">
        <v>58</v>
      </c>
      <c r="D5243" t="s">
        <v>12</v>
      </c>
      <c r="E5243" t="s">
        <v>66</v>
      </c>
      <c r="F5243" t="s">
        <v>63</v>
      </c>
      <c r="G5243" t="s">
        <v>32</v>
      </c>
      <c r="H5243" t="s">
        <v>14</v>
      </c>
      <c r="I5243">
        <v>10</v>
      </c>
      <c r="J5243">
        <v>-1.0211847000000001</v>
      </c>
      <c r="K5243">
        <v>-0.95596150000000002</v>
      </c>
      <c r="L5243">
        <v>-6.5223160000000002E-2</v>
      </c>
      <c r="M5243">
        <v>6.3870090000000004E-2</v>
      </c>
      <c r="N5243">
        <v>64.736210999999997</v>
      </c>
      <c r="O5243">
        <v>62.679979000000003</v>
      </c>
      <c r="P5243">
        <v>6.8677580000000002E-2</v>
      </c>
      <c r="Q5243">
        <v>-0.17818771999999999</v>
      </c>
      <c r="R5243">
        <v>-0.15323701000000001</v>
      </c>
      <c r="S5243">
        <v>-0.10123772</v>
      </c>
      <c r="T5243">
        <v>-6.5223160000000002E-2</v>
      </c>
      <c r="U5243">
        <v>-2.9208600000000001E-2</v>
      </c>
      <c r="V5243">
        <v>2.2790689999999999E-2</v>
      </c>
      <c r="W5243">
        <v>4.7741400000000003E-2</v>
      </c>
    </row>
    <row r="5244" spans="1:23" x14ac:dyDescent="0.2">
      <c r="A5244" t="s">
        <v>2022</v>
      </c>
      <c r="B5244" t="s">
        <v>57</v>
      </c>
      <c r="C5244" t="s">
        <v>58</v>
      </c>
      <c r="D5244" t="s">
        <v>12</v>
      </c>
      <c r="E5244" t="s">
        <v>66</v>
      </c>
      <c r="F5244" t="s">
        <v>63</v>
      </c>
      <c r="G5244" t="s">
        <v>32</v>
      </c>
      <c r="H5244" t="s">
        <v>14</v>
      </c>
      <c r="I5244">
        <v>11</v>
      </c>
      <c r="J5244">
        <v>-1.547045</v>
      </c>
      <c r="K5244">
        <v>-1.4897368</v>
      </c>
      <c r="L5244">
        <v>-5.7308190000000002E-2</v>
      </c>
      <c r="M5244">
        <v>3.7043649999999997E-2</v>
      </c>
      <c r="N5244">
        <v>69.793026999999995</v>
      </c>
      <c r="O5244">
        <v>62.679979000000003</v>
      </c>
      <c r="P5244">
        <v>7.9377710000000004E-2</v>
      </c>
      <c r="Q5244">
        <v>-0.18787292</v>
      </c>
      <c r="R5244">
        <v>-0.15903482999999999</v>
      </c>
      <c r="S5244">
        <v>-9.893391E-2</v>
      </c>
      <c r="T5244">
        <v>-5.7308190000000002E-2</v>
      </c>
      <c r="U5244">
        <v>-1.5682479999999999E-2</v>
      </c>
      <c r="V5244">
        <v>4.4418439999999997E-2</v>
      </c>
      <c r="W5244">
        <v>7.325653E-2</v>
      </c>
    </row>
    <row r="5245" spans="1:23" x14ac:dyDescent="0.2">
      <c r="A5245" t="s">
        <v>2023</v>
      </c>
      <c r="B5245" t="s">
        <v>57</v>
      </c>
      <c r="C5245" t="s">
        <v>58</v>
      </c>
      <c r="D5245" t="s">
        <v>12</v>
      </c>
      <c r="E5245" t="s">
        <v>66</v>
      </c>
      <c r="F5245" t="s">
        <v>63</v>
      </c>
      <c r="G5245" t="s">
        <v>32</v>
      </c>
      <c r="H5245" t="s">
        <v>14</v>
      </c>
      <c r="I5245">
        <v>12</v>
      </c>
      <c r="J5245">
        <v>-1.8011132999999999</v>
      </c>
      <c r="K5245">
        <v>-1.7609781</v>
      </c>
      <c r="L5245">
        <v>-4.0135200000000003E-2</v>
      </c>
      <c r="M5245">
        <v>2.2283549999999999E-2</v>
      </c>
      <c r="N5245">
        <v>73.337511000000006</v>
      </c>
      <c r="O5245">
        <v>62.679979000000003</v>
      </c>
      <c r="P5245">
        <v>7.4214580000000002E-2</v>
      </c>
      <c r="Q5245">
        <v>-0.16220731999999999</v>
      </c>
      <c r="R5245">
        <v>-0.13524501</v>
      </c>
      <c r="S5245">
        <v>-7.9053360000000003E-2</v>
      </c>
      <c r="T5245">
        <v>-4.0135200000000003E-2</v>
      </c>
      <c r="U5245">
        <v>-1.21703E-3</v>
      </c>
      <c r="V5245">
        <v>5.4974620000000002E-2</v>
      </c>
      <c r="W5245">
        <v>8.1936930000000005E-2</v>
      </c>
    </row>
    <row r="5246" spans="1:23" x14ac:dyDescent="0.2">
      <c r="A5246" t="s">
        <v>2024</v>
      </c>
      <c r="B5246" t="s">
        <v>57</v>
      </c>
      <c r="C5246" t="s">
        <v>58</v>
      </c>
      <c r="D5246" t="s">
        <v>12</v>
      </c>
      <c r="E5246" t="s">
        <v>66</v>
      </c>
      <c r="F5246" t="s">
        <v>63</v>
      </c>
      <c r="G5246" t="s">
        <v>32</v>
      </c>
      <c r="H5246" t="s">
        <v>14</v>
      </c>
      <c r="I5246">
        <v>13</v>
      </c>
      <c r="J5246">
        <v>-1.7294411000000001</v>
      </c>
      <c r="K5246">
        <v>-1.6780995999999999</v>
      </c>
      <c r="L5246">
        <v>-5.1341499999999998E-2</v>
      </c>
      <c r="M5246">
        <v>2.968676E-2</v>
      </c>
      <c r="N5246">
        <v>74.679529000000002</v>
      </c>
      <c r="O5246">
        <v>62.679979000000003</v>
      </c>
      <c r="P5246">
        <v>7.2860690000000006E-2</v>
      </c>
      <c r="Q5246">
        <v>-0.17118667000000001</v>
      </c>
      <c r="R5246">
        <v>-0.14471623</v>
      </c>
      <c r="S5246">
        <v>-8.9549690000000001E-2</v>
      </c>
      <c r="T5246">
        <v>-5.1341499999999998E-2</v>
      </c>
      <c r="U5246">
        <v>-1.313332E-2</v>
      </c>
      <c r="V5246">
        <v>4.2033229999999998E-2</v>
      </c>
      <c r="W5246">
        <v>6.8503659999999994E-2</v>
      </c>
    </row>
    <row r="5247" spans="1:23" x14ac:dyDescent="0.2">
      <c r="A5247" t="s">
        <v>2025</v>
      </c>
      <c r="B5247" t="s">
        <v>57</v>
      </c>
      <c r="C5247" t="s">
        <v>58</v>
      </c>
      <c r="D5247" t="s">
        <v>12</v>
      </c>
      <c r="E5247" t="s">
        <v>66</v>
      </c>
      <c r="F5247" t="s">
        <v>63</v>
      </c>
      <c r="G5247" t="s">
        <v>32</v>
      </c>
      <c r="H5247" t="s">
        <v>14</v>
      </c>
      <c r="I5247">
        <v>14</v>
      </c>
      <c r="J5247">
        <v>-1.2836789</v>
      </c>
      <c r="K5247">
        <v>-1.2678569</v>
      </c>
      <c r="L5247">
        <v>-1.5821970000000001E-2</v>
      </c>
      <c r="M5247">
        <v>1.232549E-2</v>
      </c>
      <c r="N5247">
        <v>75.016592000000003</v>
      </c>
      <c r="O5247">
        <v>62.679979000000003</v>
      </c>
      <c r="P5247">
        <v>8.1654080000000004E-2</v>
      </c>
      <c r="Q5247">
        <v>-0.15013098999999999</v>
      </c>
      <c r="R5247">
        <v>-0.12046589000000001</v>
      </c>
      <c r="S5247">
        <v>-5.8641409999999998E-2</v>
      </c>
      <c r="T5247">
        <v>-1.5821970000000001E-2</v>
      </c>
      <c r="U5247">
        <v>2.6997469999999999E-2</v>
      </c>
      <c r="V5247">
        <v>8.8821949999999997E-2</v>
      </c>
      <c r="W5247">
        <v>0.11848705</v>
      </c>
    </row>
    <row r="5248" spans="1:23" x14ac:dyDescent="0.2">
      <c r="A5248" t="s">
        <v>2026</v>
      </c>
      <c r="B5248" t="s">
        <v>57</v>
      </c>
      <c r="C5248" t="s">
        <v>58</v>
      </c>
      <c r="D5248" t="s">
        <v>12</v>
      </c>
      <c r="E5248" t="s">
        <v>66</v>
      </c>
      <c r="F5248" t="s">
        <v>63</v>
      </c>
      <c r="G5248" t="s">
        <v>32</v>
      </c>
      <c r="H5248" t="s">
        <v>14</v>
      </c>
      <c r="I5248">
        <v>15</v>
      </c>
      <c r="J5248">
        <v>-0.58262603999999996</v>
      </c>
      <c r="K5248">
        <v>-0.60472102999999999</v>
      </c>
      <c r="L5248">
        <v>2.2094989999999998E-2</v>
      </c>
      <c r="M5248">
        <v>-3.7923110000000003E-2</v>
      </c>
      <c r="N5248">
        <v>74.502241999999995</v>
      </c>
      <c r="O5248">
        <v>62.679979000000003</v>
      </c>
      <c r="P5248">
        <v>6.4488649999999995E-2</v>
      </c>
      <c r="Q5248">
        <v>-8.3979390000000001E-2</v>
      </c>
      <c r="R5248">
        <v>-6.055054E-2</v>
      </c>
      <c r="S5248">
        <v>-1.172289E-2</v>
      </c>
      <c r="T5248">
        <v>2.2094989999999998E-2</v>
      </c>
      <c r="U5248">
        <v>5.5912870000000003E-2</v>
      </c>
      <c r="V5248">
        <v>0.10474051</v>
      </c>
      <c r="W5248">
        <v>0.12816937</v>
      </c>
    </row>
    <row r="5249" spans="1:23" x14ac:dyDescent="0.2">
      <c r="A5249" t="s">
        <v>2027</v>
      </c>
      <c r="B5249" t="s">
        <v>57</v>
      </c>
      <c r="C5249" t="s">
        <v>58</v>
      </c>
      <c r="D5249" t="s">
        <v>12</v>
      </c>
      <c r="E5249" t="s">
        <v>66</v>
      </c>
      <c r="F5249" t="s">
        <v>63</v>
      </c>
      <c r="G5249" t="s">
        <v>32</v>
      </c>
      <c r="H5249" t="s">
        <v>14</v>
      </c>
      <c r="I5249">
        <v>16</v>
      </c>
      <c r="J5249">
        <v>0.31392655000000003</v>
      </c>
      <c r="K5249">
        <v>0.27770852000000001</v>
      </c>
      <c r="L5249">
        <v>3.6218029999999998E-2</v>
      </c>
      <c r="M5249">
        <v>0.11537103999999999</v>
      </c>
      <c r="N5249">
        <v>73.194664000000003</v>
      </c>
      <c r="O5249">
        <v>62.679979000000003</v>
      </c>
      <c r="P5249">
        <v>5.0789420000000002E-2</v>
      </c>
      <c r="Q5249">
        <v>-4.732314E-2</v>
      </c>
      <c r="R5249">
        <v>-2.8871230000000001E-2</v>
      </c>
      <c r="S5249">
        <v>9.5840300000000003E-3</v>
      </c>
      <c r="T5249">
        <v>3.6218029999999998E-2</v>
      </c>
      <c r="U5249">
        <v>6.2852030000000003E-2</v>
      </c>
      <c r="V5249">
        <v>0.1013073</v>
      </c>
      <c r="W5249">
        <v>0.1197592</v>
      </c>
    </row>
    <row r="5250" spans="1:23" x14ac:dyDescent="0.2">
      <c r="A5250" t="s">
        <v>2028</v>
      </c>
      <c r="B5250" t="s">
        <v>57</v>
      </c>
      <c r="C5250" t="s">
        <v>58</v>
      </c>
      <c r="D5250" t="s">
        <v>12</v>
      </c>
      <c r="E5250" t="s">
        <v>66</v>
      </c>
      <c r="F5250" t="s">
        <v>63</v>
      </c>
      <c r="G5250" t="s">
        <v>32</v>
      </c>
      <c r="H5250" t="s">
        <v>15</v>
      </c>
      <c r="I5250">
        <v>17</v>
      </c>
      <c r="J5250">
        <v>1.0569153</v>
      </c>
      <c r="K5250">
        <v>1.0287439</v>
      </c>
      <c r="L5250">
        <v>2.8171399999999999E-2</v>
      </c>
      <c r="M5250">
        <v>2.6654359999999998E-2</v>
      </c>
      <c r="N5250">
        <v>71.287622999999996</v>
      </c>
      <c r="O5250">
        <v>62.679979000000003</v>
      </c>
      <c r="P5250">
        <v>3.6620189999999997E-2</v>
      </c>
      <c r="Q5250">
        <v>-3.206345E-2</v>
      </c>
      <c r="R5250">
        <v>-1.875926E-2</v>
      </c>
      <c r="S5250">
        <v>8.96775E-3</v>
      </c>
      <c r="T5250">
        <v>2.8171399999999999E-2</v>
      </c>
      <c r="U5250">
        <v>4.7375050000000002E-2</v>
      </c>
      <c r="V5250">
        <v>7.5102059999999998E-2</v>
      </c>
      <c r="W5250">
        <v>8.8406250000000006E-2</v>
      </c>
    </row>
    <row r="5251" spans="1:23" x14ac:dyDescent="0.2">
      <c r="A5251" t="s">
        <v>2029</v>
      </c>
      <c r="B5251" t="s">
        <v>57</v>
      </c>
      <c r="C5251" t="s">
        <v>58</v>
      </c>
      <c r="D5251" t="s">
        <v>12</v>
      </c>
      <c r="E5251" t="s">
        <v>66</v>
      </c>
      <c r="F5251" t="s">
        <v>63</v>
      </c>
      <c r="G5251" t="s">
        <v>32</v>
      </c>
      <c r="H5251" t="s">
        <v>15</v>
      </c>
      <c r="I5251">
        <v>18</v>
      </c>
      <c r="J5251">
        <v>1.3919272</v>
      </c>
      <c r="K5251">
        <v>1.3813067999999999</v>
      </c>
      <c r="L5251">
        <v>1.062045E-2</v>
      </c>
      <c r="M5251">
        <v>7.6300300000000003E-3</v>
      </c>
      <c r="N5251">
        <v>67.581973000000005</v>
      </c>
      <c r="O5251">
        <v>62.679979000000003</v>
      </c>
      <c r="P5251">
        <v>3.292171E-2</v>
      </c>
      <c r="Q5251">
        <v>-4.3530949999999999E-2</v>
      </c>
      <c r="R5251">
        <v>-3.1570420000000002E-2</v>
      </c>
      <c r="S5251">
        <v>-6.6437099999999997E-3</v>
      </c>
      <c r="T5251">
        <v>1.062045E-2</v>
      </c>
      <c r="U5251">
        <v>2.7884610000000001E-2</v>
      </c>
      <c r="V5251">
        <v>5.2811320000000002E-2</v>
      </c>
      <c r="W5251">
        <v>6.4771850000000006E-2</v>
      </c>
    </row>
    <row r="5252" spans="1:23" x14ac:dyDescent="0.2">
      <c r="A5252" t="s">
        <v>2030</v>
      </c>
      <c r="B5252" t="s">
        <v>57</v>
      </c>
      <c r="C5252" t="s">
        <v>58</v>
      </c>
      <c r="D5252" t="s">
        <v>12</v>
      </c>
      <c r="E5252" t="s">
        <v>66</v>
      </c>
      <c r="F5252" t="s">
        <v>63</v>
      </c>
      <c r="G5252" t="s">
        <v>32</v>
      </c>
      <c r="H5252" t="s">
        <v>15</v>
      </c>
      <c r="I5252">
        <v>19</v>
      </c>
      <c r="J5252">
        <v>1.4652925999999999</v>
      </c>
      <c r="K5252">
        <v>1.4912125000000001</v>
      </c>
      <c r="L5252">
        <v>-2.5919910000000001E-2</v>
      </c>
      <c r="M5252">
        <v>-1.7689239999999998E-2</v>
      </c>
      <c r="N5252">
        <v>64.659842999999995</v>
      </c>
      <c r="O5252">
        <v>62.679979000000003</v>
      </c>
      <c r="P5252">
        <v>3.269006E-2</v>
      </c>
      <c r="Q5252">
        <v>-7.9690280000000002E-2</v>
      </c>
      <c r="R5252">
        <v>-6.7813910000000005E-2</v>
      </c>
      <c r="S5252">
        <v>-4.3062599999999999E-2</v>
      </c>
      <c r="T5252">
        <v>-2.5919910000000001E-2</v>
      </c>
      <c r="U5252">
        <v>-8.7772300000000004E-3</v>
      </c>
      <c r="V5252">
        <v>1.597409E-2</v>
      </c>
      <c r="W5252">
        <v>2.785046E-2</v>
      </c>
    </row>
    <row r="5253" spans="1:23" x14ac:dyDescent="0.2">
      <c r="A5253" t="s">
        <v>2031</v>
      </c>
      <c r="B5253" t="s">
        <v>57</v>
      </c>
      <c r="C5253" t="s">
        <v>58</v>
      </c>
      <c r="D5253" t="s">
        <v>12</v>
      </c>
      <c r="E5253" t="s">
        <v>66</v>
      </c>
      <c r="F5253" t="s">
        <v>63</v>
      </c>
      <c r="G5253" t="s">
        <v>32</v>
      </c>
      <c r="H5253" t="s">
        <v>15</v>
      </c>
      <c r="I5253">
        <v>20</v>
      </c>
      <c r="J5253">
        <v>1.4511771</v>
      </c>
      <c r="K5253">
        <v>1.5124719</v>
      </c>
      <c r="L5253">
        <v>-6.1294809999999998E-2</v>
      </c>
      <c r="M5253">
        <v>-4.2237999999999998E-2</v>
      </c>
      <c r="N5253">
        <v>62.304595999999997</v>
      </c>
      <c r="O5253">
        <v>62.679979000000003</v>
      </c>
      <c r="P5253">
        <v>2.5382330000000002E-2</v>
      </c>
      <c r="Q5253">
        <v>-0.10304503</v>
      </c>
      <c r="R5253">
        <v>-9.3823580000000004E-2</v>
      </c>
      <c r="S5253">
        <v>-7.4605320000000003E-2</v>
      </c>
      <c r="T5253">
        <v>-6.1294809999999998E-2</v>
      </c>
      <c r="U5253">
        <v>-4.7984300000000001E-2</v>
      </c>
      <c r="V5253">
        <v>-2.876604E-2</v>
      </c>
      <c r="W5253">
        <v>-1.9544590000000001E-2</v>
      </c>
    </row>
    <row r="5254" spans="1:23" x14ac:dyDescent="0.2">
      <c r="A5254" t="s">
        <v>2032</v>
      </c>
      <c r="B5254" t="s">
        <v>57</v>
      </c>
      <c r="C5254" t="s">
        <v>58</v>
      </c>
      <c r="D5254" t="s">
        <v>12</v>
      </c>
      <c r="E5254" t="s">
        <v>66</v>
      </c>
      <c r="F5254" t="s">
        <v>63</v>
      </c>
      <c r="G5254" t="s">
        <v>32</v>
      </c>
      <c r="H5254" t="s">
        <v>15</v>
      </c>
      <c r="I5254">
        <v>21</v>
      </c>
      <c r="J5254">
        <v>1.3924639000000001</v>
      </c>
      <c r="K5254">
        <v>1.4604424</v>
      </c>
      <c r="L5254">
        <v>-6.7978419999999998E-2</v>
      </c>
      <c r="M5254">
        <v>-4.8818800000000002E-2</v>
      </c>
      <c r="N5254">
        <v>60.29074</v>
      </c>
      <c r="O5254">
        <v>62.679979000000003</v>
      </c>
      <c r="P5254">
        <v>3.0796799999999999E-2</v>
      </c>
      <c r="Q5254">
        <v>-0.11863464999999999</v>
      </c>
      <c r="R5254">
        <v>-0.10744611</v>
      </c>
      <c r="S5254">
        <v>-8.412828E-2</v>
      </c>
      <c r="T5254">
        <v>-6.7978419999999998E-2</v>
      </c>
      <c r="U5254">
        <v>-5.1828560000000003E-2</v>
      </c>
      <c r="V5254">
        <v>-2.8510730000000001E-2</v>
      </c>
      <c r="W5254">
        <v>-1.7322190000000001E-2</v>
      </c>
    </row>
    <row r="5255" spans="1:23" x14ac:dyDescent="0.2">
      <c r="A5255" t="s">
        <v>2033</v>
      </c>
      <c r="B5255" t="s">
        <v>57</v>
      </c>
      <c r="C5255" t="s">
        <v>58</v>
      </c>
      <c r="D5255" t="s">
        <v>12</v>
      </c>
      <c r="E5255" t="s">
        <v>66</v>
      </c>
      <c r="F5255" t="s">
        <v>63</v>
      </c>
      <c r="G5255" t="s">
        <v>32</v>
      </c>
      <c r="H5255" t="s">
        <v>14</v>
      </c>
      <c r="I5255">
        <v>22</v>
      </c>
      <c r="J5255">
        <v>1.2516039999999999</v>
      </c>
      <c r="K5255">
        <v>1.3151200000000001</v>
      </c>
      <c r="L5255">
        <v>-6.3515929999999998E-2</v>
      </c>
      <c r="M5255">
        <v>-5.074762E-2</v>
      </c>
      <c r="N5255">
        <v>58.776187999999998</v>
      </c>
      <c r="O5255">
        <v>62.679979000000003</v>
      </c>
      <c r="P5255">
        <v>2.7051780000000001E-2</v>
      </c>
      <c r="Q5255">
        <v>-0.10801215</v>
      </c>
      <c r="R5255">
        <v>-9.8184179999999996E-2</v>
      </c>
      <c r="S5255">
        <v>-7.7701900000000004E-2</v>
      </c>
      <c r="T5255">
        <v>-6.3515929999999998E-2</v>
      </c>
      <c r="U5255">
        <v>-4.9329959999999999E-2</v>
      </c>
      <c r="V5255">
        <v>-2.8847680000000001E-2</v>
      </c>
      <c r="W5255">
        <v>-1.9019709999999999E-2</v>
      </c>
    </row>
    <row r="5256" spans="1:23" x14ac:dyDescent="0.2">
      <c r="A5256" t="s">
        <v>2034</v>
      </c>
      <c r="B5256" t="s">
        <v>57</v>
      </c>
      <c r="C5256" t="s">
        <v>58</v>
      </c>
      <c r="D5256" t="s">
        <v>12</v>
      </c>
      <c r="E5256" t="s">
        <v>66</v>
      </c>
      <c r="F5256" t="s">
        <v>63</v>
      </c>
      <c r="G5256" t="s">
        <v>32</v>
      </c>
      <c r="H5256" t="s">
        <v>14</v>
      </c>
      <c r="I5256">
        <v>23</v>
      </c>
      <c r="J5256">
        <v>1.0744159</v>
      </c>
      <c r="K5256">
        <v>1.0979914</v>
      </c>
      <c r="L5256">
        <v>-2.3575550000000001E-2</v>
      </c>
      <c r="M5256">
        <v>-2.1942670000000001E-2</v>
      </c>
      <c r="N5256">
        <v>57.284013000000002</v>
      </c>
      <c r="O5256">
        <v>62.679979000000003</v>
      </c>
      <c r="P5256">
        <v>2.0880699999999999E-2</v>
      </c>
      <c r="Q5256">
        <v>-5.7921239999999999E-2</v>
      </c>
      <c r="R5256">
        <v>-5.0335240000000003E-2</v>
      </c>
      <c r="S5256">
        <v>-3.4525399999999998E-2</v>
      </c>
      <c r="T5256">
        <v>-2.3575550000000001E-2</v>
      </c>
      <c r="U5256">
        <v>-1.26257E-2</v>
      </c>
      <c r="V5256">
        <v>3.1841500000000002E-3</v>
      </c>
      <c r="W5256">
        <v>1.0770149999999999E-2</v>
      </c>
    </row>
    <row r="5257" spans="1:23" x14ac:dyDescent="0.2">
      <c r="A5257" t="s">
        <v>2035</v>
      </c>
      <c r="B5257" t="s">
        <v>57</v>
      </c>
      <c r="C5257" t="s">
        <v>58</v>
      </c>
      <c r="D5257" t="s">
        <v>12</v>
      </c>
      <c r="E5257" t="s">
        <v>66</v>
      </c>
      <c r="F5257" t="s">
        <v>63</v>
      </c>
      <c r="G5257" t="s">
        <v>32</v>
      </c>
      <c r="H5257" t="s">
        <v>14</v>
      </c>
      <c r="I5257">
        <v>24</v>
      </c>
      <c r="J5257">
        <v>0.88719568999999998</v>
      </c>
      <c r="K5257">
        <v>0.91644683000000005</v>
      </c>
      <c r="L5257">
        <v>-2.925113E-2</v>
      </c>
      <c r="M5257">
        <v>-3.2970329999999999E-2</v>
      </c>
      <c r="N5257">
        <v>56.118609999999997</v>
      </c>
      <c r="O5257">
        <v>62.679979000000003</v>
      </c>
      <c r="P5257">
        <v>2.3454929999999999E-2</v>
      </c>
      <c r="Q5257">
        <v>-6.7831069999999993E-2</v>
      </c>
      <c r="R5257">
        <v>-5.9309840000000003E-2</v>
      </c>
      <c r="S5257">
        <v>-4.1550910000000003E-2</v>
      </c>
      <c r="T5257">
        <v>-2.925113E-2</v>
      </c>
      <c r="U5257">
        <v>-1.695135E-2</v>
      </c>
      <c r="V5257">
        <v>8.0758000000000002E-4</v>
      </c>
      <c r="W5257">
        <v>9.3287999999999999E-3</v>
      </c>
    </row>
    <row r="5258" spans="1:23" x14ac:dyDescent="0.2">
      <c r="A5258" t="s">
        <v>2036</v>
      </c>
      <c r="B5258" t="s">
        <v>57</v>
      </c>
      <c r="C5258" t="s">
        <v>58</v>
      </c>
      <c r="D5258" t="s">
        <v>25</v>
      </c>
      <c r="E5258" t="s">
        <v>65</v>
      </c>
      <c r="F5258" t="s">
        <v>63</v>
      </c>
      <c r="G5258" t="s">
        <v>32</v>
      </c>
      <c r="H5258" t="s">
        <v>13</v>
      </c>
      <c r="I5258">
        <v>1</v>
      </c>
      <c r="J5258">
        <v>0.30745539999999999</v>
      </c>
      <c r="K5258">
        <v>0.30611589</v>
      </c>
      <c r="L5258">
        <v>1.3395099999999999E-3</v>
      </c>
      <c r="M5258">
        <v>4.3567500000000004E-3</v>
      </c>
      <c r="N5258">
        <v>65.945407000000003</v>
      </c>
      <c r="O5258">
        <v>74.943921000000003</v>
      </c>
      <c r="P5258">
        <v>2.20412E-3</v>
      </c>
      <c r="Q5258">
        <v>-2.2859500000000001E-3</v>
      </c>
      <c r="R5258">
        <v>-1.4851899999999999E-3</v>
      </c>
      <c r="S5258">
        <v>1.8367000000000001E-4</v>
      </c>
      <c r="T5258">
        <v>1.3395099999999999E-3</v>
      </c>
      <c r="U5258">
        <v>2.4953499999999999E-3</v>
      </c>
      <c r="V5258">
        <v>4.1641999999999998E-3</v>
      </c>
      <c r="W5258">
        <v>4.96496E-3</v>
      </c>
    </row>
    <row r="5259" spans="1:23" x14ac:dyDescent="0.2">
      <c r="A5259" t="s">
        <v>2037</v>
      </c>
      <c r="B5259" t="s">
        <v>57</v>
      </c>
      <c r="C5259" t="s">
        <v>58</v>
      </c>
      <c r="D5259" t="s">
        <v>25</v>
      </c>
      <c r="E5259" t="s">
        <v>65</v>
      </c>
      <c r="F5259" t="s">
        <v>63</v>
      </c>
      <c r="G5259" t="s">
        <v>32</v>
      </c>
      <c r="H5259" t="s">
        <v>13</v>
      </c>
      <c r="I5259">
        <v>2</v>
      </c>
      <c r="J5259">
        <v>0.28174274999999999</v>
      </c>
      <c r="K5259">
        <v>0.28270429000000002</v>
      </c>
      <c r="L5259">
        <v>-9.6153999999999999E-4</v>
      </c>
      <c r="M5259">
        <v>-3.4128299999999999E-3</v>
      </c>
      <c r="N5259">
        <v>65.324956</v>
      </c>
      <c r="O5259">
        <v>74.943921000000003</v>
      </c>
      <c r="P5259">
        <v>1.92191E-3</v>
      </c>
      <c r="Q5259">
        <v>-4.1228000000000002E-3</v>
      </c>
      <c r="R5259">
        <v>-3.4245600000000001E-3</v>
      </c>
      <c r="S5259">
        <v>-1.9693900000000001E-3</v>
      </c>
      <c r="T5259">
        <v>-9.6153999999999999E-4</v>
      </c>
      <c r="U5259">
        <v>4.6310000000000002E-5</v>
      </c>
      <c r="V5259">
        <v>1.5014799999999999E-3</v>
      </c>
      <c r="W5259">
        <v>2.1997100000000001E-3</v>
      </c>
    </row>
    <row r="5260" spans="1:23" x14ac:dyDescent="0.2">
      <c r="A5260" t="s">
        <v>2038</v>
      </c>
      <c r="B5260" t="s">
        <v>57</v>
      </c>
      <c r="C5260" t="s">
        <v>58</v>
      </c>
      <c r="D5260" t="s">
        <v>25</v>
      </c>
      <c r="E5260" t="s">
        <v>65</v>
      </c>
      <c r="F5260" t="s">
        <v>63</v>
      </c>
      <c r="G5260" t="s">
        <v>32</v>
      </c>
      <c r="H5260" t="s">
        <v>13</v>
      </c>
      <c r="I5260">
        <v>3</v>
      </c>
      <c r="J5260">
        <v>0.26541846000000002</v>
      </c>
      <c r="K5260">
        <v>0.26506809999999997</v>
      </c>
      <c r="L5260">
        <v>3.5036000000000003E-4</v>
      </c>
      <c r="M5260">
        <v>1.32004E-3</v>
      </c>
      <c r="N5260">
        <v>64.838509000000002</v>
      </c>
      <c r="O5260">
        <v>74.943921000000003</v>
      </c>
      <c r="P5260">
        <v>1.67392E-3</v>
      </c>
      <c r="Q5260">
        <v>-2.4029799999999999E-3</v>
      </c>
      <c r="R5260">
        <v>-1.79485E-3</v>
      </c>
      <c r="S5260">
        <v>-5.2744000000000001E-4</v>
      </c>
      <c r="T5260">
        <v>3.5036000000000003E-4</v>
      </c>
      <c r="U5260">
        <v>1.22817E-3</v>
      </c>
      <c r="V5260">
        <v>2.4955699999999999E-3</v>
      </c>
      <c r="W5260">
        <v>3.10371E-3</v>
      </c>
    </row>
    <row r="5261" spans="1:23" x14ac:dyDescent="0.2">
      <c r="A5261" t="s">
        <v>2039</v>
      </c>
      <c r="B5261" t="s">
        <v>57</v>
      </c>
      <c r="C5261" t="s">
        <v>58</v>
      </c>
      <c r="D5261" t="s">
        <v>25</v>
      </c>
      <c r="E5261" t="s">
        <v>65</v>
      </c>
      <c r="F5261" t="s">
        <v>63</v>
      </c>
      <c r="G5261" t="s">
        <v>32</v>
      </c>
      <c r="H5261" t="s">
        <v>13</v>
      </c>
      <c r="I5261">
        <v>4</v>
      </c>
      <c r="J5261">
        <v>0.25762533999999998</v>
      </c>
      <c r="K5261">
        <v>0.25686590999999998</v>
      </c>
      <c r="L5261">
        <v>7.5942999999999996E-4</v>
      </c>
      <c r="M5261">
        <v>2.9478E-3</v>
      </c>
      <c r="N5261">
        <v>63.676025000000003</v>
      </c>
      <c r="O5261">
        <v>74.943921000000003</v>
      </c>
      <c r="P5261">
        <v>1.3856000000000001E-3</v>
      </c>
      <c r="Q5261">
        <v>-1.51969E-3</v>
      </c>
      <c r="R5261">
        <v>-1.01629E-3</v>
      </c>
      <c r="S5261">
        <v>3.2820000000000001E-5</v>
      </c>
      <c r="T5261">
        <v>7.5942999999999996E-4</v>
      </c>
      <c r="U5261">
        <v>1.4860400000000001E-3</v>
      </c>
      <c r="V5261">
        <v>2.5351499999999999E-3</v>
      </c>
      <c r="W5261">
        <v>3.0385400000000002E-3</v>
      </c>
    </row>
    <row r="5262" spans="1:23" x14ac:dyDescent="0.2">
      <c r="A5262" t="s">
        <v>2040</v>
      </c>
      <c r="B5262" t="s">
        <v>57</v>
      </c>
      <c r="C5262" t="s">
        <v>58</v>
      </c>
      <c r="D5262" t="s">
        <v>25</v>
      </c>
      <c r="E5262" t="s">
        <v>65</v>
      </c>
      <c r="F5262" t="s">
        <v>63</v>
      </c>
      <c r="G5262" t="s">
        <v>32</v>
      </c>
      <c r="H5262" t="s">
        <v>13</v>
      </c>
      <c r="I5262">
        <v>5</v>
      </c>
      <c r="J5262">
        <v>0.26242178999999999</v>
      </c>
      <c r="K5262">
        <v>0.26153324999999999</v>
      </c>
      <c r="L5262">
        <v>8.8853999999999995E-4</v>
      </c>
      <c r="M5262">
        <v>3.38594E-3</v>
      </c>
      <c r="N5262">
        <v>62.629779999999997</v>
      </c>
      <c r="O5262">
        <v>74.943921000000003</v>
      </c>
      <c r="P5262">
        <v>1.8502499999999999E-3</v>
      </c>
      <c r="Q5262">
        <v>-2.1548399999999999E-3</v>
      </c>
      <c r="R5262">
        <v>-1.4826399999999999E-3</v>
      </c>
      <c r="S5262">
        <v>-8.1730000000000005E-5</v>
      </c>
      <c r="T5262">
        <v>8.8853999999999995E-4</v>
      </c>
      <c r="U5262">
        <v>1.85882E-3</v>
      </c>
      <c r="V5262">
        <v>3.2597300000000002E-3</v>
      </c>
      <c r="W5262">
        <v>3.9319300000000001E-3</v>
      </c>
    </row>
    <row r="5263" spans="1:23" x14ac:dyDescent="0.2">
      <c r="A5263" t="s">
        <v>2041</v>
      </c>
      <c r="B5263" t="s">
        <v>57</v>
      </c>
      <c r="C5263" t="s">
        <v>58</v>
      </c>
      <c r="D5263" t="s">
        <v>25</v>
      </c>
      <c r="E5263" t="s">
        <v>65</v>
      </c>
      <c r="F5263" t="s">
        <v>63</v>
      </c>
      <c r="G5263" t="s">
        <v>32</v>
      </c>
      <c r="H5263" t="s">
        <v>13</v>
      </c>
      <c r="I5263">
        <v>6</v>
      </c>
      <c r="J5263">
        <v>0.29635792</v>
      </c>
      <c r="K5263">
        <v>0.29653045</v>
      </c>
      <c r="L5263">
        <v>-1.7254E-4</v>
      </c>
      <c r="M5263">
        <v>-5.8219000000000001E-4</v>
      </c>
      <c r="N5263">
        <v>62.338503000000003</v>
      </c>
      <c r="O5263">
        <v>74.943921000000003</v>
      </c>
      <c r="P5263">
        <v>2.85075E-3</v>
      </c>
      <c r="Q5263">
        <v>-4.8615999999999998E-3</v>
      </c>
      <c r="R5263">
        <v>-3.8259100000000001E-3</v>
      </c>
      <c r="S5263">
        <v>-1.6674700000000001E-3</v>
      </c>
      <c r="T5263">
        <v>-1.7254E-4</v>
      </c>
      <c r="U5263">
        <v>1.3224000000000001E-3</v>
      </c>
      <c r="V5263">
        <v>3.4808399999999998E-3</v>
      </c>
      <c r="W5263">
        <v>4.5165300000000004E-3</v>
      </c>
    </row>
    <row r="5264" spans="1:23" x14ac:dyDescent="0.2">
      <c r="A5264" t="s">
        <v>2042</v>
      </c>
      <c r="B5264" t="s">
        <v>57</v>
      </c>
      <c r="C5264" t="s">
        <v>58</v>
      </c>
      <c r="D5264" t="s">
        <v>25</v>
      </c>
      <c r="E5264" t="s">
        <v>65</v>
      </c>
      <c r="F5264" t="s">
        <v>63</v>
      </c>
      <c r="G5264" t="s">
        <v>32</v>
      </c>
      <c r="H5264" t="s">
        <v>14</v>
      </c>
      <c r="I5264">
        <v>7</v>
      </c>
      <c r="J5264">
        <v>0.36456993999999998</v>
      </c>
      <c r="K5264" s="1">
        <v>0.36666581999999998</v>
      </c>
      <c r="L5264">
        <v>-2.0958800000000001E-3</v>
      </c>
      <c r="M5264">
        <v>-5.7489200000000002E-3</v>
      </c>
      <c r="N5264">
        <v>62.534640000000003</v>
      </c>
      <c r="O5264">
        <v>74.943921000000003</v>
      </c>
      <c r="P5264">
        <v>3.2520100000000001E-3</v>
      </c>
      <c r="Q5264">
        <v>-7.4449700000000004E-3</v>
      </c>
      <c r="R5264">
        <v>-6.2635E-3</v>
      </c>
      <c r="S5264">
        <v>-3.80124E-3</v>
      </c>
      <c r="T5264">
        <v>-2.0958800000000001E-3</v>
      </c>
      <c r="U5264" s="1">
        <v>-3.9051999999999999E-4</v>
      </c>
      <c r="V5264">
        <v>2.0717399999999999E-3</v>
      </c>
      <c r="W5264">
        <v>3.2531999999999999E-3</v>
      </c>
    </row>
    <row r="5265" spans="1:24" x14ac:dyDescent="0.2">
      <c r="A5265" t="s">
        <v>2043</v>
      </c>
      <c r="B5265" t="s">
        <v>57</v>
      </c>
      <c r="C5265" t="s">
        <v>58</v>
      </c>
      <c r="D5265" t="s">
        <v>25</v>
      </c>
      <c r="E5265" t="s">
        <v>65</v>
      </c>
      <c r="F5265" t="s">
        <v>63</v>
      </c>
      <c r="G5265" t="s">
        <v>32</v>
      </c>
      <c r="H5265" t="s">
        <v>14</v>
      </c>
      <c r="I5265">
        <v>8</v>
      </c>
      <c r="J5265">
        <v>0.37807478999999999</v>
      </c>
      <c r="K5265">
        <v>0.37752991000000002</v>
      </c>
      <c r="L5265">
        <v>5.4487999999999997E-4</v>
      </c>
      <c r="M5265">
        <v>1.44118E-3</v>
      </c>
      <c r="N5265">
        <v>62.974355000000003</v>
      </c>
      <c r="O5265">
        <v>74.943921000000003</v>
      </c>
      <c r="P5265">
        <v>2.9161E-3</v>
      </c>
      <c r="Q5265">
        <v>-4.2516799999999999E-3</v>
      </c>
      <c r="R5265">
        <v>-3.1922500000000002E-3</v>
      </c>
      <c r="S5265">
        <v>-9.8433000000000006E-4</v>
      </c>
      <c r="T5265">
        <v>5.4487999999999997E-4</v>
      </c>
      <c r="U5265">
        <v>2.0740799999999998E-3</v>
      </c>
      <c r="V5265">
        <v>4.2820000000000002E-3</v>
      </c>
      <c r="W5265">
        <v>5.3414300000000003E-3</v>
      </c>
    </row>
    <row r="5266" spans="1:24" x14ac:dyDescent="0.2">
      <c r="A5266" t="s">
        <v>2044</v>
      </c>
      <c r="B5266" t="s">
        <v>57</v>
      </c>
      <c r="C5266" t="s">
        <v>58</v>
      </c>
      <c r="D5266" t="s">
        <v>25</v>
      </c>
      <c r="E5266" t="s">
        <v>65</v>
      </c>
      <c r="F5266" t="s">
        <v>63</v>
      </c>
      <c r="G5266" t="s">
        <v>32</v>
      </c>
      <c r="H5266" t="s">
        <v>14</v>
      </c>
      <c r="I5266">
        <v>9</v>
      </c>
      <c r="J5266">
        <v>0.36329591999999999</v>
      </c>
      <c r="K5266">
        <v>0.36191125000000002</v>
      </c>
      <c r="L5266">
        <v>1.38467E-3</v>
      </c>
      <c r="M5266" s="1">
        <v>3.8114099999999999E-3</v>
      </c>
      <c r="N5266">
        <v>69.099951000000004</v>
      </c>
      <c r="O5266">
        <v>74.943921000000003</v>
      </c>
      <c r="P5266">
        <v>2.48102E-3</v>
      </c>
      <c r="Q5266">
        <v>-2.6962399999999999E-3</v>
      </c>
      <c r="R5266">
        <v>-1.79488E-3</v>
      </c>
      <c r="S5266">
        <v>8.3620000000000002E-5</v>
      </c>
      <c r="T5266">
        <v>1.38467E-3</v>
      </c>
      <c r="U5266">
        <v>2.6857199999999999E-3</v>
      </c>
      <c r="V5266">
        <v>4.5642199999999999E-3</v>
      </c>
      <c r="W5266">
        <v>5.4655800000000003E-3</v>
      </c>
      <c r="X5266" s="1"/>
    </row>
    <row r="5267" spans="1:24" x14ac:dyDescent="0.2">
      <c r="A5267" t="s">
        <v>2045</v>
      </c>
      <c r="B5267" t="s">
        <v>57</v>
      </c>
      <c r="C5267" t="s">
        <v>58</v>
      </c>
      <c r="D5267" t="s">
        <v>25</v>
      </c>
      <c r="E5267" t="s">
        <v>65</v>
      </c>
      <c r="F5267" t="s">
        <v>63</v>
      </c>
      <c r="G5267" t="s">
        <v>32</v>
      </c>
      <c r="H5267" t="s">
        <v>14</v>
      </c>
      <c r="I5267">
        <v>10</v>
      </c>
      <c r="J5267">
        <v>0.37060816000000002</v>
      </c>
      <c r="K5267">
        <v>0.37174106000000001</v>
      </c>
      <c r="L5267">
        <v>-1.1329000000000001E-3</v>
      </c>
      <c r="M5267">
        <v>-3.0568599999999998E-3</v>
      </c>
      <c r="N5267">
        <v>77.284436999999997</v>
      </c>
      <c r="O5267">
        <v>74.943921000000003</v>
      </c>
      <c r="P5267">
        <v>2.3248700000000001E-3</v>
      </c>
      <c r="Q5267">
        <v>-4.9569599999999998E-3</v>
      </c>
      <c r="R5267">
        <v>-4.11233E-3</v>
      </c>
      <c r="S5267">
        <v>-2.35206E-3</v>
      </c>
      <c r="T5267">
        <v>-1.1329000000000001E-3</v>
      </c>
      <c r="U5267">
        <v>8.6260000000000004E-5</v>
      </c>
      <c r="V5267">
        <v>1.84654E-3</v>
      </c>
      <c r="W5267">
        <v>2.6911600000000002E-3</v>
      </c>
    </row>
    <row r="5268" spans="1:24" x14ac:dyDescent="0.2">
      <c r="A5268" t="s">
        <v>2046</v>
      </c>
      <c r="B5268" t="s">
        <v>57</v>
      </c>
      <c r="C5268" t="s">
        <v>58</v>
      </c>
      <c r="D5268" t="s">
        <v>25</v>
      </c>
      <c r="E5268" t="s">
        <v>65</v>
      </c>
      <c r="F5268" t="s">
        <v>63</v>
      </c>
      <c r="G5268" t="s">
        <v>32</v>
      </c>
      <c r="H5268" t="s">
        <v>14</v>
      </c>
      <c r="I5268">
        <v>11</v>
      </c>
      <c r="J5268">
        <v>0.38441038</v>
      </c>
      <c r="K5268">
        <v>0.38730842999999998</v>
      </c>
      <c r="L5268">
        <v>-2.8980500000000001E-3</v>
      </c>
      <c r="M5268">
        <v>-7.53895E-3</v>
      </c>
      <c r="N5268">
        <v>84.406628999999995</v>
      </c>
      <c r="O5268">
        <v>74.943921000000003</v>
      </c>
      <c r="P5268">
        <v>1.96167E-3</v>
      </c>
      <c r="Q5268">
        <v>-6.1247100000000002E-3</v>
      </c>
      <c r="R5268">
        <v>-5.41203E-3</v>
      </c>
      <c r="S5268">
        <v>-3.9267499999999997E-3</v>
      </c>
      <c r="T5268">
        <v>-2.8980500000000001E-3</v>
      </c>
      <c r="U5268">
        <v>-1.8693500000000001E-3</v>
      </c>
      <c r="V5268">
        <v>-3.8406999999999997E-4</v>
      </c>
      <c r="W5268">
        <v>3.2861000000000001E-4</v>
      </c>
    </row>
    <row r="5269" spans="1:24" x14ac:dyDescent="0.2">
      <c r="A5269" t="s">
        <v>2047</v>
      </c>
      <c r="B5269" t="s">
        <v>57</v>
      </c>
      <c r="C5269" t="s">
        <v>58</v>
      </c>
      <c r="D5269" t="s">
        <v>25</v>
      </c>
      <c r="E5269" t="s">
        <v>65</v>
      </c>
      <c r="F5269" t="s">
        <v>63</v>
      </c>
      <c r="G5269" t="s">
        <v>32</v>
      </c>
      <c r="H5269" t="s">
        <v>14</v>
      </c>
      <c r="I5269">
        <v>12</v>
      </c>
      <c r="J5269">
        <v>0.39962565</v>
      </c>
      <c r="K5269">
        <v>0.39963374000000002</v>
      </c>
      <c r="L5269" s="1">
        <v>-8.0930000000000003E-6</v>
      </c>
      <c r="M5269">
        <v>-2.0250000000000001E-5</v>
      </c>
      <c r="N5269">
        <v>89.036963</v>
      </c>
      <c r="O5269">
        <v>74.943921000000003</v>
      </c>
      <c r="P5269">
        <v>1.9610000000000001E-3</v>
      </c>
      <c r="Q5269">
        <v>-3.2336600000000002E-3</v>
      </c>
      <c r="R5269">
        <v>-2.5212199999999998E-3</v>
      </c>
      <c r="S5269">
        <v>-1.03644E-3</v>
      </c>
      <c r="T5269" s="1">
        <v>-8.0930000000000003E-6</v>
      </c>
      <c r="U5269">
        <v>1.02026E-3</v>
      </c>
      <c r="V5269">
        <v>2.50504E-3</v>
      </c>
      <c r="W5269">
        <v>3.2174700000000001E-3</v>
      </c>
    </row>
    <row r="5270" spans="1:24" x14ac:dyDescent="0.2">
      <c r="A5270" t="s">
        <v>2048</v>
      </c>
      <c r="B5270" t="s">
        <v>57</v>
      </c>
      <c r="C5270" t="s">
        <v>58</v>
      </c>
      <c r="D5270" t="s">
        <v>25</v>
      </c>
      <c r="E5270" t="s">
        <v>65</v>
      </c>
      <c r="F5270" t="s">
        <v>63</v>
      </c>
      <c r="G5270" t="s">
        <v>32</v>
      </c>
      <c r="H5270" t="s">
        <v>14</v>
      </c>
      <c r="I5270">
        <v>13</v>
      </c>
      <c r="J5270">
        <v>0.41750621999999998</v>
      </c>
      <c r="K5270">
        <v>0.42045001999999998</v>
      </c>
      <c r="L5270">
        <v>-2.9438099999999998E-3</v>
      </c>
      <c r="M5270">
        <v>-7.0509300000000004E-3</v>
      </c>
      <c r="N5270">
        <v>89.582252999999994</v>
      </c>
      <c r="O5270">
        <v>74.943921000000003</v>
      </c>
      <c r="P5270">
        <v>2.3939E-3</v>
      </c>
      <c r="Q5270">
        <v>-6.8814200000000001E-3</v>
      </c>
      <c r="R5270">
        <v>-6.01171E-3</v>
      </c>
      <c r="S5270">
        <v>-4.1991700000000003E-3</v>
      </c>
      <c r="T5270">
        <v>-2.9438099999999998E-3</v>
      </c>
      <c r="U5270">
        <v>-1.68845E-3</v>
      </c>
      <c r="V5270">
        <v>1.2409000000000001E-4</v>
      </c>
      <c r="W5270">
        <v>9.9379999999999998E-4</v>
      </c>
    </row>
    <row r="5271" spans="1:24" x14ac:dyDescent="0.2">
      <c r="A5271" t="s">
        <v>2049</v>
      </c>
      <c r="B5271" t="s">
        <v>57</v>
      </c>
      <c r="C5271" t="s">
        <v>58</v>
      </c>
      <c r="D5271" t="s">
        <v>25</v>
      </c>
      <c r="E5271" t="s">
        <v>65</v>
      </c>
      <c r="F5271" t="s">
        <v>63</v>
      </c>
      <c r="G5271" t="s">
        <v>32</v>
      </c>
      <c r="H5271" t="s">
        <v>14</v>
      </c>
      <c r="I5271">
        <v>14</v>
      </c>
      <c r="J5271">
        <v>0.43891350000000001</v>
      </c>
      <c r="K5271">
        <v>0.43933708999999999</v>
      </c>
      <c r="L5271">
        <v>-4.2359E-4</v>
      </c>
      <c r="M5271">
        <v>-9.6509000000000005E-4</v>
      </c>
      <c r="N5271">
        <v>90.045276999999999</v>
      </c>
      <c r="O5271">
        <v>74.943921000000003</v>
      </c>
      <c r="P5271">
        <v>2.68447E-3</v>
      </c>
      <c r="Q5271">
        <v>-4.8391500000000004E-3</v>
      </c>
      <c r="R5271">
        <v>-3.8638700000000002E-3</v>
      </c>
      <c r="S5271">
        <v>-1.8313299999999999E-3</v>
      </c>
      <c r="T5271">
        <v>-4.2359E-4</v>
      </c>
      <c r="U5271">
        <v>9.841400000000001E-4</v>
      </c>
      <c r="V5271">
        <v>3.0166899999999998E-3</v>
      </c>
      <c r="W5271">
        <v>3.9919600000000001E-3</v>
      </c>
    </row>
    <row r="5272" spans="1:24" x14ac:dyDescent="0.2">
      <c r="A5272" t="s">
        <v>2050</v>
      </c>
      <c r="B5272" t="s">
        <v>57</v>
      </c>
      <c r="C5272" t="s">
        <v>58</v>
      </c>
      <c r="D5272" t="s">
        <v>25</v>
      </c>
      <c r="E5272" t="s">
        <v>65</v>
      </c>
      <c r="F5272" t="s">
        <v>63</v>
      </c>
      <c r="G5272" t="s">
        <v>32</v>
      </c>
      <c r="H5272" t="s">
        <v>14</v>
      </c>
      <c r="I5272">
        <v>15</v>
      </c>
      <c r="J5272">
        <v>0.45957492</v>
      </c>
      <c r="K5272">
        <v>0.45452504999999999</v>
      </c>
      <c r="L5272">
        <v>5.0498599999999998E-3</v>
      </c>
      <c r="M5272">
        <v>1.0988120000000001E-2</v>
      </c>
      <c r="N5272">
        <v>90.073425</v>
      </c>
      <c r="O5272">
        <v>74.943921000000003</v>
      </c>
      <c r="P5272">
        <v>2.51351E-3</v>
      </c>
      <c r="Q5272">
        <v>9.1549999999999997E-4</v>
      </c>
      <c r="R5272">
        <v>1.8286699999999999E-3</v>
      </c>
      <c r="S5272">
        <v>3.7317800000000001E-3</v>
      </c>
      <c r="T5272">
        <v>5.0498599999999998E-3</v>
      </c>
      <c r="U5272">
        <v>6.3679499999999998E-3</v>
      </c>
      <c r="V5272">
        <v>8.2710600000000002E-3</v>
      </c>
      <c r="W5272">
        <v>9.1842299999999998E-3</v>
      </c>
    </row>
    <row r="5273" spans="1:24" x14ac:dyDescent="0.2">
      <c r="A5273" t="s">
        <v>2051</v>
      </c>
      <c r="B5273" t="s">
        <v>57</v>
      </c>
      <c r="C5273" t="s">
        <v>58</v>
      </c>
      <c r="D5273" t="s">
        <v>25</v>
      </c>
      <c r="E5273" t="s">
        <v>65</v>
      </c>
      <c r="F5273" t="s">
        <v>63</v>
      </c>
      <c r="G5273" t="s">
        <v>32</v>
      </c>
      <c r="H5273" t="s">
        <v>14</v>
      </c>
      <c r="I5273">
        <v>16</v>
      </c>
      <c r="J5273">
        <v>0.48853892999999998</v>
      </c>
      <c r="K5273">
        <v>0.48316308000000002</v>
      </c>
      <c r="L5273">
        <v>5.3758499999999997E-3</v>
      </c>
      <c r="M5273">
        <v>1.100393E-2</v>
      </c>
      <c r="N5273">
        <v>87.868018000000006</v>
      </c>
      <c r="O5273">
        <v>74.943921000000003</v>
      </c>
      <c r="P5273">
        <v>2.38039E-3</v>
      </c>
      <c r="Q5273">
        <v>1.4604500000000001E-3</v>
      </c>
      <c r="R5273">
        <v>2.3252500000000001E-3</v>
      </c>
      <c r="S5273">
        <v>4.1275699999999997E-3</v>
      </c>
      <c r="T5273">
        <v>5.3758499999999997E-3</v>
      </c>
      <c r="U5273">
        <v>6.6241299999999998E-3</v>
      </c>
      <c r="V5273">
        <v>8.4264500000000003E-3</v>
      </c>
      <c r="W5273">
        <v>9.2912499999999992E-3</v>
      </c>
    </row>
    <row r="5274" spans="1:24" x14ac:dyDescent="0.2">
      <c r="A5274" t="s">
        <v>2052</v>
      </c>
      <c r="B5274" t="s">
        <v>57</v>
      </c>
      <c r="C5274" t="s">
        <v>58</v>
      </c>
      <c r="D5274" t="s">
        <v>25</v>
      </c>
      <c r="E5274" t="s">
        <v>65</v>
      </c>
      <c r="F5274" t="s">
        <v>63</v>
      </c>
      <c r="G5274" t="s">
        <v>32</v>
      </c>
      <c r="H5274" t="s">
        <v>15</v>
      </c>
      <c r="I5274">
        <v>17</v>
      </c>
      <c r="J5274">
        <v>0.54141651000000002</v>
      </c>
      <c r="K5274">
        <v>0.53197092999999995</v>
      </c>
      <c r="L5274">
        <v>9.4455800000000003E-3</v>
      </c>
      <c r="M5274">
        <v>1.7446039999999999E-2</v>
      </c>
      <c r="N5274">
        <v>86.387530999999996</v>
      </c>
      <c r="O5274">
        <v>74.943921000000003</v>
      </c>
      <c r="P5274">
        <v>2.2491799999999999E-3</v>
      </c>
      <c r="Q5274">
        <v>5.7460100000000002E-3</v>
      </c>
      <c r="R5274">
        <v>6.5631400000000003E-3</v>
      </c>
      <c r="S5274">
        <v>8.2661000000000002E-3</v>
      </c>
      <c r="T5274">
        <v>9.4455800000000003E-3</v>
      </c>
      <c r="U5274">
        <v>1.062505E-2</v>
      </c>
      <c r="V5274">
        <v>1.232801E-2</v>
      </c>
      <c r="W5274">
        <v>1.314515E-2</v>
      </c>
    </row>
    <row r="5275" spans="1:24" x14ac:dyDescent="0.2">
      <c r="A5275" t="s">
        <v>2053</v>
      </c>
      <c r="B5275" t="s">
        <v>57</v>
      </c>
      <c r="C5275" t="s">
        <v>58</v>
      </c>
      <c r="D5275" t="s">
        <v>25</v>
      </c>
      <c r="E5275" t="s">
        <v>65</v>
      </c>
      <c r="F5275" t="s">
        <v>63</v>
      </c>
      <c r="G5275" t="s">
        <v>32</v>
      </c>
      <c r="H5275" t="s">
        <v>15</v>
      </c>
      <c r="I5275">
        <v>18</v>
      </c>
      <c r="J5275">
        <v>0.63410387999999995</v>
      </c>
      <c r="K5275">
        <v>0.62259008999999998</v>
      </c>
      <c r="L5275">
        <v>1.1513789999999999E-2</v>
      </c>
      <c r="M5275">
        <v>1.815758E-2</v>
      </c>
      <c r="N5275">
        <v>83.354825000000005</v>
      </c>
      <c r="O5275">
        <v>74.943921000000003</v>
      </c>
      <c r="P5275">
        <v>2.1461499999999999E-3</v>
      </c>
      <c r="Q5275">
        <v>7.9836999999999998E-3</v>
      </c>
      <c r="R5275">
        <v>8.7633999999999993E-3</v>
      </c>
      <c r="S5275">
        <v>1.0388349999999999E-2</v>
      </c>
      <c r="T5275">
        <v>1.1513789999999999E-2</v>
      </c>
      <c r="U5275">
        <v>1.263923E-2</v>
      </c>
      <c r="V5275">
        <v>1.426419E-2</v>
      </c>
      <c r="W5275">
        <v>1.5043890000000001E-2</v>
      </c>
    </row>
    <row r="5276" spans="1:24" x14ac:dyDescent="0.2">
      <c r="A5276" t="s">
        <v>2054</v>
      </c>
      <c r="B5276" t="s">
        <v>57</v>
      </c>
      <c r="C5276" t="s">
        <v>58</v>
      </c>
      <c r="D5276" t="s">
        <v>25</v>
      </c>
      <c r="E5276" t="s">
        <v>65</v>
      </c>
      <c r="F5276" t="s">
        <v>63</v>
      </c>
      <c r="G5276" t="s">
        <v>32</v>
      </c>
      <c r="H5276" t="s">
        <v>15</v>
      </c>
      <c r="I5276">
        <v>19</v>
      </c>
      <c r="J5276">
        <v>0.62038349999999998</v>
      </c>
      <c r="K5276">
        <v>0.60486412000000001</v>
      </c>
      <c r="L5276">
        <v>1.5519379999999999E-2</v>
      </c>
      <c r="M5276">
        <v>2.5015780000000001E-2</v>
      </c>
      <c r="N5276">
        <v>77.989622999999995</v>
      </c>
      <c r="O5276">
        <v>74.943921000000003</v>
      </c>
      <c r="P5276">
        <v>2.6698500000000001E-3</v>
      </c>
      <c r="Q5276">
        <v>1.112787E-2</v>
      </c>
      <c r="R5276">
        <v>1.209783E-2</v>
      </c>
      <c r="S5276">
        <v>1.4119309999999999E-2</v>
      </c>
      <c r="T5276">
        <v>1.5519379999999999E-2</v>
      </c>
      <c r="U5276">
        <v>1.6919449999999999E-2</v>
      </c>
      <c r="V5276">
        <v>1.8940930000000002E-2</v>
      </c>
      <c r="W5276">
        <v>1.9910890000000001E-2</v>
      </c>
    </row>
    <row r="5277" spans="1:24" x14ac:dyDescent="0.2">
      <c r="A5277" t="s">
        <v>2055</v>
      </c>
      <c r="B5277" t="s">
        <v>57</v>
      </c>
      <c r="C5277" t="s">
        <v>58</v>
      </c>
      <c r="D5277" t="s">
        <v>25</v>
      </c>
      <c r="E5277" t="s">
        <v>65</v>
      </c>
      <c r="F5277" t="s">
        <v>63</v>
      </c>
      <c r="G5277" t="s">
        <v>32</v>
      </c>
      <c r="H5277" t="s">
        <v>15</v>
      </c>
      <c r="I5277">
        <v>20</v>
      </c>
      <c r="J5277">
        <v>0.60856555000000001</v>
      </c>
      <c r="K5277">
        <v>0.59661156000000004</v>
      </c>
      <c r="L5277">
        <v>1.1953989999999999E-2</v>
      </c>
      <c r="M5277">
        <v>1.964289E-2</v>
      </c>
      <c r="N5277">
        <v>74.094578999999996</v>
      </c>
      <c r="O5277">
        <v>74.943921000000003</v>
      </c>
      <c r="P5277">
        <v>2.3189500000000002E-3</v>
      </c>
      <c r="Q5277">
        <v>8.13965E-3</v>
      </c>
      <c r="R5277">
        <v>8.9821299999999996E-3</v>
      </c>
      <c r="S5277">
        <v>1.073793E-2</v>
      </c>
      <c r="T5277">
        <v>1.1953989999999999E-2</v>
      </c>
      <c r="U5277">
        <v>1.3170039999999999E-2</v>
      </c>
      <c r="V5277">
        <v>1.4925839999999999E-2</v>
      </c>
      <c r="W5277">
        <v>1.5768319999999999E-2</v>
      </c>
    </row>
    <row r="5278" spans="1:24" x14ac:dyDescent="0.2">
      <c r="A5278" t="s">
        <v>2056</v>
      </c>
      <c r="B5278" t="s">
        <v>57</v>
      </c>
      <c r="C5278" t="s">
        <v>58</v>
      </c>
      <c r="D5278" t="s">
        <v>25</v>
      </c>
      <c r="E5278" t="s">
        <v>65</v>
      </c>
      <c r="F5278" t="s">
        <v>63</v>
      </c>
      <c r="G5278" t="s">
        <v>32</v>
      </c>
      <c r="H5278" t="s">
        <v>15</v>
      </c>
      <c r="I5278">
        <v>21</v>
      </c>
      <c r="J5278">
        <v>0.56945539999999994</v>
      </c>
      <c r="K5278">
        <v>0.56296091000000004</v>
      </c>
      <c r="L5278">
        <v>6.4944900000000003E-3</v>
      </c>
      <c r="M5278">
        <v>1.140474E-2</v>
      </c>
      <c r="N5278">
        <v>70.622378999999995</v>
      </c>
      <c r="O5278">
        <v>74.943921000000003</v>
      </c>
      <c r="P5278">
        <v>1.9776699999999999E-3</v>
      </c>
      <c r="Q5278">
        <v>3.24151E-3</v>
      </c>
      <c r="R5278">
        <v>3.96E-3</v>
      </c>
      <c r="S5278">
        <v>5.4574000000000003E-3</v>
      </c>
      <c r="T5278">
        <v>6.4944900000000003E-3</v>
      </c>
      <c r="U5278">
        <v>7.5315900000000003E-3</v>
      </c>
      <c r="V5278">
        <v>9.0289800000000007E-3</v>
      </c>
      <c r="W5278">
        <v>9.7474799999999993E-3</v>
      </c>
    </row>
    <row r="5279" spans="1:24" x14ac:dyDescent="0.2">
      <c r="A5279" t="s">
        <v>2057</v>
      </c>
      <c r="B5279" t="s">
        <v>57</v>
      </c>
      <c r="C5279" t="s">
        <v>58</v>
      </c>
      <c r="D5279" t="s">
        <v>25</v>
      </c>
      <c r="E5279" t="s">
        <v>65</v>
      </c>
      <c r="F5279" t="s">
        <v>63</v>
      </c>
      <c r="G5279" t="s">
        <v>32</v>
      </c>
      <c r="H5279" t="s">
        <v>14</v>
      </c>
      <c r="I5279">
        <v>22</v>
      </c>
      <c r="J5279">
        <v>0.50584225000000005</v>
      </c>
      <c r="K5279">
        <v>0.50105142999999996</v>
      </c>
      <c r="L5279">
        <v>4.7908200000000003E-3</v>
      </c>
      <c r="M5279">
        <v>9.4709800000000004E-3</v>
      </c>
      <c r="N5279">
        <v>67.464432000000002</v>
      </c>
      <c r="O5279">
        <v>74.943921000000003</v>
      </c>
      <c r="P5279">
        <v>2.9975399999999999E-3</v>
      </c>
      <c r="Q5279">
        <v>-1.3970000000000001E-4</v>
      </c>
      <c r="R5279">
        <v>9.4930999999999998E-4</v>
      </c>
      <c r="S5279">
        <v>3.2189100000000002E-3</v>
      </c>
      <c r="T5279">
        <v>4.7908200000000003E-3</v>
      </c>
      <c r="U5279">
        <v>6.3627299999999996E-3</v>
      </c>
      <c r="V5279">
        <v>8.6323300000000006E-3</v>
      </c>
      <c r="W5279">
        <v>9.7213400000000002E-3</v>
      </c>
    </row>
    <row r="5280" spans="1:24" x14ac:dyDescent="0.2">
      <c r="A5280" t="s">
        <v>2058</v>
      </c>
      <c r="B5280" t="s">
        <v>57</v>
      </c>
      <c r="C5280" t="s">
        <v>58</v>
      </c>
      <c r="D5280" t="s">
        <v>25</v>
      </c>
      <c r="E5280" t="s">
        <v>65</v>
      </c>
      <c r="F5280" t="s">
        <v>63</v>
      </c>
      <c r="G5280" t="s">
        <v>32</v>
      </c>
      <c r="H5280" t="s">
        <v>14</v>
      </c>
      <c r="I5280">
        <v>23</v>
      </c>
      <c r="J5280">
        <v>0.42110400999999997</v>
      </c>
      <c r="K5280">
        <v>0.41711324999999999</v>
      </c>
      <c r="L5280">
        <v>3.9907600000000003E-3</v>
      </c>
      <c r="M5280">
        <v>9.4768999999999999E-3</v>
      </c>
      <c r="N5280">
        <v>65.577983000000003</v>
      </c>
      <c r="O5280">
        <v>74.943921000000003</v>
      </c>
      <c r="P5280">
        <v>2.6624800000000001E-3</v>
      </c>
      <c r="Q5280">
        <v>-3.8863E-4</v>
      </c>
      <c r="R5280">
        <v>5.7866000000000005E-4</v>
      </c>
      <c r="S5280">
        <v>2.5945600000000001E-3</v>
      </c>
      <c r="T5280">
        <v>3.9907600000000003E-3</v>
      </c>
      <c r="U5280">
        <v>5.3869599999999997E-3</v>
      </c>
      <c r="V5280">
        <v>7.4028599999999998E-3</v>
      </c>
      <c r="W5280">
        <v>8.3701499999999998E-3</v>
      </c>
    </row>
    <row r="5281" spans="1:23" x14ac:dyDescent="0.2">
      <c r="A5281" t="s">
        <v>2059</v>
      </c>
      <c r="B5281" t="s">
        <v>57</v>
      </c>
      <c r="C5281" t="s">
        <v>58</v>
      </c>
      <c r="D5281" t="s">
        <v>25</v>
      </c>
      <c r="E5281" t="s">
        <v>65</v>
      </c>
      <c r="F5281" t="s">
        <v>63</v>
      </c>
      <c r="G5281" t="s">
        <v>32</v>
      </c>
      <c r="H5281" t="s">
        <v>14</v>
      </c>
      <c r="I5281">
        <v>24</v>
      </c>
      <c r="J5281">
        <v>0.34555687000000002</v>
      </c>
      <c r="K5281">
        <v>0.34342336000000001</v>
      </c>
      <c r="L5281">
        <v>2.1335099999999999E-3</v>
      </c>
      <c r="M5281">
        <v>6.17411E-3</v>
      </c>
      <c r="N5281">
        <v>63.535761000000001</v>
      </c>
      <c r="O5281">
        <v>74.943921000000003</v>
      </c>
      <c r="P5281">
        <v>2.3557000000000001E-3</v>
      </c>
      <c r="Q5281">
        <v>-1.7412700000000001E-3</v>
      </c>
      <c r="R5281">
        <v>-8.8544000000000003E-4</v>
      </c>
      <c r="S5281">
        <v>8.9818000000000005E-4</v>
      </c>
      <c r="T5281">
        <v>2.1335099999999999E-3</v>
      </c>
      <c r="U5281">
        <v>3.3688400000000001E-3</v>
      </c>
      <c r="V5281">
        <v>5.1524600000000002E-3</v>
      </c>
      <c r="W5281">
        <v>6.0082900000000003E-3</v>
      </c>
    </row>
    <row r="5282" spans="1:23" x14ac:dyDescent="0.2">
      <c r="A5282" t="s">
        <v>8946</v>
      </c>
      <c r="B5282" t="s">
        <v>57</v>
      </c>
      <c r="C5282" t="s">
        <v>58</v>
      </c>
      <c r="D5282" t="s">
        <v>25</v>
      </c>
      <c r="E5282" t="s">
        <v>5652</v>
      </c>
      <c r="F5282" t="s">
        <v>64</v>
      </c>
      <c r="G5282" t="s">
        <v>32</v>
      </c>
      <c r="H5282" t="s">
        <v>14</v>
      </c>
      <c r="I5282">
        <v>1</v>
      </c>
      <c r="J5282">
        <v>0.30655673</v>
      </c>
      <c r="K5282">
        <v>0.30650027000000002</v>
      </c>
      <c r="L5282">
        <v>5.6459999999999998E-5</v>
      </c>
      <c r="M5282">
        <v>1.8416999999999999E-4</v>
      </c>
      <c r="N5282">
        <v>66.003677999999994</v>
      </c>
      <c r="O5282">
        <v>74.992018999999999</v>
      </c>
      <c r="P5282">
        <v>3.9762900000000004E-3</v>
      </c>
      <c r="Q5282">
        <v>-6.4839499999999996E-3</v>
      </c>
      <c r="R5282">
        <v>-5.0393599999999997E-3</v>
      </c>
      <c r="S5282">
        <v>-2.02871E-3</v>
      </c>
      <c r="T5282">
        <v>5.6459999999999998E-5</v>
      </c>
      <c r="U5282">
        <v>2.1416299999999998E-3</v>
      </c>
      <c r="V5282">
        <v>5.1522800000000004E-3</v>
      </c>
      <c r="W5282">
        <v>6.5968700000000003E-3</v>
      </c>
    </row>
    <row r="5283" spans="1:23" x14ac:dyDescent="0.2">
      <c r="A5283" t="s">
        <v>8947</v>
      </c>
      <c r="B5283" t="s">
        <v>57</v>
      </c>
      <c r="C5283" t="s">
        <v>58</v>
      </c>
      <c r="D5283" t="s">
        <v>25</v>
      </c>
      <c r="E5283" t="s">
        <v>5652</v>
      </c>
      <c r="F5283" t="s">
        <v>64</v>
      </c>
      <c r="G5283" t="s">
        <v>32</v>
      </c>
      <c r="H5283" t="s">
        <v>14</v>
      </c>
      <c r="I5283">
        <v>2</v>
      </c>
      <c r="J5283">
        <v>0.28150903999999999</v>
      </c>
      <c r="K5283">
        <v>0.28010716000000002</v>
      </c>
      <c r="L5283">
        <v>1.4018800000000001E-3</v>
      </c>
      <c r="M5283">
        <v>4.97987E-3</v>
      </c>
      <c r="N5283">
        <v>65.392843999999997</v>
      </c>
      <c r="O5283">
        <v>74.992018999999999</v>
      </c>
      <c r="P5283">
        <v>3.6432600000000002E-3</v>
      </c>
      <c r="Q5283">
        <v>-4.5907500000000002E-3</v>
      </c>
      <c r="R5283">
        <v>-3.2671499999999999E-3</v>
      </c>
      <c r="S5283">
        <v>-5.0865000000000003E-4</v>
      </c>
      <c r="T5283">
        <v>1.4018800000000001E-3</v>
      </c>
      <c r="U5283">
        <v>3.31241E-3</v>
      </c>
      <c r="V5283">
        <v>6.0709099999999997E-3</v>
      </c>
      <c r="W5283">
        <v>7.39451E-3</v>
      </c>
    </row>
    <row r="5284" spans="1:23" x14ac:dyDescent="0.2">
      <c r="A5284" t="s">
        <v>8948</v>
      </c>
      <c r="B5284" t="s">
        <v>57</v>
      </c>
      <c r="C5284" t="s">
        <v>58</v>
      </c>
      <c r="D5284" t="s">
        <v>25</v>
      </c>
      <c r="E5284" t="s">
        <v>5652</v>
      </c>
      <c r="F5284" t="s">
        <v>64</v>
      </c>
      <c r="G5284" t="s">
        <v>32</v>
      </c>
      <c r="H5284" t="s">
        <v>14</v>
      </c>
      <c r="I5284">
        <v>3</v>
      </c>
      <c r="J5284">
        <v>0.26447903</v>
      </c>
      <c r="K5284">
        <v>0.2664493</v>
      </c>
      <c r="L5284">
        <v>-1.9702700000000001E-3</v>
      </c>
      <c r="M5284">
        <v>-7.4496099999999997E-3</v>
      </c>
      <c r="N5284">
        <v>64.899455000000003</v>
      </c>
      <c r="O5284">
        <v>74.992018999999999</v>
      </c>
      <c r="P5284">
        <v>3.1533400000000001E-3</v>
      </c>
      <c r="Q5284">
        <v>-7.1570399999999999E-3</v>
      </c>
      <c r="R5284">
        <v>-6.0114299999999999E-3</v>
      </c>
      <c r="S5284">
        <v>-3.6238799999999999E-3</v>
      </c>
      <c r="T5284">
        <v>-1.9702700000000001E-3</v>
      </c>
      <c r="U5284">
        <v>-3.1665000000000003E-4</v>
      </c>
      <c r="V5284">
        <v>2.0709000000000001E-3</v>
      </c>
      <c r="W5284">
        <v>3.2165100000000001E-3</v>
      </c>
    </row>
    <row r="5285" spans="1:23" x14ac:dyDescent="0.2">
      <c r="A5285" t="s">
        <v>8949</v>
      </c>
      <c r="B5285" t="s">
        <v>57</v>
      </c>
      <c r="C5285" t="s">
        <v>58</v>
      </c>
      <c r="D5285" t="s">
        <v>25</v>
      </c>
      <c r="E5285" t="s">
        <v>5652</v>
      </c>
      <c r="F5285" t="s">
        <v>64</v>
      </c>
      <c r="G5285" t="s">
        <v>32</v>
      </c>
      <c r="H5285" t="s">
        <v>14</v>
      </c>
      <c r="I5285">
        <v>4</v>
      </c>
      <c r="J5285">
        <v>0.25632044999999998</v>
      </c>
      <c r="K5285">
        <v>0.25727634999999999</v>
      </c>
      <c r="L5285">
        <v>-9.5589000000000004E-4</v>
      </c>
      <c r="M5285">
        <v>-3.7292900000000001E-3</v>
      </c>
      <c r="N5285">
        <v>63.728175</v>
      </c>
      <c r="O5285">
        <v>74.992018999999999</v>
      </c>
      <c r="P5285">
        <v>3.5086200000000001E-3</v>
      </c>
      <c r="Q5285">
        <v>-6.72706E-3</v>
      </c>
      <c r="R5285">
        <v>-5.4523699999999998E-3</v>
      </c>
      <c r="S5285">
        <v>-2.7958200000000001E-3</v>
      </c>
      <c r="T5285">
        <v>-9.5589000000000004E-4</v>
      </c>
      <c r="U5285">
        <v>8.8402999999999995E-4</v>
      </c>
      <c r="V5285">
        <v>3.5405800000000002E-3</v>
      </c>
      <c r="W5285">
        <v>4.81527E-3</v>
      </c>
    </row>
    <row r="5286" spans="1:23" x14ac:dyDescent="0.2">
      <c r="A5286" t="s">
        <v>8950</v>
      </c>
      <c r="B5286" t="s">
        <v>57</v>
      </c>
      <c r="C5286" t="s">
        <v>58</v>
      </c>
      <c r="D5286" t="s">
        <v>25</v>
      </c>
      <c r="E5286" t="s">
        <v>5652</v>
      </c>
      <c r="F5286" t="s">
        <v>64</v>
      </c>
      <c r="G5286" t="s">
        <v>32</v>
      </c>
      <c r="H5286" t="s">
        <v>14</v>
      </c>
      <c r="I5286">
        <v>5</v>
      </c>
      <c r="J5286">
        <v>0.26210989000000001</v>
      </c>
      <c r="K5286">
        <v>0.26337177000000001</v>
      </c>
      <c r="L5286">
        <v>-1.2618799999999999E-3</v>
      </c>
      <c r="M5286">
        <v>-4.8143200000000004E-3</v>
      </c>
      <c r="N5286">
        <v>62.679355999999999</v>
      </c>
      <c r="O5286">
        <v>74.992018999999999</v>
      </c>
      <c r="P5286">
        <v>3.5741900000000001E-3</v>
      </c>
      <c r="Q5286">
        <v>-7.1409000000000004E-3</v>
      </c>
      <c r="R5286">
        <v>-5.8423900000000003E-3</v>
      </c>
      <c r="S5286">
        <v>-3.1361900000000001E-3</v>
      </c>
      <c r="T5286">
        <v>-1.2618799999999999E-3</v>
      </c>
      <c r="U5286">
        <v>6.1242999999999996E-4</v>
      </c>
      <c r="V5286">
        <v>3.3186299999999999E-3</v>
      </c>
      <c r="W5286">
        <v>4.6171399999999996E-3</v>
      </c>
    </row>
    <row r="5287" spans="1:23" x14ac:dyDescent="0.2">
      <c r="A5287" t="s">
        <v>8951</v>
      </c>
      <c r="B5287" t="s">
        <v>57</v>
      </c>
      <c r="C5287" t="s">
        <v>58</v>
      </c>
      <c r="D5287" t="s">
        <v>25</v>
      </c>
      <c r="E5287" t="s">
        <v>5652</v>
      </c>
      <c r="F5287" t="s">
        <v>64</v>
      </c>
      <c r="G5287" t="s">
        <v>32</v>
      </c>
      <c r="H5287" t="s">
        <v>14</v>
      </c>
      <c r="I5287">
        <v>6</v>
      </c>
      <c r="J5287">
        <v>0.29649978999999999</v>
      </c>
      <c r="K5287">
        <v>0.29835267999999998</v>
      </c>
      <c r="L5287">
        <v>-1.85289E-3</v>
      </c>
      <c r="M5287">
        <v>-6.2492199999999998E-3</v>
      </c>
      <c r="N5287">
        <v>62.411569999999998</v>
      </c>
      <c r="O5287">
        <v>74.992018999999999</v>
      </c>
      <c r="P5287">
        <v>3.8907099999999999E-3</v>
      </c>
      <c r="Q5287">
        <v>-8.2525399999999992E-3</v>
      </c>
      <c r="R5287">
        <v>-6.8390400000000002E-3</v>
      </c>
      <c r="S5287">
        <v>-3.89318E-3</v>
      </c>
      <c r="T5287">
        <v>-1.85289E-3</v>
      </c>
      <c r="U5287">
        <v>1.874E-4</v>
      </c>
      <c r="V5287">
        <v>3.1332500000000002E-3</v>
      </c>
      <c r="W5287">
        <v>4.5467600000000004E-3</v>
      </c>
    </row>
    <row r="5288" spans="1:23" x14ac:dyDescent="0.2">
      <c r="A5288" t="s">
        <v>8952</v>
      </c>
      <c r="B5288" t="s">
        <v>57</v>
      </c>
      <c r="C5288" t="s">
        <v>58</v>
      </c>
      <c r="D5288" t="s">
        <v>25</v>
      </c>
      <c r="E5288" t="s">
        <v>5652</v>
      </c>
      <c r="F5288" t="s">
        <v>64</v>
      </c>
      <c r="G5288" t="s">
        <v>32</v>
      </c>
      <c r="H5288" t="s">
        <v>14</v>
      </c>
      <c r="I5288">
        <v>7</v>
      </c>
      <c r="J5288">
        <v>0.36874975999999998</v>
      </c>
      <c r="K5288">
        <v>0.37424429999999997</v>
      </c>
      <c r="L5288">
        <v>-5.49454E-3</v>
      </c>
      <c r="M5288">
        <v>-1.4900439999999999E-2</v>
      </c>
      <c r="N5288">
        <v>62.609831</v>
      </c>
      <c r="O5288">
        <v>74.992018999999999</v>
      </c>
      <c r="P5288">
        <v>5.0254999999999996E-3</v>
      </c>
      <c r="Q5288">
        <v>-1.376075E-2</v>
      </c>
      <c r="R5288">
        <v>-1.193498E-2</v>
      </c>
      <c r="S5288">
        <v>-8.1299100000000006E-3</v>
      </c>
      <c r="T5288">
        <v>-5.49454E-3</v>
      </c>
      <c r="U5288">
        <v>-2.8591599999999999E-3</v>
      </c>
      <c r="V5288">
        <v>9.4591E-4</v>
      </c>
      <c r="W5288">
        <v>2.7716799999999999E-3</v>
      </c>
    </row>
    <row r="5289" spans="1:23" x14ac:dyDescent="0.2">
      <c r="A5289" t="s">
        <v>8953</v>
      </c>
      <c r="B5289" t="s">
        <v>57</v>
      </c>
      <c r="C5289" t="s">
        <v>58</v>
      </c>
      <c r="D5289" t="s">
        <v>25</v>
      </c>
      <c r="E5289" t="s">
        <v>5652</v>
      </c>
      <c r="F5289" t="s">
        <v>64</v>
      </c>
      <c r="G5289" t="s">
        <v>32</v>
      </c>
      <c r="H5289" t="s">
        <v>14</v>
      </c>
      <c r="I5289">
        <v>8</v>
      </c>
      <c r="J5289">
        <v>0.37998322000000001</v>
      </c>
      <c r="K5289">
        <v>0.38669274999999997</v>
      </c>
      <c r="L5289">
        <v>-6.7095200000000001E-3</v>
      </c>
      <c r="M5289">
        <v>-1.7657409999999998E-2</v>
      </c>
      <c r="N5289">
        <v>63.043340999999998</v>
      </c>
      <c r="O5289">
        <v>74.992018999999999</v>
      </c>
      <c r="P5289">
        <v>4.9142700000000001E-3</v>
      </c>
      <c r="Q5289">
        <v>-1.479278E-2</v>
      </c>
      <c r="R5289">
        <v>-1.300742E-2</v>
      </c>
      <c r="S5289">
        <v>-9.2865699999999992E-3</v>
      </c>
      <c r="T5289">
        <v>-6.7095200000000001E-3</v>
      </c>
      <c r="U5289">
        <v>-4.1324700000000001E-3</v>
      </c>
      <c r="V5289">
        <v>-4.1163000000000001E-4</v>
      </c>
      <c r="W5289">
        <v>1.37374E-3</v>
      </c>
    </row>
    <row r="5290" spans="1:23" x14ac:dyDescent="0.2">
      <c r="A5290" t="s">
        <v>8954</v>
      </c>
      <c r="B5290" t="s">
        <v>57</v>
      </c>
      <c r="C5290" t="s">
        <v>58</v>
      </c>
      <c r="D5290" t="s">
        <v>25</v>
      </c>
      <c r="E5290" t="s">
        <v>5652</v>
      </c>
      <c r="F5290" t="s">
        <v>64</v>
      </c>
      <c r="G5290" t="s">
        <v>32</v>
      </c>
      <c r="H5290" t="s">
        <v>14</v>
      </c>
      <c r="I5290">
        <v>9</v>
      </c>
      <c r="J5290">
        <v>0.36661287999999997</v>
      </c>
      <c r="K5290">
        <v>0.36994469000000002</v>
      </c>
      <c r="L5290">
        <v>-3.3318100000000002E-3</v>
      </c>
      <c r="M5290">
        <v>-9.0881E-3</v>
      </c>
      <c r="N5290">
        <v>69.188924</v>
      </c>
      <c r="O5290">
        <v>74.992018999999999</v>
      </c>
      <c r="P5290">
        <v>3.3421000000000002E-3</v>
      </c>
      <c r="Q5290">
        <v>-8.8290799999999996E-3</v>
      </c>
      <c r="R5290">
        <v>-7.6148800000000001E-3</v>
      </c>
      <c r="S5290">
        <v>-5.0844100000000001E-3</v>
      </c>
      <c r="T5290">
        <v>-3.3318100000000002E-3</v>
      </c>
      <c r="U5290">
        <v>-1.5792099999999999E-3</v>
      </c>
      <c r="V5290">
        <v>9.5126E-4</v>
      </c>
      <c r="W5290">
        <v>2.1654500000000002E-3</v>
      </c>
    </row>
    <row r="5291" spans="1:23" x14ac:dyDescent="0.2">
      <c r="A5291" t="s">
        <v>8955</v>
      </c>
      <c r="B5291" t="s">
        <v>57</v>
      </c>
      <c r="C5291" t="s">
        <v>58</v>
      </c>
      <c r="D5291" t="s">
        <v>25</v>
      </c>
      <c r="E5291" t="s">
        <v>5652</v>
      </c>
      <c r="F5291" t="s">
        <v>64</v>
      </c>
      <c r="G5291" t="s">
        <v>32</v>
      </c>
      <c r="H5291" t="s">
        <v>14</v>
      </c>
      <c r="I5291">
        <v>10</v>
      </c>
      <c r="J5291">
        <v>0.37865092</v>
      </c>
      <c r="K5291">
        <v>0.37963102999999998</v>
      </c>
      <c r="L5291">
        <v>-9.8010999999999997E-4</v>
      </c>
      <c r="M5291">
        <v>-2.5884100000000002E-3</v>
      </c>
      <c r="N5291">
        <v>77.383893</v>
      </c>
      <c r="O5291">
        <v>74.992018999999999</v>
      </c>
      <c r="P5291">
        <v>3.3001599999999999E-3</v>
      </c>
      <c r="Q5291">
        <v>-6.4083899999999999E-3</v>
      </c>
      <c r="R5291">
        <v>-5.2094300000000001E-3</v>
      </c>
      <c r="S5291">
        <v>-2.7107099999999999E-3</v>
      </c>
      <c r="T5291">
        <v>-9.8010999999999997E-4</v>
      </c>
      <c r="U5291">
        <v>7.5049999999999997E-4</v>
      </c>
      <c r="V5291">
        <v>3.2492200000000001E-3</v>
      </c>
      <c r="W5291">
        <v>4.4481800000000004E-3</v>
      </c>
    </row>
    <row r="5292" spans="1:23" x14ac:dyDescent="0.2">
      <c r="A5292" t="s">
        <v>8956</v>
      </c>
      <c r="B5292" t="s">
        <v>57</v>
      </c>
      <c r="C5292" t="s">
        <v>58</v>
      </c>
      <c r="D5292" t="s">
        <v>25</v>
      </c>
      <c r="E5292" t="s">
        <v>5652</v>
      </c>
      <c r="F5292" t="s">
        <v>64</v>
      </c>
      <c r="G5292" t="s">
        <v>32</v>
      </c>
      <c r="H5292" t="s">
        <v>14</v>
      </c>
      <c r="I5292">
        <v>11</v>
      </c>
      <c r="J5292">
        <v>0.39298835999999998</v>
      </c>
      <c r="K5292">
        <v>0.39627842000000002</v>
      </c>
      <c r="L5292">
        <v>-3.29006E-3</v>
      </c>
      <c r="M5292">
        <v>-8.3718999999999998E-3</v>
      </c>
      <c r="N5292">
        <v>84.472065999999998</v>
      </c>
      <c r="O5292">
        <v>74.992018999999999</v>
      </c>
      <c r="P5292">
        <v>4.2206199999999996E-3</v>
      </c>
      <c r="Q5292">
        <v>-1.0232369999999999E-2</v>
      </c>
      <c r="R5292">
        <v>-8.6990100000000001E-3</v>
      </c>
      <c r="S5292">
        <v>-5.5033599999999997E-3</v>
      </c>
      <c r="T5292">
        <v>-3.29006E-3</v>
      </c>
      <c r="U5292">
        <v>-1.07676E-3</v>
      </c>
      <c r="V5292">
        <v>2.1188800000000001E-3</v>
      </c>
      <c r="W5292">
        <v>3.6522400000000002E-3</v>
      </c>
    </row>
    <row r="5293" spans="1:23" x14ac:dyDescent="0.2">
      <c r="A5293" t="s">
        <v>8957</v>
      </c>
      <c r="B5293" t="s">
        <v>57</v>
      </c>
      <c r="C5293" t="s">
        <v>58</v>
      </c>
      <c r="D5293" t="s">
        <v>25</v>
      </c>
      <c r="E5293" t="s">
        <v>5652</v>
      </c>
      <c r="F5293" t="s">
        <v>64</v>
      </c>
      <c r="G5293" t="s">
        <v>32</v>
      </c>
      <c r="H5293" t="s">
        <v>14</v>
      </c>
      <c r="I5293">
        <v>12</v>
      </c>
      <c r="J5293">
        <v>0.40924875999999999</v>
      </c>
      <c r="K5293">
        <v>0.41509541</v>
      </c>
      <c r="L5293">
        <v>-5.8466500000000001E-3</v>
      </c>
      <c r="M5293">
        <v>-1.42863E-2</v>
      </c>
      <c r="N5293">
        <v>89.070245</v>
      </c>
      <c r="O5293">
        <v>74.992018999999999</v>
      </c>
      <c r="P5293">
        <v>3.9673699999999996E-3</v>
      </c>
      <c r="Q5293">
        <v>-1.23724E-2</v>
      </c>
      <c r="R5293">
        <v>-1.093104E-2</v>
      </c>
      <c r="S5293">
        <v>-7.9271399999999992E-3</v>
      </c>
      <c r="T5293">
        <v>-5.8466500000000001E-3</v>
      </c>
      <c r="U5293">
        <v>-3.7661600000000002E-3</v>
      </c>
      <c r="V5293">
        <v>-7.6225999999999996E-4</v>
      </c>
      <c r="W5293">
        <v>6.7909999999999997E-4</v>
      </c>
    </row>
    <row r="5294" spans="1:23" x14ac:dyDescent="0.2">
      <c r="A5294" t="s">
        <v>8958</v>
      </c>
      <c r="B5294" t="s">
        <v>57</v>
      </c>
      <c r="C5294" t="s">
        <v>58</v>
      </c>
      <c r="D5294" t="s">
        <v>25</v>
      </c>
      <c r="E5294" t="s">
        <v>5652</v>
      </c>
      <c r="F5294" t="s">
        <v>64</v>
      </c>
      <c r="G5294" t="s">
        <v>32</v>
      </c>
      <c r="H5294" t="s">
        <v>14</v>
      </c>
      <c r="I5294">
        <v>13</v>
      </c>
      <c r="J5294">
        <v>0.42702805999999999</v>
      </c>
      <c r="K5294">
        <v>0.43409545999999999</v>
      </c>
      <c r="L5294">
        <v>-7.0674099999999997E-3</v>
      </c>
      <c r="M5294">
        <v>-1.6550209999999999E-2</v>
      </c>
      <c r="N5294">
        <v>89.599181999999999</v>
      </c>
      <c r="O5294">
        <v>74.992018999999999</v>
      </c>
      <c r="P5294">
        <v>3.2179399999999999E-3</v>
      </c>
      <c r="Q5294">
        <v>-1.236044E-2</v>
      </c>
      <c r="R5294">
        <v>-1.1191359999999999E-2</v>
      </c>
      <c r="S5294">
        <v>-8.7548899999999995E-3</v>
      </c>
      <c r="T5294">
        <v>-7.0674099999999997E-3</v>
      </c>
      <c r="U5294">
        <v>-5.3799199999999998E-3</v>
      </c>
      <c r="V5294">
        <v>-2.9434499999999998E-3</v>
      </c>
      <c r="W5294">
        <v>-1.7743699999999999E-3</v>
      </c>
    </row>
    <row r="5295" spans="1:23" x14ac:dyDescent="0.2">
      <c r="A5295" t="s">
        <v>8959</v>
      </c>
      <c r="B5295" t="s">
        <v>57</v>
      </c>
      <c r="C5295" t="s">
        <v>58</v>
      </c>
      <c r="D5295" t="s">
        <v>25</v>
      </c>
      <c r="E5295" t="s">
        <v>5652</v>
      </c>
      <c r="F5295" t="s">
        <v>64</v>
      </c>
      <c r="G5295" t="s">
        <v>32</v>
      </c>
      <c r="H5295" t="s">
        <v>14</v>
      </c>
      <c r="I5295">
        <v>14</v>
      </c>
      <c r="J5295">
        <v>0.44633826999999998</v>
      </c>
      <c r="K5295">
        <v>0.44775071999999999</v>
      </c>
      <c r="L5295">
        <v>-1.41245E-3</v>
      </c>
      <c r="M5295">
        <v>-3.16453E-3</v>
      </c>
      <c r="N5295">
        <v>90.050903000000005</v>
      </c>
      <c r="O5295">
        <v>74.992018999999999</v>
      </c>
      <c r="P5295">
        <v>3.46817E-3</v>
      </c>
      <c r="Q5295">
        <v>-7.1170799999999996E-3</v>
      </c>
      <c r="R5295">
        <v>-5.8570899999999997E-3</v>
      </c>
      <c r="S5295">
        <v>-3.2311599999999998E-3</v>
      </c>
      <c r="T5295">
        <v>-1.41245E-3</v>
      </c>
      <c r="U5295">
        <v>4.0625999999999998E-4</v>
      </c>
      <c r="V5295">
        <v>3.0321800000000002E-3</v>
      </c>
      <c r="W5295">
        <v>4.2921799999999996E-3</v>
      </c>
    </row>
    <row r="5296" spans="1:23" x14ac:dyDescent="0.2">
      <c r="A5296" t="s">
        <v>8960</v>
      </c>
      <c r="B5296" t="s">
        <v>57</v>
      </c>
      <c r="C5296" t="s">
        <v>58</v>
      </c>
      <c r="D5296" t="s">
        <v>25</v>
      </c>
      <c r="E5296" t="s">
        <v>5652</v>
      </c>
      <c r="F5296" t="s">
        <v>64</v>
      </c>
      <c r="G5296" t="s">
        <v>32</v>
      </c>
      <c r="H5296" t="s">
        <v>14</v>
      </c>
      <c r="I5296">
        <v>15</v>
      </c>
      <c r="J5296">
        <v>0.46599974</v>
      </c>
      <c r="K5296">
        <v>0.46171230000000002</v>
      </c>
      <c r="L5296">
        <v>4.28744E-3</v>
      </c>
      <c r="M5296">
        <v>9.2005300000000002E-3</v>
      </c>
      <c r="N5296">
        <v>90.063402999999994</v>
      </c>
      <c r="O5296">
        <v>74.992018999999999</v>
      </c>
      <c r="P5296">
        <v>2.9509499999999999E-3</v>
      </c>
      <c r="Q5296">
        <v>-5.6643000000000004E-4</v>
      </c>
      <c r="R5296">
        <v>5.0566000000000001E-4</v>
      </c>
      <c r="S5296">
        <v>2.73997E-3</v>
      </c>
      <c r="T5296">
        <v>4.28744E-3</v>
      </c>
      <c r="U5296">
        <v>5.8349200000000004E-3</v>
      </c>
      <c r="V5296">
        <v>8.0692300000000002E-3</v>
      </c>
      <c r="W5296">
        <v>9.1413199999999997E-3</v>
      </c>
    </row>
    <row r="5297" spans="1:23" x14ac:dyDescent="0.2">
      <c r="A5297" t="s">
        <v>8961</v>
      </c>
      <c r="B5297" t="s">
        <v>57</v>
      </c>
      <c r="C5297" t="s">
        <v>58</v>
      </c>
      <c r="D5297" t="s">
        <v>25</v>
      </c>
      <c r="E5297" t="s">
        <v>5652</v>
      </c>
      <c r="F5297" t="s">
        <v>64</v>
      </c>
      <c r="G5297" t="s">
        <v>32</v>
      </c>
      <c r="H5297" t="s">
        <v>14</v>
      </c>
      <c r="I5297">
        <v>16</v>
      </c>
      <c r="J5297">
        <v>0.49615428</v>
      </c>
      <c r="K5297">
        <v>0.49436888000000001</v>
      </c>
      <c r="L5297">
        <v>1.7854100000000001E-3</v>
      </c>
      <c r="M5297">
        <v>3.5984900000000002E-3</v>
      </c>
      <c r="N5297">
        <v>87.872061000000002</v>
      </c>
      <c r="O5297">
        <v>74.992018999999999</v>
      </c>
      <c r="P5297">
        <v>3.9536700000000003E-3</v>
      </c>
      <c r="Q5297">
        <v>-4.7178100000000002E-3</v>
      </c>
      <c r="R5297">
        <v>-3.2814300000000001E-3</v>
      </c>
      <c r="S5297">
        <v>-2.879E-4</v>
      </c>
      <c r="T5297">
        <v>1.7854100000000001E-3</v>
      </c>
      <c r="U5297">
        <v>3.85871E-3</v>
      </c>
      <c r="V5297">
        <v>6.8522399999999999E-3</v>
      </c>
      <c r="W5297">
        <v>8.28862E-3</v>
      </c>
    </row>
    <row r="5298" spans="1:23" x14ac:dyDescent="0.2">
      <c r="A5298" t="s">
        <v>8962</v>
      </c>
      <c r="B5298" t="s">
        <v>57</v>
      </c>
      <c r="C5298" t="s">
        <v>58</v>
      </c>
      <c r="D5298" t="s">
        <v>25</v>
      </c>
      <c r="E5298" t="s">
        <v>5652</v>
      </c>
      <c r="F5298" t="s">
        <v>64</v>
      </c>
      <c r="G5298" t="s">
        <v>32</v>
      </c>
      <c r="H5298" t="s">
        <v>15</v>
      </c>
      <c r="I5298">
        <v>17</v>
      </c>
      <c r="J5298">
        <v>0.55356691000000002</v>
      </c>
      <c r="K5298">
        <v>0.54556362000000003</v>
      </c>
      <c r="L5298">
        <v>8.0032799999999998E-3</v>
      </c>
      <c r="M5298">
        <v>1.4457660000000001E-2</v>
      </c>
      <c r="N5298">
        <v>86.395391000000004</v>
      </c>
      <c r="O5298">
        <v>74.992018999999999</v>
      </c>
      <c r="P5298">
        <v>3.6782899999999999E-3</v>
      </c>
      <c r="Q5298">
        <v>1.9530400000000001E-3</v>
      </c>
      <c r="R5298">
        <v>3.2893699999999998E-3</v>
      </c>
      <c r="S5298">
        <v>6.0743899999999998E-3</v>
      </c>
      <c r="T5298">
        <v>8.0032799999999998E-3</v>
      </c>
      <c r="U5298">
        <v>9.9321800000000005E-3</v>
      </c>
      <c r="V5298">
        <v>1.27172E-2</v>
      </c>
      <c r="W5298">
        <v>1.405353E-2</v>
      </c>
    </row>
    <row r="5299" spans="1:23" x14ac:dyDescent="0.2">
      <c r="A5299" t="s">
        <v>8963</v>
      </c>
      <c r="B5299" t="s">
        <v>57</v>
      </c>
      <c r="C5299" t="s">
        <v>58</v>
      </c>
      <c r="D5299" t="s">
        <v>25</v>
      </c>
      <c r="E5299" t="s">
        <v>5652</v>
      </c>
      <c r="F5299" t="s">
        <v>64</v>
      </c>
      <c r="G5299" t="s">
        <v>32</v>
      </c>
      <c r="H5299" t="s">
        <v>15</v>
      </c>
      <c r="I5299">
        <v>18</v>
      </c>
      <c r="J5299">
        <v>0.64745507000000002</v>
      </c>
      <c r="K5299">
        <v>0.63598257999999996</v>
      </c>
      <c r="L5299">
        <v>1.147249E-2</v>
      </c>
      <c r="M5299">
        <v>1.771936E-2</v>
      </c>
      <c r="N5299">
        <v>83.350198000000006</v>
      </c>
      <c r="O5299">
        <v>74.992018999999999</v>
      </c>
      <c r="P5299">
        <v>3.7556600000000001E-3</v>
      </c>
      <c r="Q5299">
        <v>5.2949800000000003E-3</v>
      </c>
      <c r="R5299">
        <v>6.6594200000000001E-3</v>
      </c>
      <c r="S5299">
        <v>9.5030199999999992E-3</v>
      </c>
      <c r="T5299">
        <v>1.147249E-2</v>
      </c>
      <c r="U5299">
        <v>1.3441959999999999E-2</v>
      </c>
      <c r="V5299">
        <v>1.6285560000000001E-2</v>
      </c>
      <c r="W5299">
        <v>1.7649999999999999E-2</v>
      </c>
    </row>
    <row r="5300" spans="1:23" x14ac:dyDescent="0.2">
      <c r="A5300" t="s">
        <v>8964</v>
      </c>
      <c r="B5300" t="s">
        <v>57</v>
      </c>
      <c r="C5300" t="s">
        <v>58</v>
      </c>
      <c r="D5300" t="s">
        <v>25</v>
      </c>
      <c r="E5300" t="s">
        <v>5652</v>
      </c>
      <c r="F5300" t="s">
        <v>64</v>
      </c>
      <c r="G5300" t="s">
        <v>32</v>
      </c>
      <c r="H5300" t="s">
        <v>15</v>
      </c>
      <c r="I5300">
        <v>19</v>
      </c>
      <c r="J5300">
        <v>0.62947637999999995</v>
      </c>
      <c r="K5300">
        <v>0.61757143000000003</v>
      </c>
      <c r="L5300">
        <v>1.1904949999999999E-2</v>
      </c>
      <c r="M5300">
        <v>1.8912459999999999E-2</v>
      </c>
      <c r="N5300">
        <v>77.996398999999997</v>
      </c>
      <c r="O5300">
        <v>74.992018999999999</v>
      </c>
      <c r="P5300">
        <v>4.4735900000000004E-3</v>
      </c>
      <c r="Q5300">
        <v>4.5465499999999999E-3</v>
      </c>
      <c r="R5300">
        <v>6.1718099999999998E-3</v>
      </c>
      <c r="S5300">
        <v>9.5589899999999998E-3</v>
      </c>
      <c r="T5300">
        <v>1.1904949999999999E-2</v>
      </c>
      <c r="U5300">
        <v>1.42509E-2</v>
      </c>
      <c r="V5300">
        <v>1.763808E-2</v>
      </c>
      <c r="W5300">
        <v>1.926334E-2</v>
      </c>
    </row>
    <row r="5301" spans="1:23" x14ac:dyDescent="0.2">
      <c r="A5301" t="s">
        <v>8965</v>
      </c>
      <c r="B5301" t="s">
        <v>57</v>
      </c>
      <c r="C5301" t="s">
        <v>58</v>
      </c>
      <c r="D5301" t="s">
        <v>25</v>
      </c>
      <c r="E5301" t="s">
        <v>5652</v>
      </c>
      <c r="F5301" t="s">
        <v>64</v>
      </c>
      <c r="G5301" t="s">
        <v>32</v>
      </c>
      <c r="H5301" t="s">
        <v>15</v>
      </c>
      <c r="I5301">
        <v>20</v>
      </c>
      <c r="J5301">
        <v>0.61311981999999998</v>
      </c>
      <c r="K5301">
        <v>0.60455230000000004</v>
      </c>
      <c r="L5301">
        <v>8.5675200000000003E-3</v>
      </c>
      <c r="M5301">
        <v>1.3973640000000001E-2</v>
      </c>
      <c r="N5301">
        <v>74.097612999999996</v>
      </c>
      <c r="O5301">
        <v>74.992018999999999</v>
      </c>
      <c r="P5301">
        <v>4.5684499999999999E-3</v>
      </c>
      <c r="Q5301">
        <v>1.0530800000000001E-3</v>
      </c>
      <c r="R5301">
        <v>2.71281E-3</v>
      </c>
      <c r="S5301">
        <v>6.1718199999999997E-3</v>
      </c>
      <c r="T5301">
        <v>8.5675200000000003E-3</v>
      </c>
      <c r="U5301">
        <v>1.0963219999999999E-2</v>
      </c>
      <c r="V5301">
        <v>1.4422229999999999E-2</v>
      </c>
      <c r="W5301">
        <v>1.6081950000000001E-2</v>
      </c>
    </row>
    <row r="5302" spans="1:23" x14ac:dyDescent="0.2">
      <c r="A5302" t="s">
        <v>8966</v>
      </c>
      <c r="B5302" t="s">
        <v>57</v>
      </c>
      <c r="C5302" t="s">
        <v>58</v>
      </c>
      <c r="D5302" t="s">
        <v>25</v>
      </c>
      <c r="E5302" t="s">
        <v>5652</v>
      </c>
      <c r="F5302" t="s">
        <v>64</v>
      </c>
      <c r="G5302" t="s">
        <v>32</v>
      </c>
      <c r="H5302" t="s">
        <v>15</v>
      </c>
      <c r="I5302">
        <v>21</v>
      </c>
      <c r="J5302">
        <v>0.57358319999999996</v>
      </c>
      <c r="K5302">
        <v>0.56370509999999996</v>
      </c>
      <c r="L5302">
        <v>9.8781000000000008E-3</v>
      </c>
      <c r="M5302">
        <v>1.7221739999999999E-2</v>
      </c>
      <c r="N5302">
        <v>70.665362999999999</v>
      </c>
      <c r="O5302">
        <v>74.992018999999999</v>
      </c>
      <c r="P5302">
        <v>5.7144099999999996E-3</v>
      </c>
      <c r="Q5302">
        <v>4.7874000000000001E-4</v>
      </c>
      <c r="R5302">
        <v>2.5547999999999999E-3</v>
      </c>
      <c r="S5302">
        <v>6.8814599999999998E-3</v>
      </c>
      <c r="T5302">
        <v>9.8781000000000008E-3</v>
      </c>
      <c r="U5302">
        <v>1.2874740000000001E-2</v>
      </c>
      <c r="V5302">
        <v>1.720141E-2</v>
      </c>
      <c r="W5302">
        <v>1.927746E-2</v>
      </c>
    </row>
    <row r="5303" spans="1:23" x14ac:dyDescent="0.2">
      <c r="A5303" t="s">
        <v>8967</v>
      </c>
      <c r="B5303" t="s">
        <v>57</v>
      </c>
      <c r="C5303" t="s">
        <v>58</v>
      </c>
      <c r="D5303" t="s">
        <v>25</v>
      </c>
      <c r="E5303" t="s">
        <v>5652</v>
      </c>
      <c r="F5303" t="s">
        <v>64</v>
      </c>
      <c r="G5303" t="s">
        <v>32</v>
      </c>
      <c r="H5303" t="s">
        <v>14</v>
      </c>
      <c r="I5303">
        <v>22</v>
      </c>
      <c r="J5303">
        <v>0.50581500000000001</v>
      </c>
      <c r="K5303">
        <v>0.50428594999999998</v>
      </c>
      <c r="L5303">
        <v>1.5290499999999999E-3</v>
      </c>
      <c r="M5303">
        <v>3.0229499999999999E-3</v>
      </c>
      <c r="N5303">
        <v>67.490277000000006</v>
      </c>
      <c r="O5303">
        <v>74.992018999999999</v>
      </c>
      <c r="P5303">
        <v>5.2861699999999998E-3</v>
      </c>
      <c r="Q5303">
        <v>-7.1659200000000001E-3</v>
      </c>
      <c r="R5303">
        <v>-5.2454399999999997E-3</v>
      </c>
      <c r="S5303">
        <v>-1.2430200000000001E-3</v>
      </c>
      <c r="T5303">
        <v>1.5290499999999999E-3</v>
      </c>
      <c r="U5303">
        <v>4.3011200000000003E-3</v>
      </c>
      <c r="V5303">
        <v>8.3035499999999998E-3</v>
      </c>
      <c r="W5303">
        <v>1.022402E-2</v>
      </c>
    </row>
    <row r="5304" spans="1:23" x14ac:dyDescent="0.2">
      <c r="A5304" t="s">
        <v>8968</v>
      </c>
      <c r="B5304" t="s">
        <v>57</v>
      </c>
      <c r="C5304" t="s">
        <v>58</v>
      </c>
      <c r="D5304" t="s">
        <v>25</v>
      </c>
      <c r="E5304" t="s">
        <v>5652</v>
      </c>
      <c r="F5304" t="s">
        <v>64</v>
      </c>
      <c r="G5304" t="s">
        <v>32</v>
      </c>
      <c r="H5304" t="s">
        <v>14</v>
      </c>
      <c r="I5304">
        <v>23</v>
      </c>
      <c r="J5304">
        <v>0.41961902000000001</v>
      </c>
      <c r="K5304">
        <v>0.41898713999999998</v>
      </c>
      <c r="L5304">
        <v>6.3188000000000003E-4</v>
      </c>
      <c r="M5304">
        <v>1.50585E-3</v>
      </c>
      <c r="N5304">
        <v>65.600956999999994</v>
      </c>
      <c r="O5304">
        <v>74.992018999999999</v>
      </c>
      <c r="P5304">
        <v>4.29678E-3</v>
      </c>
      <c r="Q5304">
        <v>-6.43569E-3</v>
      </c>
      <c r="R5304">
        <v>-4.8746700000000002E-3</v>
      </c>
      <c r="S5304">
        <v>-1.6213499999999999E-3</v>
      </c>
      <c r="T5304">
        <v>6.3188000000000003E-4</v>
      </c>
      <c r="U5304">
        <v>2.8851200000000001E-3</v>
      </c>
      <c r="V5304">
        <v>6.1384300000000003E-3</v>
      </c>
      <c r="W5304">
        <v>7.69946E-3</v>
      </c>
    </row>
    <row r="5305" spans="1:23" x14ac:dyDescent="0.2">
      <c r="A5305" t="s">
        <v>8969</v>
      </c>
      <c r="B5305" t="s">
        <v>57</v>
      </c>
      <c r="C5305" t="s">
        <v>58</v>
      </c>
      <c r="D5305" t="s">
        <v>25</v>
      </c>
      <c r="E5305" t="s">
        <v>5652</v>
      </c>
      <c r="F5305" t="s">
        <v>64</v>
      </c>
      <c r="G5305" t="s">
        <v>32</v>
      </c>
      <c r="H5305" t="s">
        <v>14</v>
      </c>
      <c r="I5305">
        <v>24</v>
      </c>
      <c r="J5305">
        <v>0.34197587000000002</v>
      </c>
      <c r="K5305">
        <v>0.34346671000000001</v>
      </c>
      <c r="L5305">
        <v>-1.4908300000000001E-3</v>
      </c>
      <c r="M5305">
        <v>-4.3594599999999999E-3</v>
      </c>
      <c r="N5305">
        <v>63.560420000000001</v>
      </c>
      <c r="O5305">
        <v>74.992018999999999</v>
      </c>
      <c r="P5305">
        <v>3.6733299999999998E-3</v>
      </c>
      <c r="Q5305">
        <v>-7.5329200000000002E-3</v>
      </c>
      <c r="R5305">
        <v>-6.1983899999999998E-3</v>
      </c>
      <c r="S5305">
        <v>-3.41713E-3</v>
      </c>
      <c r="T5305">
        <v>-1.4908300000000001E-3</v>
      </c>
      <c r="U5305">
        <v>4.3546999999999998E-4</v>
      </c>
      <c r="V5305">
        <v>3.2167300000000001E-3</v>
      </c>
      <c r="W5305">
        <v>4.5512599999999997E-3</v>
      </c>
    </row>
    <row r="5306" spans="1:23" x14ac:dyDescent="0.2">
      <c r="A5306" t="s">
        <v>2060</v>
      </c>
      <c r="B5306" t="s">
        <v>57</v>
      </c>
      <c r="C5306" t="s">
        <v>58</v>
      </c>
      <c r="D5306" t="s">
        <v>25</v>
      </c>
      <c r="E5306" t="s">
        <v>66</v>
      </c>
      <c r="F5306" t="s">
        <v>63</v>
      </c>
      <c r="G5306" t="s">
        <v>32</v>
      </c>
      <c r="H5306" t="s">
        <v>13</v>
      </c>
      <c r="I5306">
        <v>1</v>
      </c>
      <c r="J5306">
        <v>0.66787366999999997</v>
      </c>
      <c r="K5306">
        <v>0.70546701999999994</v>
      </c>
      <c r="L5306">
        <v>-3.7593349999999998E-2</v>
      </c>
      <c r="M5306">
        <v>-5.6288119999999997E-2</v>
      </c>
      <c r="N5306">
        <v>64.871748999999994</v>
      </c>
      <c r="O5306">
        <v>74.822646000000006</v>
      </c>
      <c r="P5306">
        <v>1.8109219999999999E-2</v>
      </c>
      <c r="Q5306">
        <v>-6.7380369999999995E-2</v>
      </c>
      <c r="R5306">
        <v>-6.0801260000000003E-2</v>
      </c>
      <c r="S5306">
        <v>-4.7089840000000001E-2</v>
      </c>
      <c r="T5306">
        <v>-3.7593349999999998E-2</v>
      </c>
      <c r="U5306">
        <v>-2.8096860000000001E-2</v>
      </c>
      <c r="V5306">
        <v>-1.4385449999999999E-2</v>
      </c>
      <c r="W5306">
        <v>-7.8063300000000002E-3</v>
      </c>
    </row>
    <row r="5307" spans="1:23" x14ac:dyDescent="0.2">
      <c r="A5307" t="s">
        <v>2061</v>
      </c>
      <c r="B5307" t="s">
        <v>57</v>
      </c>
      <c r="C5307" t="s">
        <v>58</v>
      </c>
      <c r="D5307" t="s">
        <v>25</v>
      </c>
      <c r="E5307" t="s">
        <v>66</v>
      </c>
      <c r="F5307" t="s">
        <v>63</v>
      </c>
      <c r="G5307" t="s">
        <v>32</v>
      </c>
      <c r="H5307" t="s">
        <v>13</v>
      </c>
      <c r="I5307">
        <v>2</v>
      </c>
      <c r="J5307">
        <v>0.62537418</v>
      </c>
      <c r="K5307">
        <v>0.66948501999999999</v>
      </c>
      <c r="L5307">
        <v>-4.4110839999999998E-2</v>
      </c>
      <c r="M5307">
        <v>-7.0535109999999998E-2</v>
      </c>
      <c r="N5307">
        <v>64.521075999999994</v>
      </c>
      <c r="O5307">
        <v>74.822646000000006</v>
      </c>
      <c r="P5307">
        <v>2.13847E-2</v>
      </c>
      <c r="Q5307">
        <v>-7.9285530000000007E-2</v>
      </c>
      <c r="R5307">
        <v>-7.1516430000000006E-2</v>
      </c>
      <c r="S5307">
        <v>-5.5324980000000003E-2</v>
      </c>
      <c r="T5307">
        <v>-4.4110839999999998E-2</v>
      </c>
      <c r="U5307">
        <v>-3.2896689999999999E-2</v>
      </c>
      <c r="V5307">
        <v>-1.6705250000000001E-2</v>
      </c>
      <c r="W5307">
        <v>-8.9361400000000004E-3</v>
      </c>
    </row>
    <row r="5308" spans="1:23" x14ac:dyDescent="0.2">
      <c r="A5308" t="s">
        <v>2062</v>
      </c>
      <c r="B5308" t="s">
        <v>57</v>
      </c>
      <c r="C5308" t="s">
        <v>58</v>
      </c>
      <c r="D5308" t="s">
        <v>25</v>
      </c>
      <c r="E5308" t="s">
        <v>66</v>
      </c>
      <c r="F5308" t="s">
        <v>63</v>
      </c>
      <c r="G5308" t="s">
        <v>32</v>
      </c>
      <c r="H5308" t="s">
        <v>13</v>
      </c>
      <c r="I5308">
        <v>3</v>
      </c>
      <c r="J5308">
        <v>0.57899164999999997</v>
      </c>
      <c r="K5308">
        <v>0.62953866000000003</v>
      </c>
      <c r="L5308">
        <v>-5.0547000000000002E-2</v>
      </c>
      <c r="M5308">
        <v>-8.7301779999999995E-2</v>
      </c>
      <c r="N5308">
        <v>64.066142999999997</v>
      </c>
      <c r="O5308">
        <v>74.822646000000006</v>
      </c>
      <c r="P5308">
        <v>2.387152E-2</v>
      </c>
      <c r="Q5308">
        <v>-8.9812169999999997E-2</v>
      </c>
      <c r="R5308">
        <v>-8.1139589999999998E-2</v>
      </c>
      <c r="S5308">
        <v>-6.3065239999999995E-2</v>
      </c>
      <c r="T5308">
        <v>-5.0547000000000002E-2</v>
      </c>
      <c r="U5308">
        <v>-3.8028770000000003E-2</v>
      </c>
      <c r="V5308">
        <v>-1.995442E-2</v>
      </c>
      <c r="W5308">
        <v>-1.128184E-2</v>
      </c>
    </row>
    <row r="5309" spans="1:23" x14ac:dyDescent="0.2">
      <c r="A5309" t="s">
        <v>2063</v>
      </c>
      <c r="B5309" t="s">
        <v>57</v>
      </c>
      <c r="C5309" t="s">
        <v>58</v>
      </c>
      <c r="D5309" t="s">
        <v>25</v>
      </c>
      <c r="E5309" t="s">
        <v>66</v>
      </c>
      <c r="F5309" t="s">
        <v>63</v>
      </c>
      <c r="G5309" t="s">
        <v>32</v>
      </c>
      <c r="H5309" t="s">
        <v>13</v>
      </c>
      <c r="I5309">
        <v>4</v>
      </c>
      <c r="J5309">
        <v>0.53572662000000004</v>
      </c>
      <c r="K5309">
        <v>0.61699011999999998</v>
      </c>
      <c r="L5309">
        <v>-8.1263500000000002E-2</v>
      </c>
      <c r="M5309">
        <v>-0.15168838000000001</v>
      </c>
      <c r="N5309">
        <v>62.841928000000003</v>
      </c>
      <c r="O5309">
        <v>74.822646000000006</v>
      </c>
      <c r="P5309">
        <v>1.9278690000000001E-2</v>
      </c>
      <c r="Q5309">
        <v>-0.11297413000000001</v>
      </c>
      <c r="R5309">
        <v>-0.10597014</v>
      </c>
      <c r="S5309">
        <v>-9.1373259999999998E-2</v>
      </c>
      <c r="T5309">
        <v>-8.1263500000000002E-2</v>
      </c>
      <c r="U5309">
        <v>-7.1153739999999993E-2</v>
      </c>
      <c r="V5309">
        <v>-5.655686E-2</v>
      </c>
      <c r="W5309">
        <v>-4.9552869999999999E-2</v>
      </c>
    </row>
    <row r="5310" spans="1:23" x14ac:dyDescent="0.2">
      <c r="A5310" t="s">
        <v>2064</v>
      </c>
      <c r="B5310" t="s">
        <v>57</v>
      </c>
      <c r="C5310" t="s">
        <v>58</v>
      </c>
      <c r="D5310" t="s">
        <v>25</v>
      </c>
      <c r="E5310" t="s">
        <v>66</v>
      </c>
      <c r="F5310" t="s">
        <v>63</v>
      </c>
      <c r="G5310" t="s">
        <v>32</v>
      </c>
      <c r="H5310" t="s">
        <v>13</v>
      </c>
      <c r="I5310">
        <v>5</v>
      </c>
      <c r="J5310">
        <v>0.53747085000000006</v>
      </c>
      <c r="K5310">
        <v>0.59075911000000003</v>
      </c>
      <c r="L5310">
        <v>-5.3288259999999997E-2</v>
      </c>
      <c r="M5310">
        <v>-9.9146319999999996E-2</v>
      </c>
      <c r="N5310">
        <v>61.743274</v>
      </c>
      <c r="O5310">
        <v>74.822646000000006</v>
      </c>
      <c r="P5310">
        <v>1.9043879999999999E-2</v>
      </c>
      <c r="Q5310">
        <v>-8.4612649999999998E-2</v>
      </c>
      <c r="R5310">
        <v>-7.7693970000000001E-2</v>
      </c>
      <c r="S5310">
        <v>-6.3274880000000006E-2</v>
      </c>
      <c r="T5310">
        <v>-5.3288259999999997E-2</v>
      </c>
      <c r="U5310">
        <v>-4.3301640000000002E-2</v>
      </c>
      <c r="V5310">
        <v>-2.8882540000000002E-2</v>
      </c>
      <c r="W5310">
        <v>-2.1963860000000002E-2</v>
      </c>
    </row>
    <row r="5311" spans="1:23" x14ac:dyDescent="0.2">
      <c r="A5311" t="s">
        <v>2065</v>
      </c>
      <c r="B5311" t="s">
        <v>57</v>
      </c>
      <c r="C5311" t="s">
        <v>58</v>
      </c>
      <c r="D5311" t="s">
        <v>25</v>
      </c>
      <c r="E5311" t="s">
        <v>66</v>
      </c>
      <c r="F5311" t="s">
        <v>63</v>
      </c>
      <c r="G5311" t="s">
        <v>32</v>
      </c>
      <c r="H5311" t="s">
        <v>13</v>
      </c>
      <c r="I5311">
        <v>6</v>
      </c>
      <c r="J5311">
        <v>0.60066750000000002</v>
      </c>
      <c r="K5311">
        <v>0.64152430000000005</v>
      </c>
      <c r="L5311">
        <v>-4.0856799999999999E-2</v>
      </c>
      <c r="M5311">
        <v>-6.8018999999999996E-2</v>
      </c>
      <c r="N5311">
        <v>61.358744000000002</v>
      </c>
      <c r="O5311">
        <v>74.822646000000006</v>
      </c>
      <c r="P5311">
        <v>2.2081170000000001E-2</v>
      </c>
      <c r="Q5311">
        <v>-7.7177090000000004E-2</v>
      </c>
      <c r="R5311">
        <v>-6.9154960000000001E-2</v>
      </c>
      <c r="S5311">
        <v>-5.2436179999999999E-2</v>
      </c>
      <c r="T5311">
        <v>-4.0856799999999999E-2</v>
      </c>
      <c r="U5311">
        <v>-2.927743E-2</v>
      </c>
      <c r="V5311">
        <v>-1.2558649999999999E-2</v>
      </c>
      <c r="W5311">
        <v>-4.5365199999999996E-3</v>
      </c>
    </row>
    <row r="5312" spans="1:23" x14ac:dyDescent="0.2">
      <c r="A5312" t="s">
        <v>2066</v>
      </c>
      <c r="B5312" t="s">
        <v>57</v>
      </c>
      <c r="C5312" t="s">
        <v>58</v>
      </c>
      <c r="D5312" t="s">
        <v>25</v>
      </c>
      <c r="E5312" t="s">
        <v>66</v>
      </c>
      <c r="F5312" t="s">
        <v>63</v>
      </c>
      <c r="G5312" t="s">
        <v>32</v>
      </c>
      <c r="H5312" t="s">
        <v>14</v>
      </c>
      <c r="I5312">
        <v>7</v>
      </c>
      <c r="J5312">
        <v>0.64018569999999997</v>
      </c>
      <c r="K5312">
        <v>0.73310131999999995</v>
      </c>
      <c r="L5312">
        <v>-9.2915620000000004E-2</v>
      </c>
      <c r="M5312">
        <v>-0.14513854000000001</v>
      </c>
      <c r="N5312">
        <v>61.660089999999997</v>
      </c>
      <c r="O5312">
        <v>74.822646000000006</v>
      </c>
      <c r="P5312">
        <v>2.213567E-2</v>
      </c>
      <c r="Q5312">
        <v>-0.12932556000000001</v>
      </c>
      <c r="R5312">
        <v>-0.12128361999999999</v>
      </c>
      <c r="S5312">
        <v>-0.10452358</v>
      </c>
      <c r="T5312">
        <v>-9.2915620000000004E-2</v>
      </c>
      <c r="U5312" s="1">
        <v>-8.1307660000000004E-2</v>
      </c>
      <c r="V5312">
        <v>-6.454762E-2</v>
      </c>
      <c r="W5312">
        <v>-5.6505680000000003E-2</v>
      </c>
    </row>
    <row r="5313" spans="1:23" x14ac:dyDescent="0.2">
      <c r="A5313" t="s">
        <v>2067</v>
      </c>
      <c r="B5313" t="s">
        <v>57</v>
      </c>
      <c r="C5313" t="s">
        <v>58</v>
      </c>
      <c r="D5313" t="s">
        <v>25</v>
      </c>
      <c r="E5313" t="s">
        <v>66</v>
      </c>
      <c r="F5313" t="s">
        <v>63</v>
      </c>
      <c r="G5313" t="s">
        <v>32</v>
      </c>
      <c r="H5313" t="s">
        <v>14</v>
      </c>
      <c r="I5313">
        <v>8</v>
      </c>
      <c r="J5313">
        <v>0.44435000000000002</v>
      </c>
      <c r="K5313">
        <v>0.52423123999999999</v>
      </c>
      <c r="L5313">
        <v>-7.9881229999999998E-2</v>
      </c>
      <c r="M5313">
        <v>-0.17977098</v>
      </c>
      <c r="N5313">
        <v>61.854709</v>
      </c>
      <c r="O5313">
        <v>74.822646000000006</v>
      </c>
      <c r="P5313">
        <v>2.4484120000000002E-2</v>
      </c>
      <c r="Q5313">
        <v>-0.12015403</v>
      </c>
      <c r="R5313">
        <v>-0.11125889999999999</v>
      </c>
      <c r="S5313">
        <v>-9.2720720000000006E-2</v>
      </c>
      <c r="T5313">
        <v>-7.9881229999999998E-2</v>
      </c>
      <c r="U5313">
        <v>-6.7041749999999997E-2</v>
      </c>
      <c r="V5313">
        <v>-4.8503570000000003E-2</v>
      </c>
      <c r="W5313">
        <v>-3.9608440000000002E-2</v>
      </c>
    </row>
    <row r="5314" spans="1:23" x14ac:dyDescent="0.2">
      <c r="A5314" t="s">
        <v>2068</v>
      </c>
      <c r="B5314" t="s">
        <v>57</v>
      </c>
      <c r="C5314" t="s">
        <v>58</v>
      </c>
      <c r="D5314" t="s">
        <v>25</v>
      </c>
      <c r="E5314" t="s">
        <v>66</v>
      </c>
      <c r="F5314" t="s">
        <v>63</v>
      </c>
      <c r="G5314" t="s">
        <v>32</v>
      </c>
      <c r="H5314" t="s">
        <v>14</v>
      </c>
      <c r="I5314">
        <v>9</v>
      </c>
      <c r="J5314">
        <v>-0.17306504</v>
      </c>
      <c r="K5314">
        <v>-8.0531459999999999E-2</v>
      </c>
      <c r="L5314">
        <v>-9.2533580000000004E-2</v>
      </c>
      <c r="M5314">
        <v>0.53467516000000004</v>
      </c>
      <c r="N5314">
        <v>68.781390000000002</v>
      </c>
      <c r="O5314">
        <v>74.822646000000006</v>
      </c>
      <c r="P5314">
        <v>3.2913869999999998E-2</v>
      </c>
      <c r="Q5314">
        <v>-0.14667208000000001</v>
      </c>
      <c r="R5314">
        <v>-0.13471440000000001</v>
      </c>
      <c r="S5314">
        <v>-0.10979363</v>
      </c>
      <c r="T5314">
        <v>-9.2533580000000004E-2</v>
      </c>
      <c r="U5314">
        <v>-7.5273519999999997E-2</v>
      </c>
      <c r="V5314">
        <v>-5.0352750000000002E-2</v>
      </c>
      <c r="W5314">
        <v>-3.8395070000000003E-2</v>
      </c>
    </row>
    <row r="5315" spans="1:23" x14ac:dyDescent="0.2">
      <c r="A5315" t="s">
        <v>2069</v>
      </c>
      <c r="B5315" t="s">
        <v>57</v>
      </c>
      <c r="C5315" t="s">
        <v>58</v>
      </c>
      <c r="D5315" t="s">
        <v>25</v>
      </c>
      <c r="E5315" t="s">
        <v>66</v>
      </c>
      <c r="F5315" t="s">
        <v>63</v>
      </c>
      <c r="G5315" t="s">
        <v>32</v>
      </c>
      <c r="H5315" t="s">
        <v>14</v>
      </c>
      <c r="I5315">
        <v>10</v>
      </c>
      <c r="J5315">
        <v>-0.87426048000000001</v>
      </c>
      <c r="K5315">
        <v>-0.84476574999999998</v>
      </c>
      <c r="L5315">
        <v>-2.9494719999999999E-2</v>
      </c>
      <c r="M5315">
        <v>3.3736769999999999E-2</v>
      </c>
      <c r="N5315">
        <v>77.508071999999999</v>
      </c>
      <c r="O5315">
        <v>74.822646000000006</v>
      </c>
      <c r="P5315">
        <v>6.8677580000000002E-2</v>
      </c>
      <c r="Q5315">
        <v>-0.14245927999999999</v>
      </c>
      <c r="R5315">
        <v>-0.11750858</v>
      </c>
      <c r="S5315">
        <v>-6.5509280000000003E-2</v>
      </c>
      <c r="T5315">
        <v>-2.9494719999999999E-2</v>
      </c>
      <c r="U5315">
        <v>6.5198299999999999E-3</v>
      </c>
      <c r="V5315">
        <v>5.8519130000000003E-2</v>
      </c>
      <c r="W5315">
        <v>8.3469829999999995E-2</v>
      </c>
    </row>
    <row r="5316" spans="1:23" x14ac:dyDescent="0.2">
      <c r="A5316" t="s">
        <v>2070</v>
      </c>
      <c r="B5316" t="s">
        <v>57</v>
      </c>
      <c r="C5316" t="s">
        <v>58</v>
      </c>
      <c r="D5316" t="s">
        <v>25</v>
      </c>
      <c r="E5316" t="s">
        <v>66</v>
      </c>
      <c r="F5316" t="s">
        <v>63</v>
      </c>
      <c r="G5316" t="s">
        <v>32</v>
      </c>
      <c r="H5316" t="s">
        <v>14</v>
      </c>
      <c r="I5316">
        <v>11</v>
      </c>
      <c r="J5316">
        <v>-1.4089807000000001</v>
      </c>
      <c r="K5316">
        <v>-1.3637347</v>
      </c>
      <c r="L5316">
        <v>-4.5246000000000001E-2</v>
      </c>
      <c r="M5316">
        <v>3.211257E-2</v>
      </c>
      <c r="N5316">
        <v>84.960538</v>
      </c>
      <c r="O5316">
        <v>74.822646000000006</v>
      </c>
      <c r="P5316">
        <v>7.9377710000000004E-2</v>
      </c>
      <c r="Q5316">
        <v>-0.17581072</v>
      </c>
      <c r="R5316">
        <v>-0.14697262999999999</v>
      </c>
      <c r="S5316">
        <v>-8.6871710000000005E-2</v>
      </c>
      <c r="T5316">
        <v>-4.5246000000000001E-2</v>
      </c>
      <c r="U5316">
        <v>-3.62028E-3</v>
      </c>
      <c r="V5316">
        <v>5.6480639999999999E-2</v>
      </c>
      <c r="W5316">
        <v>8.5318729999999995E-2</v>
      </c>
    </row>
    <row r="5317" spans="1:23" x14ac:dyDescent="0.2">
      <c r="A5317" t="s">
        <v>2071</v>
      </c>
      <c r="B5317" t="s">
        <v>57</v>
      </c>
      <c r="C5317" t="s">
        <v>58</v>
      </c>
      <c r="D5317" t="s">
        <v>25</v>
      </c>
      <c r="E5317" t="s">
        <v>66</v>
      </c>
      <c r="F5317" t="s">
        <v>63</v>
      </c>
      <c r="G5317" t="s">
        <v>32</v>
      </c>
      <c r="H5317" t="s">
        <v>14</v>
      </c>
      <c r="I5317">
        <v>12</v>
      </c>
      <c r="J5317">
        <v>-1.4936452</v>
      </c>
      <c r="K5317">
        <v>-1.4767461</v>
      </c>
      <c r="L5317">
        <v>-1.689912E-2</v>
      </c>
      <c r="M5317">
        <v>1.1314009999999999E-2</v>
      </c>
      <c r="N5317">
        <v>89.700447999999994</v>
      </c>
      <c r="O5317">
        <v>74.822646000000006</v>
      </c>
      <c r="P5317">
        <v>7.4214580000000002E-2</v>
      </c>
      <c r="Q5317">
        <v>-0.13897124999999999</v>
      </c>
      <c r="R5317">
        <v>-0.11200894</v>
      </c>
      <c r="S5317">
        <v>-5.5817289999999999E-2</v>
      </c>
      <c r="T5317">
        <v>-1.689912E-2</v>
      </c>
      <c r="U5317">
        <v>2.201904E-2</v>
      </c>
      <c r="V5317">
        <v>7.8210689999999999E-2</v>
      </c>
      <c r="W5317">
        <v>0.10517301</v>
      </c>
    </row>
    <row r="5318" spans="1:23" x14ac:dyDescent="0.2">
      <c r="A5318" t="s">
        <v>2072</v>
      </c>
      <c r="B5318" t="s">
        <v>57</v>
      </c>
      <c r="C5318" t="s">
        <v>58</v>
      </c>
      <c r="D5318" t="s">
        <v>25</v>
      </c>
      <c r="E5318" t="s">
        <v>66</v>
      </c>
      <c r="F5318" t="s">
        <v>63</v>
      </c>
      <c r="G5318" t="s">
        <v>32</v>
      </c>
      <c r="H5318" t="s">
        <v>14</v>
      </c>
      <c r="I5318">
        <v>13</v>
      </c>
      <c r="J5318">
        <v>-1.2498799</v>
      </c>
      <c r="K5318">
        <v>-1.2503584000000001</v>
      </c>
      <c r="L5318">
        <v>4.7853000000000001E-4</v>
      </c>
      <c r="M5318">
        <v>-3.8286E-4</v>
      </c>
      <c r="N5318">
        <v>90.773990999999995</v>
      </c>
      <c r="O5318">
        <v>74.822646000000006</v>
      </c>
      <c r="P5318">
        <v>7.2860690000000006E-2</v>
      </c>
      <c r="Q5318">
        <v>-0.11936664</v>
      </c>
      <c r="R5318">
        <v>-9.2896199999999998E-2</v>
      </c>
      <c r="S5318">
        <v>-3.7729650000000003E-2</v>
      </c>
      <c r="T5318">
        <v>4.7853000000000001E-4</v>
      </c>
      <c r="U5318">
        <v>3.8686709999999999E-2</v>
      </c>
      <c r="V5318">
        <v>9.3853259999999994E-2</v>
      </c>
      <c r="W5318">
        <v>0.12032370000000001</v>
      </c>
    </row>
    <row r="5319" spans="1:23" x14ac:dyDescent="0.2">
      <c r="A5319" t="s">
        <v>2073</v>
      </c>
      <c r="B5319" t="s">
        <v>57</v>
      </c>
      <c r="C5319" t="s">
        <v>58</v>
      </c>
      <c r="D5319" t="s">
        <v>25</v>
      </c>
      <c r="E5319" t="s">
        <v>66</v>
      </c>
      <c r="F5319" t="s">
        <v>63</v>
      </c>
      <c r="G5319" t="s">
        <v>32</v>
      </c>
      <c r="H5319" t="s">
        <v>14</v>
      </c>
      <c r="I5319">
        <v>14</v>
      </c>
      <c r="J5319">
        <v>-0.92567670999999996</v>
      </c>
      <c r="K5319">
        <v>-0.93552117999999995</v>
      </c>
      <c r="L5319">
        <v>9.8444699999999993E-3</v>
      </c>
      <c r="M5319">
        <v>-1.0634889999999999E-2</v>
      </c>
      <c r="N5319">
        <v>91.280716999999996</v>
      </c>
      <c r="O5319">
        <v>74.822646000000006</v>
      </c>
      <c r="P5319">
        <v>8.1654080000000004E-2</v>
      </c>
      <c r="Q5319">
        <v>-0.12446454999999999</v>
      </c>
      <c r="R5319">
        <v>-9.4799449999999993E-2</v>
      </c>
      <c r="S5319">
        <v>-3.2974969999999999E-2</v>
      </c>
      <c r="T5319">
        <v>9.8444699999999993E-3</v>
      </c>
      <c r="U5319">
        <v>5.2663910000000001E-2</v>
      </c>
      <c r="V5319">
        <v>0.11448839</v>
      </c>
      <c r="W5319">
        <v>0.14415349</v>
      </c>
    </row>
    <row r="5320" spans="1:23" x14ac:dyDescent="0.2">
      <c r="A5320" t="s">
        <v>2074</v>
      </c>
      <c r="B5320" t="s">
        <v>57</v>
      </c>
      <c r="C5320" t="s">
        <v>58</v>
      </c>
      <c r="D5320" t="s">
        <v>25</v>
      </c>
      <c r="E5320" t="s">
        <v>66</v>
      </c>
      <c r="F5320" t="s">
        <v>63</v>
      </c>
      <c r="G5320" t="s">
        <v>32</v>
      </c>
      <c r="H5320" t="s">
        <v>14</v>
      </c>
      <c r="I5320">
        <v>15</v>
      </c>
      <c r="J5320">
        <v>-0.54820608999999998</v>
      </c>
      <c r="K5320">
        <v>-0.57250897999999995</v>
      </c>
      <c r="L5320">
        <v>2.4302890000000001E-2</v>
      </c>
      <c r="M5320">
        <v>-4.4331669999999997E-2</v>
      </c>
      <c r="N5320">
        <v>90.646412999999995</v>
      </c>
      <c r="O5320">
        <v>74.822646000000006</v>
      </c>
      <c r="P5320">
        <v>6.4488649999999995E-2</v>
      </c>
      <c r="Q5320">
        <v>-8.1771490000000002E-2</v>
      </c>
      <c r="R5320">
        <v>-5.8342629999999999E-2</v>
      </c>
      <c r="S5320">
        <v>-9.5149899999999992E-3</v>
      </c>
      <c r="T5320">
        <v>2.4302890000000001E-2</v>
      </c>
      <c r="U5320">
        <v>5.8120770000000002E-2</v>
      </c>
      <c r="V5320">
        <v>0.10694842</v>
      </c>
      <c r="W5320">
        <v>0.13037728000000001</v>
      </c>
    </row>
    <row r="5321" spans="1:23" x14ac:dyDescent="0.2">
      <c r="A5321" t="s">
        <v>2075</v>
      </c>
      <c r="B5321" t="s">
        <v>57</v>
      </c>
      <c r="C5321" t="s">
        <v>58</v>
      </c>
      <c r="D5321" t="s">
        <v>25</v>
      </c>
      <c r="E5321" t="s">
        <v>66</v>
      </c>
      <c r="F5321" t="s">
        <v>63</v>
      </c>
      <c r="G5321" t="s">
        <v>32</v>
      </c>
      <c r="H5321" t="s">
        <v>14</v>
      </c>
      <c r="I5321">
        <v>16</v>
      </c>
      <c r="J5321">
        <v>0.10593335</v>
      </c>
      <c r="K5321">
        <v>0.10319215</v>
      </c>
      <c r="L5321">
        <v>2.7412000000000001E-3</v>
      </c>
      <c r="M5321">
        <v>2.5876679999999999E-2</v>
      </c>
      <c r="N5321">
        <v>88.541927999999999</v>
      </c>
      <c r="O5321">
        <v>74.822646000000006</v>
      </c>
      <c r="P5321">
        <v>5.0789420000000002E-2</v>
      </c>
      <c r="Q5321">
        <v>-8.0799960000000004E-2</v>
      </c>
      <c r="R5321">
        <v>-6.2348059999999997E-2</v>
      </c>
      <c r="S5321">
        <v>-2.3892799999999999E-2</v>
      </c>
      <c r="T5321">
        <v>2.7412000000000001E-3</v>
      </c>
      <c r="U5321">
        <v>2.9375200000000001E-2</v>
      </c>
      <c r="V5321">
        <v>6.7830470000000004E-2</v>
      </c>
      <c r="W5321">
        <v>8.6282369999999997E-2</v>
      </c>
    </row>
    <row r="5322" spans="1:23" x14ac:dyDescent="0.2">
      <c r="A5322" t="s">
        <v>2076</v>
      </c>
      <c r="B5322" t="s">
        <v>57</v>
      </c>
      <c r="C5322" t="s">
        <v>58</v>
      </c>
      <c r="D5322" t="s">
        <v>25</v>
      </c>
      <c r="E5322" t="s">
        <v>66</v>
      </c>
      <c r="F5322" t="s">
        <v>63</v>
      </c>
      <c r="G5322" t="s">
        <v>32</v>
      </c>
      <c r="H5322" t="s">
        <v>15</v>
      </c>
      <c r="I5322">
        <v>17</v>
      </c>
      <c r="J5322">
        <v>0.78519426999999997</v>
      </c>
      <c r="K5322">
        <v>0.76572003</v>
      </c>
      <c r="L5322">
        <v>1.947424E-2</v>
      </c>
      <c r="M5322">
        <v>2.4801810000000001E-2</v>
      </c>
      <c r="N5322">
        <v>86.873767000000001</v>
      </c>
      <c r="O5322">
        <v>74.822646000000006</v>
      </c>
      <c r="P5322">
        <v>3.6620189999999997E-2</v>
      </c>
      <c r="Q5322">
        <v>-4.0760610000000003E-2</v>
      </c>
      <c r="R5322">
        <v>-2.7456419999999999E-2</v>
      </c>
      <c r="S5322">
        <v>2.7059000000000002E-4</v>
      </c>
      <c r="T5322">
        <v>1.947424E-2</v>
      </c>
      <c r="U5322">
        <v>3.8677889999999999E-2</v>
      </c>
      <c r="V5322">
        <v>6.6404900000000003E-2</v>
      </c>
      <c r="W5322">
        <v>7.9709089999999996E-2</v>
      </c>
    </row>
    <row r="5323" spans="1:23" x14ac:dyDescent="0.2">
      <c r="A5323" t="s">
        <v>2077</v>
      </c>
      <c r="B5323" t="s">
        <v>57</v>
      </c>
      <c r="C5323" t="s">
        <v>58</v>
      </c>
      <c r="D5323" t="s">
        <v>25</v>
      </c>
      <c r="E5323" t="s">
        <v>66</v>
      </c>
      <c r="F5323" t="s">
        <v>63</v>
      </c>
      <c r="G5323" t="s">
        <v>32</v>
      </c>
      <c r="H5323" t="s">
        <v>15</v>
      </c>
      <c r="I5323">
        <v>18</v>
      </c>
      <c r="J5323">
        <v>1.0327306000000001</v>
      </c>
      <c r="K5323">
        <v>1.025269</v>
      </c>
      <c r="L5323">
        <v>7.4615599999999999E-3</v>
      </c>
      <c r="M5323">
        <v>7.22508E-3</v>
      </c>
      <c r="N5323">
        <v>83.319507000000002</v>
      </c>
      <c r="O5323">
        <v>74.822646000000006</v>
      </c>
      <c r="P5323">
        <v>3.292171E-2</v>
      </c>
      <c r="Q5323">
        <v>-4.6689840000000003E-2</v>
      </c>
      <c r="R5323">
        <v>-3.4729309999999999E-2</v>
      </c>
      <c r="S5323">
        <v>-9.8025999999999999E-3</v>
      </c>
      <c r="T5323">
        <v>7.4615599999999999E-3</v>
      </c>
      <c r="U5323">
        <v>2.472572E-2</v>
      </c>
      <c r="V5323">
        <v>4.9652429999999997E-2</v>
      </c>
      <c r="W5323">
        <v>6.1612960000000001E-2</v>
      </c>
    </row>
    <row r="5324" spans="1:23" x14ac:dyDescent="0.2">
      <c r="A5324" t="s">
        <v>2078</v>
      </c>
      <c r="B5324" t="s">
        <v>57</v>
      </c>
      <c r="C5324" t="s">
        <v>58</v>
      </c>
      <c r="D5324" t="s">
        <v>25</v>
      </c>
      <c r="E5324" t="s">
        <v>66</v>
      </c>
      <c r="F5324" t="s">
        <v>63</v>
      </c>
      <c r="G5324" t="s">
        <v>32</v>
      </c>
      <c r="H5324" t="s">
        <v>15</v>
      </c>
      <c r="I5324">
        <v>19</v>
      </c>
      <c r="J5324">
        <v>1.2264724</v>
      </c>
      <c r="K5324">
        <v>1.2303592000000001</v>
      </c>
      <c r="L5324">
        <v>-3.8867799999999998E-3</v>
      </c>
      <c r="M5324">
        <v>-3.16907E-3</v>
      </c>
      <c r="N5324">
        <v>77.016368</v>
      </c>
      <c r="O5324">
        <v>74.822646000000006</v>
      </c>
      <c r="P5324">
        <v>3.269006E-2</v>
      </c>
      <c r="Q5324">
        <v>-5.7657149999999997E-2</v>
      </c>
      <c r="R5324">
        <v>-4.578078E-2</v>
      </c>
      <c r="S5324">
        <v>-2.102946E-2</v>
      </c>
      <c r="T5324">
        <v>-3.8867799999999998E-3</v>
      </c>
      <c r="U5324">
        <v>1.3255909999999999E-2</v>
      </c>
      <c r="V5324">
        <v>3.8007230000000003E-2</v>
      </c>
      <c r="W5324">
        <v>4.9883589999999998E-2</v>
      </c>
    </row>
    <row r="5325" spans="1:23" x14ac:dyDescent="0.2">
      <c r="A5325" t="s">
        <v>2079</v>
      </c>
      <c r="B5325" t="s">
        <v>57</v>
      </c>
      <c r="C5325" t="s">
        <v>58</v>
      </c>
      <c r="D5325" t="s">
        <v>25</v>
      </c>
      <c r="E5325" t="s">
        <v>66</v>
      </c>
      <c r="F5325" t="s">
        <v>63</v>
      </c>
      <c r="G5325" t="s">
        <v>32</v>
      </c>
      <c r="H5325" t="s">
        <v>15</v>
      </c>
      <c r="I5325">
        <v>20</v>
      </c>
      <c r="J5325">
        <v>1.2726367999999999</v>
      </c>
      <c r="K5325">
        <v>1.3279053000000001</v>
      </c>
      <c r="L5325">
        <v>-5.5268520000000002E-2</v>
      </c>
      <c r="M5325">
        <v>-4.3428349999999998E-2</v>
      </c>
      <c r="N5325">
        <v>73.486547000000002</v>
      </c>
      <c r="O5325">
        <v>74.822646000000006</v>
      </c>
      <c r="P5325">
        <v>2.5382330000000002E-2</v>
      </c>
      <c r="Q5325">
        <v>-9.7018740000000006E-2</v>
      </c>
      <c r="R5325">
        <v>-8.779729E-2</v>
      </c>
      <c r="S5325">
        <v>-6.8579029999999999E-2</v>
      </c>
      <c r="T5325">
        <v>-5.5268520000000002E-2</v>
      </c>
      <c r="U5325">
        <v>-4.1958009999999997E-2</v>
      </c>
      <c r="V5325">
        <v>-2.273975E-2</v>
      </c>
      <c r="W5325">
        <v>-1.35183E-2</v>
      </c>
    </row>
    <row r="5326" spans="1:23" x14ac:dyDescent="0.2">
      <c r="A5326" t="s">
        <v>2080</v>
      </c>
      <c r="B5326" t="s">
        <v>57</v>
      </c>
      <c r="C5326" t="s">
        <v>58</v>
      </c>
      <c r="D5326" t="s">
        <v>25</v>
      </c>
      <c r="E5326" t="s">
        <v>66</v>
      </c>
      <c r="F5326" t="s">
        <v>63</v>
      </c>
      <c r="G5326" t="s">
        <v>32</v>
      </c>
      <c r="H5326" t="s">
        <v>15</v>
      </c>
      <c r="I5326">
        <v>21</v>
      </c>
      <c r="J5326">
        <v>1.2229004000000001</v>
      </c>
      <c r="K5326">
        <v>1.2997778</v>
      </c>
      <c r="L5326">
        <v>-7.687745E-2</v>
      </c>
      <c r="M5326">
        <v>-6.286485E-2</v>
      </c>
      <c r="N5326">
        <v>69.801120999999995</v>
      </c>
      <c r="O5326">
        <v>74.822646000000006</v>
      </c>
      <c r="P5326">
        <v>3.0796799999999999E-2</v>
      </c>
      <c r="Q5326">
        <v>-0.12753368000000001</v>
      </c>
      <c r="R5326">
        <v>-0.11634514</v>
      </c>
      <c r="S5326">
        <v>-9.3027310000000002E-2</v>
      </c>
      <c r="T5326">
        <v>-7.687745E-2</v>
      </c>
      <c r="U5326">
        <v>-6.0727589999999998E-2</v>
      </c>
      <c r="V5326">
        <v>-3.740976E-2</v>
      </c>
      <c r="W5326">
        <v>-2.622122E-2</v>
      </c>
    </row>
    <row r="5327" spans="1:23" x14ac:dyDescent="0.2">
      <c r="A5327" t="s">
        <v>2081</v>
      </c>
      <c r="B5327" t="s">
        <v>57</v>
      </c>
      <c r="C5327" t="s">
        <v>58</v>
      </c>
      <c r="D5327" t="s">
        <v>25</v>
      </c>
      <c r="E5327" t="s">
        <v>66</v>
      </c>
      <c r="F5327" t="s">
        <v>63</v>
      </c>
      <c r="G5327" t="s">
        <v>32</v>
      </c>
      <c r="H5327" t="s">
        <v>14</v>
      </c>
      <c r="I5327">
        <v>22</v>
      </c>
      <c r="J5327">
        <v>1.0883505</v>
      </c>
      <c r="K5327">
        <v>1.1192925</v>
      </c>
      <c r="L5327">
        <v>-3.0941980000000001E-2</v>
      </c>
      <c r="M5327">
        <v>-2.8430159999999999E-2</v>
      </c>
      <c r="N5327">
        <v>66.098654999999994</v>
      </c>
      <c r="O5327">
        <v>74.822646000000006</v>
      </c>
      <c r="P5327">
        <v>2.7051780000000001E-2</v>
      </c>
      <c r="Q5327">
        <v>-7.5438199999999997E-2</v>
      </c>
      <c r="R5327">
        <v>-6.561024E-2</v>
      </c>
      <c r="S5327">
        <v>-4.512795E-2</v>
      </c>
      <c r="T5327">
        <v>-3.0941980000000001E-2</v>
      </c>
      <c r="U5327">
        <v>-1.675602E-2</v>
      </c>
      <c r="V5327">
        <v>3.7262699999999998E-3</v>
      </c>
      <c r="W5327">
        <v>1.355424E-2</v>
      </c>
    </row>
    <row r="5328" spans="1:23" x14ac:dyDescent="0.2">
      <c r="A5328" t="s">
        <v>2082</v>
      </c>
      <c r="B5328" t="s">
        <v>57</v>
      </c>
      <c r="C5328" t="s">
        <v>58</v>
      </c>
      <c r="D5328" t="s">
        <v>25</v>
      </c>
      <c r="E5328" t="s">
        <v>66</v>
      </c>
      <c r="F5328" t="s">
        <v>63</v>
      </c>
      <c r="G5328" t="s">
        <v>32</v>
      </c>
      <c r="H5328" t="s">
        <v>14</v>
      </c>
      <c r="I5328">
        <v>23</v>
      </c>
      <c r="J5328">
        <v>0.88553523999999995</v>
      </c>
      <c r="K5328">
        <v>0.91080576999999996</v>
      </c>
      <c r="L5328">
        <v>-2.5270529999999999E-2</v>
      </c>
      <c r="M5328">
        <v>-2.8537010000000002E-2</v>
      </c>
      <c r="N5328">
        <v>64.285201999999998</v>
      </c>
      <c r="O5328">
        <v>74.822646000000006</v>
      </c>
      <c r="P5328">
        <v>2.0880699999999999E-2</v>
      </c>
      <c r="Q5328">
        <v>-5.9616229999999999E-2</v>
      </c>
      <c r="R5328">
        <v>-5.2030229999999997E-2</v>
      </c>
      <c r="S5328">
        <v>-3.6220380000000003E-2</v>
      </c>
      <c r="T5328">
        <v>-2.5270529999999999E-2</v>
      </c>
      <c r="U5328">
        <v>-1.4320680000000001E-2</v>
      </c>
      <c r="V5328">
        <v>1.48916E-3</v>
      </c>
      <c r="W5328">
        <v>9.0751600000000005E-3</v>
      </c>
    </row>
    <row r="5329" spans="1:23" x14ac:dyDescent="0.2">
      <c r="A5329" t="s">
        <v>2083</v>
      </c>
      <c r="B5329" t="s">
        <v>57</v>
      </c>
      <c r="C5329" t="s">
        <v>58</v>
      </c>
      <c r="D5329" t="s">
        <v>25</v>
      </c>
      <c r="E5329" t="s">
        <v>66</v>
      </c>
      <c r="F5329" t="s">
        <v>63</v>
      </c>
      <c r="G5329" t="s">
        <v>32</v>
      </c>
      <c r="H5329" t="s">
        <v>14</v>
      </c>
      <c r="I5329">
        <v>24</v>
      </c>
      <c r="J5329">
        <v>0.70199796999999997</v>
      </c>
      <c r="K5329">
        <v>0.72910147000000003</v>
      </c>
      <c r="L5329">
        <v>-2.7103499999999999E-2</v>
      </c>
      <c r="M5329">
        <v>-3.8609079999999997E-2</v>
      </c>
      <c r="N5329">
        <v>62.099327000000002</v>
      </c>
      <c r="O5329">
        <v>74.822646000000006</v>
      </c>
      <c r="P5329">
        <v>2.3454929999999999E-2</v>
      </c>
      <c r="Q5329">
        <v>-6.5683430000000001E-2</v>
      </c>
      <c r="R5329">
        <v>-5.7162209999999998E-2</v>
      </c>
      <c r="S5329">
        <v>-3.9403279999999999E-2</v>
      </c>
      <c r="T5329">
        <v>-2.7103499999999999E-2</v>
      </c>
      <c r="U5329">
        <v>-1.4803719999999999E-2</v>
      </c>
      <c r="V5329">
        <v>2.9552100000000002E-3</v>
      </c>
      <c r="W5329">
        <v>1.1476439999999999E-2</v>
      </c>
    </row>
    <row r="5330" spans="1:23" x14ac:dyDescent="0.2">
      <c r="A5330" t="s">
        <v>2084</v>
      </c>
      <c r="B5330" t="s">
        <v>57</v>
      </c>
      <c r="C5330" t="s">
        <v>59</v>
      </c>
      <c r="D5330" t="s">
        <v>12</v>
      </c>
      <c r="E5330" t="s">
        <v>65</v>
      </c>
      <c r="F5330" t="s">
        <v>63</v>
      </c>
      <c r="G5330" t="s">
        <v>32</v>
      </c>
      <c r="H5330" t="s">
        <v>13</v>
      </c>
      <c r="I5330">
        <v>1</v>
      </c>
      <c r="J5330">
        <v>0.41887136000000003</v>
      </c>
      <c r="K5330">
        <v>0.42508889999999999</v>
      </c>
      <c r="L5330">
        <v>-6.2175399999999997E-3</v>
      </c>
      <c r="M5330">
        <v>-1.484355E-2</v>
      </c>
      <c r="N5330">
        <v>55.665522000000003</v>
      </c>
      <c r="O5330">
        <v>61.494281999999998</v>
      </c>
      <c r="P5330">
        <v>2.20412E-3</v>
      </c>
      <c r="Q5330">
        <v>-9.8429899999999994E-3</v>
      </c>
      <c r="R5330">
        <v>-9.0422300000000001E-3</v>
      </c>
      <c r="S5330">
        <v>-7.3733799999999997E-3</v>
      </c>
      <c r="T5330">
        <v>-6.2175399999999997E-3</v>
      </c>
      <c r="U5330">
        <v>-5.0616999999999997E-3</v>
      </c>
      <c r="V5330">
        <v>-3.3928500000000002E-3</v>
      </c>
      <c r="W5330">
        <v>-2.59209E-3</v>
      </c>
    </row>
    <row r="5331" spans="1:23" x14ac:dyDescent="0.2">
      <c r="A5331" t="s">
        <v>2085</v>
      </c>
      <c r="B5331" t="s">
        <v>57</v>
      </c>
      <c r="C5331" t="s">
        <v>59</v>
      </c>
      <c r="D5331" t="s">
        <v>12</v>
      </c>
      <c r="E5331" t="s">
        <v>65</v>
      </c>
      <c r="F5331" t="s">
        <v>63</v>
      </c>
      <c r="G5331" t="s">
        <v>32</v>
      </c>
      <c r="H5331" t="s">
        <v>13</v>
      </c>
      <c r="I5331">
        <v>2</v>
      </c>
      <c r="J5331">
        <v>0.38824291999999999</v>
      </c>
      <c r="K5331">
        <v>0.39457161000000002</v>
      </c>
      <c r="L5331">
        <v>-6.3286899999999997E-3</v>
      </c>
      <c r="M5331">
        <v>-1.6300849999999999E-2</v>
      </c>
      <c r="N5331">
        <v>55.127279000000001</v>
      </c>
      <c r="O5331">
        <v>61.494281999999998</v>
      </c>
      <c r="P5331">
        <v>1.92191E-3</v>
      </c>
      <c r="Q5331">
        <v>-9.4899400000000005E-3</v>
      </c>
      <c r="R5331">
        <v>-8.7917099999999995E-3</v>
      </c>
      <c r="S5331">
        <v>-7.3365399999999999E-3</v>
      </c>
      <c r="T5331">
        <v>-6.3286899999999997E-3</v>
      </c>
      <c r="U5331">
        <v>-5.3208400000000003E-3</v>
      </c>
      <c r="V5331">
        <v>-3.8656699999999999E-3</v>
      </c>
      <c r="W5331">
        <v>-3.1674300000000002E-3</v>
      </c>
    </row>
    <row r="5332" spans="1:23" x14ac:dyDescent="0.2">
      <c r="A5332" t="s">
        <v>2086</v>
      </c>
      <c r="B5332" t="s">
        <v>57</v>
      </c>
      <c r="C5332" t="s">
        <v>59</v>
      </c>
      <c r="D5332" t="s">
        <v>12</v>
      </c>
      <c r="E5332" t="s">
        <v>65</v>
      </c>
      <c r="F5332" t="s">
        <v>63</v>
      </c>
      <c r="G5332" t="s">
        <v>32</v>
      </c>
      <c r="H5332" t="s">
        <v>13</v>
      </c>
      <c r="I5332">
        <v>3</v>
      </c>
      <c r="J5332">
        <v>0.37045759</v>
      </c>
      <c r="K5332">
        <v>0.37629799000000003</v>
      </c>
      <c r="L5332">
        <v>-5.84039E-3</v>
      </c>
      <c r="M5332">
        <v>-1.5765350000000001E-2</v>
      </c>
      <c r="N5332">
        <v>54.465786999999999</v>
      </c>
      <c r="O5332">
        <v>61.494281999999998</v>
      </c>
      <c r="P5332">
        <v>1.67392E-3</v>
      </c>
      <c r="Q5332">
        <v>-8.5937400000000008E-3</v>
      </c>
      <c r="R5332">
        <v>-7.9856000000000007E-3</v>
      </c>
      <c r="S5332">
        <v>-6.7181999999999997E-3</v>
      </c>
      <c r="T5332">
        <v>-5.84039E-3</v>
      </c>
      <c r="U5332">
        <v>-4.9625900000000002E-3</v>
      </c>
      <c r="V5332">
        <v>-3.6951800000000002E-3</v>
      </c>
      <c r="W5332">
        <v>-3.08705E-3</v>
      </c>
    </row>
    <row r="5333" spans="1:23" x14ac:dyDescent="0.2">
      <c r="A5333" t="s">
        <v>2087</v>
      </c>
      <c r="B5333" t="s">
        <v>57</v>
      </c>
      <c r="C5333" t="s">
        <v>59</v>
      </c>
      <c r="D5333" t="s">
        <v>12</v>
      </c>
      <c r="E5333" t="s">
        <v>65</v>
      </c>
      <c r="F5333" t="s">
        <v>63</v>
      </c>
      <c r="G5333" t="s">
        <v>32</v>
      </c>
      <c r="H5333" t="s">
        <v>13</v>
      </c>
      <c r="I5333">
        <v>4</v>
      </c>
      <c r="J5333">
        <v>0.36532026000000001</v>
      </c>
      <c r="K5333">
        <v>0.37012239000000002</v>
      </c>
      <c r="L5333">
        <v>-4.8021299999999999E-3</v>
      </c>
      <c r="M5333">
        <v>-1.3144970000000001E-2</v>
      </c>
      <c r="N5333">
        <v>54.079942000000003</v>
      </c>
      <c r="O5333">
        <v>61.494281999999998</v>
      </c>
      <c r="P5333">
        <v>1.3856000000000001E-3</v>
      </c>
      <c r="Q5333">
        <v>-7.0812399999999999E-3</v>
      </c>
      <c r="R5333">
        <v>-6.5778499999999997E-3</v>
      </c>
      <c r="S5333">
        <v>-5.5287399999999999E-3</v>
      </c>
      <c r="T5333">
        <v>-4.8021299999999999E-3</v>
      </c>
      <c r="U5333">
        <v>-4.0755100000000001E-3</v>
      </c>
      <c r="V5333">
        <v>-3.0263999999999998E-3</v>
      </c>
      <c r="W5333">
        <v>-2.52301E-3</v>
      </c>
    </row>
    <row r="5334" spans="1:23" x14ac:dyDescent="0.2">
      <c r="A5334" t="s">
        <v>2088</v>
      </c>
      <c r="B5334" t="s">
        <v>57</v>
      </c>
      <c r="C5334" t="s">
        <v>59</v>
      </c>
      <c r="D5334" t="s">
        <v>12</v>
      </c>
      <c r="E5334" t="s">
        <v>65</v>
      </c>
      <c r="F5334" t="s">
        <v>63</v>
      </c>
      <c r="G5334" t="s">
        <v>32</v>
      </c>
      <c r="H5334" t="s">
        <v>13</v>
      </c>
      <c r="I5334">
        <v>5</v>
      </c>
      <c r="J5334">
        <v>0.37715644999999998</v>
      </c>
      <c r="K5334">
        <v>0.38223168000000002</v>
      </c>
      <c r="L5334">
        <v>-5.07524E-3</v>
      </c>
      <c r="M5334">
        <v>-1.3456579999999999E-2</v>
      </c>
      <c r="N5334">
        <v>53.974302000000002</v>
      </c>
      <c r="O5334">
        <v>61.494281999999998</v>
      </c>
      <c r="P5334">
        <v>1.8502499999999999E-3</v>
      </c>
      <c r="Q5334">
        <v>-8.11862E-3</v>
      </c>
      <c r="R5334">
        <v>-7.4464199999999996E-3</v>
      </c>
      <c r="S5334">
        <v>-6.0455099999999996E-3</v>
      </c>
      <c r="T5334">
        <v>-5.07524E-3</v>
      </c>
      <c r="U5334">
        <v>-4.1049700000000003E-3</v>
      </c>
      <c r="V5334">
        <v>-2.7040499999999999E-3</v>
      </c>
      <c r="W5334">
        <v>-2.03185E-3</v>
      </c>
    </row>
    <row r="5335" spans="1:23" x14ac:dyDescent="0.2">
      <c r="A5335" t="s">
        <v>2089</v>
      </c>
      <c r="B5335" t="s">
        <v>57</v>
      </c>
      <c r="C5335" t="s">
        <v>59</v>
      </c>
      <c r="D5335" t="s">
        <v>12</v>
      </c>
      <c r="E5335" t="s">
        <v>65</v>
      </c>
      <c r="F5335" t="s">
        <v>63</v>
      </c>
      <c r="G5335" t="s">
        <v>32</v>
      </c>
      <c r="H5335" t="s">
        <v>13</v>
      </c>
      <c r="I5335">
        <v>6</v>
      </c>
      <c r="J5335">
        <v>0.41962426000000003</v>
      </c>
      <c r="K5335">
        <v>0.42317006000000001</v>
      </c>
      <c r="L5335">
        <v>-3.5458E-3</v>
      </c>
      <c r="M5335">
        <v>-8.4499299999999996E-3</v>
      </c>
      <c r="N5335">
        <v>53.602353999999998</v>
      </c>
      <c r="O5335">
        <v>61.494281999999998</v>
      </c>
      <c r="P5335">
        <v>2.85075E-3</v>
      </c>
      <c r="Q5335">
        <v>-8.2348600000000001E-3</v>
      </c>
      <c r="R5335">
        <v>-7.1991800000000003E-3</v>
      </c>
      <c r="S5335">
        <v>-5.0407300000000002E-3</v>
      </c>
      <c r="T5335">
        <v>-3.5458E-3</v>
      </c>
      <c r="U5335">
        <v>-2.0508599999999998E-3</v>
      </c>
      <c r="V5335">
        <v>1.0758E-4</v>
      </c>
      <c r="W5335">
        <v>1.1432599999999999E-3</v>
      </c>
    </row>
    <row r="5336" spans="1:23" x14ac:dyDescent="0.2">
      <c r="A5336" t="s">
        <v>2090</v>
      </c>
      <c r="B5336" t="s">
        <v>57</v>
      </c>
      <c r="C5336" t="s">
        <v>59</v>
      </c>
      <c r="D5336" t="s">
        <v>12</v>
      </c>
      <c r="E5336" t="s">
        <v>65</v>
      </c>
      <c r="F5336" t="s">
        <v>63</v>
      </c>
      <c r="G5336" t="s">
        <v>32</v>
      </c>
      <c r="H5336" t="s">
        <v>14</v>
      </c>
      <c r="I5336">
        <v>7</v>
      </c>
      <c r="J5336">
        <v>0.48801282000000001</v>
      </c>
      <c r="K5336">
        <v>0.49412220000000001</v>
      </c>
      <c r="L5336">
        <v>-6.1093800000000002E-3</v>
      </c>
      <c r="M5336">
        <v>-1.2518899999999999E-2</v>
      </c>
      <c r="N5336">
        <v>53.213692999999999</v>
      </c>
      <c r="O5336">
        <v>61.494281999999998</v>
      </c>
      <c r="P5336">
        <v>3.2520100000000001E-3</v>
      </c>
      <c r="Q5336">
        <v>-1.145847E-2</v>
      </c>
      <c r="R5336">
        <v>-1.0277E-2</v>
      </c>
      <c r="S5336">
        <v>-7.8147400000000006E-3</v>
      </c>
      <c r="T5336">
        <v>-6.1093800000000002E-3</v>
      </c>
      <c r="U5336">
        <v>-4.4040199999999998E-3</v>
      </c>
      <c r="V5336">
        <v>-1.9417600000000001E-3</v>
      </c>
      <c r="W5336">
        <v>-7.6029999999999999E-4</v>
      </c>
    </row>
    <row r="5337" spans="1:23" x14ac:dyDescent="0.2">
      <c r="A5337" t="s">
        <v>2091</v>
      </c>
      <c r="B5337" t="s">
        <v>57</v>
      </c>
      <c r="C5337" t="s">
        <v>59</v>
      </c>
      <c r="D5337" t="s">
        <v>12</v>
      </c>
      <c r="E5337" t="s">
        <v>65</v>
      </c>
      <c r="F5337" t="s">
        <v>63</v>
      </c>
      <c r="G5337" t="s">
        <v>32</v>
      </c>
      <c r="H5337" t="s">
        <v>14</v>
      </c>
      <c r="I5337">
        <v>8</v>
      </c>
      <c r="J5337">
        <v>0.51441744</v>
      </c>
      <c r="K5337">
        <v>0.51791524</v>
      </c>
      <c r="L5337">
        <v>-3.4978000000000001E-3</v>
      </c>
      <c r="M5337">
        <v>-6.7995399999999998E-3</v>
      </c>
      <c r="N5337">
        <v>54.375945000000002</v>
      </c>
      <c r="O5337">
        <v>61.494281999999998</v>
      </c>
      <c r="P5337">
        <v>2.9161E-3</v>
      </c>
      <c r="Q5337">
        <v>-8.2943600000000006E-3</v>
      </c>
      <c r="R5337">
        <v>-7.2349299999999997E-3</v>
      </c>
      <c r="S5337">
        <v>-5.0270100000000002E-3</v>
      </c>
      <c r="T5337">
        <v>-3.4978000000000001E-3</v>
      </c>
      <c r="U5337">
        <v>-1.9686E-3</v>
      </c>
      <c r="V5337">
        <v>2.3932000000000001E-4</v>
      </c>
      <c r="W5337">
        <v>1.29875E-3</v>
      </c>
    </row>
    <row r="5338" spans="1:23" x14ac:dyDescent="0.2">
      <c r="A5338" t="s">
        <v>2092</v>
      </c>
      <c r="B5338" t="s">
        <v>57</v>
      </c>
      <c r="C5338" t="s">
        <v>59</v>
      </c>
      <c r="D5338" t="s">
        <v>12</v>
      </c>
      <c r="E5338" t="s">
        <v>65</v>
      </c>
      <c r="F5338" t="s">
        <v>63</v>
      </c>
      <c r="G5338" t="s">
        <v>32</v>
      </c>
      <c r="H5338" t="s">
        <v>14</v>
      </c>
      <c r="I5338">
        <v>9</v>
      </c>
      <c r="J5338">
        <v>0.51007997999999999</v>
      </c>
      <c r="K5338">
        <v>0.51070165999999995</v>
      </c>
      <c r="L5338">
        <v>-6.2168E-4</v>
      </c>
      <c r="M5338">
        <v>-1.21879E-3</v>
      </c>
      <c r="N5338">
        <v>59.111218000000001</v>
      </c>
      <c r="O5338">
        <v>61.494281999999998</v>
      </c>
      <c r="P5338">
        <v>2.48102E-3</v>
      </c>
      <c r="Q5338">
        <v>-4.7025900000000004E-3</v>
      </c>
      <c r="R5338">
        <v>-3.8012300000000001E-3</v>
      </c>
      <c r="S5338">
        <v>-1.9227300000000001E-3</v>
      </c>
      <c r="T5338">
        <v>-6.2168E-4</v>
      </c>
      <c r="U5338">
        <v>6.7937E-4</v>
      </c>
      <c r="V5338">
        <v>2.5578699999999998E-3</v>
      </c>
      <c r="W5338">
        <v>3.4592300000000002E-3</v>
      </c>
    </row>
    <row r="5339" spans="1:23" x14ac:dyDescent="0.2">
      <c r="A5339" t="s">
        <v>2093</v>
      </c>
      <c r="B5339" t="s">
        <v>57</v>
      </c>
      <c r="C5339" t="s">
        <v>59</v>
      </c>
      <c r="D5339" t="s">
        <v>12</v>
      </c>
      <c r="E5339" t="s">
        <v>65</v>
      </c>
      <c r="F5339" t="s">
        <v>63</v>
      </c>
      <c r="G5339" t="s">
        <v>32</v>
      </c>
      <c r="H5339" t="s">
        <v>14</v>
      </c>
      <c r="I5339">
        <v>10</v>
      </c>
      <c r="J5339">
        <v>0.50478268999999998</v>
      </c>
      <c r="K5339">
        <v>0.50771531000000003</v>
      </c>
      <c r="L5339">
        <v>-2.9326299999999999E-3</v>
      </c>
      <c r="M5339">
        <v>-5.8096800000000002E-3</v>
      </c>
      <c r="N5339">
        <v>63.680888000000003</v>
      </c>
      <c r="O5339">
        <v>61.494281999999998</v>
      </c>
      <c r="P5339">
        <v>2.3248700000000001E-3</v>
      </c>
      <c r="Q5339">
        <v>-6.7566900000000001E-3</v>
      </c>
      <c r="R5339">
        <v>-5.9120600000000002E-3</v>
      </c>
      <c r="S5339">
        <v>-4.1517899999999998E-3</v>
      </c>
      <c r="T5339">
        <v>-2.9326299999999999E-3</v>
      </c>
      <c r="U5339">
        <v>-1.7134699999999999E-3</v>
      </c>
      <c r="V5339">
        <v>4.6810000000000001E-5</v>
      </c>
      <c r="W5339">
        <v>8.9143999999999996E-4</v>
      </c>
    </row>
    <row r="5340" spans="1:23" x14ac:dyDescent="0.2">
      <c r="A5340" t="s">
        <v>2094</v>
      </c>
      <c r="B5340" t="s">
        <v>57</v>
      </c>
      <c r="C5340" t="s">
        <v>59</v>
      </c>
      <c r="D5340" t="s">
        <v>12</v>
      </c>
      <c r="E5340" t="s">
        <v>65</v>
      </c>
      <c r="F5340" t="s">
        <v>63</v>
      </c>
      <c r="G5340" t="s">
        <v>32</v>
      </c>
      <c r="H5340" t="s">
        <v>14</v>
      </c>
      <c r="I5340">
        <v>11</v>
      </c>
      <c r="J5340">
        <v>0.50275232999999997</v>
      </c>
      <c r="K5340">
        <v>0.50362560999999995</v>
      </c>
      <c r="L5340">
        <v>-8.7328000000000004E-4</v>
      </c>
      <c r="M5340">
        <v>-1.737E-3</v>
      </c>
      <c r="N5340">
        <v>67.435250999999994</v>
      </c>
      <c r="O5340">
        <v>61.494281999999998</v>
      </c>
      <c r="P5340">
        <v>1.96167E-3</v>
      </c>
      <c r="Q5340">
        <v>-4.0999399999999998E-3</v>
      </c>
      <c r="R5340">
        <v>-3.38726E-3</v>
      </c>
      <c r="S5340">
        <v>-1.9019799999999999E-3</v>
      </c>
      <c r="T5340">
        <v>-8.7328000000000004E-4</v>
      </c>
      <c r="U5340">
        <v>1.5542E-4</v>
      </c>
      <c r="V5340">
        <v>1.6406999999999999E-3</v>
      </c>
      <c r="W5340">
        <v>2.35338E-3</v>
      </c>
    </row>
    <row r="5341" spans="1:23" x14ac:dyDescent="0.2">
      <c r="A5341" t="s">
        <v>2095</v>
      </c>
      <c r="B5341" t="s">
        <v>57</v>
      </c>
      <c r="C5341" t="s">
        <v>59</v>
      </c>
      <c r="D5341" t="s">
        <v>12</v>
      </c>
      <c r="E5341" t="s">
        <v>65</v>
      </c>
      <c r="F5341" t="s">
        <v>63</v>
      </c>
      <c r="G5341" t="s">
        <v>32</v>
      </c>
      <c r="H5341" t="s">
        <v>14</v>
      </c>
      <c r="I5341">
        <v>12</v>
      </c>
      <c r="J5341">
        <v>0.50082956999999995</v>
      </c>
      <c r="K5341">
        <v>0.50026753000000002</v>
      </c>
      <c r="L5341">
        <v>5.6203000000000004E-4</v>
      </c>
      <c r="M5341">
        <v>1.1222000000000001E-3</v>
      </c>
      <c r="N5341">
        <v>70.056184000000002</v>
      </c>
      <c r="O5341">
        <v>61.494281999999998</v>
      </c>
      <c r="P5341">
        <v>1.9610000000000001E-3</v>
      </c>
      <c r="Q5341">
        <v>-2.6635299999999999E-3</v>
      </c>
      <c r="R5341">
        <v>-1.9511000000000001E-3</v>
      </c>
      <c r="S5341">
        <v>-4.6631999999999999E-4</v>
      </c>
      <c r="T5341">
        <v>5.6203000000000004E-4</v>
      </c>
      <c r="U5341">
        <v>1.59038E-3</v>
      </c>
      <c r="V5341">
        <v>3.07516E-3</v>
      </c>
      <c r="W5341">
        <v>3.7875999999999999E-3</v>
      </c>
    </row>
    <row r="5342" spans="1:23" x14ac:dyDescent="0.2">
      <c r="A5342" t="s">
        <v>2096</v>
      </c>
      <c r="B5342" t="s">
        <v>57</v>
      </c>
      <c r="C5342" t="s">
        <v>59</v>
      </c>
      <c r="D5342" t="s">
        <v>12</v>
      </c>
      <c r="E5342" t="s">
        <v>65</v>
      </c>
      <c r="F5342" t="s">
        <v>63</v>
      </c>
      <c r="G5342" t="s">
        <v>32</v>
      </c>
      <c r="H5342" t="s">
        <v>14</v>
      </c>
      <c r="I5342">
        <v>13</v>
      </c>
      <c r="J5342">
        <v>0.49767034999999998</v>
      </c>
      <c r="K5342">
        <v>0.49743911000000002</v>
      </c>
      <c r="L5342">
        <v>2.3123999999999999E-4</v>
      </c>
      <c r="M5342">
        <v>4.6464999999999999E-4</v>
      </c>
      <c r="N5342">
        <v>70.972620000000006</v>
      </c>
      <c r="O5342">
        <v>61.494281999999998</v>
      </c>
      <c r="P5342">
        <v>2.3939E-3</v>
      </c>
      <c r="Q5342">
        <v>-3.7063700000000001E-3</v>
      </c>
      <c r="R5342">
        <v>-2.83666E-3</v>
      </c>
      <c r="S5342">
        <v>-1.0241200000000001E-3</v>
      </c>
      <c r="T5342">
        <v>2.3123999999999999E-4</v>
      </c>
      <c r="U5342">
        <v>1.4866E-3</v>
      </c>
      <c r="V5342">
        <v>3.2991399999999999E-3</v>
      </c>
      <c r="W5342">
        <v>4.16885E-3</v>
      </c>
    </row>
    <row r="5343" spans="1:23" x14ac:dyDescent="0.2">
      <c r="A5343" t="s">
        <v>2097</v>
      </c>
      <c r="B5343" t="s">
        <v>57</v>
      </c>
      <c r="C5343" t="s">
        <v>59</v>
      </c>
      <c r="D5343" t="s">
        <v>12</v>
      </c>
      <c r="E5343" t="s">
        <v>65</v>
      </c>
      <c r="F5343" t="s">
        <v>63</v>
      </c>
      <c r="G5343" t="s">
        <v>32</v>
      </c>
      <c r="H5343" t="s">
        <v>14</v>
      </c>
      <c r="I5343">
        <v>14</v>
      </c>
      <c r="J5343">
        <v>0.49137634000000002</v>
      </c>
      <c r="K5343">
        <v>0.49000442</v>
      </c>
      <c r="L5343">
        <v>1.3719100000000001E-3</v>
      </c>
      <c r="M5343">
        <v>2.7919799999999999E-3</v>
      </c>
      <c r="N5343">
        <v>71.212689999999995</v>
      </c>
      <c r="O5343">
        <v>61.494281999999998</v>
      </c>
      <c r="P5343">
        <v>2.68447E-3</v>
      </c>
      <c r="Q5343">
        <v>-3.0436399999999998E-3</v>
      </c>
      <c r="R5343">
        <v>-2.0683699999999999E-3</v>
      </c>
      <c r="S5343">
        <v>-3.5819999999999999E-5</v>
      </c>
      <c r="T5343">
        <v>1.3719100000000001E-3</v>
      </c>
      <c r="U5343">
        <v>2.7796499999999998E-3</v>
      </c>
      <c r="V5343">
        <v>4.8122E-3</v>
      </c>
      <c r="W5343">
        <v>5.7874700000000003E-3</v>
      </c>
    </row>
    <row r="5344" spans="1:23" x14ac:dyDescent="0.2">
      <c r="A5344" t="s">
        <v>2098</v>
      </c>
      <c r="B5344" t="s">
        <v>57</v>
      </c>
      <c r="C5344" t="s">
        <v>59</v>
      </c>
      <c r="D5344" t="s">
        <v>12</v>
      </c>
      <c r="E5344" t="s">
        <v>65</v>
      </c>
      <c r="F5344" t="s">
        <v>63</v>
      </c>
      <c r="G5344" t="s">
        <v>32</v>
      </c>
      <c r="H5344" t="s">
        <v>14</v>
      </c>
      <c r="I5344">
        <v>15</v>
      </c>
      <c r="J5344">
        <v>0.48974120999999998</v>
      </c>
      <c r="K5344">
        <v>0.48530447999999998</v>
      </c>
      <c r="L5344">
        <v>4.4367299999999998E-3</v>
      </c>
      <c r="M5344">
        <v>9.0593300000000009E-3</v>
      </c>
      <c r="N5344">
        <v>70.385909999999996</v>
      </c>
      <c r="O5344">
        <v>61.494281999999998</v>
      </c>
      <c r="P5344">
        <v>2.51351E-3</v>
      </c>
      <c r="Q5344">
        <v>3.0236E-4</v>
      </c>
      <c r="R5344">
        <v>1.21553E-3</v>
      </c>
      <c r="S5344">
        <v>3.1186400000000002E-3</v>
      </c>
      <c r="T5344">
        <v>4.4367299999999998E-3</v>
      </c>
      <c r="U5344">
        <v>5.75481E-3</v>
      </c>
      <c r="V5344">
        <v>7.6579200000000004E-3</v>
      </c>
      <c r="W5344">
        <v>8.57109E-3</v>
      </c>
    </row>
    <row r="5345" spans="1:23" x14ac:dyDescent="0.2">
      <c r="A5345" t="s">
        <v>2099</v>
      </c>
      <c r="B5345" t="s">
        <v>57</v>
      </c>
      <c r="C5345" t="s">
        <v>59</v>
      </c>
      <c r="D5345" t="s">
        <v>12</v>
      </c>
      <c r="E5345" t="s">
        <v>65</v>
      </c>
      <c r="F5345" t="s">
        <v>63</v>
      </c>
      <c r="G5345" t="s">
        <v>32</v>
      </c>
      <c r="H5345" t="s">
        <v>14</v>
      </c>
      <c r="I5345">
        <v>16</v>
      </c>
      <c r="J5345">
        <v>0.50416841000000001</v>
      </c>
      <c r="K5345">
        <v>0.49917392999999999</v>
      </c>
      <c r="L5345">
        <v>4.9944799999999999E-3</v>
      </c>
      <c r="M5345">
        <v>9.9063699999999994E-3</v>
      </c>
      <c r="N5345">
        <v>69.784853999999996</v>
      </c>
      <c r="O5345">
        <v>61.494281999999998</v>
      </c>
      <c r="P5345">
        <v>2.38039E-3</v>
      </c>
      <c r="Q5345">
        <v>1.0790800000000001E-3</v>
      </c>
      <c r="R5345">
        <v>1.94388E-3</v>
      </c>
      <c r="S5345">
        <v>3.7461999999999999E-3</v>
      </c>
      <c r="T5345">
        <v>4.9944799999999999E-3</v>
      </c>
      <c r="U5345">
        <v>6.24276E-3</v>
      </c>
      <c r="V5345">
        <v>8.0450699999999997E-3</v>
      </c>
      <c r="W5345">
        <v>8.9098700000000003E-3</v>
      </c>
    </row>
    <row r="5346" spans="1:23" x14ac:dyDescent="0.2">
      <c r="A5346" t="s">
        <v>2100</v>
      </c>
      <c r="B5346" t="s">
        <v>57</v>
      </c>
      <c r="C5346" t="s">
        <v>59</v>
      </c>
      <c r="D5346" t="s">
        <v>12</v>
      </c>
      <c r="E5346" t="s">
        <v>65</v>
      </c>
      <c r="F5346" t="s">
        <v>63</v>
      </c>
      <c r="G5346" t="s">
        <v>32</v>
      </c>
      <c r="H5346" t="s">
        <v>15</v>
      </c>
      <c r="I5346">
        <v>17</v>
      </c>
      <c r="J5346">
        <v>0.57423906000000002</v>
      </c>
      <c r="K5346">
        <v>0.56779460999999998</v>
      </c>
      <c r="L5346">
        <v>6.44445E-3</v>
      </c>
      <c r="M5346">
        <v>1.1222589999999999E-2</v>
      </c>
      <c r="N5346">
        <v>68.258347999999998</v>
      </c>
      <c r="O5346">
        <v>61.494281999999998</v>
      </c>
      <c r="P5346">
        <v>2.2491799999999999E-3</v>
      </c>
      <c r="Q5346">
        <v>2.7448799999999999E-3</v>
      </c>
      <c r="R5346">
        <v>3.56201E-3</v>
      </c>
      <c r="S5346">
        <v>5.2649799999999998E-3</v>
      </c>
      <c r="T5346">
        <v>6.44445E-3</v>
      </c>
      <c r="U5346">
        <v>7.6239200000000002E-3</v>
      </c>
      <c r="V5346">
        <v>9.3268899999999991E-3</v>
      </c>
      <c r="W5346">
        <v>1.014402E-2</v>
      </c>
    </row>
    <row r="5347" spans="1:23" x14ac:dyDescent="0.2">
      <c r="A5347" t="s">
        <v>2101</v>
      </c>
      <c r="B5347" t="s">
        <v>57</v>
      </c>
      <c r="C5347" t="s">
        <v>59</v>
      </c>
      <c r="D5347" t="s">
        <v>12</v>
      </c>
      <c r="E5347" t="s">
        <v>65</v>
      </c>
      <c r="F5347" t="s">
        <v>63</v>
      </c>
      <c r="G5347" t="s">
        <v>32</v>
      </c>
      <c r="H5347" t="s">
        <v>15</v>
      </c>
      <c r="I5347">
        <v>18</v>
      </c>
      <c r="J5347">
        <v>0.72902250000000002</v>
      </c>
      <c r="K5347">
        <v>0.72110472000000003</v>
      </c>
      <c r="L5347">
        <v>7.9177799999999993E-3</v>
      </c>
      <c r="M5347">
        <v>1.086082E-2</v>
      </c>
      <c r="N5347">
        <v>64.883092000000005</v>
      </c>
      <c r="O5347">
        <v>61.494281999999998</v>
      </c>
      <c r="P5347">
        <v>2.1461499999999999E-3</v>
      </c>
      <c r="Q5347">
        <v>4.3876899999999996E-3</v>
      </c>
      <c r="R5347">
        <v>5.1673800000000001E-3</v>
      </c>
      <c r="S5347">
        <v>6.79234E-3</v>
      </c>
      <c r="T5347">
        <v>7.9177799999999993E-3</v>
      </c>
      <c r="U5347">
        <v>9.0432199999999994E-3</v>
      </c>
      <c r="V5347">
        <v>1.0668179999999999E-2</v>
      </c>
      <c r="W5347">
        <v>1.1447880000000001E-2</v>
      </c>
    </row>
    <row r="5348" spans="1:23" x14ac:dyDescent="0.2">
      <c r="A5348" t="s">
        <v>2102</v>
      </c>
      <c r="B5348" t="s">
        <v>57</v>
      </c>
      <c r="C5348" t="s">
        <v>59</v>
      </c>
      <c r="D5348" t="s">
        <v>12</v>
      </c>
      <c r="E5348" t="s">
        <v>65</v>
      </c>
      <c r="F5348" t="s">
        <v>63</v>
      </c>
      <c r="G5348" t="s">
        <v>32</v>
      </c>
      <c r="H5348" t="s">
        <v>15</v>
      </c>
      <c r="I5348">
        <v>19</v>
      </c>
      <c r="J5348">
        <v>0.76724990000000004</v>
      </c>
      <c r="K5348">
        <v>0.76149160999999999</v>
      </c>
      <c r="L5348">
        <v>5.7582800000000002E-3</v>
      </c>
      <c r="M5348">
        <v>7.5050899999999999E-3</v>
      </c>
      <c r="N5348">
        <v>62.420900000000003</v>
      </c>
      <c r="O5348">
        <v>61.494281999999998</v>
      </c>
      <c r="P5348">
        <v>2.6698500000000001E-3</v>
      </c>
      <c r="Q5348">
        <v>1.3667799999999999E-3</v>
      </c>
      <c r="R5348">
        <v>2.3367399999999999E-3</v>
      </c>
      <c r="S5348">
        <v>4.3582100000000004E-3</v>
      </c>
      <c r="T5348">
        <v>5.7582800000000002E-3</v>
      </c>
      <c r="U5348">
        <v>7.15835E-3</v>
      </c>
      <c r="V5348">
        <v>9.1798299999999999E-3</v>
      </c>
      <c r="W5348">
        <v>1.0149790000000001E-2</v>
      </c>
    </row>
    <row r="5349" spans="1:23" x14ac:dyDescent="0.2">
      <c r="A5349" t="s">
        <v>2103</v>
      </c>
      <c r="B5349" t="s">
        <v>57</v>
      </c>
      <c r="C5349" t="s">
        <v>59</v>
      </c>
      <c r="D5349" t="s">
        <v>12</v>
      </c>
      <c r="E5349" t="s">
        <v>65</v>
      </c>
      <c r="F5349" t="s">
        <v>63</v>
      </c>
      <c r="G5349" t="s">
        <v>32</v>
      </c>
      <c r="H5349" t="s">
        <v>15</v>
      </c>
      <c r="I5349">
        <v>20</v>
      </c>
      <c r="J5349">
        <v>0.75161175999999996</v>
      </c>
      <c r="K5349">
        <v>0.74579664999999995</v>
      </c>
      <c r="L5349">
        <v>5.8151100000000001E-3</v>
      </c>
      <c r="M5349">
        <v>7.7368599999999999E-3</v>
      </c>
      <c r="N5349">
        <v>60.554761999999997</v>
      </c>
      <c r="O5349">
        <v>61.494281999999998</v>
      </c>
      <c r="P5349">
        <v>2.3189500000000002E-3</v>
      </c>
      <c r="Q5349">
        <v>2.0007800000000002E-3</v>
      </c>
      <c r="R5349">
        <v>2.8432599999999998E-3</v>
      </c>
      <c r="S5349">
        <v>4.5990500000000004E-3</v>
      </c>
      <c r="T5349">
        <v>5.8151100000000001E-3</v>
      </c>
      <c r="U5349">
        <v>7.0311699999999998E-3</v>
      </c>
      <c r="V5349">
        <v>8.7869699999999999E-3</v>
      </c>
      <c r="W5349">
        <v>9.6294499999999995E-3</v>
      </c>
    </row>
    <row r="5350" spans="1:23" x14ac:dyDescent="0.2">
      <c r="A5350" t="s">
        <v>2104</v>
      </c>
      <c r="B5350" t="s">
        <v>57</v>
      </c>
      <c r="C5350" t="s">
        <v>59</v>
      </c>
      <c r="D5350" t="s">
        <v>12</v>
      </c>
      <c r="E5350" t="s">
        <v>65</v>
      </c>
      <c r="F5350" t="s">
        <v>63</v>
      </c>
      <c r="G5350" t="s">
        <v>32</v>
      </c>
      <c r="H5350" t="s">
        <v>15</v>
      </c>
      <c r="I5350">
        <v>21</v>
      </c>
      <c r="J5350">
        <v>0.71537386000000003</v>
      </c>
      <c r="K5350">
        <v>0.71351609999999999</v>
      </c>
      <c r="L5350">
        <v>1.85776E-3</v>
      </c>
      <c r="M5350">
        <v>2.59691E-3</v>
      </c>
      <c r="N5350">
        <v>59.117801999999998</v>
      </c>
      <c r="O5350">
        <v>61.494281999999998</v>
      </c>
      <c r="P5350">
        <v>1.9776699999999999E-3</v>
      </c>
      <c r="Q5350">
        <v>-1.39522E-3</v>
      </c>
      <c r="R5350">
        <v>-6.7672999999999995E-4</v>
      </c>
      <c r="S5350">
        <v>8.2067000000000001E-4</v>
      </c>
      <c r="T5350">
        <v>1.85776E-3</v>
      </c>
      <c r="U5350">
        <v>2.89485E-3</v>
      </c>
      <c r="V5350">
        <v>4.3922500000000003E-3</v>
      </c>
      <c r="W5350">
        <v>5.1107399999999999E-3</v>
      </c>
    </row>
    <row r="5351" spans="1:23" x14ac:dyDescent="0.2">
      <c r="A5351" t="s">
        <v>2105</v>
      </c>
      <c r="B5351" t="s">
        <v>57</v>
      </c>
      <c r="C5351" t="s">
        <v>59</v>
      </c>
      <c r="D5351" t="s">
        <v>12</v>
      </c>
      <c r="E5351" t="s">
        <v>65</v>
      </c>
      <c r="F5351" t="s">
        <v>63</v>
      </c>
      <c r="G5351" t="s">
        <v>32</v>
      </c>
      <c r="H5351" t="s">
        <v>14</v>
      </c>
      <c r="I5351">
        <v>22</v>
      </c>
      <c r="J5351">
        <v>0.65148536999999995</v>
      </c>
      <c r="K5351">
        <v>0.65386425999999997</v>
      </c>
      <c r="L5351">
        <v>-2.3788899999999998E-3</v>
      </c>
      <c r="M5351">
        <v>-3.6514899999999999E-3</v>
      </c>
      <c r="N5351">
        <v>58.193809000000002</v>
      </c>
      <c r="O5351">
        <v>61.494281999999998</v>
      </c>
      <c r="P5351">
        <v>2.9975399999999999E-3</v>
      </c>
      <c r="Q5351">
        <v>-7.3094099999999997E-3</v>
      </c>
      <c r="R5351">
        <v>-6.2204000000000001E-3</v>
      </c>
      <c r="S5351">
        <v>-3.9508E-3</v>
      </c>
      <c r="T5351">
        <v>-2.3788899999999998E-3</v>
      </c>
      <c r="U5351">
        <v>-8.0698E-4</v>
      </c>
      <c r="V5351">
        <v>1.46262E-3</v>
      </c>
      <c r="W5351">
        <v>2.55163E-3</v>
      </c>
    </row>
    <row r="5352" spans="1:23" x14ac:dyDescent="0.2">
      <c r="A5352" t="s">
        <v>2106</v>
      </c>
      <c r="B5352" t="s">
        <v>57</v>
      </c>
      <c r="C5352" t="s">
        <v>59</v>
      </c>
      <c r="D5352" t="s">
        <v>12</v>
      </c>
      <c r="E5352" t="s">
        <v>65</v>
      </c>
      <c r="F5352" t="s">
        <v>63</v>
      </c>
      <c r="G5352" t="s">
        <v>32</v>
      </c>
      <c r="H5352" t="s">
        <v>14</v>
      </c>
      <c r="I5352">
        <v>23</v>
      </c>
      <c r="J5352">
        <v>0.56293172000000002</v>
      </c>
      <c r="K5352">
        <v>0.56593994000000003</v>
      </c>
      <c r="L5352">
        <v>-3.0082199999999998E-3</v>
      </c>
      <c r="M5352">
        <v>-5.3438499999999998E-3</v>
      </c>
      <c r="N5352">
        <v>57.284238999999999</v>
      </c>
      <c r="O5352">
        <v>61.494281999999998</v>
      </c>
      <c r="P5352">
        <v>2.6624800000000001E-3</v>
      </c>
      <c r="Q5352">
        <v>-7.3876100000000002E-3</v>
      </c>
      <c r="R5352">
        <v>-6.4203200000000002E-3</v>
      </c>
      <c r="S5352">
        <v>-4.40443E-3</v>
      </c>
      <c r="T5352">
        <v>-3.0082199999999998E-3</v>
      </c>
      <c r="U5352">
        <v>-1.61202E-3</v>
      </c>
      <c r="V5352">
        <v>4.0388000000000002E-4</v>
      </c>
      <c r="W5352">
        <v>1.37116E-3</v>
      </c>
    </row>
    <row r="5353" spans="1:23" x14ac:dyDescent="0.2">
      <c r="A5353" t="s">
        <v>2107</v>
      </c>
      <c r="B5353" t="s">
        <v>57</v>
      </c>
      <c r="C5353" t="s">
        <v>59</v>
      </c>
      <c r="D5353" t="s">
        <v>12</v>
      </c>
      <c r="E5353" t="s">
        <v>65</v>
      </c>
      <c r="F5353" t="s">
        <v>63</v>
      </c>
      <c r="G5353" t="s">
        <v>32</v>
      </c>
      <c r="H5353" t="s">
        <v>14</v>
      </c>
      <c r="I5353">
        <v>24</v>
      </c>
      <c r="J5353">
        <v>0.47795190999999998</v>
      </c>
      <c r="K5353">
        <v>0.48199864999999997</v>
      </c>
      <c r="L5353">
        <v>-4.0467400000000001E-3</v>
      </c>
      <c r="M5353">
        <v>-8.4668299999999998E-3</v>
      </c>
      <c r="N5353">
        <v>56.262532</v>
      </c>
      <c r="O5353">
        <v>61.494281999999998</v>
      </c>
      <c r="P5353">
        <v>2.3557000000000001E-3</v>
      </c>
      <c r="Q5353">
        <v>-7.9215199999999996E-3</v>
      </c>
      <c r="R5353">
        <v>-7.0656900000000003E-3</v>
      </c>
      <c r="S5353">
        <v>-5.2820699999999998E-3</v>
      </c>
      <c r="T5353">
        <v>-4.0467400000000001E-3</v>
      </c>
      <c r="U5353">
        <v>-2.8114099999999999E-3</v>
      </c>
      <c r="V5353">
        <v>-1.02779E-3</v>
      </c>
      <c r="W5353">
        <v>-1.7196E-4</v>
      </c>
    </row>
    <row r="5354" spans="1:23" x14ac:dyDescent="0.2">
      <c r="A5354" t="s">
        <v>8970</v>
      </c>
      <c r="B5354" t="s">
        <v>57</v>
      </c>
      <c r="C5354" t="s">
        <v>59</v>
      </c>
      <c r="D5354" t="s">
        <v>12</v>
      </c>
      <c r="E5354" t="s">
        <v>5652</v>
      </c>
      <c r="F5354" t="s">
        <v>64</v>
      </c>
      <c r="G5354" t="s">
        <v>32</v>
      </c>
      <c r="H5354" t="s">
        <v>14</v>
      </c>
      <c r="I5354">
        <v>1</v>
      </c>
      <c r="J5354">
        <v>0.41601972999999998</v>
      </c>
      <c r="K5354">
        <v>0.41768495</v>
      </c>
      <c r="L5354">
        <v>-1.66522E-3</v>
      </c>
      <c r="M5354">
        <v>-4.0027500000000002E-3</v>
      </c>
      <c r="N5354">
        <v>55.674832000000002</v>
      </c>
      <c r="O5354">
        <v>61.503158999999997</v>
      </c>
      <c r="P5354">
        <v>3.9762900000000004E-3</v>
      </c>
      <c r="Q5354">
        <v>-8.2056300000000002E-3</v>
      </c>
      <c r="R5354">
        <v>-6.7610400000000003E-3</v>
      </c>
      <c r="S5354">
        <v>-3.7503900000000001E-3</v>
      </c>
      <c r="T5354">
        <v>-1.66522E-3</v>
      </c>
      <c r="U5354">
        <v>4.1993999999999999E-4</v>
      </c>
      <c r="V5354">
        <v>3.4305899999999999E-3</v>
      </c>
      <c r="W5354">
        <v>4.8751899999999997E-3</v>
      </c>
    </row>
    <row r="5355" spans="1:23" x14ac:dyDescent="0.2">
      <c r="A5355" t="s">
        <v>8971</v>
      </c>
      <c r="B5355" t="s">
        <v>57</v>
      </c>
      <c r="C5355" t="s">
        <v>59</v>
      </c>
      <c r="D5355" t="s">
        <v>12</v>
      </c>
      <c r="E5355" t="s">
        <v>5652</v>
      </c>
      <c r="F5355" t="s">
        <v>64</v>
      </c>
      <c r="G5355" t="s">
        <v>32</v>
      </c>
      <c r="H5355" t="s">
        <v>14</v>
      </c>
      <c r="I5355">
        <v>2</v>
      </c>
      <c r="J5355">
        <v>0.38438763999999997</v>
      </c>
      <c r="K5355">
        <v>0.38777846999999999</v>
      </c>
      <c r="L5355">
        <v>-3.3908300000000001E-3</v>
      </c>
      <c r="M5355">
        <v>-8.8213800000000002E-3</v>
      </c>
      <c r="N5355">
        <v>55.142547</v>
      </c>
      <c r="O5355">
        <v>61.503158999999997</v>
      </c>
      <c r="P5355">
        <v>3.6432600000000002E-3</v>
      </c>
      <c r="Q5355">
        <v>-9.3834599999999997E-3</v>
      </c>
      <c r="R5355">
        <v>-8.0598600000000003E-3</v>
      </c>
      <c r="S5355">
        <v>-5.3013599999999998E-3</v>
      </c>
      <c r="T5355">
        <v>-3.3908300000000001E-3</v>
      </c>
      <c r="U5355">
        <v>-1.4802999999999999E-3</v>
      </c>
      <c r="V5355">
        <v>1.2782E-3</v>
      </c>
      <c r="W5355">
        <v>2.60181E-3</v>
      </c>
    </row>
    <row r="5356" spans="1:23" x14ac:dyDescent="0.2">
      <c r="A5356" t="s">
        <v>8972</v>
      </c>
      <c r="B5356" t="s">
        <v>57</v>
      </c>
      <c r="C5356" t="s">
        <v>59</v>
      </c>
      <c r="D5356" t="s">
        <v>12</v>
      </c>
      <c r="E5356" t="s">
        <v>5652</v>
      </c>
      <c r="F5356" t="s">
        <v>64</v>
      </c>
      <c r="G5356" t="s">
        <v>32</v>
      </c>
      <c r="H5356" t="s">
        <v>14</v>
      </c>
      <c r="I5356">
        <v>3</v>
      </c>
      <c r="J5356">
        <v>0.36697039999999997</v>
      </c>
      <c r="K5356">
        <v>0.37170826000000001</v>
      </c>
      <c r="L5356">
        <v>-4.73786E-3</v>
      </c>
      <c r="M5356">
        <v>-1.291073E-2</v>
      </c>
      <c r="N5356">
        <v>54.481352000000001</v>
      </c>
      <c r="O5356">
        <v>61.503158999999997</v>
      </c>
      <c r="P5356">
        <v>3.1533400000000001E-3</v>
      </c>
      <c r="Q5356">
        <v>-9.9246300000000003E-3</v>
      </c>
      <c r="R5356">
        <v>-8.7790200000000002E-3</v>
      </c>
      <c r="S5356">
        <v>-6.3914699999999998E-3</v>
      </c>
      <c r="T5356">
        <v>-4.73786E-3</v>
      </c>
      <c r="U5356">
        <v>-3.0842399999999998E-3</v>
      </c>
      <c r="V5356">
        <v>-6.9669000000000003E-4</v>
      </c>
      <c r="W5356">
        <v>4.4892E-4</v>
      </c>
    </row>
    <row r="5357" spans="1:23" x14ac:dyDescent="0.2">
      <c r="A5357" t="s">
        <v>8973</v>
      </c>
      <c r="B5357" t="s">
        <v>57</v>
      </c>
      <c r="C5357" t="s">
        <v>59</v>
      </c>
      <c r="D5357" t="s">
        <v>12</v>
      </c>
      <c r="E5357" t="s">
        <v>5652</v>
      </c>
      <c r="F5357" t="s">
        <v>64</v>
      </c>
      <c r="G5357" t="s">
        <v>32</v>
      </c>
      <c r="H5357" t="s">
        <v>14</v>
      </c>
      <c r="I5357">
        <v>4</v>
      </c>
      <c r="J5357">
        <v>0.36196138</v>
      </c>
      <c r="K5357">
        <v>0.36637694999999998</v>
      </c>
      <c r="L5357">
        <v>-4.4155699999999997E-3</v>
      </c>
      <c r="M5357">
        <v>-1.2199E-2</v>
      </c>
      <c r="N5357">
        <v>54.099161000000002</v>
      </c>
      <c r="O5357">
        <v>61.503158999999997</v>
      </c>
      <c r="P5357">
        <v>3.5086200000000001E-3</v>
      </c>
      <c r="Q5357">
        <v>-1.018673E-2</v>
      </c>
      <c r="R5357">
        <v>-8.9120399999999995E-3</v>
      </c>
      <c r="S5357">
        <v>-6.2554899999999998E-3</v>
      </c>
      <c r="T5357">
        <v>-4.4155699999999997E-3</v>
      </c>
      <c r="U5357">
        <v>-2.5756500000000001E-3</v>
      </c>
      <c r="V5357">
        <v>8.0909999999999996E-5</v>
      </c>
      <c r="W5357">
        <v>1.3556E-3</v>
      </c>
    </row>
    <row r="5358" spans="1:23" x14ac:dyDescent="0.2">
      <c r="A5358" t="s">
        <v>8974</v>
      </c>
      <c r="B5358" t="s">
        <v>57</v>
      </c>
      <c r="C5358" t="s">
        <v>59</v>
      </c>
      <c r="D5358" t="s">
        <v>12</v>
      </c>
      <c r="E5358" t="s">
        <v>5652</v>
      </c>
      <c r="F5358" t="s">
        <v>64</v>
      </c>
      <c r="G5358" t="s">
        <v>32</v>
      </c>
      <c r="H5358" t="s">
        <v>14</v>
      </c>
      <c r="I5358">
        <v>5</v>
      </c>
      <c r="J5358">
        <v>0.37480059999999998</v>
      </c>
      <c r="K5358">
        <v>0.37950063000000001</v>
      </c>
      <c r="L5358">
        <v>-4.70003E-3</v>
      </c>
      <c r="M5358">
        <v>-1.254007E-2</v>
      </c>
      <c r="N5358">
        <v>53.998327000000003</v>
      </c>
      <c r="O5358">
        <v>61.503158999999997</v>
      </c>
      <c r="P5358">
        <v>3.5741900000000001E-3</v>
      </c>
      <c r="Q5358">
        <v>-1.057905E-2</v>
      </c>
      <c r="R5358">
        <v>-9.2805400000000003E-3</v>
      </c>
      <c r="S5358">
        <v>-6.5743299999999998E-3</v>
      </c>
      <c r="T5358">
        <v>-4.70003E-3</v>
      </c>
      <c r="U5358">
        <v>-2.8257199999999999E-3</v>
      </c>
      <c r="V5358">
        <v>-1.1951999999999999E-4</v>
      </c>
      <c r="W5358">
        <v>1.17899E-3</v>
      </c>
    </row>
    <row r="5359" spans="1:23" x14ac:dyDescent="0.2">
      <c r="A5359" t="s">
        <v>8975</v>
      </c>
      <c r="B5359" t="s">
        <v>57</v>
      </c>
      <c r="C5359" t="s">
        <v>59</v>
      </c>
      <c r="D5359" t="s">
        <v>12</v>
      </c>
      <c r="E5359" t="s">
        <v>5652</v>
      </c>
      <c r="F5359" t="s">
        <v>64</v>
      </c>
      <c r="G5359" t="s">
        <v>32</v>
      </c>
      <c r="H5359" t="s">
        <v>14</v>
      </c>
      <c r="I5359">
        <v>6</v>
      </c>
      <c r="J5359">
        <v>0.41921839999999999</v>
      </c>
      <c r="K5359">
        <v>0.42360038</v>
      </c>
      <c r="L5359">
        <v>-4.3819799999999997E-3</v>
      </c>
      <c r="M5359">
        <v>-1.045274E-2</v>
      </c>
      <c r="N5359">
        <v>53.626829999999998</v>
      </c>
      <c r="O5359">
        <v>61.503158999999997</v>
      </c>
      <c r="P5359">
        <v>3.8907099999999999E-3</v>
      </c>
      <c r="Q5359">
        <v>-1.078163E-2</v>
      </c>
      <c r="R5359">
        <v>-9.3681200000000006E-3</v>
      </c>
      <c r="S5359">
        <v>-6.4222699999999999E-3</v>
      </c>
      <c r="T5359">
        <v>-4.3819799999999997E-3</v>
      </c>
      <c r="U5359">
        <v>-2.34169E-3</v>
      </c>
      <c r="V5359">
        <v>6.0417000000000001E-4</v>
      </c>
      <c r="W5359">
        <v>2.0176700000000001E-3</v>
      </c>
    </row>
    <row r="5360" spans="1:23" x14ac:dyDescent="0.2">
      <c r="A5360" t="s">
        <v>8976</v>
      </c>
      <c r="B5360" t="s">
        <v>57</v>
      </c>
      <c r="C5360" t="s">
        <v>59</v>
      </c>
      <c r="D5360" t="s">
        <v>12</v>
      </c>
      <c r="E5360" t="s">
        <v>5652</v>
      </c>
      <c r="F5360" t="s">
        <v>64</v>
      </c>
      <c r="G5360" t="s">
        <v>32</v>
      </c>
      <c r="H5360" t="s">
        <v>14</v>
      </c>
      <c r="I5360">
        <v>7</v>
      </c>
      <c r="J5360">
        <v>0.49187607</v>
      </c>
      <c r="K5360">
        <v>0.49778655999999999</v>
      </c>
      <c r="L5360">
        <v>-5.9105E-3</v>
      </c>
      <c r="M5360">
        <v>-1.2016239999999999E-2</v>
      </c>
      <c r="N5360">
        <v>53.239576</v>
      </c>
      <c r="O5360">
        <v>61.503158999999997</v>
      </c>
      <c r="P5360">
        <v>5.0254999999999996E-3</v>
      </c>
      <c r="Q5360">
        <v>-1.417672E-2</v>
      </c>
      <c r="R5360">
        <v>-1.2350939999999999E-2</v>
      </c>
      <c r="S5360">
        <v>-8.5458800000000005E-3</v>
      </c>
      <c r="T5360">
        <v>-5.9105E-3</v>
      </c>
      <c r="U5360">
        <v>-3.2751199999999999E-3</v>
      </c>
      <c r="V5360">
        <v>5.2994000000000001E-4</v>
      </c>
      <c r="W5360">
        <v>2.3557199999999999E-3</v>
      </c>
    </row>
    <row r="5361" spans="1:23" x14ac:dyDescent="0.2">
      <c r="A5361" t="s">
        <v>8977</v>
      </c>
      <c r="B5361" t="s">
        <v>57</v>
      </c>
      <c r="C5361" t="s">
        <v>59</v>
      </c>
      <c r="D5361" t="s">
        <v>12</v>
      </c>
      <c r="E5361" t="s">
        <v>5652</v>
      </c>
      <c r="F5361" t="s">
        <v>64</v>
      </c>
      <c r="G5361" t="s">
        <v>32</v>
      </c>
      <c r="H5361" t="s">
        <v>14</v>
      </c>
      <c r="I5361">
        <v>8</v>
      </c>
      <c r="J5361">
        <v>0.51826088000000003</v>
      </c>
      <c r="K5361">
        <v>0.52752111000000002</v>
      </c>
      <c r="L5361">
        <v>-9.2602399999999994E-3</v>
      </c>
      <c r="M5361">
        <v>-1.7867899999999999E-2</v>
      </c>
      <c r="N5361">
        <v>54.407960000000003</v>
      </c>
      <c r="O5361">
        <v>61.503158999999997</v>
      </c>
      <c r="P5361">
        <v>4.9142700000000001E-3</v>
      </c>
      <c r="Q5361">
        <v>-1.7343500000000001E-2</v>
      </c>
      <c r="R5361">
        <v>-1.555813E-2</v>
      </c>
      <c r="S5361">
        <v>-1.183728E-2</v>
      </c>
      <c r="T5361">
        <v>-9.2602399999999994E-3</v>
      </c>
      <c r="U5361">
        <v>-6.6831900000000003E-3</v>
      </c>
      <c r="V5361">
        <v>-2.9623399999999999E-3</v>
      </c>
      <c r="W5361">
        <v>-1.1769700000000001E-3</v>
      </c>
    </row>
    <row r="5362" spans="1:23" x14ac:dyDescent="0.2">
      <c r="A5362" t="s">
        <v>8978</v>
      </c>
      <c r="B5362" t="s">
        <v>57</v>
      </c>
      <c r="C5362" t="s">
        <v>59</v>
      </c>
      <c r="D5362" t="s">
        <v>12</v>
      </c>
      <c r="E5362" t="s">
        <v>5652</v>
      </c>
      <c r="F5362" t="s">
        <v>64</v>
      </c>
      <c r="G5362" t="s">
        <v>32</v>
      </c>
      <c r="H5362" t="s">
        <v>14</v>
      </c>
      <c r="I5362">
        <v>9</v>
      </c>
      <c r="J5362">
        <v>0.51423653000000002</v>
      </c>
      <c r="K5362">
        <v>0.52081701000000002</v>
      </c>
      <c r="L5362">
        <v>-6.5804799999999997E-3</v>
      </c>
      <c r="M5362">
        <v>-1.279659E-2</v>
      </c>
      <c r="N5362">
        <v>59.149808999999998</v>
      </c>
      <c r="O5362">
        <v>61.503158999999997</v>
      </c>
      <c r="P5362">
        <v>3.3421000000000002E-3</v>
      </c>
      <c r="Q5362">
        <v>-1.207774E-2</v>
      </c>
      <c r="R5362">
        <v>-1.086355E-2</v>
      </c>
      <c r="S5362">
        <v>-8.3330699999999997E-3</v>
      </c>
      <c r="T5362">
        <v>-6.5804799999999997E-3</v>
      </c>
      <c r="U5362">
        <v>-4.8278799999999997E-3</v>
      </c>
      <c r="V5362">
        <v>-2.2974100000000002E-3</v>
      </c>
      <c r="W5362">
        <v>-1.08321E-3</v>
      </c>
    </row>
    <row r="5363" spans="1:23" x14ac:dyDescent="0.2">
      <c r="A5363" t="s">
        <v>8979</v>
      </c>
      <c r="B5363" t="s">
        <v>57</v>
      </c>
      <c r="C5363" t="s">
        <v>59</v>
      </c>
      <c r="D5363" t="s">
        <v>12</v>
      </c>
      <c r="E5363" t="s">
        <v>5652</v>
      </c>
      <c r="F5363" t="s">
        <v>64</v>
      </c>
      <c r="G5363" t="s">
        <v>32</v>
      </c>
      <c r="H5363" t="s">
        <v>14</v>
      </c>
      <c r="I5363">
        <v>10</v>
      </c>
      <c r="J5363">
        <v>0.51161385000000004</v>
      </c>
      <c r="K5363">
        <v>0.51819528999999998</v>
      </c>
      <c r="L5363">
        <v>-6.58144E-3</v>
      </c>
      <c r="M5363">
        <v>-1.286408E-2</v>
      </c>
      <c r="N5363">
        <v>63.711387000000002</v>
      </c>
      <c r="O5363">
        <v>61.503158999999997</v>
      </c>
      <c r="P5363">
        <v>3.3001599999999999E-3</v>
      </c>
      <c r="Q5363">
        <v>-1.200973E-2</v>
      </c>
      <c r="R5363">
        <v>-1.0810770000000001E-2</v>
      </c>
      <c r="S5363">
        <v>-8.3120499999999996E-3</v>
      </c>
      <c r="T5363">
        <v>-6.58144E-3</v>
      </c>
      <c r="U5363">
        <v>-4.8508400000000004E-3</v>
      </c>
      <c r="V5363">
        <v>-2.3521200000000001E-3</v>
      </c>
      <c r="W5363">
        <v>-1.1531600000000001E-3</v>
      </c>
    </row>
    <row r="5364" spans="1:23" x14ac:dyDescent="0.2">
      <c r="A5364" t="s">
        <v>8980</v>
      </c>
      <c r="B5364" t="s">
        <v>57</v>
      </c>
      <c r="C5364" t="s">
        <v>59</v>
      </c>
      <c r="D5364" t="s">
        <v>12</v>
      </c>
      <c r="E5364" t="s">
        <v>5652</v>
      </c>
      <c r="F5364" t="s">
        <v>64</v>
      </c>
      <c r="G5364" t="s">
        <v>32</v>
      </c>
      <c r="H5364" t="s">
        <v>14</v>
      </c>
      <c r="I5364">
        <v>11</v>
      </c>
      <c r="J5364">
        <v>0.50821141999999997</v>
      </c>
      <c r="K5364">
        <v>0.51316227000000003</v>
      </c>
      <c r="L5364">
        <v>-4.9508499999999997E-3</v>
      </c>
      <c r="M5364">
        <v>-9.7417200000000006E-3</v>
      </c>
      <c r="N5364">
        <v>67.448779999999999</v>
      </c>
      <c r="O5364">
        <v>61.503158999999997</v>
      </c>
      <c r="P5364">
        <v>4.2206199999999996E-3</v>
      </c>
      <c r="Q5364">
        <v>-1.189316E-2</v>
      </c>
      <c r="R5364">
        <v>-1.0359800000000001E-2</v>
      </c>
      <c r="S5364">
        <v>-7.1641500000000002E-3</v>
      </c>
      <c r="T5364">
        <v>-4.9508499999999997E-3</v>
      </c>
      <c r="U5364">
        <v>-2.73756E-3</v>
      </c>
      <c r="V5364">
        <v>4.5808999999999997E-4</v>
      </c>
      <c r="W5364">
        <v>1.9914500000000001E-3</v>
      </c>
    </row>
    <row r="5365" spans="1:23" x14ac:dyDescent="0.2">
      <c r="A5365" t="s">
        <v>8981</v>
      </c>
      <c r="B5365" t="s">
        <v>57</v>
      </c>
      <c r="C5365" t="s">
        <v>59</v>
      </c>
      <c r="D5365" t="s">
        <v>12</v>
      </c>
      <c r="E5365" t="s">
        <v>5652</v>
      </c>
      <c r="F5365" t="s">
        <v>64</v>
      </c>
      <c r="G5365" t="s">
        <v>32</v>
      </c>
      <c r="H5365" t="s">
        <v>14</v>
      </c>
      <c r="I5365">
        <v>12</v>
      </c>
      <c r="J5365">
        <v>0.50604090000000002</v>
      </c>
      <c r="K5365">
        <v>0.50820547000000005</v>
      </c>
      <c r="L5365">
        <v>-2.1645700000000002E-3</v>
      </c>
      <c r="M5365">
        <v>-4.2774700000000002E-3</v>
      </c>
      <c r="N5365">
        <v>70.048299</v>
      </c>
      <c r="O5365">
        <v>61.503158999999997</v>
      </c>
      <c r="P5365">
        <v>3.9673699999999996E-3</v>
      </c>
      <c r="Q5365">
        <v>-8.6903199999999996E-3</v>
      </c>
      <c r="R5365">
        <v>-7.2489599999999996E-3</v>
      </c>
      <c r="S5365">
        <v>-4.2450700000000001E-3</v>
      </c>
      <c r="T5365">
        <v>-2.1645700000000002E-3</v>
      </c>
      <c r="U5365" s="1">
        <v>-8.4079999999999995E-5</v>
      </c>
      <c r="V5365">
        <v>2.9198200000000001E-3</v>
      </c>
      <c r="W5365">
        <v>4.3611700000000002E-3</v>
      </c>
    </row>
    <row r="5366" spans="1:23" x14ac:dyDescent="0.2">
      <c r="A5366" t="s">
        <v>8982</v>
      </c>
      <c r="B5366" t="s">
        <v>57</v>
      </c>
      <c r="C5366" t="s">
        <v>59</v>
      </c>
      <c r="D5366" t="s">
        <v>12</v>
      </c>
      <c r="E5366" t="s">
        <v>5652</v>
      </c>
      <c r="F5366" t="s">
        <v>64</v>
      </c>
      <c r="G5366" t="s">
        <v>32</v>
      </c>
      <c r="H5366" t="s">
        <v>14</v>
      </c>
      <c r="I5366">
        <v>13</v>
      </c>
      <c r="J5366">
        <v>0.50233464000000005</v>
      </c>
      <c r="K5366">
        <v>0.50381938999999998</v>
      </c>
      <c r="L5366">
        <v>-1.48475E-3</v>
      </c>
      <c r="M5366">
        <v>-2.95569E-3</v>
      </c>
      <c r="N5366">
        <v>70.958577000000005</v>
      </c>
      <c r="O5366">
        <v>61.503158999999997</v>
      </c>
      <c r="P5366">
        <v>3.2179399999999999E-3</v>
      </c>
      <c r="Q5366">
        <v>-6.7777799999999997E-3</v>
      </c>
      <c r="R5366">
        <v>-5.6087000000000003E-3</v>
      </c>
      <c r="S5366">
        <v>-3.1722299999999998E-3</v>
      </c>
      <c r="T5366">
        <v>-1.48475E-3</v>
      </c>
      <c r="U5366">
        <v>2.0274E-4</v>
      </c>
      <c r="V5366">
        <v>2.6392099999999999E-3</v>
      </c>
      <c r="W5366">
        <v>3.8082900000000002E-3</v>
      </c>
    </row>
    <row r="5367" spans="1:23" x14ac:dyDescent="0.2">
      <c r="A5367" t="s">
        <v>8983</v>
      </c>
      <c r="B5367" t="s">
        <v>57</v>
      </c>
      <c r="C5367" t="s">
        <v>59</v>
      </c>
      <c r="D5367" t="s">
        <v>12</v>
      </c>
      <c r="E5367" t="s">
        <v>5652</v>
      </c>
      <c r="F5367" t="s">
        <v>64</v>
      </c>
      <c r="G5367" t="s">
        <v>32</v>
      </c>
      <c r="H5367" t="s">
        <v>14</v>
      </c>
      <c r="I5367">
        <v>14</v>
      </c>
      <c r="J5367">
        <v>0.49481620999999998</v>
      </c>
      <c r="K5367">
        <v>0.49500364000000002</v>
      </c>
      <c r="L5367">
        <v>-1.8741999999999999E-4</v>
      </c>
      <c r="M5367">
        <v>-3.7878E-4</v>
      </c>
      <c r="N5367">
        <v>71.192836</v>
      </c>
      <c r="O5367">
        <v>61.503158999999997</v>
      </c>
      <c r="P5367">
        <v>3.46817E-3</v>
      </c>
      <c r="Q5367">
        <v>-5.8920500000000002E-3</v>
      </c>
      <c r="R5367">
        <v>-4.6320600000000003E-3</v>
      </c>
      <c r="S5367">
        <v>-2.0061300000000001E-3</v>
      </c>
      <c r="T5367">
        <v>-1.8741999999999999E-4</v>
      </c>
      <c r="U5367">
        <v>1.6312900000000001E-3</v>
      </c>
      <c r="V5367">
        <v>4.25721E-3</v>
      </c>
      <c r="W5367">
        <v>5.5172099999999998E-3</v>
      </c>
    </row>
    <row r="5368" spans="1:23" x14ac:dyDescent="0.2">
      <c r="A5368" t="s">
        <v>8984</v>
      </c>
      <c r="B5368" t="s">
        <v>57</v>
      </c>
      <c r="C5368" t="s">
        <v>59</v>
      </c>
      <c r="D5368" t="s">
        <v>12</v>
      </c>
      <c r="E5368" t="s">
        <v>5652</v>
      </c>
      <c r="F5368" t="s">
        <v>64</v>
      </c>
      <c r="G5368" t="s">
        <v>32</v>
      </c>
      <c r="H5368" t="s">
        <v>14</v>
      </c>
      <c r="I5368">
        <v>15</v>
      </c>
      <c r="J5368">
        <v>0.49176456000000002</v>
      </c>
      <c r="K5368">
        <v>0.48834080000000002</v>
      </c>
      <c r="L5368">
        <v>3.4237600000000001E-3</v>
      </c>
      <c r="M5368">
        <v>6.9622E-3</v>
      </c>
      <c r="N5368">
        <v>70.365686999999994</v>
      </c>
      <c r="O5368">
        <v>61.503158999999997</v>
      </c>
      <c r="P5368">
        <v>2.9509499999999999E-3</v>
      </c>
      <c r="Q5368">
        <v>-1.4301100000000001E-3</v>
      </c>
      <c r="R5368">
        <v>-3.5803000000000001E-4</v>
      </c>
      <c r="S5368">
        <v>1.8762799999999999E-3</v>
      </c>
      <c r="T5368">
        <v>3.4237600000000001E-3</v>
      </c>
      <c r="U5368">
        <v>4.97124E-3</v>
      </c>
      <c r="V5368">
        <v>7.2055499999999998E-3</v>
      </c>
      <c r="W5368">
        <v>8.2776299999999994E-3</v>
      </c>
    </row>
    <row r="5369" spans="1:23" x14ac:dyDescent="0.2">
      <c r="A5369" t="s">
        <v>8985</v>
      </c>
      <c r="B5369" t="s">
        <v>57</v>
      </c>
      <c r="C5369" t="s">
        <v>59</v>
      </c>
      <c r="D5369" t="s">
        <v>12</v>
      </c>
      <c r="E5369" t="s">
        <v>5652</v>
      </c>
      <c r="F5369" t="s">
        <v>64</v>
      </c>
      <c r="G5369" t="s">
        <v>32</v>
      </c>
      <c r="H5369" t="s">
        <v>14</v>
      </c>
      <c r="I5369">
        <v>16</v>
      </c>
      <c r="J5369">
        <v>0.50694627000000003</v>
      </c>
      <c r="K5369">
        <v>0.50321886999999998</v>
      </c>
      <c r="L5369">
        <v>3.72741E-3</v>
      </c>
      <c r="M5369">
        <v>7.3526599999999996E-3</v>
      </c>
      <c r="N5369">
        <v>69.765810000000002</v>
      </c>
      <c r="O5369">
        <v>61.503158999999997</v>
      </c>
      <c r="P5369">
        <v>3.9536700000000003E-3</v>
      </c>
      <c r="Q5369">
        <v>-2.7758100000000001E-3</v>
      </c>
      <c r="R5369">
        <v>-1.33943E-3</v>
      </c>
      <c r="S5369">
        <v>1.6540999999999999E-3</v>
      </c>
      <c r="T5369">
        <v>3.72741E-3</v>
      </c>
      <c r="U5369">
        <v>5.8007099999999997E-3</v>
      </c>
      <c r="V5369">
        <v>8.79424E-3</v>
      </c>
      <c r="W5369">
        <v>1.0230619999999999E-2</v>
      </c>
    </row>
    <row r="5370" spans="1:23" x14ac:dyDescent="0.2">
      <c r="A5370" t="s">
        <v>8986</v>
      </c>
      <c r="B5370" t="s">
        <v>57</v>
      </c>
      <c r="C5370" t="s">
        <v>59</v>
      </c>
      <c r="D5370" t="s">
        <v>12</v>
      </c>
      <c r="E5370" t="s">
        <v>5652</v>
      </c>
      <c r="F5370" t="s">
        <v>64</v>
      </c>
      <c r="G5370" t="s">
        <v>32</v>
      </c>
      <c r="H5370" t="s">
        <v>15</v>
      </c>
      <c r="I5370">
        <v>17</v>
      </c>
      <c r="J5370">
        <v>0.57947658999999996</v>
      </c>
      <c r="K5370">
        <v>0.57266112999999996</v>
      </c>
      <c r="L5370">
        <v>6.8154599999999997E-3</v>
      </c>
      <c r="M5370">
        <v>1.176141E-2</v>
      </c>
      <c r="N5370">
        <v>68.241926000000007</v>
      </c>
      <c r="O5370">
        <v>61.503158999999997</v>
      </c>
      <c r="P5370">
        <v>3.6782899999999999E-3</v>
      </c>
      <c r="Q5370">
        <v>7.6522000000000005E-4</v>
      </c>
      <c r="R5370">
        <v>2.1015500000000002E-3</v>
      </c>
      <c r="S5370">
        <v>4.8865699999999998E-3</v>
      </c>
      <c r="T5370">
        <v>6.8154599999999997E-3</v>
      </c>
      <c r="U5370">
        <v>8.7443599999999996E-3</v>
      </c>
      <c r="V5370">
        <v>1.1529370000000001E-2</v>
      </c>
      <c r="W5370">
        <v>1.2865700000000001E-2</v>
      </c>
    </row>
    <row r="5371" spans="1:23" x14ac:dyDescent="0.2">
      <c r="A5371" t="s">
        <v>8987</v>
      </c>
      <c r="B5371" t="s">
        <v>57</v>
      </c>
      <c r="C5371" t="s">
        <v>59</v>
      </c>
      <c r="D5371" t="s">
        <v>12</v>
      </c>
      <c r="E5371" t="s">
        <v>5652</v>
      </c>
      <c r="F5371" t="s">
        <v>64</v>
      </c>
      <c r="G5371" t="s">
        <v>32</v>
      </c>
      <c r="H5371" t="s">
        <v>15</v>
      </c>
      <c r="I5371">
        <v>18</v>
      </c>
      <c r="J5371">
        <v>0.74122354000000001</v>
      </c>
      <c r="K5371">
        <v>0.73327483000000004</v>
      </c>
      <c r="L5371">
        <v>7.9487099999999995E-3</v>
      </c>
      <c r="M5371">
        <v>1.0723770000000001E-2</v>
      </c>
      <c r="N5371">
        <v>64.867424</v>
      </c>
      <c r="O5371">
        <v>61.503158999999997</v>
      </c>
      <c r="P5371">
        <v>3.7556600000000001E-3</v>
      </c>
      <c r="Q5371">
        <v>1.7711999999999999E-3</v>
      </c>
      <c r="R5371">
        <v>3.1356399999999999E-3</v>
      </c>
      <c r="S5371">
        <v>5.9792400000000002E-3</v>
      </c>
      <c r="T5371">
        <v>7.9487099999999995E-3</v>
      </c>
      <c r="U5371">
        <v>9.9181800000000004E-3</v>
      </c>
      <c r="V5371">
        <v>1.276179E-2</v>
      </c>
      <c r="W5371">
        <v>1.412623E-2</v>
      </c>
    </row>
    <row r="5372" spans="1:23" x14ac:dyDescent="0.2">
      <c r="A5372" t="s">
        <v>8988</v>
      </c>
      <c r="B5372" t="s">
        <v>57</v>
      </c>
      <c r="C5372" t="s">
        <v>59</v>
      </c>
      <c r="D5372" t="s">
        <v>12</v>
      </c>
      <c r="E5372" t="s">
        <v>5652</v>
      </c>
      <c r="F5372" t="s">
        <v>64</v>
      </c>
      <c r="G5372" t="s">
        <v>32</v>
      </c>
      <c r="H5372" t="s">
        <v>15</v>
      </c>
      <c r="I5372">
        <v>19</v>
      </c>
      <c r="J5372">
        <v>0.78060138999999995</v>
      </c>
      <c r="K5372">
        <v>0.77393540000000005</v>
      </c>
      <c r="L5372">
        <v>6.6659900000000001E-3</v>
      </c>
      <c r="M5372">
        <v>8.5395599999999999E-3</v>
      </c>
      <c r="N5372">
        <v>62.410381000000001</v>
      </c>
      <c r="O5372">
        <v>61.503158999999997</v>
      </c>
      <c r="P5372">
        <v>4.4735900000000004E-3</v>
      </c>
      <c r="Q5372">
        <v>-6.9240000000000002E-4</v>
      </c>
      <c r="R5372">
        <v>9.3285999999999998E-4</v>
      </c>
      <c r="S5372">
        <v>4.3200399999999998E-3</v>
      </c>
      <c r="T5372">
        <v>6.6659900000000001E-3</v>
      </c>
      <c r="U5372">
        <v>9.0119399999999995E-3</v>
      </c>
      <c r="V5372">
        <v>1.239912E-2</v>
      </c>
      <c r="W5372">
        <v>1.4024389999999999E-2</v>
      </c>
    </row>
    <row r="5373" spans="1:23" x14ac:dyDescent="0.2">
      <c r="A5373" t="s">
        <v>8989</v>
      </c>
      <c r="B5373" t="s">
        <v>57</v>
      </c>
      <c r="C5373" t="s">
        <v>59</v>
      </c>
      <c r="D5373" t="s">
        <v>12</v>
      </c>
      <c r="E5373" t="s">
        <v>5652</v>
      </c>
      <c r="F5373" t="s">
        <v>64</v>
      </c>
      <c r="G5373" t="s">
        <v>32</v>
      </c>
      <c r="H5373" t="s">
        <v>15</v>
      </c>
      <c r="I5373">
        <v>20</v>
      </c>
      <c r="J5373">
        <v>0.76160273999999994</v>
      </c>
      <c r="K5373">
        <v>0.75580033000000002</v>
      </c>
      <c r="L5373">
        <v>5.80241E-3</v>
      </c>
      <c r="M5373">
        <v>7.61869E-3</v>
      </c>
      <c r="N5373">
        <v>60.549875999999998</v>
      </c>
      <c r="O5373">
        <v>61.503158999999997</v>
      </c>
      <c r="P5373">
        <v>4.5684499999999999E-3</v>
      </c>
      <c r="Q5373">
        <v>-1.7120200000000001E-3</v>
      </c>
      <c r="R5373">
        <v>-5.2290000000000002E-5</v>
      </c>
      <c r="S5373">
        <v>3.4067099999999999E-3</v>
      </c>
      <c r="T5373">
        <v>5.80241E-3</v>
      </c>
      <c r="U5373">
        <v>8.1981099999999998E-3</v>
      </c>
      <c r="V5373">
        <v>1.165712E-2</v>
      </c>
      <c r="W5373">
        <v>1.331685E-2</v>
      </c>
    </row>
    <row r="5374" spans="1:23" x14ac:dyDescent="0.2">
      <c r="A5374" t="s">
        <v>8990</v>
      </c>
      <c r="B5374" t="s">
        <v>57</v>
      </c>
      <c r="C5374" t="s">
        <v>59</v>
      </c>
      <c r="D5374" t="s">
        <v>12</v>
      </c>
      <c r="E5374" t="s">
        <v>5652</v>
      </c>
      <c r="F5374" t="s">
        <v>64</v>
      </c>
      <c r="G5374" t="s">
        <v>32</v>
      </c>
      <c r="H5374" t="s">
        <v>15</v>
      </c>
      <c r="I5374">
        <v>21</v>
      </c>
      <c r="J5374">
        <v>0.72210222000000002</v>
      </c>
      <c r="K5374">
        <v>0.71660749000000001</v>
      </c>
      <c r="L5374">
        <v>5.4947299999999998E-3</v>
      </c>
      <c r="M5374">
        <v>7.6093599999999999E-3</v>
      </c>
      <c r="N5374">
        <v>59.119354000000001</v>
      </c>
      <c r="O5374">
        <v>61.503158999999997</v>
      </c>
      <c r="P5374">
        <v>5.7144099999999996E-3</v>
      </c>
      <c r="Q5374">
        <v>-3.9046300000000001E-3</v>
      </c>
      <c r="R5374">
        <v>-1.8285700000000001E-3</v>
      </c>
      <c r="S5374">
        <v>2.4981000000000001E-3</v>
      </c>
      <c r="T5374">
        <v>5.4947299999999998E-3</v>
      </c>
      <c r="U5374">
        <v>8.4913699999999998E-3</v>
      </c>
      <c r="V5374">
        <v>1.2818039999999999E-2</v>
      </c>
      <c r="W5374">
        <v>1.489409E-2</v>
      </c>
    </row>
    <row r="5375" spans="1:23" x14ac:dyDescent="0.2">
      <c r="A5375" t="s">
        <v>8991</v>
      </c>
      <c r="B5375" t="s">
        <v>57</v>
      </c>
      <c r="C5375" t="s">
        <v>59</v>
      </c>
      <c r="D5375" t="s">
        <v>12</v>
      </c>
      <c r="E5375" t="s">
        <v>5652</v>
      </c>
      <c r="F5375" t="s">
        <v>64</v>
      </c>
      <c r="G5375" t="s">
        <v>32</v>
      </c>
      <c r="H5375" t="s">
        <v>14</v>
      </c>
      <c r="I5375">
        <v>22</v>
      </c>
      <c r="J5375">
        <v>0.65569834999999999</v>
      </c>
      <c r="K5375">
        <v>0.65509680999999997</v>
      </c>
      <c r="L5375">
        <v>6.0154000000000002E-4</v>
      </c>
      <c r="M5375">
        <v>9.1739999999999996E-4</v>
      </c>
      <c r="N5375">
        <v>58.198630999999999</v>
      </c>
      <c r="O5375">
        <v>61.503158999999997</v>
      </c>
      <c r="P5375">
        <v>5.2861699999999998E-3</v>
      </c>
      <c r="Q5375">
        <v>-8.0934300000000004E-3</v>
      </c>
      <c r="R5375">
        <v>-6.1729599999999999E-3</v>
      </c>
      <c r="S5375">
        <v>-2.1705299999999999E-3</v>
      </c>
      <c r="T5375">
        <v>6.0154000000000002E-4</v>
      </c>
      <c r="U5375">
        <v>3.3736E-3</v>
      </c>
      <c r="V5375">
        <v>7.3760300000000004E-3</v>
      </c>
      <c r="W5375">
        <v>9.2965099999999991E-3</v>
      </c>
    </row>
    <row r="5376" spans="1:23" x14ac:dyDescent="0.2">
      <c r="A5376" t="s">
        <v>8992</v>
      </c>
      <c r="B5376" t="s">
        <v>57</v>
      </c>
      <c r="C5376" t="s">
        <v>59</v>
      </c>
      <c r="D5376" t="s">
        <v>12</v>
      </c>
      <c r="E5376" t="s">
        <v>5652</v>
      </c>
      <c r="F5376" t="s">
        <v>64</v>
      </c>
      <c r="G5376" t="s">
        <v>32</v>
      </c>
      <c r="H5376" t="s">
        <v>14</v>
      </c>
      <c r="I5376">
        <v>23</v>
      </c>
      <c r="J5376">
        <v>0.56335716999999996</v>
      </c>
      <c r="K5376">
        <v>0.56575401999999997</v>
      </c>
      <c r="L5376">
        <v>-2.3968499999999998E-3</v>
      </c>
      <c r="M5376">
        <v>-4.25458E-3</v>
      </c>
      <c r="N5376">
        <v>57.294375000000002</v>
      </c>
      <c r="O5376">
        <v>61.503158999999997</v>
      </c>
      <c r="P5376">
        <v>4.29678E-3</v>
      </c>
      <c r="Q5376">
        <v>-9.4644299999999994E-3</v>
      </c>
      <c r="R5376">
        <v>-7.9033999999999997E-3</v>
      </c>
      <c r="S5376">
        <v>-4.65008E-3</v>
      </c>
      <c r="T5376">
        <v>-2.3968499999999998E-3</v>
      </c>
      <c r="U5376">
        <v>-1.4362000000000001E-4</v>
      </c>
      <c r="V5376">
        <v>3.1097E-3</v>
      </c>
      <c r="W5376">
        <v>4.6707299999999997E-3</v>
      </c>
    </row>
    <row r="5377" spans="1:23" x14ac:dyDescent="0.2">
      <c r="A5377" t="s">
        <v>8993</v>
      </c>
      <c r="B5377" t="s">
        <v>57</v>
      </c>
      <c r="C5377" t="s">
        <v>59</v>
      </c>
      <c r="D5377" t="s">
        <v>12</v>
      </c>
      <c r="E5377" t="s">
        <v>5652</v>
      </c>
      <c r="F5377" t="s">
        <v>64</v>
      </c>
      <c r="G5377" t="s">
        <v>32</v>
      </c>
      <c r="H5377" t="s">
        <v>14</v>
      </c>
      <c r="I5377">
        <v>24</v>
      </c>
      <c r="J5377">
        <v>0.47585775000000002</v>
      </c>
      <c r="K5377">
        <v>0.47856894</v>
      </c>
      <c r="L5377">
        <v>-2.71119E-3</v>
      </c>
      <c r="M5377">
        <v>-5.6974800000000004E-3</v>
      </c>
      <c r="N5377">
        <v>56.278317000000001</v>
      </c>
      <c r="O5377">
        <v>61.503158999999997</v>
      </c>
      <c r="P5377">
        <v>3.6733299999999998E-3</v>
      </c>
      <c r="Q5377">
        <v>-8.7532800000000004E-3</v>
      </c>
      <c r="R5377">
        <v>-7.41875E-3</v>
      </c>
      <c r="S5377">
        <v>-4.6374900000000002E-3</v>
      </c>
      <c r="T5377">
        <v>-2.71119E-3</v>
      </c>
      <c r="U5377">
        <v>-7.8489E-4</v>
      </c>
      <c r="V5377">
        <v>1.9963699999999999E-3</v>
      </c>
      <c r="W5377">
        <v>3.3308999999999999E-3</v>
      </c>
    </row>
    <row r="5378" spans="1:23" x14ac:dyDescent="0.2">
      <c r="A5378" t="s">
        <v>2108</v>
      </c>
      <c r="B5378" t="s">
        <v>57</v>
      </c>
      <c r="C5378" t="s">
        <v>59</v>
      </c>
      <c r="D5378" t="s">
        <v>12</v>
      </c>
      <c r="E5378" t="s">
        <v>66</v>
      </c>
      <c r="F5378" t="s">
        <v>63</v>
      </c>
      <c r="G5378" t="s">
        <v>32</v>
      </c>
      <c r="H5378" t="s">
        <v>13</v>
      </c>
      <c r="I5378">
        <v>1</v>
      </c>
      <c r="J5378">
        <v>0.84005242000000002</v>
      </c>
      <c r="K5378">
        <v>0.86821568999999998</v>
      </c>
      <c r="L5378">
        <v>-2.8163270000000001E-2</v>
      </c>
      <c r="M5378">
        <v>-3.3525609999999997E-2</v>
      </c>
      <c r="N5378">
        <v>54.436515</v>
      </c>
      <c r="O5378">
        <v>60.892429</v>
      </c>
      <c r="P5378">
        <v>1.8109219999999999E-2</v>
      </c>
      <c r="Q5378">
        <v>-5.7950290000000002E-2</v>
      </c>
      <c r="R5378">
        <v>-5.1371180000000002E-2</v>
      </c>
      <c r="S5378">
        <v>-3.765976E-2</v>
      </c>
      <c r="T5378">
        <v>-2.8163270000000001E-2</v>
      </c>
      <c r="U5378">
        <v>-1.8666780000000001E-2</v>
      </c>
      <c r="V5378">
        <v>-4.9553699999999997E-3</v>
      </c>
      <c r="W5378">
        <v>1.62375E-3</v>
      </c>
    </row>
    <row r="5379" spans="1:23" x14ac:dyDescent="0.2">
      <c r="A5379" t="s">
        <v>2109</v>
      </c>
      <c r="B5379" t="s">
        <v>57</v>
      </c>
      <c r="C5379" t="s">
        <v>59</v>
      </c>
      <c r="D5379" t="s">
        <v>12</v>
      </c>
      <c r="E5379" t="s">
        <v>66</v>
      </c>
      <c r="F5379" t="s">
        <v>63</v>
      </c>
      <c r="G5379" t="s">
        <v>32</v>
      </c>
      <c r="H5379" t="s">
        <v>13</v>
      </c>
      <c r="I5379">
        <v>2</v>
      </c>
      <c r="J5379">
        <v>0.78210387000000003</v>
      </c>
      <c r="K5379">
        <v>0.83305003</v>
      </c>
      <c r="L5379">
        <v>-5.0946159999999997E-2</v>
      </c>
      <c r="M5379">
        <v>-6.5139890000000006E-2</v>
      </c>
      <c r="N5379">
        <v>53.894550000000002</v>
      </c>
      <c r="O5379">
        <v>60.892429</v>
      </c>
      <c r="P5379">
        <v>2.13847E-2</v>
      </c>
      <c r="Q5379">
        <v>-8.6120849999999999E-2</v>
      </c>
      <c r="R5379">
        <v>-7.8351749999999998E-2</v>
      </c>
      <c r="S5379">
        <v>-6.2160300000000002E-2</v>
      </c>
      <c r="T5379">
        <v>-5.0946159999999997E-2</v>
      </c>
      <c r="U5379" s="1">
        <v>-3.9732009999999998E-2</v>
      </c>
      <c r="V5379">
        <v>-2.354057E-2</v>
      </c>
      <c r="W5379" s="1">
        <v>-1.5771460000000001E-2</v>
      </c>
    </row>
    <row r="5380" spans="1:23" x14ac:dyDescent="0.2">
      <c r="A5380" t="s">
        <v>2110</v>
      </c>
      <c r="B5380" t="s">
        <v>57</v>
      </c>
      <c r="C5380" t="s">
        <v>59</v>
      </c>
      <c r="D5380" t="s">
        <v>12</v>
      </c>
      <c r="E5380" t="s">
        <v>66</v>
      </c>
      <c r="F5380" t="s">
        <v>63</v>
      </c>
      <c r="G5380" t="s">
        <v>32</v>
      </c>
      <c r="H5380" t="s">
        <v>13</v>
      </c>
      <c r="I5380">
        <v>3</v>
      </c>
      <c r="J5380">
        <v>0.74545262999999995</v>
      </c>
      <c r="K5380">
        <v>0.81112569000000001</v>
      </c>
      <c r="L5380">
        <v>-6.5673060000000005E-2</v>
      </c>
      <c r="M5380">
        <v>-8.809823E-2</v>
      </c>
      <c r="N5380">
        <v>53.222482999999997</v>
      </c>
      <c r="O5380">
        <v>60.892429</v>
      </c>
      <c r="P5380">
        <v>2.387152E-2</v>
      </c>
      <c r="Q5380">
        <v>-0.10493822</v>
      </c>
      <c r="R5380">
        <v>-9.6265649999999994E-2</v>
      </c>
      <c r="S5380">
        <v>-7.8191300000000005E-2</v>
      </c>
      <c r="T5380">
        <v>-6.5673060000000005E-2</v>
      </c>
      <c r="U5380">
        <v>-5.3154819999999998E-2</v>
      </c>
      <c r="V5380">
        <v>-3.5080470000000002E-2</v>
      </c>
      <c r="W5380">
        <v>-2.6407900000000002E-2</v>
      </c>
    </row>
    <row r="5381" spans="1:23" x14ac:dyDescent="0.2">
      <c r="A5381" t="s">
        <v>2111</v>
      </c>
      <c r="B5381" t="s">
        <v>57</v>
      </c>
      <c r="C5381" t="s">
        <v>59</v>
      </c>
      <c r="D5381" t="s">
        <v>12</v>
      </c>
      <c r="E5381" t="s">
        <v>66</v>
      </c>
      <c r="F5381" t="s">
        <v>63</v>
      </c>
      <c r="G5381" t="s">
        <v>32</v>
      </c>
      <c r="H5381" t="s">
        <v>13</v>
      </c>
      <c r="I5381">
        <v>4</v>
      </c>
      <c r="J5381">
        <v>0.73559943999999999</v>
      </c>
      <c r="K5381">
        <v>0.80436649000000005</v>
      </c>
      <c r="L5381">
        <v>-6.8767040000000001E-2</v>
      </c>
      <c r="M5381">
        <v>-9.3484360000000002E-2</v>
      </c>
      <c r="N5381">
        <v>52.898698000000003</v>
      </c>
      <c r="O5381">
        <v>60.892429</v>
      </c>
      <c r="P5381">
        <v>1.9278690000000001E-2</v>
      </c>
      <c r="Q5381">
        <v>-0.10047767000000001</v>
      </c>
      <c r="R5381">
        <v>-9.3473689999999998E-2</v>
      </c>
      <c r="S5381">
        <v>-7.8876799999999997E-2</v>
      </c>
      <c r="T5381">
        <v>-6.8767040000000001E-2</v>
      </c>
      <c r="U5381">
        <v>-5.8657290000000001E-2</v>
      </c>
      <c r="V5381">
        <v>-4.40604E-2</v>
      </c>
      <c r="W5381">
        <v>-3.7056409999999998E-2</v>
      </c>
    </row>
    <row r="5382" spans="1:23" x14ac:dyDescent="0.2">
      <c r="A5382" t="s">
        <v>2112</v>
      </c>
      <c r="B5382" t="s">
        <v>57</v>
      </c>
      <c r="C5382" t="s">
        <v>59</v>
      </c>
      <c r="D5382" t="s">
        <v>12</v>
      </c>
      <c r="E5382" t="s">
        <v>66</v>
      </c>
      <c r="F5382" t="s">
        <v>63</v>
      </c>
      <c r="G5382" t="s">
        <v>32</v>
      </c>
      <c r="H5382" t="s">
        <v>13</v>
      </c>
      <c r="I5382">
        <v>5</v>
      </c>
      <c r="J5382">
        <v>0.73903012999999995</v>
      </c>
      <c r="K5382">
        <v>0.79468079999999996</v>
      </c>
      <c r="L5382">
        <v>-5.5650669999999999E-2</v>
      </c>
      <c r="M5382">
        <v>-7.5302300000000003E-2</v>
      </c>
      <c r="N5382">
        <v>52.768487999999998</v>
      </c>
      <c r="O5382">
        <v>60.892429</v>
      </c>
      <c r="P5382">
        <v>1.9043879999999999E-2</v>
      </c>
      <c r="Q5382">
        <v>-8.6975060000000007E-2</v>
      </c>
      <c r="R5382">
        <v>-8.0056379999999996E-2</v>
      </c>
      <c r="S5382">
        <v>-6.5637290000000001E-2</v>
      </c>
      <c r="T5382">
        <v>-5.5650669999999999E-2</v>
      </c>
      <c r="U5382">
        <v>-4.5664049999999998E-2</v>
      </c>
      <c r="V5382">
        <v>-3.1244950000000001E-2</v>
      </c>
      <c r="W5382">
        <v>-2.4326270000000001E-2</v>
      </c>
    </row>
    <row r="5383" spans="1:23" x14ac:dyDescent="0.2">
      <c r="A5383" t="s">
        <v>2113</v>
      </c>
      <c r="B5383" t="s">
        <v>57</v>
      </c>
      <c r="C5383" t="s">
        <v>59</v>
      </c>
      <c r="D5383" t="s">
        <v>12</v>
      </c>
      <c r="E5383" t="s">
        <v>66</v>
      </c>
      <c r="F5383" t="s">
        <v>63</v>
      </c>
      <c r="G5383" t="s">
        <v>32</v>
      </c>
      <c r="H5383" t="s">
        <v>13</v>
      </c>
      <c r="I5383">
        <v>6</v>
      </c>
      <c r="J5383">
        <v>0.81694845000000005</v>
      </c>
      <c r="K5383">
        <v>0.84193664000000001</v>
      </c>
      <c r="L5383">
        <v>-2.498819E-2</v>
      </c>
      <c r="M5383">
        <v>-3.058723E-2</v>
      </c>
      <c r="N5383">
        <v>52.336931999999997</v>
      </c>
      <c r="O5383">
        <v>60.892429</v>
      </c>
      <c r="P5383">
        <v>2.2081170000000001E-2</v>
      </c>
      <c r="Q5383">
        <v>-6.1308479999999999E-2</v>
      </c>
      <c r="R5383">
        <v>-5.3286340000000001E-2</v>
      </c>
      <c r="S5383">
        <v>-3.6567559999999999E-2</v>
      </c>
      <c r="T5383">
        <v>-2.498819E-2</v>
      </c>
      <c r="U5383">
        <v>-1.340881E-2</v>
      </c>
      <c r="V5383">
        <v>3.3099599999999998E-3</v>
      </c>
      <c r="W5383">
        <v>1.1332099999999999E-2</v>
      </c>
    </row>
    <row r="5384" spans="1:23" x14ac:dyDescent="0.2">
      <c r="A5384" t="s">
        <v>2114</v>
      </c>
      <c r="B5384" t="s">
        <v>57</v>
      </c>
      <c r="C5384" t="s">
        <v>59</v>
      </c>
      <c r="D5384" t="s">
        <v>12</v>
      </c>
      <c r="E5384" t="s">
        <v>66</v>
      </c>
      <c r="F5384" t="s">
        <v>63</v>
      </c>
      <c r="G5384" t="s">
        <v>32</v>
      </c>
      <c r="H5384" t="s">
        <v>14</v>
      </c>
      <c r="I5384">
        <v>7</v>
      </c>
      <c r="J5384">
        <v>0.91483572000000002</v>
      </c>
      <c r="K5384">
        <v>0.93309248</v>
      </c>
      <c r="L5384">
        <v>-1.825676E-2</v>
      </c>
      <c r="M5384">
        <v>-1.9956330000000001E-2</v>
      </c>
      <c r="N5384">
        <v>51.909438999999999</v>
      </c>
      <c r="O5384">
        <v>60.892429</v>
      </c>
      <c r="P5384">
        <v>2.213567E-2</v>
      </c>
      <c r="Q5384">
        <v>-5.4666699999999999E-2</v>
      </c>
      <c r="R5384">
        <v>-4.6624760000000001E-2</v>
      </c>
      <c r="S5384">
        <v>-2.9864720000000001E-2</v>
      </c>
      <c r="T5384">
        <v>-1.825676E-2</v>
      </c>
      <c r="U5384">
        <v>-6.6487999999999998E-3</v>
      </c>
      <c r="V5384">
        <v>1.0111240000000001E-2</v>
      </c>
      <c r="W5384">
        <v>1.8153180000000001E-2</v>
      </c>
    </row>
    <row r="5385" spans="1:23" x14ac:dyDescent="0.2">
      <c r="A5385" t="s">
        <v>2115</v>
      </c>
      <c r="B5385" t="s">
        <v>57</v>
      </c>
      <c r="C5385" t="s">
        <v>59</v>
      </c>
      <c r="D5385" t="s">
        <v>12</v>
      </c>
      <c r="E5385" t="s">
        <v>66</v>
      </c>
      <c r="F5385" t="s">
        <v>63</v>
      </c>
      <c r="G5385" t="s">
        <v>32</v>
      </c>
      <c r="H5385" t="s">
        <v>14</v>
      </c>
      <c r="I5385">
        <v>8</v>
      </c>
      <c r="J5385">
        <v>0.53947131000000004</v>
      </c>
      <c r="K5385">
        <v>0.57432066000000004</v>
      </c>
      <c r="L5385">
        <v>-3.4849360000000003E-2</v>
      </c>
      <c r="M5385">
        <v>-6.4599089999999998E-2</v>
      </c>
      <c r="N5385">
        <v>53.265357999999999</v>
      </c>
      <c r="O5385">
        <v>60.892429</v>
      </c>
      <c r="P5385">
        <v>2.4484120000000002E-2</v>
      </c>
      <c r="Q5385">
        <v>-7.5122149999999999E-2</v>
      </c>
      <c r="R5385">
        <v>-6.6227019999999998E-2</v>
      </c>
      <c r="S5385">
        <v>-4.7688840000000003E-2</v>
      </c>
      <c r="T5385">
        <v>-3.4849360000000003E-2</v>
      </c>
      <c r="U5385">
        <v>-2.2009870000000001E-2</v>
      </c>
      <c r="V5385">
        <v>-3.4716999999999999E-3</v>
      </c>
      <c r="W5385">
        <v>5.4234299999999999E-3</v>
      </c>
    </row>
    <row r="5386" spans="1:23" x14ac:dyDescent="0.2">
      <c r="A5386" t="s">
        <v>2116</v>
      </c>
      <c r="B5386" t="s">
        <v>57</v>
      </c>
      <c r="C5386" t="s">
        <v>59</v>
      </c>
      <c r="D5386" t="s">
        <v>12</v>
      </c>
      <c r="E5386" t="s">
        <v>66</v>
      </c>
      <c r="F5386" t="s">
        <v>63</v>
      </c>
      <c r="G5386" t="s">
        <v>32</v>
      </c>
      <c r="H5386" t="s">
        <v>14</v>
      </c>
      <c r="I5386">
        <v>9</v>
      </c>
      <c r="J5386">
        <v>-0.21234781</v>
      </c>
      <c r="K5386">
        <v>-0.17304765999999999</v>
      </c>
      <c r="L5386">
        <v>-3.9300149999999999E-2</v>
      </c>
      <c r="M5386">
        <v>0.18507443000000001</v>
      </c>
      <c r="N5386">
        <v>58.451264999999999</v>
      </c>
      <c r="O5386">
        <v>60.892429</v>
      </c>
      <c r="P5386">
        <v>3.2913869999999998E-2</v>
      </c>
      <c r="Q5386">
        <v>-9.3438660000000007E-2</v>
      </c>
      <c r="R5386">
        <v>-8.1480979999999995E-2</v>
      </c>
      <c r="S5386">
        <v>-5.6560199999999998E-2</v>
      </c>
      <c r="T5386">
        <v>-3.9300149999999999E-2</v>
      </c>
      <c r="U5386">
        <v>-2.20401E-2</v>
      </c>
      <c r="V5386">
        <v>2.88068E-3</v>
      </c>
      <c r="W5386">
        <v>1.483836E-2</v>
      </c>
    </row>
    <row r="5387" spans="1:23" x14ac:dyDescent="0.2">
      <c r="A5387" t="s">
        <v>2117</v>
      </c>
      <c r="B5387" t="s">
        <v>57</v>
      </c>
      <c r="C5387" t="s">
        <v>59</v>
      </c>
      <c r="D5387" t="s">
        <v>12</v>
      </c>
      <c r="E5387" t="s">
        <v>66</v>
      </c>
      <c r="F5387" t="s">
        <v>63</v>
      </c>
      <c r="G5387" t="s">
        <v>32</v>
      </c>
      <c r="H5387" t="s">
        <v>14</v>
      </c>
      <c r="I5387">
        <v>10</v>
      </c>
      <c r="J5387">
        <v>-1.0428137</v>
      </c>
      <c r="K5387">
        <v>-0.97233088000000001</v>
      </c>
      <c r="L5387">
        <v>-7.0482820000000002E-2</v>
      </c>
      <c r="M5387">
        <v>6.7589079999999996E-2</v>
      </c>
      <c r="N5387">
        <v>63.378751999999999</v>
      </c>
      <c r="O5387">
        <v>60.892429</v>
      </c>
      <c r="P5387">
        <v>6.8677580000000002E-2</v>
      </c>
      <c r="Q5387">
        <v>-0.18344737999999999</v>
      </c>
      <c r="R5387">
        <v>-0.15849668</v>
      </c>
      <c r="S5387">
        <v>-0.10649738</v>
      </c>
      <c r="T5387">
        <v>-7.0482820000000002E-2</v>
      </c>
      <c r="U5387">
        <v>-3.4468270000000002E-2</v>
      </c>
      <c r="V5387">
        <v>1.753103E-2</v>
      </c>
      <c r="W5387">
        <v>4.2481730000000002E-2</v>
      </c>
    </row>
    <row r="5388" spans="1:23" x14ac:dyDescent="0.2">
      <c r="A5388" t="s">
        <v>2118</v>
      </c>
      <c r="B5388" t="s">
        <v>57</v>
      </c>
      <c r="C5388" t="s">
        <v>59</v>
      </c>
      <c r="D5388" t="s">
        <v>12</v>
      </c>
      <c r="E5388" t="s">
        <v>66</v>
      </c>
      <c r="F5388" t="s">
        <v>63</v>
      </c>
      <c r="G5388" t="s">
        <v>32</v>
      </c>
      <c r="H5388" t="s">
        <v>14</v>
      </c>
      <c r="I5388">
        <v>11</v>
      </c>
      <c r="J5388">
        <v>-1.5673698</v>
      </c>
      <c r="K5388">
        <v>-1.5082859</v>
      </c>
      <c r="L5388">
        <v>-5.9083900000000002E-2</v>
      </c>
      <c r="M5388">
        <v>3.7696210000000001E-2</v>
      </c>
      <c r="N5388">
        <v>67.309308000000001</v>
      </c>
      <c r="O5388">
        <v>60.892429</v>
      </c>
      <c r="P5388">
        <v>7.9377710000000004E-2</v>
      </c>
      <c r="Q5388">
        <v>-0.18964861999999999</v>
      </c>
      <c r="R5388">
        <v>-0.16081053000000001</v>
      </c>
      <c r="S5388">
        <v>-0.10070961</v>
      </c>
      <c r="T5388">
        <v>-5.9083900000000002E-2</v>
      </c>
      <c r="U5388">
        <v>-1.745818E-2</v>
      </c>
      <c r="V5388">
        <v>4.2642739999999998E-2</v>
      </c>
      <c r="W5388">
        <v>7.1480829999999995E-2</v>
      </c>
    </row>
    <row r="5389" spans="1:23" x14ac:dyDescent="0.2">
      <c r="A5389" t="s">
        <v>2119</v>
      </c>
      <c r="B5389" t="s">
        <v>57</v>
      </c>
      <c r="C5389" t="s">
        <v>59</v>
      </c>
      <c r="D5389" t="s">
        <v>12</v>
      </c>
      <c r="E5389" t="s">
        <v>66</v>
      </c>
      <c r="F5389" t="s">
        <v>63</v>
      </c>
      <c r="G5389" t="s">
        <v>32</v>
      </c>
      <c r="H5389" t="s">
        <v>14</v>
      </c>
      <c r="I5389">
        <v>12</v>
      </c>
      <c r="J5389">
        <v>-1.8463764</v>
      </c>
      <c r="K5389">
        <v>-1.8028206</v>
      </c>
      <c r="L5389">
        <v>-4.3555829999999997E-2</v>
      </c>
      <c r="M5389">
        <v>2.35899E-2</v>
      </c>
      <c r="N5389">
        <v>70.132346999999996</v>
      </c>
      <c r="O5389">
        <v>60.892429</v>
      </c>
      <c r="P5389">
        <v>7.4214580000000002E-2</v>
      </c>
      <c r="Q5389">
        <v>-0.16562795999999999</v>
      </c>
      <c r="R5389">
        <v>-0.13866565</v>
      </c>
      <c r="S5389">
        <v>-8.2474000000000006E-2</v>
      </c>
      <c r="T5389">
        <v>-4.3555829999999997E-2</v>
      </c>
      <c r="U5389">
        <v>-4.63766E-3</v>
      </c>
      <c r="V5389">
        <v>5.1553990000000001E-2</v>
      </c>
      <c r="W5389">
        <v>7.8516299999999997E-2</v>
      </c>
    </row>
    <row r="5390" spans="1:23" x14ac:dyDescent="0.2">
      <c r="A5390" t="s">
        <v>2120</v>
      </c>
      <c r="B5390" t="s">
        <v>57</v>
      </c>
      <c r="C5390" t="s">
        <v>59</v>
      </c>
      <c r="D5390" t="s">
        <v>12</v>
      </c>
      <c r="E5390" t="s">
        <v>66</v>
      </c>
      <c r="F5390" t="s">
        <v>63</v>
      </c>
      <c r="G5390" t="s">
        <v>32</v>
      </c>
      <c r="H5390" t="s">
        <v>14</v>
      </c>
      <c r="I5390">
        <v>13</v>
      </c>
      <c r="J5390">
        <v>-1.8000384</v>
      </c>
      <c r="K5390">
        <v>-1.7410684000000001</v>
      </c>
      <c r="L5390">
        <v>-5.8970050000000003E-2</v>
      </c>
      <c r="M5390">
        <v>3.2760440000000002E-2</v>
      </c>
      <c r="N5390">
        <v>71.191552999999999</v>
      </c>
      <c r="O5390">
        <v>60.892429</v>
      </c>
      <c r="P5390">
        <v>7.2860690000000006E-2</v>
      </c>
      <c r="Q5390">
        <v>-0.17881522</v>
      </c>
      <c r="R5390">
        <v>-0.15234478000000001</v>
      </c>
      <c r="S5390" s="1">
        <v>-9.7178230000000004E-2</v>
      </c>
      <c r="T5390">
        <v>-5.8970050000000003E-2</v>
      </c>
      <c r="U5390" s="1">
        <v>-2.0761870000000002E-2</v>
      </c>
      <c r="V5390">
        <v>3.440468E-2</v>
      </c>
      <c r="W5390">
        <v>6.0875119999999998E-2</v>
      </c>
    </row>
    <row r="5391" spans="1:23" x14ac:dyDescent="0.2">
      <c r="A5391" t="s">
        <v>2121</v>
      </c>
      <c r="B5391" t="s">
        <v>57</v>
      </c>
      <c r="C5391" t="s">
        <v>59</v>
      </c>
      <c r="D5391" t="s">
        <v>12</v>
      </c>
      <c r="E5391" t="s">
        <v>66</v>
      </c>
      <c r="F5391" t="s">
        <v>63</v>
      </c>
      <c r="G5391" t="s">
        <v>32</v>
      </c>
      <c r="H5391" t="s">
        <v>14</v>
      </c>
      <c r="I5391">
        <v>14</v>
      </c>
      <c r="J5391">
        <v>-1.3363811999999999</v>
      </c>
      <c r="K5391">
        <v>-1.3167808000000001</v>
      </c>
      <c r="L5391">
        <v>-1.9600380000000001E-2</v>
      </c>
      <c r="M5391">
        <v>1.4666759999999999E-2</v>
      </c>
      <c r="N5391">
        <v>71.427000000000007</v>
      </c>
      <c r="O5391">
        <v>60.892429</v>
      </c>
      <c r="P5391">
        <v>8.1654080000000004E-2</v>
      </c>
      <c r="Q5391">
        <v>-0.1539094</v>
      </c>
      <c r="R5391">
        <v>-0.1242443</v>
      </c>
      <c r="S5391">
        <v>-6.2419830000000003E-2</v>
      </c>
      <c r="T5391">
        <v>-1.9600380000000001E-2</v>
      </c>
      <c r="U5391">
        <v>2.321906E-2</v>
      </c>
      <c r="V5391">
        <v>8.5043540000000001E-2</v>
      </c>
      <c r="W5391">
        <v>0.11470863000000001</v>
      </c>
    </row>
    <row r="5392" spans="1:23" x14ac:dyDescent="0.2">
      <c r="A5392" t="s">
        <v>2122</v>
      </c>
      <c r="B5392" t="s">
        <v>57</v>
      </c>
      <c r="C5392" t="s">
        <v>59</v>
      </c>
      <c r="D5392" t="s">
        <v>12</v>
      </c>
      <c r="E5392" t="s">
        <v>66</v>
      </c>
      <c r="F5392" t="s">
        <v>63</v>
      </c>
      <c r="G5392" t="s">
        <v>32</v>
      </c>
      <c r="H5392" t="s">
        <v>14</v>
      </c>
      <c r="I5392">
        <v>15</v>
      </c>
      <c r="J5392">
        <v>-0.58769307999999998</v>
      </c>
      <c r="K5392">
        <v>-0.60946303000000002</v>
      </c>
      <c r="L5392">
        <v>2.1769960000000001E-2</v>
      </c>
      <c r="M5392">
        <v>-3.7043069999999997E-2</v>
      </c>
      <c r="N5392">
        <v>70.583247</v>
      </c>
      <c r="O5392">
        <v>60.892429</v>
      </c>
      <c r="P5392">
        <v>6.4488649999999995E-2</v>
      </c>
      <c r="Q5392">
        <v>-8.430443E-2</v>
      </c>
      <c r="R5392">
        <v>-6.0875569999999997E-2</v>
      </c>
      <c r="S5392">
        <v>-1.204792E-2</v>
      </c>
      <c r="T5392">
        <v>2.1769960000000001E-2</v>
      </c>
      <c r="U5392">
        <v>5.5587839999999999E-2</v>
      </c>
      <c r="V5392">
        <v>0.10441548</v>
      </c>
      <c r="W5392">
        <v>0.12784434</v>
      </c>
    </row>
    <row r="5393" spans="1:23" x14ac:dyDescent="0.2">
      <c r="A5393" t="s">
        <v>2123</v>
      </c>
      <c r="B5393" t="s">
        <v>57</v>
      </c>
      <c r="C5393" t="s">
        <v>59</v>
      </c>
      <c r="D5393" t="s">
        <v>12</v>
      </c>
      <c r="E5393" t="s">
        <v>66</v>
      </c>
      <c r="F5393" t="s">
        <v>63</v>
      </c>
      <c r="G5393" t="s">
        <v>32</v>
      </c>
      <c r="H5393" t="s">
        <v>14</v>
      </c>
      <c r="I5393">
        <v>16</v>
      </c>
      <c r="J5393">
        <v>0.34454570000000001</v>
      </c>
      <c r="K5393">
        <v>0.30339946000000001</v>
      </c>
      <c r="L5393">
        <v>4.1146229999999999E-2</v>
      </c>
      <c r="M5393">
        <v>0.11942169</v>
      </c>
      <c r="N5393">
        <v>69.822986</v>
      </c>
      <c r="O5393">
        <v>60.892429</v>
      </c>
      <c r="P5393">
        <v>5.0789420000000002E-2</v>
      </c>
      <c r="Q5393">
        <v>-4.2394939999999999E-2</v>
      </c>
      <c r="R5393">
        <v>-2.3943030000000001E-2</v>
      </c>
      <c r="S5393">
        <v>1.4512229999999999E-2</v>
      </c>
      <c r="T5393">
        <v>4.1146229999999999E-2</v>
      </c>
      <c r="U5393">
        <v>6.7780229999999997E-2</v>
      </c>
      <c r="V5393">
        <v>0.10623549</v>
      </c>
      <c r="W5393">
        <v>0.1246874</v>
      </c>
    </row>
    <row r="5394" spans="1:23" x14ac:dyDescent="0.2">
      <c r="A5394" t="s">
        <v>2124</v>
      </c>
      <c r="B5394" t="s">
        <v>57</v>
      </c>
      <c r="C5394" t="s">
        <v>59</v>
      </c>
      <c r="D5394" t="s">
        <v>12</v>
      </c>
      <c r="E5394" t="s">
        <v>66</v>
      </c>
      <c r="F5394" t="s">
        <v>63</v>
      </c>
      <c r="G5394" t="s">
        <v>32</v>
      </c>
      <c r="H5394" t="s">
        <v>15</v>
      </c>
      <c r="I5394">
        <v>17</v>
      </c>
      <c r="J5394">
        <v>1.096916</v>
      </c>
      <c r="K5394">
        <v>1.0674642999999999</v>
      </c>
      <c r="L5394">
        <v>2.9451729999999999E-2</v>
      </c>
      <c r="M5394">
        <v>2.6849580000000001E-2</v>
      </c>
      <c r="N5394">
        <v>68.142381999999998</v>
      </c>
      <c r="O5394">
        <v>60.892429</v>
      </c>
      <c r="P5394">
        <v>3.6620189999999997E-2</v>
      </c>
      <c r="Q5394">
        <v>-3.0783120000000001E-2</v>
      </c>
      <c r="R5394">
        <v>-1.747893E-2</v>
      </c>
      <c r="S5394">
        <v>1.024808E-2</v>
      </c>
      <c r="T5394">
        <v>2.9451729999999999E-2</v>
      </c>
      <c r="U5394">
        <v>4.8655370000000003E-2</v>
      </c>
      <c r="V5394">
        <v>7.6382389999999994E-2</v>
      </c>
      <c r="W5394">
        <v>8.9686580000000002E-2</v>
      </c>
    </row>
    <row r="5395" spans="1:23" x14ac:dyDescent="0.2">
      <c r="A5395" t="s">
        <v>2125</v>
      </c>
      <c r="B5395" t="s">
        <v>57</v>
      </c>
      <c r="C5395" t="s">
        <v>59</v>
      </c>
      <c r="D5395" t="s">
        <v>12</v>
      </c>
      <c r="E5395" t="s">
        <v>66</v>
      </c>
      <c r="F5395" t="s">
        <v>63</v>
      </c>
      <c r="G5395" t="s">
        <v>32</v>
      </c>
      <c r="H5395" t="s">
        <v>15</v>
      </c>
      <c r="I5395">
        <v>18</v>
      </c>
      <c r="J5395">
        <v>1.4448053999999999</v>
      </c>
      <c r="K5395">
        <v>1.4337199</v>
      </c>
      <c r="L5395">
        <v>1.108548E-2</v>
      </c>
      <c r="M5395">
        <v>7.6726499999999996E-3</v>
      </c>
      <c r="N5395">
        <v>64.516009999999994</v>
      </c>
      <c r="O5395">
        <v>60.892429</v>
      </c>
      <c r="P5395">
        <v>3.292171E-2</v>
      </c>
      <c r="Q5395">
        <v>-4.3065920000000001E-2</v>
      </c>
      <c r="R5395">
        <v>-3.110539E-2</v>
      </c>
      <c r="S5395">
        <v>-6.1786799999999998E-3</v>
      </c>
      <c r="T5395">
        <v>1.108548E-2</v>
      </c>
      <c r="U5395">
        <v>2.8349639999999999E-2</v>
      </c>
      <c r="V5395">
        <v>5.327635E-2</v>
      </c>
      <c r="W5395">
        <v>6.5236879999999997E-2</v>
      </c>
    </row>
    <row r="5396" spans="1:23" x14ac:dyDescent="0.2">
      <c r="A5396" t="s">
        <v>2126</v>
      </c>
      <c r="B5396" t="s">
        <v>57</v>
      </c>
      <c r="C5396" t="s">
        <v>59</v>
      </c>
      <c r="D5396" t="s">
        <v>12</v>
      </c>
      <c r="E5396" t="s">
        <v>66</v>
      </c>
      <c r="F5396" t="s">
        <v>63</v>
      </c>
      <c r="G5396" t="s">
        <v>32</v>
      </c>
      <c r="H5396" t="s">
        <v>15</v>
      </c>
      <c r="I5396">
        <v>19</v>
      </c>
      <c r="J5396">
        <v>1.5004497999999999</v>
      </c>
      <c r="K5396">
        <v>1.5296133000000001</v>
      </c>
      <c r="L5396">
        <v>-2.9163459999999999E-2</v>
      </c>
      <c r="M5396">
        <v>-1.9436479999999999E-2</v>
      </c>
      <c r="N5396">
        <v>61.847715999999998</v>
      </c>
      <c r="O5396">
        <v>60.892429</v>
      </c>
      <c r="P5396">
        <v>3.269006E-2</v>
      </c>
      <c r="Q5396">
        <v>-8.293383E-2</v>
      </c>
      <c r="R5396">
        <v>-7.1057460000000003E-2</v>
      </c>
      <c r="S5396">
        <v>-4.6306149999999997E-2</v>
      </c>
      <c r="T5396">
        <v>-2.9163459999999999E-2</v>
      </c>
      <c r="U5396">
        <v>-1.202077E-2</v>
      </c>
      <c r="V5396">
        <v>1.273054E-2</v>
      </c>
      <c r="W5396">
        <v>2.4606909999999999E-2</v>
      </c>
    </row>
    <row r="5397" spans="1:23" x14ac:dyDescent="0.2">
      <c r="A5397" t="s">
        <v>2127</v>
      </c>
      <c r="B5397" t="s">
        <v>57</v>
      </c>
      <c r="C5397" t="s">
        <v>59</v>
      </c>
      <c r="D5397" t="s">
        <v>12</v>
      </c>
      <c r="E5397" t="s">
        <v>66</v>
      </c>
      <c r="F5397" t="s">
        <v>63</v>
      </c>
      <c r="G5397" t="s">
        <v>32</v>
      </c>
      <c r="H5397" t="s">
        <v>15</v>
      </c>
      <c r="I5397">
        <v>20</v>
      </c>
      <c r="J5397">
        <v>1.4774604</v>
      </c>
      <c r="K5397">
        <v>1.5396422999999999</v>
      </c>
      <c r="L5397">
        <v>-6.218195E-2</v>
      </c>
      <c r="M5397">
        <v>-4.2087050000000001E-2</v>
      </c>
      <c r="N5397">
        <v>59.818303999999998</v>
      </c>
      <c r="O5397">
        <v>60.892429</v>
      </c>
      <c r="P5397">
        <v>2.5382330000000002E-2</v>
      </c>
      <c r="Q5397">
        <v>-0.10393218</v>
      </c>
      <c r="R5397">
        <v>-9.4710719999999998E-2</v>
      </c>
      <c r="S5397">
        <v>-7.5492459999999997E-2</v>
      </c>
      <c r="T5397">
        <v>-6.218195E-2</v>
      </c>
      <c r="U5397">
        <v>-4.8871449999999997E-2</v>
      </c>
      <c r="V5397">
        <v>-2.9653189999999999E-2</v>
      </c>
      <c r="W5397">
        <v>-2.0431729999999999E-2</v>
      </c>
    </row>
    <row r="5398" spans="1:23" x14ac:dyDescent="0.2">
      <c r="A5398" t="s">
        <v>2128</v>
      </c>
      <c r="B5398" t="s">
        <v>57</v>
      </c>
      <c r="C5398" t="s">
        <v>59</v>
      </c>
      <c r="D5398" t="s">
        <v>12</v>
      </c>
      <c r="E5398" t="s">
        <v>66</v>
      </c>
      <c r="F5398" t="s">
        <v>63</v>
      </c>
      <c r="G5398" t="s">
        <v>32</v>
      </c>
      <c r="H5398" t="s">
        <v>15</v>
      </c>
      <c r="I5398">
        <v>21</v>
      </c>
      <c r="J5398">
        <v>1.4174258</v>
      </c>
      <c r="K5398">
        <v>1.4840941000000001</v>
      </c>
      <c r="L5398">
        <v>-6.6668379999999999E-2</v>
      </c>
      <c r="M5398">
        <v>-4.703483E-2</v>
      </c>
      <c r="N5398">
        <v>58.153109000000001</v>
      </c>
      <c r="O5398">
        <v>60.892429</v>
      </c>
      <c r="P5398">
        <v>3.0796799999999999E-2</v>
      </c>
      <c r="Q5398">
        <v>-0.11732461</v>
      </c>
      <c r="R5398">
        <v>-0.10613607</v>
      </c>
      <c r="S5398">
        <v>-8.2818230000000007E-2</v>
      </c>
      <c r="T5398">
        <v>-6.6668379999999999E-2</v>
      </c>
      <c r="U5398">
        <v>-5.0518519999999997E-2</v>
      </c>
      <c r="V5398">
        <v>-2.720069E-2</v>
      </c>
      <c r="W5398">
        <v>-1.6012149999999999E-2</v>
      </c>
    </row>
    <row r="5399" spans="1:23" x14ac:dyDescent="0.2">
      <c r="A5399" t="s">
        <v>2129</v>
      </c>
      <c r="B5399" t="s">
        <v>57</v>
      </c>
      <c r="C5399" t="s">
        <v>59</v>
      </c>
      <c r="D5399" t="s">
        <v>12</v>
      </c>
      <c r="E5399" t="s">
        <v>66</v>
      </c>
      <c r="F5399" t="s">
        <v>63</v>
      </c>
      <c r="G5399" t="s">
        <v>32</v>
      </c>
      <c r="H5399" t="s">
        <v>14</v>
      </c>
      <c r="I5399">
        <v>22</v>
      </c>
      <c r="J5399">
        <v>1.2756369999999999</v>
      </c>
      <c r="K5399">
        <v>1.3439482</v>
      </c>
      <c r="L5399">
        <v>-6.8311220000000006E-2</v>
      </c>
      <c r="M5399">
        <v>-5.3550670000000002E-2</v>
      </c>
      <c r="N5399">
        <v>57.116501</v>
      </c>
      <c r="O5399">
        <v>60.892429</v>
      </c>
      <c r="P5399">
        <v>2.7051780000000001E-2</v>
      </c>
      <c r="Q5399">
        <v>-0.11280743999999999</v>
      </c>
      <c r="R5399">
        <v>-0.10297947</v>
      </c>
      <c r="S5399">
        <v>-8.2497180000000003E-2</v>
      </c>
      <c r="T5399">
        <v>-6.8311220000000006E-2</v>
      </c>
      <c r="U5399">
        <v>-5.412525E-2</v>
      </c>
      <c r="V5399">
        <v>-3.364296E-2</v>
      </c>
      <c r="W5399">
        <v>-2.3814999999999999E-2</v>
      </c>
    </row>
    <row r="5400" spans="1:23" x14ac:dyDescent="0.2">
      <c r="A5400" t="s">
        <v>2130</v>
      </c>
      <c r="B5400" t="s">
        <v>57</v>
      </c>
      <c r="C5400" t="s">
        <v>59</v>
      </c>
      <c r="D5400" t="s">
        <v>12</v>
      </c>
      <c r="E5400" t="s">
        <v>66</v>
      </c>
      <c r="F5400" t="s">
        <v>63</v>
      </c>
      <c r="G5400" t="s">
        <v>32</v>
      </c>
      <c r="H5400" t="s">
        <v>14</v>
      </c>
      <c r="I5400">
        <v>23</v>
      </c>
      <c r="J5400">
        <v>1.1022213999999999</v>
      </c>
      <c r="K5400">
        <v>1.1255474000000001</v>
      </c>
      <c r="L5400">
        <v>-2.3326030000000001E-2</v>
      </c>
      <c r="M5400">
        <v>-2.1162739999999999E-2</v>
      </c>
      <c r="N5400">
        <v>56.215879999999999</v>
      </c>
      <c r="O5400">
        <v>60.892429</v>
      </c>
      <c r="P5400">
        <v>2.0880699999999999E-2</v>
      </c>
      <c r="Q5400">
        <v>-5.7671720000000003E-2</v>
      </c>
      <c r="R5400">
        <v>-5.008572E-2</v>
      </c>
      <c r="S5400">
        <v>-3.427587E-2</v>
      </c>
      <c r="T5400">
        <v>-2.3326030000000001E-2</v>
      </c>
      <c r="U5400">
        <v>-1.2376180000000001E-2</v>
      </c>
      <c r="V5400">
        <v>3.4336700000000002E-3</v>
      </c>
      <c r="W5400">
        <v>1.1019670000000001E-2</v>
      </c>
    </row>
    <row r="5401" spans="1:23" x14ac:dyDescent="0.2">
      <c r="A5401" t="s">
        <v>2131</v>
      </c>
      <c r="B5401" t="s">
        <v>57</v>
      </c>
      <c r="C5401" t="s">
        <v>59</v>
      </c>
      <c r="D5401" t="s">
        <v>12</v>
      </c>
      <c r="E5401" t="s">
        <v>66</v>
      </c>
      <c r="F5401" t="s">
        <v>63</v>
      </c>
      <c r="G5401" t="s">
        <v>32</v>
      </c>
      <c r="H5401" t="s">
        <v>14</v>
      </c>
      <c r="I5401">
        <v>24</v>
      </c>
      <c r="J5401">
        <v>0.91445907000000004</v>
      </c>
      <c r="K5401">
        <v>0.94402635999999995</v>
      </c>
      <c r="L5401">
        <v>-2.956729E-2</v>
      </c>
      <c r="M5401">
        <v>-3.2333090000000002E-2</v>
      </c>
      <c r="N5401">
        <v>55.141061000000001</v>
      </c>
      <c r="O5401">
        <v>60.892429</v>
      </c>
      <c r="P5401">
        <v>2.3454929999999999E-2</v>
      </c>
      <c r="Q5401">
        <v>-6.8147230000000003E-2</v>
      </c>
      <c r="R5401">
        <v>-5.9625999999999998E-2</v>
      </c>
      <c r="S5401">
        <v>-4.1867069999999999E-2</v>
      </c>
      <c r="T5401">
        <v>-2.956729E-2</v>
      </c>
      <c r="U5401">
        <v>-1.726751E-2</v>
      </c>
      <c r="V5401">
        <v>4.9142000000000001E-4</v>
      </c>
      <c r="W5401">
        <v>9.0126400000000006E-3</v>
      </c>
    </row>
    <row r="5402" spans="1:23" x14ac:dyDescent="0.2">
      <c r="A5402" t="s">
        <v>2132</v>
      </c>
      <c r="B5402" t="s">
        <v>57</v>
      </c>
      <c r="C5402" t="s">
        <v>59</v>
      </c>
      <c r="D5402" t="s">
        <v>25</v>
      </c>
      <c r="E5402" t="s">
        <v>65</v>
      </c>
      <c r="F5402" t="s">
        <v>63</v>
      </c>
      <c r="G5402" t="s">
        <v>32</v>
      </c>
      <c r="H5402" t="s">
        <v>13</v>
      </c>
      <c r="I5402">
        <v>1</v>
      </c>
      <c r="J5402">
        <v>0.36111000999999998</v>
      </c>
      <c r="K5402">
        <v>0.36340974999999998</v>
      </c>
      <c r="L5402">
        <v>-2.2997400000000002E-3</v>
      </c>
      <c r="M5402">
        <v>-6.3685299999999999E-3</v>
      </c>
      <c r="N5402">
        <v>58.585329999999999</v>
      </c>
      <c r="O5402">
        <v>68.466975000000005</v>
      </c>
      <c r="P5402">
        <v>2.20412E-3</v>
      </c>
      <c r="Q5402">
        <v>-5.9251900000000003E-3</v>
      </c>
      <c r="R5402">
        <v>-5.1244300000000001E-3</v>
      </c>
      <c r="S5402">
        <v>-3.4555800000000002E-3</v>
      </c>
      <c r="T5402">
        <v>-2.2997400000000002E-3</v>
      </c>
      <c r="U5402">
        <v>-1.1439E-3</v>
      </c>
      <c r="V5402">
        <v>5.2495000000000005E-4</v>
      </c>
      <c r="W5402">
        <v>1.3257099999999999E-3</v>
      </c>
    </row>
    <row r="5403" spans="1:23" x14ac:dyDescent="0.2">
      <c r="A5403" t="s">
        <v>2133</v>
      </c>
      <c r="B5403" t="s">
        <v>57</v>
      </c>
      <c r="C5403" t="s">
        <v>59</v>
      </c>
      <c r="D5403" t="s">
        <v>25</v>
      </c>
      <c r="E5403" t="s">
        <v>65</v>
      </c>
      <c r="F5403" t="s">
        <v>63</v>
      </c>
      <c r="G5403" t="s">
        <v>32</v>
      </c>
      <c r="H5403" t="s">
        <v>13</v>
      </c>
      <c r="I5403">
        <v>2</v>
      </c>
      <c r="J5403">
        <v>0.33303006000000002</v>
      </c>
      <c r="K5403">
        <v>0.33657626000000002</v>
      </c>
      <c r="L5403">
        <v>-3.5461999999999998E-3</v>
      </c>
      <c r="M5403">
        <v>-1.0648289999999999E-2</v>
      </c>
      <c r="N5403">
        <v>57.600637999999996</v>
      </c>
      <c r="O5403">
        <v>68.466975000000005</v>
      </c>
      <c r="P5403">
        <v>1.92191E-3</v>
      </c>
      <c r="Q5403">
        <v>-6.7074600000000002E-3</v>
      </c>
      <c r="R5403">
        <v>-6.00922E-3</v>
      </c>
      <c r="S5403">
        <v>-4.5540499999999996E-3</v>
      </c>
      <c r="T5403">
        <v>-3.5461999999999998E-3</v>
      </c>
      <c r="U5403">
        <v>-2.53835E-3</v>
      </c>
      <c r="V5403">
        <v>-1.08318E-3</v>
      </c>
      <c r="W5403">
        <v>-3.8494000000000001E-4</v>
      </c>
    </row>
    <row r="5404" spans="1:23" x14ac:dyDescent="0.2">
      <c r="A5404" t="s">
        <v>2134</v>
      </c>
      <c r="B5404" t="s">
        <v>57</v>
      </c>
      <c r="C5404" t="s">
        <v>59</v>
      </c>
      <c r="D5404" t="s">
        <v>25</v>
      </c>
      <c r="E5404" t="s">
        <v>65</v>
      </c>
      <c r="F5404" t="s">
        <v>63</v>
      </c>
      <c r="G5404" t="s">
        <v>32</v>
      </c>
      <c r="H5404" t="s">
        <v>13</v>
      </c>
      <c r="I5404">
        <v>3</v>
      </c>
      <c r="J5404">
        <v>0.31600218000000002</v>
      </c>
      <c r="K5404">
        <v>0.3186331</v>
      </c>
      <c r="L5404">
        <v>-2.6309200000000001E-3</v>
      </c>
      <c r="M5404">
        <v>-8.3256400000000005E-3</v>
      </c>
      <c r="N5404">
        <v>56.97475</v>
      </c>
      <c r="O5404">
        <v>68.466975000000005</v>
      </c>
      <c r="P5404">
        <v>1.67392E-3</v>
      </c>
      <c r="Q5404">
        <v>-5.38427E-3</v>
      </c>
      <c r="R5404">
        <v>-4.77613E-3</v>
      </c>
      <c r="S5404">
        <v>-3.5087199999999999E-3</v>
      </c>
      <c r="T5404">
        <v>-2.6309200000000001E-3</v>
      </c>
      <c r="U5404">
        <v>-1.7531199999999999E-3</v>
      </c>
      <c r="V5404">
        <v>-4.8570999999999998E-4</v>
      </c>
      <c r="W5404">
        <v>1.2243000000000001E-4</v>
      </c>
    </row>
    <row r="5405" spans="1:23" x14ac:dyDescent="0.2">
      <c r="A5405" t="s">
        <v>2135</v>
      </c>
      <c r="B5405" t="s">
        <v>57</v>
      </c>
      <c r="C5405" t="s">
        <v>59</v>
      </c>
      <c r="D5405" t="s">
        <v>25</v>
      </c>
      <c r="E5405" t="s">
        <v>65</v>
      </c>
      <c r="F5405" t="s">
        <v>63</v>
      </c>
      <c r="G5405" t="s">
        <v>32</v>
      </c>
      <c r="H5405" t="s">
        <v>13</v>
      </c>
      <c r="I5405">
        <v>4</v>
      </c>
      <c r="J5405">
        <v>0.30948800999999998</v>
      </c>
      <c r="K5405">
        <v>0.31140686000000001</v>
      </c>
      <c r="L5405">
        <v>-1.9188499999999999E-3</v>
      </c>
      <c r="M5405">
        <v>-6.2000800000000002E-3</v>
      </c>
      <c r="N5405">
        <v>55.982616999999998</v>
      </c>
      <c r="O5405">
        <v>68.466975000000005</v>
      </c>
      <c r="P5405">
        <v>1.3856000000000001E-3</v>
      </c>
      <c r="Q5405">
        <v>-4.1979699999999997E-3</v>
      </c>
      <c r="R5405">
        <v>-3.6945699999999999E-3</v>
      </c>
      <c r="S5405">
        <v>-2.6454600000000001E-3</v>
      </c>
      <c r="T5405">
        <v>-1.9188499999999999E-3</v>
      </c>
      <c r="U5405">
        <v>-1.19224E-3</v>
      </c>
      <c r="V5405">
        <v>-1.4312999999999999E-4</v>
      </c>
      <c r="W5405">
        <v>3.6026E-4</v>
      </c>
    </row>
    <row r="5406" spans="1:23" x14ac:dyDescent="0.2">
      <c r="A5406" t="s">
        <v>2136</v>
      </c>
      <c r="B5406" t="s">
        <v>57</v>
      </c>
      <c r="C5406" t="s">
        <v>59</v>
      </c>
      <c r="D5406" t="s">
        <v>25</v>
      </c>
      <c r="E5406" t="s">
        <v>65</v>
      </c>
      <c r="F5406" t="s">
        <v>63</v>
      </c>
      <c r="G5406" t="s">
        <v>32</v>
      </c>
      <c r="H5406" t="s">
        <v>13</v>
      </c>
      <c r="I5406">
        <v>5</v>
      </c>
      <c r="J5406">
        <v>0.31767458999999998</v>
      </c>
      <c r="K5406">
        <v>0.31965801999999999</v>
      </c>
      <c r="L5406">
        <v>-1.98343E-3</v>
      </c>
      <c r="M5406">
        <v>-6.2436000000000002E-3</v>
      </c>
      <c r="N5406">
        <v>55.595297000000002</v>
      </c>
      <c r="O5406">
        <v>68.466975000000005</v>
      </c>
      <c r="P5406">
        <v>1.8502499999999999E-3</v>
      </c>
      <c r="Q5406">
        <v>-5.0268200000000004E-3</v>
      </c>
      <c r="R5406">
        <v>-4.35462E-3</v>
      </c>
      <c r="S5406">
        <v>-2.95371E-3</v>
      </c>
      <c r="T5406">
        <v>-1.98343E-3</v>
      </c>
      <c r="U5406">
        <v>-1.0131599999999999E-3</v>
      </c>
      <c r="V5406">
        <v>3.8775000000000002E-4</v>
      </c>
      <c r="W5406">
        <v>1.05995E-3</v>
      </c>
    </row>
    <row r="5407" spans="1:23" x14ac:dyDescent="0.2">
      <c r="A5407" t="s">
        <v>2137</v>
      </c>
      <c r="B5407" t="s">
        <v>57</v>
      </c>
      <c r="C5407" t="s">
        <v>59</v>
      </c>
      <c r="D5407" t="s">
        <v>25</v>
      </c>
      <c r="E5407" t="s">
        <v>65</v>
      </c>
      <c r="F5407" t="s">
        <v>63</v>
      </c>
      <c r="G5407" t="s">
        <v>32</v>
      </c>
      <c r="H5407" t="s">
        <v>13</v>
      </c>
      <c r="I5407">
        <v>6</v>
      </c>
      <c r="J5407">
        <v>0.35571932000000001</v>
      </c>
      <c r="K5407">
        <v>0.35751631</v>
      </c>
      <c r="L5407">
        <v>-1.797E-3</v>
      </c>
      <c r="M5407">
        <v>-5.0517299999999999E-3</v>
      </c>
      <c r="N5407">
        <v>55.102539</v>
      </c>
      <c r="O5407">
        <v>68.466975000000005</v>
      </c>
      <c r="P5407">
        <v>2.85075E-3</v>
      </c>
      <c r="Q5407">
        <v>-6.4860600000000001E-3</v>
      </c>
      <c r="R5407">
        <v>-5.4503800000000003E-3</v>
      </c>
      <c r="S5407">
        <v>-3.2919300000000002E-3</v>
      </c>
      <c r="T5407">
        <v>-1.797E-3</v>
      </c>
      <c r="U5407">
        <v>-3.0205999999999999E-4</v>
      </c>
      <c r="V5407">
        <v>1.8563799999999999E-3</v>
      </c>
      <c r="W5407">
        <v>2.8920600000000001E-3</v>
      </c>
    </row>
    <row r="5408" spans="1:23" x14ac:dyDescent="0.2">
      <c r="A5408" t="s">
        <v>2138</v>
      </c>
      <c r="B5408" t="s">
        <v>57</v>
      </c>
      <c r="C5408" t="s">
        <v>59</v>
      </c>
      <c r="D5408" t="s">
        <v>25</v>
      </c>
      <c r="E5408" t="s">
        <v>65</v>
      </c>
      <c r="F5408" t="s">
        <v>63</v>
      </c>
      <c r="G5408" t="s">
        <v>32</v>
      </c>
      <c r="H5408" t="s">
        <v>14</v>
      </c>
      <c r="I5408">
        <v>7</v>
      </c>
      <c r="J5408">
        <v>0.42401634999999999</v>
      </c>
      <c r="K5408">
        <v>0.42804502</v>
      </c>
      <c r="L5408">
        <v>-4.0286599999999999E-3</v>
      </c>
      <c r="M5408">
        <v>-9.5011999999999996E-3</v>
      </c>
      <c r="N5408">
        <v>54.804819000000002</v>
      </c>
      <c r="O5408">
        <v>68.466975000000005</v>
      </c>
      <c r="P5408">
        <v>3.2520100000000001E-3</v>
      </c>
      <c r="Q5408">
        <v>-9.3777500000000007E-3</v>
      </c>
      <c r="R5408">
        <v>-8.1962900000000002E-3</v>
      </c>
      <c r="S5408">
        <v>-5.7340200000000003E-3</v>
      </c>
      <c r="T5408">
        <v>-4.0286599999999999E-3</v>
      </c>
      <c r="U5408">
        <v>-2.3233099999999999E-3</v>
      </c>
      <c r="V5408">
        <v>1.3896000000000001E-4</v>
      </c>
      <c r="W5408">
        <v>1.3204200000000001E-3</v>
      </c>
    </row>
    <row r="5409" spans="1:23" x14ac:dyDescent="0.2">
      <c r="A5409" t="s">
        <v>2139</v>
      </c>
      <c r="B5409" t="s">
        <v>57</v>
      </c>
      <c r="C5409" t="s">
        <v>59</v>
      </c>
      <c r="D5409" t="s">
        <v>25</v>
      </c>
      <c r="E5409" t="s">
        <v>65</v>
      </c>
      <c r="F5409" t="s">
        <v>63</v>
      </c>
      <c r="G5409" t="s">
        <v>32</v>
      </c>
      <c r="H5409" t="s">
        <v>14</v>
      </c>
      <c r="I5409">
        <v>8</v>
      </c>
      <c r="J5409">
        <v>0.44373335000000003</v>
      </c>
      <c r="K5409">
        <v>0.44513531000000001</v>
      </c>
      <c r="L5409">
        <v>-1.4019600000000001E-3</v>
      </c>
      <c r="M5409">
        <v>-3.1594599999999998E-3</v>
      </c>
      <c r="N5409">
        <v>57.773130999999999</v>
      </c>
      <c r="O5409">
        <v>68.466975000000005</v>
      </c>
      <c r="P5409">
        <v>2.9161E-3</v>
      </c>
      <c r="Q5409">
        <v>-6.19851E-3</v>
      </c>
      <c r="R5409">
        <v>-5.1390899999999998E-3</v>
      </c>
      <c r="S5409">
        <v>-2.9311599999999999E-3</v>
      </c>
      <c r="T5409">
        <v>-1.4019600000000001E-3</v>
      </c>
      <c r="U5409">
        <v>1.2724000000000001E-4</v>
      </c>
      <c r="V5409">
        <v>2.3351700000000001E-3</v>
      </c>
      <c r="W5409">
        <v>3.3945899999999998E-3</v>
      </c>
    </row>
    <row r="5410" spans="1:23" x14ac:dyDescent="0.2">
      <c r="A5410" t="s">
        <v>2140</v>
      </c>
      <c r="B5410" t="s">
        <v>57</v>
      </c>
      <c r="C5410" t="s">
        <v>59</v>
      </c>
      <c r="D5410" t="s">
        <v>25</v>
      </c>
      <c r="E5410" t="s">
        <v>65</v>
      </c>
      <c r="F5410" t="s">
        <v>63</v>
      </c>
      <c r="G5410" t="s">
        <v>32</v>
      </c>
      <c r="H5410" t="s">
        <v>14</v>
      </c>
      <c r="I5410">
        <v>9</v>
      </c>
      <c r="J5410">
        <v>0.43398274999999997</v>
      </c>
      <c r="K5410">
        <v>0.43356428000000002</v>
      </c>
      <c r="L5410">
        <v>4.1847E-4</v>
      </c>
      <c r="M5410">
        <v>9.6425999999999999E-4</v>
      </c>
      <c r="N5410">
        <v>67.396398000000005</v>
      </c>
      <c r="O5410">
        <v>68.466975000000005</v>
      </c>
      <c r="P5410">
        <v>2.48102E-3</v>
      </c>
      <c r="Q5410">
        <v>-3.6624399999999999E-3</v>
      </c>
      <c r="R5410">
        <v>-2.76108E-3</v>
      </c>
      <c r="S5410">
        <v>-8.8258E-4</v>
      </c>
      <c r="T5410">
        <v>4.1847E-4</v>
      </c>
      <c r="U5410">
        <v>1.71952E-3</v>
      </c>
      <c r="V5410">
        <v>3.59802E-3</v>
      </c>
      <c r="W5410">
        <v>4.4993799999999999E-3</v>
      </c>
    </row>
    <row r="5411" spans="1:23" x14ac:dyDescent="0.2">
      <c r="A5411" t="s">
        <v>2141</v>
      </c>
      <c r="B5411" t="s">
        <v>57</v>
      </c>
      <c r="C5411" t="s">
        <v>59</v>
      </c>
      <c r="D5411" t="s">
        <v>25</v>
      </c>
      <c r="E5411" t="s">
        <v>65</v>
      </c>
      <c r="F5411" t="s">
        <v>63</v>
      </c>
      <c r="G5411" t="s">
        <v>32</v>
      </c>
      <c r="H5411" t="s">
        <v>14</v>
      </c>
      <c r="I5411">
        <v>10</v>
      </c>
      <c r="J5411">
        <v>0.43522262</v>
      </c>
      <c r="K5411">
        <v>0.43722221</v>
      </c>
      <c r="L5411">
        <v>-1.9995899999999999E-3</v>
      </c>
      <c r="M5411">
        <v>-4.5944200000000001E-3</v>
      </c>
      <c r="N5411">
        <v>74.742906000000005</v>
      </c>
      <c r="O5411">
        <v>68.466975000000005</v>
      </c>
      <c r="P5411">
        <v>2.3248700000000001E-3</v>
      </c>
      <c r="Q5411">
        <v>-5.8236599999999996E-3</v>
      </c>
      <c r="R5411">
        <v>-4.9790299999999997E-3</v>
      </c>
      <c r="S5411">
        <v>-3.2187600000000002E-3</v>
      </c>
      <c r="T5411">
        <v>-1.9995899999999999E-3</v>
      </c>
      <c r="U5411">
        <v>-7.8043000000000003E-4</v>
      </c>
      <c r="V5411">
        <v>9.7984000000000005E-4</v>
      </c>
      <c r="W5411">
        <v>1.8244699999999999E-3</v>
      </c>
    </row>
    <row r="5412" spans="1:23" x14ac:dyDescent="0.2">
      <c r="A5412" t="s">
        <v>2142</v>
      </c>
      <c r="B5412" t="s">
        <v>57</v>
      </c>
      <c r="C5412" t="s">
        <v>59</v>
      </c>
      <c r="D5412" t="s">
        <v>25</v>
      </c>
      <c r="E5412" t="s">
        <v>65</v>
      </c>
      <c r="F5412" t="s">
        <v>63</v>
      </c>
      <c r="G5412" t="s">
        <v>32</v>
      </c>
      <c r="H5412" t="s">
        <v>14</v>
      </c>
      <c r="I5412">
        <v>11</v>
      </c>
      <c r="J5412">
        <v>0.44140034</v>
      </c>
      <c r="K5412">
        <v>0.44332332000000002</v>
      </c>
      <c r="L5412">
        <v>-1.9229799999999999E-3</v>
      </c>
      <c r="M5412">
        <v>-4.3565499999999998E-3</v>
      </c>
      <c r="N5412">
        <v>79.674352999999996</v>
      </c>
      <c r="O5412">
        <v>68.466975000000005</v>
      </c>
      <c r="P5412">
        <v>1.96167E-3</v>
      </c>
      <c r="Q5412">
        <v>-5.1496399999999996E-3</v>
      </c>
      <c r="R5412">
        <v>-4.4369600000000002E-3</v>
      </c>
      <c r="S5412">
        <v>-2.9516799999999999E-3</v>
      </c>
      <c r="T5412">
        <v>-1.9229799999999999E-3</v>
      </c>
      <c r="U5412">
        <v>-8.9428000000000001E-4</v>
      </c>
      <c r="V5412">
        <v>5.9100000000000005E-4</v>
      </c>
      <c r="W5412">
        <v>1.30368E-3</v>
      </c>
    </row>
    <row r="5413" spans="1:23" x14ac:dyDescent="0.2">
      <c r="A5413" t="s">
        <v>2143</v>
      </c>
      <c r="B5413" t="s">
        <v>57</v>
      </c>
      <c r="C5413" t="s">
        <v>59</v>
      </c>
      <c r="D5413" t="s">
        <v>25</v>
      </c>
      <c r="E5413" t="s">
        <v>65</v>
      </c>
      <c r="F5413" t="s">
        <v>63</v>
      </c>
      <c r="G5413" t="s">
        <v>32</v>
      </c>
      <c r="H5413" t="s">
        <v>14</v>
      </c>
      <c r="I5413">
        <v>12</v>
      </c>
      <c r="J5413">
        <v>0.44836243999999997</v>
      </c>
      <c r="K5413">
        <v>0.44809598</v>
      </c>
      <c r="L5413">
        <v>2.6645999999999999E-4</v>
      </c>
      <c r="M5413">
        <v>5.9429999999999997E-4</v>
      </c>
      <c r="N5413">
        <v>83.019733000000002</v>
      </c>
      <c r="O5413">
        <v>68.466975000000005</v>
      </c>
      <c r="P5413">
        <v>1.9610000000000001E-3</v>
      </c>
      <c r="Q5413">
        <v>-2.9591000000000001E-3</v>
      </c>
      <c r="R5413">
        <v>-2.2466700000000001E-3</v>
      </c>
      <c r="S5413">
        <v>-7.6188999999999998E-4</v>
      </c>
      <c r="T5413">
        <v>2.6645999999999999E-4</v>
      </c>
      <c r="U5413">
        <v>1.29481E-3</v>
      </c>
      <c r="V5413">
        <v>2.7795900000000002E-3</v>
      </c>
      <c r="W5413">
        <v>3.4920300000000001E-3</v>
      </c>
    </row>
    <row r="5414" spans="1:23" x14ac:dyDescent="0.2">
      <c r="A5414" t="s">
        <v>2144</v>
      </c>
      <c r="B5414" t="s">
        <v>57</v>
      </c>
      <c r="C5414" t="s">
        <v>59</v>
      </c>
      <c r="D5414" t="s">
        <v>25</v>
      </c>
      <c r="E5414" t="s">
        <v>65</v>
      </c>
      <c r="F5414" t="s">
        <v>63</v>
      </c>
      <c r="G5414" t="s">
        <v>32</v>
      </c>
      <c r="H5414" t="s">
        <v>14</v>
      </c>
      <c r="I5414">
        <v>13</v>
      </c>
      <c r="J5414">
        <v>0.45611088</v>
      </c>
      <c r="K5414">
        <v>0.45752567</v>
      </c>
      <c r="L5414">
        <v>-1.4147999999999999E-3</v>
      </c>
      <c r="M5414">
        <v>-3.1018700000000001E-3</v>
      </c>
      <c r="N5414">
        <v>83.424965</v>
      </c>
      <c r="O5414">
        <v>68.466975000000005</v>
      </c>
      <c r="P5414">
        <v>2.3939E-3</v>
      </c>
      <c r="Q5414">
        <v>-5.3524100000000002E-3</v>
      </c>
      <c r="R5414">
        <v>-4.4827000000000001E-3</v>
      </c>
      <c r="S5414">
        <v>-2.67016E-3</v>
      </c>
      <c r="T5414">
        <v>-1.4147999999999999E-3</v>
      </c>
      <c r="U5414">
        <v>-1.5944E-4</v>
      </c>
      <c r="V5414">
        <v>1.6531E-3</v>
      </c>
      <c r="W5414">
        <v>2.5228099999999999E-3</v>
      </c>
    </row>
    <row r="5415" spans="1:23" x14ac:dyDescent="0.2">
      <c r="A5415" t="s">
        <v>2145</v>
      </c>
      <c r="B5415" t="s">
        <v>57</v>
      </c>
      <c r="C5415" t="s">
        <v>59</v>
      </c>
      <c r="D5415" t="s">
        <v>25</v>
      </c>
      <c r="E5415" t="s">
        <v>65</v>
      </c>
      <c r="F5415" t="s">
        <v>63</v>
      </c>
      <c r="G5415" t="s">
        <v>32</v>
      </c>
      <c r="H5415" t="s">
        <v>14</v>
      </c>
      <c r="I5415">
        <v>14</v>
      </c>
      <c r="J5415">
        <v>0.46417804000000001</v>
      </c>
      <c r="K5415">
        <v>0.46373697000000003</v>
      </c>
      <c r="L5415">
        <v>4.4107E-4</v>
      </c>
      <c r="M5415">
        <v>9.5021999999999999E-4</v>
      </c>
      <c r="N5415">
        <v>82.596472000000006</v>
      </c>
      <c r="O5415">
        <v>68.466975000000005</v>
      </c>
      <c r="P5415">
        <v>2.68447E-3</v>
      </c>
      <c r="Q5415">
        <v>-3.9744799999999999E-3</v>
      </c>
      <c r="R5415">
        <v>-2.99921E-3</v>
      </c>
      <c r="S5415">
        <v>-9.6666000000000005E-4</v>
      </c>
      <c r="T5415">
        <v>4.4107E-4</v>
      </c>
      <c r="U5415">
        <v>1.84881E-3</v>
      </c>
      <c r="V5415">
        <v>3.88135E-3</v>
      </c>
      <c r="W5415">
        <v>4.8566199999999999E-3</v>
      </c>
    </row>
    <row r="5416" spans="1:23" x14ac:dyDescent="0.2">
      <c r="A5416" t="s">
        <v>2146</v>
      </c>
      <c r="B5416" t="s">
        <v>57</v>
      </c>
      <c r="C5416" t="s">
        <v>59</v>
      </c>
      <c r="D5416" t="s">
        <v>25</v>
      </c>
      <c r="E5416" t="s">
        <v>65</v>
      </c>
      <c r="F5416" t="s">
        <v>63</v>
      </c>
      <c r="G5416" t="s">
        <v>32</v>
      </c>
      <c r="H5416" t="s">
        <v>14</v>
      </c>
      <c r="I5416">
        <v>15</v>
      </c>
      <c r="J5416">
        <v>0.47410210000000003</v>
      </c>
      <c r="K5416">
        <v>0.46934751000000002</v>
      </c>
      <c r="L5416">
        <v>4.7545900000000004E-3</v>
      </c>
      <c r="M5416">
        <v>1.002863E-2</v>
      </c>
      <c r="N5416">
        <v>81.449510000000004</v>
      </c>
      <c r="O5416">
        <v>68.466975000000005</v>
      </c>
      <c r="P5416">
        <v>2.51351E-3</v>
      </c>
      <c r="Q5416">
        <v>6.2023000000000004E-4</v>
      </c>
      <c r="R5416">
        <v>1.5334000000000001E-3</v>
      </c>
      <c r="S5416">
        <v>3.4365099999999998E-3</v>
      </c>
      <c r="T5416">
        <v>4.7545900000000004E-3</v>
      </c>
      <c r="U5416">
        <v>6.0726799999999996E-3</v>
      </c>
      <c r="V5416">
        <v>7.97579E-3</v>
      </c>
      <c r="W5416">
        <v>8.8889599999999996E-3</v>
      </c>
    </row>
    <row r="5417" spans="1:23" x14ac:dyDescent="0.2">
      <c r="A5417" t="s">
        <v>2147</v>
      </c>
      <c r="B5417" t="s">
        <v>57</v>
      </c>
      <c r="C5417" t="s">
        <v>59</v>
      </c>
      <c r="D5417" t="s">
        <v>25</v>
      </c>
      <c r="E5417" t="s">
        <v>65</v>
      </c>
      <c r="F5417" t="s">
        <v>63</v>
      </c>
      <c r="G5417" t="s">
        <v>32</v>
      </c>
      <c r="H5417" t="s">
        <v>14</v>
      </c>
      <c r="I5417">
        <v>16</v>
      </c>
      <c r="J5417">
        <v>0.49606561999999998</v>
      </c>
      <c r="K5417">
        <v>0.49087343</v>
      </c>
      <c r="L5417">
        <v>5.1921900000000002E-3</v>
      </c>
      <c r="M5417">
        <v>1.046674E-2</v>
      </c>
      <c r="N5417">
        <v>81.166889999999995</v>
      </c>
      <c r="O5417">
        <v>68.466975000000005</v>
      </c>
      <c r="P5417">
        <v>2.38039E-3</v>
      </c>
      <c r="Q5417">
        <v>1.2767900000000001E-3</v>
      </c>
      <c r="R5417">
        <v>2.1416E-3</v>
      </c>
      <c r="S5417">
        <v>3.9439100000000001E-3</v>
      </c>
      <c r="T5417">
        <v>5.1921900000000002E-3</v>
      </c>
      <c r="U5417">
        <v>6.4404700000000002E-3</v>
      </c>
      <c r="V5417">
        <v>8.2427899999999998E-3</v>
      </c>
      <c r="W5417">
        <v>9.1075900000000005E-3</v>
      </c>
    </row>
    <row r="5418" spans="1:23" x14ac:dyDescent="0.2">
      <c r="A5418" t="s">
        <v>2148</v>
      </c>
      <c r="B5418" t="s">
        <v>57</v>
      </c>
      <c r="C5418" t="s">
        <v>59</v>
      </c>
      <c r="D5418" t="s">
        <v>25</v>
      </c>
      <c r="E5418" t="s">
        <v>65</v>
      </c>
      <c r="F5418" t="s">
        <v>63</v>
      </c>
      <c r="G5418" t="s">
        <v>32</v>
      </c>
      <c r="H5418" t="s">
        <v>15</v>
      </c>
      <c r="I5418">
        <v>17</v>
      </c>
      <c r="J5418">
        <v>0.55722287000000004</v>
      </c>
      <c r="K5418">
        <v>0.54922254999999998</v>
      </c>
      <c r="L5418">
        <v>8.00032E-3</v>
      </c>
      <c r="M5418">
        <v>1.4357490000000001E-2</v>
      </c>
      <c r="N5418">
        <v>78.048230000000004</v>
      </c>
      <c r="O5418">
        <v>68.466975000000005</v>
      </c>
      <c r="P5418">
        <v>2.2491799999999999E-3</v>
      </c>
      <c r="Q5418">
        <v>4.3007499999999999E-3</v>
      </c>
      <c r="R5418">
        <v>5.11788E-3</v>
      </c>
      <c r="S5418">
        <v>6.8208499999999998E-3</v>
      </c>
      <c r="T5418">
        <v>8.00032E-3</v>
      </c>
      <c r="U5418">
        <v>9.1797900000000002E-3</v>
      </c>
      <c r="V5418">
        <v>1.088276E-2</v>
      </c>
      <c r="W5418">
        <v>1.1699889999999999E-2</v>
      </c>
    </row>
    <row r="5419" spans="1:23" x14ac:dyDescent="0.2">
      <c r="A5419" t="s">
        <v>2149</v>
      </c>
      <c r="B5419" t="s">
        <v>57</v>
      </c>
      <c r="C5419" t="s">
        <v>59</v>
      </c>
      <c r="D5419" t="s">
        <v>25</v>
      </c>
      <c r="E5419" t="s">
        <v>65</v>
      </c>
      <c r="F5419" t="s">
        <v>63</v>
      </c>
      <c r="G5419" t="s">
        <v>32</v>
      </c>
      <c r="H5419" t="s">
        <v>15</v>
      </c>
      <c r="I5419">
        <v>18</v>
      </c>
      <c r="J5419">
        <v>0.67981385999999999</v>
      </c>
      <c r="K5419">
        <v>0.67003179999999996</v>
      </c>
      <c r="L5419">
        <v>9.7820600000000004E-3</v>
      </c>
      <c r="M5419">
        <v>1.4389320000000001E-2</v>
      </c>
      <c r="N5419">
        <v>73.299530000000004</v>
      </c>
      <c r="O5419">
        <v>68.466975000000005</v>
      </c>
      <c r="P5419">
        <v>2.1461499999999999E-3</v>
      </c>
      <c r="Q5419">
        <v>6.2519699999999999E-3</v>
      </c>
      <c r="R5419">
        <v>7.0316600000000003E-3</v>
      </c>
      <c r="S5419">
        <v>8.6566200000000003E-3</v>
      </c>
      <c r="T5419">
        <v>9.7820600000000004E-3</v>
      </c>
      <c r="U5419">
        <v>1.0907500000000001E-2</v>
      </c>
      <c r="V5419">
        <v>1.253246E-2</v>
      </c>
      <c r="W5419">
        <v>1.331216E-2</v>
      </c>
    </row>
    <row r="5420" spans="1:23" x14ac:dyDescent="0.2">
      <c r="A5420" t="s">
        <v>2150</v>
      </c>
      <c r="B5420" t="s">
        <v>57</v>
      </c>
      <c r="C5420" t="s">
        <v>59</v>
      </c>
      <c r="D5420" t="s">
        <v>25</v>
      </c>
      <c r="E5420" t="s">
        <v>65</v>
      </c>
      <c r="F5420" t="s">
        <v>63</v>
      </c>
      <c r="G5420" t="s">
        <v>32</v>
      </c>
      <c r="H5420" t="s">
        <v>15</v>
      </c>
      <c r="I5420">
        <v>19</v>
      </c>
      <c r="J5420">
        <v>0.69110998000000001</v>
      </c>
      <c r="K5420">
        <v>0.68029125000000001</v>
      </c>
      <c r="L5420">
        <v>1.081873E-2</v>
      </c>
      <c r="M5420">
        <v>1.5654129999999999E-2</v>
      </c>
      <c r="N5420">
        <v>69.607737</v>
      </c>
      <c r="O5420">
        <v>68.466975000000005</v>
      </c>
      <c r="P5420">
        <v>2.6698500000000001E-3</v>
      </c>
      <c r="Q5420">
        <v>6.42722E-3</v>
      </c>
      <c r="R5420">
        <v>7.3971799999999997E-3</v>
      </c>
      <c r="S5420">
        <v>9.4186600000000006E-3</v>
      </c>
      <c r="T5420">
        <v>1.081873E-2</v>
      </c>
      <c r="U5420">
        <v>1.221879E-2</v>
      </c>
      <c r="V5420">
        <v>1.4240269999999999E-2</v>
      </c>
      <c r="W5420">
        <v>1.521023E-2</v>
      </c>
    </row>
    <row r="5421" spans="1:23" x14ac:dyDescent="0.2">
      <c r="A5421" t="s">
        <v>2151</v>
      </c>
      <c r="B5421" t="s">
        <v>57</v>
      </c>
      <c r="C5421" t="s">
        <v>59</v>
      </c>
      <c r="D5421" t="s">
        <v>25</v>
      </c>
      <c r="E5421" t="s">
        <v>65</v>
      </c>
      <c r="F5421" t="s">
        <v>63</v>
      </c>
      <c r="G5421" t="s">
        <v>32</v>
      </c>
      <c r="H5421" t="s">
        <v>15</v>
      </c>
      <c r="I5421">
        <v>20</v>
      </c>
      <c r="J5421">
        <v>0.67745235000000004</v>
      </c>
      <c r="K5421">
        <v>0.66845465999999998</v>
      </c>
      <c r="L5421">
        <v>8.9976899999999992E-3</v>
      </c>
      <c r="M5421">
        <v>1.3281650000000001E-2</v>
      </c>
      <c r="N5421">
        <v>66.756586999999996</v>
      </c>
      <c r="O5421">
        <v>68.466975000000005</v>
      </c>
      <c r="P5421">
        <v>2.3189500000000002E-3</v>
      </c>
      <c r="Q5421">
        <v>5.1833499999999998E-3</v>
      </c>
      <c r="R5421">
        <v>6.0258300000000002E-3</v>
      </c>
      <c r="S5421">
        <v>7.7816300000000003E-3</v>
      </c>
      <c r="T5421">
        <v>8.9976899999999992E-3</v>
      </c>
      <c r="U5421">
        <v>1.0213750000000001E-2</v>
      </c>
      <c r="V5421">
        <v>1.1969540000000001E-2</v>
      </c>
      <c r="W5421">
        <v>1.281202E-2</v>
      </c>
    </row>
    <row r="5422" spans="1:23" x14ac:dyDescent="0.2">
      <c r="A5422" t="s">
        <v>2152</v>
      </c>
      <c r="B5422" t="s">
        <v>57</v>
      </c>
      <c r="C5422" t="s">
        <v>59</v>
      </c>
      <c r="D5422" t="s">
        <v>25</v>
      </c>
      <c r="E5422" t="s">
        <v>65</v>
      </c>
      <c r="F5422" t="s">
        <v>63</v>
      </c>
      <c r="G5422" t="s">
        <v>32</v>
      </c>
      <c r="H5422" t="s">
        <v>15</v>
      </c>
      <c r="I5422">
        <v>21</v>
      </c>
      <c r="J5422">
        <v>0.63972538999999995</v>
      </c>
      <c r="K5422">
        <v>0.63546380000000002</v>
      </c>
      <c r="L5422">
        <v>4.2615800000000001E-3</v>
      </c>
      <c r="M5422">
        <v>6.6615800000000003E-3</v>
      </c>
      <c r="N5422">
        <v>64.399021000000005</v>
      </c>
      <c r="O5422">
        <v>68.466975000000005</v>
      </c>
      <c r="P5422">
        <v>1.9776699999999999E-3</v>
      </c>
      <c r="Q5422">
        <v>1.0085999999999999E-3</v>
      </c>
      <c r="R5422">
        <v>1.7270899999999999E-3</v>
      </c>
      <c r="S5422">
        <v>3.22449E-3</v>
      </c>
      <c r="T5422">
        <v>4.2615800000000001E-3</v>
      </c>
      <c r="U5422">
        <v>5.2986700000000001E-3</v>
      </c>
      <c r="V5422">
        <v>6.7960700000000004E-3</v>
      </c>
      <c r="W5422">
        <v>7.51456E-3</v>
      </c>
    </row>
    <row r="5423" spans="1:23" x14ac:dyDescent="0.2">
      <c r="A5423" t="s">
        <v>2153</v>
      </c>
      <c r="B5423" t="s">
        <v>57</v>
      </c>
      <c r="C5423" t="s">
        <v>59</v>
      </c>
      <c r="D5423" t="s">
        <v>25</v>
      </c>
      <c r="E5423" t="s">
        <v>65</v>
      </c>
      <c r="F5423" t="s">
        <v>63</v>
      </c>
      <c r="G5423" t="s">
        <v>32</v>
      </c>
      <c r="H5423" t="s">
        <v>14</v>
      </c>
      <c r="I5423">
        <v>22</v>
      </c>
      <c r="J5423">
        <v>0.57597964000000001</v>
      </c>
      <c r="K5423">
        <v>0.57464154000000001</v>
      </c>
      <c r="L5423">
        <v>1.3381000000000001E-3</v>
      </c>
      <c r="M5423">
        <v>2.3231800000000002E-3</v>
      </c>
      <c r="N5423">
        <v>62.791229999999999</v>
      </c>
      <c r="O5423">
        <v>68.466975000000005</v>
      </c>
      <c r="P5423">
        <v>2.9975399999999999E-3</v>
      </c>
      <c r="Q5423">
        <v>-3.5924199999999998E-3</v>
      </c>
      <c r="R5423">
        <v>-2.5034100000000002E-3</v>
      </c>
      <c r="S5423">
        <v>-2.3381000000000001E-4</v>
      </c>
      <c r="T5423">
        <v>1.3381000000000001E-3</v>
      </c>
      <c r="U5423" s="1">
        <v>2.9100200000000001E-3</v>
      </c>
      <c r="V5423">
        <v>5.1796100000000003E-3</v>
      </c>
      <c r="W5423">
        <v>6.2686199999999999E-3</v>
      </c>
    </row>
    <row r="5424" spans="1:23" x14ac:dyDescent="0.2">
      <c r="A5424" t="s">
        <v>2154</v>
      </c>
      <c r="B5424" t="s">
        <v>57</v>
      </c>
      <c r="C5424" t="s">
        <v>59</v>
      </c>
      <c r="D5424" t="s">
        <v>25</v>
      </c>
      <c r="E5424" t="s">
        <v>65</v>
      </c>
      <c r="F5424" t="s">
        <v>63</v>
      </c>
      <c r="G5424" t="s">
        <v>32</v>
      </c>
      <c r="H5424" t="s">
        <v>14</v>
      </c>
      <c r="I5424">
        <v>23</v>
      </c>
      <c r="J5424">
        <v>0.48940401</v>
      </c>
      <c r="K5424">
        <v>0.48878375000000002</v>
      </c>
      <c r="L5424">
        <v>6.2025999999999997E-4</v>
      </c>
      <c r="M5424">
        <v>1.26738E-3</v>
      </c>
      <c r="N5424">
        <v>61.118597000000001</v>
      </c>
      <c r="O5424">
        <v>68.466975000000005</v>
      </c>
      <c r="P5424">
        <v>2.6624800000000001E-3</v>
      </c>
      <c r="Q5424">
        <v>-3.7591299999999999E-3</v>
      </c>
      <c r="R5424">
        <v>-2.7918399999999999E-3</v>
      </c>
      <c r="S5424">
        <v>-7.7594999999999997E-4</v>
      </c>
      <c r="T5424">
        <v>6.2025999999999997E-4</v>
      </c>
      <c r="U5424">
        <v>2.0164599999999999E-3</v>
      </c>
      <c r="V5424">
        <v>4.0323599999999996E-3</v>
      </c>
      <c r="W5424">
        <v>4.9996399999999996E-3</v>
      </c>
    </row>
    <row r="5425" spans="1:23" x14ac:dyDescent="0.2">
      <c r="A5425" t="s">
        <v>2155</v>
      </c>
      <c r="B5425" t="s">
        <v>57</v>
      </c>
      <c r="C5425" t="s">
        <v>59</v>
      </c>
      <c r="D5425" t="s">
        <v>25</v>
      </c>
      <c r="E5425" t="s">
        <v>65</v>
      </c>
      <c r="F5425" t="s">
        <v>63</v>
      </c>
      <c r="G5425" t="s">
        <v>32</v>
      </c>
      <c r="H5425" t="s">
        <v>14</v>
      </c>
      <c r="I5425">
        <v>24</v>
      </c>
      <c r="J5425">
        <v>0.40931437999999998</v>
      </c>
      <c r="K5425">
        <v>0.41015709</v>
      </c>
      <c r="L5425">
        <v>-8.4270999999999999E-4</v>
      </c>
      <c r="M5425">
        <v>-2.0588400000000001E-3</v>
      </c>
      <c r="N5425">
        <v>59.519745999999998</v>
      </c>
      <c r="O5425">
        <v>68.466975000000005</v>
      </c>
      <c r="P5425">
        <v>2.3557000000000001E-3</v>
      </c>
      <c r="Q5425">
        <v>-4.7175000000000003E-3</v>
      </c>
      <c r="R5425">
        <v>-3.8616700000000002E-3</v>
      </c>
      <c r="S5425">
        <v>-2.0780400000000002E-3</v>
      </c>
      <c r="T5425">
        <v>-8.4270999999999999E-4</v>
      </c>
      <c r="U5425">
        <v>3.9261999999999999E-4</v>
      </c>
      <c r="V5425">
        <v>2.1762399999999999E-3</v>
      </c>
      <c r="W5425">
        <v>3.03207E-3</v>
      </c>
    </row>
    <row r="5426" spans="1:23" x14ac:dyDescent="0.2">
      <c r="A5426" t="s">
        <v>8994</v>
      </c>
      <c r="B5426" t="s">
        <v>57</v>
      </c>
      <c r="C5426" t="s">
        <v>59</v>
      </c>
      <c r="D5426" t="s">
        <v>25</v>
      </c>
      <c r="E5426" t="s">
        <v>5652</v>
      </c>
      <c r="F5426" t="s">
        <v>64</v>
      </c>
      <c r="G5426" t="s">
        <v>32</v>
      </c>
      <c r="H5426" t="s">
        <v>14</v>
      </c>
      <c r="I5426">
        <v>1</v>
      </c>
      <c r="J5426">
        <v>0.35929760999999999</v>
      </c>
      <c r="K5426">
        <v>0.36007067999999998</v>
      </c>
      <c r="L5426">
        <v>-7.7307000000000005E-4</v>
      </c>
      <c r="M5426">
        <v>-2.1516199999999999E-3</v>
      </c>
      <c r="N5426">
        <v>58.626202999999997</v>
      </c>
      <c r="O5426">
        <v>68.492887999999994</v>
      </c>
      <c r="P5426">
        <v>3.9762900000000004E-3</v>
      </c>
      <c r="Q5426">
        <v>-7.3134799999999998E-3</v>
      </c>
      <c r="R5426">
        <v>-5.8688899999999999E-3</v>
      </c>
      <c r="S5426">
        <v>-2.8582400000000002E-3</v>
      </c>
      <c r="T5426">
        <v>-7.7307000000000005E-4</v>
      </c>
      <c r="U5426">
        <v>1.3120899999999999E-3</v>
      </c>
      <c r="V5426">
        <v>4.3227500000000002E-3</v>
      </c>
      <c r="W5426">
        <v>5.7673400000000001E-3</v>
      </c>
    </row>
    <row r="5427" spans="1:23" x14ac:dyDescent="0.2">
      <c r="A5427" t="s">
        <v>8995</v>
      </c>
      <c r="B5427" t="s">
        <v>57</v>
      </c>
      <c r="C5427" t="s">
        <v>59</v>
      </c>
      <c r="D5427" t="s">
        <v>25</v>
      </c>
      <c r="E5427" t="s">
        <v>5652</v>
      </c>
      <c r="F5427" t="s">
        <v>64</v>
      </c>
      <c r="G5427" t="s">
        <v>32</v>
      </c>
      <c r="H5427" t="s">
        <v>14</v>
      </c>
      <c r="I5427">
        <v>2</v>
      </c>
      <c r="J5427">
        <v>0.33107745999999999</v>
      </c>
      <c r="K5427">
        <v>0.33198476999999998</v>
      </c>
      <c r="L5427">
        <v>-9.0731999999999998E-4</v>
      </c>
      <c r="M5427">
        <v>-2.7404999999999999E-3</v>
      </c>
      <c r="N5427">
        <v>57.641742000000001</v>
      </c>
      <c r="O5427">
        <v>68.492887999999994</v>
      </c>
      <c r="P5427">
        <v>3.6432600000000002E-3</v>
      </c>
      <c r="Q5427">
        <v>-6.8999500000000002E-3</v>
      </c>
      <c r="R5427">
        <v>-5.5763499999999999E-3</v>
      </c>
      <c r="S5427">
        <v>-2.8178500000000002E-3</v>
      </c>
      <c r="T5427">
        <v>-9.0731999999999998E-4</v>
      </c>
      <c r="U5427">
        <v>1.00321E-3</v>
      </c>
      <c r="V5427">
        <v>3.7617100000000001E-3</v>
      </c>
      <c r="W5427">
        <v>5.0853199999999999E-3</v>
      </c>
    </row>
    <row r="5428" spans="1:23" x14ac:dyDescent="0.2">
      <c r="A5428" t="s">
        <v>8996</v>
      </c>
      <c r="B5428" t="s">
        <v>57</v>
      </c>
      <c r="C5428" t="s">
        <v>59</v>
      </c>
      <c r="D5428" t="s">
        <v>25</v>
      </c>
      <c r="E5428" t="s">
        <v>5652</v>
      </c>
      <c r="F5428" t="s">
        <v>64</v>
      </c>
      <c r="G5428" t="s">
        <v>32</v>
      </c>
      <c r="H5428" t="s">
        <v>14</v>
      </c>
      <c r="I5428">
        <v>3</v>
      </c>
      <c r="J5428">
        <v>0.31386088000000001</v>
      </c>
      <c r="K5428">
        <v>0.31716461000000001</v>
      </c>
      <c r="L5428">
        <v>-3.3037299999999999E-3</v>
      </c>
      <c r="M5428">
        <v>-1.05261E-2</v>
      </c>
      <c r="N5428">
        <v>57.010795000000002</v>
      </c>
      <c r="O5428">
        <v>68.492887999999994</v>
      </c>
      <c r="P5428">
        <v>3.1533400000000001E-3</v>
      </c>
      <c r="Q5428">
        <v>-8.4905099999999997E-3</v>
      </c>
      <c r="R5428">
        <v>-7.3448899999999998E-3</v>
      </c>
      <c r="S5428">
        <v>-4.9573400000000002E-3</v>
      </c>
      <c r="T5428">
        <v>-3.3037299999999999E-3</v>
      </c>
      <c r="U5428">
        <v>-1.6501199999999999E-3</v>
      </c>
      <c r="V5428">
        <v>7.3742999999999996E-4</v>
      </c>
      <c r="W5428">
        <v>1.8830400000000001E-3</v>
      </c>
    </row>
    <row r="5429" spans="1:23" x14ac:dyDescent="0.2">
      <c r="A5429" t="s">
        <v>8997</v>
      </c>
      <c r="B5429" t="s">
        <v>57</v>
      </c>
      <c r="C5429" t="s">
        <v>59</v>
      </c>
      <c r="D5429" t="s">
        <v>25</v>
      </c>
      <c r="E5429" t="s">
        <v>5652</v>
      </c>
      <c r="F5429" t="s">
        <v>64</v>
      </c>
      <c r="G5429" t="s">
        <v>32</v>
      </c>
      <c r="H5429" t="s">
        <v>14</v>
      </c>
      <c r="I5429">
        <v>4</v>
      </c>
      <c r="J5429">
        <v>0.30721979999999999</v>
      </c>
      <c r="K5429">
        <v>0.30984261000000002</v>
      </c>
      <c r="L5429">
        <v>-2.6228200000000001E-3</v>
      </c>
      <c r="M5429">
        <v>-8.5372599999999996E-3</v>
      </c>
      <c r="N5429">
        <v>56.019007000000002</v>
      </c>
      <c r="O5429">
        <v>68.492887999999994</v>
      </c>
      <c r="P5429">
        <v>3.5086200000000001E-3</v>
      </c>
      <c r="Q5429">
        <v>-8.3939800000000005E-3</v>
      </c>
      <c r="R5429">
        <v>-7.1192900000000003E-3</v>
      </c>
      <c r="S5429">
        <v>-4.4627399999999998E-3</v>
      </c>
      <c r="T5429">
        <v>-2.6228200000000001E-3</v>
      </c>
      <c r="U5429">
        <v>-7.8288999999999995E-4</v>
      </c>
      <c r="V5429">
        <v>1.8736600000000001E-3</v>
      </c>
      <c r="W5429">
        <v>3.1483499999999998E-3</v>
      </c>
    </row>
    <row r="5430" spans="1:23" x14ac:dyDescent="0.2">
      <c r="A5430" t="s">
        <v>8998</v>
      </c>
      <c r="B5430" t="s">
        <v>57</v>
      </c>
      <c r="C5430" t="s">
        <v>59</v>
      </c>
      <c r="D5430" t="s">
        <v>25</v>
      </c>
      <c r="E5430" t="s">
        <v>5652</v>
      </c>
      <c r="F5430" t="s">
        <v>64</v>
      </c>
      <c r="G5430" t="s">
        <v>32</v>
      </c>
      <c r="H5430" t="s">
        <v>14</v>
      </c>
      <c r="I5430">
        <v>5</v>
      </c>
      <c r="J5430">
        <v>0.31640592000000001</v>
      </c>
      <c r="K5430">
        <v>0.31932434999999998</v>
      </c>
      <c r="L5430">
        <v>-2.9184300000000001E-3</v>
      </c>
      <c r="M5430">
        <v>-9.2236899999999997E-3</v>
      </c>
      <c r="N5430">
        <v>55.638075000000001</v>
      </c>
      <c r="O5430">
        <v>68.492887999999994</v>
      </c>
      <c r="P5430">
        <v>3.5741900000000001E-3</v>
      </c>
      <c r="Q5430">
        <v>-8.7974500000000001E-3</v>
      </c>
      <c r="R5430">
        <v>-7.4989399999999999E-3</v>
      </c>
      <c r="S5430">
        <v>-4.7927400000000002E-3</v>
      </c>
      <c r="T5430">
        <v>-2.9184300000000001E-3</v>
      </c>
      <c r="U5430">
        <v>-1.0441199999999999E-3</v>
      </c>
      <c r="V5430">
        <v>1.66208E-3</v>
      </c>
      <c r="W5430">
        <v>2.9605899999999999E-3</v>
      </c>
    </row>
    <row r="5431" spans="1:23" x14ac:dyDescent="0.2">
      <c r="A5431" t="s">
        <v>8999</v>
      </c>
      <c r="B5431" t="s">
        <v>57</v>
      </c>
      <c r="C5431" t="s">
        <v>59</v>
      </c>
      <c r="D5431" t="s">
        <v>25</v>
      </c>
      <c r="E5431" t="s">
        <v>5652</v>
      </c>
      <c r="F5431" t="s">
        <v>64</v>
      </c>
      <c r="G5431" t="s">
        <v>32</v>
      </c>
      <c r="H5431" t="s">
        <v>14</v>
      </c>
      <c r="I5431">
        <v>6</v>
      </c>
      <c r="J5431">
        <v>0.35562742000000003</v>
      </c>
      <c r="K5431">
        <v>0.35869886000000001</v>
      </c>
      <c r="L5431">
        <v>-3.0714399999999999E-3</v>
      </c>
      <c r="M5431">
        <v>-8.6366900000000007E-3</v>
      </c>
      <c r="N5431">
        <v>55.144832999999998</v>
      </c>
      <c r="O5431">
        <v>68.492887999999994</v>
      </c>
      <c r="P5431">
        <v>3.8907099999999999E-3</v>
      </c>
      <c r="Q5431">
        <v>-9.4710899999999997E-3</v>
      </c>
      <c r="R5431">
        <v>-8.0575899999999999E-3</v>
      </c>
      <c r="S5431">
        <v>-5.1117300000000001E-3</v>
      </c>
      <c r="T5431">
        <v>-3.0714399999999999E-3</v>
      </c>
      <c r="U5431">
        <v>-1.03115E-3</v>
      </c>
      <c r="V5431">
        <v>1.9147000000000001E-3</v>
      </c>
      <c r="W5431">
        <v>3.3282099999999998E-3</v>
      </c>
    </row>
    <row r="5432" spans="1:23" x14ac:dyDescent="0.2">
      <c r="A5432" t="s">
        <v>9000</v>
      </c>
      <c r="B5432" t="s">
        <v>57</v>
      </c>
      <c r="C5432" t="s">
        <v>59</v>
      </c>
      <c r="D5432" t="s">
        <v>25</v>
      </c>
      <c r="E5432" t="s">
        <v>5652</v>
      </c>
      <c r="F5432" t="s">
        <v>64</v>
      </c>
      <c r="G5432" t="s">
        <v>32</v>
      </c>
      <c r="H5432" t="s">
        <v>14</v>
      </c>
      <c r="I5432">
        <v>7</v>
      </c>
      <c r="J5432">
        <v>0.42807381999999999</v>
      </c>
      <c r="K5432">
        <v>0.43376877000000003</v>
      </c>
      <c r="L5432">
        <v>-5.6949499999999998E-3</v>
      </c>
      <c r="M5432">
        <v>-1.330367E-2</v>
      </c>
      <c r="N5432">
        <v>54.857081999999998</v>
      </c>
      <c r="O5432">
        <v>68.492887999999994</v>
      </c>
      <c r="P5432">
        <v>5.0254999999999996E-3</v>
      </c>
      <c r="Q5432">
        <v>-1.396117E-2</v>
      </c>
      <c r="R5432">
        <v>-1.2135389999999999E-2</v>
      </c>
      <c r="S5432">
        <v>-8.3303300000000004E-3</v>
      </c>
      <c r="T5432">
        <v>-5.6949499999999998E-3</v>
      </c>
      <c r="U5432">
        <v>-3.0595800000000001E-3</v>
      </c>
      <c r="V5432">
        <v>7.4549000000000002E-4</v>
      </c>
      <c r="W5432">
        <v>2.5712600000000001E-3</v>
      </c>
    </row>
    <row r="5433" spans="1:23" x14ac:dyDescent="0.2">
      <c r="A5433" t="s">
        <v>9001</v>
      </c>
      <c r="B5433" t="s">
        <v>57</v>
      </c>
      <c r="C5433" t="s">
        <v>59</v>
      </c>
      <c r="D5433" t="s">
        <v>25</v>
      </c>
      <c r="E5433" t="s">
        <v>5652</v>
      </c>
      <c r="F5433" t="s">
        <v>64</v>
      </c>
      <c r="G5433" t="s">
        <v>32</v>
      </c>
      <c r="H5433" t="s">
        <v>14</v>
      </c>
      <c r="I5433">
        <v>8</v>
      </c>
      <c r="J5433">
        <v>0.44660741999999998</v>
      </c>
      <c r="K5433">
        <v>0.45454591999999999</v>
      </c>
      <c r="L5433">
        <v>-7.9384899999999994E-3</v>
      </c>
      <c r="M5433">
        <v>-1.7775099999999999E-2</v>
      </c>
      <c r="N5433">
        <v>57.826621000000003</v>
      </c>
      <c r="O5433">
        <v>68.492887999999994</v>
      </c>
      <c r="P5433">
        <v>4.9142700000000001E-3</v>
      </c>
      <c r="Q5433">
        <v>-1.6021750000000001E-2</v>
      </c>
      <c r="R5433">
        <v>-1.423639E-2</v>
      </c>
      <c r="S5433">
        <v>-1.051554E-2</v>
      </c>
      <c r="T5433">
        <v>-7.9384899999999994E-3</v>
      </c>
      <c r="U5433">
        <v>-5.3614400000000003E-3</v>
      </c>
      <c r="V5433">
        <v>-1.6406000000000001E-3</v>
      </c>
      <c r="W5433">
        <v>1.4477000000000001E-4</v>
      </c>
    </row>
    <row r="5434" spans="1:23" x14ac:dyDescent="0.2">
      <c r="A5434" t="s">
        <v>9002</v>
      </c>
      <c r="B5434" t="s">
        <v>57</v>
      </c>
      <c r="C5434" t="s">
        <v>59</v>
      </c>
      <c r="D5434" t="s">
        <v>25</v>
      </c>
      <c r="E5434" t="s">
        <v>5652</v>
      </c>
      <c r="F5434" t="s">
        <v>64</v>
      </c>
      <c r="G5434" t="s">
        <v>32</v>
      </c>
      <c r="H5434" t="s">
        <v>14</v>
      </c>
      <c r="I5434">
        <v>9</v>
      </c>
      <c r="J5434">
        <v>0.43774012000000001</v>
      </c>
      <c r="K5434">
        <v>0.44263719000000001</v>
      </c>
      <c r="L5434">
        <v>-4.8970699999999999E-3</v>
      </c>
      <c r="M5434">
        <v>-1.118715E-2</v>
      </c>
      <c r="N5434">
        <v>67.471315000000004</v>
      </c>
      <c r="O5434">
        <v>68.492887999999994</v>
      </c>
      <c r="P5434">
        <v>3.3421000000000002E-3</v>
      </c>
      <c r="Q5434">
        <v>-1.039433E-2</v>
      </c>
      <c r="R5434">
        <v>-9.1801399999999998E-3</v>
      </c>
      <c r="S5434">
        <v>-6.6496599999999999E-3</v>
      </c>
      <c r="T5434">
        <v>-4.8970699999999999E-3</v>
      </c>
      <c r="U5434">
        <v>-3.1444699999999999E-3</v>
      </c>
      <c r="V5434">
        <v>-6.1399999999999996E-4</v>
      </c>
      <c r="W5434">
        <v>6.0019999999999995E-4</v>
      </c>
    </row>
    <row r="5435" spans="1:23" x14ac:dyDescent="0.2">
      <c r="A5435" t="s">
        <v>9003</v>
      </c>
      <c r="B5435" t="s">
        <v>57</v>
      </c>
      <c r="C5435" t="s">
        <v>59</v>
      </c>
      <c r="D5435" t="s">
        <v>25</v>
      </c>
      <c r="E5435" t="s">
        <v>5652</v>
      </c>
      <c r="F5435" t="s">
        <v>64</v>
      </c>
      <c r="G5435" t="s">
        <v>32</v>
      </c>
      <c r="H5435" t="s">
        <v>14</v>
      </c>
      <c r="I5435">
        <v>10</v>
      </c>
      <c r="J5435">
        <v>0.44271441</v>
      </c>
      <c r="K5435">
        <v>0.44639331999999998</v>
      </c>
      <c r="L5435">
        <v>-3.6789100000000001E-3</v>
      </c>
      <c r="M5435">
        <v>-8.3099000000000003E-3</v>
      </c>
      <c r="N5435">
        <v>74.801249999999996</v>
      </c>
      <c r="O5435">
        <v>68.492887999999994</v>
      </c>
      <c r="P5435">
        <v>3.3001599999999999E-3</v>
      </c>
      <c r="Q5435">
        <v>-9.1071899999999994E-3</v>
      </c>
      <c r="R5435">
        <v>-7.9082400000000004E-3</v>
      </c>
      <c r="S5435">
        <v>-5.4095200000000001E-3</v>
      </c>
      <c r="T5435">
        <v>-3.6789100000000001E-3</v>
      </c>
      <c r="U5435">
        <v>-1.94831E-3</v>
      </c>
      <c r="V5435">
        <v>5.5040999999999998E-4</v>
      </c>
      <c r="W5435">
        <v>1.7493700000000001E-3</v>
      </c>
    </row>
    <row r="5436" spans="1:23" x14ac:dyDescent="0.2">
      <c r="A5436" t="s">
        <v>9004</v>
      </c>
      <c r="B5436" t="s">
        <v>57</v>
      </c>
      <c r="C5436" t="s">
        <v>59</v>
      </c>
      <c r="D5436" t="s">
        <v>25</v>
      </c>
      <c r="E5436" t="s">
        <v>5652</v>
      </c>
      <c r="F5436" t="s">
        <v>64</v>
      </c>
      <c r="G5436" t="s">
        <v>32</v>
      </c>
      <c r="H5436" t="s">
        <v>14</v>
      </c>
      <c r="I5436">
        <v>11</v>
      </c>
      <c r="J5436">
        <v>0.44850452000000002</v>
      </c>
      <c r="K5436">
        <v>0.45259476999999998</v>
      </c>
      <c r="L5436">
        <v>-4.0902600000000001E-3</v>
      </c>
      <c r="M5436">
        <v>-9.1197599999999993E-3</v>
      </c>
      <c r="N5436">
        <v>79.703378999999998</v>
      </c>
      <c r="O5436">
        <v>68.492887999999994</v>
      </c>
      <c r="P5436">
        <v>4.2206199999999996E-3</v>
      </c>
      <c r="Q5436">
        <v>-1.103256E-2</v>
      </c>
      <c r="R5436">
        <v>-9.4991999999999993E-3</v>
      </c>
      <c r="S5436">
        <v>-6.3035499999999998E-3</v>
      </c>
      <c r="T5436">
        <v>-4.0902600000000001E-3</v>
      </c>
      <c r="U5436">
        <v>-1.87696E-3</v>
      </c>
      <c r="V5436">
        <v>1.31869E-3</v>
      </c>
      <c r="W5436">
        <v>2.8520500000000001E-3</v>
      </c>
    </row>
    <row r="5437" spans="1:23" x14ac:dyDescent="0.2">
      <c r="A5437" t="s">
        <v>9005</v>
      </c>
      <c r="B5437" t="s">
        <v>57</v>
      </c>
      <c r="C5437" t="s">
        <v>59</v>
      </c>
      <c r="D5437" t="s">
        <v>25</v>
      </c>
      <c r="E5437" t="s">
        <v>5652</v>
      </c>
      <c r="F5437" t="s">
        <v>64</v>
      </c>
      <c r="G5437" t="s">
        <v>32</v>
      </c>
      <c r="H5437" t="s">
        <v>14</v>
      </c>
      <c r="I5437">
        <v>12</v>
      </c>
      <c r="J5437">
        <v>0.45588463000000001</v>
      </c>
      <c r="K5437">
        <v>0.45995720000000001</v>
      </c>
      <c r="L5437">
        <v>-4.0725700000000002E-3</v>
      </c>
      <c r="M5437">
        <v>-8.9333399999999997E-3</v>
      </c>
      <c r="N5437">
        <v>83.014493000000002</v>
      </c>
      <c r="O5437">
        <v>68.492887999999994</v>
      </c>
      <c r="P5437">
        <v>3.9673699999999996E-3</v>
      </c>
      <c r="Q5437">
        <v>-1.059832E-2</v>
      </c>
      <c r="R5437">
        <v>-9.1569600000000004E-3</v>
      </c>
      <c r="S5437">
        <v>-6.1530600000000001E-3</v>
      </c>
      <c r="T5437">
        <v>-4.0725700000000002E-3</v>
      </c>
      <c r="U5437">
        <v>-1.9920799999999998E-3</v>
      </c>
      <c r="V5437">
        <v>1.0118200000000001E-3</v>
      </c>
      <c r="W5437">
        <v>2.4531700000000002E-3</v>
      </c>
    </row>
    <row r="5438" spans="1:23" x14ac:dyDescent="0.2">
      <c r="A5438" t="s">
        <v>9006</v>
      </c>
      <c r="B5438" t="s">
        <v>57</v>
      </c>
      <c r="C5438" t="s">
        <v>59</v>
      </c>
      <c r="D5438" t="s">
        <v>25</v>
      </c>
      <c r="E5438" t="s">
        <v>5652</v>
      </c>
      <c r="F5438" t="s">
        <v>64</v>
      </c>
      <c r="G5438" t="s">
        <v>32</v>
      </c>
      <c r="H5438" t="s">
        <v>14</v>
      </c>
      <c r="I5438">
        <v>13</v>
      </c>
      <c r="J5438">
        <v>0.46331187000000001</v>
      </c>
      <c r="K5438">
        <v>0.46768947</v>
      </c>
      <c r="L5438">
        <v>-4.3775999999999997E-3</v>
      </c>
      <c r="M5438">
        <v>-9.4484900000000004E-3</v>
      </c>
      <c r="N5438">
        <v>83.414724000000007</v>
      </c>
      <c r="O5438">
        <v>68.492887999999994</v>
      </c>
      <c r="P5438">
        <v>3.2179399999999999E-3</v>
      </c>
      <c r="Q5438">
        <v>-9.6706299999999995E-3</v>
      </c>
      <c r="R5438">
        <v>-8.5015500000000001E-3</v>
      </c>
      <c r="S5438">
        <v>-6.0650900000000004E-3</v>
      </c>
      <c r="T5438">
        <v>-4.3775999999999997E-3</v>
      </c>
      <c r="U5438">
        <v>-2.6901099999999999E-3</v>
      </c>
      <c r="V5438">
        <v>-2.5365000000000001E-4</v>
      </c>
      <c r="W5438">
        <v>9.1544E-4</v>
      </c>
    </row>
    <row r="5439" spans="1:23" x14ac:dyDescent="0.2">
      <c r="A5439" t="s">
        <v>9007</v>
      </c>
      <c r="B5439" t="s">
        <v>57</v>
      </c>
      <c r="C5439" t="s">
        <v>59</v>
      </c>
      <c r="D5439" t="s">
        <v>25</v>
      </c>
      <c r="E5439" t="s">
        <v>5652</v>
      </c>
      <c r="F5439" t="s">
        <v>64</v>
      </c>
      <c r="G5439" t="s">
        <v>32</v>
      </c>
      <c r="H5439" t="s">
        <v>14</v>
      </c>
      <c r="I5439">
        <v>14</v>
      </c>
      <c r="J5439">
        <v>0.46969565000000002</v>
      </c>
      <c r="K5439">
        <v>0.47051787</v>
      </c>
      <c r="L5439">
        <v>-8.2222000000000003E-4</v>
      </c>
      <c r="M5439">
        <v>-1.7505299999999999E-3</v>
      </c>
      <c r="N5439">
        <v>82.572952999999998</v>
      </c>
      <c r="O5439">
        <v>68.492887999999994</v>
      </c>
      <c r="P5439">
        <v>3.46817E-3</v>
      </c>
      <c r="Q5439">
        <v>-6.5268499999999998E-3</v>
      </c>
      <c r="R5439">
        <v>-5.26685E-3</v>
      </c>
      <c r="S5439">
        <v>-2.6409300000000001E-3</v>
      </c>
      <c r="T5439">
        <v>-8.2222000000000003E-4</v>
      </c>
      <c r="U5439">
        <v>9.9649000000000005E-4</v>
      </c>
      <c r="V5439">
        <v>3.6224199999999999E-3</v>
      </c>
      <c r="W5439">
        <v>4.8824100000000002E-3</v>
      </c>
    </row>
    <row r="5440" spans="1:23" x14ac:dyDescent="0.2">
      <c r="A5440" t="s">
        <v>9008</v>
      </c>
      <c r="B5440" t="s">
        <v>57</v>
      </c>
      <c r="C5440" t="s">
        <v>59</v>
      </c>
      <c r="D5440" t="s">
        <v>25</v>
      </c>
      <c r="E5440" t="s">
        <v>5652</v>
      </c>
      <c r="F5440" t="s">
        <v>64</v>
      </c>
      <c r="G5440" t="s">
        <v>32</v>
      </c>
      <c r="H5440" t="s">
        <v>14</v>
      </c>
      <c r="I5440">
        <v>15</v>
      </c>
      <c r="J5440">
        <v>0.47841360999999999</v>
      </c>
      <c r="K5440">
        <v>0.47454229999999997</v>
      </c>
      <c r="L5440">
        <v>3.8713100000000002E-3</v>
      </c>
      <c r="M5440">
        <v>8.0919700000000004E-3</v>
      </c>
      <c r="N5440">
        <v>81.438073000000003</v>
      </c>
      <c r="O5440">
        <v>68.492887999999994</v>
      </c>
      <c r="P5440">
        <v>2.9509499999999999E-3</v>
      </c>
      <c r="Q5440">
        <v>-9.8255999999999994E-4</v>
      </c>
      <c r="R5440">
        <v>8.9519999999999997E-5</v>
      </c>
      <c r="S5440">
        <v>2.3238299999999998E-3</v>
      </c>
      <c r="T5440">
        <v>3.8713100000000002E-3</v>
      </c>
      <c r="U5440">
        <v>5.4187899999999997E-3</v>
      </c>
      <c r="V5440">
        <v>7.6531000000000004E-3</v>
      </c>
      <c r="W5440">
        <v>8.7251800000000008E-3</v>
      </c>
    </row>
    <row r="5441" spans="1:25" x14ac:dyDescent="0.2">
      <c r="A5441" t="s">
        <v>9009</v>
      </c>
      <c r="B5441" t="s">
        <v>57</v>
      </c>
      <c r="C5441" t="s">
        <v>59</v>
      </c>
      <c r="D5441" t="s">
        <v>25</v>
      </c>
      <c r="E5441" t="s">
        <v>5652</v>
      </c>
      <c r="F5441" t="s">
        <v>64</v>
      </c>
      <c r="G5441" t="s">
        <v>32</v>
      </c>
      <c r="H5441" t="s">
        <v>14</v>
      </c>
      <c r="I5441">
        <v>16</v>
      </c>
      <c r="J5441">
        <v>0.50135401999999996</v>
      </c>
      <c r="K5441">
        <v>0.49863292999999997</v>
      </c>
      <c r="L5441">
        <v>2.7210899999999998E-3</v>
      </c>
      <c r="M5441">
        <v>5.4274800000000002E-3</v>
      </c>
      <c r="N5441">
        <v>81.158429999999996</v>
      </c>
      <c r="O5441">
        <v>68.492887999999994</v>
      </c>
      <c r="P5441">
        <v>3.9536700000000003E-3</v>
      </c>
      <c r="Q5441">
        <v>-3.7821299999999999E-3</v>
      </c>
      <c r="R5441">
        <v>-2.3457500000000002E-3</v>
      </c>
      <c r="S5441">
        <v>6.4778000000000004E-4</v>
      </c>
      <c r="T5441">
        <v>2.7210899999999998E-3</v>
      </c>
      <c r="U5441">
        <v>4.7943999999999999E-3</v>
      </c>
      <c r="V5441">
        <v>7.7879300000000002E-3</v>
      </c>
      <c r="W5441">
        <v>9.2242999999999995E-3</v>
      </c>
    </row>
    <row r="5442" spans="1:25" x14ac:dyDescent="0.2">
      <c r="A5442" t="s">
        <v>9010</v>
      </c>
      <c r="B5442" t="s">
        <v>57</v>
      </c>
      <c r="C5442" t="s">
        <v>59</v>
      </c>
      <c r="D5442" t="s">
        <v>25</v>
      </c>
      <c r="E5442" t="s">
        <v>5652</v>
      </c>
      <c r="F5442" t="s">
        <v>64</v>
      </c>
      <c r="G5442" t="s">
        <v>32</v>
      </c>
      <c r="H5442" t="s">
        <v>15</v>
      </c>
      <c r="I5442">
        <v>17</v>
      </c>
      <c r="J5442">
        <v>0.56605057000000003</v>
      </c>
      <c r="K5442">
        <v>0.55861959999999999</v>
      </c>
      <c r="L5442">
        <v>7.4309700000000003E-3</v>
      </c>
      <c r="M5442">
        <v>1.3127750000000001E-2</v>
      </c>
      <c r="N5442">
        <v>78.040126000000001</v>
      </c>
      <c r="O5442">
        <v>68.492887999999994</v>
      </c>
      <c r="P5442">
        <v>3.6782899999999999E-3</v>
      </c>
      <c r="Q5442">
        <v>1.3807299999999999E-3</v>
      </c>
      <c r="R5442">
        <v>2.7170599999999999E-3</v>
      </c>
      <c r="S5442">
        <v>5.5020800000000003E-3</v>
      </c>
      <c r="T5442">
        <v>7.4309700000000003E-3</v>
      </c>
      <c r="U5442">
        <v>9.3598699999999993E-3</v>
      </c>
      <c r="V5442">
        <v>1.214489E-2</v>
      </c>
      <c r="W5442">
        <v>1.348121E-2</v>
      </c>
    </row>
    <row r="5443" spans="1:25" x14ac:dyDescent="0.2">
      <c r="A5443" t="s">
        <v>9011</v>
      </c>
      <c r="B5443" t="s">
        <v>57</v>
      </c>
      <c r="C5443" t="s">
        <v>59</v>
      </c>
      <c r="D5443" t="s">
        <v>25</v>
      </c>
      <c r="E5443" t="s">
        <v>5652</v>
      </c>
      <c r="F5443" t="s">
        <v>64</v>
      </c>
      <c r="G5443" t="s">
        <v>32</v>
      </c>
      <c r="H5443" t="s">
        <v>15</v>
      </c>
      <c r="I5443">
        <v>18</v>
      </c>
      <c r="J5443">
        <v>0.69263408999999998</v>
      </c>
      <c r="K5443">
        <v>0.68285941000000006</v>
      </c>
      <c r="L5443">
        <v>9.7746799999999991E-3</v>
      </c>
      <c r="M5443">
        <v>1.4112329999999999E-2</v>
      </c>
      <c r="N5443">
        <v>73.283651000000006</v>
      </c>
      <c r="O5443">
        <v>68.492887999999994</v>
      </c>
      <c r="P5443">
        <v>3.7556600000000001E-3</v>
      </c>
      <c r="Q5443">
        <v>3.5971699999999998E-3</v>
      </c>
      <c r="R5443">
        <v>4.96161E-3</v>
      </c>
      <c r="S5443">
        <v>7.8052099999999999E-3</v>
      </c>
      <c r="T5443">
        <v>9.7746799999999991E-3</v>
      </c>
      <c r="U5443">
        <v>1.174415E-2</v>
      </c>
      <c r="V5443">
        <v>1.458776E-2</v>
      </c>
      <c r="W5443">
        <v>1.59522E-2</v>
      </c>
    </row>
    <row r="5444" spans="1:25" x14ac:dyDescent="0.2">
      <c r="A5444" t="s">
        <v>9012</v>
      </c>
      <c r="B5444" t="s">
        <v>57</v>
      </c>
      <c r="C5444" t="s">
        <v>59</v>
      </c>
      <c r="D5444" t="s">
        <v>25</v>
      </c>
      <c r="E5444" t="s">
        <v>5652</v>
      </c>
      <c r="F5444" t="s">
        <v>64</v>
      </c>
      <c r="G5444" t="s">
        <v>32</v>
      </c>
      <c r="H5444" t="s">
        <v>15</v>
      </c>
      <c r="I5444">
        <v>19</v>
      </c>
      <c r="J5444">
        <v>0.70229061999999998</v>
      </c>
      <c r="K5444" s="1">
        <v>0.69290987999999998</v>
      </c>
      <c r="L5444">
        <v>9.3807400000000003E-3</v>
      </c>
      <c r="M5444" s="1">
        <v>1.335735E-2</v>
      </c>
      <c r="N5444">
        <v>69.599129000000005</v>
      </c>
      <c r="O5444">
        <v>68.492887999999994</v>
      </c>
      <c r="P5444">
        <v>4.4735900000000004E-3</v>
      </c>
      <c r="Q5444">
        <v>2.02235E-3</v>
      </c>
      <c r="R5444">
        <v>3.6476099999999999E-3</v>
      </c>
      <c r="S5444">
        <v>7.03479E-3</v>
      </c>
      <c r="T5444">
        <v>9.3807400000000003E-3</v>
      </c>
      <c r="U5444">
        <v>1.172669E-2</v>
      </c>
      <c r="V5444">
        <v>1.511387E-2</v>
      </c>
      <c r="W5444">
        <v>1.673914E-2</v>
      </c>
      <c r="X5444" s="1"/>
    </row>
    <row r="5445" spans="1:25" x14ac:dyDescent="0.2">
      <c r="A5445" t="s">
        <v>9013</v>
      </c>
      <c r="B5445" t="s">
        <v>57</v>
      </c>
      <c r="C5445" t="s">
        <v>59</v>
      </c>
      <c r="D5445" t="s">
        <v>25</v>
      </c>
      <c r="E5445" t="s">
        <v>5652</v>
      </c>
      <c r="F5445" t="s">
        <v>64</v>
      </c>
      <c r="G5445" t="s">
        <v>32</v>
      </c>
      <c r="H5445" t="s">
        <v>15</v>
      </c>
      <c r="I5445">
        <v>20</v>
      </c>
      <c r="J5445">
        <v>0.68466106000000004</v>
      </c>
      <c r="K5445">
        <v>0.67742581000000002</v>
      </c>
      <c r="L5445">
        <v>7.2352500000000004E-3</v>
      </c>
      <c r="M5445">
        <v>1.056764E-2</v>
      </c>
      <c r="N5445">
        <v>66.759260999999995</v>
      </c>
      <c r="O5445">
        <v>68.492887999999994</v>
      </c>
      <c r="P5445">
        <v>4.5684499999999999E-3</v>
      </c>
      <c r="Q5445">
        <v>-2.7919000000000002E-4</v>
      </c>
      <c r="R5445">
        <v>1.38054E-3</v>
      </c>
      <c r="S5445">
        <v>4.8395499999999998E-3</v>
      </c>
      <c r="T5445">
        <v>7.2352500000000004E-3</v>
      </c>
      <c r="U5445">
        <v>9.6309499999999992E-3</v>
      </c>
      <c r="V5445">
        <v>1.3089959999999999E-2</v>
      </c>
      <c r="W5445">
        <v>1.4749679999999999E-2</v>
      </c>
    </row>
    <row r="5446" spans="1:25" x14ac:dyDescent="0.2">
      <c r="A5446" t="s">
        <v>9014</v>
      </c>
      <c r="B5446" t="s">
        <v>57</v>
      </c>
      <c r="C5446" t="s">
        <v>59</v>
      </c>
      <c r="D5446" t="s">
        <v>25</v>
      </c>
      <c r="E5446" t="s">
        <v>5652</v>
      </c>
      <c r="F5446" t="s">
        <v>64</v>
      </c>
      <c r="G5446" t="s">
        <v>32</v>
      </c>
      <c r="H5446" t="s">
        <v>15</v>
      </c>
      <c r="I5446">
        <v>21</v>
      </c>
      <c r="J5446">
        <v>0.64514183999999997</v>
      </c>
      <c r="K5446">
        <v>0.63737571000000004</v>
      </c>
      <c r="L5446">
        <v>7.7661300000000004E-3</v>
      </c>
      <c r="M5446">
        <v>1.2037859999999999E-2</v>
      </c>
      <c r="N5446">
        <v>64.409267999999997</v>
      </c>
      <c r="O5446">
        <v>68.492887999999994</v>
      </c>
      <c r="P5446">
        <v>5.7144099999999996E-3</v>
      </c>
      <c r="Q5446">
        <v>-1.6332300000000001E-3</v>
      </c>
      <c r="R5446">
        <v>4.4283000000000001E-4</v>
      </c>
      <c r="S5446">
        <v>4.7694900000000004E-3</v>
      </c>
      <c r="T5446">
        <v>7.7661300000000004E-3</v>
      </c>
      <c r="U5446">
        <v>1.076277E-2</v>
      </c>
      <c r="V5446">
        <v>1.5089440000000001E-2</v>
      </c>
      <c r="W5446">
        <v>1.7165489999999999E-2</v>
      </c>
    </row>
    <row r="5447" spans="1:25" x14ac:dyDescent="0.2">
      <c r="A5447" t="s">
        <v>9015</v>
      </c>
      <c r="B5447" t="s">
        <v>57</v>
      </c>
      <c r="C5447" t="s">
        <v>59</v>
      </c>
      <c r="D5447" t="s">
        <v>25</v>
      </c>
      <c r="E5447" t="s">
        <v>5652</v>
      </c>
      <c r="F5447" t="s">
        <v>64</v>
      </c>
      <c r="G5447" t="s">
        <v>32</v>
      </c>
      <c r="H5447" t="s">
        <v>14</v>
      </c>
      <c r="I5447">
        <v>22</v>
      </c>
      <c r="J5447">
        <v>0.57803099000000002</v>
      </c>
      <c r="K5447">
        <v>0.57694882999999997</v>
      </c>
      <c r="L5447">
        <v>1.08216E-3</v>
      </c>
      <c r="M5447">
        <v>1.8721499999999999E-3</v>
      </c>
      <c r="N5447">
        <v>62.796543999999997</v>
      </c>
      <c r="O5447">
        <v>68.492887999999994</v>
      </c>
      <c r="P5447">
        <v>5.2861699999999998E-3</v>
      </c>
      <c r="Q5447">
        <v>-7.6128100000000002E-3</v>
      </c>
      <c r="R5447">
        <v>-5.6923299999999998E-3</v>
      </c>
      <c r="S5447">
        <v>-1.68991E-3</v>
      </c>
      <c r="T5447">
        <v>1.08216E-3</v>
      </c>
      <c r="U5447">
        <v>3.8542300000000002E-3</v>
      </c>
      <c r="V5447">
        <v>7.8566599999999997E-3</v>
      </c>
      <c r="W5447" s="1">
        <v>9.7771300000000002E-3</v>
      </c>
    </row>
    <row r="5448" spans="1:25" x14ac:dyDescent="0.2">
      <c r="A5448" t="s">
        <v>9016</v>
      </c>
      <c r="B5448" t="s">
        <v>57</v>
      </c>
      <c r="C5448" t="s">
        <v>59</v>
      </c>
      <c r="D5448" t="s">
        <v>25</v>
      </c>
      <c r="E5448" t="s">
        <v>5652</v>
      </c>
      <c r="F5448" t="s">
        <v>64</v>
      </c>
      <c r="G5448" t="s">
        <v>32</v>
      </c>
      <c r="H5448" t="s">
        <v>14</v>
      </c>
      <c r="I5448">
        <v>23</v>
      </c>
      <c r="J5448">
        <v>0.48887417</v>
      </c>
      <c r="K5448">
        <v>0.48970156999999997</v>
      </c>
      <c r="L5448">
        <v>-8.2740999999999999E-4</v>
      </c>
      <c r="M5448">
        <v>-1.69247E-3</v>
      </c>
      <c r="N5448">
        <v>61.138640000000002</v>
      </c>
      <c r="O5448">
        <v>68.492887999999994</v>
      </c>
      <c r="P5448">
        <v>4.29678E-3</v>
      </c>
      <c r="Q5448">
        <v>-7.8949799999999994E-3</v>
      </c>
      <c r="R5448">
        <v>-6.3339499999999996E-3</v>
      </c>
      <c r="S5448">
        <v>-3.0806399999999999E-3</v>
      </c>
      <c r="T5448">
        <v>-8.2740999999999999E-4</v>
      </c>
      <c r="U5448">
        <v>1.4258299999999999E-3</v>
      </c>
      <c r="V5448">
        <v>4.67914E-3</v>
      </c>
      <c r="W5448" s="1">
        <v>6.2401699999999997E-3</v>
      </c>
      <c r="Y5448" s="1"/>
    </row>
    <row r="5449" spans="1:25" x14ac:dyDescent="0.2">
      <c r="A5449" t="s">
        <v>9017</v>
      </c>
      <c r="B5449" t="s">
        <v>57</v>
      </c>
      <c r="C5449" t="s">
        <v>59</v>
      </c>
      <c r="D5449" t="s">
        <v>25</v>
      </c>
      <c r="E5449" t="s">
        <v>5652</v>
      </c>
      <c r="F5449" t="s">
        <v>64</v>
      </c>
      <c r="G5449" t="s">
        <v>32</v>
      </c>
      <c r="H5449" t="s">
        <v>14</v>
      </c>
      <c r="I5449">
        <v>24</v>
      </c>
      <c r="J5449">
        <v>0.40648212</v>
      </c>
      <c r="K5449">
        <v>0.40856093999999998</v>
      </c>
      <c r="L5449">
        <v>-2.0788199999999999E-3</v>
      </c>
      <c r="M5449">
        <v>-5.1141700000000003E-3</v>
      </c>
      <c r="N5449">
        <v>59.530141999999998</v>
      </c>
      <c r="O5449">
        <v>68.492887999999994</v>
      </c>
      <c r="P5449">
        <v>3.6733299999999998E-3</v>
      </c>
      <c r="Q5449">
        <v>-8.1209100000000003E-3</v>
      </c>
      <c r="R5449">
        <v>-6.7863799999999998E-3</v>
      </c>
      <c r="S5449">
        <v>-4.0051100000000001E-3</v>
      </c>
      <c r="T5449">
        <v>-2.0788199999999999E-3</v>
      </c>
      <c r="U5449">
        <v>-1.5252000000000001E-4</v>
      </c>
      <c r="V5449">
        <v>2.6287400000000001E-3</v>
      </c>
      <c r="W5449">
        <v>3.9632699999999996E-3</v>
      </c>
    </row>
    <row r="5450" spans="1:25" x14ac:dyDescent="0.2">
      <c r="A5450" t="s">
        <v>2156</v>
      </c>
      <c r="B5450" t="s">
        <v>57</v>
      </c>
      <c r="C5450" t="s">
        <v>59</v>
      </c>
      <c r="D5450" t="s">
        <v>25</v>
      </c>
      <c r="E5450" t="s">
        <v>66</v>
      </c>
      <c r="F5450" t="s">
        <v>63</v>
      </c>
      <c r="G5450" t="s">
        <v>32</v>
      </c>
      <c r="H5450" t="s">
        <v>13</v>
      </c>
      <c r="I5450">
        <v>1</v>
      </c>
      <c r="J5450">
        <v>0.74707157000000002</v>
      </c>
      <c r="K5450">
        <v>0.78032732000000005</v>
      </c>
      <c r="L5450">
        <v>-3.3255750000000001E-2</v>
      </c>
      <c r="M5450">
        <v>-4.4514810000000002E-2</v>
      </c>
      <c r="N5450">
        <v>57.622421000000003</v>
      </c>
      <c r="O5450">
        <v>68.415096000000005</v>
      </c>
      <c r="P5450">
        <v>1.8109219999999999E-2</v>
      </c>
      <c r="Q5450">
        <v>-6.3042769999999998E-2</v>
      </c>
      <c r="R5450">
        <v>-5.6463659999999999E-2</v>
      </c>
      <c r="S5450">
        <v>-4.2752239999999997E-2</v>
      </c>
      <c r="T5450">
        <v>-3.3255750000000001E-2</v>
      </c>
      <c r="U5450">
        <v>-2.3759260000000001E-2</v>
      </c>
      <c r="V5450">
        <v>-1.0047850000000001E-2</v>
      </c>
      <c r="W5450">
        <v>-3.4687300000000002E-3</v>
      </c>
    </row>
    <row r="5451" spans="1:25" x14ac:dyDescent="0.2">
      <c r="A5451" t="s">
        <v>2157</v>
      </c>
      <c r="B5451" t="s">
        <v>57</v>
      </c>
      <c r="C5451" t="s">
        <v>59</v>
      </c>
      <c r="D5451" t="s">
        <v>25</v>
      </c>
      <c r="E5451" t="s">
        <v>66</v>
      </c>
      <c r="F5451" t="s">
        <v>63</v>
      </c>
      <c r="G5451" t="s">
        <v>32</v>
      </c>
      <c r="H5451" t="s">
        <v>13</v>
      </c>
      <c r="I5451">
        <v>2</v>
      </c>
      <c r="J5451">
        <v>0.69746589999999997</v>
      </c>
      <c r="K5451">
        <v>0.74472081000000001</v>
      </c>
      <c r="L5451">
        <v>-4.7254909999999997E-2</v>
      </c>
      <c r="M5451">
        <v>-6.7752290000000007E-2</v>
      </c>
      <c r="N5451">
        <v>56.781153000000003</v>
      </c>
      <c r="O5451">
        <v>68.415096000000005</v>
      </c>
      <c r="P5451">
        <v>2.13847E-2</v>
      </c>
      <c r="Q5451">
        <v>-8.242961E-2</v>
      </c>
      <c r="R5451">
        <v>-7.4660509999999999E-2</v>
      </c>
      <c r="S5451">
        <v>-5.8469060000000003E-2</v>
      </c>
      <c r="T5451">
        <v>-4.7254909999999997E-2</v>
      </c>
      <c r="U5451">
        <v>-3.604077E-2</v>
      </c>
      <c r="V5451">
        <v>-1.984932E-2</v>
      </c>
      <c r="W5451">
        <v>-1.2080219999999999E-2</v>
      </c>
    </row>
    <row r="5452" spans="1:25" x14ac:dyDescent="0.2">
      <c r="A5452" t="s">
        <v>2158</v>
      </c>
      <c r="B5452" t="s">
        <v>57</v>
      </c>
      <c r="C5452" t="s">
        <v>59</v>
      </c>
      <c r="D5452" t="s">
        <v>25</v>
      </c>
      <c r="E5452" t="s">
        <v>66</v>
      </c>
      <c r="F5452" t="s">
        <v>63</v>
      </c>
      <c r="G5452" t="s">
        <v>32</v>
      </c>
      <c r="H5452" t="s">
        <v>13</v>
      </c>
      <c r="I5452">
        <v>3</v>
      </c>
      <c r="J5452">
        <v>0.65555951999999995</v>
      </c>
      <c r="K5452">
        <v>0.71306413000000002</v>
      </c>
      <c r="L5452">
        <v>-5.7504609999999998E-2</v>
      </c>
      <c r="M5452">
        <v>-8.7718359999999995E-2</v>
      </c>
      <c r="N5452">
        <v>55.951878000000001</v>
      </c>
      <c r="O5452">
        <v>68.415096000000005</v>
      </c>
      <c r="P5452">
        <v>2.387152E-2</v>
      </c>
      <c r="Q5452">
        <v>-9.6769770000000005E-2</v>
      </c>
      <c r="R5452">
        <v>-8.8097200000000001E-2</v>
      </c>
      <c r="S5452">
        <v>-7.0022849999999998E-2</v>
      </c>
      <c r="T5452">
        <v>-5.7504609999999998E-2</v>
      </c>
      <c r="U5452">
        <v>-4.4986369999999998E-2</v>
      </c>
      <c r="V5452">
        <v>-2.6912019999999998E-2</v>
      </c>
      <c r="W5452">
        <v>-1.8239450000000001E-2</v>
      </c>
    </row>
    <row r="5453" spans="1:25" x14ac:dyDescent="0.2">
      <c r="A5453" t="s">
        <v>2159</v>
      </c>
      <c r="B5453" t="s">
        <v>57</v>
      </c>
      <c r="C5453" t="s">
        <v>59</v>
      </c>
      <c r="D5453" t="s">
        <v>25</v>
      </c>
      <c r="E5453" t="s">
        <v>66</v>
      </c>
      <c r="F5453" t="s">
        <v>63</v>
      </c>
      <c r="G5453" t="s">
        <v>32</v>
      </c>
      <c r="H5453" t="s">
        <v>13</v>
      </c>
      <c r="I5453">
        <v>4</v>
      </c>
      <c r="J5453">
        <v>0.62766308999999998</v>
      </c>
      <c r="K5453">
        <v>0.70317854000000002</v>
      </c>
      <c r="L5453">
        <v>-7.5515449999999998E-2</v>
      </c>
      <c r="M5453">
        <v>-0.12031206999999999</v>
      </c>
      <c r="N5453">
        <v>55.038424999999997</v>
      </c>
      <c r="O5453">
        <v>68.415096000000005</v>
      </c>
      <c r="P5453">
        <v>1.9278690000000001E-2</v>
      </c>
      <c r="Q5453">
        <v>-0.10722608</v>
      </c>
      <c r="R5453">
        <v>-0.10022209</v>
      </c>
      <c r="S5453">
        <v>-8.5625199999999999E-2</v>
      </c>
      <c r="T5453">
        <v>-7.5515449999999998E-2</v>
      </c>
      <c r="U5453">
        <v>-6.5405690000000002E-2</v>
      </c>
      <c r="V5453">
        <v>-5.0808800000000001E-2</v>
      </c>
      <c r="W5453">
        <v>-4.3804820000000001E-2</v>
      </c>
    </row>
    <row r="5454" spans="1:25" x14ac:dyDescent="0.2">
      <c r="A5454" t="s">
        <v>2160</v>
      </c>
      <c r="B5454" t="s">
        <v>57</v>
      </c>
      <c r="C5454" t="s">
        <v>59</v>
      </c>
      <c r="D5454" t="s">
        <v>25</v>
      </c>
      <c r="E5454" t="s">
        <v>66</v>
      </c>
      <c r="F5454" t="s">
        <v>63</v>
      </c>
      <c r="G5454" t="s">
        <v>32</v>
      </c>
      <c r="H5454" t="s">
        <v>13</v>
      </c>
      <c r="I5454">
        <v>5</v>
      </c>
      <c r="J5454">
        <v>0.63018306000000002</v>
      </c>
      <c r="K5454">
        <v>0.68455796000000002</v>
      </c>
      <c r="L5454">
        <v>-5.4374909999999999E-2</v>
      </c>
      <c r="M5454">
        <v>-8.6284299999999994E-2</v>
      </c>
      <c r="N5454">
        <v>54.637959000000002</v>
      </c>
      <c r="O5454">
        <v>68.415096000000005</v>
      </c>
      <c r="P5454">
        <v>1.9043879999999999E-2</v>
      </c>
      <c r="Q5454">
        <v>-8.5699300000000006E-2</v>
      </c>
      <c r="R5454">
        <v>-7.8780619999999996E-2</v>
      </c>
      <c r="S5454">
        <v>-6.436153E-2</v>
      </c>
      <c r="T5454">
        <v>-5.4374909999999999E-2</v>
      </c>
      <c r="U5454">
        <v>-4.4388289999999997E-2</v>
      </c>
      <c r="V5454">
        <v>-2.996919E-2</v>
      </c>
      <c r="W5454">
        <v>-2.305051E-2</v>
      </c>
    </row>
    <row r="5455" spans="1:25" x14ac:dyDescent="0.2">
      <c r="A5455" t="s">
        <v>2161</v>
      </c>
      <c r="B5455" t="s">
        <v>57</v>
      </c>
      <c r="C5455" t="s">
        <v>59</v>
      </c>
      <c r="D5455" t="s">
        <v>25</v>
      </c>
      <c r="E5455" t="s">
        <v>66</v>
      </c>
      <c r="F5455" t="s">
        <v>63</v>
      </c>
      <c r="G5455" t="s">
        <v>32</v>
      </c>
      <c r="H5455" t="s">
        <v>13</v>
      </c>
      <c r="I5455">
        <v>6</v>
      </c>
      <c r="J5455">
        <v>0.70015130000000003</v>
      </c>
      <c r="K5455">
        <v>0.73370893999999998</v>
      </c>
      <c r="L5455">
        <v>-3.355764E-2</v>
      </c>
      <c r="M5455">
        <v>-4.7929119999999999E-2</v>
      </c>
      <c r="N5455">
        <v>54.050961000000001</v>
      </c>
      <c r="O5455">
        <v>68.415096000000005</v>
      </c>
      <c r="P5455">
        <v>2.2081170000000001E-2</v>
      </c>
      <c r="Q5455">
        <v>-6.9877930000000005E-2</v>
      </c>
      <c r="R5455">
        <v>-6.1855790000000001E-2</v>
      </c>
      <c r="S5455">
        <v>-4.5137009999999998E-2</v>
      </c>
      <c r="T5455">
        <v>-3.355764E-2</v>
      </c>
      <c r="U5455">
        <v>-2.1978259999999999E-2</v>
      </c>
      <c r="V5455">
        <v>-5.2594900000000003E-3</v>
      </c>
      <c r="W5455">
        <v>2.7626500000000002E-3</v>
      </c>
    </row>
    <row r="5456" spans="1:25" x14ac:dyDescent="0.2">
      <c r="A5456" t="s">
        <v>2162</v>
      </c>
      <c r="B5456" t="s">
        <v>57</v>
      </c>
      <c r="C5456" t="s">
        <v>59</v>
      </c>
      <c r="D5456" t="s">
        <v>25</v>
      </c>
      <c r="E5456" t="s">
        <v>66</v>
      </c>
      <c r="F5456" t="s">
        <v>63</v>
      </c>
      <c r="G5456" t="s">
        <v>32</v>
      </c>
      <c r="H5456" t="s">
        <v>14</v>
      </c>
      <c r="I5456">
        <v>7</v>
      </c>
      <c r="J5456">
        <v>0.76651780999999997</v>
      </c>
      <c r="K5456">
        <v>0.82509222999999998</v>
      </c>
      <c r="L5456">
        <v>-5.8574420000000002E-2</v>
      </c>
      <c r="M5456">
        <v>-7.6416250000000005E-2</v>
      </c>
      <c r="N5456" s="1">
        <v>53.832574000000001</v>
      </c>
      <c r="O5456">
        <v>68.415096000000005</v>
      </c>
      <c r="P5456">
        <v>2.213567E-2</v>
      </c>
      <c r="Q5456">
        <v>-9.4984360000000004E-2</v>
      </c>
      <c r="R5456">
        <v>-8.6942420000000006E-2</v>
      </c>
      <c r="S5456">
        <v>-7.0182380000000003E-2</v>
      </c>
      <c r="T5456">
        <v>-5.8574420000000002E-2</v>
      </c>
      <c r="U5456">
        <v>-4.6966460000000002E-2</v>
      </c>
      <c r="V5456">
        <v>-3.0206420000000001E-2</v>
      </c>
      <c r="W5456">
        <v>-2.216448E-2</v>
      </c>
    </row>
    <row r="5457" spans="1:23" x14ac:dyDescent="0.2">
      <c r="A5457" t="s">
        <v>2163</v>
      </c>
      <c r="B5457" t="s">
        <v>57</v>
      </c>
      <c r="C5457" t="s">
        <v>59</v>
      </c>
      <c r="D5457" t="s">
        <v>25</v>
      </c>
      <c r="E5457" t="s">
        <v>66</v>
      </c>
      <c r="F5457" t="s">
        <v>63</v>
      </c>
      <c r="G5457" t="s">
        <v>32</v>
      </c>
      <c r="H5457" t="s">
        <v>14</v>
      </c>
      <c r="I5457">
        <v>8</v>
      </c>
      <c r="J5457">
        <v>0.48810341000000002</v>
      </c>
      <c r="K5457">
        <v>0.54727110999999995</v>
      </c>
      <c r="L5457">
        <v>-5.9167699999999997E-2</v>
      </c>
      <c r="M5457">
        <v>-0.1212196</v>
      </c>
      <c r="N5457">
        <v>57.005383000000002</v>
      </c>
      <c r="O5457">
        <v>68.415096000000005</v>
      </c>
      <c r="P5457">
        <v>2.4484120000000002E-2</v>
      </c>
      <c r="Q5457">
        <v>-9.9440490000000006E-2</v>
      </c>
      <c r="R5457">
        <v>-9.0545360000000005E-2</v>
      </c>
      <c r="S5457">
        <v>-7.2007189999999999E-2</v>
      </c>
      <c r="T5457">
        <v>-5.9167699999999997E-2</v>
      </c>
      <c r="U5457">
        <v>-4.6328220000000003E-2</v>
      </c>
      <c r="V5457">
        <v>-2.7790039999999998E-2</v>
      </c>
      <c r="W5457">
        <v>-1.8894910000000001E-2</v>
      </c>
    </row>
    <row r="5458" spans="1:23" x14ac:dyDescent="0.2">
      <c r="A5458" t="s">
        <v>2164</v>
      </c>
      <c r="B5458" t="s">
        <v>57</v>
      </c>
      <c r="C5458" t="s">
        <v>59</v>
      </c>
      <c r="D5458" t="s">
        <v>25</v>
      </c>
      <c r="E5458" t="s">
        <v>66</v>
      </c>
      <c r="F5458" t="s">
        <v>63</v>
      </c>
      <c r="G5458" t="s">
        <v>32</v>
      </c>
      <c r="H5458" t="s">
        <v>14</v>
      </c>
      <c r="I5458">
        <v>9</v>
      </c>
      <c r="J5458">
        <v>-0.19113413000000001</v>
      </c>
      <c r="K5458">
        <v>-0.12308659</v>
      </c>
      <c r="L5458">
        <v>-6.8047540000000004E-2</v>
      </c>
      <c r="M5458">
        <v>0.35601981999999999</v>
      </c>
      <c r="N5458">
        <v>67.801046999999997</v>
      </c>
      <c r="O5458">
        <v>68.415096000000005</v>
      </c>
      <c r="P5458">
        <v>3.2913869999999998E-2</v>
      </c>
      <c r="Q5458">
        <v>-0.12218604</v>
      </c>
      <c r="R5458">
        <v>-0.11022837000000001</v>
      </c>
      <c r="S5458">
        <v>-8.5307590000000003E-2</v>
      </c>
      <c r="T5458">
        <v>-6.8047540000000004E-2</v>
      </c>
      <c r="U5458">
        <v>-5.0787480000000003E-2</v>
      </c>
      <c r="V5458">
        <v>-2.5866710000000001E-2</v>
      </c>
      <c r="W5458">
        <v>-1.3909029999999999E-2</v>
      </c>
    </row>
    <row r="5459" spans="1:23" x14ac:dyDescent="0.2">
      <c r="A5459" t="s">
        <v>2165</v>
      </c>
      <c r="B5459" t="s">
        <v>57</v>
      </c>
      <c r="C5459" t="s">
        <v>59</v>
      </c>
      <c r="D5459" t="s">
        <v>25</v>
      </c>
      <c r="E5459" t="s">
        <v>66</v>
      </c>
      <c r="F5459" t="s">
        <v>63</v>
      </c>
      <c r="G5459" t="s">
        <v>32</v>
      </c>
      <c r="H5459" t="s">
        <v>14</v>
      </c>
      <c r="I5459">
        <v>10</v>
      </c>
      <c r="J5459">
        <v>-0.95179073000000003</v>
      </c>
      <c r="K5459">
        <v>-0.90344250999999998</v>
      </c>
      <c r="L5459">
        <v>-4.8348219999999997E-2</v>
      </c>
      <c r="M5459">
        <v>5.0797109999999999E-2</v>
      </c>
      <c r="N5459">
        <v>75.480410000000006</v>
      </c>
      <c r="O5459">
        <v>68.415096000000005</v>
      </c>
      <c r="P5459">
        <v>6.8677580000000002E-2</v>
      </c>
      <c r="Q5459">
        <v>-0.16131277999999999</v>
      </c>
      <c r="R5459">
        <v>-0.13636207</v>
      </c>
      <c r="S5459">
        <v>-8.4362779999999998E-2</v>
      </c>
      <c r="T5459">
        <v>-4.8348219999999997E-2</v>
      </c>
      <c r="U5459">
        <v>-1.233366E-2</v>
      </c>
      <c r="V5459">
        <v>3.966563E-2</v>
      </c>
      <c r="W5459">
        <v>6.4616339999999994E-2</v>
      </c>
    </row>
    <row r="5460" spans="1:23" x14ac:dyDescent="0.2">
      <c r="A5460" t="s">
        <v>2166</v>
      </c>
      <c r="B5460" t="s">
        <v>57</v>
      </c>
      <c r="C5460" t="s">
        <v>59</v>
      </c>
      <c r="D5460" t="s">
        <v>25</v>
      </c>
      <c r="E5460" t="s">
        <v>66</v>
      </c>
      <c r="F5460" t="s">
        <v>63</v>
      </c>
      <c r="G5460" t="s">
        <v>32</v>
      </c>
      <c r="H5460" t="s">
        <v>14</v>
      </c>
      <c r="I5460">
        <v>11</v>
      </c>
      <c r="J5460">
        <v>-1.4818357</v>
      </c>
      <c r="K5460">
        <v>-1.4302246000000001</v>
      </c>
      <c r="L5460">
        <v>-5.1611079999999997E-2</v>
      </c>
      <c r="M5460">
        <v>3.4829150000000003E-2</v>
      </c>
      <c r="N5460">
        <v>80.414810000000003</v>
      </c>
      <c r="O5460">
        <v>68.415096000000005</v>
      </c>
      <c r="P5460">
        <v>7.9377710000000004E-2</v>
      </c>
      <c r="Q5460">
        <v>-0.18217580999999999</v>
      </c>
      <c r="R5460">
        <v>-0.15333772000000001</v>
      </c>
      <c r="S5460">
        <v>-9.3236799999999995E-2</v>
      </c>
      <c r="T5460">
        <v>-5.1611079999999997E-2</v>
      </c>
      <c r="U5460">
        <v>-9.9853700000000004E-3</v>
      </c>
      <c r="V5460">
        <v>5.0115550000000002E-2</v>
      </c>
      <c r="W5460">
        <v>7.8953640000000005E-2</v>
      </c>
    </row>
    <row r="5461" spans="1:23" x14ac:dyDescent="0.2">
      <c r="A5461" t="s">
        <v>2167</v>
      </c>
      <c r="B5461" t="s">
        <v>57</v>
      </c>
      <c r="C5461" t="s">
        <v>59</v>
      </c>
      <c r="D5461" t="s">
        <v>25</v>
      </c>
      <c r="E5461" t="s">
        <v>66</v>
      </c>
      <c r="F5461" t="s">
        <v>63</v>
      </c>
      <c r="G5461" t="s">
        <v>32</v>
      </c>
      <c r="H5461" t="s">
        <v>14</v>
      </c>
      <c r="I5461">
        <v>12</v>
      </c>
      <c r="J5461">
        <v>-1.6558927000000001</v>
      </c>
      <c r="K5461">
        <v>-1.6267322</v>
      </c>
      <c r="L5461">
        <v>-2.9160539999999999E-2</v>
      </c>
      <c r="M5461">
        <v>1.761016E-2</v>
      </c>
      <c r="N5461">
        <v>83.749335000000002</v>
      </c>
      <c r="O5461">
        <v>68.415096000000005</v>
      </c>
      <c r="P5461">
        <v>7.4214580000000002E-2</v>
      </c>
      <c r="Q5461">
        <v>-0.15123267000000001</v>
      </c>
      <c r="R5461">
        <v>-0.12427036</v>
      </c>
      <c r="S5461">
        <v>-6.8078710000000001E-2</v>
      </c>
      <c r="T5461">
        <v>-2.9160539999999999E-2</v>
      </c>
      <c r="U5461">
        <v>9.7576299999999998E-3</v>
      </c>
      <c r="V5461">
        <v>6.5949279999999999E-2</v>
      </c>
      <c r="W5461">
        <v>9.2911590000000002E-2</v>
      </c>
    </row>
    <row r="5462" spans="1:23" x14ac:dyDescent="0.2">
      <c r="A5462" t="s">
        <v>2168</v>
      </c>
      <c r="B5462" t="s">
        <v>57</v>
      </c>
      <c r="C5462" t="s">
        <v>59</v>
      </c>
      <c r="D5462" t="s">
        <v>25</v>
      </c>
      <c r="E5462" t="s">
        <v>66</v>
      </c>
      <c r="F5462" t="s">
        <v>63</v>
      </c>
      <c r="G5462" t="s">
        <v>32</v>
      </c>
      <c r="H5462" t="s">
        <v>14</v>
      </c>
      <c r="I5462">
        <v>13</v>
      </c>
      <c r="J5462">
        <v>-1.502939</v>
      </c>
      <c r="K5462">
        <v>-1.4760727</v>
      </c>
      <c r="L5462">
        <v>-2.6866319999999999E-2</v>
      </c>
      <c r="M5462">
        <v>1.787586E-2</v>
      </c>
      <c r="N5462">
        <v>84.344538999999997</v>
      </c>
      <c r="O5462">
        <v>68.415096000000005</v>
      </c>
      <c r="P5462">
        <v>7.2860690000000006E-2</v>
      </c>
      <c r="Q5462">
        <v>-0.14671149</v>
      </c>
      <c r="R5462">
        <v>-0.12024105</v>
      </c>
      <c r="S5462">
        <v>-6.5074499999999993E-2</v>
      </c>
      <c r="T5462">
        <v>-2.6866319999999999E-2</v>
      </c>
      <c r="U5462">
        <v>1.134186E-2</v>
      </c>
      <c r="V5462">
        <v>6.6508410000000004E-2</v>
      </c>
      <c r="W5462">
        <v>9.2978850000000002E-2</v>
      </c>
    </row>
    <row r="5463" spans="1:23" x14ac:dyDescent="0.2">
      <c r="A5463" t="s">
        <v>2169</v>
      </c>
      <c r="B5463" t="s">
        <v>57</v>
      </c>
      <c r="C5463" t="s">
        <v>59</v>
      </c>
      <c r="D5463" t="s">
        <v>25</v>
      </c>
      <c r="E5463" t="s">
        <v>66</v>
      </c>
      <c r="F5463" t="s">
        <v>63</v>
      </c>
      <c r="G5463" t="s">
        <v>32</v>
      </c>
      <c r="H5463" t="s">
        <v>14</v>
      </c>
      <c r="I5463">
        <v>14</v>
      </c>
      <c r="J5463">
        <v>-1.1145905</v>
      </c>
      <c r="K5463">
        <v>-1.1108910000000001</v>
      </c>
      <c r="L5463">
        <v>-3.6994200000000001E-3</v>
      </c>
      <c r="M5463">
        <v>3.3190899999999998E-3</v>
      </c>
      <c r="N5463">
        <v>83.597461999999993</v>
      </c>
      <c r="O5463">
        <v>68.415096000000005</v>
      </c>
      <c r="P5463">
        <v>8.1654080000000004E-2</v>
      </c>
      <c r="Q5463">
        <v>-0.13800844000000001</v>
      </c>
      <c r="R5463">
        <v>-0.10834334</v>
      </c>
      <c r="S5463">
        <v>-4.6518869999999997E-2</v>
      </c>
      <c r="T5463">
        <v>-3.6994200000000001E-3</v>
      </c>
      <c r="U5463">
        <v>3.9120019999999998E-2</v>
      </c>
      <c r="V5463">
        <v>0.10094450000000001</v>
      </c>
      <c r="W5463">
        <v>0.13060959</v>
      </c>
    </row>
    <row r="5464" spans="1:23" x14ac:dyDescent="0.2">
      <c r="A5464" t="s">
        <v>2170</v>
      </c>
      <c r="B5464" t="s">
        <v>57</v>
      </c>
      <c r="C5464" t="s">
        <v>59</v>
      </c>
      <c r="D5464" t="s">
        <v>25</v>
      </c>
      <c r="E5464" t="s">
        <v>66</v>
      </c>
      <c r="F5464" t="s">
        <v>63</v>
      </c>
      <c r="G5464" t="s">
        <v>32</v>
      </c>
      <c r="H5464" t="s">
        <v>14</v>
      </c>
      <c r="I5464">
        <v>15</v>
      </c>
      <c r="J5464">
        <v>-0.56636911000000001</v>
      </c>
      <c r="K5464">
        <v>-0.58950692000000005</v>
      </c>
      <c r="L5464">
        <v>2.3137810000000002E-2</v>
      </c>
      <c r="M5464">
        <v>-4.0852880000000001E-2</v>
      </c>
      <c r="N5464">
        <v>82.357995000000003</v>
      </c>
      <c r="O5464">
        <v>68.415096000000005</v>
      </c>
      <c r="P5464">
        <v>6.4488649999999995E-2</v>
      </c>
      <c r="Q5464">
        <v>-8.2936579999999996E-2</v>
      </c>
      <c r="R5464">
        <v>-5.950772E-2</v>
      </c>
      <c r="S5464">
        <v>-1.068007E-2</v>
      </c>
      <c r="T5464">
        <v>2.3137810000000002E-2</v>
      </c>
      <c r="U5464">
        <v>5.6955690000000003E-2</v>
      </c>
      <c r="V5464">
        <v>0.10578332999999999</v>
      </c>
      <c r="W5464">
        <v>0.12921219</v>
      </c>
    </row>
    <row r="5465" spans="1:23" x14ac:dyDescent="0.2">
      <c r="A5465" t="s">
        <v>2171</v>
      </c>
      <c r="B5465" t="s">
        <v>57</v>
      </c>
      <c r="C5465" t="s">
        <v>59</v>
      </c>
      <c r="D5465" t="s">
        <v>25</v>
      </c>
      <c r="E5465" t="s">
        <v>66</v>
      </c>
      <c r="F5465" t="s">
        <v>63</v>
      </c>
      <c r="G5465" t="s">
        <v>32</v>
      </c>
      <c r="H5465" t="s">
        <v>14</v>
      </c>
      <c r="I5465">
        <v>16</v>
      </c>
      <c r="J5465">
        <v>0.21568903</v>
      </c>
      <c r="K5465">
        <v>0.19528248000000001</v>
      </c>
      <c r="L5465">
        <v>2.0406549999999999E-2</v>
      </c>
      <c r="M5465">
        <v>9.4610979999999997E-2</v>
      </c>
      <c r="N5465">
        <v>81.706269000000006</v>
      </c>
      <c r="O5465">
        <v>68.415096000000005</v>
      </c>
      <c r="P5465">
        <v>5.0789420000000002E-2</v>
      </c>
      <c r="Q5465">
        <v>-6.3134620000000002E-2</v>
      </c>
      <c r="R5465">
        <v>-4.468271E-2</v>
      </c>
      <c r="S5465">
        <v>-6.2274499999999998E-3</v>
      </c>
      <c r="T5465">
        <v>2.0406549999999999E-2</v>
      </c>
      <c r="U5465">
        <v>4.704055E-2</v>
      </c>
      <c r="V5465">
        <v>8.549582E-2</v>
      </c>
      <c r="W5465">
        <v>0.10394771999999999</v>
      </c>
    </row>
    <row r="5466" spans="1:23" x14ac:dyDescent="0.2">
      <c r="A5466" t="s">
        <v>2172</v>
      </c>
      <c r="B5466" t="s">
        <v>57</v>
      </c>
      <c r="C5466" t="s">
        <v>59</v>
      </c>
      <c r="D5466" t="s">
        <v>25</v>
      </c>
      <c r="E5466" t="s">
        <v>66</v>
      </c>
      <c r="F5466" t="s">
        <v>63</v>
      </c>
      <c r="G5466" t="s">
        <v>32</v>
      </c>
      <c r="H5466" t="s">
        <v>15</v>
      </c>
      <c r="I5466">
        <v>17</v>
      </c>
      <c r="J5466">
        <v>0.92857842999999995</v>
      </c>
      <c r="K5466">
        <v>0.90451479000000001</v>
      </c>
      <c r="L5466">
        <v>2.4063629999999999E-2</v>
      </c>
      <c r="M5466">
        <v>2.5914489999999998E-2</v>
      </c>
      <c r="N5466">
        <v>78.684015000000002</v>
      </c>
      <c r="O5466">
        <v>68.415096000000005</v>
      </c>
      <c r="P5466">
        <v>3.6620189999999997E-2</v>
      </c>
      <c r="Q5466">
        <v>-3.6171219999999997E-2</v>
      </c>
      <c r="R5466">
        <v>-2.286703E-2</v>
      </c>
      <c r="S5466">
        <v>4.8599899999999998E-3</v>
      </c>
      <c r="T5466">
        <v>2.4063629999999999E-2</v>
      </c>
      <c r="U5466">
        <v>4.3267279999999998E-2</v>
      </c>
      <c r="V5466">
        <v>7.0994299999999996E-2</v>
      </c>
      <c r="W5466">
        <v>8.4298490000000004E-2</v>
      </c>
    </row>
    <row r="5467" spans="1:23" x14ac:dyDescent="0.2">
      <c r="A5467" t="s">
        <v>2173</v>
      </c>
      <c r="B5467" t="s">
        <v>57</v>
      </c>
      <c r="C5467" t="s">
        <v>59</v>
      </c>
      <c r="D5467" t="s">
        <v>25</v>
      </c>
      <c r="E5467" t="s">
        <v>66</v>
      </c>
      <c r="F5467" t="s">
        <v>63</v>
      </c>
      <c r="G5467" t="s">
        <v>32</v>
      </c>
      <c r="H5467" t="s">
        <v>15</v>
      </c>
      <c r="I5467">
        <v>18</v>
      </c>
      <c r="J5467">
        <v>1.2222746</v>
      </c>
      <c r="K5467">
        <v>1.2131460999999999</v>
      </c>
      <c r="L5467">
        <v>9.1284699999999996E-3</v>
      </c>
      <c r="M5467">
        <v>7.4684299999999999E-3</v>
      </c>
      <c r="N5467">
        <v>73.714063999999993</v>
      </c>
      <c r="O5467">
        <v>68.415096000000005</v>
      </c>
      <c r="P5467">
        <v>3.292171E-2</v>
      </c>
      <c r="Q5467">
        <v>-4.5022930000000003E-2</v>
      </c>
      <c r="R5467">
        <v>-3.3062399999999999E-2</v>
      </c>
      <c r="S5467">
        <v>-8.1356899999999992E-3</v>
      </c>
      <c r="T5467">
        <v>9.1284699999999996E-3</v>
      </c>
      <c r="U5467">
        <v>2.639263E-2</v>
      </c>
      <c r="V5467">
        <v>5.1319339999999998E-2</v>
      </c>
      <c r="W5467">
        <v>6.3279870000000002E-2</v>
      </c>
    </row>
    <row r="5468" spans="1:23" x14ac:dyDescent="0.2">
      <c r="A5468" t="s">
        <v>2174</v>
      </c>
      <c r="B5468" t="s">
        <v>57</v>
      </c>
      <c r="C5468" t="s">
        <v>59</v>
      </c>
      <c r="D5468" t="s">
        <v>25</v>
      </c>
      <c r="E5468" t="s">
        <v>66</v>
      </c>
      <c r="F5468" t="s">
        <v>63</v>
      </c>
      <c r="G5468" t="s">
        <v>32</v>
      </c>
      <c r="H5468" t="s">
        <v>15</v>
      </c>
      <c r="I5468">
        <v>19</v>
      </c>
      <c r="J5468">
        <v>1.3524951000000001</v>
      </c>
      <c r="K5468">
        <v>1.3680086</v>
      </c>
      <c r="L5468">
        <v>-1.551342E-2</v>
      </c>
      <c r="M5468">
        <v>-1.147022E-2</v>
      </c>
      <c r="N5468">
        <v>69.325124000000002</v>
      </c>
      <c r="O5468">
        <v>68.415096000000005</v>
      </c>
      <c r="P5468">
        <v>3.269006E-2</v>
      </c>
      <c r="Q5468">
        <v>-6.9283789999999998E-2</v>
      </c>
      <c r="R5468">
        <v>-5.7407420000000001E-2</v>
      </c>
      <c r="S5468">
        <v>-3.26561E-2</v>
      </c>
      <c r="T5468">
        <v>-1.551342E-2</v>
      </c>
      <c r="U5468">
        <v>1.6292699999999999E-3</v>
      </c>
      <c r="V5468">
        <v>2.6380589999999999E-2</v>
      </c>
      <c r="W5468">
        <v>3.8256949999999998E-2</v>
      </c>
    </row>
    <row r="5469" spans="1:23" x14ac:dyDescent="0.2">
      <c r="A5469" t="s">
        <v>2175</v>
      </c>
      <c r="B5469" t="s">
        <v>57</v>
      </c>
      <c r="C5469" t="s">
        <v>59</v>
      </c>
      <c r="D5469" t="s">
        <v>25</v>
      </c>
      <c r="E5469" t="s">
        <v>66</v>
      </c>
      <c r="F5469" t="s">
        <v>63</v>
      </c>
      <c r="G5469" t="s">
        <v>32</v>
      </c>
      <c r="H5469" t="s">
        <v>15</v>
      </c>
      <c r="I5469">
        <v>20</v>
      </c>
      <c r="J5469">
        <v>1.3668505</v>
      </c>
      <c r="K5469">
        <v>1.4252990000000001</v>
      </c>
      <c r="L5469">
        <v>-5.8448529999999999E-2</v>
      </c>
      <c r="M5469">
        <v>-4.2761460000000001E-2</v>
      </c>
      <c r="N5469">
        <v>66.342898000000005</v>
      </c>
      <c r="O5469">
        <v>68.415096000000005</v>
      </c>
      <c r="P5469">
        <v>2.5382330000000002E-2</v>
      </c>
      <c r="Q5469">
        <v>-0.10019875</v>
      </c>
      <c r="R5469">
        <v>-9.0977290000000002E-2</v>
      </c>
      <c r="S5469">
        <v>-7.1759039999999996E-2</v>
      </c>
      <c r="T5469">
        <v>-5.8448529999999999E-2</v>
      </c>
      <c r="U5469">
        <v>-4.5138020000000001E-2</v>
      </c>
      <c r="V5469">
        <v>-2.591976E-2</v>
      </c>
      <c r="W5469">
        <v>-1.6698299999999999E-2</v>
      </c>
    </row>
    <row r="5470" spans="1:23" x14ac:dyDescent="0.2">
      <c r="A5470" t="s">
        <v>2176</v>
      </c>
      <c r="B5470" t="s">
        <v>57</v>
      </c>
      <c r="C5470" t="s">
        <v>59</v>
      </c>
      <c r="D5470" t="s">
        <v>25</v>
      </c>
      <c r="E5470" t="s">
        <v>66</v>
      </c>
      <c r="F5470" t="s">
        <v>63</v>
      </c>
      <c r="G5470" t="s">
        <v>32</v>
      </c>
      <c r="H5470" t="s">
        <v>15</v>
      </c>
      <c r="I5470">
        <v>21</v>
      </c>
      <c r="J5470">
        <v>1.3123772</v>
      </c>
      <c r="K5470">
        <v>1.3845586999999999</v>
      </c>
      <c r="L5470">
        <v>-7.2181529999999994E-2</v>
      </c>
      <c r="M5470">
        <v>-5.5000599999999997E-2</v>
      </c>
      <c r="N5470">
        <v>63.899245999999998</v>
      </c>
      <c r="O5470">
        <v>68.415096000000005</v>
      </c>
      <c r="P5470">
        <v>3.0796799999999999E-2</v>
      </c>
      <c r="Q5470">
        <v>-0.12283776</v>
      </c>
      <c r="R5470">
        <v>-0.11164921999999999</v>
      </c>
      <c r="S5470">
        <v>-8.8331389999999996E-2</v>
      </c>
      <c r="T5470">
        <v>-7.2181529999999994E-2</v>
      </c>
      <c r="U5470">
        <v>-5.6031669999999999E-2</v>
      </c>
      <c r="V5470">
        <v>-3.2713840000000001E-2</v>
      </c>
      <c r="W5470">
        <v>-2.1525300000000001E-2</v>
      </c>
    </row>
    <row r="5471" spans="1:23" x14ac:dyDescent="0.2">
      <c r="A5471" t="s">
        <v>2177</v>
      </c>
      <c r="B5471" t="s">
        <v>57</v>
      </c>
      <c r="C5471" t="s">
        <v>59</v>
      </c>
      <c r="D5471" t="s">
        <v>25</v>
      </c>
      <c r="E5471" t="s">
        <v>66</v>
      </c>
      <c r="F5471" t="s">
        <v>63</v>
      </c>
      <c r="G5471" t="s">
        <v>32</v>
      </c>
      <c r="H5471" t="s">
        <v>14</v>
      </c>
      <c r="I5471">
        <v>22</v>
      </c>
      <c r="J5471">
        <v>1.1744976</v>
      </c>
      <c r="K5471">
        <v>1.2226284999999999</v>
      </c>
      <c r="L5471">
        <v>-4.8130890000000003E-2</v>
      </c>
      <c r="M5471">
        <v>-4.0979979999999999E-2</v>
      </c>
      <c r="N5471">
        <v>62.243926000000002</v>
      </c>
      <c r="O5471">
        <v>68.415096000000005</v>
      </c>
      <c r="P5471">
        <v>2.7051780000000001E-2</v>
      </c>
      <c r="Q5471">
        <v>-9.2627109999999999E-2</v>
      </c>
      <c r="R5471">
        <v>-8.2799139999999993E-2</v>
      </c>
      <c r="S5471">
        <v>-6.2316860000000002E-2</v>
      </c>
      <c r="T5471">
        <v>-4.8130890000000003E-2</v>
      </c>
      <c r="U5471">
        <v>-3.3944920000000003E-2</v>
      </c>
      <c r="V5471">
        <v>-1.346264E-2</v>
      </c>
      <c r="W5471">
        <v>-3.63467E-3</v>
      </c>
    </row>
    <row r="5472" spans="1:23" x14ac:dyDescent="0.2">
      <c r="A5472" t="s">
        <v>2178</v>
      </c>
      <c r="B5472" t="s">
        <v>57</v>
      </c>
      <c r="C5472" t="s">
        <v>59</v>
      </c>
      <c r="D5472" t="s">
        <v>25</v>
      </c>
      <c r="E5472" t="s">
        <v>66</v>
      </c>
      <c r="F5472" t="s">
        <v>63</v>
      </c>
      <c r="G5472" t="s">
        <v>32</v>
      </c>
      <c r="H5472" t="s">
        <v>14</v>
      </c>
      <c r="I5472">
        <v>23</v>
      </c>
      <c r="J5472">
        <v>0.98520543000000005</v>
      </c>
      <c r="K5472">
        <v>1.0095814999999999</v>
      </c>
      <c r="L5472">
        <v>-2.4376109999999999E-2</v>
      </c>
      <c r="M5472">
        <v>-2.4742159999999999E-2</v>
      </c>
      <c r="N5472">
        <v>60.378320000000002</v>
      </c>
      <c r="O5472">
        <v>68.415096000000005</v>
      </c>
      <c r="P5472">
        <v>2.0880699999999999E-2</v>
      </c>
      <c r="Q5472">
        <v>-5.8721799999999998E-2</v>
      </c>
      <c r="R5472">
        <v>-5.1135800000000002E-2</v>
      </c>
      <c r="S5472">
        <v>-3.5325960000000003E-2</v>
      </c>
      <c r="T5472">
        <v>-2.4376109999999999E-2</v>
      </c>
      <c r="U5472">
        <v>-1.3426260000000001E-2</v>
      </c>
      <c r="V5472">
        <v>2.3835900000000001E-3</v>
      </c>
      <c r="W5472">
        <v>9.9695900000000004E-3</v>
      </c>
    </row>
    <row r="5473" spans="1:23" x14ac:dyDescent="0.2">
      <c r="A5473" t="s">
        <v>2179</v>
      </c>
      <c r="B5473" t="s">
        <v>57</v>
      </c>
      <c r="C5473" t="s">
        <v>59</v>
      </c>
      <c r="D5473" t="s">
        <v>25</v>
      </c>
      <c r="E5473" t="s">
        <v>66</v>
      </c>
      <c r="F5473" t="s">
        <v>63</v>
      </c>
      <c r="G5473" t="s">
        <v>32</v>
      </c>
      <c r="H5473" t="s">
        <v>14</v>
      </c>
      <c r="I5473">
        <v>24</v>
      </c>
      <c r="J5473">
        <v>0.79972474000000005</v>
      </c>
      <c r="K5473">
        <v>0.82796152000000001</v>
      </c>
      <c r="L5473">
        <v>-2.823678E-2</v>
      </c>
      <c r="M5473">
        <v>-3.5308119999999998E-2</v>
      </c>
      <c r="N5473">
        <v>58.527653000000001</v>
      </c>
      <c r="O5473">
        <v>68.415096000000005</v>
      </c>
      <c r="P5473">
        <v>2.3454929999999999E-2</v>
      </c>
      <c r="Q5473">
        <v>-6.6816719999999996E-2</v>
      </c>
      <c r="R5473">
        <v>-5.8295489999999998E-2</v>
      </c>
      <c r="S5473">
        <v>-4.0536559999999999E-2</v>
      </c>
      <c r="T5473">
        <v>-2.823678E-2</v>
      </c>
      <c r="U5473">
        <v>-1.5937E-2</v>
      </c>
      <c r="V5473">
        <v>1.82193E-3</v>
      </c>
      <c r="W5473">
        <v>1.0343150000000001E-2</v>
      </c>
    </row>
    <row r="5474" spans="1:23" x14ac:dyDescent="0.2">
      <c r="A5474" t="s">
        <v>2180</v>
      </c>
      <c r="B5474" t="s">
        <v>57</v>
      </c>
      <c r="C5474" t="s">
        <v>58</v>
      </c>
      <c r="D5474" t="s">
        <v>12</v>
      </c>
      <c r="E5474" t="s">
        <v>65</v>
      </c>
      <c r="F5474" t="s">
        <v>63</v>
      </c>
      <c r="G5474" t="s">
        <v>33</v>
      </c>
      <c r="H5474" t="s">
        <v>13</v>
      </c>
      <c r="I5474">
        <v>1</v>
      </c>
      <c r="J5474">
        <v>0.49537902</v>
      </c>
      <c r="K5474">
        <v>0.50055256000000004</v>
      </c>
      <c r="L5474">
        <v>-5.1735399999999999E-3</v>
      </c>
      <c r="M5474">
        <v>-1.0443590000000001E-2</v>
      </c>
      <c r="N5474">
        <v>50.453651000000001</v>
      </c>
      <c r="O5474">
        <v>54.324449999999999</v>
      </c>
      <c r="P5474">
        <v>2.20412E-3</v>
      </c>
      <c r="Q5474">
        <v>-8.7989899999999996E-3</v>
      </c>
      <c r="R5474">
        <v>-7.9982300000000003E-3</v>
      </c>
      <c r="S5474">
        <v>-6.3293799999999999E-3</v>
      </c>
      <c r="T5474">
        <v>-5.1735399999999999E-3</v>
      </c>
      <c r="U5474">
        <v>-4.0176999999999999E-3</v>
      </c>
      <c r="V5474">
        <v>-2.34885E-3</v>
      </c>
      <c r="W5474">
        <v>-1.5480800000000001E-3</v>
      </c>
    </row>
    <row r="5475" spans="1:23" x14ac:dyDescent="0.2">
      <c r="A5475" t="s">
        <v>2181</v>
      </c>
      <c r="B5475" t="s">
        <v>57</v>
      </c>
      <c r="C5475" t="s">
        <v>58</v>
      </c>
      <c r="D5475" t="s">
        <v>12</v>
      </c>
      <c r="E5475" t="s">
        <v>65</v>
      </c>
      <c r="F5475" t="s">
        <v>63</v>
      </c>
      <c r="G5475" t="s">
        <v>33</v>
      </c>
      <c r="H5475" t="s">
        <v>13</v>
      </c>
      <c r="I5475">
        <v>2</v>
      </c>
      <c r="J5475">
        <v>0.45554129999999998</v>
      </c>
      <c r="K5475">
        <v>0.46042300000000003</v>
      </c>
      <c r="L5475">
        <v>-4.8817000000000001E-3</v>
      </c>
      <c r="M5475">
        <v>-1.071627E-2</v>
      </c>
      <c r="N5475">
        <v>49.822575000000001</v>
      </c>
      <c r="O5475">
        <v>54.324449999999999</v>
      </c>
      <c r="P5475">
        <v>1.92191E-3</v>
      </c>
      <c r="Q5475">
        <v>-8.04296E-3</v>
      </c>
      <c r="R5475">
        <v>-7.3447199999999999E-3</v>
      </c>
      <c r="S5475">
        <v>-5.8895500000000003E-3</v>
      </c>
      <c r="T5475">
        <v>-4.8817000000000001E-3</v>
      </c>
      <c r="U5475">
        <v>-3.8738499999999999E-3</v>
      </c>
      <c r="V5475">
        <v>-2.4186799999999999E-3</v>
      </c>
      <c r="W5475">
        <v>-1.7204500000000001E-3</v>
      </c>
    </row>
    <row r="5476" spans="1:23" x14ac:dyDescent="0.2">
      <c r="A5476" t="s">
        <v>2182</v>
      </c>
      <c r="B5476" t="s">
        <v>57</v>
      </c>
      <c r="C5476" t="s">
        <v>58</v>
      </c>
      <c r="D5476" t="s">
        <v>12</v>
      </c>
      <c r="E5476" t="s">
        <v>65</v>
      </c>
      <c r="F5476" t="s">
        <v>63</v>
      </c>
      <c r="G5476" t="s">
        <v>33</v>
      </c>
      <c r="H5476" t="s">
        <v>13</v>
      </c>
      <c r="I5476">
        <v>3</v>
      </c>
      <c r="J5476">
        <v>0.43433086999999998</v>
      </c>
      <c r="K5476">
        <v>0.43931283999999998</v>
      </c>
      <c r="L5476">
        <v>-4.9819699999999996E-3</v>
      </c>
      <c r="M5476">
        <v>-1.147044E-2</v>
      </c>
      <c r="N5476">
        <v>49.515684</v>
      </c>
      <c r="O5476">
        <v>54.324449999999999</v>
      </c>
      <c r="P5476">
        <v>1.67392E-3</v>
      </c>
      <c r="Q5476">
        <v>-7.7353099999999996E-3</v>
      </c>
      <c r="R5476">
        <v>-7.1271800000000003E-3</v>
      </c>
      <c r="S5476">
        <v>-5.8597700000000003E-3</v>
      </c>
      <c r="T5476">
        <v>-4.9819699999999996E-3</v>
      </c>
      <c r="U5476">
        <v>-4.1041599999999999E-3</v>
      </c>
      <c r="V5476">
        <v>-2.8367599999999998E-3</v>
      </c>
      <c r="W5476">
        <v>-2.2286200000000002E-3</v>
      </c>
    </row>
    <row r="5477" spans="1:23" x14ac:dyDescent="0.2">
      <c r="A5477" t="s">
        <v>2183</v>
      </c>
      <c r="B5477" t="s">
        <v>57</v>
      </c>
      <c r="C5477" t="s">
        <v>58</v>
      </c>
      <c r="D5477" t="s">
        <v>12</v>
      </c>
      <c r="E5477" t="s">
        <v>65</v>
      </c>
      <c r="F5477" t="s">
        <v>63</v>
      </c>
      <c r="G5477" t="s">
        <v>33</v>
      </c>
      <c r="H5477" t="s">
        <v>13</v>
      </c>
      <c r="I5477">
        <v>4</v>
      </c>
      <c r="J5477">
        <v>0.42837479000000001</v>
      </c>
      <c r="K5477">
        <v>0.43303740000000002</v>
      </c>
      <c r="L5477">
        <v>-4.6626100000000002E-3</v>
      </c>
      <c r="M5477">
        <v>-1.0884410000000001E-2</v>
      </c>
      <c r="N5477">
        <v>49.350468999999997</v>
      </c>
      <c r="O5477">
        <v>54.324449999999999</v>
      </c>
      <c r="P5477">
        <v>1.3856000000000001E-3</v>
      </c>
      <c r="Q5477">
        <v>-6.9417200000000002E-3</v>
      </c>
      <c r="R5477">
        <v>-6.4383299999999999E-3</v>
      </c>
      <c r="S5477">
        <v>-5.3892200000000001E-3</v>
      </c>
      <c r="T5477">
        <v>-4.6626100000000002E-3</v>
      </c>
      <c r="U5477">
        <v>-3.9360000000000003E-3</v>
      </c>
      <c r="V5477">
        <v>-2.8868800000000001E-3</v>
      </c>
      <c r="W5477">
        <v>-2.3834899999999998E-3</v>
      </c>
    </row>
    <row r="5478" spans="1:23" x14ac:dyDescent="0.2">
      <c r="A5478" t="s">
        <v>2184</v>
      </c>
      <c r="B5478" t="s">
        <v>57</v>
      </c>
      <c r="C5478" t="s">
        <v>58</v>
      </c>
      <c r="D5478" t="s">
        <v>12</v>
      </c>
      <c r="E5478" t="s">
        <v>65</v>
      </c>
      <c r="F5478" t="s">
        <v>63</v>
      </c>
      <c r="G5478" t="s">
        <v>33</v>
      </c>
      <c r="H5478" t="s">
        <v>13</v>
      </c>
      <c r="I5478">
        <v>5</v>
      </c>
      <c r="J5478">
        <v>0.44388728</v>
      </c>
      <c r="K5478">
        <v>0.44852359000000003</v>
      </c>
      <c r="L5478">
        <v>-4.6363100000000003E-3</v>
      </c>
      <c r="M5478">
        <v>-1.0444790000000001E-2</v>
      </c>
      <c r="N5478">
        <v>48.965927999999998</v>
      </c>
      <c r="O5478">
        <v>54.324449999999999</v>
      </c>
      <c r="P5478">
        <v>1.8502499999999999E-3</v>
      </c>
      <c r="Q5478">
        <v>-7.6796900000000003E-3</v>
      </c>
      <c r="R5478">
        <v>-7.0074999999999998E-3</v>
      </c>
      <c r="S5478">
        <v>-5.6065799999999999E-3</v>
      </c>
      <c r="T5478">
        <v>-4.6363100000000003E-3</v>
      </c>
      <c r="U5478">
        <v>-3.6660400000000002E-3</v>
      </c>
      <c r="V5478">
        <v>-2.2651199999999998E-3</v>
      </c>
      <c r="W5478">
        <v>-1.5929200000000001E-3</v>
      </c>
    </row>
    <row r="5479" spans="1:23" x14ac:dyDescent="0.2">
      <c r="A5479" t="s">
        <v>2185</v>
      </c>
      <c r="B5479" t="s">
        <v>57</v>
      </c>
      <c r="C5479" t="s">
        <v>58</v>
      </c>
      <c r="D5479" t="s">
        <v>12</v>
      </c>
      <c r="E5479" t="s">
        <v>65</v>
      </c>
      <c r="F5479" t="s">
        <v>63</v>
      </c>
      <c r="G5479" t="s">
        <v>33</v>
      </c>
      <c r="H5479" t="s">
        <v>13</v>
      </c>
      <c r="I5479">
        <v>6</v>
      </c>
      <c r="J5479">
        <v>0.49455352000000002</v>
      </c>
      <c r="K5479">
        <v>0.49839799000000001</v>
      </c>
      <c r="L5479">
        <v>-3.84447E-3</v>
      </c>
      <c r="M5479">
        <v>-7.7736200000000002E-3</v>
      </c>
      <c r="N5479">
        <v>48.346730999999998</v>
      </c>
      <c r="O5479">
        <v>54.324449999999999</v>
      </c>
      <c r="P5479">
        <v>2.85075E-3</v>
      </c>
      <c r="Q5479">
        <v>-8.5335299999999992E-3</v>
      </c>
      <c r="R5479">
        <v>-7.4978500000000003E-3</v>
      </c>
      <c r="S5479">
        <v>-5.3394000000000002E-3</v>
      </c>
      <c r="T5479">
        <v>-3.84447E-3</v>
      </c>
      <c r="U5479">
        <v>-2.3495399999999998E-3</v>
      </c>
      <c r="V5479">
        <v>-1.9108999999999999E-4</v>
      </c>
      <c r="W5479">
        <v>8.4458999999999999E-4</v>
      </c>
    </row>
    <row r="5480" spans="1:23" x14ac:dyDescent="0.2">
      <c r="A5480" t="s">
        <v>2186</v>
      </c>
      <c r="B5480" t="s">
        <v>57</v>
      </c>
      <c r="C5480" t="s">
        <v>58</v>
      </c>
      <c r="D5480" t="s">
        <v>12</v>
      </c>
      <c r="E5480" t="s">
        <v>65</v>
      </c>
      <c r="F5480" t="s">
        <v>63</v>
      </c>
      <c r="G5480" t="s">
        <v>33</v>
      </c>
      <c r="H5480" t="s">
        <v>14</v>
      </c>
      <c r="I5480">
        <v>7</v>
      </c>
      <c r="J5480">
        <v>0.57959265999999998</v>
      </c>
      <c r="K5480">
        <v>0.58340530000000002</v>
      </c>
      <c r="L5480">
        <v>-3.8126499999999999E-3</v>
      </c>
      <c r="M5480">
        <v>-6.5781499999999996E-3</v>
      </c>
      <c r="N5480">
        <v>48.154319999999998</v>
      </c>
      <c r="O5480">
        <v>54.324449999999999</v>
      </c>
      <c r="P5480">
        <v>3.2520100000000001E-3</v>
      </c>
      <c r="Q5480">
        <v>-9.1617299999999999E-3</v>
      </c>
      <c r="R5480">
        <v>-7.9802699999999994E-3</v>
      </c>
      <c r="S5480">
        <v>-5.5180000000000003E-3</v>
      </c>
      <c r="T5480">
        <v>-3.8126499999999999E-3</v>
      </c>
      <c r="U5480">
        <v>-2.1072899999999999E-3</v>
      </c>
      <c r="V5480">
        <v>3.5498000000000002E-4</v>
      </c>
      <c r="W5480">
        <v>1.53644E-3</v>
      </c>
    </row>
    <row r="5481" spans="1:23" x14ac:dyDescent="0.2">
      <c r="A5481" t="s">
        <v>2187</v>
      </c>
      <c r="B5481" t="s">
        <v>57</v>
      </c>
      <c r="C5481" t="s">
        <v>58</v>
      </c>
      <c r="D5481" t="s">
        <v>12</v>
      </c>
      <c r="E5481" t="s">
        <v>65</v>
      </c>
      <c r="F5481" t="s">
        <v>63</v>
      </c>
      <c r="G5481" t="s">
        <v>33</v>
      </c>
      <c r="H5481" t="s">
        <v>14</v>
      </c>
      <c r="I5481">
        <v>8</v>
      </c>
      <c r="J5481">
        <v>0.61775959000000003</v>
      </c>
      <c r="K5481">
        <v>0.61882665999999997</v>
      </c>
      <c r="L5481">
        <v>-1.06707E-3</v>
      </c>
      <c r="M5481">
        <v>-1.7273200000000001E-3</v>
      </c>
      <c r="N5481">
        <v>48.253591</v>
      </c>
      <c r="O5481">
        <v>54.324449999999999</v>
      </c>
      <c r="P5481">
        <v>2.9161E-3</v>
      </c>
      <c r="Q5481">
        <v>-5.8636199999999999E-3</v>
      </c>
      <c r="R5481">
        <v>-4.8041999999999998E-3</v>
      </c>
      <c r="S5481">
        <v>-2.5962699999999999E-3</v>
      </c>
      <c r="T5481">
        <v>-1.06707E-3</v>
      </c>
      <c r="U5481">
        <v>4.6213E-4</v>
      </c>
      <c r="V5481">
        <v>2.6700600000000001E-3</v>
      </c>
      <c r="W5481">
        <v>3.7294799999999999E-3</v>
      </c>
    </row>
    <row r="5482" spans="1:23" x14ac:dyDescent="0.2">
      <c r="A5482" t="s">
        <v>2188</v>
      </c>
      <c r="B5482" t="s">
        <v>57</v>
      </c>
      <c r="C5482" t="s">
        <v>58</v>
      </c>
      <c r="D5482" t="s">
        <v>12</v>
      </c>
      <c r="E5482" t="s">
        <v>65</v>
      </c>
      <c r="F5482" t="s">
        <v>63</v>
      </c>
      <c r="G5482" t="s">
        <v>33</v>
      </c>
      <c r="H5482" t="s">
        <v>14</v>
      </c>
      <c r="I5482">
        <v>9</v>
      </c>
      <c r="J5482">
        <v>0.60850114</v>
      </c>
      <c r="K5482">
        <v>0.60879086999999998</v>
      </c>
      <c r="L5482">
        <v>-2.8972999999999998E-4</v>
      </c>
      <c r="M5482">
        <v>-4.7613000000000001E-4</v>
      </c>
      <c r="N5482">
        <v>51.015287000000001</v>
      </c>
      <c r="O5482">
        <v>54.324449999999999</v>
      </c>
      <c r="P5482">
        <v>2.48102E-3</v>
      </c>
      <c r="Q5482">
        <v>-4.3706400000000003E-3</v>
      </c>
      <c r="R5482">
        <v>-3.4692799999999999E-3</v>
      </c>
      <c r="S5482">
        <v>-1.59077E-3</v>
      </c>
      <c r="T5482">
        <v>-2.8972999999999998E-4</v>
      </c>
      <c r="U5482">
        <v>1.01132E-3</v>
      </c>
      <c r="V5482">
        <v>2.8898299999999999E-3</v>
      </c>
      <c r="W5482">
        <v>3.7911799999999999E-3</v>
      </c>
    </row>
    <row r="5483" spans="1:23" x14ac:dyDescent="0.2">
      <c r="A5483" t="s">
        <v>2189</v>
      </c>
      <c r="B5483" t="s">
        <v>57</v>
      </c>
      <c r="C5483" t="s">
        <v>58</v>
      </c>
      <c r="D5483" t="s">
        <v>12</v>
      </c>
      <c r="E5483" t="s">
        <v>65</v>
      </c>
      <c r="F5483" t="s">
        <v>63</v>
      </c>
      <c r="G5483" t="s">
        <v>33</v>
      </c>
      <c r="H5483" t="s">
        <v>14</v>
      </c>
      <c r="I5483">
        <v>10</v>
      </c>
      <c r="J5483">
        <v>0.59347121999999997</v>
      </c>
      <c r="K5483">
        <v>0.59377784</v>
      </c>
      <c r="L5483">
        <v>-3.0663000000000001E-4</v>
      </c>
      <c r="M5483">
        <v>-5.1665999999999995E-4</v>
      </c>
      <c r="N5483">
        <v>55.028967999999999</v>
      </c>
      <c r="O5483">
        <v>54.324449999999999</v>
      </c>
      <c r="P5483">
        <v>2.3248700000000001E-3</v>
      </c>
      <c r="Q5483">
        <v>-4.1306900000000002E-3</v>
      </c>
      <c r="R5483">
        <v>-3.2860599999999999E-3</v>
      </c>
      <c r="S5483">
        <v>-1.52579E-3</v>
      </c>
      <c r="T5483">
        <v>-3.0663000000000001E-4</v>
      </c>
      <c r="U5483">
        <v>9.1253999999999999E-4</v>
      </c>
      <c r="V5483">
        <v>2.6728099999999999E-3</v>
      </c>
      <c r="W5483">
        <v>3.5174400000000001E-3</v>
      </c>
    </row>
    <row r="5484" spans="1:23" x14ac:dyDescent="0.2">
      <c r="A5484" t="s">
        <v>2190</v>
      </c>
      <c r="B5484" t="s">
        <v>57</v>
      </c>
      <c r="C5484" t="s">
        <v>58</v>
      </c>
      <c r="D5484" t="s">
        <v>12</v>
      </c>
      <c r="E5484" t="s">
        <v>65</v>
      </c>
      <c r="F5484" t="s">
        <v>63</v>
      </c>
      <c r="G5484" t="s">
        <v>33</v>
      </c>
      <c r="H5484" t="s">
        <v>14</v>
      </c>
      <c r="I5484">
        <v>11</v>
      </c>
      <c r="J5484">
        <v>0.57953062</v>
      </c>
      <c r="K5484">
        <v>0.57809133000000001</v>
      </c>
      <c r="L5484">
        <v>1.43929E-3</v>
      </c>
      <c r="M5484" s="1">
        <v>2.4835399999999998E-3</v>
      </c>
      <c r="N5484">
        <v>58.205238000000001</v>
      </c>
      <c r="O5484">
        <v>54.324449999999999</v>
      </c>
      <c r="P5484">
        <v>1.96167E-3</v>
      </c>
      <c r="Q5484">
        <v>-1.7873699999999999E-3</v>
      </c>
      <c r="R5484">
        <v>-1.0746900000000001E-3</v>
      </c>
      <c r="S5484">
        <v>4.1059000000000001E-4</v>
      </c>
      <c r="T5484">
        <v>1.43929E-3</v>
      </c>
      <c r="U5484">
        <v>2.4679900000000002E-3</v>
      </c>
      <c r="V5484">
        <v>3.95327E-3</v>
      </c>
      <c r="W5484">
        <v>4.6659500000000003E-3</v>
      </c>
    </row>
    <row r="5485" spans="1:23" x14ac:dyDescent="0.2">
      <c r="A5485" t="s">
        <v>2191</v>
      </c>
      <c r="B5485" t="s">
        <v>57</v>
      </c>
      <c r="C5485" t="s">
        <v>58</v>
      </c>
      <c r="D5485" t="s">
        <v>12</v>
      </c>
      <c r="E5485" t="s">
        <v>65</v>
      </c>
      <c r="F5485" t="s">
        <v>63</v>
      </c>
      <c r="G5485" t="s">
        <v>33</v>
      </c>
      <c r="H5485" t="s">
        <v>14</v>
      </c>
      <c r="I5485">
        <v>12</v>
      </c>
      <c r="J5485">
        <v>0.56678364000000003</v>
      </c>
      <c r="K5485">
        <v>0.56532318999999998</v>
      </c>
      <c r="L5485">
        <v>1.4604500000000001E-3</v>
      </c>
      <c r="M5485">
        <v>2.5767300000000002E-3</v>
      </c>
      <c r="N5485">
        <v>60.432223999999998</v>
      </c>
      <c r="O5485">
        <v>54.324449999999999</v>
      </c>
      <c r="P5485">
        <v>1.9610000000000001E-3</v>
      </c>
      <c r="Q5485">
        <v>-1.76512E-3</v>
      </c>
      <c r="R5485">
        <v>-1.0526800000000001E-3</v>
      </c>
      <c r="S5485">
        <v>4.3208999999999999E-4</v>
      </c>
      <c r="T5485">
        <v>1.4604500000000001E-3</v>
      </c>
      <c r="U5485">
        <v>2.4888000000000002E-3</v>
      </c>
      <c r="V5485">
        <v>3.9735700000000001E-3</v>
      </c>
      <c r="W5485">
        <v>4.68601E-3</v>
      </c>
    </row>
    <row r="5486" spans="1:23" x14ac:dyDescent="0.2">
      <c r="A5486" t="s">
        <v>2192</v>
      </c>
      <c r="B5486" t="s">
        <v>57</v>
      </c>
      <c r="C5486" t="s">
        <v>58</v>
      </c>
      <c r="D5486" t="s">
        <v>12</v>
      </c>
      <c r="E5486" t="s">
        <v>65</v>
      </c>
      <c r="F5486" t="s">
        <v>63</v>
      </c>
      <c r="G5486" t="s">
        <v>33</v>
      </c>
      <c r="H5486" t="s">
        <v>14</v>
      </c>
      <c r="I5486">
        <v>13</v>
      </c>
      <c r="J5486">
        <v>0.55341859999999998</v>
      </c>
      <c r="K5486">
        <v>0.55322499000000003</v>
      </c>
      <c r="L5486">
        <v>1.9359999999999999E-4</v>
      </c>
      <c r="M5486">
        <v>3.4982999999999998E-4</v>
      </c>
      <c r="N5486">
        <v>61.266544000000003</v>
      </c>
      <c r="O5486">
        <v>54.324449999999999</v>
      </c>
      <c r="P5486">
        <v>2.3939E-3</v>
      </c>
      <c r="Q5486">
        <v>-3.7440099999999999E-3</v>
      </c>
      <c r="R5486">
        <v>-2.8743000000000002E-3</v>
      </c>
      <c r="S5486">
        <v>-1.0617599999999999E-3</v>
      </c>
      <c r="T5486">
        <v>1.9359999999999999E-4</v>
      </c>
      <c r="U5486">
        <v>1.44896E-3</v>
      </c>
      <c r="V5486">
        <v>3.26151E-3</v>
      </c>
      <c r="W5486">
        <v>4.1312099999999997E-3</v>
      </c>
    </row>
    <row r="5487" spans="1:23" x14ac:dyDescent="0.2">
      <c r="A5487" t="s">
        <v>2193</v>
      </c>
      <c r="B5487" t="s">
        <v>57</v>
      </c>
      <c r="C5487" t="s">
        <v>58</v>
      </c>
      <c r="D5487" t="s">
        <v>12</v>
      </c>
      <c r="E5487" t="s">
        <v>65</v>
      </c>
      <c r="F5487" t="s">
        <v>63</v>
      </c>
      <c r="G5487" t="s">
        <v>33</v>
      </c>
      <c r="H5487" t="s">
        <v>14</v>
      </c>
      <c r="I5487">
        <v>14</v>
      </c>
      <c r="J5487">
        <v>0.54030162999999998</v>
      </c>
      <c r="K5487">
        <v>0.53929479999999996</v>
      </c>
      <c r="L5487">
        <v>1.00683E-3</v>
      </c>
      <c r="M5487">
        <v>1.86345E-3</v>
      </c>
      <c r="N5487">
        <v>61.879753999999998</v>
      </c>
      <c r="O5487">
        <v>54.324449999999999</v>
      </c>
      <c r="P5487">
        <v>2.68447E-3</v>
      </c>
      <c r="Q5487">
        <v>-3.40873E-3</v>
      </c>
      <c r="R5487">
        <v>-2.4334500000000002E-3</v>
      </c>
      <c r="S5487">
        <v>-4.0090999999999998E-4</v>
      </c>
      <c r="T5487">
        <v>1.00683E-3</v>
      </c>
      <c r="U5487">
        <v>2.4145600000000001E-3</v>
      </c>
      <c r="V5487">
        <v>4.4471099999999998E-3</v>
      </c>
      <c r="W5487">
        <v>5.4223800000000001E-3</v>
      </c>
    </row>
    <row r="5488" spans="1:23" x14ac:dyDescent="0.2">
      <c r="A5488" t="s">
        <v>2194</v>
      </c>
      <c r="B5488" t="s">
        <v>57</v>
      </c>
      <c r="C5488" t="s">
        <v>58</v>
      </c>
      <c r="D5488" t="s">
        <v>12</v>
      </c>
      <c r="E5488" t="s">
        <v>65</v>
      </c>
      <c r="F5488" t="s">
        <v>63</v>
      </c>
      <c r="G5488" t="s">
        <v>33</v>
      </c>
      <c r="H5488" t="s">
        <v>14</v>
      </c>
      <c r="I5488">
        <v>15</v>
      </c>
      <c r="J5488">
        <v>0.53562944000000001</v>
      </c>
      <c r="K5488">
        <v>0.53144358999999997</v>
      </c>
      <c r="L5488">
        <v>4.1858499999999996E-3</v>
      </c>
      <c r="M5488">
        <v>7.8148200000000001E-3</v>
      </c>
      <c r="N5488">
        <v>62.107036999999998</v>
      </c>
      <c r="O5488">
        <v>54.324449999999999</v>
      </c>
      <c r="P5488">
        <v>2.51351E-3</v>
      </c>
      <c r="Q5488">
        <v>5.1490000000000003E-5</v>
      </c>
      <c r="R5488">
        <v>9.6464999999999995E-4</v>
      </c>
      <c r="S5488">
        <v>2.86776E-3</v>
      </c>
      <c r="T5488">
        <v>4.1858499999999996E-3</v>
      </c>
      <c r="U5488">
        <v>5.5039399999999997E-3</v>
      </c>
      <c r="V5488">
        <v>7.4070500000000001E-3</v>
      </c>
      <c r="W5488">
        <v>8.3202099999999998E-3</v>
      </c>
    </row>
    <row r="5489" spans="1:23" x14ac:dyDescent="0.2">
      <c r="A5489" t="s">
        <v>2195</v>
      </c>
      <c r="B5489" t="s">
        <v>57</v>
      </c>
      <c r="C5489" t="s">
        <v>58</v>
      </c>
      <c r="D5489" t="s">
        <v>12</v>
      </c>
      <c r="E5489" t="s">
        <v>65</v>
      </c>
      <c r="F5489" t="s">
        <v>63</v>
      </c>
      <c r="G5489" t="s">
        <v>33</v>
      </c>
      <c r="H5489" t="s">
        <v>14</v>
      </c>
      <c r="I5489">
        <v>16</v>
      </c>
      <c r="J5489">
        <v>0.55823071000000002</v>
      </c>
      <c r="K5489">
        <v>0.55150668999999997</v>
      </c>
      <c r="L5489">
        <v>6.7240199999999998E-3</v>
      </c>
      <c r="M5489">
        <v>1.204524E-2</v>
      </c>
      <c r="N5489">
        <v>61.283360000000002</v>
      </c>
      <c r="O5489">
        <v>54.324449999999999</v>
      </c>
      <c r="P5489">
        <v>2.38039E-3</v>
      </c>
      <c r="Q5489">
        <v>2.8086299999999999E-3</v>
      </c>
      <c r="R5489">
        <v>3.6734300000000001E-3</v>
      </c>
      <c r="S5489">
        <v>5.4757399999999998E-3</v>
      </c>
      <c r="T5489">
        <v>6.7240199999999998E-3</v>
      </c>
      <c r="U5489">
        <v>7.9722999999999999E-3</v>
      </c>
      <c r="V5489">
        <v>9.7746199999999995E-3</v>
      </c>
      <c r="W5489">
        <v>1.063942E-2</v>
      </c>
    </row>
    <row r="5490" spans="1:23" x14ac:dyDescent="0.2">
      <c r="A5490" t="s">
        <v>2196</v>
      </c>
      <c r="B5490" t="s">
        <v>57</v>
      </c>
      <c r="C5490" t="s">
        <v>58</v>
      </c>
      <c r="D5490" t="s">
        <v>12</v>
      </c>
      <c r="E5490" t="s">
        <v>65</v>
      </c>
      <c r="F5490" t="s">
        <v>63</v>
      </c>
      <c r="G5490" t="s">
        <v>33</v>
      </c>
      <c r="H5490" t="s">
        <v>15</v>
      </c>
      <c r="I5490">
        <v>17</v>
      </c>
      <c r="J5490">
        <v>0.65554504000000002</v>
      </c>
      <c r="K5490">
        <v>0.64596098999999996</v>
      </c>
      <c r="L5490">
        <v>9.5840500000000002E-3</v>
      </c>
      <c r="M5490">
        <v>1.4619969999999999E-2</v>
      </c>
      <c r="N5490">
        <v>59.434280999999999</v>
      </c>
      <c r="O5490">
        <v>54.324449999999999</v>
      </c>
      <c r="P5490">
        <v>2.2491799999999999E-3</v>
      </c>
      <c r="Q5490">
        <v>5.8844800000000001E-3</v>
      </c>
      <c r="R5490">
        <v>6.7016100000000002E-3</v>
      </c>
      <c r="S5490">
        <v>8.40458E-3</v>
      </c>
      <c r="T5490">
        <v>9.5840500000000002E-3</v>
      </c>
      <c r="U5490">
        <v>1.076352E-2</v>
      </c>
      <c r="V5490">
        <v>1.246648E-2</v>
      </c>
      <c r="W5490">
        <v>1.3283619999999999E-2</v>
      </c>
    </row>
    <row r="5491" spans="1:23" x14ac:dyDescent="0.2">
      <c r="A5491" t="s">
        <v>2197</v>
      </c>
      <c r="B5491" t="s">
        <v>57</v>
      </c>
      <c r="C5491" t="s">
        <v>58</v>
      </c>
      <c r="D5491" t="s">
        <v>12</v>
      </c>
      <c r="E5491" t="s">
        <v>65</v>
      </c>
      <c r="F5491" t="s">
        <v>63</v>
      </c>
      <c r="G5491" t="s">
        <v>33</v>
      </c>
      <c r="H5491" t="s">
        <v>15</v>
      </c>
      <c r="I5491">
        <v>18</v>
      </c>
      <c r="J5491">
        <v>0.85911037999999995</v>
      </c>
      <c r="K5491">
        <v>0.84986340999999999</v>
      </c>
      <c r="L5491">
        <v>9.2469700000000002E-3</v>
      </c>
      <c r="M5491">
        <v>1.0763419999999999E-2</v>
      </c>
      <c r="N5491">
        <v>56.596065000000003</v>
      </c>
      <c r="O5491">
        <v>54.324449999999999</v>
      </c>
      <c r="P5491">
        <v>2.1461499999999999E-3</v>
      </c>
      <c r="Q5491">
        <v>5.7168699999999998E-3</v>
      </c>
      <c r="R5491">
        <v>6.4965700000000001E-3</v>
      </c>
      <c r="S5491">
        <v>8.1215300000000001E-3</v>
      </c>
      <c r="T5491">
        <v>9.2469700000000002E-3</v>
      </c>
      <c r="U5491">
        <v>1.037241E-2</v>
      </c>
      <c r="V5491">
        <v>1.199737E-2</v>
      </c>
      <c r="W5491">
        <v>1.277707E-2</v>
      </c>
    </row>
    <row r="5492" spans="1:23" x14ac:dyDescent="0.2">
      <c r="A5492" t="s">
        <v>2198</v>
      </c>
      <c r="B5492" t="s">
        <v>57</v>
      </c>
      <c r="C5492" t="s">
        <v>58</v>
      </c>
      <c r="D5492" t="s">
        <v>12</v>
      </c>
      <c r="E5492" t="s">
        <v>65</v>
      </c>
      <c r="F5492" t="s">
        <v>63</v>
      </c>
      <c r="G5492" t="s">
        <v>33</v>
      </c>
      <c r="H5492" t="s">
        <v>15</v>
      </c>
      <c r="I5492">
        <v>19</v>
      </c>
      <c r="J5492">
        <v>0.91577220999999998</v>
      </c>
      <c r="K5492">
        <v>0.91001929999999998</v>
      </c>
      <c r="L5492">
        <v>5.75291E-3</v>
      </c>
      <c r="M5492">
        <v>6.2820300000000001E-3</v>
      </c>
      <c r="N5492">
        <v>54.814782999999998</v>
      </c>
      <c r="O5492">
        <v>54.324449999999999</v>
      </c>
      <c r="P5492">
        <v>2.6698500000000001E-3</v>
      </c>
      <c r="Q5492">
        <v>1.3614E-3</v>
      </c>
      <c r="R5492">
        <v>2.3313600000000002E-3</v>
      </c>
      <c r="S5492">
        <v>4.3528400000000002E-3</v>
      </c>
      <c r="T5492">
        <v>5.75291E-3</v>
      </c>
      <c r="U5492">
        <v>7.1529799999999998E-3</v>
      </c>
      <c r="V5492">
        <v>9.1744600000000006E-3</v>
      </c>
      <c r="W5492">
        <v>1.0144419999999999E-2</v>
      </c>
    </row>
    <row r="5493" spans="1:23" x14ac:dyDescent="0.2">
      <c r="A5493" t="s">
        <v>2199</v>
      </c>
      <c r="B5493" t="s">
        <v>57</v>
      </c>
      <c r="C5493" t="s">
        <v>58</v>
      </c>
      <c r="D5493" t="s">
        <v>12</v>
      </c>
      <c r="E5493" t="s">
        <v>65</v>
      </c>
      <c r="F5493" t="s">
        <v>63</v>
      </c>
      <c r="G5493" t="s">
        <v>33</v>
      </c>
      <c r="H5493" t="s">
        <v>15</v>
      </c>
      <c r="I5493">
        <v>20</v>
      </c>
      <c r="J5493">
        <v>0.90638806000000005</v>
      </c>
      <c r="K5493">
        <v>0.89974465999999997</v>
      </c>
      <c r="L5493">
        <v>6.6434099999999998E-3</v>
      </c>
      <c r="M5493">
        <v>7.3295399999999998E-3</v>
      </c>
      <c r="N5493">
        <v>53.468252999999997</v>
      </c>
      <c r="O5493">
        <v>54.324449999999999</v>
      </c>
      <c r="P5493">
        <v>2.3189500000000002E-3</v>
      </c>
      <c r="Q5493">
        <v>2.8290699999999999E-3</v>
      </c>
      <c r="R5493">
        <v>3.67155E-3</v>
      </c>
      <c r="S5493">
        <v>5.4273500000000001E-3</v>
      </c>
      <c r="T5493">
        <v>6.6434099999999998E-3</v>
      </c>
      <c r="U5493">
        <v>7.8594700000000003E-3</v>
      </c>
      <c r="V5493">
        <v>9.6152600000000005E-3</v>
      </c>
      <c r="W5493">
        <v>1.045774E-2</v>
      </c>
    </row>
    <row r="5494" spans="1:23" x14ac:dyDescent="0.2">
      <c r="A5494" t="s">
        <v>2200</v>
      </c>
      <c r="B5494" t="s">
        <v>57</v>
      </c>
      <c r="C5494" t="s">
        <v>58</v>
      </c>
      <c r="D5494" t="s">
        <v>12</v>
      </c>
      <c r="E5494" t="s">
        <v>65</v>
      </c>
      <c r="F5494" t="s">
        <v>63</v>
      </c>
      <c r="G5494" t="s">
        <v>33</v>
      </c>
      <c r="H5494" t="s">
        <v>15</v>
      </c>
      <c r="I5494">
        <v>21</v>
      </c>
      <c r="J5494">
        <v>0.87401987000000003</v>
      </c>
      <c r="K5494">
        <v>0.87106289000000003</v>
      </c>
      <c r="L5494">
        <v>2.9569800000000001E-3</v>
      </c>
      <c r="M5494">
        <v>3.3831999999999998E-3</v>
      </c>
      <c r="N5494">
        <v>52.342069000000002</v>
      </c>
      <c r="O5494">
        <v>54.324449999999999</v>
      </c>
      <c r="P5494">
        <v>1.9776699999999999E-3</v>
      </c>
      <c r="Q5494">
        <v>-2.9599999999999998E-4</v>
      </c>
      <c r="R5494">
        <v>4.2248999999999997E-4</v>
      </c>
      <c r="S5494">
        <v>1.9198900000000001E-3</v>
      </c>
      <c r="T5494">
        <v>2.9569800000000001E-3</v>
      </c>
      <c r="U5494">
        <v>3.9940699999999997E-3</v>
      </c>
      <c r="V5494">
        <v>5.49147E-3</v>
      </c>
      <c r="W5494">
        <v>6.2099599999999996E-3</v>
      </c>
    </row>
    <row r="5495" spans="1:23" x14ac:dyDescent="0.2">
      <c r="A5495" t="s">
        <v>2201</v>
      </c>
      <c r="B5495" t="s">
        <v>57</v>
      </c>
      <c r="C5495" t="s">
        <v>58</v>
      </c>
      <c r="D5495" t="s">
        <v>12</v>
      </c>
      <c r="E5495" t="s">
        <v>65</v>
      </c>
      <c r="F5495" t="s">
        <v>63</v>
      </c>
      <c r="G5495" t="s">
        <v>33</v>
      </c>
      <c r="H5495" t="s">
        <v>14</v>
      </c>
      <c r="I5495">
        <v>22</v>
      </c>
      <c r="J5495">
        <v>0.80512510000000004</v>
      </c>
      <c r="K5495">
        <v>0.80593062999999998</v>
      </c>
      <c r="L5495">
        <v>-8.0552E-4</v>
      </c>
      <c r="M5495">
        <v>-1.0005000000000001E-3</v>
      </c>
      <c r="N5495">
        <v>51.710821000000003</v>
      </c>
      <c r="O5495">
        <v>54.324449999999999</v>
      </c>
      <c r="P5495">
        <v>2.9975399999999999E-3</v>
      </c>
      <c r="Q5495">
        <v>-5.7360500000000003E-3</v>
      </c>
      <c r="R5495">
        <v>-4.6470299999999999E-3</v>
      </c>
      <c r="S5495">
        <v>-2.3774400000000002E-3</v>
      </c>
      <c r="T5495">
        <v>-8.0552E-4</v>
      </c>
      <c r="U5495">
        <v>7.6639000000000004E-4</v>
      </c>
      <c r="V5495">
        <v>3.0359800000000002E-3</v>
      </c>
      <c r="W5495">
        <v>4.1250000000000002E-3</v>
      </c>
    </row>
    <row r="5496" spans="1:23" x14ac:dyDescent="0.2">
      <c r="A5496" t="s">
        <v>2202</v>
      </c>
      <c r="B5496" t="s">
        <v>57</v>
      </c>
      <c r="C5496" t="s">
        <v>58</v>
      </c>
      <c r="D5496" t="s">
        <v>12</v>
      </c>
      <c r="E5496" t="s">
        <v>65</v>
      </c>
      <c r="F5496" t="s">
        <v>63</v>
      </c>
      <c r="G5496" t="s">
        <v>33</v>
      </c>
      <c r="H5496" t="s">
        <v>14</v>
      </c>
      <c r="I5496">
        <v>23</v>
      </c>
      <c r="J5496">
        <v>0.69586614999999996</v>
      </c>
      <c r="K5496">
        <v>0.69839309000000005</v>
      </c>
      <c r="L5496">
        <v>-2.5269400000000001E-3</v>
      </c>
      <c r="M5496">
        <v>-3.6313600000000001E-3</v>
      </c>
      <c r="N5496">
        <v>51.285741000000002</v>
      </c>
      <c r="O5496">
        <v>54.324449999999999</v>
      </c>
      <c r="P5496">
        <v>2.6624800000000001E-3</v>
      </c>
      <c r="Q5496">
        <v>-6.9063199999999996E-3</v>
      </c>
      <c r="R5496">
        <v>-5.9390399999999996E-3</v>
      </c>
      <c r="S5496">
        <v>-3.9231400000000003E-3</v>
      </c>
      <c r="T5496">
        <v>-2.5269400000000001E-3</v>
      </c>
      <c r="U5496">
        <v>-1.1307299999999999E-3</v>
      </c>
      <c r="V5496">
        <v>8.8515999999999996E-4</v>
      </c>
      <c r="W5496">
        <v>1.8524500000000001E-3</v>
      </c>
    </row>
    <row r="5497" spans="1:23" x14ac:dyDescent="0.2">
      <c r="A5497" t="s">
        <v>2203</v>
      </c>
      <c r="B5497" t="s">
        <v>57</v>
      </c>
      <c r="C5497" t="s">
        <v>58</v>
      </c>
      <c r="D5497" t="s">
        <v>12</v>
      </c>
      <c r="E5497" t="s">
        <v>65</v>
      </c>
      <c r="F5497" t="s">
        <v>63</v>
      </c>
      <c r="G5497" t="s">
        <v>33</v>
      </c>
      <c r="H5497" t="s">
        <v>14</v>
      </c>
      <c r="I5497">
        <v>24</v>
      </c>
      <c r="J5497">
        <v>0.58443805000000004</v>
      </c>
      <c r="K5497">
        <v>0.58918305000000004</v>
      </c>
      <c r="L5497">
        <v>-4.74501E-3</v>
      </c>
      <c r="M5497">
        <v>-8.11892E-3</v>
      </c>
      <c r="N5497">
        <v>50.657415999999998</v>
      </c>
      <c r="O5497">
        <v>54.324449999999999</v>
      </c>
      <c r="P5497">
        <v>2.3557000000000001E-3</v>
      </c>
      <c r="Q5497">
        <v>-8.6197900000000004E-3</v>
      </c>
      <c r="R5497">
        <v>-7.7639600000000003E-3</v>
      </c>
      <c r="S5497">
        <v>-5.9803399999999998E-3</v>
      </c>
      <c r="T5497">
        <v>-4.74501E-3</v>
      </c>
      <c r="U5497">
        <v>-3.5096799999999998E-3</v>
      </c>
      <c r="V5497">
        <v>-1.72606E-3</v>
      </c>
      <c r="W5497">
        <v>-8.7022E-4</v>
      </c>
    </row>
    <row r="5498" spans="1:23" x14ac:dyDescent="0.2">
      <c r="A5498" t="s">
        <v>9018</v>
      </c>
      <c r="B5498" t="s">
        <v>57</v>
      </c>
      <c r="C5498" t="s">
        <v>58</v>
      </c>
      <c r="D5498" t="s">
        <v>12</v>
      </c>
      <c r="E5498" t="s">
        <v>5652</v>
      </c>
      <c r="F5498" t="s">
        <v>64</v>
      </c>
      <c r="G5498" t="s">
        <v>33</v>
      </c>
      <c r="H5498" t="s">
        <v>14</v>
      </c>
      <c r="I5498">
        <v>1</v>
      </c>
      <c r="J5498">
        <v>0.49210663999999998</v>
      </c>
      <c r="K5498">
        <v>0.49531849</v>
      </c>
      <c r="L5498">
        <v>-3.21185E-3</v>
      </c>
      <c r="M5498">
        <v>-6.5267399999999996E-3</v>
      </c>
      <c r="N5498">
        <v>50.459412</v>
      </c>
      <c r="O5498">
        <v>54.327091000000003</v>
      </c>
      <c r="P5498">
        <v>3.9762900000000004E-3</v>
      </c>
      <c r="Q5498">
        <v>-9.7522600000000004E-3</v>
      </c>
      <c r="R5498">
        <v>-8.3076699999999996E-3</v>
      </c>
      <c r="S5498">
        <v>-5.2970200000000004E-3</v>
      </c>
      <c r="T5498">
        <v>-3.21185E-3</v>
      </c>
      <c r="U5498">
        <v>-1.1266799999999999E-3</v>
      </c>
      <c r="V5498">
        <v>1.88397E-3</v>
      </c>
      <c r="W5498">
        <v>3.3285599999999999E-3</v>
      </c>
    </row>
    <row r="5499" spans="1:23" x14ac:dyDescent="0.2">
      <c r="A5499" t="s">
        <v>9019</v>
      </c>
      <c r="B5499" t="s">
        <v>57</v>
      </c>
      <c r="C5499" t="s">
        <v>58</v>
      </c>
      <c r="D5499" t="s">
        <v>12</v>
      </c>
      <c r="E5499" t="s">
        <v>5652</v>
      </c>
      <c r="F5499" t="s">
        <v>64</v>
      </c>
      <c r="G5499" t="s">
        <v>33</v>
      </c>
      <c r="H5499" t="s">
        <v>14</v>
      </c>
      <c r="I5499">
        <v>2</v>
      </c>
      <c r="J5499">
        <v>0.45011698999999999</v>
      </c>
      <c r="K5499">
        <v>0.45641432999999998</v>
      </c>
      <c r="L5499">
        <v>-6.2973400000000002E-3</v>
      </c>
      <c r="M5499">
        <v>-1.399046E-2</v>
      </c>
      <c r="N5499">
        <v>49.830700999999998</v>
      </c>
      <c r="O5499">
        <v>54.327091000000003</v>
      </c>
      <c r="P5499">
        <v>3.6432600000000002E-3</v>
      </c>
      <c r="Q5499">
        <v>-1.2289980000000001E-2</v>
      </c>
      <c r="R5499">
        <v>-1.096637E-2</v>
      </c>
      <c r="S5499">
        <v>-8.2078700000000008E-3</v>
      </c>
      <c r="T5499">
        <v>-6.2973400000000002E-3</v>
      </c>
      <c r="U5499">
        <v>-4.3868099999999997E-3</v>
      </c>
      <c r="V5499">
        <v>-1.62831E-3</v>
      </c>
      <c r="W5499">
        <v>-3.0470999999999997E-4</v>
      </c>
    </row>
    <row r="5500" spans="1:23" x14ac:dyDescent="0.2">
      <c r="A5500" t="s">
        <v>9020</v>
      </c>
      <c r="B5500" t="s">
        <v>57</v>
      </c>
      <c r="C5500" t="s">
        <v>58</v>
      </c>
      <c r="D5500" t="s">
        <v>12</v>
      </c>
      <c r="E5500" t="s">
        <v>5652</v>
      </c>
      <c r="F5500" t="s">
        <v>64</v>
      </c>
      <c r="G5500" t="s">
        <v>33</v>
      </c>
      <c r="H5500" t="s">
        <v>14</v>
      </c>
      <c r="I5500">
        <v>3</v>
      </c>
      <c r="J5500">
        <v>0.42904336999999998</v>
      </c>
      <c r="K5500">
        <v>0.43499365000000001</v>
      </c>
      <c r="L5500">
        <v>-5.9502799999999996E-3</v>
      </c>
      <c r="M5500">
        <v>-1.3868699999999999E-2</v>
      </c>
      <c r="N5500">
        <v>49.522663999999999</v>
      </c>
      <c r="O5500">
        <v>54.327091000000003</v>
      </c>
      <c r="P5500">
        <v>3.1533400000000001E-3</v>
      </c>
      <c r="Q5500">
        <v>-1.1137050000000001E-2</v>
      </c>
      <c r="R5500">
        <v>-9.9914400000000007E-3</v>
      </c>
      <c r="S5500">
        <v>-7.6038900000000003E-3</v>
      </c>
      <c r="T5500">
        <v>-5.9502799999999996E-3</v>
      </c>
      <c r="U5500">
        <v>-4.2966599999999999E-3</v>
      </c>
      <c r="V5500">
        <v>-1.9091100000000001E-3</v>
      </c>
      <c r="W5500">
        <v>-7.6349999999999996E-4</v>
      </c>
    </row>
    <row r="5501" spans="1:23" x14ac:dyDescent="0.2">
      <c r="A5501" t="s">
        <v>9021</v>
      </c>
      <c r="B5501" t="s">
        <v>57</v>
      </c>
      <c r="C5501" t="s">
        <v>58</v>
      </c>
      <c r="D5501" t="s">
        <v>12</v>
      </c>
      <c r="E5501" t="s">
        <v>5652</v>
      </c>
      <c r="F5501" t="s">
        <v>64</v>
      </c>
      <c r="G5501" t="s">
        <v>33</v>
      </c>
      <c r="H5501" t="s">
        <v>14</v>
      </c>
      <c r="I5501">
        <v>4</v>
      </c>
      <c r="J5501">
        <v>0.42407177000000001</v>
      </c>
      <c r="K5501">
        <v>0.42978116999999999</v>
      </c>
      <c r="L5501">
        <v>-5.7093999999999999E-3</v>
      </c>
      <c r="M5501">
        <v>-1.3463279999999999E-2</v>
      </c>
      <c r="N5501">
        <v>49.364001999999999</v>
      </c>
      <c r="O5501">
        <v>54.327091000000003</v>
      </c>
      <c r="P5501">
        <v>3.5086200000000001E-3</v>
      </c>
      <c r="Q5501">
        <v>-1.1480560000000001E-2</v>
      </c>
      <c r="R5501">
        <v>-1.0205870000000001E-2</v>
      </c>
      <c r="S5501">
        <v>-7.54932E-3</v>
      </c>
      <c r="T5501">
        <v>-5.7093999999999999E-3</v>
      </c>
      <c r="U5501">
        <v>-3.8694799999999998E-3</v>
      </c>
      <c r="V5501">
        <v>-1.2129199999999999E-3</v>
      </c>
      <c r="W5501">
        <v>6.177E-5</v>
      </c>
    </row>
    <row r="5502" spans="1:23" x14ac:dyDescent="0.2">
      <c r="A5502" t="s">
        <v>9022</v>
      </c>
      <c r="B5502" t="s">
        <v>57</v>
      </c>
      <c r="C5502" t="s">
        <v>58</v>
      </c>
      <c r="D5502" t="s">
        <v>12</v>
      </c>
      <c r="E5502" t="s">
        <v>5652</v>
      </c>
      <c r="F5502" t="s">
        <v>64</v>
      </c>
      <c r="G5502" t="s">
        <v>33</v>
      </c>
      <c r="H5502" t="s">
        <v>14</v>
      </c>
      <c r="I5502">
        <v>5</v>
      </c>
      <c r="J5502">
        <v>0.44141381000000002</v>
      </c>
      <c r="K5502">
        <v>0.44615990999999999</v>
      </c>
      <c r="L5502">
        <v>-4.7460999999999996E-3</v>
      </c>
      <c r="M5502">
        <v>-1.0752050000000001E-2</v>
      </c>
      <c r="N5502">
        <v>48.977815999999997</v>
      </c>
      <c r="O5502">
        <v>54.327091000000003</v>
      </c>
      <c r="P5502">
        <v>3.5741900000000001E-3</v>
      </c>
      <c r="Q5502">
        <v>-1.062512E-2</v>
      </c>
      <c r="R5502">
        <v>-9.3266100000000008E-3</v>
      </c>
      <c r="S5502">
        <v>-6.6204100000000002E-3</v>
      </c>
      <c r="T5502">
        <v>-4.7460999999999996E-3</v>
      </c>
      <c r="U5502">
        <v>-2.8717999999999999E-3</v>
      </c>
      <c r="V5502">
        <v>-1.6558999999999999E-4</v>
      </c>
      <c r="W5502">
        <v>1.1329199999999999E-3</v>
      </c>
    </row>
    <row r="5503" spans="1:23" x14ac:dyDescent="0.2">
      <c r="A5503" t="s">
        <v>9023</v>
      </c>
      <c r="B5503" t="s">
        <v>57</v>
      </c>
      <c r="C5503" t="s">
        <v>58</v>
      </c>
      <c r="D5503" t="s">
        <v>12</v>
      </c>
      <c r="E5503" t="s">
        <v>5652</v>
      </c>
      <c r="F5503" t="s">
        <v>64</v>
      </c>
      <c r="G5503" t="s">
        <v>33</v>
      </c>
      <c r="H5503" t="s">
        <v>14</v>
      </c>
      <c r="I5503">
        <v>6</v>
      </c>
      <c r="J5503">
        <v>0.49460860000000001</v>
      </c>
      <c r="K5503">
        <v>0.49872488999999998</v>
      </c>
      <c r="L5503">
        <v>-4.1162899999999999E-3</v>
      </c>
      <c r="M5503">
        <v>-8.3223199999999994E-3</v>
      </c>
      <c r="N5503">
        <v>48.359278000000003</v>
      </c>
      <c r="O5503">
        <v>54.327091000000003</v>
      </c>
      <c r="P5503">
        <v>3.8907099999999999E-3</v>
      </c>
      <c r="Q5503">
        <v>-1.051594E-2</v>
      </c>
      <c r="R5503">
        <v>-9.1024399999999998E-3</v>
      </c>
      <c r="S5503">
        <v>-6.15658E-3</v>
      </c>
      <c r="T5503">
        <v>-4.1162899999999999E-3</v>
      </c>
      <c r="U5503">
        <v>-2.0760000000000002E-3</v>
      </c>
      <c r="V5503">
        <v>8.6985000000000003E-4</v>
      </c>
      <c r="W5503">
        <v>2.2833599999999999E-3</v>
      </c>
    </row>
    <row r="5504" spans="1:23" x14ac:dyDescent="0.2">
      <c r="A5504" t="s">
        <v>9024</v>
      </c>
      <c r="B5504" t="s">
        <v>57</v>
      </c>
      <c r="C5504" t="s">
        <v>58</v>
      </c>
      <c r="D5504" t="s">
        <v>12</v>
      </c>
      <c r="E5504" t="s">
        <v>5652</v>
      </c>
      <c r="F5504" t="s">
        <v>64</v>
      </c>
      <c r="G5504" t="s">
        <v>33</v>
      </c>
      <c r="H5504" t="s">
        <v>14</v>
      </c>
      <c r="I5504">
        <v>7</v>
      </c>
      <c r="J5504">
        <v>0.58426484000000001</v>
      </c>
      <c r="K5504">
        <v>0.58792781999999999</v>
      </c>
      <c r="L5504">
        <v>-3.6629900000000001E-3</v>
      </c>
      <c r="M5504">
        <v>-6.2693899999999997E-3</v>
      </c>
      <c r="N5504">
        <v>48.168590999999999</v>
      </c>
      <c r="O5504">
        <v>54.327091000000003</v>
      </c>
      <c r="P5504">
        <v>5.0254999999999996E-3</v>
      </c>
      <c r="Q5504">
        <v>-1.1929199999999999E-2</v>
      </c>
      <c r="R5504">
        <v>-1.010343E-2</v>
      </c>
      <c r="S5504">
        <v>-6.2983600000000002E-3</v>
      </c>
      <c r="T5504">
        <v>-3.6629900000000001E-3</v>
      </c>
      <c r="U5504">
        <v>-1.02761E-3</v>
      </c>
      <c r="V5504">
        <v>2.7774499999999999E-3</v>
      </c>
      <c r="W5504">
        <v>4.6032299999999998E-3</v>
      </c>
    </row>
    <row r="5505" spans="1:23" x14ac:dyDescent="0.2">
      <c r="A5505" t="s">
        <v>9025</v>
      </c>
      <c r="B5505" t="s">
        <v>57</v>
      </c>
      <c r="C5505" t="s">
        <v>58</v>
      </c>
      <c r="D5505" t="s">
        <v>12</v>
      </c>
      <c r="E5505" t="s">
        <v>5652</v>
      </c>
      <c r="F5505" t="s">
        <v>64</v>
      </c>
      <c r="G5505" t="s">
        <v>33</v>
      </c>
      <c r="H5505" t="s">
        <v>14</v>
      </c>
      <c r="I5505">
        <v>8</v>
      </c>
      <c r="J5505">
        <v>0.62306516000000001</v>
      </c>
      <c r="K5505">
        <v>0.63162936000000003</v>
      </c>
      <c r="L5505">
        <v>-8.5642099999999992E-3</v>
      </c>
      <c r="M5505">
        <v>-1.374528E-2</v>
      </c>
      <c r="N5505">
        <v>48.264578</v>
      </c>
      <c r="O5505">
        <v>54.327091000000003</v>
      </c>
      <c r="P5505">
        <v>4.9142700000000001E-3</v>
      </c>
      <c r="Q5505">
        <v>-1.6647470000000001E-2</v>
      </c>
      <c r="R5505">
        <v>-1.48621E-2</v>
      </c>
      <c r="S5505">
        <v>-1.114125E-2</v>
      </c>
      <c r="T5505">
        <v>-8.5642099999999992E-3</v>
      </c>
      <c r="U5505">
        <v>-5.9871600000000001E-3</v>
      </c>
      <c r="V5505">
        <v>-2.2663100000000001E-3</v>
      </c>
      <c r="W5505">
        <v>-4.8095000000000001E-4</v>
      </c>
    </row>
    <row r="5506" spans="1:23" x14ac:dyDescent="0.2">
      <c r="A5506" t="s">
        <v>9026</v>
      </c>
      <c r="B5506" t="s">
        <v>57</v>
      </c>
      <c r="C5506" t="s">
        <v>58</v>
      </c>
      <c r="D5506" t="s">
        <v>12</v>
      </c>
      <c r="E5506" t="s">
        <v>5652</v>
      </c>
      <c r="F5506" t="s">
        <v>64</v>
      </c>
      <c r="G5506" t="s">
        <v>33</v>
      </c>
      <c r="H5506" t="s">
        <v>14</v>
      </c>
      <c r="I5506">
        <v>9</v>
      </c>
      <c r="J5506">
        <v>0.61438378000000005</v>
      </c>
      <c r="K5506">
        <v>0.62305500000000003</v>
      </c>
      <c r="L5506">
        <v>-8.6712200000000003E-3</v>
      </c>
      <c r="M5506">
        <v>-1.411369E-2</v>
      </c>
      <c r="N5506">
        <v>51.027583999999997</v>
      </c>
      <c r="O5506">
        <v>54.327091000000003</v>
      </c>
      <c r="P5506">
        <v>3.3421000000000002E-3</v>
      </c>
      <c r="Q5506">
        <v>-1.4168480000000001E-2</v>
      </c>
      <c r="R5506">
        <v>-1.295429E-2</v>
      </c>
      <c r="S5506">
        <v>-1.042382E-2</v>
      </c>
      <c r="T5506">
        <v>-8.6712200000000003E-3</v>
      </c>
      <c r="U5506">
        <v>-6.9186200000000003E-3</v>
      </c>
      <c r="V5506">
        <v>-4.3881500000000004E-3</v>
      </c>
      <c r="W5506">
        <v>-3.17396E-3</v>
      </c>
    </row>
    <row r="5507" spans="1:23" x14ac:dyDescent="0.2">
      <c r="A5507" t="s">
        <v>9027</v>
      </c>
      <c r="B5507" t="s">
        <v>57</v>
      </c>
      <c r="C5507" t="s">
        <v>58</v>
      </c>
      <c r="D5507" t="s">
        <v>12</v>
      </c>
      <c r="E5507" t="s">
        <v>5652</v>
      </c>
      <c r="F5507" t="s">
        <v>64</v>
      </c>
      <c r="G5507" t="s">
        <v>33</v>
      </c>
      <c r="H5507" t="s">
        <v>14</v>
      </c>
      <c r="I5507">
        <v>10</v>
      </c>
      <c r="J5507">
        <v>0.60099868000000001</v>
      </c>
      <c r="K5507">
        <v>0.60688171999999996</v>
      </c>
      <c r="L5507">
        <v>-5.88304E-3</v>
      </c>
      <c r="M5507">
        <v>-9.7887700000000005E-3</v>
      </c>
      <c r="N5507">
        <v>55.039112000000003</v>
      </c>
      <c r="O5507">
        <v>54.327091000000003</v>
      </c>
      <c r="P5507">
        <v>3.3001599999999999E-3</v>
      </c>
      <c r="Q5507">
        <v>-1.131132E-2</v>
      </c>
      <c r="R5507">
        <v>-1.0112360000000001E-2</v>
      </c>
      <c r="S5507">
        <v>-7.6136399999999996E-3</v>
      </c>
      <c r="T5507">
        <v>-5.88304E-3</v>
      </c>
      <c r="U5507">
        <v>-4.1524300000000004E-3</v>
      </c>
      <c r="V5507">
        <v>-1.6537100000000001E-3</v>
      </c>
      <c r="W5507">
        <v>-4.5476000000000002E-4</v>
      </c>
    </row>
    <row r="5508" spans="1:23" x14ac:dyDescent="0.2">
      <c r="A5508" t="s">
        <v>9028</v>
      </c>
      <c r="B5508" t="s">
        <v>57</v>
      </c>
      <c r="C5508" t="s">
        <v>58</v>
      </c>
      <c r="D5508" t="s">
        <v>12</v>
      </c>
      <c r="E5508" t="s">
        <v>5652</v>
      </c>
      <c r="F5508" t="s">
        <v>64</v>
      </c>
      <c r="G5508" t="s">
        <v>33</v>
      </c>
      <c r="H5508" t="s">
        <v>14</v>
      </c>
      <c r="I5508">
        <v>11</v>
      </c>
      <c r="J5508">
        <v>0.58517048999999999</v>
      </c>
      <c r="K5508">
        <v>0.58835137000000004</v>
      </c>
      <c r="L5508">
        <v>-3.1808800000000001E-3</v>
      </c>
      <c r="M5508">
        <v>-5.4358200000000001E-3</v>
      </c>
      <c r="N5508">
        <v>58.203301000000003</v>
      </c>
      <c r="O5508">
        <v>54.327091000000003</v>
      </c>
      <c r="P5508">
        <v>4.2206199999999996E-3</v>
      </c>
      <c r="Q5508">
        <v>-1.0123180000000001E-2</v>
      </c>
      <c r="R5508">
        <v>-8.5898199999999997E-3</v>
      </c>
      <c r="S5508">
        <v>-5.3941700000000002E-3</v>
      </c>
      <c r="T5508">
        <v>-3.1808800000000001E-3</v>
      </c>
      <c r="U5508">
        <v>-9.6758E-4</v>
      </c>
      <c r="V5508">
        <v>2.22807E-3</v>
      </c>
      <c r="W5508">
        <v>3.7614300000000001E-3</v>
      </c>
    </row>
    <row r="5509" spans="1:23" x14ac:dyDescent="0.2">
      <c r="A5509" t="s">
        <v>9029</v>
      </c>
      <c r="B5509" t="s">
        <v>57</v>
      </c>
      <c r="C5509" t="s">
        <v>58</v>
      </c>
      <c r="D5509" t="s">
        <v>12</v>
      </c>
      <c r="E5509" t="s">
        <v>5652</v>
      </c>
      <c r="F5509" t="s">
        <v>64</v>
      </c>
      <c r="G5509" t="s">
        <v>33</v>
      </c>
      <c r="H5509" t="s">
        <v>14</v>
      </c>
      <c r="I5509">
        <v>12</v>
      </c>
      <c r="J5509">
        <v>0.57070114999999999</v>
      </c>
      <c r="K5509">
        <v>0.57473485999999996</v>
      </c>
      <c r="L5509">
        <v>-4.0337100000000002E-3</v>
      </c>
      <c r="M5509">
        <v>-7.0679899999999997E-3</v>
      </c>
      <c r="N5509">
        <v>60.425390999999998</v>
      </c>
      <c r="O5509">
        <v>54.327091000000003</v>
      </c>
      <c r="P5509">
        <v>3.9673699999999996E-3</v>
      </c>
      <c r="Q5509">
        <v>-1.055946E-2</v>
      </c>
      <c r="R5509">
        <v>-9.1181000000000005E-3</v>
      </c>
      <c r="S5509">
        <v>-6.1142000000000002E-3</v>
      </c>
      <c r="T5509">
        <v>-4.0337100000000002E-3</v>
      </c>
      <c r="U5509">
        <v>-1.9532199999999999E-3</v>
      </c>
      <c r="V5509">
        <v>1.05068E-3</v>
      </c>
      <c r="W5509">
        <v>2.4920300000000001E-3</v>
      </c>
    </row>
    <row r="5510" spans="1:23" x14ac:dyDescent="0.2">
      <c r="A5510" t="s">
        <v>9030</v>
      </c>
      <c r="B5510" t="s">
        <v>57</v>
      </c>
      <c r="C5510" t="s">
        <v>58</v>
      </c>
      <c r="D5510" t="s">
        <v>12</v>
      </c>
      <c r="E5510" t="s">
        <v>5652</v>
      </c>
      <c r="F5510" t="s">
        <v>64</v>
      </c>
      <c r="G5510" t="s">
        <v>33</v>
      </c>
      <c r="H5510" t="s">
        <v>14</v>
      </c>
      <c r="I5510">
        <v>13</v>
      </c>
      <c r="J5510">
        <v>0.55913188000000003</v>
      </c>
      <c r="K5510">
        <v>0.56254985999999996</v>
      </c>
      <c r="L5510">
        <v>-3.4179800000000002E-3</v>
      </c>
      <c r="M5510">
        <v>-6.1130100000000003E-3</v>
      </c>
      <c r="N5510">
        <v>61.257838999999997</v>
      </c>
      <c r="O5510">
        <v>54.327091000000003</v>
      </c>
      <c r="P5510">
        <v>3.2179399999999999E-3</v>
      </c>
      <c r="Q5510">
        <v>-8.7110199999999999E-3</v>
      </c>
      <c r="R5510">
        <v>-7.5419299999999996E-3</v>
      </c>
      <c r="S5510">
        <v>-5.10547E-3</v>
      </c>
      <c r="T5510">
        <v>-3.4179800000000002E-3</v>
      </c>
      <c r="U5510">
        <v>-1.7304899999999999E-3</v>
      </c>
      <c r="V5510">
        <v>7.0596999999999999E-4</v>
      </c>
      <c r="W5510">
        <v>1.8750500000000001E-3</v>
      </c>
    </row>
    <row r="5511" spans="1:23" x14ac:dyDescent="0.2">
      <c r="A5511" t="s">
        <v>9031</v>
      </c>
      <c r="B5511" t="s">
        <v>57</v>
      </c>
      <c r="C5511" t="s">
        <v>58</v>
      </c>
      <c r="D5511" t="s">
        <v>12</v>
      </c>
      <c r="E5511" t="s">
        <v>5652</v>
      </c>
      <c r="F5511" t="s">
        <v>64</v>
      </c>
      <c r="G5511" t="s">
        <v>33</v>
      </c>
      <c r="H5511" t="s">
        <v>14</v>
      </c>
      <c r="I5511">
        <v>14</v>
      </c>
      <c r="J5511">
        <v>0.54506776000000001</v>
      </c>
      <c r="K5511">
        <v>0.54667560999999998</v>
      </c>
      <c r="L5511">
        <v>-1.6078399999999999E-3</v>
      </c>
      <c r="M5511">
        <v>-2.9497999999999998E-3</v>
      </c>
      <c r="N5511">
        <v>61.866523000000001</v>
      </c>
      <c r="O5511">
        <v>54.327091000000003</v>
      </c>
      <c r="P5511">
        <v>3.46817E-3</v>
      </c>
      <c r="Q5511">
        <v>-7.3124699999999997E-3</v>
      </c>
      <c r="R5511">
        <v>-6.0524799999999998E-3</v>
      </c>
      <c r="S5511">
        <v>-3.42655E-3</v>
      </c>
      <c r="T5511">
        <v>-1.6078399999999999E-3</v>
      </c>
      <c r="U5511">
        <v>2.1086999999999999E-4</v>
      </c>
      <c r="V5511">
        <v>2.8367900000000001E-3</v>
      </c>
      <c r="W5511">
        <v>4.0967900000000003E-3</v>
      </c>
    </row>
    <row r="5512" spans="1:23" x14ac:dyDescent="0.2">
      <c r="A5512" t="s">
        <v>9032</v>
      </c>
      <c r="B5512" t="s">
        <v>57</v>
      </c>
      <c r="C5512" t="s">
        <v>58</v>
      </c>
      <c r="D5512" t="s">
        <v>12</v>
      </c>
      <c r="E5512" t="s">
        <v>5652</v>
      </c>
      <c r="F5512" t="s">
        <v>64</v>
      </c>
      <c r="G5512" t="s">
        <v>33</v>
      </c>
      <c r="H5512" t="s">
        <v>14</v>
      </c>
      <c r="I5512">
        <v>15</v>
      </c>
      <c r="J5512">
        <v>0.53906200000000004</v>
      </c>
      <c r="K5512">
        <v>0.53742208999999996</v>
      </c>
      <c r="L5512">
        <v>1.6398999999999999E-3</v>
      </c>
      <c r="M5512">
        <v>3.04214E-3</v>
      </c>
      <c r="N5512">
        <v>62.095627</v>
      </c>
      <c r="O5512">
        <v>54.327091000000003</v>
      </c>
      <c r="P5512">
        <v>2.9509499999999999E-3</v>
      </c>
      <c r="Q5512">
        <v>-3.21397E-3</v>
      </c>
      <c r="R5512">
        <v>-2.14189E-3</v>
      </c>
      <c r="S5512">
        <v>9.2419999999999999E-5</v>
      </c>
      <c r="T5512">
        <v>1.6398999999999999E-3</v>
      </c>
      <c r="U5512">
        <v>3.1873800000000001E-3</v>
      </c>
      <c r="V5512">
        <v>5.4216899999999998E-3</v>
      </c>
      <c r="W5512">
        <v>6.4937800000000002E-3</v>
      </c>
    </row>
    <row r="5513" spans="1:23" x14ac:dyDescent="0.2">
      <c r="A5513" t="s">
        <v>9033</v>
      </c>
      <c r="B5513" t="s">
        <v>57</v>
      </c>
      <c r="C5513" t="s">
        <v>58</v>
      </c>
      <c r="D5513" t="s">
        <v>12</v>
      </c>
      <c r="E5513" t="s">
        <v>5652</v>
      </c>
      <c r="F5513" t="s">
        <v>64</v>
      </c>
      <c r="G5513" t="s">
        <v>33</v>
      </c>
      <c r="H5513" t="s">
        <v>14</v>
      </c>
      <c r="I5513">
        <v>16</v>
      </c>
      <c r="J5513">
        <v>0.56117284000000001</v>
      </c>
      <c r="K5513">
        <v>0.55857393</v>
      </c>
      <c r="L5513">
        <v>2.5989099999999998E-3</v>
      </c>
      <c r="M5513">
        <v>4.6312100000000002E-3</v>
      </c>
      <c r="N5513">
        <v>61.275384000000003</v>
      </c>
      <c r="O5513">
        <v>54.327091000000003</v>
      </c>
      <c r="P5513">
        <v>3.9536700000000003E-3</v>
      </c>
      <c r="Q5513">
        <v>-3.9043099999999998E-3</v>
      </c>
      <c r="R5513">
        <v>-2.4679300000000001E-3</v>
      </c>
      <c r="S5513">
        <v>5.2559999999999998E-4</v>
      </c>
      <c r="T5513">
        <v>2.5989099999999998E-3</v>
      </c>
      <c r="U5513">
        <v>4.6722200000000004E-3</v>
      </c>
      <c r="V5513">
        <v>7.6657499999999998E-3</v>
      </c>
      <c r="W5513">
        <v>9.10212E-3</v>
      </c>
    </row>
    <row r="5514" spans="1:23" x14ac:dyDescent="0.2">
      <c r="A5514" t="s">
        <v>9034</v>
      </c>
      <c r="B5514" t="s">
        <v>57</v>
      </c>
      <c r="C5514" t="s">
        <v>58</v>
      </c>
      <c r="D5514" t="s">
        <v>12</v>
      </c>
      <c r="E5514" t="s">
        <v>5652</v>
      </c>
      <c r="F5514" t="s">
        <v>64</v>
      </c>
      <c r="G5514" t="s">
        <v>33</v>
      </c>
      <c r="H5514" t="s">
        <v>15</v>
      </c>
      <c r="I5514">
        <v>17</v>
      </c>
      <c r="J5514">
        <v>0.66133651000000004</v>
      </c>
      <c r="K5514">
        <v>0.65514455999999999</v>
      </c>
      <c r="L5514">
        <v>6.1919599999999998E-3</v>
      </c>
      <c r="M5514">
        <v>9.3627899999999993E-3</v>
      </c>
      <c r="N5514">
        <v>59.422739</v>
      </c>
      <c r="O5514">
        <v>54.327091000000003</v>
      </c>
      <c r="P5514">
        <v>3.6782899999999999E-3</v>
      </c>
      <c r="Q5514">
        <v>1.4171999999999999E-4</v>
      </c>
      <c r="R5514">
        <v>1.4780500000000001E-3</v>
      </c>
      <c r="S5514">
        <v>4.2630599999999999E-3</v>
      </c>
      <c r="T5514">
        <v>6.1919599999999998E-3</v>
      </c>
      <c r="U5514">
        <v>8.1208500000000006E-3</v>
      </c>
      <c r="V5514">
        <v>1.090587E-2</v>
      </c>
      <c r="W5514">
        <v>1.22422E-2</v>
      </c>
    </row>
    <row r="5515" spans="1:23" x14ac:dyDescent="0.2">
      <c r="A5515" t="s">
        <v>9035</v>
      </c>
      <c r="B5515" t="s">
        <v>57</v>
      </c>
      <c r="C5515" t="s">
        <v>58</v>
      </c>
      <c r="D5515" t="s">
        <v>12</v>
      </c>
      <c r="E5515" t="s">
        <v>5652</v>
      </c>
      <c r="F5515" t="s">
        <v>64</v>
      </c>
      <c r="G5515" t="s">
        <v>33</v>
      </c>
      <c r="H5515" t="s">
        <v>15</v>
      </c>
      <c r="I5515">
        <v>18</v>
      </c>
      <c r="J5515">
        <v>0.87343073000000004</v>
      </c>
      <c r="K5515">
        <v>0.86640223000000005</v>
      </c>
      <c r="L5515">
        <v>7.0285E-3</v>
      </c>
      <c r="M5515">
        <v>8.0470000000000003E-3</v>
      </c>
      <c r="N5515">
        <v>56.580551</v>
      </c>
      <c r="O5515">
        <v>54.327091000000003</v>
      </c>
      <c r="P5515">
        <v>3.7556600000000001E-3</v>
      </c>
      <c r="Q5515">
        <v>8.5097999999999999E-4</v>
      </c>
      <c r="R5515">
        <v>2.2154200000000001E-3</v>
      </c>
      <c r="S5515">
        <v>5.05903E-3</v>
      </c>
      <c r="T5515">
        <v>7.0285E-3</v>
      </c>
      <c r="U5515">
        <v>8.9979699999999992E-3</v>
      </c>
      <c r="V5515">
        <v>1.1841569999999999E-2</v>
      </c>
      <c r="W5515">
        <v>1.3206010000000001E-2</v>
      </c>
    </row>
    <row r="5516" spans="1:23" x14ac:dyDescent="0.2">
      <c r="A5516" t="s">
        <v>9036</v>
      </c>
      <c r="B5516" t="s">
        <v>57</v>
      </c>
      <c r="C5516" t="s">
        <v>58</v>
      </c>
      <c r="D5516" t="s">
        <v>12</v>
      </c>
      <c r="E5516" t="s">
        <v>5652</v>
      </c>
      <c r="F5516" t="s">
        <v>64</v>
      </c>
      <c r="G5516" t="s">
        <v>33</v>
      </c>
      <c r="H5516" t="s">
        <v>15</v>
      </c>
      <c r="I5516">
        <v>19</v>
      </c>
      <c r="J5516">
        <v>0.93243520999999996</v>
      </c>
      <c r="K5516">
        <v>0.92539269000000002</v>
      </c>
      <c r="L5516">
        <v>7.04252E-3</v>
      </c>
      <c r="M5516">
        <v>7.55282E-3</v>
      </c>
      <c r="N5516">
        <v>54.808264999999999</v>
      </c>
      <c r="O5516">
        <v>54.327091000000003</v>
      </c>
      <c r="P5516">
        <v>4.4735900000000004E-3</v>
      </c>
      <c r="Q5516">
        <v>-3.1587999999999999E-4</v>
      </c>
      <c r="R5516">
        <v>1.30938E-3</v>
      </c>
      <c r="S5516">
        <v>4.6965599999999998E-3</v>
      </c>
      <c r="T5516">
        <v>7.04252E-3</v>
      </c>
      <c r="U5516">
        <v>9.3884699999999995E-3</v>
      </c>
      <c r="V5516">
        <v>1.277565E-2</v>
      </c>
      <c r="W5516">
        <v>1.4400909999999999E-2</v>
      </c>
    </row>
    <row r="5517" spans="1:23" x14ac:dyDescent="0.2">
      <c r="A5517" t="s">
        <v>9037</v>
      </c>
      <c r="B5517" t="s">
        <v>57</v>
      </c>
      <c r="C5517" t="s">
        <v>58</v>
      </c>
      <c r="D5517" t="s">
        <v>12</v>
      </c>
      <c r="E5517" t="s">
        <v>5652</v>
      </c>
      <c r="F5517" t="s">
        <v>64</v>
      </c>
      <c r="G5517" t="s">
        <v>33</v>
      </c>
      <c r="H5517" t="s">
        <v>15</v>
      </c>
      <c r="I5517">
        <v>20</v>
      </c>
      <c r="J5517">
        <v>0.92123699000000003</v>
      </c>
      <c r="K5517">
        <v>0.91339826000000002</v>
      </c>
      <c r="L5517">
        <v>7.8387300000000004E-3</v>
      </c>
      <c r="M5517">
        <v>8.5089099999999997E-3</v>
      </c>
      <c r="N5517">
        <v>53.466952999999997</v>
      </c>
      <c r="O5517">
        <v>54.327091000000003</v>
      </c>
      <c r="P5517">
        <v>4.5684499999999999E-3</v>
      </c>
      <c r="Q5517">
        <v>3.2428999999999997E-4</v>
      </c>
      <c r="R5517">
        <v>1.98402E-3</v>
      </c>
      <c r="S5517">
        <v>5.4430299999999997E-3</v>
      </c>
      <c r="T5517">
        <v>7.8387300000000004E-3</v>
      </c>
      <c r="U5517">
        <v>1.0234429999999999E-2</v>
      </c>
      <c r="V5517">
        <v>1.3693429999999999E-2</v>
      </c>
      <c r="W5517">
        <v>1.5353159999999999E-2</v>
      </c>
    </row>
    <row r="5518" spans="1:23" x14ac:dyDescent="0.2">
      <c r="A5518" t="s">
        <v>9038</v>
      </c>
      <c r="B5518" t="s">
        <v>57</v>
      </c>
      <c r="C5518" t="s">
        <v>58</v>
      </c>
      <c r="D5518" t="s">
        <v>12</v>
      </c>
      <c r="E5518" t="s">
        <v>5652</v>
      </c>
      <c r="F5518" t="s">
        <v>64</v>
      </c>
      <c r="G5518" t="s">
        <v>33</v>
      </c>
      <c r="H5518" t="s">
        <v>15</v>
      </c>
      <c r="I5518">
        <v>21</v>
      </c>
      <c r="J5518">
        <v>0.88614402000000003</v>
      </c>
      <c r="K5518">
        <v>0.87981967000000005</v>
      </c>
      <c r="L5518">
        <v>6.3243500000000003E-3</v>
      </c>
      <c r="M5518">
        <v>7.1369299999999997E-3</v>
      </c>
      <c r="N5518">
        <v>52.342385999999998</v>
      </c>
      <c r="O5518">
        <v>54.327091000000003</v>
      </c>
      <c r="P5518">
        <v>5.7144099999999996E-3</v>
      </c>
      <c r="Q5518">
        <v>-3.07501E-3</v>
      </c>
      <c r="R5518">
        <v>-9.9895999999999991E-4</v>
      </c>
      <c r="S5518">
        <v>3.3277100000000002E-3</v>
      </c>
      <c r="T5518">
        <v>6.3243500000000003E-3</v>
      </c>
      <c r="U5518">
        <v>9.3209799999999995E-3</v>
      </c>
      <c r="V5518">
        <v>1.3647650000000001E-2</v>
      </c>
      <c r="W5518">
        <v>1.5723709999999998E-2</v>
      </c>
    </row>
    <row r="5519" spans="1:23" x14ac:dyDescent="0.2">
      <c r="A5519" t="s">
        <v>9039</v>
      </c>
      <c r="B5519" t="s">
        <v>57</v>
      </c>
      <c r="C5519" t="s">
        <v>58</v>
      </c>
      <c r="D5519" t="s">
        <v>12</v>
      </c>
      <c r="E5519" t="s">
        <v>5652</v>
      </c>
      <c r="F5519" t="s">
        <v>64</v>
      </c>
      <c r="G5519" t="s">
        <v>33</v>
      </c>
      <c r="H5519" t="s">
        <v>14</v>
      </c>
      <c r="I5519">
        <v>22</v>
      </c>
      <c r="J5519">
        <v>0.81375472000000004</v>
      </c>
      <c r="K5519">
        <v>0.81166585999999996</v>
      </c>
      <c r="L5519">
        <v>2.08887E-3</v>
      </c>
      <c r="M5519">
        <v>2.5669500000000001E-3</v>
      </c>
      <c r="N5519">
        <v>51.712356</v>
      </c>
      <c r="O5519">
        <v>54.327091000000003</v>
      </c>
      <c r="P5519">
        <v>5.2861699999999998E-3</v>
      </c>
      <c r="Q5519">
        <v>-6.6061000000000002E-3</v>
      </c>
      <c r="R5519">
        <v>-4.6856299999999997E-3</v>
      </c>
      <c r="S5519">
        <v>-6.8320000000000002E-4</v>
      </c>
      <c r="T5519">
        <v>2.08887E-3</v>
      </c>
      <c r="U5519">
        <v>4.8609300000000003E-3</v>
      </c>
      <c r="V5519">
        <v>8.8633600000000007E-3</v>
      </c>
      <c r="W5519">
        <v>1.0783839999999999E-2</v>
      </c>
    </row>
    <row r="5520" spans="1:23" x14ac:dyDescent="0.2">
      <c r="A5520" t="s">
        <v>9040</v>
      </c>
      <c r="B5520" t="s">
        <v>57</v>
      </c>
      <c r="C5520" t="s">
        <v>58</v>
      </c>
      <c r="D5520" t="s">
        <v>12</v>
      </c>
      <c r="E5520" t="s">
        <v>5652</v>
      </c>
      <c r="F5520" t="s">
        <v>64</v>
      </c>
      <c r="G5520" t="s">
        <v>33</v>
      </c>
      <c r="H5520" t="s">
        <v>14</v>
      </c>
      <c r="I5520">
        <v>23</v>
      </c>
      <c r="J5520">
        <v>0.69897474000000004</v>
      </c>
      <c r="K5520">
        <v>0.70314273999999999</v>
      </c>
      <c r="L5520">
        <v>-4.1679999999999998E-3</v>
      </c>
      <c r="M5520">
        <v>-5.9630200000000003E-3</v>
      </c>
      <c r="N5520">
        <v>51.287573999999999</v>
      </c>
      <c r="O5520">
        <v>54.327091000000003</v>
      </c>
      <c r="P5520">
        <v>4.29678E-3</v>
      </c>
      <c r="Q5520">
        <v>-1.123558E-2</v>
      </c>
      <c r="R5520">
        <v>-9.6745500000000005E-3</v>
      </c>
      <c r="S5520">
        <v>-6.4212399999999999E-3</v>
      </c>
      <c r="T5520">
        <v>-4.1679999999999998E-3</v>
      </c>
      <c r="U5520">
        <v>-1.9147700000000001E-3</v>
      </c>
      <c r="V5520">
        <v>1.33855E-3</v>
      </c>
      <c r="W5520">
        <v>2.8995800000000001E-3</v>
      </c>
    </row>
    <row r="5521" spans="1:23" x14ac:dyDescent="0.2">
      <c r="A5521" t="s">
        <v>9041</v>
      </c>
      <c r="B5521" t="s">
        <v>57</v>
      </c>
      <c r="C5521" t="s">
        <v>58</v>
      </c>
      <c r="D5521" t="s">
        <v>12</v>
      </c>
      <c r="E5521" t="s">
        <v>5652</v>
      </c>
      <c r="F5521" t="s">
        <v>64</v>
      </c>
      <c r="G5521" t="s">
        <v>33</v>
      </c>
      <c r="H5521" t="s">
        <v>14</v>
      </c>
      <c r="I5521">
        <v>24</v>
      </c>
      <c r="J5521">
        <v>0.58368975000000001</v>
      </c>
      <c r="K5521">
        <v>0.58681782999999998</v>
      </c>
      <c r="L5521">
        <v>-3.1280800000000001E-3</v>
      </c>
      <c r="M5521">
        <v>-5.35916E-3</v>
      </c>
      <c r="N5521">
        <v>50.662058999999999</v>
      </c>
      <c r="O5521">
        <v>54.327091000000003</v>
      </c>
      <c r="P5521">
        <v>3.6733299999999998E-3</v>
      </c>
      <c r="Q5521">
        <v>-9.17018E-3</v>
      </c>
      <c r="R5521">
        <v>-7.8356499999999996E-3</v>
      </c>
      <c r="S5521">
        <v>-5.0543799999999998E-3</v>
      </c>
      <c r="T5521">
        <v>-3.1280800000000001E-3</v>
      </c>
      <c r="U5521">
        <v>-1.2017900000000001E-3</v>
      </c>
      <c r="V5521">
        <v>1.5794800000000001E-3</v>
      </c>
      <c r="W5521">
        <v>2.9140099999999999E-3</v>
      </c>
    </row>
    <row r="5522" spans="1:23" x14ac:dyDescent="0.2">
      <c r="A5522" t="s">
        <v>2204</v>
      </c>
      <c r="B5522" t="s">
        <v>57</v>
      </c>
      <c r="C5522" t="s">
        <v>58</v>
      </c>
      <c r="D5522" t="s">
        <v>12</v>
      </c>
      <c r="E5522" t="s">
        <v>66</v>
      </c>
      <c r="F5522" t="s">
        <v>63</v>
      </c>
      <c r="G5522" t="s">
        <v>33</v>
      </c>
      <c r="H5522" t="s">
        <v>13</v>
      </c>
      <c r="I5522">
        <v>1</v>
      </c>
      <c r="J5522">
        <v>0.95302984999999996</v>
      </c>
      <c r="K5522">
        <v>0.97993512000000005</v>
      </c>
      <c r="L5522">
        <v>-2.6905269999999998E-2</v>
      </c>
      <c r="M5522">
        <v>-2.8231300000000001E-2</v>
      </c>
      <c r="N5522">
        <v>49.511507999999999</v>
      </c>
      <c r="O5522">
        <v>53.833758000000003</v>
      </c>
      <c r="P5522">
        <v>1.8109219999999999E-2</v>
      </c>
      <c r="Q5522">
        <v>-5.6692300000000001E-2</v>
      </c>
      <c r="R5522">
        <v>-5.011318E-2</v>
      </c>
      <c r="S5522">
        <v>-3.6401759999999998E-2</v>
      </c>
      <c r="T5522">
        <v>-2.6905269999999998E-2</v>
      </c>
      <c r="U5522">
        <v>-1.740879E-2</v>
      </c>
      <c r="V5522">
        <v>-3.6973700000000002E-3</v>
      </c>
      <c r="W5522">
        <v>2.8817500000000002E-3</v>
      </c>
    </row>
    <row r="5523" spans="1:23" x14ac:dyDescent="0.2">
      <c r="A5523" t="s">
        <v>2205</v>
      </c>
      <c r="B5523" t="s">
        <v>57</v>
      </c>
      <c r="C5523" t="s">
        <v>58</v>
      </c>
      <c r="D5523" t="s">
        <v>12</v>
      </c>
      <c r="E5523" t="s">
        <v>66</v>
      </c>
      <c r="F5523" t="s">
        <v>63</v>
      </c>
      <c r="G5523" t="s">
        <v>33</v>
      </c>
      <c r="H5523" t="s">
        <v>13</v>
      </c>
      <c r="I5523">
        <v>2</v>
      </c>
      <c r="J5523">
        <v>0.88308233999999997</v>
      </c>
      <c r="K5523">
        <v>0.91058165000000002</v>
      </c>
      <c r="L5523">
        <v>-2.7499309999999999E-2</v>
      </c>
      <c r="M5523">
        <v>-3.114014E-2</v>
      </c>
      <c r="N5523">
        <v>48.846012999999999</v>
      </c>
      <c r="O5523">
        <v>53.833758000000003</v>
      </c>
      <c r="P5523">
        <v>2.13847E-2</v>
      </c>
      <c r="Q5523">
        <v>-6.2673999999999994E-2</v>
      </c>
      <c r="R5523">
        <v>-5.49049E-2</v>
      </c>
      <c r="S5523">
        <v>-3.8713450000000003E-2</v>
      </c>
      <c r="T5523">
        <v>-2.7499309999999999E-2</v>
      </c>
      <c r="U5523">
        <v>-1.628516E-2</v>
      </c>
      <c r="V5523">
        <v>-9.3720000000000004E-5</v>
      </c>
      <c r="W5523">
        <v>7.6753899999999998E-3</v>
      </c>
    </row>
    <row r="5524" spans="1:23" x14ac:dyDescent="0.2">
      <c r="A5524" t="s">
        <v>2206</v>
      </c>
      <c r="B5524" t="s">
        <v>57</v>
      </c>
      <c r="C5524" t="s">
        <v>58</v>
      </c>
      <c r="D5524" t="s">
        <v>12</v>
      </c>
      <c r="E5524" t="s">
        <v>66</v>
      </c>
      <c r="F5524" t="s">
        <v>63</v>
      </c>
      <c r="G5524" t="s">
        <v>33</v>
      </c>
      <c r="H5524" t="s">
        <v>13</v>
      </c>
      <c r="I5524">
        <v>3</v>
      </c>
      <c r="J5524">
        <v>0.85504997000000005</v>
      </c>
      <c r="K5524" s="1">
        <v>0.88864867999999997</v>
      </c>
      <c r="L5524">
        <v>-3.3598709999999997E-2</v>
      </c>
      <c r="M5524">
        <v>-3.929444E-2</v>
      </c>
      <c r="N5524">
        <v>48.539946</v>
      </c>
      <c r="O5524">
        <v>53.833758000000003</v>
      </c>
      <c r="P5524">
        <v>2.387152E-2</v>
      </c>
      <c r="Q5524">
        <v>-7.2863869999999997E-2</v>
      </c>
      <c r="R5524">
        <v>-6.4191300000000007E-2</v>
      </c>
      <c r="S5524">
        <v>-4.6116949999999997E-2</v>
      </c>
      <c r="T5524">
        <v>-3.3598709999999997E-2</v>
      </c>
      <c r="U5524">
        <v>-2.108047E-2</v>
      </c>
      <c r="V5524">
        <v>-3.0061200000000001E-3</v>
      </c>
      <c r="W5524">
        <v>5.66645E-3</v>
      </c>
    </row>
    <row r="5525" spans="1:23" x14ac:dyDescent="0.2">
      <c r="A5525" t="s">
        <v>2207</v>
      </c>
      <c r="B5525" t="s">
        <v>57</v>
      </c>
      <c r="C5525" t="s">
        <v>58</v>
      </c>
      <c r="D5525" t="s">
        <v>12</v>
      </c>
      <c r="E5525" t="s">
        <v>66</v>
      </c>
      <c r="F5525" t="s">
        <v>63</v>
      </c>
      <c r="G5525" t="s">
        <v>33</v>
      </c>
      <c r="H5525" t="s">
        <v>13</v>
      </c>
      <c r="I5525">
        <v>4</v>
      </c>
      <c r="J5525">
        <v>0.85728479000000002</v>
      </c>
      <c r="K5525">
        <v>0.88518255000000001</v>
      </c>
      <c r="L5525">
        <v>-2.7897760000000001E-2</v>
      </c>
      <c r="M5525">
        <v>-3.2542000000000001E-2</v>
      </c>
      <c r="N5525">
        <v>48.474325</v>
      </c>
      <c r="O5525">
        <v>53.833758000000003</v>
      </c>
      <c r="P5525">
        <v>1.9278690000000001E-2</v>
      </c>
      <c r="Q5525">
        <v>-5.9608389999999997E-2</v>
      </c>
      <c r="R5525">
        <v>-5.2604400000000003E-2</v>
      </c>
      <c r="S5525">
        <v>-3.8007520000000003E-2</v>
      </c>
      <c r="T5525">
        <v>-2.7897760000000001E-2</v>
      </c>
      <c r="U5525">
        <v>-1.778801E-2</v>
      </c>
      <c r="V5525">
        <v>-3.19112E-3</v>
      </c>
      <c r="W5525">
        <v>3.8128699999999999E-3</v>
      </c>
    </row>
    <row r="5526" spans="1:23" x14ac:dyDescent="0.2">
      <c r="A5526" t="s">
        <v>2208</v>
      </c>
      <c r="B5526" t="s">
        <v>57</v>
      </c>
      <c r="C5526" t="s">
        <v>58</v>
      </c>
      <c r="D5526" t="s">
        <v>12</v>
      </c>
      <c r="E5526" t="s">
        <v>66</v>
      </c>
      <c r="F5526" t="s">
        <v>63</v>
      </c>
      <c r="G5526" t="s">
        <v>33</v>
      </c>
      <c r="H5526" t="s">
        <v>13</v>
      </c>
      <c r="I5526">
        <v>5</v>
      </c>
      <c r="J5526">
        <v>0.85646686999999999</v>
      </c>
      <c r="K5526">
        <v>0.88939214</v>
      </c>
      <c r="L5526">
        <v>-3.2925280000000001E-2</v>
      </c>
      <c r="M5526">
        <v>-3.8443140000000001E-2</v>
      </c>
      <c r="N5526">
        <v>47.987161999999998</v>
      </c>
      <c r="O5526">
        <v>53.833758000000003</v>
      </c>
      <c r="P5526">
        <v>1.9043879999999999E-2</v>
      </c>
      <c r="Q5526">
        <v>-6.4249669999999995E-2</v>
      </c>
      <c r="R5526">
        <v>-5.7330989999999998E-2</v>
      </c>
      <c r="S5526">
        <v>-4.2911900000000003E-2</v>
      </c>
      <c r="T5526">
        <v>-3.2925280000000001E-2</v>
      </c>
      <c r="U5526">
        <v>-2.2938650000000001E-2</v>
      </c>
      <c r="V5526">
        <v>-8.5195600000000007E-3</v>
      </c>
      <c r="W5526">
        <v>-1.6008800000000001E-3</v>
      </c>
    </row>
    <row r="5527" spans="1:23" x14ac:dyDescent="0.2">
      <c r="A5527" t="s">
        <v>2209</v>
      </c>
      <c r="B5527" t="s">
        <v>57</v>
      </c>
      <c r="C5527" t="s">
        <v>58</v>
      </c>
      <c r="D5527" t="s">
        <v>12</v>
      </c>
      <c r="E5527" t="s">
        <v>66</v>
      </c>
      <c r="F5527" t="s">
        <v>63</v>
      </c>
      <c r="G5527" t="s">
        <v>33</v>
      </c>
      <c r="H5527" t="s">
        <v>13</v>
      </c>
      <c r="I5527">
        <v>6</v>
      </c>
      <c r="J5527">
        <v>0.93808504999999998</v>
      </c>
      <c r="K5527">
        <v>0.95230788</v>
      </c>
      <c r="L5527">
        <v>-1.4222830000000001E-2</v>
      </c>
      <c r="M5527">
        <v>-1.5161559999999999E-2</v>
      </c>
      <c r="N5527">
        <v>47.296103000000002</v>
      </c>
      <c r="O5527">
        <v>53.833758000000003</v>
      </c>
      <c r="P5527">
        <v>2.2081170000000001E-2</v>
      </c>
      <c r="Q5527">
        <v>-5.0543119999999997E-2</v>
      </c>
      <c r="R5527">
        <v>-4.252098E-2</v>
      </c>
      <c r="S5527">
        <v>-2.5802200000000001E-2</v>
      </c>
      <c r="T5527">
        <v>-1.4222830000000001E-2</v>
      </c>
      <c r="U5527">
        <v>-2.6434499999999999E-3</v>
      </c>
      <c r="V5527">
        <v>1.4075320000000001E-2</v>
      </c>
      <c r="W5527">
        <v>2.2097459999999999E-2</v>
      </c>
    </row>
    <row r="5528" spans="1:23" x14ac:dyDescent="0.2">
      <c r="A5528" t="s">
        <v>2210</v>
      </c>
      <c r="B5528" t="s">
        <v>57</v>
      </c>
      <c r="C5528" t="s">
        <v>58</v>
      </c>
      <c r="D5528" t="s">
        <v>12</v>
      </c>
      <c r="E5528" t="s">
        <v>66</v>
      </c>
      <c r="F5528" t="s">
        <v>63</v>
      </c>
      <c r="G5528" t="s">
        <v>33</v>
      </c>
      <c r="H5528" t="s">
        <v>14</v>
      </c>
      <c r="I5528">
        <v>7</v>
      </c>
      <c r="J5528">
        <v>1.1158996999999999</v>
      </c>
      <c r="K5528">
        <v>1.1087187999999999</v>
      </c>
      <c r="L5528">
        <v>7.18084E-3</v>
      </c>
      <c r="M5528">
        <v>6.4350299999999996E-3</v>
      </c>
      <c r="N5528">
        <v>47.139639000000003</v>
      </c>
      <c r="O5528">
        <v>53.833758000000003</v>
      </c>
      <c r="P5528">
        <v>2.213567E-2</v>
      </c>
      <c r="Q5528">
        <v>-2.9229100000000001E-2</v>
      </c>
      <c r="R5528">
        <v>-2.118716E-2</v>
      </c>
      <c r="S5528">
        <v>-4.4271099999999997E-3</v>
      </c>
      <c r="T5528">
        <v>7.18084E-3</v>
      </c>
      <c r="U5528">
        <v>1.8788800000000001E-2</v>
      </c>
      <c r="V5528">
        <v>3.554885E-2</v>
      </c>
      <c r="W5528">
        <v>4.3590780000000003E-2</v>
      </c>
    </row>
    <row r="5529" spans="1:23" x14ac:dyDescent="0.2">
      <c r="A5529" t="s">
        <v>2211</v>
      </c>
      <c r="B5529" t="s">
        <v>57</v>
      </c>
      <c r="C5529" t="s">
        <v>58</v>
      </c>
      <c r="D5529" t="s">
        <v>12</v>
      </c>
      <c r="E5529" t="s">
        <v>66</v>
      </c>
      <c r="F5529" t="s">
        <v>63</v>
      </c>
      <c r="G5529" t="s">
        <v>33</v>
      </c>
      <c r="H5529" t="s">
        <v>14</v>
      </c>
      <c r="I5529">
        <v>8</v>
      </c>
      <c r="J5529">
        <v>0.97200977</v>
      </c>
      <c r="K5529">
        <v>0.96748414000000005</v>
      </c>
      <c r="L5529">
        <v>4.5256300000000001E-3</v>
      </c>
      <c r="M5529">
        <v>4.6559499999999998E-3</v>
      </c>
      <c r="N5529">
        <v>47.255288999999998</v>
      </c>
      <c r="O5529">
        <v>53.833758000000003</v>
      </c>
      <c r="P5529">
        <v>2.4484120000000002E-2</v>
      </c>
      <c r="Q5529">
        <v>-3.574716E-2</v>
      </c>
      <c r="R5529">
        <v>-2.6852029999999999E-2</v>
      </c>
      <c r="S5529">
        <v>-8.3138499999999994E-3</v>
      </c>
      <c r="T5529">
        <v>4.5256300000000001E-3</v>
      </c>
      <c r="U5529">
        <v>1.7365120000000001E-2</v>
      </c>
      <c r="V5529">
        <v>3.5903289999999997E-2</v>
      </c>
      <c r="W5529">
        <v>4.4798419999999999E-2</v>
      </c>
    </row>
    <row r="5530" spans="1:23" x14ac:dyDescent="0.2">
      <c r="A5530" t="s">
        <v>2212</v>
      </c>
      <c r="B5530" t="s">
        <v>57</v>
      </c>
      <c r="C5530" t="s">
        <v>58</v>
      </c>
      <c r="D5530" t="s">
        <v>12</v>
      </c>
      <c r="E5530" t="s">
        <v>66</v>
      </c>
      <c r="F5530" t="s">
        <v>63</v>
      </c>
      <c r="G5530" t="s">
        <v>33</v>
      </c>
      <c r="H5530" t="s">
        <v>14</v>
      </c>
      <c r="I5530">
        <v>9</v>
      </c>
      <c r="J5530">
        <v>0.34433075000000002</v>
      </c>
      <c r="K5530">
        <v>0.37691754</v>
      </c>
      <c r="L5530">
        <v>-3.2586789999999997E-2</v>
      </c>
      <c r="M5530">
        <v>-9.4638040000000007E-2</v>
      </c>
      <c r="N5530">
        <v>50.322273000000003</v>
      </c>
      <c r="O5530">
        <v>53.833758000000003</v>
      </c>
      <c r="P5530">
        <v>3.2913869999999998E-2</v>
      </c>
      <c r="Q5530">
        <v>-8.6725289999999997E-2</v>
      </c>
      <c r="R5530">
        <v>-7.4767609999999998E-2</v>
      </c>
      <c r="S5530">
        <v>-4.9846840000000003E-2</v>
      </c>
      <c r="T5530">
        <v>-3.2586789999999997E-2</v>
      </c>
      <c r="U5530">
        <v>-1.532673E-2</v>
      </c>
      <c r="V5530">
        <v>9.5940399999999999E-3</v>
      </c>
      <c r="W5530">
        <v>2.155172E-2</v>
      </c>
    </row>
    <row r="5531" spans="1:23" x14ac:dyDescent="0.2">
      <c r="A5531" t="s">
        <v>2213</v>
      </c>
      <c r="B5531" t="s">
        <v>57</v>
      </c>
      <c r="C5531" t="s">
        <v>58</v>
      </c>
      <c r="D5531" t="s">
        <v>12</v>
      </c>
      <c r="E5531" t="s">
        <v>66</v>
      </c>
      <c r="F5531" t="s">
        <v>63</v>
      </c>
      <c r="G5531" t="s">
        <v>33</v>
      </c>
      <c r="H5531" t="s">
        <v>14</v>
      </c>
      <c r="I5531">
        <v>10</v>
      </c>
      <c r="J5531">
        <v>-0.44464126999999998</v>
      </c>
      <c r="K5531">
        <v>-0.39786953000000003</v>
      </c>
      <c r="L5531">
        <v>-4.6771750000000001E-2</v>
      </c>
      <c r="M5531">
        <v>0.10518984000000001</v>
      </c>
      <c r="N5531">
        <v>54.784674000000003</v>
      </c>
      <c r="O5531">
        <v>53.833758000000003</v>
      </c>
      <c r="P5531">
        <v>6.8677580000000002E-2</v>
      </c>
      <c r="Q5531">
        <v>-0.15973630999999999</v>
      </c>
      <c r="R5531">
        <v>-0.13478560000000001</v>
      </c>
      <c r="S5531">
        <v>-8.2786299999999993E-2</v>
      </c>
      <c r="T5531">
        <v>-4.6771750000000001E-2</v>
      </c>
      <c r="U5531">
        <v>-1.075719E-2</v>
      </c>
      <c r="V5531">
        <v>4.1242109999999998E-2</v>
      </c>
      <c r="W5531">
        <v>6.6192810000000005E-2</v>
      </c>
    </row>
    <row r="5532" spans="1:23" x14ac:dyDescent="0.2">
      <c r="A5532" t="s">
        <v>2214</v>
      </c>
      <c r="B5532" t="s">
        <v>57</v>
      </c>
      <c r="C5532" t="s">
        <v>58</v>
      </c>
      <c r="D5532" t="s">
        <v>12</v>
      </c>
      <c r="E5532" t="s">
        <v>66</v>
      </c>
      <c r="F5532" t="s">
        <v>63</v>
      </c>
      <c r="G5532" t="s">
        <v>33</v>
      </c>
      <c r="H5532" t="s">
        <v>14</v>
      </c>
      <c r="I5532">
        <v>11</v>
      </c>
      <c r="J5532">
        <v>-0.92746170999999999</v>
      </c>
      <c r="K5532">
        <v>-0.88565788000000001</v>
      </c>
      <c r="L5532">
        <v>-4.1803840000000002E-2</v>
      </c>
      <c r="M5532">
        <v>4.5073380000000003E-2</v>
      </c>
      <c r="N5532">
        <v>58.106037999999998</v>
      </c>
      <c r="O5532">
        <v>53.833758000000003</v>
      </c>
      <c r="P5532">
        <v>7.9377710000000004E-2</v>
      </c>
      <c r="Q5532">
        <v>-0.17236856</v>
      </c>
      <c r="R5532">
        <v>-0.14353046999999999</v>
      </c>
      <c r="S5532">
        <v>-8.3429550000000005E-2</v>
      </c>
      <c r="T5532">
        <v>-4.1803840000000002E-2</v>
      </c>
      <c r="U5532">
        <v>-1.7812000000000001E-4</v>
      </c>
      <c r="V5532">
        <v>5.9922799999999998E-2</v>
      </c>
      <c r="W5532">
        <v>8.8760889999999995E-2</v>
      </c>
    </row>
    <row r="5533" spans="1:23" x14ac:dyDescent="0.2">
      <c r="A5533" t="s">
        <v>2215</v>
      </c>
      <c r="B5533" t="s">
        <v>57</v>
      </c>
      <c r="C5533" t="s">
        <v>58</v>
      </c>
      <c r="D5533" t="s">
        <v>12</v>
      </c>
      <c r="E5533" t="s">
        <v>66</v>
      </c>
      <c r="F5533" t="s">
        <v>63</v>
      </c>
      <c r="G5533" t="s">
        <v>33</v>
      </c>
      <c r="H5533" t="s">
        <v>14</v>
      </c>
      <c r="I5533">
        <v>12</v>
      </c>
      <c r="J5533">
        <v>-1.2461617</v>
      </c>
      <c r="K5533">
        <v>-1.2087965000000001</v>
      </c>
      <c r="L5533">
        <v>-3.7365250000000003E-2</v>
      </c>
      <c r="M5533">
        <v>2.998427E-2</v>
      </c>
      <c r="N5533">
        <v>60.466724999999997</v>
      </c>
      <c r="O5533">
        <v>53.833758000000003</v>
      </c>
      <c r="P5533">
        <v>7.4214580000000002E-2</v>
      </c>
      <c r="Q5533">
        <v>-0.15943737999999999</v>
      </c>
      <c r="R5533">
        <v>-0.13247506000000001</v>
      </c>
      <c r="S5533">
        <v>-7.6283409999999996E-2</v>
      </c>
      <c r="T5533">
        <v>-3.7365250000000003E-2</v>
      </c>
      <c r="U5533">
        <v>1.55292E-3</v>
      </c>
      <c r="V5533">
        <v>5.7744570000000002E-2</v>
      </c>
      <c r="W5533">
        <v>8.4706879999999998E-2</v>
      </c>
    </row>
    <row r="5534" spans="1:23" x14ac:dyDescent="0.2">
      <c r="A5534" t="s">
        <v>2216</v>
      </c>
      <c r="B5534" t="s">
        <v>57</v>
      </c>
      <c r="C5534" t="s">
        <v>58</v>
      </c>
      <c r="D5534" t="s">
        <v>12</v>
      </c>
      <c r="E5534" t="s">
        <v>66</v>
      </c>
      <c r="F5534" t="s">
        <v>63</v>
      </c>
      <c r="G5534" t="s">
        <v>33</v>
      </c>
      <c r="H5534" t="s">
        <v>14</v>
      </c>
      <c r="I5534">
        <v>13</v>
      </c>
      <c r="J5534">
        <v>-1.2353003</v>
      </c>
      <c r="K5534">
        <v>-1.1824775999999999</v>
      </c>
      <c r="L5534">
        <v>-5.282274E-2</v>
      </c>
      <c r="M5534">
        <v>4.2761050000000002E-2</v>
      </c>
      <c r="N5534">
        <v>61.342010999999999</v>
      </c>
      <c r="O5534">
        <v>53.833758000000003</v>
      </c>
      <c r="P5534">
        <v>7.2860690000000006E-2</v>
      </c>
      <c r="Q5534">
        <v>-0.17266791000000001</v>
      </c>
      <c r="R5534">
        <v>-0.14619747</v>
      </c>
      <c r="S5534">
        <v>-9.1030929999999996E-2</v>
      </c>
      <c r="T5534">
        <v>-5.282274E-2</v>
      </c>
      <c r="U5534">
        <v>-1.461456E-2</v>
      </c>
      <c r="V5534">
        <v>4.0551990000000003E-2</v>
      </c>
      <c r="W5534">
        <v>6.7022429999999994E-2</v>
      </c>
    </row>
    <row r="5535" spans="1:23" x14ac:dyDescent="0.2">
      <c r="A5535" t="s">
        <v>2217</v>
      </c>
      <c r="B5535" t="s">
        <v>57</v>
      </c>
      <c r="C5535" t="s">
        <v>58</v>
      </c>
      <c r="D5535" t="s">
        <v>12</v>
      </c>
      <c r="E5535" t="s">
        <v>66</v>
      </c>
      <c r="F5535" t="s">
        <v>63</v>
      </c>
      <c r="G5535" t="s">
        <v>33</v>
      </c>
      <c r="H5535" t="s">
        <v>14</v>
      </c>
      <c r="I5535">
        <v>14</v>
      </c>
      <c r="J5535">
        <v>-0.95032035999999998</v>
      </c>
      <c r="K5535">
        <v>-0.92754685999999997</v>
      </c>
      <c r="L5535">
        <v>-2.2773499999999999E-2</v>
      </c>
      <c r="M5535">
        <v>2.3964030000000001E-2</v>
      </c>
      <c r="N5535">
        <v>62.047128999999998</v>
      </c>
      <c r="O5535">
        <v>53.833758000000003</v>
      </c>
      <c r="P5535">
        <v>8.1654080000000004E-2</v>
      </c>
      <c r="Q5535">
        <v>-0.15708252</v>
      </c>
      <c r="R5535">
        <v>-0.12741742</v>
      </c>
      <c r="S5535">
        <v>-6.5592949999999997E-2</v>
      </c>
      <c r="T5535">
        <v>-2.2773499999999999E-2</v>
      </c>
      <c r="U5535">
        <v>2.0045940000000002E-2</v>
      </c>
      <c r="V5535">
        <v>8.1870410000000005E-2</v>
      </c>
      <c r="W5535">
        <v>0.11153551</v>
      </c>
    </row>
    <row r="5536" spans="1:23" x14ac:dyDescent="0.2">
      <c r="A5536" t="s">
        <v>2218</v>
      </c>
      <c r="B5536" t="s">
        <v>57</v>
      </c>
      <c r="C5536" t="s">
        <v>58</v>
      </c>
      <c r="D5536" t="s">
        <v>12</v>
      </c>
      <c r="E5536" t="s">
        <v>66</v>
      </c>
      <c r="F5536" t="s">
        <v>63</v>
      </c>
      <c r="G5536" t="s">
        <v>33</v>
      </c>
      <c r="H5536" t="s">
        <v>14</v>
      </c>
      <c r="I5536">
        <v>15</v>
      </c>
      <c r="J5536">
        <v>-0.33273401000000002</v>
      </c>
      <c r="K5536" s="1">
        <v>-0.32624846000000002</v>
      </c>
      <c r="L5536">
        <v>-6.4855599999999996E-3</v>
      </c>
      <c r="M5536">
        <v>1.9491720000000001E-2</v>
      </c>
      <c r="N5536">
        <v>62.246456999999999</v>
      </c>
      <c r="O5536">
        <v>53.833758000000003</v>
      </c>
      <c r="P5536">
        <v>6.4488649999999995E-2</v>
      </c>
      <c r="Q5536">
        <v>-0.11255994</v>
      </c>
      <c r="R5536">
        <v>-8.9131080000000001E-2</v>
      </c>
      <c r="S5536">
        <v>-4.0303440000000003E-2</v>
      </c>
      <c r="T5536">
        <v>-6.4855599999999996E-3</v>
      </c>
      <c r="U5536">
        <v>2.733232E-2</v>
      </c>
      <c r="V5536">
        <v>7.6159969999999994E-2</v>
      </c>
      <c r="W5536">
        <v>9.9588830000000003E-2</v>
      </c>
    </row>
    <row r="5537" spans="1:23" x14ac:dyDescent="0.2">
      <c r="A5537" t="s">
        <v>2219</v>
      </c>
      <c r="B5537" t="s">
        <v>57</v>
      </c>
      <c r="C5537" t="s">
        <v>58</v>
      </c>
      <c r="D5537" t="s">
        <v>12</v>
      </c>
      <c r="E5537" t="s">
        <v>66</v>
      </c>
      <c r="F5537" t="s">
        <v>63</v>
      </c>
      <c r="G5537" t="s">
        <v>33</v>
      </c>
      <c r="H5537" t="s">
        <v>14</v>
      </c>
      <c r="I5537">
        <v>16</v>
      </c>
      <c r="J5537">
        <v>0.49533276999999998</v>
      </c>
      <c r="K5537">
        <v>0.45928375999999999</v>
      </c>
      <c r="L5537">
        <v>3.6049009999999999E-2</v>
      </c>
      <c r="M5537">
        <v>7.2777350000000005E-2</v>
      </c>
      <c r="N5537">
        <v>61.386938999999998</v>
      </c>
      <c r="O5537">
        <v>53.833758000000003</v>
      </c>
      <c r="P5537">
        <v>5.0789420000000002E-2</v>
      </c>
      <c r="Q5537">
        <v>-4.7492159999999999E-2</v>
      </c>
      <c r="R5537">
        <v>-2.9040259999999998E-2</v>
      </c>
      <c r="S5537">
        <v>9.4150099999999997E-3</v>
      </c>
      <c r="T5537">
        <v>3.6049009999999999E-2</v>
      </c>
      <c r="U5537">
        <v>6.2683009999999997E-2</v>
      </c>
      <c r="V5537">
        <v>0.10113827</v>
      </c>
      <c r="W5537">
        <v>0.11959017</v>
      </c>
    </row>
    <row r="5538" spans="1:23" x14ac:dyDescent="0.2">
      <c r="A5538" t="s">
        <v>2220</v>
      </c>
      <c r="B5538" t="s">
        <v>57</v>
      </c>
      <c r="C5538" t="s">
        <v>58</v>
      </c>
      <c r="D5538" t="s">
        <v>12</v>
      </c>
      <c r="E5538" t="s">
        <v>66</v>
      </c>
      <c r="F5538" t="s">
        <v>63</v>
      </c>
      <c r="G5538" t="s">
        <v>33</v>
      </c>
      <c r="H5538" t="s">
        <v>15</v>
      </c>
      <c r="I5538">
        <v>17</v>
      </c>
      <c r="J5538">
        <v>1.2595569</v>
      </c>
      <c r="K5538">
        <v>1.2389650999999999</v>
      </c>
      <c r="L5538">
        <v>2.059188E-2</v>
      </c>
      <c r="M5538">
        <v>1.634851E-2</v>
      </c>
      <c r="N5538">
        <v>59.421647</v>
      </c>
      <c r="O5538">
        <v>53.833758000000003</v>
      </c>
      <c r="P5538">
        <v>3.6620189999999997E-2</v>
      </c>
      <c r="Q5538">
        <v>-3.964297E-2</v>
      </c>
      <c r="R5538">
        <v>-2.6338779999999999E-2</v>
      </c>
      <c r="S5538">
        <v>1.3882300000000001E-3</v>
      </c>
      <c r="T5538">
        <v>2.059188E-2</v>
      </c>
      <c r="U5538">
        <v>3.9795530000000003E-2</v>
      </c>
      <c r="V5538">
        <v>6.7522540000000006E-2</v>
      </c>
      <c r="W5538">
        <v>8.0826729999999999E-2</v>
      </c>
    </row>
    <row r="5539" spans="1:23" x14ac:dyDescent="0.2">
      <c r="A5539" t="s">
        <v>2221</v>
      </c>
      <c r="B5539" t="s">
        <v>57</v>
      </c>
      <c r="C5539" t="s">
        <v>58</v>
      </c>
      <c r="D5539" t="s">
        <v>12</v>
      </c>
      <c r="E5539" t="s">
        <v>66</v>
      </c>
      <c r="F5539" t="s">
        <v>63</v>
      </c>
      <c r="G5539" t="s">
        <v>33</v>
      </c>
      <c r="H5539" t="s">
        <v>15</v>
      </c>
      <c r="I5539">
        <v>18</v>
      </c>
      <c r="J5539">
        <v>1.7004585000000001</v>
      </c>
      <c r="K5539">
        <v>1.7097108999999999</v>
      </c>
      <c r="L5539">
        <v>-9.2524400000000007E-3</v>
      </c>
      <c r="M5539">
        <v>-5.4411499999999996E-3</v>
      </c>
      <c r="N5539">
        <v>56.132309999999997</v>
      </c>
      <c r="O5539">
        <v>53.833758000000003</v>
      </c>
      <c r="P5539">
        <v>3.292171E-2</v>
      </c>
      <c r="Q5539">
        <v>-6.3403840000000003E-2</v>
      </c>
      <c r="R5539">
        <v>-5.1443309999999999E-2</v>
      </c>
      <c r="S5539">
        <v>-2.6516600000000001E-2</v>
      </c>
      <c r="T5539">
        <v>-9.2524400000000007E-3</v>
      </c>
      <c r="U5539">
        <v>8.01172E-3</v>
      </c>
      <c r="V5539">
        <v>3.2938429999999998E-2</v>
      </c>
      <c r="W5539">
        <v>4.4898960000000002E-2</v>
      </c>
    </row>
    <row r="5540" spans="1:23" x14ac:dyDescent="0.2">
      <c r="A5540" t="s">
        <v>2222</v>
      </c>
      <c r="B5540" t="s">
        <v>57</v>
      </c>
      <c r="C5540" t="s">
        <v>58</v>
      </c>
      <c r="D5540" t="s">
        <v>12</v>
      </c>
      <c r="E5540" t="s">
        <v>66</v>
      </c>
      <c r="F5540" t="s">
        <v>63</v>
      </c>
      <c r="G5540" t="s">
        <v>33</v>
      </c>
      <c r="H5540" t="s">
        <v>15</v>
      </c>
      <c r="I5540">
        <v>19</v>
      </c>
      <c r="J5540">
        <v>1.7548440000000001</v>
      </c>
      <c r="K5540">
        <v>1.8035403999999999</v>
      </c>
      <c r="L5540">
        <v>-4.8696400000000001E-2</v>
      </c>
      <c r="M5540">
        <v>-2.7749699999999999E-2</v>
      </c>
      <c r="N5540">
        <v>54.097315000000002</v>
      </c>
      <c r="O5540">
        <v>53.833758000000003</v>
      </c>
      <c r="P5540">
        <v>3.269006E-2</v>
      </c>
      <c r="Q5540">
        <v>-0.10246677</v>
      </c>
      <c r="R5540">
        <v>-9.0590400000000001E-2</v>
      </c>
      <c r="S5540">
        <v>-6.5839090000000003E-2</v>
      </c>
      <c r="T5540">
        <v>-4.8696400000000001E-2</v>
      </c>
      <c r="U5540">
        <v>-3.1553709999999999E-2</v>
      </c>
      <c r="V5540">
        <v>-6.8024000000000001E-3</v>
      </c>
      <c r="W5540">
        <v>5.0739699999999997E-3</v>
      </c>
    </row>
    <row r="5541" spans="1:23" x14ac:dyDescent="0.2">
      <c r="A5541" t="s">
        <v>2223</v>
      </c>
      <c r="B5541" t="s">
        <v>57</v>
      </c>
      <c r="C5541" t="s">
        <v>58</v>
      </c>
      <c r="D5541" t="s">
        <v>12</v>
      </c>
      <c r="E5541" t="s">
        <v>66</v>
      </c>
      <c r="F5541" t="s">
        <v>63</v>
      </c>
      <c r="G5541" t="s">
        <v>33</v>
      </c>
      <c r="H5541" t="s">
        <v>15</v>
      </c>
      <c r="I5541">
        <v>20</v>
      </c>
      <c r="J5541">
        <v>1.7561837</v>
      </c>
      <c r="K5541" s="1">
        <v>1.796967</v>
      </c>
      <c r="L5541">
        <v>-4.078329E-2</v>
      </c>
      <c r="M5541">
        <v>-2.3222679999999999E-2</v>
      </c>
      <c r="N5541">
        <v>52.599224999999997</v>
      </c>
      <c r="O5541">
        <v>53.833758000000003</v>
      </c>
      <c r="P5541">
        <v>2.5382330000000002E-2</v>
      </c>
      <c r="Q5541">
        <v>-8.2533510000000004E-2</v>
      </c>
      <c r="R5541">
        <v>-7.3312050000000004E-2</v>
      </c>
      <c r="S5541">
        <v>-5.4093790000000003E-2</v>
      </c>
      <c r="T5541">
        <v>-4.078329E-2</v>
      </c>
      <c r="U5541">
        <v>-2.7472779999999999E-2</v>
      </c>
      <c r="V5541">
        <v>-8.2545199999999996E-3</v>
      </c>
      <c r="W5541">
        <v>9.6694000000000001E-4</v>
      </c>
    </row>
    <row r="5542" spans="1:23" x14ac:dyDescent="0.2">
      <c r="A5542" t="s">
        <v>2224</v>
      </c>
      <c r="B5542" t="s">
        <v>57</v>
      </c>
      <c r="C5542" t="s">
        <v>58</v>
      </c>
      <c r="D5542" t="s">
        <v>12</v>
      </c>
      <c r="E5542" t="s">
        <v>66</v>
      </c>
      <c r="F5542" t="s">
        <v>63</v>
      </c>
      <c r="G5542" t="s">
        <v>33</v>
      </c>
      <c r="H5542" t="s">
        <v>15</v>
      </c>
      <c r="I5542">
        <v>21</v>
      </c>
      <c r="J5542">
        <v>1.7089178</v>
      </c>
      <c r="K5542">
        <v>1.7376688</v>
      </c>
      <c r="L5542">
        <v>-2.8750979999999999E-2</v>
      </c>
      <c r="M5542">
        <v>-1.682409E-2</v>
      </c>
      <c r="N5542">
        <v>51.333289999999998</v>
      </c>
      <c r="O5542">
        <v>53.833758000000003</v>
      </c>
      <c r="P5542">
        <v>3.0796799999999999E-2</v>
      </c>
      <c r="Q5542">
        <v>-7.9407210000000006E-2</v>
      </c>
      <c r="R5542">
        <v>-6.8218669999999995E-2</v>
      </c>
      <c r="S5542">
        <v>-4.4900839999999997E-2</v>
      </c>
      <c r="T5542">
        <v>-2.8750979999999999E-2</v>
      </c>
      <c r="U5542">
        <v>-1.260112E-2</v>
      </c>
      <c r="V5542">
        <v>1.0716710000000001E-2</v>
      </c>
      <c r="W5542">
        <v>2.1905250000000001E-2</v>
      </c>
    </row>
    <row r="5543" spans="1:23" x14ac:dyDescent="0.2">
      <c r="A5543" t="s">
        <v>2225</v>
      </c>
      <c r="B5543" t="s">
        <v>57</v>
      </c>
      <c r="C5543" t="s">
        <v>58</v>
      </c>
      <c r="D5543" t="s">
        <v>12</v>
      </c>
      <c r="E5543" t="s">
        <v>66</v>
      </c>
      <c r="F5543" t="s">
        <v>63</v>
      </c>
      <c r="G5543" t="s">
        <v>33</v>
      </c>
      <c r="H5543" t="s">
        <v>14</v>
      </c>
      <c r="I5543">
        <v>22</v>
      </c>
      <c r="J5543">
        <v>1.5681061000000001</v>
      </c>
      <c r="K5543">
        <v>1.6055733000000001</v>
      </c>
      <c r="L5543">
        <v>-3.746712E-2</v>
      </c>
      <c r="M5543">
        <v>-2.3893230000000001E-2</v>
      </c>
      <c r="N5543">
        <v>50.712395999999998</v>
      </c>
      <c r="O5543">
        <v>53.833758000000003</v>
      </c>
      <c r="P5543">
        <v>2.7051780000000001E-2</v>
      </c>
      <c r="Q5543">
        <v>-8.1963339999999996E-2</v>
      </c>
      <c r="R5543">
        <v>-7.2135370000000004E-2</v>
      </c>
      <c r="S5543">
        <v>-5.1653089999999999E-2</v>
      </c>
      <c r="T5543" s="1">
        <v>-3.746712E-2</v>
      </c>
      <c r="U5543">
        <v>-2.328115E-2</v>
      </c>
      <c r="V5543">
        <v>-2.7988700000000002E-3</v>
      </c>
      <c r="W5543">
        <v>7.0290999999999999E-3</v>
      </c>
    </row>
    <row r="5544" spans="1:23" x14ac:dyDescent="0.2">
      <c r="A5544" t="s">
        <v>2226</v>
      </c>
      <c r="B5544" t="s">
        <v>57</v>
      </c>
      <c r="C5544" t="s">
        <v>58</v>
      </c>
      <c r="D5544" t="s">
        <v>12</v>
      </c>
      <c r="E5544" t="s">
        <v>66</v>
      </c>
      <c r="F5544" t="s">
        <v>63</v>
      </c>
      <c r="G5544" t="s">
        <v>33</v>
      </c>
      <c r="H5544" t="s">
        <v>14</v>
      </c>
      <c r="I5544">
        <v>23</v>
      </c>
      <c r="J5544">
        <v>1.3464901</v>
      </c>
      <c r="K5544">
        <v>1.3624485</v>
      </c>
      <c r="L5544">
        <v>-1.595837E-2</v>
      </c>
      <c r="M5544">
        <v>-1.1851830000000001E-2</v>
      </c>
      <c r="N5544">
        <v>50.283557999999999</v>
      </c>
      <c r="O5544">
        <v>53.833758000000003</v>
      </c>
      <c r="P5544">
        <v>2.0880699999999999E-2</v>
      </c>
      <c r="Q5544">
        <v>-5.0304059999999998E-2</v>
      </c>
      <c r="R5544">
        <v>-4.2718060000000002E-2</v>
      </c>
      <c r="S5544">
        <v>-2.690822E-2</v>
      </c>
      <c r="T5544">
        <v>-1.595837E-2</v>
      </c>
      <c r="U5544">
        <v>-5.0085199999999998E-3</v>
      </c>
      <c r="V5544">
        <v>1.080133E-2</v>
      </c>
      <c r="W5544">
        <v>1.838733E-2</v>
      </c>
    </row>
    <row r="5545" spans="1:23" x14ac:dyDescent="0.2">
      <c r="A5545" t="s">
        <v>2227</v>
      </c>
      <c r="B5545" t="s">
        <v>57</v>
      </c>
      <c r="C5545" t="s">
        <v>58</v>
      </c>
      <c r="D5545" t="s">
        <v>12</v>
      </c>
      <c r="E5545" t="s">
        <v>66</v>
      </c>
      <c r="F5545" t="s">
        <v>63</v>
      </c>
      <c r="G5545" t="s">
        <v>33</v>
      </c>
      <c r="H5545" t="s">
        <v>14</v>
      </c>
      <c r="I5545">
        <v>24</v>
      </c>
      <c r="J5545">
        <v>1.1145617000000001</v>
      </c>
      <c r="K5545">
        <v>1.1342265</v>
      </c>
      <c r="L5545">
        <v>-1.9664839999999999E-2</v>
      </c>
      <c r="M5545">
        <v>-1.7643559999999999E-2</v>
      </c>
      <c r="N5545">
        <v>49.618557000000003</v>
      </c>
      <c r="O5545">
        <v>53.833758000000003</v>
      </c>
      <c r="P5545">
        <v>2.3454929999999999E-2</v>
      </c>
      <c r="Q5545">
        <v>-5.8244770000000001E-2</v>
      </c>
      <c r="R5545">
        <v>-4.9723549999999998E-2</v>
      </c>
      <c r="S5545">
        <v>-3.1964619999999999E-2</v>
      </c>
      <c r="T5545">
        <v>-1.9664839999999999E-2</v>
      </c>
      <c r="U5545">
        <v>-7.3650599999999997E-3</v>
      </c>
      <c r="V5545">
        <v>1.0393869999999999E-2</v>
      </c>
      <c r="W5545">
        <v>1.8915100000000001E-2</v>
      </c>
    </row>
    <row r="5546" spans="1:23" x14ac:dyDescent="0.2">
      <c r="A5546" t="s">
        <v>2228</v>
      </c>
      <c r="B5546" t="s">
        <v>57</v>
      </c>
      <c r="C5546" t="s">
        <v>58</v>
      </c>
      <c r="D5546" t="s">
        <v>25</v>
      </c>
      <c r="E5546" t="s">
        <v>65</v>
      </c>
      <c r="F5546" t="s">
        <v>63</v>
      </c>
      <c r="G5546" t="s">
        <v>33</v>
      </c>
      <c r="H5546" t="s">
        <v>13</v>
      </c>
      <c r="I5546">
        <v>1</v>
      </c>
      <c r="J5546">
        <v>0.52105029000000003</v>
      </c>
      <c r="K5546">
        <v>0.52796504</v>
      </c>
      <c r="L5546">
        <v>-6.9147499999999999E-3</v>
      </c>
      <c r="M5546">
        <v>-1.3270789999999999E-2</v>
      </c>
      <c r="N5546">
        <v>46.190852</v>
      </c>
      <c r="O5546">
        <v>51.225527999999997</v>
      </c>
      <c r="P5546">
        <v>2.20412E-3</v>
      </c>
      <c r="Q5546">
        <v>-1.05402E-2</v>
      </c>
      <c r="R5546">
        <v>-9.7394400000000002E-3</v>
      </c>
      <c r="S5546">
        <v>-8.0705900000000007E-3</v>
      </c>
      <c r="T5546">
        <v>-6.9147499999999999E-3</v>
      </c>
      <c r="U5546">
        <v>-5.7589099999999999E-3</v>
      </c>
      <c r="V5546">
        <v>-4.0900600000000004E-3</v>
      </c>
      <c r="W5546">
        <v>-3.2893000000000002E-3</v>
      </c>
    </row>
    <row r="5547" spans="1:23" x14ac:dyDescent="0.2">
      <c r="A5547" t="s">
        <v>2229</v>
      </c>
      <c r="B5547" t="s">
        <v>57</v>
      </c>
      <c r="C5547" t="s">
        <v>58</v>
      </c>
      <c r="D5547" t="s">
        <v>25</v>
      </c>
      <c r="E5547" t="s">
        <v>65</v>
      </c>
      <c r="F5547" t="s">
        <v>63</v>
      </c>
      <c r="G5547" t="s">
        <v>33</v>
      </c>
      <c r="H5547" t="s">
        <v>13</v>
      </c>
      <c r="I5547">
        <v>2</v>
      </c>
      <c r="J5547">
        <v>0.48007992999999999</v>
      </c>
      <c r="K5547" s="1">
        <v>0.48619826999999999</v>
      </c>
      <c r="L5547">
        <v>-6.1183399999999999E-3</v>
      </c>
      <c r="M5547">
        <v>-1.2744419999999999E-2</v>
      </c>
      <c r="N5547">
        <v>45.571243000000003</v>
      </c>
      <c r="O5547">
        <v>51.225527999999997</v>
      </c>
      <c r="P5547">
        <v>1.92191E-3</v>
      </c>
      <c r="Q5547">
        <v>-9.2796000000000007E-3</v>
      </c>
      <c r="R5547">
        <v>-8.5813599999999997E-3</v>
      </c>
      <c r="S5547">
        <v>-7.1261900000000001E-3</v>
      </c>
      <c r="T5547">
        <v>-6.1183399999999999E-3</v>
      </c>
      <c r="U5547">
        <v>-5.1104899999999997E-3</v>
      </c>
      <c r="V5547">
        <v>-3.6553200000000001E-3</v>
      </c>
      <c r="W5547">
        <v>-2.9570899999999999E-3</v>
      </c>
    </row>
    <row r="5548" spans="1:23" x14ac:dyDescent="0.2">
      <c r="A5548" t="s">
        <v>2230</v>
      </c>
      <c r="B5548" t="s">
        <v>57</v>
      </c>
      <c r="C5548" t="s">
        <v>58</v>
      </c>
      <c r="D5548" t="s">
        <v>25</v>
      </c>
      <c r="E5548" t="s">
        <v>65</v>
      </c>
      <c r="F5548" t="s">
        <v>63</v>
      </c>
      <c r="G5548" t="s">
        <v>33</v>
      </c>
      <c r="H5548" t="s">
        <v>13</v>
      </c>
      <c r="I5548">
        <v>3</v>
      </c>
      <c r="J5548">
        <v>0.45853285999999999</v>
      </c>
      <c r="K5548">
        <v>0.46494123999999998</v>
      </c>
      <c r="L5548">
        <v>-6.40837E-3</v>
      </c>
      <c r="M5548">
        <v>-1.397582E-2</v>
      </c>
      <c r="N5548">
        <v>45.068807</v>
      </c>
      <c r="O5548">
        <v>51.225527999999997</v>
      </c>
      <c r="P5548">
        <v>1.67392E-3</v>
      </c>
      <c r="Q5548">
        <v>-9.1617199999999999E-3</v>
      </c>
      <c r="R5548">
        <v>-8.5535899999999998E-3</v>
      </c>
      <c r="S5548">
        <v>-7.2861799999999997E-3</v>
      </c>
      <c r="T5548">
        <v>-6.40837E-3</v>
      </c>
      <c r="U5548">
        <v>-5.5305700000000003E-3</v>
      </c>
      <c r="V5548">
        <v>-4.2631600000000002E-3</v>
      </c>
      <c r="W5548">
        <v>-3.6550300000000001E-3</v>
      </c>
    </row>
    <row r="5549" spans="1:23" x14ac:dyDescent="0.2">
      <c r="A5549" t="s">
        <v>2231</v>
      </c>
      <c r="B5549" t="s">
        <v>57</v>
      </c>
      <c r="C5549" t="s">
        <v>58</v>
      </c>
      <c r="D5549" t="s">
        <v>25</v>
      </c>
      <c r="E5549" t="s">
        <v>65</v>
      </c>
      <c r="F5549" t="s">
        <v>63</v>
      </c>
      <c r="G5549" t="s">
        <v>33</v>
      </c>
      <c r="H5549" t="s">
        <v>13</v>
      </c>
      <c r="I5549">
        <v>4</v>
      </c>
      <c r="J5549">
        <v>0.4531887</v>
      </c>
      <c r="K5549">
        <v>0.45913273999999998</v>
      </c>
      <c r="L5549">
        <v>-5.9440400000000003E-3</v>
      </c>
      <c r="M5549">
        <v>-1.3116040000000001E-2</v>
      </c>
      <c r="N5549">
        <v>44.399622000000001</v>
      </c>
      <c r="O5549">
        <v>51.225527999999997</v>
      </c>
      <c r="P5549">
        <v>1.3856000000000001E-3</v>
      </c>
      <c r="Q5549">
        <v>-8.2231600000000002E-3</v>
      </c>
      <c r="R5549">
        <v>-7.71976E-3</v>
      </c>
      <c r="S5549">
        <v>-6.6706500000000002E-3</v>
      </c>
      <c r="T5549">
        <v>-5.9440400000000003E-3</v>
      </c>
      <c r="U5549">
        <v>-5.2174300000000003E-3</v>
      </c>
      <c r="V5549">
        <v>-4.1683199999999997E-3</v>
      </c>
      <c r="W5549">
        <v>-3.6649299999999998E-3</v>
      </c>
    </row>
    <row r="5550" spans="1:23" x14ac:dyDescent="0.2">
      <c r="A5550" t="s">
        <v>2232</v>
      </c>
      <c r="B5550" t="s">
        <v>57</v>
      </c>
      <c r="C5550" t="s">
        <v>58</v>
      </c>
      <c r="D5550" t="s">
        <v>25</v>
      </c>
      <c r="E5550" t="s">
        <v>65</v>
      </c>
      <c r="F5550" t="s">
        <v>63</v>
      </c>
      <c r="G5550" t="s">
        <v>33</v>
      </c>
      <c r="H5550" t="s">
        <v>13</v>
      </c>
      <c r="I5550">
        <v>5</v>
      </c>
      <c r="J5550">
        <v>0.47032320999999999</v>
      </c>
      <c r="K5550" s="1">
        <v>0.47633363000000001</v>
      </c>
      <c r="L5550">
        <v>-6.0104199999999998E-3</v>
      </c>
      <c r="M5550">
        <v>-1.277934E-2</v>
      </c>
      <c r="N5550">
        <v>43.917225999999999</v>
      </c>
      <c r="O5550">
        <v>51.225527999999997</v>
      </c>
      <c r="P5550">
        <v>1.8502499999999999E-3</v>
      </c>
      <c r="Q5550">
        <v>-9.0538000000000007E-3</v>
      </c>
      <c r="R5550">
        <v>-8.3816099999999994E-3</v>
      </c>
      <c r="S5550">
        <v>-6.9806900000000003E-3</v>
      </c>
      <c r="T5550">
        <v>-6.0104199999999998E-3</v>
      </c>
      <c r="U5550">
        <v>-5.0401500000000002E-3</v>
      </c>
      <c r="V5550">
        <v>-3.6392299999999998E-3</v>
      </c>
      <c r="W5550">
        <v>-2.9670299999999998E-3</v>
      </c>
    </row>
    <row r="5551" spans="1:23" x14ac:dyDescent="0.2">
      <c r="A5551" t="s">
        <v>2233</v>
      </c>
      <c r="B5551" t="s">
        <v>57</v>
      </c>
      <c r="C5551" t="s">
        <v>58</v>
      </c>
      <c r="D5551" t="s">
        <v>25</v>
      </c>
      <c r="E5551" t="s">
        <v>65</v>
      </c>
      <c r="F5551" t="s">
        <v>63</v>
      </c>
      <c r="G5551" t="s">
        <v>33</v>
      </c>
      <c r="H5551" t="s">
        <v>13</v>
      </c>
      <c r="I5551">
        <v>6</v>
      </c>
      <c r="J5551">
        <v>0.52295522000000005</v>
      </c>
      <c r="K5551">
        <v>0.52757692</v>
      </c>
      <c r="L5551">
        <v>-4.6217000000000003E-3</v>
      </c>
      <c r="M5551">
        <v>-8.8376600000000007E-3</v>
      </c>
      <c r="N5551">
        <v>43.525872</v>
      </c>
      <c r="O5551">
        <v>51.225527999999997</v>
      </c>
      <c r="P5551">
        <v>2.85075E-3</v>
      </c>
      <c r="Q5551">
        <v>-9.3107599999999995E-3</v>
      </c>
      <c r="R5551">
        <v>-8.2750800000000006E-3</v>
      </c>
      <c r="S5551">
        <v>-6.1166299999999996E-3</v>
      </c>
      <c r="T5551">
        <v>-4.6217000000000003E-3</v>
      </c>
      <c r="U5551">
        <v>-3.1267700000000001E-3</v>
      </c>
      <c r="V5551">
        <v>-9.6832000000000005E-4</v>
      </c>
      <c r="W5551">
        <v>6.7360000000000006E-5</v>
      </c>
    </row>
    <row r="5552" spans="1:23" x14ac:dyDescent="0.2">
      <c r="A5552" t="s">
        <v>2234</v>
      </c>
      <c r="B5552" t="s">
        <v>57</v>
      </c>
      <c r="C5552" t="s">
        <v>58</v>
      </c>
      <c r="D5552" t="s">
        <v>25</v>
      </c>
      <c r="E5552" t="s">
        <v>65</v>
      </c>
      <c r="F5552" t="s">
        <v>63</v>
      </c>
      <c r="G5552" t="s">
        <v>33</v>
      </c>
      <c r="H5552" t="s">
        <v>14</v>
      </c>
      <c r="I5552">
        <v>7</v>
      </c>
      <c r="J5552">
        <v>0.60803503999999997</v>
      </c>
      <c r="K5552">
        <v>0.61277243000000003</v>
      </c>
      <c r="L5552">
        <v>-4.7373900000000002E-3</v>
      </c>
      <c r="M5552">
        <v>-7.79132E-3</v>
      </c>
      <c r="N5552">
        <v>43.457045000000001</v>
      </c>
      <c r="O5552">
        <v>51.225527999999997</v>
      </c>
      <c r="P5552">
        <v>3.2520100000000001E-3</v>
      </c>
      <c r="Q5552">
        <v>-1.008648E-2</v>
      </c>
      <c r="R5552">
        <v>-8.9050199999999996E-3</v>
      </c>
      <c r="S5552">
        <v>-6.4427499999999997E-3</v>
      </c>
      <c r="T5552">
        <v>-4.7373900000000002E-3</v>
      </c>
      <c r="U5552">
        <v>-3.0320400000000002E-3</v>
      </c>
      <c r="V5552">
        <v>-5.6977000000000004E-4</v>
      </c>
      <c r="W5552">
        <v>6.1169000000000002E-4</v>
      </c>
    </row>
    <row r="5553" spans="1:23" x14ac:dyDescent="0.2">
      <c r="A5553" t="s">
        <v>2235</v>
      </c>
      <c r="B5553" t="s">
        <v>57</v>
      </c>
      <c r="C5553" t="s">
        <v>58</v>
      </c>
      <c r="D5553" t="s">
        <v>25</v>
      </c>
      <c r="E5553" t="s">
        <v>65</v>
      </c>
      <c r="F5553" t="s">
        <v>63</v>
      </c>
      <c r="G5553" t="s">
        <v>33</v>
      </c>
      <c r="H5553" t="s">
        <v>14</v>
      </c>
      <c r="I5553">
        <v>8</v>
      </c>
      <c r="J5553">
        <v>0.64917420000000003</v>
      </c>
      <c r="K5553">
        <v>0.65117274000000003</v>
      </c>
      <c r="L5553">
        <v>-1.99854E-3</v>
      </c>
      <c r="M5553">
        <v>-3.07859E-3</v>
      </c>
      <c r="N5553">
        <v>43.615419000000003</v>
      </c>
      <c r="O5553">
        <v>51.225527999999997</v>
      </c>
      <c r="P5553">
        <v>2.9161E-3</v>
      </c>
      <c r="Q5553">
        <v>-6.7950900000000002E-3</v>
      </c>
      <c r="R5553">
        <v>-5.73567E-3</v>
      </c>
      <c r="S5553">
        <v>-3.5277400000000001E-3</v>
      </c>
      <c r="T5553">
        <v>-1.99854E-3</v>
      </c>
      <c r="U5553">
        <v>-4.6934E-4</v>
      </c>
      <c r="V5553">
        <v>1.7385899999999999E-3</v>
      </c>
      <c r="W5553">
        <v>2.7980100000000001E-3</v>
      </c>
    </row>
    <row r="5554" spans="1:23" x14ac:dyDescent="0.2">
      <c r="A5554" t="s">
        <v>2236</v>
      </c>
      <c r="B5554" t="s">
        <v>57</v>
      </c>
      <c r="C5554" t="s">
        <v>58</v>
      </c>
      <c r="D5554" t="s">
        <v>25</v>
      </c>
      <c r="E5554" t="s">
        <v>65</v>
      </c>
      <c r="F5554" t="s">
        <v>63</v>
      </c>
      <c r="G5554" t="s">
        <v>33</v>
      </c>
      <c r="H5554" t="s">
        <v>14</v>
      </c>
      <c r="I5554">
        <v>9</v>
      </c>
      <c r="J5554">
        <v>0.64232155000000002</v>
      </c>
      <c r="K5554">
        <v>0.64307356000000004</v>
      </c>
      <c r="L5554">
        <v>-7.5201E-4</v>
      </c>
      <c r="M5554">
        <v>-1.17077E-3</v>
      </c>
      <c r="N5554">
        <v>46.845489999999998</v>
      </c>
      <c r="O5554">
        <v>51.225527999999997</v>
      </c>
      <c r="P5554">
        <v>2.48102E-3</v>
      </c>
      <c r="Q5554">
        <v>-4.8329200000000001E-3</v>
      </c>
      <c r="R5554" s="1">
        <v>-3.9315599999999997E-3</v>
      </c>
      <c r="S5554">
        <v>-2.0530600000000002E-3</v>
      </c>
      <c r="T5554" s="1">
        <v>-7.5201E-4</v>
      </c>
      <c r="U5554">
        <v>5.4903999999999999E-4</v>
      </c>
      <c r="V5554">
        <v>2.4275400000000002E-3</v>
      </c>
      <c r="W5554">
        <v>3.3289000000000001E-3</v>
      </c>
    </row>
    <row r="5555" spans="1:23" x14ac:dyDescent="0.2">
      <c r="A5555" t="s">
        <v>2237</v>
      </c>
      <c r="B5555" t="s">
        <v>57</v>
      </c>
      <c r="C5555" t="s">
        <v>58</v>
      </c>
      <c r="D5555" t="s">
        <v>25</v>
      </c>
      <c r="E5555" t="s">
        <v>65</v>
      </c>
      <c r="F5555" t="s">
        <v>63</v>
      </c>
      <c r="G5555" t="s">
        <v>33</v>
      </c>
      <c r="H5555" t="s">
        <v>14</v>
      </c>
      <c r="I5555">
        <v>10</v>
      </c>
      <c r="J5555">
        <v>0.62438627000000002</v>
      </c>
      <c r="K5555">
        <v>0.62510756999999995</v>
      </c>
      <c r="L5555">
        <v>-7.2130000000000002E-4</v>
      </c>
      <c r="M5555">
        <v>-1.15521E-3</v>
      </c>
      <c r="N5555">
        <v>51.139628999999999</v>
      </c>
      <c r="O5555">
        <v>51.225527999999997</v>
      </c>
      <c r="P5555">
        <v>2.3248700000000001E-3</v>
      </c>
      <c r="Q5555">
        <v>-4.54536E-3</v>
      </c>
      <c r="R5555">
        <v>-3.7007300000000002E-3</v>
      </c>
      <c r="S5555">
        <v>-1.94046E-3</v>
      </c>
      <c r="T5555">
        <v>-7.2130000000000002E-4</v>
      </c>
      <c r="U5555">
        <v>4.9786000000000003E-4</v>
      </c>
      <c r="V5555">
        <v>2.2581400000000001E-3</v>
      </c>
      <c r="W5555">
        <v>3.10276E-3</v>
      </c>
    </row>
    <row r="5556" spans="1:23" x14ac:dyDescent="0.2">
      <c r="A5556" t="s">
        <v>2238</v>
      </c>
      <c r="B5556" t="s">
        <v>57</v>
      </c>
      <c r="C5556" t="s">
        <v>58</v>
      </c>
      <c r="D5556" t="s">
        <v>25</v>
      </c>
      <c r="E5556" t="s">
        <v>65</v>
      </c>
      <c r="F5556" t="s">
        <v>63</v>
      </c>
      <c r="G5556" t="s">
        <v>33</v>
      </c>
      <c r="H5556" t="s">
        <v>14</v>
      </c>
      <c r="I5556">
        <v>11</v>
      </c>
      <c r="J5556">
        <v>0.6067977</v>
      </c>
      <c r="K5556">
        <v>0.60489188000000005</v>
      </c>
      <c r="L5556">
        <v>1.9058199999999999E-3</v>
      </c>
      <c r="M5556">
        <v>3.1407800000000001E-3</v>
      </c>
      <c r="N5556">
        <v>55.361145</v>
      </c>
      <c r="O5556">
        <v>51.225527999999997</v>
      </c>
      <c r="P5556">
        <v>1.96167E-3</v>
      </c>
      <c r="Q5556">
        <v>-1.32084E-3</v>
      </c>
      <c r="R5556">
        <v>-6.0817E-4</v>
      </c>
      <c r="S5556">
        <v>8.7712E-4</v>
      </c>
      <c r="T5556">
        <v>1.9058199999999999E-3</v>
      </c>
      <c r="U5556">
        <v>2.9345199999999999E-3</v>
      </c>
      <c r="V5556">
        <v>4.4197999999999998E-3</v>
      </c>
      <c r="W5556">
        <v>5.13248E-3</v>
      </c>
    </row>
    <row r="5557" spans="1:23" x14ac:dyDescent="0.2">
      <c r="A5557" t="s">
        <v>2239</v>
      </c>
      <c r="B5557" t="s">
        <v>57</v>
      </c>
      <c r="C5557" t="s">
        <v>58</v>
      </c>
      <c r="D5557" t="s">
        <v>25</v>
      </c>
      <c r="E5557" t="s">
        <v>65</v>
      </c>
      <c r="F5557" t="s">
        <v>63</v>
      </c>
      <c r="G5557" t="s">
        <v>33</v>
      </c>
      <c r="H5557" t="s">
        <v>14</v>
      </c>
      <c r="I5557">
        <v>12</v>
      </c>
      <c r="J5557">
        <v>0.59010196000000004</v>
      </c>
      <c r="K5557" s="1">
        <v>0.58851014999999995</v>
      </c>
      <c r="L5557">
        <v>1.5918099999999999E-3</v>
      </c>
      <c r="M5557">
        <v>2.6975100000000002E-3</v>
      </c>
      <c r="N5557">
        <v>58.631028000000001</v>
      </c>
      <c r="O5557">
        <v>51.225527999999997</v>
      </c>
      <c r="P5557">
        <v>1.9610000000000001E-3</v>
      </c>
      <c r="Q5557">
        <v>-1.6337599999999999E-3</v>
      </c>
      <c r="R5557">
        <v>-9.2131999999999999E-4</v>
      </c>
      <c r="S5557">
        <v>5.6346E-4</v>
      </c>
      <c r="T5557">
        <v>1.5918099999999999E-3</v>
      </c>
      <c r="U5557">
        <v>2.6201599999999999E-3</v>
      </c>
      <c r="V5557">
        <v>4.1049399999999996E-3</v>
      </c>
      <c r="W5557">
        <v>4.8173699999999996E-3</v>
      </c>
    </row>
    <row r="5558" spans="1:23" x14ac:dyDescent="0.2">
      <c r="A5558" t="s">
        <v>2240</v>
      </c>
      <c r="B5558" t="s">
        <v>57</v>
      </c>
      <c r="C5558" t="s">
        <v>58</v>
      </c>
      <c r="D5558" t="s">
        <v>25</v>
      </c>
      <c r="E5558" t="s">
        <v>65</v>
      </c>
      <c r="F5558" t="s">
        <v>63</v>
      </c>
      <c r="G5558" t="s">
        <v>33</v>
      </c>
      <c r="H5558" t="s">
        <v>14</v>
      </c>
      <c r="I5558">
        <v>13</v>
      </c>
      <c r="J5558">
        <v>0.57188916000000001</v>
      </c>
      <c r="K5558">
        <v>0.57096398999999998</v>
      </c>
      <c r="L5558">
        <v>9.2515999999999996E-4</v>
      </c>
      <c r="M5558">
        <v>1.6177299999999999E-3</v>
      </c>
      <c r="N5558">
        <v>60.918914000000001</v>
      </c>
      <c r="O5558">
        <v>51.225527999999997</v>
      </c>
      <c r="P5558">
        <v>2.3939E-3</v>
      </c>
      <c r="Q5558">
        <v>-3.0124399999999999E-3</v>
      </c>
      <c r="R5558">
        <v>-2.1427400000000002E-3</v>
      </c>
      <c r="S5558">
        <v>-3.302E-4</v>
      </c>
      <c r="T5558">
        <v>9.2515999999999996E-4</v>
      </c>
      <c r="U5558">
        <v>2.18052E-3</v>
      </c>
      <c r="V5558">
        <v>3.9930699999999996E-3</v>
      </c>
      <c r="W5558">
        <v>4.8627699999999998E-3</v>
      </c>
    </row>
    <row r="5559" spans="1:23" x14ac:dyDescent="0.2">
      <c r="A5559" t="s">
        <v>2241</v>
      </c>
      <c r="B5559" t="s">
        <v>57</v>
      </c>
      <c r="C5559" t="s">
        <v>58</v>
      </c>
      <c r="D5559" t="s">
        <v>25</v>
      </c>
      <c r="E5559" t="s">
        <v>65</v>
      </c>
      <c r="F5559" t="s">
        <v>63</v>
      </c>
      <c r="G5559" t="s">
        <v>33</v>
      </c>
      <c r="H5559" t="s">
        <v>14</v>
      </c>
      <c r="I5559">
        <v>14</v>
      </c>
      <c r="J5559">
        <v>0.55238955000000001</v>
      </c>
      <c r="K5559">
        <v>0.55096902000000003</v>
      </c>
      <c r="L5559">
        <v>1.4205299999999999E-3</v>
      </c>
      <c r="M5559">
        <v>2.5716100000000002E-3</v>
      </c>
      <c r="N5559">
        <v>61.188136</v>
      </c>
      <c r="O5559">
        <v>51.225527999999997</v>
      </c>
      <c r="P5559">
        <v>2.68447E-3</v>
      </c>
      <c r="Q5559">
        <v>-2.9950300000000001E-3</v>
      </c>
      <c r="R5559">
        <v>-2.0197499999999998E-3</v>
      </c>
      <c r="S5559">
        <v>1.279E-5</v>
      </c>
      <c r="T5559">
        <v>1.4205299999999999E-3</v>
      </c>
      <c r="U5559">
        <v>2.82826E-3</v>
      </c>
      <c r="V5559">
        <v>4.8608100000000001E-3</v>
      </c>
      <c r="W5559">
        <v>5.8360799999999996E-3</v>
      </c>
    </row>
    <row r="5560" spans="1:23" x14ac:dyDescent="0.2">
      <c r="A5560" t="s">
        <v>2242</v>
      </c>
      <c r="B5560" t="s">
        <v>57</v>
      </c>
      <c r="C5560" t="s">
        <v>58</v>
      </c>
      <c r="D5560" t="s">
        <v>25</v>
      </c>
      <c r="E5560" t="s">
        <v>65</v>
      </c>
      <c r="F5560" t="s">
        <v>63</v>
      </c>
      <c r="G5560" t="s">
        <v>33</v>
      </c>
      <c r="H5560" t="s">
        <v>14</v>
      </c>
      <c r="I5560">
        <v>15</v>
      </c>
      <c r="J5560">
        <v>0.54258002999999999</v>
      </c>
      <c r="K5560">
        <v>0.53853545000000003</v>
      </c>
      <c r="L5560">
        <v>4.0445799999999999E-3</v>
      </c>
      <c r="M5560">
        <v>7.4543400000000003E-3</v>
      </c>
      <c r="N5560">
        <v>61.027706999999999</v>
      </c>
      <c r="O5560">
        <v>51.225527999999997</v>
      </c>
      <c r="P5560">
        <v>2.51351E-3</v>
      </c>
      <c r="Q5560">
        <v>-8.9779999999999998E-5</v>
      </c>
      <c r="R5560">
        <v>8.2337999999999997E-4</v>
      </c>
      <c r="S5560">
        <v>2.7264899999999998E-3</v>
      </c>
      <c r="T5560">
        <v>4.0445799999999999E-3</v>
      </c>
      <c r="U5560">
        <v>5.3626699999999999E-3</v>
      </c>
      <c r="V5560">
        <v>7.2657800000000003E-3</v>
      </c>
      <c r="W5560">
        <v>8.1789400000000009E-3</v>
      </c>
    </row>
    <row r="5561" spans="1:23" x14ac:dyDescent="0.2">
      <c r="A5561" t="s">
        <v>2243</v>
      </c>
      <c r="B5561" t="s">
        <v>57</v>
      </c>
      <c r="C5561" t="s">
        <v>58</v>
      </c>
      <c r="D5561" t="s">
        <v>25</v>
      </c>
      <c r="E5561" t="s">
        <v>65</v>
      </c>
      <c r="F5561" t="s">
        <v>63</v>
      </c>
      <c r="G5561" t="s">
        <v>33</v>
      </c>
      <c r="H5561" t="s">
        <v>14</v>
      </c>
      <c r="I5561">
        <v>16</v>
      </c>
      <c r="J5561">
        <v>0.56183189</v>
      </c>
      <c r="K5561">
        <v>0.55519574000000005</v>
      </c>
      <c r="L5561">
        <v>6.6361500000000004E-3</v>
      </c>
      <c r="M5561">
        <v>1.181163E-2</v>
      </c>
      <c r="N5561">
        <v>60.629393</v>
      </c>
      <c r="O5561">
        <v>51.225527999999997</v>
      </c>
      <c r="P5561">
        <v>2.38039E-3</v>
      </c>
      <c r="Q5561">
        <v>2.7207500000000001E-3</v>
      </c>
      <c r="R5561">
        <v>3.5855499999999998E-3</v>
      </c>
      <c r="S5561">
        <v>5.3878700000000003E-3</v>
      </c>
      <c r="T5561">
        <v>6.6361500000000004E-3</v>
      </c>
      <c r="U5561">
        <v>7.8844299999999996E-3</v>
      </c>
      <c r="V5561">
        <v>9.6867499999999992E-3</v>
      </c>
      <c r="W5561">
        <v>1.055155E-2</v>
      </c>
    </row>
    <row r="5562" spans="1:23" x14ac:dyDescent="0.2">
      <c r="A5562" t="s">
        <v>2244</v>
      </c>
      <c r="B5562" t="s">
        <v>57</v>
      </c>
      <c r="C5562" t="s">
        <v>58</v>
      </c>
      <c r="D5562" t="s">
        <v>25</v>
      </c>
      <c r="E5562" t="s">
        <v>65</v>
      </c>
      <c r="F5562" t="s">
        <v>63</v>
      </c>
      <c r="G5562" t="s">
        <v>33</v>
      </c>
      <c r="H5562" t="s">
        <v>15</v>
      </c>
      <c r="I5562">
        <v>17</v>
      </c>
      <c r="J5562">
        <v>0.66310765999999999</v>
      </c>
      <c r="K5562">
        <v>0.65421510000000005</v>
      </c>
      <c r="L5562">
        <v>8.8925600000000007E-3</v>
      </c>
      <c r="M5562">
        <v>1.3410429999999999E-2</v>
      </c>
      <c r="N5562">
        <v>59.346451000000002</v>
      </c>
      <c r="O5562">
        <v>51.225527999999997</v>
      </c>
      <c r="P5562">
        <v>2.2491799999999999E-3</v>
      </c>
      <c r="Q5562">
        <v>5.1929899999999998E-3</v>
      </c>
      <c r="R5562">
        <v>6.0101199999999999E-3</v>
      </c>
      <c r="S5562">
        <v>7.7130899999999997E-3</v>
      </c>
      <c r="T5562">
        <v>8.8925600000000007E-3</v>
      </c>
      <c r="U5562">
        <v>1.0072029999999999E-2</v>
      </c>
      <c r="V5562">
        <v>1.1775000000000001E-2</v>
      </c>
      <c r="W5562">
        <v>1.259213E-2</v>
      </c>
    </row>
    <row r="5563" spans="1:23" x14ac:dyDescent="0.2">
      <c r="A5563" t="s">
        <v>2245</v>
      </c>
      <c r="B5563" t="s">
        <v>57</v>
      </c>
      <c r="C5563" t="s">
        <v>58</v>
      </c>
      <c r="D5563" t="s">
        <v>25</v>
      </c>
      <c r="E5563" t="s">
        <v>65</v>
      </c>
      <c r="F5563" t="s">
        <v>63</v>
      </c>
      <c r="G5563" t="s">
        <v>33</v>
      </c>
      <c r="H5563" t="s">
        <v>15</v>
      </c>
      <c r="I5563">
        <v>18</v>
      </c>
      <c r="J5563">
        <v>0.88098050999999999</v>
      </c>
      <c r="K5563">
        <v>0.87256208999999996</v>
      </c>
      <c r="L5563">
        <v>8.4184199999999994E-3</v>
      </c>
      <c r="M5563">
        <v>9.5557300000000001E-3</v>
      </c>
      <c r="N5563">
        <v>57.191325999999997</v>
      </c>
      <c r="O5563">
        <v>51.225527999999997</v>
      </c>
      <c r="P5563">
        <v>2.1461499999999999E-3</v>
      </c>
      <c r="Q5563">
        <v>4.8883199999999998E-3</v>
      </c>
      <c r="R5563">
        <v>5.6680200000000002E-3</v>
      </c>
      <c r="S5563">
        <v>7.2929800000000001E-3</v>
      </c>
      <c r="T5563">
        <v>8.4184199999999994E-3</v>
      </c>
      <c r="U5563">
        <v>9.5438599999999995E-3</v>
      </c>
      <c r="V5563">
        <v>1.116881E-2</v>
      </c>
      <c r="W5563">
        <v>1.1948510000000001E-2</v>
      </c>
    </row>
    <row r="5564" spans="1:23" x14ac:dyDescent="0.2">
      <c r="A5564" t="s">
        <v>2246</v>
      </c>
      <c r="B5564" t="s">
        <v>57</v>
      </c>
      <c r="C5564" t="s">
        <v>58</v>
      </c>
      <c r="D5564" t="s">
        <v>25</v>
      </c>
      <c r="E5564" t="s">
        <v>65</v>
      </c>
      <c r="F5564" t="s">
        <v>63</v>
      </c>
      <c r="G5564" t="s">
        <v>33</v>
      </c>
      <c r="H5564" t="s">
        <v>15</v>
      </c>
      <c r="I5564">
        <v>19</v>
      </c>
      <c r="J5564">
        <v>0.94961158999999995</v>
      </c>
      <c r="K5564">
        <v>0.94610771999999999</v>
      </c>
      <c r="L5564">
        <v>3.5038600000000001E-3</v>
      </c>
      <c r="M5564">
        <v>3.6897900000000001E-3</v>
      </c>
      <c r="N5564">
        <v>55.256602999999998</v>
      </c>
      <c r="O5564">
        <v>51.225527999999997</v>
      </c>
      <c r="P5564">
        <v>2.6698500000000001E-3</v>
      </c>
      <c r="Q5564">
        <v>-8.8763999999999998E-4</v>
      </c>
      <c r="R5564">
        <v>8.2319999999999998E-5</v>
      </c>
      <c r="S5564">
        <v>2.1037899999999999E-3</v>
      </c>
      <c r="T5564">
        <v>3.5038600000000001E-3</v>
      </c>
      <c r="U5564">
        <v>4.9039299999999999E-3</v>
      </c>
      <c r="V5564">
        <v>6.9254099999999999E-3</v>
      </c>
      <c r="W5564">
        <v>7.8953700000000005E-3</v>
      </c>
    </row>
    <row r="5565" spans="1:23" x14ac:dyDescent="0.2">
      <c r="A5565" t="s">
        <v>2247</v>
      </c>
      <c r="B5565" t="s">
        <v>57</v>
      </c>
      <c r="C5565" t="s">
        <v>58</v>
      </c>
      <c r="D5565" t="s">
        <v>25</v>
      </c>
      <c r="E5565" t="s">
        <v>65</v>
      </c>
      <c r="F5565" t="s">
        <v>63</v>
      </c>
      <c r="G5565" t="s">
        <v>33</v>
      </c>
      <c r="H5565" t="s">
        <v>15</v>
      </c>
      <c r="I5565">
        <v>20</v>
      </c>
      <c r="J5565">
        <v>0.93934724000000003</v>
      </c>
      <c r="K5565">
        <v>0.93411827999999997</v>
      </c>
      <c r="L5565">
        <v>5.2289499999999996E-3</v>
      </c>
      <c r="M5565">
        <v>5.5665799999999998E-3</v>
      </c>
      <c r="N5565">
        <v>53.867271000000002</v>
      </c>
      <c r="O5565">
        <v>51.225527999999997</v>
      </c>
      <c r="P5565">
        <v>2.3189500000000002E-3</v>
      </c>
      <c r="Q5565">
        <v>1.4146199999999999E-3</v>
      </c>
      <c r="R5565">
        <v>2.2571000000000002E-3</v>
      </c>
      <c r="S5565">
        <v>4.0128899999999999E-3</v>
      </c>
      <c r="T5565">
        <v>5.2289499999999996E-3</v>
      </c>
      <c r="U5565">
        <v>6.4450100000000001E-3</v>
      </c>
      <c r="V5565">
        <v>8.2008099999999994E-3</v>
      </c>
      <c r="W5565">
        <v>9.0432900000000007E-3</v>
      </c>
    </row>
    <row r="5566" spans="1:23" x14ac:dyDescent="0.2">
      <c r="A5566" t="s">
        <v>2248</v>
      </c>
      <c r="B5566" t="s">
        <v>57</v>
      </c>
      <c r="C5566" t="s">
        <v>58</v>
      </c>
      <c r="D5566" t="s">
        <v>25</v>
      </c>
      <c r="E5566" t="s">
        <v>65</v>
      </c>
      <c r="F5566" t="s">
        <v>63</v>
      </c>
      <c r="G5566" t="s">
        <v>33</v>
      </c>
      <c r="H5566" t="s">
        <v>15</v>
      </c>
      <c r="I5566">
        <v>21</v>
      </c>
      <c r="J5566">
        <v>0.90764082999999995</v>
      </c>
      <c r="K5566">
        <v>0.90575220000000001</v>
      </c>
      <c r="L5566">
        <v>1.8886300000000001E-3</v>
      </c>
      <c r="M5566">
        <v>2.0808200000000002E-3</v>
      </c>
      <c r="N5566">
        <v>53.001555000000003</v>
      </c>
      <c r="O5566">
        <v>51.225527999999997</v>
      </c>
      <c r="P5566">
        <v>1.9776699999999999E-3</v>
      </c>
      <c r="Q5566">
        <v>-1.3643500000000001E-3</v>
      </c>
      <c r="R5566">
        <v>-6.4586000000000005E-4</v>
      </c>
      <c r="S5566">
        <v>8.5154000000000002E-4</v>
      </c>
      <c r="T5566">
        <v>1.8886300000000001E-3</v>
      </c>
      <c r="U5566">
        <v>2.9257300000000001E-3</v>
      </c>
      <c r="V5566">
        <v>4.42312E-3</v>
      </c>
      <c r="W5566">
        <v>5.1416200000000004E-3</v>
      </c>
    </row>
    <row r="5567" spans="1:23" x14ac:dyDescent="0.2">
      <c r="A5567" t="s">
        <v>2249</v>
      </c>
      <c r="B5567" t="s">
        <v>57</v>
      </c>
      <c r="C5567" t="s">
        <v>58</v>
      </c>
      <c r="D5567" t="s">
        <v>25</v>
      </c>
      <c r="E5567" t="s">
        <v>65</v>
      </c>
      <c r="F5567" t="s">
        <v>63</v>
      </c>
      <c r="G5567" t="s">
        <v>33</v>
      </c>
      <c r="H5567" t="s">
        <v>14</v>
      </c>
      <c r="I5567">
        <v>22</v>
      </c>
      <c r="J5567">
        <v>0.83868262000000005</v>
      </c>
      <c r="K5567">
        <v>0.84114012000000005</v>
      </c>
      <c r="L5567">
        <v>-2.4574900000000001E-3</v>
      </c>
      <c r="M5567">
        <v>-2.9301800000000001E-3</v>
      </c>
      <c r="N5567">
        <v>51.453814999999999</v>
      </c>
      <c r="O5567">
        <v>51.225527999999997</v>
      </c>
      <c r="P5567">
        <v>2.9975399999999999E-3</v>
      </c>
      <c r="Q5567">
        <v>-7.3880100000000004E-3</v>
      </c>
      <c r="R5567">
        <v>-6.2989999999999999E-3</v>
      </c>
      <c r="S5567">
        <v>-4.0294099999999998E-3</v>
      </c>
      <c r="T5567">
        <v>-2.4574900000000001E-3</v>
      </c>
      <c r="U5567">
        <v>-8.8557999999999996E-4</v>
      </c>
      <c r="V5567">
        <v>1.3840199999999999E-3</v>
      </c>
      <c r="W5567">
        <v>2.4730300000000002E-3</v>
      </c>
    </row>
    <row r="5568" spans="1:23" x14ac:dyDescent="0.2">
      <c r="A5568" t="s">
        <v>2250</v>
      </c>
      <c r="B5568" t="s">
        <v>57</v>
      </c>
      <c r="C5568" t="s">
        <v>58</v>
      </c>
      <c r="D5568" t="s">
        <v>25</v>
      </c>
      <c r="E5568" t="s">
        <v>65</v>
      </c>
      <c r="F5568" t="s">
        <v>63</v>
      </c>
      <c r="G5568" t="s">
        <v>33</v>
      </c>
      <c r="H5568" t="s">
        <v>14</v>
      </c>
      <c r="I5568">
        <v>23</v>
      </c>
      <c r="J5568">
        <v>0.72854456999999995</v>
      </c>
      <c r="K5568">
        <v>0.73268414000000004</v>
      </c>
      <c r="L5568">
        <v>-4.1395700000000004E-3</v>
      </c>
      <c r="M5568">
        <v>-5.6819699999999997E-3</v>
      </c>
      <c r="N5568">
        <v>50.262014999999998</v>
      </c>
      <c r="O5568">
        <v>51.225527999999997</v>
      </c>
      <c r="P5568">
        <v>2.6624800000000001E-3</v>
      </c>
      <c r="Q5568">
        <v>-8.5189500000000008E-3</v>
      </c>
      <c r="R5568">
        <v>-7.5516699999999999E-3</v>
      </c>
      <c r="S5568">
        <v>-5.5357699999999998E-3</v>
      </c>
      <c r="T5568">
        <v>-4.1395700000000004E-3</v>
      </c>
      <c r="U5568">
        <v>-2.7433599999999998E-3</v>
      </c>
      <c r="V5568">
        <v>-7.2747000000000003E-4</v>
      </c>
      <c r="W5568">
        <v>2.3981999999999999E-4</v>
      </c>
    </row>
    <row r="5569" spans="1:23" x14ac:dyDescent="0.2">
      <c r="A5569" t="s">
        <v>2251</v>
      </c>
      <c r="B5569" t="s">
        <v>57</v>
      </c>
      <c r="C5569" t="s">
        <v>58</v>
      </c>
      <c r="D5569" t="s">
        <v>25</v>
      </c>
      <c r="E5569" t="s">
        <v>65</v>
      </c>
      <c r="F5569" t="s">
        <v>63</v>
      </c>
      <c r="G5569" t="s">
        <v>33</v>
      </c>
      <c r="H5569" t="s">
        <v>14</v>
      </c>
      <c r="I5569">
        <v>24</v>
      </c>
      <c r="J5569">
        <v>0.61494309000000003</v>
      </c>
      <c r="K5569">
        <v>0.62111207999999996</v>
      </c>
      <c r="L5569">
        <v>-6.1689900000000001E-3</v>
      </c>
      <c r="M5569">
        <v>-1.003181E-2</v>
      </c>
      <c r="N5569">
        <v>50.020420000000001</v>
      </c>
      <c r="O5569">
        <v>51.225527999999997</v>
      </c>
      <c r="P5569">
        <v>2.3557000000000001E-3</v>
      </c>
      <c r="Q5569">
        <v>-1.004377E-2</v>
      </c>
      <c r="R5569">
        <v>-9.1879400000000003E-3</v>
      </c>
      <c r="S5569">
        <v>-7.4043199999999998E-3</v>
      </c>
      <c r="T5569">
        <v>-6.1689900000000001E-3</v>
      </c>
      <c r="U5569">
        <v>-4.9336600000000003E-3</v>
      </c>
      <c r="V5569">
        <v>-3.1500399999999998E-3</v>
      </c>
      <c r="W5569">
        <v>-2.2942100000000001E-3</v>
      </c>
    </row>
    <row r="5570" spans="1:23" x14ac:dyDescent="0.2">
      <c r="A5570" t="s">
        <v>9042</v>
      </c>
      <c r="B5570" t="s">
        <v>57</v>
      </c>
      <c r="C5570" t="s">
        <v>58</v>
      </c>
      <c r="D5570" t="s">
        <v>25</v>
      </c>
      <c r="E5570" t="s">
        <v>5652</v>
      </c>
      <c r="F5570" t="s">
        <v>64</v>
      </c>
      <c r="G5570" t="s">
        <v>33</v>
      </c>
      <c r="H5570" t="s">
        <v>14</v>
      </c>
      <c r="I5570">
        <v>1</v>
      </c>
      <c r="J5570">
        <v>0.51718275000000002</v>
      </c>
      <c r="K5570">
        <v>0.52078901</v>
      </c>
      <c r="L5570">
        <v>-3.60626E-3</v>
      </c>
      <c r="M5570">
        <v>-6.9728899999999998E-3</v>
      </c>
      <c r="N5570">
        <v>46.212716999999998</v>
      </c>
      <c r="O5570">
        <v>51.237022000000003</v>
      </c>
      <c r="P5570">
        <v>3.9762900000000004E-3</v>
      </c>
      <c r="Q5570">
        <v>-1.014667E-2</v>
      </c>
      <c r="R5570">
        <v>-8.7020799999999992E-3</v>
      </c>
      <c r="S5570">
        <v>-5.6914299999999999E-3</v>
      </c>
      <c r="T5570">
        <v>-3.60626E-3</v>
      </c>
      <c r="U5570">
        <v>-1.5210899999999999E-3</v>
      </c>
      <c r="V5570">
        <v>1.48956E-3</v>
      </c>
      <c r="W5570">
        <v>2.93415E-3</v>
      </c>
    </row>
    <row r="5571" spans="1:23" x14ac:dyDescent="0.2">
      <c r="A5571" t="s">
        <v>9043</v>
      </c>
      <c r="B5571" t="s">
        <v>57</v>
      </c>
      <c r="C5571" t="s">
        <v>58</v>
      </c>
      <c r="D5571" t="s">
        <v>25</v>
      </c>
      <c r="E5571" t="s">
        <v>5652</v>
      </c>
      <c r="F5571" t="s">
        <v>64</v>
      </c>
      <c r="G5571" t="s">
        <v>33</v>
      </c>
      <c r="H5571" t="s">
        <v>14</v>
      </c>
      <c r="I5571">
        <v>2</v>
      </c>
      <c r="J5571">
        <v>0.47368473</v>
      </c>
      <c r="K5571" s="1">
        <v>0.48108000000000001</v>
      </c>
      <c r="L5571">
        <v>-7.3952699999999998E-3</v>
      </c>
      <c r="M5571">
        <v>-1.561222E-2</v>
      </c>
      <c r="N5571">
        <v>45.593935000000002</v>
      </c>
      <c r="O5571">
        <v>51.237022000000003</v>
      </c>
      <c r="P5571">
        <v>3.6432600000000002E-3</v>
      </c>
      <c r="Q5571">
        <v>-1.3387899999999999E-2</v>
      </c>
      <c r="R5571">
        <v>-1.20643E-2</v>
      </c>
      <c r="S5571">
        <v>-9.3057999999999995E-3</v>
      </c>
      <c r="T5571">
        <v>-7.3952699999999998E-3</v>
      </c>
      <c r="U5571">
        <v>-5.4847400000000001E-3</v>
      </c>
      <c r="V5571">
        <v>-2.72624E-3</v>
      </c>
      <c r="W5571">
        <v>-1.4026399999999999E-3</v>
      </c>
    </row>
    <row r="5572" spans="1:23" x14ac:dyDescent="0.2">
      <c r="A5572" t="s">
        <v>9044</v>
      </c>
      <c r="B5572" t="s">
        <v>57</v>
      </c>
      <c r="C5572" t="s">
        <v>58</v>
      </c>
      <c r="D5572" t="s">
        <v>25</v>
      </c>
      <c r="E5572" t="s">
        <v>5652</v>
      </c>
      <c r="F5572" t="s">
        <v>64</v>
      </c>
      <c r="G5572" t="s">
        <v>33</v>
      </c>
      <c r="H5572" t="s">
        <v>14</v>
      </c>
      <c r="I5572">
        <v>3</v>
      </c>
      <c r="J5572">
        <v>0.45252240999999999</v>
      </c>
      <c r="K5572">
        <v>0.45910668999999998</v>
      </c>
      <c r="L5572">
        <v>-6.5842799999999996E-3</v>
      </c>
      <c r="M5572">
        <v>-1.4550179999999999E-2</v>
      </c>
      <c r="N5572">
        <v>45.089587999999999</v>
      </c>
      <c r="O5572">
        <v>51.237022000000003</v>
      </c>
      <c r="P5572">
        <v>3.1533400000000001E-3</v>
      </c>
      <c r="Q5572">
        <v>-1.177106E-2</v>
      </c>
      <c r="R5572">
        <v>-1.062545E-2</v>
      </c>
      <c r="S5572">
        <v>-8.2378899999999994E-3</v>
      </c>
      <c r="T5572">
        <v>-6.5842799999999996E-3</v>
      </c>
      <c r="U5572">
        <v>-4.9306699999999998E-3</v>
      </c>
      <c r="V5572">
        <v>-2.5431199999999998E-3</v>
      </c>
      <c r="W5572">
        <v>-1.39751E-3</v>
      </c>
    </row>
    <row r="5573" spans="1:23" x14ac:dyDescent="0.2">
      <c r="A5573" t="s">
        <v>9045</v>
      </c>
      <c r="B5573" t="s">
        <v>57</v>
      </c>
      <c r="C5573" t="s">
        <v>58</v>
      </c>
      <c r="D5573" t="s">
        <v>25</v>
      </c>
      <c r="E5573" t="s">
        <v>5652</v>
      </c>
      <c r="F5573" t="s">
        <v>64</v>
      </c>
      <c r="G5573" t="s">
        <v>33</v>
      </c>
      <c r="H5573" t="s">
        <v>14</v>
      </c>
      <c r="I5573">
        <v>4</v>
      </c>
      <c r="J5573">
        <v>0.44827232</v>
      </c>
      <c r="K5573">
        <v>0.45477426999999998</v>
      </c>
      <c r="L5573">
        <v>-6.5019500000000003E-3</v>
      </c>
      <c r="M5573">
        <v>-1.450447E-2</v>
      </c>
      <c r="N5573">
        <v>44.411158</v>
      </c>
      <c r="O5573">
        <v>51.237022000000003</v>
      </c>
      <c r="P5573">
        <v>3.5086200000000001E-3</v>
      </c>
      <c r="Q5573">
        <v>-1.227312E-2</v>
      </c>
      <c r="R5573">
        <v>-1.099843E-2</v>
      </c>
      <c r="S5573">
        <v>-8.3418699999999995E-3</v>
      </c>
      <c r="T5573">
        <v>-6.5019500000000003E-3</v>
      </c>
      <c r="U5573">
        <v>-4.6620300000000002E-3</v>
      </c>
      <c r="V5573">
        <v>-2.0054700000000001E-3</v>
      </c>
      <c r="W5573">
        <v>-7.3079000000000004E-4</v>
      </c>
    </row>
    <row r="5574" spans="1:23" x14ac:dyDescent="0.2">
      <c r="A5574" t="s">
        <v>9046</v>
      </c>
      <c r="B5574" t="s">
        <v>57</v>
      </c>
      <c r="C5574" t="s">
        <v>58</v>
      </c>
      <c r="D5574" t="s">
        <v>25</v>
      </c>
      <c r="E5574" t="s">
        <v>5652</v>
      </c>
      <c r="F5574" t="s">
        <v>64</v>
      </c>
      <c r="G5574" t="s">
        <v>33</v>
      </c>
      <c r="H5574" t="s">
        <v>14</v>
      </c>
      <c r="I5574">
        <v>5</v>
      </c>
      <c r="J5574">
        <v>0.46722933</v>
      </c>
      <c r="K5574">
        <v>0.47276306000000001</v>
      </c>
      <c r="L5574">
        <v>-5.5337199999999998E-3</v>
      </c>
      <c r="M5574">
        <v>-1.18437E-2</v>
      </c>
      <c r="N5574">
        <v>43.933380999999997</v>
      </c>
      <c r="O5574">
        <v>51.237022000000003</v>
      </c>
      <c r="P5574">
        <v>3.5741900000000001E-3</v>
      </c>
      <c r="Q5574">
        <v>-1.1412739999999999E-2</v>
      </c>
      <c r="R5574">
        <v>-1.011423E-2</v>
      </c>
      <c r="S5574">
        <v>-7.4080300000000003E-3</v>
      </c>
      <c r="T5574">
        <v>-5.5337199999999998E-3</v>
      </c>
      <c r="U5574">
        <v>-3.65942E-3</v>
      </c>
      <c r="V5574">
        <v>-9.5321999999999996E-4</v>
      </c>
      <c r="W5574">
        <v>3.4529E-4</v>
      </c>
    </row>
    <row r="5575" spans="1:23" x14ac:dyDescent="0.2">
      <c r="A5575" t="s">
        <v>9047</v>
      </c>
      <c r="B5575" t="s">
        <v>57</v>
      </c>
      <c r="C5575" t="s">
        <v>58</v>
      </c>
      <c r="D5575" t="s">
        <v>25</v>
      </c>
      <c r="E5575" t="s">
        <v>5652</v>
      </c>
      <c r="F5575" t="s">
        <v>64</v>
      </c>
      <c r="G5575" t="s">
        <v>33</v>
      </c>
      <c r="H5575" t="s">
        <v>14</v>
      </c>
      <c r="I5575">
        <v>6</v>
      </c>
      <c r="J5575">
        <v>0.52272134999999997</v>
      </c>
      <c r="K5575">
        <v>0.52741700999999996</v>
      </c>
      <c r="L5575">
        <v>-4.6956599999999999E-3</v>
      </c>
      <c r="M5575">
        <v>-8.9831100000000007E-3</v>
      </c>
      <c r="N5575">
        <v>43.548819000000002</v>
      </c>
      <c r="O5575">
        <v>51.237022000000003</v>
      </c>
      <c r="P5575">
        <v>3.8907099999999999E-3</v>
      </c>
      <c r="Q5575">
        <v>-1.1095310000000001E-2</v>
      </c>
      <c r="R5575">
        <v>-9.6818100000000008E-3</v>
      </c>
      <c r="S5575">
        <v>-6.7359500000000001E-3</v>
      </c>
      <c r="T5575">
        <v>-4.6956599999999999E-3</v>
      </c>
      <c r="U5575">
        <v>-2.6553700000000002E-3</v>
      </c>
      <c r="V5575">
        <v>2.9048000000000002E-4</v>
      </c>
      <c r="W5575">
        <v>1.7039900000000001E-3</v>
      </c>
    </row>
    <row r="5576" spans="1:23" x14ac:dyDescent="0.2">
      <c r="A5576" t="s">
        <v>9048</v>
      </c>
      <c r="B5576" t="s">
        <v>57</v>
      </c>
      <c r="C5576" t="s">
        <v>58</v>
      </c>
      <c r="D5576" t="s">
        <v>25</v>
      </c>
      <c r="E5576" t="s">
        <v>5652</v>
      </c>
      <c r="F5576" t="s">
        <v>64</v>
      </c>
      <c r="G5576" t="s">
        <v>33</v>
      </c>
      <c r="H5576" t="s">
        <v>14</v>
      </c>
      <c r="I5576">
        <v>7</v>
      </c>
      <c r="J5576">
        <v>0.61247098</v>
      </c>
      <c r="K5576">
        <v>0.61622926</v>
      </c>
      <c r="L5576">
        <v>-3.7582800000000001E-3</v>
      </c>
      <c r="M5576">
        <v>-6.1362500000000002E-3</v>
      </c>
      <c r="N5576">
        <v>43.481043</v>
      </c>
      <c r="O5576">
        <v>51.237022000000003</v>
      </c>
      <c r="P5576">
        <v>5.0254999999999996E-3</v>
      </c>
      <c r="Q5576">
        <v>-1.2024490000000001E-2</v>
      </c>
      <c r="R5576">
        <v>-1.019872E-2</v>
      </c>
      <c r="S5576">
        <v>-6.3936499999999999E-3</v>
      </c>
      <c r="T5576">
        <v>-3.7582800000000001E-3</v>
      </c>
      <c r="U5576">
        <v>-1.1229E-3</v>
      </c>
      <c r="V5576">
        <v>2.6821599999999998E-3</v>
      </c>
      <c r="W5576">
        <v>4.5079400000000002E-3</v>
      </c>
    </row>
    <row r="5577" spans="1:23" x14ac:dyDescent="0.2">
      <c r="A5577" t="s">
        <v>9049</v>
      </c>
      <c r="B5577" t="s">
        <v>57</v>
      </c>
      <c r="C5577" t="s">
        <v>58</v>
      </c>
      <c r="D5577" t="s">
        <v>25</v>
      </c>
      <c r="E5577" t="s">
        <v>5652</v>
      </c>
      <c r="F5577" t="s">
        <v>64</v>
      </c>
      <c r="G5577" t="s">
        <v>33</v>
      </c>
      <c r="H5577" t="s">
        <v>14</v>
      </c>
      <c r="I5577">
        <v>8</v>
      </c>
      <c r="J5577">
        <v>0.65474222000000004</v>
      </c>
      <c r="K5577">
        <v>0.66389074999999997</v>
      </c>
      <c r="L5577">
        <v>-9.1485300000000002E-3</v>
      </c>
      <c r="M5577">
        <v>-1.3972719999999999E-2</v>
      </c>
      <c r="N5577">
        <v>43.641390999999999</v>
      </c>
      <c r="O5577">
        <v>51.237022000000003</v>
      </c>
      <c r="P5577">
        <v>4.9142700000000001E-3</v>
      </c>
      <c r="Q5577">
        <v>-1.723179E-2</v>
      </c>
      <c r="R5577">
        <v>-1.5446430000000001E-2</v>
      </c>
      <c r="S5577">
        <v>-1.1725579999999999E-2</v>
      </c>
      <c r="T5577">
        <v>-9.1485300000000002E-3</v>
      </c>
      <c r="U5577">
        <v>-6.5714800000000002E-3</v>
      </c>
      <c r="V5577">
        <v>-2.8506400000000002E-3</v>
      </c>
      <c r="W5577">
        <v>-1.0652700000000001E-3</v>
      </c>
    </row>
    <row r="5578" spans="1:23" x14ac:dyDescent="0.2">
      <c r="A5578" t="s">
        <v>9050</v>
      </c>
      <c r="B5578" t="s">
        <v>57</v>
      </c>
      <c r="C5578" t="s">
        <v>58</v>
      </c>
      <c r="D5578" t="s">
        <v>25</v>
      </c>
      <c r="E5578" t="s">
        <v>5652</v>
      </c>
      <c r="F5578" t="s">
        <v>64</v>
      </c>
      <c r="G5578" t="s">
        <v>33</v>
      </c>
      <c r="H5578" t="s">
        <v>14</v>
      </c>
      <c r="I5578">
        <v>9</v>
      </c>
      <c r="J5578">
        <v>0.64820184999999997</v>
      </c>
      <c r="K5578">
        <v>0.65761729000000002</v>
      </c>
      <c r="L5578">
        <v>-9.4154300000000007E-3</v>
      </c>
      <c r="M5578">
        <v>-1.452547E-2</v>
      </c>
      <c r="N5578">
        <v>46.874042000000003</v>
      </c>
      <c r="O5578">
        <v>51.237022000000003</v>
      </c>
      <c r="P5578">
        <v>3.3421000000000002E-3</v>
      </c>
      <c r="Q5578">
        <v>-1.4912699999999999E-2</v>
      </c>
      <c r="R5578">
        <v>-1.3698510000000001E-2</v>
      </c>
      <c r="S5578">
        <v>-1.1168030000000001E-2</v>
      </c>
      <c r="T5578">
        <v>-9.4154300000000007E-3</v>
      </c>
      <c r="U5578">
        <v>-7.6628399999999998E-3</v>
      </c>
      <c r="V5578">
        <v>-5.1323599999999999E-3</v>
      </c>
      <c r="W5578">
        <v>-3.9181700000000003E-3</v>
      </c>
    </row>
    <row r="5579" spans="1:23" x14ac:dyDescent="0.2">
      <c r="A5579" t="s">
        <v>9051</v>
      </c>
      <c r="B5579" t="s">
        <v>57</v>
      </c>
      <c r="C5579" t="s">
        <v>58</v>
      </c>
      <c r="D5579" t="s">
        <v>25</v>
      </c>
      <c r="E5579" t="s">
        <v>5652</v>
      </c>
      <c r="F5579" t="s">
        <v>64</v>
      </c>
      <c r="G5579" t="s">
        <v>33</v>
      </c>
      <c r="H5579" t="s">
        <v>14</v>
      </c>
      <c r="I5579">
        <v>10</v>
      </c>
      <c r="J5579">
        <v>0.63145823000000001</v>
      </c>
      <c r="K5579">
        <v>0.63862443999999996</v>
      </c>
      <c r="L5579">
        <v>-7.1662100000000001E-3</v>
      </c>
      <c r="M5579">
        <v>-1.134867E-2</v>
      </c>
      <c r="N5579">
        <v>51.180512999999998</v>
      </c>
      <c r="O5579">
        <v>51.237022000000003</v>
      </c>
      <c r="P5579">
        <v>3.3001599999999999E-3</v>
      </c>
      <c r="Q5579">
        <v>-1.259449E-2</v>
      </c>
      <c r="R5579">
        <v>-1.1395539999999999E-2</v>
      </c>
      <c r="S5579">
        <v>-8.8968199999999997E-3</v>
      </c>
      <c r="T5579">
        <v>-7.1662100000000001E-3</v>
      </c>
      <c r="U5579">
        <v>-5.4355999999999996E-3</v>
      </c>
      <c r="V5579">
        <v>-2.9368799999999998E-3</v>
      </c>
      <c r="W5579">
        <v>-1.7379299999999999E-3</v>
      </c>
    </row>
    <row r="5580" spans="1:23" x14ac:dyDescent="0.2">
      <c r="A5580" t="s">
        <v>9052</v>
      </c>
      <c r="B5580" t="s">
        <v>57</v>
      </c>
      <c r="C5580" t="s">
        <v>58</v>
      </c>
      <c r="D5580" t="s">
        <v>25</v>
      </c>
      <c r="E5580" t="s">
        <v>5652</v>
      </c>
      <c r="F5580" t="s">
        <v>64</v>
      </c>
      <c r="G5580" t="s">
        <v>33</v>
      </c>
      <c r="H5580" t="s">
        <v>14</v>
      </c>
      <c r="I5580">
        <v>11</v>
      </c>
      <c r="J5580">
        <v>0.61156613999999998</v>
      </c>
      <c r="K5580">
        <v>0.61512747000000001</v>
      </c>
      <c r="L5580">
        <v>-3.5613400000000001E-3</v>
      </c>
      <c r="M5580">
        <v>-5.8233099999999999E-3</v>
      </c>
      <c r="N5580">
        <v>55.385565</v>
      </c>
      <c r="O5580">
        <v>51.237022000000003</v>
      </c>
      <c r="P5580">
        <v>4.2206199999999996E-3</v>
      </c>
      <c r="Q5580">
        <v>-1.050364E-2</v>
      </c>
      <c r="R5580">
        <v>-8.9702800000000006E-3</v>
      </c>
      <c r="S5580">
        <v>-5.7746300000000002E-3</v>
      </c>
      <c r="T5580">
        <v>-3.5613400000000001E-3</v>
      </c>
      <c r="U5580">
        <v>-1.34804E-3</v>
      </c>
      <c r="V5580">
        <v>1.84761E-3</v>
      </c>
      <c r="W5580">
        <v>3.3809700000000001E-3</v>
      </c>
    </row>
    <row r="5581" spans="1:23" x14ac:dyDescent="0.2">
      <c r="A5581" t="s">
        <v>9053</v>
      </c>
      <c r="B5581" t="s">
        <v>57</v>
      </c>
      <c r="C5581" t="s">
        <v>58</v>
      </c>
      <c r="D5581" t="s">
        <v>25</v>
      </c>
      <c r="E5581" t="s">
        <v>5652</v>
      </c>
      <c r="F5581" t="s">
        <v>64</v>
      </c>
      <c r="G5581" t="s">
        <v>33</v>
      </c>
      <c r="H5581" t="s">
        <v>14</v>
      </c>
      <c r="I5581">
        <v>12</v>
      </c>
      <c r="J5581">
        <v>0.59287458000000004</v>
      </c>
      <c r="K5581">
        <v>0.59606479000000001</v>
      </c>
      <c r="L5581">
        <v>-3.1902100000000002E-3</v>
      </c>
      <c r="M5581">
        <v>-5.38092E-3</v>
      </c>
      <c r="N5581">
        <v>58.631694000000003</v>
      </c>
      <c r="O5581">
        <v>51.237022000000003</v>
      </c>
      <c r="P5581">
        <v>3.9673699999999996E-3</v>
      </c>
      <c r="Q5581">
        <v>-9.7159599999999992E-3</v>
      </c>
      <c r="R5581">
        <v>-8.2746E-3</v>
      </c>
      <c r="S5581">
        <v>-5.2706999999999997E-3</v>
      </c>
      <c r="T5581">
        <v>-3.1902100000000002E-3</v>
      </c>
      <c r="U5581">
        <v>-1.10972E-3</v>
      </c>
      <c r="V5581">
        <v>1.8941800000000001E-3</v>
      </c>
      <c r="W5581">
        <v>3.3355400000000001E-3</v>
      </c>
    </row>
    <row r="5582" spans="1:23" x14ac:dyDescent="0.2">
      <c r="A5582" t="s">
        <v>9054</v>
      </c>
      <c r="B5582" t="s">
        <v>57</v>
      </c>
      <c r="C5582" t="s">
        <v>58</v>
      </c>
      <c r="D5582" t="s">
        <v>25</v>
      </c>
      <c r="E5582" t="s">
        <v>5652</v>
      </c>
      <c r="F5582" t="s">
        <v>64</v>
      </c>
      <c r="G5582" t="s">
        <v>33</v>
      </c>
      <c r="H5582" t="s">
        <v>14</v>
      </c>
      <c r="I5582">
        <v>13</v>
      </c>
      <c r="J5582">
        <v>0.57638332999999997</v>
      </c>
      <c r="K5582">
        <v>0.57852241999999998</v>
      </c>
      <c r="L5582">
        <v>-2.1390900000000002E-3</v>
      </c>
      <c r="M5582">
        <v>-3.7112199999999999E-3</v>
      </c>
      <c r="N5582">
        <v>60.905036000000003</v>
      </c>
      <c r="O5582">
        <v>51.237022000000003</v>
      </c>
      <c r="P5582">
        <v>3.2179399999999999E-3</v>
      </c>
      <c r="Q5582">
        <v>-7.4321200000000004E-3</v>
      </c>
      <c r="R5582">
        <v>-6.2630400000000001E-3</v>
      </c>
      <c r="S5582">
        <v>-3.82658E-3</v>
      </c>
      <c r="T5582">
        <v>-2.1390900000000002E-3</v>
      </c>
      <c r="U5582">
        <v>-4.5160000000000003E-4</v>
      </c>
      <c r="V5582">
        <v>1.9848600000000002E-3</v>
      </c>
      <c r="W5582">
        <v>3.15395E-3</v>
      </c>
    </row>
    <row r="5583" spans="1:23" x14ac:dyDescent="0.2">
      <c r="A5583" t="s">
        <v>9055</v>
      </c>
      <c r="B5583" t="s">
        <v>57</v>
      </c>
      <c r="C5583" t="s">
        <v>58</v>
      </c>
      <c r="D5583" t="s">
        <v>25</v>
      </c>
      <c r="E5583" t="s">
        <v>5652</v>
      </c>
      <c r="F5583" t="s">
        <v>64</v>
      </c>
      <c r="G5583" t="s">
        <v>33</v>
      </c>
      <c r="H5583" t="s">
        <v>14</v>
      </c>
      <c r="I5583">
        <v>14</v>
      </c>
      <c r="J5583">
        <v>0.55617324000000001</v>
      </c>
      <c r="K5583">
        <v>0.55750045000000004</v>
      </c>
      <c r="L5583">
        <v>-1.3272100000000001E-3</v>
      </c>
      <c r="M5583">
        <v>-2.3863199999999999E-3</v>
      </c>
      <c r="N5583">
        <v>61.178095999999996</v>
      </c>
      <c r="O5583">
        <v>51.237022000000003</v>
      </c>
      <c r="P5583">
        <v>3.46817E-3</v>
      </c>
      <c r="Q5583">
        <v>-7.0318400000000001E-3</v>
      </c>
      <c r="R5583">
        <v>-5.7718500000000002E-3</v>
      </c>
      <c r="S5583">
        <v>-3.14592E-3</v>
      </c>
      <c r="T5583">
        <v>-1.3272100000000001E-3</v>
      </c>
      <c r="U5583">
        <v>4.9149999999999997E-4</v>
      </c>
      <c r="V5583">
        <v>3.11743E-3</v>
      </c>
      <c r="W5583">
        <v>4.3774199999999999E-3</v>
      </c>
    </row>
    <row r="5584" spans="1:23" x14ac:dyDescent="0.2">
      <c r="A5584" t="s">
        <v>9056</v>
      </c>
      <c r="B5584" t="s">
        <v>57</v>
      </c>
      <c r="C5584" t="s">
        <v>58</v>
      </c>
      <c r="D5584" t="s">
        <v>25</v>
      </c>
      <c r="E5584" t="s">
        <v>5652</v>
      </c>
      <c r="F5584" t="s">
        <v>64</v>
      </c>
      <c r="G5584" t="s">
        <v>33</v>
      </c>
      <c r="H5584" t="s">
        <v>14</v>
      </c>
      <c r="I5584">
        <v>15</v>
      </c>
      <c r="J5584">
        <v>0.54496427999999997</v>
      </c>
      <c r="K5584">
        <v>0.54352223</v>
      </c>
      <c r="L5584">
        <v>1.4420500000000001E-3</v>
      </c>
      <c r="M5584">
        <v>2.64613E-3</v>
      </c>
      <c r="N5584">
        <v>61.012475000000002</v>
      </c>
      <c r="O5584">
        <v>51.237022000000003</v>
      </c>
      <c r="P5584">
        <v>2.9509499999999999E-3</v>
      </c>
      <c r="Q5584">
        <v>-3.4118299999999998E-3</v>
      </c>
      <c r="R5584">
        <v>-2.3397399999999999E-3</v>
      </c>
      <c r="S5584">
        <v>-1.0543E-4</v>
      </c>
      <c r="T5584">
        <v>1.4420500000000001E-3</v>
      </c>
      <c r="U5584">
        <v>2.9895199999999999E-3</v>
      </c>
      <c r="V5584">
        <v>5.2238400000000004E-3</v>
      </c>
      <c r="W5584">
        <v>6.29592E-3</v>
      </c>
    </row>
    <row r="5585" spans="1:23" x14ac:dyDescent="0.2">
      <c r="A5585" t="s">
        <v>9057</v>
      </c>
      <c r="B5585" t="s">
        <v>57</v>
      </c>
      <c r="C5585" t="s">
        <v>58</v>
      </c>
      <c r="D5585" t="s">
        <v>25</v>
      </c>
      <c r="E5585" t="s">
        <v>5652</v>
      </c>
      <c r="F5585" t="s">
        <v>64</v>
      </c>
      <c r="G5585" t="s">
        <v>33</v>
      </c>
      <c r="H5585" t="s">
        <v>14</v>
      </c>
      <c r="I5585">
        <v>16</v>
      </c>
      <c r="J5585">
        <v>0.56364510000000001</v>
      </c>
      <c r="K5585">
        <v>0.56060131000000002</v>
      </c>
      <c r="L5585">
        <v>3.0437900000000002E-3</v>
      </c>
      <c r="M5585">
        <v>5.40019E-3</v>
      </c>
      <c r="N5585" s="1">
        <v>60.614435</v>
      </c>
      <c r="O5585">
        <v>51.237022000000003</v>
      </c>
      <c r="P5585">
        <v>3.9536700000000003E-3</v>
      </c>
      <c r="Q5585">
        <v>-3.4594299999999999E-3</v>
      </c>
      <c r="R5585" s="1">
        <v>-2.0230500000000002E-3</v>
      </c>
      <c r="S5585">
        <v>9.7048000000000002E-4</v>
      </c>
      <c r="T5585">
        <v>3.0437900000000002E-3</v>
      </c>
      <c r="U5585">
        <v>5.1171000000000003E-3</v>
      </c>
      <c r="V5585">
        <v>8.1106300000000006E-3</v>
      </c>
      <c r="W5585">
        <v>9.5469999999999999E-3</v>
      </c>
    </row>
    <row r="5586" spans="1:23" x14ac:dyDescent="0.2">
      <c r="A5586" t="s">
        <v>9058</v>
      </c>
      <c r="B5586" t="s">
        <v>57</v>
      </c>
      <c r="C5586" t="s">
        <v>58</v>
      </c>
      <c r="D5586" t="s">
        <v>25</v>
      </c>
      <c r="E5586" t="s">
        <v>5652</v>
      </c>
      <c r="F5586" t="s">
        <v>64</v>
      </c>
      <c r="G5586" t="s">
        <v>33</v>
      </c>
      <c r="H5586" t="s">
        <v>15</v>
      </c>
      <c r="I5586">
        <v>17</v>
      </c>
      <c r="J5586">
        <v>0.66727197999999999</v>
      </c>
      <c r="K5586" s="1">
        <v>0.66135213000000004</v>
      </c>
      <c r="L5586">
        <v>5.9198499999999999E-3</v>
      </c>
      <c r="M5586">
        <v>8.8717199999999996E-3</v>
      </c>
      <c r="N5586">
        <v>59.335484999999998</v>
      </c>
      <c r="O5586">
        <v>51.237022000000003</v>
      </c>
      <c r="P5586">
        <v>3.6782899999999999E-3</v>
      </c>
      <c r="Q5586">
        <v>-1.3039E-4</v>
      </c>
      <c r="R5586">
        <v>1.20594E-3</v>
      </c>
      <c r="S5586">
        <v>3.9909500000000001E-3</v>
      </c>
      <c r="T5586">
        <v>5.9198499999999999E-3</v>
      </c>
      <c r="U5586">
        <v>7.8487399999999999E-3</v>
      </c>
      <c r="V5586">
        <v>1.0633760000000001E-2</v>
      </c>
      <c r="W5586">
        <v>1.1970089999999999E-2</v>
      </c>
    </row>
    <row r="5587" spans="1:23" x14ac:dyDescent="0.2">
      <c r="A5587" t="s">
        <v>9059</v>
      </c>
      <c r="B5587" t="s">
        <v>57</v>
      </c>
      <c r="C5587" t="s">
        <v>58</v>
      </c>
      <c r="D5587" t="s">
        <v>25</v>
      </c>
      <c r="E5587" t="s">
        <v>5652</v>
      </c>
      <c r="F5587" t="s">
        <v>64</v>
      </c>
      <c r="G5587" t="s">
        <v>33</v>
      </c>
      <c r="H5587" t="s">
        <v>15</v>
      </c>
      <c r="I5587">
        <v>18</v>
      </c>
      <c r="J5587">
        <v>0.89491149000000003</v>
      </c>
      <c r="K5587">
        <v>0.88869023000000003</v>
      </c>
      <c r="L5587">
        <v>6.2212600000000002E-3</v>
      </c>
      <c r="M5587">
        <v>6.9518100000000001E-3</v>
      </c>
      <c r="N5587">
        <v>57.175240000000002</v>
      </c>
      <c r="O5587">
        <v>51.237022000000003</v>
      </c>
      <c r="P5587">
        <v>3.7556600000000001E-3</v>
      </c>
      <c r="Q5587">
        <v>4.375E-5</v>
      </c>
      <c r="R5587">
        <v>1.40818E-3</v>
      </c>
      <c r="S5587">
        <v>4.2517900000000001E-3</v>
      </c>
      <c r="T5587">
        <v>6.2212600000000002E-3</v>
      </c>
      <c r="U5587">
        <v>8.1907300000000002E-3</v>
      </c>
      <c r="V5587">
        <v>1.103433E-2</v>
      </c>
      <c r="W5587">
        <v>1.239877E-2</v>
      </c>
    </row>
    <row r="5588" spans="1:23" x14ac:dyDescent="0.2">
      <c r="A5588" t="s">
        <v>9060</v>
      </c>
      <c r="B5588" t="s">
        <v>57</v>
      </c>
      <c r="C5588" t="s">
        <v>58</v>
      </c>
      <c r="D5588" t="s">
        <v>25</v>
      </c>
      <c r="E5588" t="s">
        <v>5652</v>
      </c>
      <c r="F5588" t="s">
        <v>64</v>
      </c>
      <c r="G5588" t="s">
        <v>33</v>
      </c>
      <c r="H5588" t="s">
        <v>15</v>
      </c>
      <c r="I5588">
        <v>19</v>
      </c>
      <c r="J5588">
        <v>0.96705538000000002</v>
      </c>
      <c r="K5588">
        <v>0.96121301999999997</v>
      </c>
      <c r="L5588">
        <v>5.8423599999999996E-3</v>
      </c>
      <c r="M5588">
        <v>6.0413899999999998E-3</v>
      </c>
      <c r="N5588">
        <v>55.258938000000001</v>
      </c>
      <c r="O5588">
        <v>51.237022000000003</v>
      </c>
      <c r="P5588">
        <v>4.4735900000000004E-3</v>
      </c>
      <c r="Q5588">
        <v>-1.51603E-3</v>
      </c>
      <c r="R5588">
        <v>1.0923E-4</v>
      </c>
      <c r="S5588">
        <v>3.4964100000000001E-3</v>
      </c>
      <c r="T5588">
        <v>5.8423599999999996E-3</v>
      </c>
      <c r="U5588">
        <v>8.1883100000000007E-3</v>
      </c>
      <c r="V5588">
        <v>1.1575490000000001E-2</v>
      </c>
      <c r="W5588">
        <v>1.3200760000000001E-2</v>
      </c>
    </row>
    <row r="5589" spans="1:23" x14ac:dyDescent="0.2">
      <c r="A5589" t="s">
        <v>9061</v>
      </c>
      <c r="B5589" t="s">
        <v>57</v>
      </c>
      <c r="C5589" t="s">
        <v>58</v>
      </c>
      <c r="D5589" t="s">
        <v>25</v>
      </c>
      <c r="E5589" t="s">
        <v>5652</v>
      </c>
      <c r="F5589" t="s">
        <v>64</v>
      </c>
      <c r="G5589" t="s">
        <v>33</v>
      </c>
      <c r="H5589" t="s">
        <v>15</v>
      </c>
      <c r="I5589">
        <v>20</v>
      </c>
      <c r="J5589">
        <v>0.95525190000000004</v>
      </c>
      <c r="K5589">
        <v>0.94804661000000001</v>
      </c>
      <c r="L5589">
        <v>7.2052899999999996E-3</v>
      </c>
      <c r="M5589">
        <v>7.5428099999999996E-3</v>
      </c>
      <c r="N5589">
        <v>53.862982000000002</v>
      </c>
      <c r="O5589">
        <v>51.237022000000003</v>
      </c>
      <c r="P5589">
        <v>4.5684499999999999E-3</v>
      </c>
      <c r="Q5589">
        <v>-3.0915000000000001E-4</v>
      </c>
      <c r="R5589">
        <v>1.3505800000000001E-3</v>
      </c>
      <c r="S5589">
        <v>4.8095899999999999E-3</v>
      </c>
      <c r="T5589">
        <v>7.2052899999999996E-3</v>
      </c>
      <c r="U5589">
        <v>9.6009900000000002E-3</v>
      </c>
      <c r="V5589">
        <v>1.306E-2</v>
      </c>
      <c r="W5589">
        <v>1.471972E-2</v>
      </c>
    </row>
    <row r="5590" spans="1:23" x14ac:dyDescent="0.2">
      <c r="A5590" t="s">
        <v>9062</v>
      </c>
      <c r="B5590" t="s">
        <v>57</v>
      </c>
      <c r="C5590" t="s">
        <v>58</v>
      </c>
      <c r="D5590" t="s">
        <v>25</v>
      </c>
      <c r="E5590" t="s">
        <v>5652</v>
      </c>
      <c r="F5590" t="s">
        <v>64</v>
      </c>
      <c r="G5590" t="s">
        <v>33</v>
      </c>
      <c r="H5590" t="s">
        <v>15</v>
      </c>
      <c r="I5590">
        <v>21</v>
      </c>
      <c r="J5590">
        <v>0.92016719999999996</v>
      </c>
      <c r="K5590">
        <v>0.91484701000000002</v>
      </c>
      <c r="L5590">
        <v>5.3201899999999998E-3</v>
      </c>
      <c r="M5590">
        <v>5.7817700000000003E-3</v>
      </c>
      <c r="N5590">
        <v>53.008358999999999</v>
      </c>
      <c r="O5590">
        <v>51.237022000000003</v>
      </c>
      <c r="P5590">
        <v>5.7144099999999996E-3</v>
      </c>
      <c r="Q5590">
        <v>-4.07917E-3</v>
      </c>
      <c r="R5590">
        <v>-2.0031099999999998E-3</v>
      </c>
      <c r="S5590">
        <v>2.3235500000000002E-3</v>
      </c>
      <c r="T5590">
        <v>5.3201899999999998E-3</v>
      </c>
      <c r="U5590">
        <v>8.3168300000000007E-3</v>
      </c>
      <c r="V5590">
        <v>1.26435E-2</v>
      </c>
      <c r="W5590">
        <v>1.471955E-2</v>
      </c>
    </row>
    <row r="5591" spans="1:23" x14ac:dyDescent="0.2">
      <c r="A5591" t="s">
        <v>9063</v>
      </c>
      <c r="B5591" t="s">
        <v>57</v>
      </c>
      <c r="C5591" t="s">
        <v>58</v>
      </c>
      <c r="D5591" t="s">
        <v>25</v>
      </c>
      <c r="E5591" t="s">
        <v>5652</v>
      </c>
      <c r="F5591" t="s">
        <v>64</v>
      </c>
      <c r="G5591" t="s">
        <v>33</v>
      </c>
      <c r="H5591" t="s">
        <v>14</v>
      </c>
      <c r="I5591">
        <v>22</v>
      </c>
      <c r="J5591">
        <v>0.84809045000000005</v>
      </c>
      <c r="K5591">
        <v>0.84621405999999999</v>
      </c>
      <c r="L5591">
        <v>1.8763899999999999E-3</v>
      </c>
      <c r="M5591">
        <v>2.2124900000000001E-3</v>
      </c>
      <c r="N5591">
        <v>51.457687999999997</v>
      </c>
      <c r="O5591">
        <v>51.237022000000003</v>
      </c>
      <c r="P5591">
        <v>5.2861699999999998E-3</v>
      </c>
      <c r="Q5591">
        <v>-6.8185800000000003E-3</v>
      </c>
      <c r="R5591">
        <v>-4.8981099999999998E-3</v>
      </c>
      <c r="S5591">
        <v>-8.9568000000000004E-4</v>
      </c>
      <c r="T5591">
        <v>1.8763899999999999E-3</v>
      </c>
      <c r="U5591">
        <v>4.6484600000000001E-3</v>
      </c>
      <c r="V5591">
        <v>8.6508799999999997E-3</v>
      </c>
      <c r="W5591">
        <v>1.057136E-2</v>
      </c>
    </row>
    <row r="5592" spans="1:23" x14ac:dyDescent="0.2">
      <c r="A5592" t="s">
        <v>9064</v>
      </c>
      <c r="B5592" t="s">
        <v>57</v>
      </c>
      <c r="C5592" t="s">
        <v>58</v>
      </c>
      <c r="D5592" t="s">
        <v>25</v>
      </c>
      <c r="E5592" t="s">
        <v>5652</v>
      </c>
      <c r="F5592" t="s">
        <v>64</v>
      </c>
      <c r="G5592" t="s">
        <v>33</v>
      </c>
      <c r="H5592" t="s">
        <v>14</v>
      </c>
      <c r="I5592">
        <v>23</v>
      </c>
      <c r="J5592">
        <v>0.73190270999999996</v>
      </c>
      <c r="K5592">
        <v>0.73676454000000002</v>
      </c>
      <c r="L5592">
        <v>-4.8618300000000001E-3</v>
      </c>
      <c r="M5592">
        <v>-6.6427300000000003E-3</v>
      </c>
      <c r="N5592">
        <v>50.272441999999998</v>
      </c>
      <c r="O5592">
        <v>51.237022000000003</v>
      </c>
      <c r="P5592">
        <v>4.29678E-3</v>
      </c>
      <c r="Q5592">
        <v>-1.192941E-2</v>
      </c>
      <c r="R5592">
        <v>-1.036838E-2</v>
      </c>
      <c r="S5592">
        <v>-7.1150700000000002E-3</v>
      </c>
      <c r="T5592">
        <v>-4.8618300000000001E-3</v>
      </c>
      <c r="U5592">
        <v>-2.6086E-3</v>
      </c>
      <c r="V5592">
        <v>6.4471000000000005E-4</v>
      </c>
      <c r="W5592">
        <v>2.2057399999999999E-3</v>
      </c>
    </row>
    <row r="5593" spans="1:23" x14ac:dyDescent="0.2">
      <c r="A5593" t="s">
        <v>9065</v>
      </c>
      <c r="B5593" t="s">
        <v>57</v>
      </c>
      <c r="C5593" t="s">
        <v>58</v>
      </c>
      <c r="D5593" t="s">
        <v>25</v>
      </c>
      <c r="E5593" t="s">
        <v>5652</v>
      </c>
      <c r="F5593" t="s">
        <v>64</v>
      </c>
      <c r="G5593" t="s">
        <v>33</v>
      </c>
      <c r="H5593" t="s">
        <v>14</v>
      </c>
      <c r="I5593">
        <v>24</v>
      </c>
      <c r="J5593">
        <v>0.61435980999999995</v>
      </c>
      <c r="K5593">
        <v>0.61776746000000005</v>
      </c>
      <c r="L5593">
        <v>-3.4076499999999999E-3</v>
      </c>
      <c r="M5593">
        <v>-5.5466600000000001E-3</v>
      </c>
      <c r="N5593">
        <v>50.031354</v>
      </c>
      <c r="O5593">
        <v>51.237022000000003</v>
      </c>
      <c r="P5593">
        <v>3.6733299999999998E-3</v>
      </c>
      <c r="Q5593">
        <v>-9.4497399999999999E-3</v>
      </c>
      <c r="R5593">
        <v>-8.1152099999999994E-3</v>
      </c>
      <c r="S5593">
        <v>-5.3339399999999997E-3</v>
      </c>
      <c r="T5593">
        <v>-3.4076499999999999E-3</v>
      </c>
      <c r="U5593">
        <v>-1.48135E-3</v>
      </c>
      <c r="V5593">
        <v>1.29992E-3</v>
      </c>
      <c r="W5593">
        <v>2.63444E-3</v>
      </c>
    </row>
    <row r="5594" spans="1:23" x14ac:dyDescent="0.2">
      <c r="A5594" t="s">
        <v>2252</v>
      </c>
      <c r="B5594" t="s">
        <v>57</v>
      </c>
      <c r="C5594" t="s">
        <v>58</v>
      </c>
      <c r="D5594" t="s">
        <v>25</v>
      </c>
      <c r="E5594" t="s">
        <v>66</v>
      </c>
      <c r="F5594" t="s">
        <v>63</v>
      </c>
      <c r="G5594" t="s">
        <v>33</v>
      </c>
      <c r="H5594" t="s">
        <v>13</v>
      </c>
      <c r="I5594">
        <v>1</v>
      </c>
      <c r="J5594">
        <v>0.99665247999999995</v>
      </c>
      <c r="K5594">
        <v>1.0211686</v>
      </c>
      <c r="L5594">
        <v>-2.4516099999999999E-2</v>
      </c>
      <c r="M5594">
        <v>-2.4598439999999999E-2</v>
      </c>
      <c r="N5594">
        <v>44.763452999999998</v>
      </c>
      <c r="O5594">
        <v>50.304445000000001</v>
      </c>
      <c r="P5594">
        <v>1.8109219999999999E-2</v>
      </c>
      <c r="Q5594">
        <v>-5.4303120000000003E-2</v>
      </c>
      <c r="R5594">
        <v>-4.7724000000000003E-2</v>
      </c>
      <c r="S5594">
        <v>-3.4012590000000002E-2</v>
      </c>
      <c r="T5594">
        <v>-2.4516099999999999E-2</v>
      </c>
      <c r="U5594" s="1">
        <v>-1.5019609999999999E-2</v>
      </c>
      <c r="V5594">
        <v>-1.3081900000000001E-3</v>
      </c>
      <c r="W5594">
        <v>5.2709200000000001E-3</v>
      </c>
    </row>
    <row r="5595" spans="1:23" x14ac:dyDescent="0.2">
      <c r="A5595" t="s">
        <v>2253</v>
      </c>
      <c r="B5595" t="s">
        <v>57</v>
      </c>
      <c r="C5595" t="s">
        <v>58</v>
      </c>
      <c r="D5595" t="s">
        <v>25</v>
      </c>
      <c r="E5595" t="s">
        <v>66</v>
      </c>
      <c r="F5595" t="s">
        <v>63</v>
      </c>
      <c r="G5595" t="s">
        <v>33</v>
      </c>
      <c r="H5595" t="s">
        <v>13</v>
      </c>
      <c r="I5595">
        <v>2</v>
      </c>
      <c r="J5595">
        <v>0.92279085000000005</v>
      </c>
      <c r="K5595">
        <v>0.95202193000000002</v>
      </c>
      <c r="L5595">
        <v>-2.923108E-2</v>
      </c>
      <c r="M5595">
        <v>-3.1676820000000001E-2</v>
      </c>
      <c r="N5595">
        <v>44.203139</v>
      </c>
      <c r="O5595">
        <v>50.304445000000001</v>
      </c>
      <c r="P5595">
        <v>2.13847E-2</v>
      </c>
      <c r="Q5595">
        <v>-6.4405779999999996E-2</v>
      </c>
      <c r="R5595">
        <v>-5.663667E-2</v>
      </c>
      <c r="S5595">
        <v>-4.0445229999999999E-2</v>
      </c>
      <c r="T5595">
        <v>-2.923108E-2</v>
      </c>
      <c r="U5595">
        <v>-1.8016939999999999E-2</v>
      </c>
      <c r="V5595">
        <v>-1.8254899999999999E-3</v>
      </c>
      <c r="W5595">
        <v>5.9436100000000002E-3</v>
      </c>
    </row>
    <row r="5596" spans="1:23" x14ac:dyDescent="0.2">
      <c r="A5596" t="s">
        <v>2254</v>
      </c>
      <c r="B5596" t="s">
        <v>57</v>
      </c>
      <c r="C5596" t="s">
        <v>58</v>
      </c>
      <c r="D5596" t="s">
        <v>25</v>
      </c>
      <c r="E5596" t="s">
        <v>66</v>
      </c>
      <c r="F5596" t="s">
        <v>63</v>
      </c>
      <c r="G5596" t="s">
        <v>33</v>
      </c>
      <c r="H5596" t="s">
        <v>13</v>
      </c>
      <c r="I5596">
        <v>3</v>
      </c>
      <c r="J5596">
        <v>0.89722396000000004</v>
      </c>
      <c r="K5596">
        <v>0.93465496000000003</v>
      </c>
      <c r="L5596">
        <v>-3.7430989999999997E-2</v>
      </c>
      <c r="M5596">
        <v>-4.1718669999999999E-2</v>
      </c>
      <c r="N5596">
        <v>43.664126000000003</v>
      </c>
      <c r="O5596">
        <v>50.304445000000001</v>
      </c>
      <c r="P5596">
        <v>2.387152E-2</v>
      </c>
      <c r="Q5596">
        <v>-7.6696159999999999E-2</v>
      </c>
      <c r="R5596">
        <v>-6.802358E-2</v>
      </c>
      <c r="S5596">
        <v>-4.9949229999999997E-2</v>
      </c>
      <c r="T5596">
        <v>-3.7430989999999997E-2</v>
      </c>
      <c r="U5596">
        <v>-2.4912750000000001E-2</v>
      </c>
      <c r="V5596">
        <v>-6.8384099999999996E-3</v>
      </c>
      <c r="W5596">
        <v>1.83417E-3</v>
      </c>
    </row>
    <row r="5597" spans="1:23" x14ac:dyDescent="0.2">
      <c r="A5597" t="s">
        <v>2255</v>
      </c>
      <c r="B5597" t="s">
        <v>57</v>
      </c>
      <c r="C5597" t="s">
        <v>58</v>
      </c>
      <c r="D5597" t="s">
        <v>25</v>
      </c>
      <c r="E5597" t="s">
        <v>66</v>
      </c>
      <c r="F5597" t="s">
        <v>63</v>
      </c>
      <c r="G5597" t="s">
        <v>33</v>
      </c>
      <c r="H5597" t="s">
        <v>13</v>
      </c>
      <c r="I5597">
        <v>4</v>
      </c>
      <c r="J5597">
        <v>0.90792390000000001</v>
      </c>
      <c r="K5597" s="1">
        <v>0.93265560000000003</v>
      </c>
      <c r="L5597">
        <v>-2.4731699999999999E-2</v>
      </c>
      <c r="M5597">
        <v>-2.7239840000000001E-2</v>
      </c>
      <c r="N5597">
        <v>43.002242000000003</v>
      </c>
      <c r="O5597">
        <v>50.304445000000001</v>
      </c>
      <c r="P5597">
        <v>1.9278690000000001E-2</v>
      </c>
      <c r="Q5597">
        <v>-5.6442329999999999E-2</v>
      </c>
      <c r="R5597">
        <v>-4.9438339999999997E-2</v>
      </c>
      <c r="S5597">
        <v>-3.4841459999999998E-2</v>
      </c>
      <c r="T5597">
        <v>-2.4731699999999999E-2</v>
      </c>
      <c r="U5597">
        <v>-1.462194E-2</v>
      </c>
      <c r="V5597">
        <v>-2.5060000000000001E-5</v>
      </c>
      <c r="W5597">
        <v>6.9789300000000004E-3</v>
      </c>
    </row>
    <row r="5598" spans="1:23" x14ac:dyDescent="0.2">
      <c r="A5598" t="s">
        <v>2256</v>
      </c>
      <c r="B5598" t="s">
        <v>57</v>
      </c>
      <c r="C5598" t="s">
        <v>58</v>
      </c>
      <c r="D5598" t="s">
        <v>25</v>
      </c>
      <c r="E5598" t="s">
        <v>66</v>
      </c>
      <c r="F5598" t="s">
        <v>63</v>
      </c>
      <c r="G5598" t="s">
        <v>33</v>
      </c>
      <c r="H5598" t="s">
        <v>13</v>
      </c>
      <c r="I5598">
        <v>5</v>
      </c>
      <c r="J5598">
        <v>0.90753324999999996</v>
      </c>
      <c r="K5598">
        <v>0.94105706</v>
      </c>
      <c r="L5598">
        <v>-3.3523810000000001E-2</v>
      </c>
      <c r="M5598">
        <v>-3.6939479999999997E-2</v>
      </c>
      <c r="N5598">
        <v>42.408296</v>
      </c>
      <c r="O5598">
        <v>50.304445000000001</v>
      </c>
      <c r="P5598">
        <v>1.9043879999999999E-2</v>
      </c>
      <c r="Q5598">
        <v>-6.4848199999999995E-2</v>
      </c>
      <c r="R5598">
        <v>-5.7929519999999998E-2</v>
      </c>
      <c r="S5598">
        <v>-4.3510430000000003E-2</v>
      </c>
      <c r="T5598">
        <v>-3.3523810000000001E-2</v>
      </c>
      <c r="U5598">
        <v>-2.353719E-2</v>
      </c>
      <c r="V5598">
        <v>-9.1180900000000006E-3</v>
      </c>
      <c r="W5598">
        <v>-2.1994100000000002E-3</v>
      </c>
    </row>
    <row r="5599" spans="1:23" x14ac:dyDescent="0.2">
      <c r="A5599" t="s">
        <v>2257</v>
      </c>
      <c r="B5599" t="s">
        <v>57</v>
      </c>
      <c r="C5599" t="s">
        <v>58</v>
      </c>
      <c r="D5599" t="s">
        <v>25</v>
      </c>
      <c r="E5599" t="s">
        <v>66</v>
      </c>
      <c r="F5599" t="s">
        <v>63</v>
      </c>
      <c r="G5599" t="s">
        <v>33</v>
      </c>
      <c r="H5599" t="s">
        <v>13</v>
      </c>
      <c r="I5599">
        <v>6</v>
      </c>
      <c r="J5599">
        <v>0.99288127000000004</v>
      </c>
      <c r="K5599">
        <v>1.0030836999999999</v>
      </c>
      <c r="L5599">
        <v>-1.020241E-2</v>
      </c>
      <c r="M5599">
        <v>-1.027556E-2</v>
      </c>
      <c r="N5599">
        <v>42.018160999999999</v>
      </c>
      <c r="O5599">
        <v>50.304445000000001</v>
      </c>
      <c r="P5599">
        <v>2.2081170000000001E-2</v>
      </c>
      <c r="Q5599">
        <v>-4.65227E-2</v>
      </c>
      <c r="R5599">
        <v>-3.8500560000000003E-2</v>
      </c>
      <c r="S5599">
        <v>-2.1781789999999999E-2</v>
      </c>
      <c r="T5599">
        <v>-1.020241E-2</v>
      </c>
      <c r="U5599">
        <v>1.37696E-3</v>
      </c>
      <c r="V5599">
        <v>1.8095739999999999E-2</v>
      </c>
      <c r="W5599">
        <v>2.611788E-2</v>
      </c>
    </row>
    <row r="5600" spans="1:23" x14ac:dyDescent="0.2">
      <c r="A5600" t="s">
        <v>2258</v>
      </c>
      <c r="B5600" t="s">
        <v>57</v>
      </c>
      <c r="C5600" t="s">
        <v>58</v>
      </c>
      <c r="D5600" t="s">
        <v>25</v>
      </c>
      <c r="E5600" t="s">
        <v>66</v>
      </c>
      <c r="F5600" t="s">
        <v>63</v>
      </c>
      <c r="G5600" t="s">
        <v>33</v>
      </c>
      <c r="H5600" t="s">
        <v>14</v>
      </c>
      <c r="I5600">
        <v>7</v>
      </c>
      <c r="J5600">
        <v>1.1854841</v>
      </c>
      <c r="K5600">
        <v>1.1593879</v>
      </c>
      <c r="L5600">
        <v>2.609616E-2</v>
      </c>
      <c r="M5600">
        <v>2.2013080000000001E-2</v>
      </c>
      <c r="N5600">
        <v>42.026905999999997</v>
      </c>
      <c r="O5600">
        <v>50.304445000000001</v>
      </c>
      <c r="P5600">
        <v>2.213567E-2</v>
      </c>
      <c r="Q5600">
        <v>-1.031378E-2</v>
      </c>
      <c r="R5600">
        <v>-2.2718399999999998E-3</v>
      </c>
      <c r="S5600">
        <v>1.44882E-2</v>
      </c>
      <c r="T5600">
        <v>2.609616E-2</v>
      </c>
      <c r="U5600">
        <v>3.7704120000000001E-2</v>
      </c>
      <c r="V5600">
        <v>5.4464159999999998E-2</v>
      </c>
      <c r="W5600">
        <v>6.2506099999999995E-2</v>
      </c>
    </row>
    <row r="5601" spans="1:24" x14ac:dyDescent="0.2">
      <c r="A5601" t="s">
        <v>2259</v>
      </c>
      <c r="B5601" t="s">
        <v>57</v>
      </c>
      <c r="C5601" t="s">
        <v>58</v>
      </c>
      <c r="D5601" t="s">
        <v>25</v>
      </c>
      <c r="E5601" t="s">
        <v>66</v>
      </c>
      <c r="F5601" t="s">
        <v>63</v>
      </c>
      <c r="G5601" t="s">
        <v>33</v>
      </c>
      <c r="H5601" t="s">
        <v>14</v>
      </c>
      <c r="I5601">
        <v>8</v>
      </c>
      <c r="J5601">
        <v>0.99610938000000004</v>
      </c>
      <c r="K5601">
        <v>0.98017462</v>
      </c>
      <c r="L5601">
        <v>1.5934759999999999E-2</v>
      </c>
      <c r="M5601">
        <v>1.5997000000000001E-2</v>
      </c>
      <c r="N5601">
        <v>42.173093999999999</v>
      </c>
      <c r="O5601">
        <v>50.304445000000001</v>
      </c>
      <c r="P5601">
        <v>2.4484120000000002E-2</v>
      </c>
      <c r="Q5601">
        <v>-2.433803E-2</v>
      </c>
      <c r="R5601">
        <v>-1.5442900000000001E-2</v>
      </c>
      <c r="S5601">
        <v>3.0952699999999998E-3</v>
      </c>
      <c r="T5601">
        <v>1.5934759999999999E-2</v>
      </c>
      <c r="U5601">
        <v>2.877424E-2</v>
      </c>
      <c r="V5601">
        <v>4.7312420000000001E-2</v>
      </c>
      <c r="W5601">
        <v>5.6207550000000002E-2</v>
      </c>
    </row>
    <row r="5602" spans="1:24" x14ac:dyDescent="0.2">
      <c r="A5602" t="s">
        <v>2260</v>
      </c>
      <c r="B5602" t="s">
        <v>57</v>
      </c>
      <c r="C5602" t="s">
        <v>58</v>
      </c>
      <c r="D5602" t="s">
        <v>25</v>
      </c>
      <c r="E5602" t="s">
        <v>66</v>
      </c>
      <c r="F5602" t="s">
        <v>63</v>
      </c>
      <c r="G5602" t="s">
        <v>33</v>
      </c>
      <c r="H5602" t="s">
        <v>14</v>
      </c>
      <c r="I5602">
        <v>9</v>
      </c>
      <c r="J5602">
        <v>0.33437820000000001</v>
      </c>
      <c r="K5602">
        <v>0.35347794999999999</v>
      </c>
      <c r="L5602">
        <v>-1.909974E-2</v>
      </c>
      <c r="M5602">
        <v>-5.712018E-2</v>
      </c>
      <c r="N5602">
        <v>45.495066999999999</v>
      </c>
      <c r="O5602">
        <v>50.304445000000001</v>
      </c>
      <c r="P5602">
        <v>3.2913869999999998E-2</v>
      </c>
      <c r="Q5602">
        <v>-7.3238250000000005E-2</v>
      </c>
      <c r="R5602">
        <v>-6.1280569999999999E-2</v>
      </c>
      <c r="S5602">
        <v>-3.6359799999999998E-2</v>
      </c>
      <c r="T5602">
        <v>-1.909974E-2</v>
      </c>
      <c r="U5602">
        <v>-1.8396899999999999E-3</v>
      </c>
      <c r="V5602">
        <v>2.308108E-2</v>
      </c>
      <c r="W5602">
        <v>3.5038760000000002E-2</v>
      </c>
    </row>
    <row r="5603" spans="1:24" x14ac:dyDescent="0.2">
      <c r="A5603" t="s">
        <v>2261</v>
      </c>
      <c r="B5603" t="s">
        <v>57</v>
      </c>
      <c r="C5603" t="s">
        <v>58</v>
      </c>
      <c r="D5603" t="s">
        <v>25</v>
      </c>
      <c r="E5603" t="s">
        <v>66</v>
      </c>
      <c r="F5603" t="s">
        <v>63</v>
      </c>
      <c r="G5603" t="s">
        <v>33</v>
      </c>
      <c r="H5603" t="s">
        <v>14</v>
      </c>
      <c r="I5603">
        <v>10</v>
      </c>
      <c r="J5603">
        <v>-0.48734535000000001</v>
      </c>
      <c r="K5603">
        <v>-0.43018899999999999</v>
      </c>
      <c r="L5603">
        <v>-5.7156350000000002E-2</v>
      </c>
      <c r="M5603">
        <v>0.11728101</v>
      </c>
      <c r="N5603">
        <v>50.280717000000003</v>
      </c>
      <c r="O5603">
        <v>50.304445000000001</v>
      </c>
      <c r="P5603">
        <v>6.8677580000000002E-2</v>
      </c>
      <c r="Q5603">
        <v>-0.17012090999999999</v>
      </c>
      <c r="R5603">
        <v>-0.14517020999999999</v>
      </c>
      <c r="S5603">
        <v>-9.3170909999999996E-2</v>
      </c>
      <c r="T5603">
        <v>-5.7156350000000002E-2</v>
      </c>
      <c r="U5603">
        <v>-2.1141799999999999E-2</v>
      </c>
      <c r="V5603">
        <v>3.08575E-2</v>
      </c>
      <c r="W5603">
        <v>5.5808200000000002E-2</v>
      </c>
    </row>
    <row r="5604" spans="1:24" x14ac:dyDescent="0.2">
      <c r="A5604" t="s">
        <v>2262</v>
      </c>
      <c r="B5604" t="s">
        <v>57</v>
      </c>
      <c r="C5604" t="s">
        <v>58</v>
      </c>
      <c r="D5604" t="s">
        <v>25</v>
      </c>
      <c r="E5604" t="s">
        <v>66</v>
      </c>
      <c r="F5604" t="s">
        <v>63</v>
      </c>
      <c r="G5604" t="s">
        <v>33</v>
      </c>
      <c r="H5604" t="s">
        <v>14</v>
      </c>
      <c r="I5604">
        <v>11</v>
      </c>
      <c r="J5604">
        <v>-0.96759063000000001</v>
      </c>
      <c r="K5604">
        <v>-0.92228087000000003</v>
      </c>
      <c r="L5604">
        <v>-4.5309759999999998E-2</v>
      </c>
      <c r="M5604">
        <v>4.682741E-2</v>
      </c>
      <c r="N5604">
        <v>54.837443999999998</v>
      </c>
      <c r="O5604">
        <v>50.304445000000001</v>
      </c>
      <c r="P5604">
        <v>7.9377710000000004E-2</v>
      </c>
      <c r="Q5604">
        <v>-0.17587448</v>
      </c>
      <c r="R5604">
        <v>-0.14703638999999999</v>
      </c>
      <c r="S5604">
        <v>-8.6935470000000001E-2</v>
      </c>
      <c r="T5604">
        <v>-4.5309759999999998E-2</v>
      </c>
      <c r="U5604">
        <v>-3.68404E-3</v>
      </c>
      <c r="V5604">
        <v>5.6416880000000003E-2</v>
      </c>
      <c r="W5604">
        <v>8.5254960000000005E-2</v>
      </c>
    </row>
    <row r="5605" spans="1:24" x14ac:dyDescent="0.2">
      <c r="A5605" t="s">
        <v>2263</v>
      </c>
      <c r="B5605" t="s">
        <v>57</v>
      </c>
      <c r="C5605" t="s">
        <v>58</v>
      </c>
      <c r="D5605" t="s">
        <v>25</v>
      </c>
      <c r="E5605" t="s">
        <v>66</v>
      </c>
      <c r="F5605" t="s">
        <v>63</v>
      </c>
      <c r="G5605" t="s">
        <v>33</v>
      </c>
      <c r="H5605" t="s">
        <v>14</v>
      </c>
      <c r="I5605">
        <v>12</v>
      </c>
      <c r="J5605">
        <v>-1.3355284999999999</v>
      </c>
      <c r="K5605">
        <v>-1.2914095999999999</v>
      </c>
      <c r="L5605">
        <v>-4.4118900000000003E-2</v>
      </c>
      <c r="M5605">
        <v>3.3034790000000001E-2</v>
      </c>
      <c r="N5605">
        <v>58.403587000000002</v>
      </c>
      <c r="O5605">
        <v>50.304445000000001</v>
      </c>
      <c r="P5605">
        <v>7.4214580000000002E-2</v>
      </c>
      <c r="Q5605">
        <v>-0.16619102999999999</v>
      </c>
      <c r="R5605">
        <v>-0.13922872</v>
      </c>
      <c r="S5605">
        <v>-8.3037070000000004E-2</v>
      </c>
      <c r="T5605">
        <v>-4.4118900000000003E-2</v>
      </c>
      <c r="U5605">
        <v>-5.2007299999999998E-3</v>
      </c>
      <c r="V5605">
        <v>5.0990920000000002E-2</v>
      </c>
      <c r="W5605">
        <v>7.7953229999999998E-2</v>
      </c>
    </row>
    <row r="5606" spans="1:24" x14ac:dyDescent="0.2">
      <c r="A5606" t="s">
        <v>2264</v>
      </c>
      <c r="B5606" t="s">
        <v>57</v>
      </c>
      <c r="C5606" t="s">
        <v>58</v>
      </c>
      <c r="D5606" t="s">
        <v>25</v>
      </c>
      <c r="E5606" t="s">
        <v>66</v>
      </c>
      <c r="F5606" t="s">
        <v>63</v>
      </c>
      <c r="G5606" t="s">
        <v>33</v>
      </c>
      <c r="H5606" t="s">
        <v>14</v>
      </c>
      <c r="I5606">
        <v>13</v>
      </c>
      <c r="J5606">
        <v>-1.3746867</v>
      </c>
      <c r="K5606">
        <v>-1.3068021999999999</v>
      </c>
      <c r="L5606">
        <v>-6.7884440000000004E-2</v>
      </c>
      <c r="M5606">
        <v>4.9381750000000002E-2</v>
      </c>
      <c r="N5606">
        <v>60.861659000000003</v>
      </c>
      <c r="O5606">
        <v>50.304445000000001</v>
      </c>
      <c r="P5606">
        <v>7.2860690000000006E-2</v>
      </c>
      <c r="Q5606">
        <v>-0.1877296</v>
      </c>
      <c r="R5606">
        <v>-0.16125917000000001</v>
      </c>
      <c r="S5606">
        <v>-0.10609262</v>
      </c>
      <c r="T5606">
        <v>-6.7884440000000004E-2</v>
      </c>
      <c r="U5606">
        <v>-2.9676250000000001E-2</v>
      </c>
      <c r="V5606">
        <v>2.5490289999999999E-2</v>
      </c>
      <c r="W5606">
        <v>5.1960729999999997E-2</v>
      </c>
    </row>
    <row r="5607" spans="1:24" x14ac:dyDescent="0.2">
      <c r="A5607" t="s">
        <v>2265</v>
      </c>
      <c r="B5607" t="s">
        <v>57</v>
      </c>
      <c r="C5607" t="s">
        <v>58</v>
      </c>
      <c r="D5607" t="s">
        <v>25</v>
      </c>
      <c r="E5607" t="s">
        <v>66</v>
      </c>
      <c r="F5607" t="s">
        <v>63</v>
      </c>
      <c r="G5607" t="s">
        <v>33</v>
      </c>
      <c r="H5607" t="s">
        <v>14</v>
      </c>
      <c r="I5607">
        <v>14</v>
      </c>
      <c r="J5607">
        <v>-1.0543750999999999</v>
      </c>
      <c r="K5607">
        <v>-1.0241415</v>
      </c>
      <c r="L5607">
        <v>-3.0233550000000001E-2</v>
      </c>
      <c r="M5607">
        <v>2.8674379999999999E-2</v>
      </c>
      <c r="N5607">
        <v>61.009641000000002</v>
      </c>
      <c r="O5607">
        <v>50.304445000000001</v>
      </c>
      <c r="P5607">
        <v>8.1654080000000004E-2</v>
      </c>
      <c r="Q5607">
        <v>-0.16454257</v>
      </c>
      <c r="R5607">
        <v>-0.13487747</v>
      </c>
      <c r="S5607">
        <v>-7.3053000000000007E-2</v>
      </c>
      <c r="T5607">
        <v>-3.0233550000000001E-2</v>
      </c>
      <c r="U5607">
        <v>1.2585890000000001E-2</v>
      </c>
      <c r="V5607">
        <v>7.4410370000000003E-2</v>
      </c>
      <c r="W5607">
        <v>0.10407545999999999</v>
      </c>
    </row>
    <row r="5608" spans="1:24" x14ac:dyDescent="0.2">
      <c r="A5608" t="s">
        <v>2266</v>
      </c>
      <c r="B5608" t="s">
        <v>57</v>
      </c>
      <c r="C5608" t="s">
        <v>58</v>
      </c>
      <c r="D5608" t="s">
        <v>25</v>
      </c>
      <c r="E5608" t="s">
        <v>66</v>
      </c>
      <c r="F5608" t="s">
        <v>63</v>
      </c>
      <c r="G5608" t="s">
        <v>33</v>
      </c>
      <c r="H5608" t="s">
        <v>14</v>
      </c>
      <c r="I5608">
        <v>15</v>
      </c>
      <c r="J5608">
        <v>-0.3427383</v>
      </c>
      <c r="K5608">
        <v>-0.33561100999999999</v>
      </c>
      <c r="L5608">
        <v>-7.1272899999999997E-3</v>
      </c>
      <c r="M5608">
        <v>2.0795149999999998E-2</v>
      </c>
      <c r="N5608">
        <v>60.756501999999998</v>
      </c>
      <c r="O5608">
        <v>50.304445000000001</v>
      </c>
      <c r="P5608">
        <v>6.4488649999999995E-2</v>
      </c>
      <c r="Q5608">
        <v>-0.11320168</v>
      </c>
      <c r="R5608">
        <v>-8.9772820000000003E-2</v>
      </c>
      <c r="S5608">
        <v>-4.0945170000000003E-2</v>
      </c>
      <c r="T5608">
        <v>-7.1272899999999997E-3</v>
      </c>
      <c r="U5608">
        <v>2.669059E-2</v>
      </c>
      <c r="V5608">
        <v>7.5518230000000006E-2</v>
      </c>
      <c r="W5608">
        <v>9.8947090000000001E-2</v>
      </c>
    </row>
    <row r="5609" spans="1:24" x14ac:dyDescent="0.2">
      <c r="A5609" t="s">
        <v>2267</v>
      </c>
      <c r="B5609" t="s">
        <v>57</v>
      </c>
      <c r="C5609" t="s">
        <v>58</v>
      </c>
      <c r="D5609" t="s">
        <v>25</v>
      </c>
      <c r="E5609" t="s">
        <v>66</v>
      </c>
      <c r="F5609" t="s">
        <v>63</v>
      </c>
      <c r="G5609" t="s">
        <v>33</v>
      </c>
      <c r="H5609" t="s">
        <v>14</v>
      </c>
      <c r="I5609">
        <v>16</v>
      </c>
      <c r="J5609">
        <v>0.55578678999999998</v>
      </c>
      <c r="K5609">
        <v>0.51000760999999994</v>
      </c>
      <c r="L5609">
        <v>4.5779180000000003E-2</v>
      </c>
      <c r="M5609" s="1">
        <v>8.2368239999999995E-2</v>
      </c>
      <c r="N5609">
        <v>60.304259999999999</v>
      </c>
      <c r="O5609">
        <v>50.304445000000001</v>
      </c>
      <c r="P5609">
        <v>5.0789420000000002E-2</v>
      </c>
      <c r="Q5609">
        <v>-3.7761990000000002E-2</v>
      </c>
      <c r="R5609">
        <v>-1.9310089999999999E-2</v>
      </c>
      <c r="S5609">
        <v>1.9145180000000001E-2</v>
      </c>
      <c r="T5609">
        <v>4.5779180000000003E-2</v>
      </c>
      <c r="U5609">
        <v>7.2413179999999994E-2</v>
      </c>
      <c r="V5609">
        <v>0.11086844</v>
      </c>
      <c r="W5609">
        <v>0.12932034000000001</v>
      </c>
      <c r="X5609" s="1"/>
    </row>
    <row r="5610" spans="1:24" x14ac:dyDescent="0.2">
      <c r="A5610" t="s">
        <v>2268</v>
      </c>
      <c r="B5610" t="s">
        <v>57</v>
      </c>
      <c r="C5610" t="s">
        <v>58</v>
      </c>
      <c r="D5610" t="s">
        <v>25</v>
      </c>
      <c r="E5610" t="s">
        <v>66</v>
      </c>
      <c r="F5610" t="s">
        <v>63</v>
      </c>
      <c r="G5610" t="s">
        <v>33</v>
      </c>
      <c r="H5610" t="s">
        <v>15</v>
      </c>
      <c r="I5610">
        <v>17</v>
      </c>
      <c r="J5610">
        <v>1.3385336999999999</v>
      </c>
      <c r="K5610">
        <v>1.3154140000000001</v>
      </c>
      <c r="L5610">
        <v>2.311974E-2</v>
      </c>
      <c r="M5610">
        <v>1.727244E-2</v>
      </c>
      <c r="N5610">
        <v>58.967264999999998</v>
      </c>
      <c r="O5610">
        <v>50.304445000000001</v>
      </c>
      <c r="P5610">
        <v>3.6620189999999997E-2</v>
      </c>
      <c r="Q5610">
        <v>-3.711511E-2</v>
      </c>
      <c r="R5610">
        <v>-2.3810919999999999E-2</v>
      </c>
      <c r="S5610">
        <v>3.9160999999999996E-3</v>
      </c>
      <c r="T5610">
        <v>2.311974E-2</v>
      </c>
      <c r="U5610">
        <v>4.2323390000000002E-2</v>
      </c>
      <c r="V5610">
        <v>7.0050399999999999E-2</v>
      </c>
      <c r="W5610">
        <v>8.3354600000000001E-2</v>
      </c>
    </row>
    <row r="5611" spans="1:24" x14ac:dyDescent="0.2">
      <c r="A5611" t="s">
        <v>2269</v>
      </c>
      <c r="B5611" t="s">
        <v>57</v>
      </c>
      <c r="C5611" t="s">
        <v>58</v>
      </c>
      <c r="D5611" t="s">
        <v>25</v>
      </c>
      <c r="E5611" t="s">
        <v>66</v>
      </c>
      <c r="F5611" t="s">
        <v>63</v>
      </c>
      <c r="G5611" t="s">
        <v>33</v>
      </c>
      <c r="H5611" t="s">
        <v>15</v>
      </c>
      <c r="I5611">
        <v>18</v>
      </c>
      <c r="J5611">
        <v>1.8048603999999999</v>
      </c>
      <c r="K5611">
        <v>1.8131946999999999</v>
      </c>
      <c r="L5611">
        <v>-8.3342999999999993E-3</v>
      </c>
      <c r="M5611">
        <v>-4.6176999999999998E-3</v>
      </c>
      <c r="N5611">
        <v>56.470179000000002</v>
      </c>
      <c r="O5611">
        <v>50.304445000000001</v>
      </c>
      <c r="P5611">
        <v>3.292171E-2</v>
      </c>
      <c r="Q5611">
        <v>-6.2485699999999998E-2</v>
      </c>
      <c r="R5611">
        <v>-5.0525170000000001E-2</v>
      </c>
      <c r="S5611">
        <v>-2.559846E-2</v>
      </c>
      <c r="T5611">
        <v>-8.3342999999999993E-3</v>
      </c>
      <c r="U5611">
        <v>8.9298699999999995E-3</v>
      </c>
      <c r="V5611">
        <v>3.3856570000000002E-2</v>
      </c>
      <c r="W5611">
        <v>4.5817099999999999E-2</v>
      </c>
    </row>
    <row r="5612" spans="1:24" x14ac:dyDescent="0.2">
      <c r="A5612" t="s">
        <v>2270</v>
      </c>
      <c r="B5612" t="s">
        <v>57</v>
      </c>
      <c r="C5612" t="s">
        <v>58</v>
      </c>
      <c r="D5612" t="s">
        <v>25</v>
      </c>
      <c r="E5612" t="s">
        <v>66</v>
      </c>
      <c r="F5612" t="s">
        <v>63</v>
      </c>
      <c r="G5612" t="s">
        <v>33</v>
      </c>
      <c r="H5612" t="s">
        <v>15</v>
      </c>
      <c r="I5612">
        <v>19</v>
      </c>
      <c r="J5612">
        <v>1.8242579999999999</v>
      </c>
      <c r="K5612">
        <v>1.8793584000000001</v>
      </c>
      <c r="L5612">
        <v>-5.5100419999999997E-2</v>
      </c>
      <c r="M5612">
        <v>-3.0204290000000002E-2</v>
      </c>
      <c r="N5612">
        <v>54.256951000000001</v>
      </c>
      <c r="O5612">
        <v>50.304445000000001</v>
      </c>
      <c r="P5612">
        <v>3.269006E-2</v>
      </c>
      <c r="Q5612">
        <v>-0.10887079</v>
      </c>
      <c r="R5612">
        <v>-9.6994419999999998E-2</v>
      </c>
      <c r="S5612">
        <v>-7.2243100000000005E-2</v>
      </c>
      <c r="T5612">
        <v>-5.5100419999999997E-2</v>
      </c>
      <c r="U5612">
        <v>-3.7957730000000002E-2</v>
      </c>
      <c r="V5612">
        <v>-1.320641E-2</v>
      </c>
      <c r="W5612">
        <v>-1.3300499999999999E-3</v>
      </c>
    </row>
    <row r="5613" spans="1:24" x14ac:dyDescent="0.2">
      <c r="A5613" t="s">
        <v>2271</v>
      </c>
      <c r="B5613" t="s">
        <v>57</v>
      </c>
      <c r="C5613" t="s">
        <v>58</v>
      </c>
      <c r="D5613" t="s">
        <v>25</v>
      </c>
      <c r="E5613" t="s">
        <v>66</v>
      </c>
      <c r="F5613" t="s">
        <v>63</v>
      </c>
      <c r="G5613" t="s">
        <v>33</v>
      </c>
      <c r="H5613" t="s">
        <v>15</v>
      </c>
      <c r="I5613">
        <v>20</v>
      </c>
      <c r="J5613">
        <v>1.8080772000000001</v>
      </c>
      <c r="K5613">
        <v>1.8506119999999999</v>
      </c>
      <c r="L5613">
        <v>-4.2534849999999999E-2</v>
      </c>
      <c r="M5613">
        <v>-2.352491E-2</v>
      </c>
      <c r="N5613">
        <v>52.839686</v>
      </c>
      <c r="O5613">
        <v>50.304445000000001</v>
      </c>
      <c r="P5613">
        <v>2.5382330000000002E-2</v>
      </c>
      <c r="Q5613">
        <v>-8.4285070000000004E-2</v>
      </c>
      <c r="R5613">
        <v>-7.5063619999999998E-2</v>
      </c>
      <c r="S5613">
        <v>-5.5845359999999997E-2</v>
      </c>
      <c r="T5613">
        <v>-4.2534849999999999E-2</v>
      </c>
      <c r="U5613">
        <v>-2.9224340000000001E-2</v>
      </c>
      <c r="V5613">
        <v>-1.0006080000000001E-2</v>
      </c>
      <c r="W5613">
        <v>-7.8463000000000003E-4</v>
      </c>
    </row>
    <row r="5614" spans="1:24" x14ac:dyDescent="0.2">
      <c r="A5614" t="s">
        <v>2272</v>
      </c>
      <c r="B5614" t="s">
        <v>57</v>
      </c>
      <c r="C5614" t="s">
        <v>58</v>
      </c>
      <c r="D5614" t="s">
        <v>25</v>
      </c>
      <c r="E5614" t="s">
        <v>66</v>
      </c>
      <c r="F5614" t="s">
        <v>63</v>
      </c>
      <c r="G5614" t="s">
        <v>33</v>
      </c>
      <c r="H5614" t="s">
        <v>15</v>
      </c>
      <c r="I5614">
        <v>21</v>
      </c>
      <c r="J5614">
        <v>1.7582021000000001</v>
      </c>
      <c r="K5614">
        <v>1.7843666</v>
      </c>
      <c r="L5614">
        <v>-2.6164449999999999E-2</v>
      </c>
      <c r="M5614">
        <v>-1.488136E-2</v>
      </c>
      <c r="N5614">
        <v>51.683183999999997</v>
      </c>
      <c r="O5614">
        <v>50.304445000000001</v>
      </c>
      <c r="P5614">
        <v>3.0796799999999999E-2</v>
      </c>
      <c r="Q5614">
        <v>-7.6820680000000002E-2</v>
      </c>
      <c r="R5614">
        <v>-6.5632129999999997E-2</v>
      </c>
      <c r="S5614">
        <v>-4.2314299999999999E-2</v>
      </c>
      <c r="T5614">
        <v>-2.6164449999999999E-2</v>
      </c>
      <c r="U5614">
        <v>-1.001459E-2</v>
      </c>
      <c r="V5614">
        <v>1.3303239999999999E-2</v>
      </c>
      <c r="W5614">
        <v>2.4491780000000001E-2</v>
      </c>
    </row>
    <row r="5615" spans="1:24" x14ac:dyDescent="0.2">
      <c r="A5615" t="s">
        <v>2273</v>
      </c>
      <c r="B5615" t="s">
        <v>57</v>
      </c>
      <c r="C5615" t="s">
        <v>58</v>
      </c>
      <c r="D5615" t="s">
        <v>25</v>
      </c>
      <c r="E5615" t="s">
        <v>66</v>
      </c>
      <c r="F5615" t="s">
        <v>63</v>
      </c>
      <c r="G5615" t="s">
        <v>33</v>
      </c>
      <c r="H5615" t="s">
        <v>14</v>
      </c>
      <c r="I5615">
        <v>22</v>
      </c>
      <c r="J5615">
        <v>1.6155564</v>
      </c>
      <c r="K5615">
        <v>1.6624912999999999</v>
      </c>
      <c r="L5615">
        <v>-4.6934860000000002E-2</v>
      </c>
      <c r="M5615">
        <v>-2.9051830000000001E-2</v>
      </c>
      <c r="N5615">
        <v>50.096187999999998</v>
      </c>
      <c r="O5615">
        <v>50.304445000000001</v>
      </c>
      <c r="P5615">
        <v>2.7051780000000001E-2</v>
      </c>
      <c r="Q5615">
        <v>-9.1431079999999998E-2</v>
      </c>
      <c r="R5615">
        <v>-8.1603120000000001E-2</v>
      </c>
      <c r="S5615">
        <v>-6.1120830000000001E-2</v>
      </c>
      <c r="T5615">
        <v>-4.6934860000000002E-2</v>
      </c>
      <c r="U5615">
        <v>-3.2748890000000003E-2</v>
      </c>
      <c r="V5615">
        <v>-1.2266610000000001E-2</v>
      </c>
      <c r="W5615">
        <v>-2.4386400000000002E-3</v>
      </c>
    </row>
    <row r="5616" spans="1:24" x14ac:dyDescent="0.2">
      <c r="A5616" t="s">
        <v>2274</v>
      </c>
      <c r="B5616" t="s">
        <v>57</v>
      </c>
      <c r="C5616" t="s">
        <v>58</v>
      </c>
      <c r="D5616" t="s">
        <v>25</v>
      </c>
      <c r="E5616" t="s">
        <v>66</v>
      </c>
      <c r="F5616" t="s">
        <v>63</v>
      </c>
      <c r="G5616" t="s">
        <v>33</v>
      </c>
      <c r="H5616" t="s">
        <v>14</v>
      </c>
      <c r="I5616">
        <v>23</v>
      </c>
      <c r="J5616">
        <v>1.401389</v>
      </c>
      <c r="K5616">
        <v>1.4168547</v>
      </c>
      <c r="L5616">
        <v>-1.5465710000000001E-2</v>
      </c>
      <c r="M5616">
        <v>-1.1035990000000001E-2</v>
      </c>
      <c r="N5616">
        <v>49.139462000000002</v>
      </c>
      <c r="O5616">
        <v>50.304445000000001</v>
      </c>
      <c r="P5616">
        <v>2.0880699999999999E-2</v>
      </c>
      <c r="Q5616">
        <v>-4.981141E-2</v>
      </c>
      <c r="R5616">
        <v>-4.2225409999999998E-2</v>
      </c>
      <c r="S5616">
        <v>-2.6415560000000001E-2</v>
      </c>
      <c r="T5616">
        <v>-1.5465710000000001E-2</v>
      </c>
      <c r="U5616">
        <v>-4.51586E-3</v>
      </c>
      <c r="V5616">
        <v>1.129398E-2</v>
      </c>
      <c r="W5616">
        <v>1.8879980000000001E-2</v>
      </c>
    </row>
    <row r="5617" spans="1:23" x14ac:dyDescent="0.2">
      <c r="A5617" t="s">
        <v>2275</v>
      </c>
      <c r="B5617" t="s">
        <v>57</v>
      </c>
      <c r="C5617" t="s">
        <v>58</v>
      </c>
      <c r="D5617" t="s">
        <v>25</v>
      </c>
      <c r="E5617" t="s">
        <v>66</v>
      </c>
      <c r="F5617" t="s">
        <v>63</v>
      </c>
      <c r="G5617" t="s">
        <v>33</v>
      </c>
      <c r="H5617" t="s">
        <v>14</v>
      </c>
      <c r="I5617">
        <v>24</v>
      </c>
      <c r="J5617">
        <v>1.1683901000000001</v>
      </c>
      <c r="K5617">
        <v>1.1886791999999999</v>
      </c>
      <c r="L5617">
        <v>-2.0289060000000001E-2</v>
      </c>
      <c r="M5617">
        <v>-1.736497E-2</v>
      </c>
      <c r="N5617">
        <v>48.865470999999999</v>
      </c>
      <c r="O5617">
        <v>50.304445000000001</v>
      </c>
      <c r="P5617">
        <v>2.3454929999999999E-2</v>
      </c>
      <c r="Q5617">
        <v>-5.8868990000000003E-2</v>
      </c>
      <c r="R5617">
        <v>-5.0347759999999998E-2</v>
      </c>
      <c r="S5617">
        <v>-3.2588840000000001E-2</v>
      </c>
      <c r="T5617">
        <v>-2.0289060000000001E-2</v>
      </c>
      <c r="U5617">
        <v>-7.9892799999999996E-3</v>
      </c>
      <c r="V5617">
        <v>9.7696499999999995E-3</v>
      </c>
      <c r="W5617">
        <v>1.8290879999999999E-2</v>
      </c>
    </row>
    <row r="5618" spans="1:23" x14ac:dyDescent="0.2">
      <c r="A5618" t="s">
        <v>2276</v>
      </c>
      <c r="B5618" t="s">
        <v>57</v>
      </c>
      <c r="C5618" t="s">
        <v>59</v>
      </c>
      <c r="D5618" t="s">
        <v>12</v>
      </c>
      <c r="E5618" t="s">
        <v>65</v>
      </c>
      <c r="F5618" t="s">
        <v>63</v>
      </c>
      <c r="G5618" t="s">
        <v>33</v>
      </c>
      <c r="H5618" t="s">
        <v>13</v>
      </c>
      <c r="I5618">
        <v>1</v>
      </c>
      <c r="J5618">
        <v>0.47056131000000001</v>
      </c>
      <c r="K5618">
        <v>0.47405152</v>
      </c>
      <c r="L5618">
        <v>-3.49022E-3</v>
      </c>
      <c r="M5618">
        <v>-7.41714E-3</v>
      </c>
      <c r="N5618">
        <v>52.827984999999998</v>
      </c>
      <c r="O5618">
        <v>57.320334000000003</v>
      </c>
      <c r="P5618">
        <v>2.20412E-3</v>
      </c>
      <c r="Q5618">
        <v>-7.1156700000000002E-3</v>
      </c>
      <c r="R5618">
        <v>-6.31491E-3</v>
      </c>
      <c r="S5618">
        <v>-4.6460599999999996E-3</v>
      </c>
      <c r="T5618">
        <v>-3.49022E-3</v>
      </c>
      <c r="U5618">
        <v>-2.33438E-3</v>
      </c>
      <c r="V5618">
        <v>-6.6553000000000001E-4</v>
      </c>
      <c r="W5618">
        <v>1.3522999999999999E-4</v>
      </c>
    </row>
    <row r="5619" spans="1:23" x14ac:dyDescent="0.2">
      <c r="A5619" t="s">
        <v>2277</v>
      </c>
      <c r="B5619" t="s">
        <v>57</v>
      </c>
      <c r="C5619" t="s">
        <v>59</v>
      </c>
      <c r="D5619" t="s">
        <v>12</v>
      </c>
      <c r="E5619" t="s">
        <v>65</v>
      </c>
      <c r="F5619" t="s">
        <v>63</v>
      </c>
      <c r="G5619" t="s">
        <v>33</v>
      </c>
      <c r="H5619" t="s">
        <v>13</v>
      </c>
      <c r="I5619">
        <v>2</v>
      </c>
      <c r="J5619">
        <v>0.43181857000000001</v>
      </c>
      <c r="K5619">
        <v>0.43550475</v>
      </c>
      <c r="L5619">
        <v>-3.6861799999999998E-3</v>
      </c>
      <c r="M5619">
        <v>-8.5364099999999995E-3</v>
      </c>
      <c r="N5619">
        <v>51.948405000000001</v>
      </c>
      <c r="O5619">
        <v>57.320334000000003</v>
      </c>
      <c r="P5619">
        <v>1.92191E-3</v>
      </c>
      <c r="Q5619">
        <v>-6.8474299999999998E-3</v>
      </c>
      <c r="R5619">
        <v>-6.1491999999999996E-3</v>
      </c>
      <c r="S5619">
        <v>-4.6940300000000001E-3</v>
      </c>
      <c r="T5619">
        <v>-3.6861799999999998E-3</v>
      </c>
      <c r="U5619">
        <v>-2.67833E-3</v>
      </c>
      <c r="V5619">
        <v>-1.22316E-3</v>
      </c>
      <c r="W5619">
        <v>-5.2492000000000001E-4</v>
      </c>
    </row>
    <row r="5620" spans="1:23" x14ac:dyDescent="0.2">
      <c r="A5620" t="s">
        <v>2278</v>
      </c>
      <c r="B5620" t="s">
        <v>57</v>
      </c>
      <c r="C5620" t="s">
        <v>59</v>
      </c>
      <c r="D5620" t="s">
        <v>12</v>
      </c>
      <c r="E5620" t="s">
        <v>65</v>
      </c>
      <c r="F5620" t="s">
        <v>63</v>
      </c>
      <c r="G5620" t="s">
        <v>33</v>
      </c>
      <c r="H5620" t="s">
        <v>13</v>
      </c>
      <c r="I5620">
        <v>3</v>
      </c>
      <c r="J5620">
        <v>0.41093359000000002</v>
      </c>
      <c r="K5620">
        <v>0.41453656999999999</v>
      </c>
      <c r="L5620">
        <v>-3.6029899999999999E-3</v>
      </c>
      <c r="M5620">
        <v>-8.7678099999999991E-3</v>
      </c>
      <c r="N5620">
        <v>51.589070999999997</v>
      </c>
      <c r="O5620">
        <v>57.320334000000003</v>
      </c>
      <c r="P5620">
        <v>1.67392E-3</v>
      </c>
      <c r="Q5620">
        <v>-6.3563300000000003E-3</v>
      </c>
      <c r="R5620">
        <v>-5.7482000000000002E-3</v>
      </c>
      <c r="S5620">
        <v>-4.4807900000000001E-3</v>
      </c>
      <c r="T5620">
        <v>-3.6029899999999999E-3</v>
      </c>
      <c r="U5620">
        <v>-2.7251799999999998E-3</v>
      </c>
      <c r="V5620">
        <v>-1.4577800000000001E-3</v>
      </c>
      <c r="W5620">
        <v>-8.4964000000000003E-4</v>
      </c>
    </row>
    <row r="5621" spans="1:23" x14ac:dyDescent="0.2">
      <c r="A5621" t="s">
        <v>2279</v>
      </c>
      <c r="B5621" t="s">
        <v>57</v>
      </c>
      <c r="C5621" t="s">
        <v>59</v>
      </c>
      <c r="D5621" t="s">
        <v>12</v>
      </c>
      <c r="E5621" t="s">
        <v>65</v>
      </c>
      <c r="F5621" t="s">
        <v>63</v>
      </c>
      <c r="G5621" t="s">
        <v>33</v>
      </c>
      <c r="H5621" t="s">
        <v>13</v>
      </c>
      <c r="I5621">
        <v>4</v>
      </c>
      <c r="J5621">
        <v>0.40438593</v>
      </c>
      <c r="K5621">
        <v>0.40780970999999999</v>
      </c>
      <c r="L5621">
        <v>-3.42378E-3</v>
      </c>
      <c r="M5621">
        <v>-8.4666199999999994E-3</v>
      </c>
      <c r="N5621">
        <v>51.233207</v>
      </c>
      <c r="O5621">
        <v>57.320334000000003</v>
      </c>
      <c r="P5621">
        <v>1.3856000000000001E-3</v>
      </c>
      <c r="Q5621">
        <v>-5.7029000000000003E-3</v>
      </c>
      <c r="R5621">
        <v>-5.1995000000000001E-3</v>
      </c>
      <c r="S5621">
        <v>-4.1503900000000003E-3</v>
      </c>
      <c r="T5621">
        <v>-3.42378E-3</v>
      </c>
      <c r="U5621">
        <v>-2.69717E-3</v>
      </c>
      <c r="V5621">
        <v>-1.64806E-3</v>
      </c>
      <c r="W5621">
        <v>-1.14467E-3</v>
      </c>
    </row>
    <row r="5622" spans="1:23" x14ac:dyDescent="0.2">
      <c r="A5622" t="s">
        <v>2280</v>
      </c>
      <c r="B5622" t="s">
        <v>57</v>
      </c>
      <c r="C5622" t="s">
        <v>59</v>
      </c>
      <c r="D5622" t="s">
        <v>12</v>
      </c>
      <c r="E5622" t="s">
        <v>65</v>
      </c>
      <c r="F5622" t="s">
        <v>63</v>
      </c>
      <c r="G5622" t="s">
        <v>33</v>
      </c>
      <c r="H5622" t="s">
        <v>13</v>
      </c>
      <c r="I5622">
        <v>5</v>
      </c>
      <c r="J5622">
        <v>0.41833032999999997</v>
      </c>
      <c r="K5622">
        <v>0.42163822000000001</v>
      </c>
      <c r="L5622">
        <v>-3.30789E-3</v>
      </c>
      <c r="M5622">
        <v>-7.9073500000000005E-3</v>
      </c>
      <c r="N5622">
        <v>50.78351</v>
      </c>
      <c r="O5622">
        <v>57.320334000000003</v>
      </c>
      <c r="P5622">
        <v>1.8502499999999999E-3</v>
      </c>
      <c r="Q5622">
        <v>-6.35127E-3</v>
      </c>
      <c r="R5622">
        <v>-5.6790699999999996E-3</v>
      </c>
      <c r="S5622">
        <v>-4.2781599999999996E-3</v>
      </c>
      <c r="T5622">
        <v>-3.30789E-3</v>
      </c>
      <c r="U5622">
        <v>-2.3376199999999999E-3</v>
      </c>
      <c r="V5622">
        <v>-9.3669999999999995E-4</v>
      </c>
      <c r="W5622">
        <v>-2.6449999999999998E-4</v>
      </c>
    </row>
    <row r="5623" spans="1:23" x14ac:dyDescent="0.2">
      <c r="A5623" t="s">
        <v>2281</v>
      </c>
      <c r="B5623" t="s">
        <v>57</v>
      </c>
      <c r="C5623" t="s">
        <v>59</v>
      </c>
      <c r="D5623" t="s">
        <v>12</v>
      </c>
      <c r="E5623" t="s">
        <v>65</v>
      </c>
      <c r="F5623" t="s">
        <v>63</v>
      </c>
      <c r="G5623" t="s">
        <v>33</v>
      </c>
      <c r="H5623" t="s">
        <v>13</v>
      </c>
      <c r="I5623">
        <v>6</v>
      </c>
      <c r="J5623">
        <v>0.46709614999999999</v>
      </c>
      <c r="K5623">
        <v>0.47018923000000001</v>
      </c>
      <c r="L5623">
        <v>-3.0930799999999998E-3</v>
      </c>
      <c r="M5623">
        <v>-6.6219399999999998E-3</v>
      </c>
      <c r="N5623">
        <v>50.727705999999998</v>
      </c>
      <c r="O5623">
        <v>57.320334000000003</v>
      </c>
      <c r="P5623">
        <v>2.85075E-3</v>
      </c>
      <c r="Q5623">
        <v>-7.7821399999999999E-3</v>
      </c>
      <c r="R5623">
        <v>-6.7464600000000001E-3</v>
      </c>
      <c r="S5623">
        <v>-4.58801E-3</v>
      </c>
      <c r="T5623">
        <v>-3.0930799999999998E-3</v>
      </c>
      <c r="U5623">
        <v>-1.59815E-3</v>
      </c>
      <c r="V5623">
        <v>5.6030000000000001E-4</v>
      </c>
      <c r="W5623">
        <v>1.5959800000000001E-3</v>
      </c>
    </row>
    <row r="5624" spans="1:23" x14ac:dyDescent="0.2">
      <c r="A5624" t="s">
        <v>2282</v>
      </c>
      <c r="B5624" t="s">
        <v>57</v>
      </c>
      <c r="C5624" t="s">
        <v>59</v>
      </c>
      <c r="D5624" t="s">
        <v>12</v>
      </c>
      <c r="E5624" t="s">
        <v>65</v>
      </c>
      <c r="F5624" t="s">
        <v>63</v>
      </c>
      <c r="G5624" t="s">
        <v>33</v>
      </c>
      <c r="H5624" t="s">
        <v>14</v>
      </c>
      <c r="I5624">
        <v>7</v>
      </c>
      <c r="J5624">
        <v>0.55209596999999999</v>
      </c>
      <c r="K5624">
        <v>0.55501462000000001</v>
      </c>
      <c r="L5624">
        <v>-2.9186500000000001E-3</v>
      </c>
      <c r="M5624">
        <v>-5.2864799999999997E-3</v>
      </c>
      <c r="N5624">
        <v>50.462181000000001</v>
      </c>
      <c r="O5624">
        <v>57.320334000000003</v>
      </c>
      <c r="P5624">
        <v>3.2520100000000001E-3</v>
      </c>
      <c r="Q5624">
        <v>-8.2677299999999992E-3</v>
      </c>
      <c r="R5624">
        <v>-7.0862700000000004E-3</v>
      </c>
      <c r="S5624">
        <v>-4.6239999999999996E-3</v>
      </c>
      <c r="T5624">
        <v>-2.9186500000000001E-3</v>
      </c>
      <c r="U5624">
        <v>-1.2132899999999999E-3</v>
      </c>
      <c r="V5624">
        <v>1.24898E-3</v>
      </c>
      <c r="W5624">
        <v>2.4304399999999999E-3</v>
      </c>
    </row>
    <row r="5625" spans="1:23" x14ac:dyDescent="0.2">
      <c r="A5625" t="s">
        <v>2283</v>
      </c>
      <c r="B5625" t="s">
        <v>57</v>
      </c>
      <c r="C5625" t="s">
        <v>59</v>
      </c>
      <c r="D5625" t="s">
        <v>12</v>
      </c>
      <c r="E5625" t="s">
        <v>65</v>
      </c>
      <c r="F5625" t="s">
        <v>63</v>
      </c>
      <c r="G5625" t="s">
        <v>33</v>
      </c>
      <c r="H5625" t="s">
        <v>14</v>
      </c>
      <c r="I5625">
        <v>8</v>
      </c>
      <c r="J5625">
        <v>0.58738950000000001</v>
      </c>
      <c r="K5625">
        <v>0.58755606999999999</v>
      </c>
      <c r="L5625">
        <v>-1.6657E-4</v>
      </c>
      <c r="M5625">
        <v>-2.8357000000000002E-4</v>
      </c>
      <c r="N5625">
        <v>50.592401000000002</v>
      </c>
      <c r="O5625">
        <v>57.320334000000003</v>
      </c>
      <c r="P5625">
        <v>2.9161E-3</v>
      </c>
      <c r="Q5625">
        <v>-4.9631199999999997E-3</v>
      </c>
      <c r="R5625">
        <v>-3.9037E-3</v>
      </c>
      <c r="S5625">
        <v>-1.6957700000000001E-3</v>
      </c>
      <c r="T5625">
        <v>-1.6657E-4</v>
      </c>
      <c r="U5625">
        <v>1.3626300000000001E-3</v>
      </c>
      <c r="V5625">
        <v>3.57056E-3</v>
      </c>
      <c r="W5625">
        <v>4.6299799999999997E-3</v>
      </c>
    </row>
    <row r="5626" spans="1:23" x14ac:dyDescent="0.2">
      <c r="A5626" t="s">
        <v>2284</v>
      </c>
      <c r="B5626" t="s">
        <v>57</v>
      </c>
      <c r="C5626" t="s">
        <v>59</v>
      </c>
      <c r="D5626" t="s">
        <v>12</v>
      </c>
      <c r="E5626" t="s">
        <v>65</v>
      </c>
      <c r="F5626" t="s">
        <v>63</v>
      </c>
      <c r="G5626" t="s">
        <v>33</v>
      </c>
      <c r="H5626" t="s">
        <v>14</v>
      </c>
      <c r="I5626">
        <v>9</v>
      </c>
      <c r="J5626">
        <v>0.57580525000000005</v>
      </c>
      <c r="K5626">
        <v>0.57564806000000002</v>
      </c>
      <c r="L5626">
        <v>1.5718000000000001E-4</v>
      </c>
      <c r="M5626">
        <v>2.7297999999999998E-4</v>
      </c>
      <c r="N5626">
        <v>53.664630000000002</v>
      </c>
      <c r="O5626">
        <v>57.320334000000003</v>
      </c>
      <c r="P5626">
        <v>2.48102E-3</v>
      </c>
      <c r="Q5626">
        <v>-3.9237300000000003E-3</v>
      </c>
      <c r="R5626">
        <v>-3.0223699999999999E-3</v>
      </c>
      <c r="S5626">
        <v>-1.14386E-3</v>
      </c>
      <c r="T5626">
        <v>1.5718000000000001E-4</v>
      </c>
      <c r="U5626">
        <v>1.45823E-3</v>
      </c>
      <c r="V5626">
        <v>3.3367399999999999E-3</v>
      </c>
      <c r="W5626">
        <v>4.2380999999999999E-3</v>
      </c>
    </row>
    <row r="5627" spans="1:23" x14ac:dyDescent="0.2">
      <c r="A5627" t="s">
        <v>2285</v>
      </c>
      <c r="B5627" t="s">
        <v>57</v>
      </c>
      <c r="C5627" t="s">
        <v>59</v>
      </c>
      <c r="D5627" t="s">
        <v>12</v>
      </c>
      <c r="E5627" t="s">
        <v>65</v>
      </c>
      <c r="F5627" t="s">
        <v>63</v>
      </c>
      <c r="G5627" t="s">
        <v>33</v>
      </c>
      <c r="H5627" t="s">
        <v>14</v>
      </c>
      <c r="I5627">
        <v>10</v>
      </c>
      <c r="J5627">
        <v>0.56358406999999999</v>
      </c>
      <c r="K5627">
        <v>0.56348980999999998</v>
      </c>
      <c r="L5627">
        <v>9.4259999999999995E-5</v>
      </c>
      <c r="M5627">
        <v>1.6725E-4</v>
      </c>
      <c r="N5627">
        <v>57.541066000000001</v>
      </c>
      <c r="O5627">
        <v>57.320334000000003</v>
      </c>
      <c r="P5627">
        <v>2.3248700000000001E-3</v>
      </c>
      <c r="Q5627">
        <v>-3.7298000000000001E-3</v>
      </c>
      <c r="R5627">
        <v>-2.8851699999999998E-3</v>
      </c>
      <c r="S5627">
        <v>-1.1249000000000001E-3</v>
      </c>
      <c r="T5627">
        <v>9.4259999999999995E-5</v>
      </c>
      <c r="U5627">
        <v>1.31342E-3</v>
      </c>
      <c r="V5627">
        <v>3.0737E-3</v>
      </c>
      <c r="W5627">
        <v>3.9183200000000003E-3</v>
      </c>
    </row>
    <row r="5628" spans="1:23" x14ac:dyDescent="0.2">
      <c r="A5628" t="s">
        <v>2286</v>
      </c>
      <c r="B5628" t="s">
        <v>57</v>
      </c>
      <c r="C5628" t="s">
        <v>59</v>
      </c>
      <c r="D5628" t="s">
        <v>12</v>
      </c>
      <c r="E5628" t="s">
        <v>65</v>
      </c>
      <c r="F5628" t="s">
        <v>63</v>
      </c>
      <c r="G5628" t="s">
        <v>33</v>
      </c>
      <c r="H5628" t="s">
        <v>14</v>
      </c>
      <c r="I5628">
        <v>11</v>
      </c>
      <c r="J5628">
        <v>0.55317015000000003</v>
      </c>
      <c r="K5628">
        <v>0.55218188000000001</v>
      </c>
      <c r="L5628">
        <v>9.8828000000000002E-4</v>
      </c>
      <c r="M5628">
        <v>1.7865699999999999E-3</v>
      </c>
      <c r="N5628">
        <v>61.495269</v>
      </c>
      <c r="O5628">
        <v>57.320334000000003</v>
      </c>
      <c r="P5628">
        <v>1.96167E-3</v>
      </c>
      <c r="Q5628">
        <v>-2.2383799999999999E-3</v>
      </c>
      <c r="R5628">
        <v>-1.52571E-3</v>
      </c>
      <c r="S5628">
        <v>-4.0420000000000003E-5</v>
      </c>
      <c r="T5628">
        <v>9.8828000000000002E-4</v>
      </c>
      <c r="U5628">
        <v>2.0169799999999998E-3</v>
      </c>
      <c r="V5628">
        <v>3.5022600000000001E-3</v>
      </c>
      <c r="W5628">
        <v>4.2149400000000004E-3</v>
      </c>
    </row>
    <row r="5629" spans="1:23" x14ac:dyDescent="0.2">
      <c r="A5629" t="s">
        <v>2287</v>
      </c>
      <c r="B5629" t="s">
        <v>57</v>
      </c>
      <c r="C5629" t="s">
        <v>59</v>
      </c>
      <c r="D5629" t="s">
        <v>12</v>
      </c>
      <c r="E5629" t="s">
        <v>65</v>
      </c>
      <c r="F5629" t="s">
        <v>63</v>
      </c>
      <c r="G5629" t="s">
        <v>33</v>
      </c>
      <c r="H5629" t="s">
        <v>14</v>
      </c>
      <c r="I5629">
        <v>12</v>
      </c>
      <c r="J5629">
        <v>0.54424064000000005</v>
      </c>
      <c r="K5629">
        <v>0.54290718999999998</v>
      </c>
      <c r="L5629">
        <v>1.3334499999999999E-3</v>
      </c>
      <c r="M5629">
        <v>2.4501100000000001E-3</v>
      </c>
      <c r="N5629">
        <v>64.291404999999997</v>
      </c>
      <c r="O5629">
        <v>57.320334000000003</v>
      </c>
      <c r="P5629">
        <v>1.9610000000000001E-3</v>
      </c>
      <c r="Q5629">
        <v>-1.89211E-3</v>
      </c>
      <c r="R5629">
        <v>-1.17968E-3</v>
      </c>
      <c r="S5629">
        <v>3.0509999999999999E-4</v>
      </c>
      <c r="T5629">
        <v>1.3334499999999999E-3</v>
      </c>
      <c r="U5629">
        <v>2.3617999999999998E-3</v>
      </c>
      <c r="V5629">
        <v>3.8465800000000001E-3</v>
      </c>
      <c r="W5629">
        <v>4.5590200000000004E-3</v>
      </c>
    </row>
    <row r="5630" spans="1:23" x14ac:dyDescent="0.2">
      <c r="A5630" t="s">
        <v>2288</v>
      </c>
      <c r="B5630" t="s">
        <v>57</v>
      </c>
      <c r="C5630" t="s">
        <v>59</v>
      </c>
      <c r="D5630" t="s">
        <v>12</v>
      </c>
      <c r="E5630" t="s">
        <v>65</v>
      </c>
      <c r="F5630" t="s">
        <v>63</v>
      </c>
      <c r="G5630" t="s">
        <v>33</v>
      </c>
      <c r="H5630" t="s">
        <v>14</v>
      </c>
      <c r="I5630">
        <v>13</v>
      </c>
      <c r="J5630">
        <v>0.53556218</v>
      </c>
      <c r="K5630">
        <v>0.53607581000000004</v>
      </c>
      <c r="L5630">
        <v>-5.1362999999999995E-4</v>
      </c>
      <c r="M5630">
        <v>-9.5905000000000003E-4</v>
      </c>
      <c r="N5630">
        <v>65.996622000000002</v>
      </c>
      <c r="O5630">
        <v>57.320334000000003</v>
      </c>
      <c r="P5630">
        <v>2.3939E-3</v>
      </c>
      <c r="Q5630">
        <v>-4.4512400000000004E-3</v>
      </c>
      <c r="R5630">
        <v>-3.5815299999999999E-3</v>
      </c>
      <c r="S5630">
        <v>-1.76899E-3</v>
      </c>
      <c r="T5630">
        <v>-5.1362999999999995E-4</v>
      </c>
      <c r="U5630">
        <v>7.4173000000000002E-4</v>
      </c>
      <c r="V5630">
        <v>2.55427E-3</v>
      </c>
      <c r="W5630">
        <v>3.4239800000000001E-3</v>
      </c>
    </row>
    <row r="5631" spans="1:23" x14ac:dyDescent="0.2">
      <c r="A5631" t="s">
        <v>2289</v>
      </c>
      <c r="B5631" t="s">
        <v>57</v>
      </c>
      <c r="C5631" t="s">
        <v>59</v>
      </c>
      <c r="D5631" t="s">
        <v>12</v>
      </c>
      <c r="E5631" t="s">
        <v>65</v>
      </c>
      <c r="F5631" t="s">
        <v>63</v>
      </c>
      <c r="G5631" t="s">
        <v>33</v>
      </c>
      <c r="H5631" t="s">
        <v>14</v>
      </c>
      <c r="I5631">
        <v>14</v>
      </c>
      <c r="J5631">
        <v>0.52861561999999995</v>
      </c>
      <c r="K5631">
        <v>0.52800873999999998</v>
      </c>
      <c r="L5631">
        <v>6.0687999999999996E-4</v>
      </c>
      <c r="M5631">
        <v>1.14806E-3</v>
      </c>
      <c r="N5631">
        <v>66.512597999999997</v>
      </c>
      <c r="O5631">
        <v>57.320334000000003</v>
      </c>
      <c r="P5631">
        <v>2.68447E-3</v>
      </c>
      <c r="Q5631">
        <v>-3.8086700000000001E-3</v>
      </c>
      <c r="R5631">
        <v>-2.8333999999999998E-3</v>
      </c>
      <c r="S5631">
        <v>-8.0084999999999998E-4</v>
      </c>
      <c r="T5631">
        <v>6.0687999999999996E-4</v>
      </c>
      <c r="U5631">
        <v>2.01462E-3</v>
      </c>
      <c r="V5631">
        <v>4.0471600000000002E-3</v>
      </c>
      <c r="W5631">
        <v>5.0224299999999996E-3</v>
      </c>
    </row>
    <row r="5632" spans="1:23" x14ac:dyDescent="0.2">
      <c r="A5632" t="s">
        <v>2290</v>
      </c>
      <c r="B5632" t="s">
        <v>57</v>
      </c>
      <c r="C5632" t="s">
        <v>59</v>
      </c>
      <c r="D5632" t="s">
        <v>12</v>
      </c>
      <c r="E5632" t="s">
        <v>65</v>
      </c>
      <c r="F5632" t="s">
        <v>63</v>
      </c>
      <c r="G5632" t="s">
        <v>33</v>
      </c>
      <c r="H5632" t="s">
        <v>14</v>
      </c>
      <c r="I5632">
        <v>15</v>
      </c>
      <c r="J5632">
        <v>0.52890994999999996</v>
      </c>
      <c r="K5632">
        <v>0.52458753000000002</v>
      </c>
      <c r="L5632">
        <v>4.3224200000000004E-3</v>
      </c>
      <c r="M5632">
        <v>8.1723300000000002E-3</v>
      </c>
      <c r="N5632">
        <v>66.059061</v>
      </c>
      <c r="O5632">
        <v>57.320334000000003</v>
      </c>
      <c r="P5632">
        <v>2.51351E-3</v>
      </c>
      <c r="Q5632">
        <v>1.8806000000000001E-4</v>
      </c>
      <c r="R5632">
        <v>1.1012299999999999E-3</v>
      </c>
      <c r="S5632">
        <v>3.0043399999999999E-3</v>
      </c>
      <c r="T5632">
        <v>4.3224200000000004E-3</v>
      </c>
      <c r="U5632">
        <v>5.6405099999999996E-3</v>
      </c>
      <c r="V5632">
        <v>7.54362E-3</v>
      </c>
      <c r="W5632">
        <v>8.4567900000000005E-3</v>
      </c>
    </row>
    <row r="5633" spans="1:24" x14ac:dyDescent="0.2">
      <c r="A5633" t="s">
        <v>2291</v>
      </c>
      <c r="B5633" t="s">
        <v>57</v>
      </c>
      <c r="C5633" t="s">
        <v>59</v>
      </c>
      <c r="D5633" t="s">
        <v>12</v>
      </c>
      <c r="E5633" t="s">
        <v>65</v>
      </c>
      <c r="F5633" t="s">
        <v>63</v>
      </c>
      <c r="G5633" t="s">
        <v>33</v>
      </c>
      <c r="H5633" t="s">
        <v>14</v>
      </c>
      <c r="I5633">
        <v>16</v>
      </c>
      <c r="J5633">
        <v>0.55474928000000001</v>
      </c>
      <c r="K5633">
        <v>0.54794030000000005</v>
      </c>
      <c r="L5633">
        <v>6.8089700000000001E-3</v>
      </c>
      <c r="M5633">
        <v>1.227397E-2</v>
      </c>
      <c r="N5633">
        <v>65.155227999999994</v>
      </c>
      <c r="O5633">
        <v>57.320334000000003</v>
      </c>
      <c r="P5633">
        <v>2.38039E-3</v>
      </c>
      <c r="Q5633">
        <v>2.8935800000000002E-3</v>
      </c>
      <c r="R5633">
        <v>3.75838E-3</v>
      </c>
      <c r="S5633">
        <v>5.5606900000000001E-3</v>
      </c>
      <c r="T5633">
        <v>6.8089700000000001E-3</v>
      </c>
      <c r="U5633">
        <v>8.0572500000000002E-3</v>
      </c>
      <c r="V5633">
        <v>9.8595699999999998E-3</v>
      </c>
      <c r="W5633">
        <v>1.072437E-2</v>
      </c>
    </row>
    <row r="5634" spans="1:24" x14ac:dyDescent="0.2">
      <c r="A5634" t="s">
        <v>2292</v>
      </c>
      <c r="B5634" t="s">
        <v>57</v>
      </c>
      <c r="C5634" t="s">
        <v>59</v>
      </c>
      <c r="D5634" t="s">
        <v>12</v>
      </c>
      <c r="E5634" t="s">
        <v>65</v>
      </c>
      <c r="F5634" t="s">
        <v>63</v>
      </c>
      <c r="G5634" t="s">
        <v>33</v>
      </c>
      <c r="H5634" t="s">
        <v>15</v>
      </c>
      <c r="I5634">
        <v>17</v>
      </c>
      <c r="J5634">
        <v>0.64823386999999999</v>
      </c>
      <c r="K5634">
        <v>0.63798133000000001</v>
      </c>
      <c r="L5634">
        <v>1.0252539999999999E-2</v>
      </c>
      <c r="M5634" s="1">
        <v>1.5816119999999999E-2</v>
      </c>
      <c r="N5634">
        <v>63.565325999999999</v>
      </c>
      <c r="O5634">
        <v>57.320334000000003</v>
      </c>
      <c r="P5634">
        <v>2.2491799999999999E-3</v>
      </c>
      <c r="Q5634">
        <v>6.55297E-3</v>
      </c>
      <c r="R5634">
        <v>7.3701000000000001E-3</v>
      </c>
      <c r="S5634">
        <v>9.0730700000000008E-3</v>
      </c>
      <c r="T5634">
        <v>1.0252539999999999E-2</v>
      </c>
      <c r="U5634">
        <v>1.1432009999999999E-2</v>
      </c>
      <c r="V5634">
        <v>1.3134979999999999E-2</v>
      </c>
      <c r="W5634">
        <v>1.395211E-2</v>
      </c>
    </row>
    <row r="5635" spans="1:24" x14ac:dyDescent="0.2">
      <c r="A5635" t="s">
        <v>2293</v>
      </c>
      <c r="B5635" t="s">
        <v>57</v>
      </c>
      <c r="C5635" t="s">
        <v>59</v>
      </c>
      <c r="D5635" t="s">
        <v>12</v>
      </c>
      <c r="E5635" t="s">
        <v>65</v>
      </c>
      <c r="F5635" t="s">
        <v>63</v>
      </c>
      <c r="G5635" t="s">
        <v>33</v>
      </c>
      <c r="H5635" t="s">
        <v>15</v>
      </c>
      <c r="I5635">
        <v>18</v>
      </c>
      <c r="J5635">
        <v>0.83796742000000002</v>
      </c>
      <c r="K5635">
        <v>0.82791945</v>
      </c>
      <c r="L5635">
        <v>1.004798E-2</v>
      </c>
      <c r="M5635">
        <v>1.1990890000000001E-2</v>
      </c>
      <c r="N5635">
        <v>60.896686000000003</v>
      </c>
      <c r="O5635">
        <v>57.320334000000003</v>
      </c>
      <c r="P5635">
        <v>2.1461499999999999E-3</v>
      </c>
      <c r="Q5635">
        <v>6.5178800000000002E-3</v>
      </c>
      <c r="R5635">
        <v>7.2975799999999997E-3</v>
      </c>
      <c r="S5635">
        <v>8.9225399999999996E-3</v>
      </c>
      <c r="T5635">
        <v>1.004798E-2</v>
      </c>
      <c r="U5635">
        <v>1.117342E-2</v>
      </c>
      <c r="V5635">
        <v>1.279837E-2</v>
      </c>
      <c r="W5635">
        <v>1.3578069999999999E-2</v>
      </c>
    </row>
    <row r="5636" spans="1:24" x14ac:dyDescent="0.2">
      <c r="A5636" t="s">
        <v>2294</v>
      </c>
      <c r="B5636" t="s">
        <v>57</v>
      </c>
      <c r="C5636" t="s">
        <v>59</v>
      </c>
      <c r="D5636" t="s">
        <v>12</v>
      </c>
      <c r="E5636" t="s">
        <v>65</v>
      </c>
      <c r="F5636" t="s">
        <v>63</v>
      </c>
      <c r="G5636" t="s">
        <v>33</v>
      </c>
      <c r="H5636" t="s">
        <v>15</v>
      </c>
      <c r="I5636">
        <v>19</v>
      </c>
      <c r="J5636">
        <v>0.88305796999999997</v>
      </c>
      <c r="K5636">
        <v>0.87513079000000005</v>
      </c>
      <c r="L5636">
        <v>7.9271800000000007E-3</v>
      </c>
      <c r="M5636">
        <v>8.9769600000000008E-3</v>
      </c>
      <c r="N5636">
        <v>59.147781000000002</v>
      </c>
      <c r="O5636">
        <v>57.320334000000003</v>
      </c>
      <c r="P5636">
        <v>2.6698500000000001E-3</v>
      </c>
      <c r="Q5636">
        <v>3.5356699999999999E-3</v>
      </c>
      <c r="R5636">
        <v>4.5056300000000001E-3</v>
      </c>
      <c r="S5636">
        <v>6.52711E-3</v>
      </c>
      <c r="T5636">
        <v>7.9271800000000007E-3</v>
      </c>
      <c r="U5636">
        <v>9.3272500000000005E-3</v>
      </c>
      <c r="V5636">
        <v>1.134872E-2</v>
      </c>
      <c r="W5636">
        <v>1.231868E-2</v>
      </c>
    </row>
    <row r="5637" spans="1:24" x14ac:dyDescent="0.2">
      <c r="A5637" t="s">
        <v>2295</v>
      </c>
      <c r="B5637" t="s">
        <v>57</v>
      </c>
      <c r="C5637" t="s">
        <v>59</v>
      </c>
      <c r="D5637" t="s">
        <v>12</v>
      </c>
      <c r="E5637" t="s">
        <v>65</v>
      </c>
      <c r="F5637" t="s">
        <v>63</v>
      </c>
      <c r="G5637" t="s">
        <v>33</v>
      </c>
      <c r="H5637" t="s">
        <v>15</v>
      </c>
      <c r="I5637">
        <v>20</v>
      </c>
      <c r="J5637">
        <v>0.87452476999999995</v>
      </c>
      <c r="K5637">
        <v>0.86651394000000004</v>
      </c>
      <c r="L5637">
        <v>8.01083E-3</v>
      </c>
      <c r="M5637">
        <v>9.1602100000000002E-3</v>
      </c>
      <c r="N5637">
        <v>57.917070000000002</v>
      </c>
      <c r="O5637">
        <v>57.320334000000003</v>
      </c>
      <c r="P5637">
        <v>2.3189500000000002E-3</v>
      </c>
      <c r="Q5637">
        <v>4.1964899999999998E-3</v>
      </c>
      <c r="R5637">
        <v>5.0389700000000003E-3</v>
      </c>
      <c r="S5637">
        <v>6.7947700000000003E-3</v>
      </c>
      <c r="T5637">
        <v>8.01083E-3</v>
      </c>
      <c r="U5637">
        <v>9.2268899999999997E-3</v>
      </c>
      <c r="V5637">
        <v>1.098269E-2</v>
      </c>
      <c r="W5637">
        <v>1.1825169999999999E-2</v>
      </c>
    </row>
    <row r="5638" spans="1:24" x14ac:dyDescent="0.2">
      <c r="A5638" t="s">
        <v>2296</v>
      </c>
      <c r="B5638" t="s">
        <v>57</v>
      </c>
      <c r="C5638" t="s">
        <v>59</v>
      </c>
      <c r="D5638" t="s">
        <v>12</v>
      </c>
      <c r="E5638" t="s">
        <v>65</v>
      </c>
      <c r="F5638" t="s">
        <v>63</v>
      </c>
      <c r="G5638" t="s">
        <v>33</v>
      </c>
      <c r="H5638" t="s">
        <v>15</v>
      </c>
      <c r="I5638">
        <v>21</v>
      </c>
      <c r="J5638">
        <v>0.84151677999999996</v>
      </c>
      <c r="K5638">
        <v>0.83752698000000003</v>
      </c>
      <c r="L5638">
        <v>3.9897999999999999E-3</v>
      </c>
      <c r="M5638">
        <v>4.74121E-3</v>
      </c>
      <c r="N5638">
        <v>56.857855000000001</v>
      </c>
      <c r="O5638">
        <v>57.320334000000003</v>
      </c>
      <c r="P5638">
        <v>1.9776699999999999E-3</v>
      </c>
      <c r="Q5638">
        <v>7.3682000000000001E-4</v>
      </c>
      <c r="R5638">
        <v>1.45531E-3</v>
      </c>
      <c r="S5638">
        <v>2.9527099999999999E-3</v>
      </c>
      <c r="T5638">
        <v>3.9897999999999999E-3</v>
      </c>
      <c r="U5638">
        <v>5.0268999999999999E-3</v>
      </c>
      <c r="V5638">
        <v>6.5242900000000003E-3</v>
      </c>
      <c r="W5638">
        <v>7.2427899999999998E-3</v>
      </c>
    </row>
    <row r="5639" spans="1:24" x14ac:dyDescent="0.2">
      <c r="A5639" t="s">
        <v>2297</v>
      </c>
      <c r="B5639" t="s">
        <v>57</v>
      </c>
      <c r="C5639" t="s">
        <v>59</v>
      </c>
      <c r="D5639" t="s">
        <v>12</v>
      </c>
      <c r="E5639" t="s">
        <v>65</v>
      </c>
      <c r="F5639" t="s">
        <v>63</v>
      </c>
      <c r="G5639" t="s">
        <v>33</v>
      </c>
      <c r="H5639" t="s">
        <v>14</v>
      </c>
      <c r="I5639">
        <v>22</v>
      </c>
      <c r="J5639">
        <v>0.77268334999999999</v>
      </c>
      <c r="K5639">
        <v>0.77189182999999995</v>
      </c>
      <c r="L5639">
        <v>7.9151999999999998E-4</v>
      </c>
      <c r="M5639">
        <v>1.0243699999999999E-3</v>
      </c>
      <c r="N5639">
        <v>56.170532999999999</v>
      </c>
      <c r="O5639">
        <v>57.320334000000003</v>
      </c>
      <c r="P5639">
        <v>2.9975399999999999E-3</v>
      </c>
      <c r="Q5639">
        <v>-4.1390000000000003E-3</v>
      </c>
      <c r="R5639">
        <v>-3.0499899999999998E-3</v>
      </c>
      <c r="S5639">
        <v>-7.804E-4</v>
      </c>
      <c r="T5639">
        <v>7.9151999999999998E-4</v>
      </c>
      <c r="U5639">
        <v>2.3634300000000001E-3</v>
      </c>
      <c r="V5639">
        <v>4.6330199999999998E-3</v>
      </c>
      <c r="W5639">
        <v>5.7220400000000003E-3</v>
      </c>
    </row>
    <row r="5640" spans="1:24" x14ac:dyDescent="0.2">
      <c r="A5640" t="s">
        <v>2298</v>
      </c>
      <c r="B5640" t="s">
        <v>57</v>
      </c>
      <c r="C5640" t="s">
        <v>59</v>
      </c>
      <c r="D5640" t="s">
        <v>12</v>
      </c>
      <c r="E5640" t="s">
        <v>65</v>
      </c>
      <c r="F5640" t="s">
        <v>63</v>
      </c>
      <c r="G5640" t="s">
        <v>33</v>
      </c>
      <c r="H5640" t="s">
        <v>14</v>
      </c>
      <c r="I5640">
        <v>23</v>
      </c>
      <c r="J5640">
        <v>0.66427426999999994</v>
      </c>
      <c r="K5640" s="1">
        <v>0.66524220000000001</v>
      </c>
      <c r="L5640">
        <v>-9.6792999999999998E-4</v>
      </c>
      <c r="M5640" s="1">
        <v>-1.4571199999999999E-3</v>
      </c>
      <c r="N5640">
        <v>55.392935999999999</v>
      </c>
      <c r="O5640">
        <v>57.320334000000003</v>
      </c>
      <c r="P5640">
        <v>2.6624800000000001E-3</v>
      </c>
      <c r="Q5640">
        <v>-5.3473100000000001E-3</v>
      </c>
      <c r="R5640">
        <v>-4.38003E-3</v>
      </c>
      <c r="S5640">
        <v>-2.3641299999999999E-3</v>
      </c>
      <c r="T5640">
        <v>-9.6792999999999998E-4</v>
      </c>
      <c r="U5640">
        <v>4.2828000000000001E-4</v>
      </c>
      <c r="V5640" s="1">
        <v>2.4441799999999998E-3</v>
      </c>
      <c r="W5640">
        <v>3.4114599999999998E-3</v>
      </c>
      <c r="X5640" s="1"/>
    </row>
    <row r="5641" spans="1:24" x14ac:dyDescent="0.2">
      <c r="A5641" t="s">
        <v>2299</v>
      </c>
      <c r="B5641" t="s">
        <v>57</v>
      </c>
      <c r="C5641" t="s">
        <v>59</v>
      </c>
      <c r="D5641" t="s">
        <v>12</v>
      </c>
      <c r="E5641" t="s">
        <v>65</v>
      </c>
      <c r="F5641" t="s">
        <v>63</v>
      </c>
      <c r="G5641" t="s">
        <v>33</v>
      </c>
      <c r="H5641" t="s">
        <v>14</v>
      </c>
      <c r="I5641">
        <v>24</v>
      </c>
      <c r="J5641">
        <v>0.55494728000000004</v>
      </c>
      <c r="K5641">
        <v>0.55831565000000005</v>
      </c>
      <c r="L5641">
        <v>-3.3683699999999999E-3</v>
      </c>
      <c r="M5641">
        <v>-6.0697099999999999E-3</v>
      </c>
      <c r="N5641">
        <v>54.667352999999999</v>
      </c>
      <c r="O5641">
        <v>57.320334000000003</v>
      </c>
      <c r="P5641">
        <v>2.3557000000000001E-3</v>
      </c>
      <c r="Q5641">
        <v>-7.2431500000000003E-3</v>
      </c>
      <c r="R5641">
        <v>-6.3873200000000002E-3</v>
      </c>
      <c r="S5641">
        <v>-4.6036999999999996E-3</v>
      </c>
      <c r="T5641">
        <v>-3.3683699999999999E-3</v>
      </c>
      <c r="U5641">
        <v>-2.1330400000000001E-3</v>
      </c>
      <c r="V5641">
        <v>-3.4942000000000003E-4</v>
      </c>
      <c r="W5641">
        <v>5.0641E-4</v>
      </c>
    </row>
    <row r="5642" spans="1:24" x14ac:dyDescent="0.2">
      <c r="A5642" t="s">
        <v>9066</v>
      </c>
      <c r="B5642" t="s">
        <v>57</v>
      </c>
      <c r="C5642" t="s">
        <v>59</v>
      </c>
      <c r="D5642" t="s">
        <v>12</v>
      </c>
      <c r="E5642" t="s">
        <v>5652</v>
      </c>
      <c r="F5642" t="s">
        <v>64</v>
      </c>
      <c r="G5642" t="s">
        <v>33</v>
      </c>
      <c r="H5642" t="s">
        <v>14</v>
      </c>
      <c r="I5642">
        <v>1</v>
      </c>
      <c r="J5642">
        <v>0.46768988</v>
      </c>
      <c r="K5642">
        <v>0.47051768999999999</v>
      </c>
      <c r="L5642">
        <v>-2.82781E-3</v>
      </c>
      <c r="M5642">
        <v>-6.0463399999999999E-3</v>
      </c>
      <c r="N5642">
        <v>52.848581000000003</v>
      </c>
      <c r="O5642">
        <v>57.335909000000001</v>
      </c>
      <c r="P5642">
        <v>3.9762900000000004E-3</v>
      </c>
      <c r="Q5642">
        <v>-9.36822E-3</v>
      </c>
      <c r="R5642">
        <v>-7.9236299999999992E-3</v>
      </c>
      <c r="S5642">
        <v>-4.91298E-3</v>
      </c>
      <c r="T5642">
        <v>-2.82781E-3</v>
      </c>
      <c r="U5642">
        <v>-7.4264999999999997E-4</v>
      </c>
      <c r="V5642">
        <v>2.2680000000000001E-3</v>
      </c>
      <c r="W5642">
        <v>3.7125999999999999E-3</v>
      </c>
    </row>
    <row r="5643" spans="1:24" x14ac:dyDescent="0.2">
      <c r="A5643" t="s">
        <v>9067</v>
      </c>
      <c r="B5643" t="s">
        <v>57</v>
      </c>
      <c r="C5643" t="s">
        <v>59</v>
      </c>
      <c r="D5643" t="s">
        <v>12</v>
      </c>
      <c r="E5643" t="s">
        <v>5652</v>
      </c>
      <c r="F5643" t="s">
        <v>64</v>
      </c>
      <c r="G5643" t="s">
        <v>33</v>
      </c>
      <c r="H5643" t="s">
        <v>14</v>
      </c>
      <c r="I5643">
        <v>2</v>
      </c>
      <c r="J5643">
        <v>0.42716894</v>
      </c>
      <c r="K5643">
        <v>0.43239722000000003</v>
      </c>
      <c r="L5643">
        <v>-5.2282800000000001E-3</v>
      </c>
      <c r="M5643">
        <v>-1.2239379999999999E-2</v>
      </c>
      <c r="N5643">
        <v>51.971170999999998</v>
      </c>
      <c r="O5643">
        <v>57.335909000000001</v>
      </c>
      <c r="P5643">
        <v>3.6432600000000002E-3</v>
      </c>
      <c r="Q5643">
        <v>-1.1220920000000001E-2</v>
      </c>
      <c r="R5643">
        <v>-9.8973099999999994E-3</v>
      </c>
      <c r="S5643">
        <v>-7.1388099999999998E-3</v>
      </c>
      <c r="T5643">
        <v>-5.2282800000000001E-3</v>
      </c>
      <c r="U5643">
        <v>-3.3177599999999999E-3</v>
      </c>
      <c r="V5643">
        <v>-5.5926000000000001E-4</v>
      </c>
      <c r="W5643">
        <v>7.6435000000000001E-4</v>
      </c>
    </row>
    <row r="5644" spans="1:24" x14ac:dyDescent="0.2">
      <c r="A5644" t="s">
        <v>9068</v>
      </c>
      <c r="B5644" t="s">
        <v>57</v>
      </c>
      <c r="C5644" t="s">
        <v>59</v>
      </c>
      <c r="D5644" t="s">
        <v>12</v>
      </c>
      <c r="E5644" t="s">
        <v>5652</v>
      </c>
      <c r="F5644" t="s">
        <v>64</v>
      </c>
      <c r="G5644" t="s">
        <v>33</v>
      </c>
      <c r="H5644" t="s">
        <v>14</v>
      </c>
      <c r="I5644">
        <v>3</v>
      </c>
      <c r="J5644">
        <v>0.40618169999999998</v>
      </c>
      <c r="K5644">
        <v>0.41151463999999999</v>
      </c>
      <c r="L5644">
        <v>-5.3329400000000004E-3</v>
      </c>
      <c r="M5644">
        <v>-1.3129439999999999E-2</v>
      </c>
      <c r="N5644">
        <v>51.613512</v>
      </c>
      <c r="O5644">
        <v>57.335909000000001</v>
      </c>
      <c r="P5644">
        <v>3.1533400000000001E-3</v>
      </c>
      <c r="Q5644">
        <v>-1.051971E-2</v>
      </c>
      <c r="R5644">
        <v>-9.3740999999999998E-3</v>
      </c>
      <c r="S5644">
        <v>-6.9865500000000002E-3</v>
      </c>
      <c r="T5644">
        <v>-5.3329400000000004E-3</v>
      </c>
      <c r="U5644">
        <v>-3.6793300000000002E-3</v>
      </c>
      <c r="V5644">
        <v>-1.29178E-3</v>
      </c>
      <c r="W5644">
        <v>-1.4616E-4</v>
      </c>
    </row>
    <row r="5645" spans="1:24" x14ac:dyDescent="0.2">
      <c r="A5645" t="s">
        <v>9069</v>
      </c>
      <c r="B5645" t="s">
        <v>57</v>
      </c>
      <c r="C5645" t="s">
        <v>59</v>
      </c>
      <c r="D5645" t="s">
        <v>12</v>
      </c>
      <c r="E5645" t="s">
        <v>5652</v>
      </c>
      <c r="F5645" t="s">
        <v>64</v>
      </c>
      <c r="G5645" t="s">
        <v>33</v>
      </c>
      <c r="H5645" t="s">
        <v>14</v>
      </c>
      <c r="I5645">
        <v>4</v>
      </c>
      <c r="J5645">
        <v>0.40050755999999998</v>
      </c>
      <c r="K5645">
        <v>0.40544524999999998</v>
      </c>
      <c r="L5645">
        <v>-4.9376899999999998E-3</v>
      </c>
      <c r="M5645">
        <v>-1.2328570000000001E-2</v>
      </c>
      <c r="N5645">
        <v>51.257215000000002</v>
      </c>
      <c r="O5645">
        <v>57.335909000000001</v>
      </c>
      <c r="P5645">
        <v>3.5086200000000001E-3</v>
      </c>
      <c r="Q5645">
        <v>-1.0708850000000001E-2</v>
      </c>
      <c r="R5645">
        <v>-9.4341600000000005E-3</v>
      </c>
      <c r="S5645">
        <v>-6.7776099999999999E-3</v>
      </c>
      <c r="T5645">
        <v>-4.9376899999999998E-3</v>
      </c>
      <c r="U5645">
        <v>-3.0977600000000002E-3</v>
      </c>
      <c r="V5645">
        <v>-4.4120999999999999E-4</v>
      </c>
      <c r="W5645">
        <v>8.3348000000000005E-4</v>
      </c>
    </row>
    <row r="5646" spans="1:24" x14ac:dyDescent="0.2">
      <c r="A5646" t="s">
        <v>9070</v>
      </c>
      <c r="B5646" t="s">
        <v>57</v>
      </c>
      <c r="C5646" t="s">
        <v>59</v>
      </c>
      <c r="D5646" t="s">
        <v>12</v>
      </c>
      <c r="E5646" t="s">
        <v>5652</v>
      </c>
      <c r="F5646" t="s">
        <v>64</v>
      </c>
      <c r="G5646" t="s">
        <v>33</v>
      </c>
      <c r="H5646" t="s">
        <v>14</v>
      </c>
      <c r="I5646">
        <v>5</v>
      </c>
      <c r="J5646">
        <v>0.41627707000000003</v>
      </c>
      <c r="K5646">
        <v>0.42025626999999999</v>
      </c>
      <c r="L5646">
        <v>-3.9791899999999996E-3</v>
      </c>
      <c r="M5646">
        <v>-9.5589999999999998E-3</v>
      </c>
      <c r="N5646">
        <v>50.807251999999998</v>
      </c>
      <c r="O5646">
        <v>57.335909000000001</v>
      </c>
      <c r="P5646">
        <v>3.5741900000000001E-3</v>
      </c>
      <c r="Q5646">
        <v>-9.8582099999999992E-3</v>
      </c>
      <c r="R5646">
        <v>-8.5596999999999999E-3</v>
      </c>
      <c r="S5646">
        <v>-5.8535000000000002E-3</v>
      </c>
      <c r="T5646">
        <v>-3.9791899999999996E-3</v>
      </c>
      <c r="U5646">
        <v>-2.1048899999999999E-3</v>
      </c>
      <c r="V5646">
        <v>6.0132000000000002E-4</v>
      </c>
      <c r="W5646">
        <v>1.8998299999999999E-3</v>
      </c>
    </row>
    <row r="5647" spans="1:24" x14ac:dyDescent="0.2">
      <c r="A5647" t="s">
        <v>9071</v>
      </c>
      <c r="B5647" t="s">
        <v>57</v>
      </c>
      <c r="C5647" t="s">
        <v>59</v>
      </c>
      <c r="D5647" t="s">
        <v>12</v>
      </c>
      <c r="E5647" t="s">
        <v>5652</v>
      </c>
      <c r="F5647" t="s">
        <v>64</v>
      </c>
      <c r="G5647" t="s">
        <v>33</v>
      </c>
      <c r="H5647" t="s">
        <v>14</v>
      </c>
      <c r="I5647">
        <v>6</v>
      </c>
      <c r="J5647">
        <v>0.46723504999999999</v>
      </c>
      <c r="K5647">
        <v>0.47078720000000002</v>
      </c>
      <c r="L5647">
        <v>-3.55215E-3</v>
      </c>
      <c r="M5647">
        <v>-7.6024999999999999E-3</v>
      </c>
      <c r="N5647">
        <v>50.749665</v>
      </c>
      <c r="O5647">
        <v>57.335909000000001</v>
      </c>
      <c r="P5647">
        <v>3.8907099999999999E-3</v>
      </c>
      <c r="Q5647">
        <v>-9.9518000000000002E-3</v>
      </c>
      <c r="R5647">
        <v>-8.5383000000000004E-3</v>
      </c>
      <c r="S5647">
        <v>-5.5924399999999997E-3</v>
      </c>
      <c r="T5647">
        <v>-3.55215E-3</v>
      </c>
      <c r="U5647">
        <v>-1.5118600000000001E-3</v>
      </c>
      <c r="V5647">
        <v>1.43399E-3</v>
      </c>
      <c r="W5647">
        <v>2.8474899999999998E-3</v>
      </c>
    </row>
    <row r="5648" spans="1:24" x14ac:dyDescent="0.2">
      <c r="A5648" t="s">
        <v>9072</v>
      </c>
      <c r="B5648" t="s">
        <v>57</v>
      </c>
      <c r="C5648" t="s">
        <v>59</v>
      </c>
      <c r="D5648" t="s">
        <v>12</v>
      </c>
      <c r="E5648" t="s">
        <v>5652</v>
      </c>
      <c r="F5648" t="s">
        <v>64</v>
      </c>
      <c r="G5648" t="s">
        <v>33</v>
      </c>
      <c r="H5648" t="s">
        <v>14</v>
      </c>
      <c r="I5648">
        <v>7</v>
      </c>
      <c r="J5648">
        <v>0.55680035000000005</v>
      </c>
      <c r="K5648">
        <v>0.56037055000000002</v>
      </c>
      <c r="L5648">
        <v>-3.5701999999999999E-3</v>
      </c>
      <c r="M5648">
        <v>-6.4120000000000002E-3</v>
      </c>
      <c r="N5648">
        <v>50.488109999999999</v>
      </c>
      <c r="O5648">
        <v>57.335909000000001</v>
      </c>
      <c r="P5648">
        <v>5.0254999999999996E-3</v>
      </c>
      <c r="Q5648">
        <v>-1.183642E-2</v>
      </c>
      <c r="R5648">
        <v>-1.0010639999999999E-2</v>
      </c>
      <c r="S5648">
        <v>-6.2055799999999996E-3</v>
      </c>
      <c r="T5648">
        <v>-3.5701999999999999E-3</v>
      </c>
      <c r="U5648">
        <v>-9.3482999999999999E-4</v>
      </c>
      <c r="V5648">
        <v>2.87024E-3</v>
      </c>
      <c r="W5648">
        <v>4.6960099999999996E-3</v>
      </c>
    </row>
    <row r="5649" spans="1:23" x14ac:dyDescent="0.2">
      <c r="A5649" t="s">
        <v>9073</v>
      </c>
      <c r="B5649" t="s">
        <v>57</v>
      </c>
      <c r="C5649" t="s">
        <v>59</v>
      </c>
      <c r="D5649" t="s">
        <v>12</v>
      </c>
      <c r="E5649" t="s">
        <v>5652</v>
      </c>
      <c r="F5649" t="s">
        <v>64</v>
      </c>
      <c r="G5649" t="s">
        <v>33</v>
      </c>
      <c r="H5649" t="s">
        <v>14</v>
      </c>
      <c r="I5649">
        <v>8</v>
      </c>
      <c r="J5649">
        <v>0.59222101000000005</v>
      </c>
      <c r="K5649">
        <v>0.60021625999999995</v>
      </c>
      <c r="L5649">
        <v>-7.9952500000000006E-3</v>
      </c>
      <c r="M5649">
        <v>-1.3500440000000001E-2</v>
      </c>
      <c r="N5649">
        <v>50.619433999999998</v>
      </c>
      <c r="O5649">
        <v>57.335909000000001</v>
      </c>
      <c r="P5649">
        <v>4.9142700000000001E-3</v>
      </c>
      <c r="Q5649">
        <v>-1.6078510000000001E-2</v>
      </c>
      <c r="R5649">
        <v>-1.4293139999999999E-2</v>
      </c>
      <c r="S5649">
        <v>-1.057229E-2</v>
      </c>
      <c r="T5649">
        <v>-7.9952500000000006E-3</v>
      </c>
      <c r="U5649">
        <v>-5.4181999999999998E-3</v>
      </c>
      <c r="V5649">
        <v>-1.69735E-3</v>
      </c>
      <c r="W5649">
        <v>8.8020000000000001E-5</v>
      </c>
    </row>
    <row r="5650" spans="1:23" x14ac:dyDescent="0.2">
      <c r="A5650" t="s">
        <v>9074</v>
      </c>
      <c r="B5650" t="s">
        <v>57</v>
      </c>
      <c r="C5650" t="s">
        <v>59</v>
      </c>
      <c r="D5650" t="s">
        <v>12</v>
      </c>
      <c r="E5650" t="s">
        <v>5652</v>
      </c>
      <c r="F5650" t="s">
        <v>64</v>
      </c>
      <c r="G5650" t="s">
        <v>33</v>
      </c>
      <c r="H5650" t="s">
        <v>14</v>
      </c>
      <c r="I5650">
        <v>9</v>
      </c>
      <c r="J5650">
        <v>0.58145491999999999</v>
      </c>
      <c r="K5650">
        <v>0.58940150000000002</v>
      </c>
      <c r="L5650">
        <v>-7.94658E-3</v>
      </c>
      <c r="M5650">
        <v>-1.366671E-2</v>
      </c>
      <c r="N5650">
        <v>53.702131999999999</v>
      </c>
      <c r="O5650">
        <v>57.335909000000001</v>
      </c>
      <c r="P5650">
        <v>3.3421000000000002E-3</v>
      </c>
      <c r="Q5650">
        <v>-1.344384E-2</v>
      </c>
      <c r="R5650">
        <v>-1.222965E-2</v>
      </c>
      <c r="S5650">
        <v>-9.69917E-3</v>
      </c>
      <c r="T5650">
        <v>-7.94658E-3</v>
      </c>
      <c r="U5650">
        <v>-6.19398E-3</v>
      </c>
      <c r="V5650">
        <v>-3.6635000000000001E-3</v>
      </c>
      <c r="W5650">
        <v>-2.4493100000000001E-3</v>
      </c>
    </row>
    <row r="5651" spans="1:23" x14ac:dyDescent="0.2">
      <c r="A5651" t="s">
        <v>9075</v>
      </c>
      <c r="B5651" t="s">
        <v>57</v>
      </c>
      <c r="C5651" t="s">
        <v>59</v>
      </c>
      <c r="D5651" t="s">
        <v>12</v>
      </c>
      <c r="E5651" t="s">
        <v>5652</v>
      </c>
      <c r="F5651" t="s">
        <v>64</v>
      </c>
      <c r="G5651" t="s">
        <v>33</v>
      </c>
      <c r="H5651" t="s">
        <v>14</v>
      </c>
      <c r="I5651">
        <v>10</v>
      </c>
      <c r="J5651">
        <v>0.57134004000000005</v>
      </c>
      <c r="K5651">
        <v>0.57597363999999995</v>
      </c>
      <c r="L5651">
        <v>-4.6336099999999998E-3</v>
      </c>
      <c r="M5651">
        <v>-8.1100700000000005E-3</v>
      </c>
      <c r="N5651">
        <v>57.575961</v>
      </c>
      <c r="O5651">
        <v>57.335909000000001</v>
      </c>
      <c r="P5651">
        <v>3.3001599999999999E-3</v>
      </c>
      <c r="Q5651">
        <v>-1.006189E-2</v>
      </c>
      <c r="R5651">
        <v>-8.8629299999999998E-3</v>
      </c>
      <c r="S5651">
        <v>-6.3642100000000004E-3</v>
      </c>
      <c r="T5651">
        <v>-4.6336099999999998E-3</v>
      </c>
      <c r="U5651">
        <v>-2.9030000000000002E-3</v>
      </c>
      <c r="V5651">
        <v>-4.0428000000000003E-4</v>
      </c>
      <c r="W5651">
        <v>7.9467999999999997E-4</v>
      </c>
    </row>
    <row r="5652" spans="1:23" x14ac:dyDescent="0.2">
      <c r="A5652" t="s">
        <v>9076</v>
      </c>
      <c r="B5652" t="s">
        <v>57</v>
      </c>
      <c r="C5652" t="s">
        <v>59</v>
      </c>
      <c r="D5652" t="s">
        <v>12</v>
      </c>
      <c r="E5652" t="s">
        <v>5652</v>
      </c>
      <c r="F5652" t="s">
        <v>64</v>
      </c>
      <c r="G5652" t="s">
        <v>33</v>
      </c>
      <c r="H5652" t="s">
        <v>14</v>
      </c>
      <c r="I5652">
        <v>11</v>
      </c>
      <c r="J5652">
        <v>0.55946889</v>
      </c>
      <c r="K5652">
        <v>0.56227932000000003</v>
      </c>
      <c r="L5652">
        <v>-2.8104200000000001E-3</v>
      </c>
      <c r="M5652">
        <v>-5.02338E-3</v>
      </c>
      <c r="N5652">
        <v>61.521712000000001</v>
      </c>
      <c r="O5652">
        <v>57.335909000000001</v>
      </c>
      <c r="P5652">
        <v>4.2206199999999996E-3</v>
      </c>
      <c r="Q5652">
        <v>-9.7527299999999994E-3</v>
      </c>
      <c r="R5652">
        <v>-8.2193700000000001E-3</v>
      </c>
      <c r="S5652">
        <v>-5.0237199999999997E-3</v>
      </c>
      <c r="T5652">
        <v>-2.8104200000000001E-3</v>
      </c>
      <c r="U5652">
        <v>-5.9712999999999997E-4</v>
      </c>
      <c r="V5652">
        <v>2.59852E-3</v>
      </c>
      <c r="W5652">
        <v>4.1318800000000001E-3</v>
      </c>
    </row>
    <row r="5653" spans="1:23" x14ac:dyDescent="0.2">
      <c r="A5653" t="s">
        <v>9077</v>
      </c>
      <c r="B5653" t="s">
        <v>57</v>
      </c>
      <c r="C5653" t="s">
        <v>59</v>
      </c>
      <c r="D5653" t="s">
        <v>12</v>
      </c>
      <c r="E5653" t="s">
        <v>5652</v>
      </c>
      <c r="F5653" t="s">
        <v>64</v>
      </c>
      <c r="G5653" t="s">
        <v>33</v>
      </c>
      <c r="H5653" t="s">
        <v>14</v>
      </c>
      <c r="I5653">
        <v>12</v>
      </c>
      <c r="J5653">
        <v>0.54911074000000004</v>
      </c>
      <c r="K5653">
        <v>0.55396577999999996</v>
      </c>
      <c r="L5653">
        <v>-4.8550299999999998E-3</v>
      </c>
      <c r="M5653">
        <v>-8.8416299999999996E-3</v>
      </c>
      <c r="N5653">
        <v>64.302626000000004</v>
      </c>
      <c r="O5653">
        <v>57.335909000000001</v>
      </c>
      <c r="P5653">
        <v>3.9673699999999996E-3</v>
      </c>
      <c r="Q5653">
        <v>-1.138078E-2</v>
      </c>
      <c r="R5653">
        <v>-9.9394199999999992E-3</v>
      </c>
      <c r="S5653">
        <v>-6.9355199999999997E-3</v>
      </c>
      <c r="T5653">
        <v>-4.8550299999999998E-3</v>
      </c>
      <c r="U5653">
        <v>-2.7745399999999998E-3</v>
      </c>
      <c r="V5653">
        <v>2.2936000000000001E-4</v>
      </c>
      <c r="W5653">
        <v>1.6707099999999999E-3</v>
      </c>
    </row>
    <row r="5654" spans="1:23" x14ac:dyDescent="0.2">
      <c r="A5654" t="s">
        <v>9078</v>
      </c>
      <c r="B5654" t="s">
        <v>57</v>
      </c>
      <c r="C5654" t="s">
        <v>59</v>
      </c>
      <c r="D5654" t="s">
        <v>12</v>
      </c>
      <c r="E5654" t="s">
        <v>5652</v>
      </c>
      <c r="F5654" t="s">
        <v>64</v>
      </c>
      <c r="G5654" t="s">
        <v>33</v>
      </c>
      <c r="H5654" t="s">
        <v>14</v>
      </c>
      <c r="I5654">
        <v>13</v>
      </c>
      <c r="J5654">
        <v>0.54233403000000002</v>
      </c>
      <c r="K5654">
        <v>0.54699726999999998</v>
      </c>
      <c r="L5654">
        <v>-4.6632499999999999E-3</v>
      </c>
      <c r="M5654">
        <v>-8.5984800000000004E-3</v>
      </c>
      <c r="N5654">
        <v>65.997935999999996</v>
      </c>
      <c r="O5654">
        <v>57.335909000000001</v>
      </c>
      <c r="P5654">
        <v>3.2179399999999999E-3</v>
      </c>
      <c r="Q5654">
        <v>-9.9562799999999996E-3</v>
      </c>
      <c r="R5654">
        <v>-8.7872000000000002E-3</v>
      </c>
      <c r="S5654">
        <v>-6.3507299999999997E-3</v>
      </c>
      <c r="T5654">
        <v>-4.6632499999999999E-3</v>
      </c>
      <c r="U5654">
        <v>-2.97576E-3</v>
      </c>
      <c r="V5654">
        <v>-5.3929E-4</v>
      </c>
      <c r="W5654">
        <v>6.2978999999999997E-4</v>
      </c>
    </row>
    <row r="5655" spans="1:23" x14ac:dyDescent="0.2">
      <c r="A5655" t="s">
        <v>9079</v>
      </c>
      <c r="B5655" t="s">
        <v>57</v>
      </c>
      <c r="C5655" t="s">
        <v>59</v>
      </c>
      <c r="D5655" t="s">
        <v>12</v>
      </c>
      <c r="E5655" t="s">
        <v>5652</v>
      </c>
      <c r="F5655" t="s">
        <v>64</v>
      </c>
      <c r="G5655" t="s">
        <v>33</v>
      </c>
      <c r="H5655" t="s">
        <v>14</v>
      </c>
      <c r="I5655">
        <v>14</v>
      </c>
      <c r="J5655">
        <v>0.53425429999999996</v>
      </c>
      <c r="K5655">
        <v>0.53613538999999999</v>
      </c>
      <c r="L5655">
        <v>-1.8810999999999999E-3</v>
      </c>
      <c r="M5655">
        <v>-3.5209799999999999E-3</v>
      </c>
      <c r="N5655">
        <v>66.507043999999993</v>
      </c>
      <c r="O5655">
        <v>57.335909000000001</v>
      </c>
      <c r="P5655">
        <v>3.46817E-3</v>
      </c>
      <c r="Q5655">
        <v>-7.5857299999999997E-3</v>
      </c>
      <c r="R5655">
        <v>-6.3257299999999999E-3</v>
      </c>
      <c r="S5655">
        <v>-3.69981E-3</v>
      </c>
      <c r="T5655">
        <v>-1.8810999999999999E-3</v>
      </c>
      <c r="U5655">
        <v>-6.2390000000000004E-5</v>
      </c>
      <c r="V5655">
        <v>2.56354E-3</v>
      </c>
      <c r="W5655">
        <v>3.8235299999999999E-3</v>
      </c>
    </row>
    <row r="5656" spans="1:23" x14ac:dyDescent="0.2">
      <c r="A5656" t="s">
        <v>9080</v>
      </c>
      <c r="B5656" t="s">
        <v>57</v>
      </c>
      <c r="C5656" t="s">
        <v>59</v>
      </c>
      <c r="D5656" t="s">
        <v>12</v>
      </c>
      <c r="E5656" t="s">
        <v>5652</v>
      </c>
      <c r="F5656" t="s">
        <v>64</v>
      </c>
      <c r="G5656" t="s">
        <v>33</v>
      </c>
      <c r="H5656" t="s">
        <v>14</v>
      </c>
      <c r="I5656">
        <v>15</v>
      </c>
      <c r="J5656">
        <v>0.53331490999999998</v>
      </c>
      <c r="K5656">
        <v>0.53148234999999999</v>
      </c>
      <c r="L5656">
        <v>1.83256E-3</v>
      </c>
      <c r="M5656">
        <v>3.4361600000000002E-3</v>
      </c>
      <c r="N5656">
        <v>66.047312000000005</v>
      </c>
      <c r="O5656">
        <v>57.335909000000001</v>
      </c>
      <c r="P5656">
        <v>2.9509499999999999E-3</v>
      </c>
      <c r="Q5656">
        <v>-3.0213200000000001E-3</v>
      </c>
      <c r="R5656">
        <v>-1.9492299999999999E-3</v>
      </c>
      <c r="S5656">
        <v>2.8508E-4</v>
      </c>
      <c r="T5656">
        <v>1.83256E-3</v>
      </c>
      <c r="U5656">
        <v>3.38003E-3</v>
      </c>
      <c r="V5656">
        <v>5.6143399999999998E-3</v>
      </c>
      <c r="W5656">
        <v>6.6864300000000002E-3</v>
      </c>
    </row>
    <row r="5657" spans="1:23" x14ac:dyDescent="0.2">
      <c r="A5657" t="s">
        <v>9081</v>
      </c>
      <c r="B5657" t="s">
        <v>57</v>
      </c>
      <c r="C5657" t="s">
        <v>59</v>
      </c>
      <c r="D5657" t="s">
        <v>12</v>
      </c>
      <c r="E5657" t="s">
        <v>5652</v>
      </c>
      <c r="F5657" t="s">
        <v>64</v>
      </c>
      <c r="G5657" t="s">
        <v>33</v>
      </c>
      <c r="H5657" t="s">
        <v>14</v>
      </c>
      <c r="I5657">
        <v>16</v>
      </c>
      <c r="J5657">
        <v>0.55876557999999998</v>
      </c>
      <c r="K5657">
        <v>0.55659985999999995</v>
      </c>
      <c r="L5657">
        <v>2.1657299999999998E-3</v>
      </c>
      <c r="M5657">
        <v>3.8759100000000002E-3</v>
      </c>
      <c r="N5657">
        <v>65.144548999999998</v>
      </c>
      <c r="O5657">
        <v>57.335909000000001</v>
      </c>
      <c r="P5657">
        <v>3.9536700000000003E-3</v>
      </c>
      <c r="Q5657">
        <v>-4.3374900000000003E-3</v>
      </c>
      <c r="R5657">
        <v>-2.9011100000000001E-3</v>
      </c>
      <c r="S5657">
        <v>9.2419999999999999E-5</v>
      </c>
      <c r="T5657">
        <v>2.1657299999999998E-3</v>
      </c>
      <c r="U5657">
        <v>4.2390400000000003E-3</v>
      </c>
      <c r="V5657">
        <v>7.2325599999999999E-3</v>
      </c>
      <c r="W5657">
        <v>8.66894E-3</v>
      </c>
    </row>
    <row r="5658" spans="1:23" x14ac:dyDescent="0.2">
      <c r="A5658" t="s">
        <v>9082</v>
      </c>
      <c r="B5658" t="s">
        <v>57</v>
      </c>
      <c r="C5658" t="s">
        <v>59</v>
      </c>
      <c r="D5658" t="s">
        <v>12</v>
      </c>
      <c r="E5658" t="s">
        <v>5652</v>
      </c>
      <c r="F5658" t="s">
        <v>64</v>
      </c>
      <c r="G5658" t="s">
        <v>33</v>
      </c>
      <c r="H5658" t="s">
        <v>15</v>
      </c>
      <c r="I5658">
        <v>17</v>
      </c>
      <c r="J5658">
        <v>0.65555711000000005</v>
      </c>
      <c r="K5658">
        <v>0.64910020000000002</v>
      </c>
      <c r="L5658">
        <v>6.4569099999999997E-3</v>
      </c>
      <c r="M5658">
        <v>9.8495000000000006E-3</v>
      </c>
      <c r="N5658">
        <v>63.556240000000003</v>
      </c>
      <c r="O5658">
        <v>57.335909000000001</v>
      </c>
      <c r="P5658">
        <v>3.6782899999999999E-3</v>
      </c>
      <c r="Q5658">
        <v>4.0666999999999998E-4</v>
      </c>
      <c r="R5658">
        <v>1.743E-3</v>
      </c>
      <c r="S5658">
        <v>4.5280199999999998E-3</v>
      </c>
      <c r="T5658">
        <v>6.4569099999999997E-3</v>
      </c>
      <c r="U5658">
        <v>8.3858100000000005E-3</v>
      </c>
      <c r="V5658">
        <v>1.117083E-2</v>
      </c>
      <c r="W5658">
        <v>1.250715E-2</v>
      </c>
    </row>
    <row r="5659" spans="1:23" x14ac:dyDescent="0.2">
      <c r="A5659" t="s">
        <v>9083</v>
      </c>
      <c r="B5659" t="s">
        <v>57</v>
      </c>
      <c r="C5659" t="s">
        <v>59</v>
      </c>
      <c r="D5659" t="s">
        <v>12</v>
      </c>
      <c r="E5659" t="s">
        <v>5652</v>
      </c>
      <c r="F5659" t="s">
        <v>64</v>
      </c>
      <c r="G5659" t="s">
        <v>33</v>
      </c>
      <c r="H5659" t="s">
        <v>15</v>
      </c>
      <c r="I5659">
        <v>18</v>
      </c>
      <c r="J5659">
        <v>0.85251478000000003</v>
      </c>
      <c r="K5659">
        <v>0.84470027000000003</v>
      </c>
      <c r="L5659">
        <v>7.8145100000000002E-3</v>
      </c>
      <c r="M5659">
        <v>9.1664199999999998E-3</v>
      </c>
      <c r="N5659">
        <v>60.890203</v>
      </c>
      <c r="O5659">
        <v>57.335909000000001</v>
      </c>
      <c r="P5659">
        <v>3.7556600000000001E-3</v>
      </c>
      <c r="Q5659">
        <v>1.6369900000000001E-3</v>
      </c>
      <c r="R5659">
        <v>3.0014299999999998E-3</v>
      </c>
      <c r="S5659">
        <v>5.8450400000000001E-3</v>
      </c>
      <c r="T5659">
        <v>7.8145100000000002E-3</v>
      </c>
      <c r="U5659">
        <v>9.7839799999999994E-3</v>
      </c>
      <c r="V5659">
        <v>1.2627579999999999E-2</v>
      </c>
      <c r="W5659">
        <v>1.3992020000000001E-2</v>
      </c>
    </row>
    <row r="5660" spans="1:23" x14ac:dyDescent="0.2">
      <c r="A5660" t="s">
        <v>9084</v>
      </c>
      <c r="B5660" t="s">
        <v>57</v>
      </c>
      <c r="C5660" t="s">
        <v>59</v>
      </c>
      <c r="D5660" t="s">
        <v>12</v>
      </c>
      <c r="E5660" t="s">
        <v>5652</v>
      </c>
      <c r="F5660" t="s">
        <v>64</v>
      </c>
      <c r="G5660" t="s">
        <v>33</v>
      </c>
      <c r="H5660" t="s">
        <v>15</v>
      </c>
      <c r="I5660">
        <v>19</v>
      </c>
      <c r="J5660">
        <v>0.89872534000000004</v>
      </c>
      <c r="K5660">
        <v>0.89051422000000002</v>
      </c>
      <c r="L5660">
        <v>8.2111100000000006E-3</v>
      </c>
      <c r="M5660">
        <v>9.1363999999999994E-3</v>
      </c>
      <c r="N5660">
        <v>59.144418999999999</v>
      </c>
      <c r="O5660">
        <v>57.335909000000001</v>
      </c>
      <c r="P5660">
        <v>4.4735900000000004E-3</v>
      </c>
      <c r="Q5660">
        <v>8.5271999999999995E-4</v>
      </c>
      <c r="R5660">
        <v>2.4779799999999999E-3</v>
      </c>
      <c r="S5660">
        <v>5.8651600000000003E-3</v>
      </c>
      <c r="T5660">
        <v>8.2111100000000006E-3</v>
      </c>
      <c r="U5660">
        <v>1.055706E-2</v>
      </c>
      <c r="V5660">
        <v>1.394425E-2</v>
      </c>
      <c r="W5660">
        <v>1.556951E-2</v>
      </c>
    </row>
    <row r="5661" spans="1:23" x14ac:dyDescent="0.2">
      <c r="A5661" t="s">
        <v>9085</v>
      </c>
      <c r="B5661" t="s">
        <v>57</v>
      </c>
      <c r="C5661" t="s">
        <v>59</v>
      </c>
      <c r="D5661" t="s">
        <v>12</v>
      </c>
      <c r="E5661" t="s">
        <v>5652</v>
      </c>
      <c r="F5661" t="s">
        <v>64</v>
      </c>
      <c r="G5661" t="s">
        <v>33</v>
      </c>
      <c r="H5661" t="s">
        <v>15</v>
      </c>
      <c r="I5661">
        <v>20</v>
      </c>
      <c r="J5661">
        <v>0.88811646</v>
      </c>
      <c r="K5661">
        <v>0.87966095</v>
      </c>
      <c r="L5661">
        <v>8.4555099999999994E-3</v>
      </c>
      <c r="M5661">
        <v>9.5207199999999999E-3</v>
      </c>
      <c r="N5661">
        <v>57.919590999999997</v>
      </c>
      <c r="O5661">
        <v>57.335909000000001</v>
      </c>
      <c r="P5661">
        <v>4.5684499999999999E-3</v>
      </c>
      <c r="Q5661">
        <v>9.4107000000000001E-4</v>
      </c>
      <c r="R5661">
        <v>2.6007999999999999E-3</v>
      </c>
      <c r="S5661">
        <v>6.0598099999999997E-3</v>
      </c>
      <c r="T5661">
        <v>8.4555099999999994E-3</v>
      </c>
      <c r="U5661">
        <v>1.085121E-2</v>
      </c>
      <c r="V5661">
        <v>1.431022E-2</v>
      </c>
      <c r="W5661">
        <v>1.596995E-2</v>
      </c>
    </row>
    <row r="5662" spans="1:23" x14ac:dyDescent="0.2">
      <c r="A5662" t="s">
        <v>9086</v>
      </c>
      <c r="B5662" t="s">
        <v>57</v>
      </c>
      <c r="C5662" t="s">
        <v>59</v>
      </c>
      <c r="D5662" t="s">
        <v>12</v>
      </c>
      <c r="E5662" t="s">
        <v>5652</v>
      </c>
      <c r="F5662" t="s">
        <v>64</v>
      </c>
      <c r="G5662" t="s">
        <v>33</v>
      </c>
      <c r="H5662" t="s">
        <v>15</v>
      </c>
      <c r="I5662">
        <v>21</v>
      </c>
      <c r="J5662">
        <v>0.85301543999999996</v>
      </c>
      <c r="K5662">
        <v>0.84571333999999998</v>
      </c>
      <c r="L5662">
        <v>7.3020999999999997E-3</v>
      </c>
      <c r="M5662">
        <v>8.5603299999999997E-3</v>
      </c>
      <c r="N5662">
        <v>56.866197</v>
      </c>
      <c r="O5662">
        <v>57.335909000000001</v>
      </c>
      <c r="P5662">
        <v>5.7144099999999996E-3</v>
      </c>
      <c r="Q5662">
        <v>-2.0972600000000001E-3</v>
      </c>
      <c r="R5662">
        <v>-2.1209999999999999E-5</v>
      </c>
      <c r="S5662">
        <v>4.3054599999999997E-3</v>
      </c>
      <c r="T5662">
        <v>7.3020999999999997E-3</v>
      </c>
      <c r="U5662">
        <v>1.0298730000000001E-2</v>
      </c>
      <c r="V5662">
        <v>1.46254E-2</v>
      </c>
      <c r="W5662">
        <v>1.6701460000000001E-2</v>
      </c>
    </row>
    <row r="5663" spans="1:23" x14ac:dyDescent="0.2">
      <c r="A5663" t="s">
        <v>9087</v>
      </c>
      <c r="B5663" t="s">
        <v>57</v>
      </c>
      <c r="C5663" t="s">
        <v>59</v>
      </c>
      <c r="D5663" t="s">
        <v>12</v>
      </c>
      <c r="E5663" t="s">
        <v>5652</v>
      </c>
      <c r="F5663" t="s">
        <v>64</v>
      </c>
      <c r="G5663" t="s">
        <v>33</v>
      </c>
      <c r="H5663" t="s">
        <v>14</v>
      </c>
      <c r="I5663">
        <v>22</v>
      </c>
      <c r="J5663">
        <v>0.78032182000000005</v>
      </c>
      <c r="K5663">
        <v>0.77802605999999996</v>
      </c>
      <c r="L5663">
        <v>2.29576E-3</v>
      </c>
      <c r="M5663">
        <v>2.9420700000000002E-3</v>
      </c>
      <c r="N5663">
        <v>56.179932000000001</v>
      </c>
      <c r="O5663">
        <v>57.335909000000001</v>
      </c>
      <c r="P5663">
        <v>5.2861699999999998E-3</v>
      </c>
      <c r="Q5663">
        <v>-6.3992099999999998E-3</v>
      </c>
      <c r="R5663">
        <v>-4.4787400000000002E-3</v>
      </c>
      <c r="S5663">
        <v>-4.7631000000000003E-4</v>
      </c>
      <c r="T5663">
        <v>2.29576E-3</v>
      </c>
      <c r="U5663">
        <v>5.0678299999999997E-3</v>
      </c>
      <c r="V5663">
        <v>9.0702500000000002E-3</v>
      </c>
      <c r="W5663">
        <v>1.0990730000000001E-2</v>
      </c>
    </row>
    <row r="5664" spans="1:23" x14ac:dyDescent="0.2">
      <c r="A5664" t="s">
        <v>9088</v>
      </c>
      <c r="B5664" t="s">
        <v>57</v>
      </c>
      <c r="C5664" t="s">
        <v>59</v>
      </c>
      <c r="D5664" t="s">
        <v>12</v>
      </c>
      <c r="E5664" t="s">
        <v>5652</v>
      </c>
      <c r="F5664" t="s">
        <v>64</v>
      </c>
      <c r="G5664" t="s">
        <v>33</v>
      </c>
      <c r="H5664" t="s">
        <v>14</v>
      </c>
      <c r="I5664">
        <v>23</v>
      </c>
      <c r="J5664">
        <v>0.66691257999999998</v>
      </c>
      <c r="K5664">
        <v>0.67040500000000003</v>
      </c>
      <c r="L5664">
        <v>-3.49241E-3</v>
      </c>
      <c r="M5664">
        <v>-5.2366899999999996E-3</v>
      </c>
      <c r="N5664">
        <v>55.401375000000002</v>
      </c>
      <c r="O5664">
        <v>57.335909000000001</v>
      </c>
      <c r="P5664">
        <v>4.29678E-3</v>
      </c>
      <c r="Q5664">
        <v>-1.055999E-2</v>
      </c>
      <c r="R5664">
        <v>-8.9989600000000003E-3</v>
      </c>
      <c r="S5664">
        <v>-5.7456499999999997E-3</v>
      </c>
      <c r="T5664">
        <v>-3.49241E-3</v>
      </c>
      <c r="U5664">
        <v>-1.2391800000000001E-3</v>
      </c>
      <c r="V5664">
        <v>2.0141299999999998E-3</v>
      </c>
      <c r="W5664">
        <v>3.57516E-3</v>
      </c>
    </row>
    <row r="5665" spans="1:23" x14ac:dyDescent="0.2">
      <c r="A5665" t="s">
        <v>9089</v>
      </c>
      <c r="B5665" t="s">
        <v>57</v>
      </c>
      <c r="C5665" t="s">
        <v>59</v>
      </c>
      <c r="D5665" t="s">
        <v>12</v>
      </c>
      <c r="E5665" t="s">
        <v>5652</v>
      </c>
      <c r="F5665" t="s">
        <v>64</v>
      </c>
      <c r="G5665" t="s">
        <v>33</v>
      </c>
      <c r="H5665" t="s">
        <v>14</v>
      </c>
      <c r="I5665">
        <v>24</v>
      </c>
      <c r="J5665">
        <v>0.55382613000000003</v>
      </c>
      <c r="K5665">
        <v>0.55668200000000001</v>
      </c>
      <c r="L5665">
        <v>-2.8558699999999999E-3</v>
      </c>
      <c r="M5665">
        <v>-5.1566199999999998E-3</v>
      </c>
      <c r="N5665">
        <v>54.680053999999998</v>
      </c>
      <c r="O5665">
        <v>57.335909000000001</v>
      </c>
      <c r="P5665">
        <v>3.6733299999999998E-3</v>
      </c>
      <c r="Q5665">
        <v>-8.8979599999999999E-3</v>
      </c>
      <c r="R5665">
        <v>-7.5634300000000003E-3</v>
      </c>
      <c r="S5665">
        <v>-4.7821699999999997E-3</v>
      </c>
      <c r="T5665">
        <v>-2.8558699999999999E-3</v>
      </c>
      <c r="U5665">
        <v>-9.2957000000000001E-4</v>
      </c>
      <c r="V5665">
        <v>1.85169E-3</v>
      </c>
      <c r="W5665">
        <v>3.18622E-3</v>
      </c>
    </row>
    <row r="5666" spans="1:23" x14ac:dyDescent="0.2">
      <c r="A5666" t="s">
        <v>2300</v>
      </c>
      <c r="B5666" t="s">
        <v>57</v>
      </c>
      <c r="C5666" t="s">
        <v>59</v>
      </c>
      <c r="D5666" t="s">
        <v>12</v>
      </c>
      <c r="E5666" t="s">
        <v>66</v>
      </c>
      <c r="F5666" t="s">
        <v>63</v>
      </c>
      <c r="G5666" t="s">
        <v>33</v>
      </c>
      <c r="H5666" t="s">
        <v>13</v>
      </c>
      <c r="I5666">
        <v>1</v>
      </c>
      <c r="J5666">
        <v>0.91533989000000004</v>
      </c>
      <c r="K5666">
        <v>0.94430941000000002</v>
      </c>
      <c r="L5666">
        <v>-2.8969519999999999E-2</v>
      </c>
      <c r="M5666">
        <v>-3.1648919999999997E-2</v>
      </c>
      <c r="N5666">
        <v>51.924826000000003</v>
      </c>
      <c r="O5666">
        <v>56.883083999999997</v>
      </c>
      <c r="P5666">
        <v>1.8109219999999999E-2</v>
      </c>
      <c r="Q5666">
        <v>-5.8756540000000003E-2</v>
      </c>
      <c r="R5666">
        <v>-5.2177420000000002E-2</v>
      </c>
      <c r="S5666">
        <v>-3.8466010000000002E-2</v>
      </c>
      <c r="T5666">
        <v>-2.8969519999999999E-2</v>
      </c>
      <c r="U5666">
        <v>-1.9473029999999999E-2</v>
      </c>
      <c r="V5666">
        <v>-5.7616100000000003E-3</v>
      </c>
      <c r="W5666">
        <v>8.1749999999999998E-4</v>
      </c>
    </row>
    <row r="5667" spans="1:23" x14ac:dyDescent="0.2">
      <c r="A5667" t="s">
        <v>2301</v>
      </c>
      <c r="B5667" t="s">
        <v>57</v>
      </c>
      <c r="C5667" t="s">
        <v>59</v>
      </c>
      <c r="D5667" t="s">
        <v>12</v>
      </c>
      <c r="E5667" t="s">
        <v>66</v>
      </c>
      <c r="F5667" t="s">
        <v>63</v>
      </c>
      <c r="G5667" t="s">
        <v>33</v>
      </c>
      <c r="H5667" t="s">
        <v>13</v>
      </c>
      <c r="I5667">
        <v>2</v>
      </c>
      <c r="J5667">
        <v>0.84877418999999998</v>
      </c>
      <c r="K5667">
        <v>0.87477724000000001</v>
      </c>
      <c r="L5667">
        <v>-2.6003060000000001E-2</v>
      </c>
      <c r="M5667">
        <v>-3.0636010000000002E-2</v>
      </c>
      <c r="N5667">
        <v>51.072606999999998</v>
      </c>
      <c r="O5667">
        <v>56.883083999999997</v>
      </c>
      <c r="P5667">
        <v>2.13847E-2</v>
      </c>
      <c r="Q5667">
        <v>-6.1177750000000003E-2</v>
      </c>
      <c r="R5667">
        <v>-5.3408650000000002E-2</v>
      </c>
      <c r="S5667">
        <v>-3.7217199999999999E-2</v>
      </c>
      <c r="T5667">
        <v>-2.6003060000000001E-2</v>
      </c>
      <c r="U5667">
        <v>-1.4788910000000001E-2</v>
      </c>
      <c r="V5667">
        <v>1.4025400000000001E-3</v>
      </c>
      <c r="W5667">
        <v>9.17164E-3</v>
      </c>
    </row>
    <row r="5668" spans="1:23" x14ac:dyDescent="0.2">
      <c r="A5668" t="s">
        <v>2302</v>
      </c>
      <c r="B5668" t="s">
        <v>57</v>
      </c>
      <c r="C5668" t="s">
        <v>59</v>
      </c>
      <c r="D5668" t="s">
        <v>12</v>
      </c>
      <c r="E5668" t="s">
        <v>66</v>
      </c>
      <c r="F5668" t="s">
        <v>63</v>
      </c>
      <c r="G5668" t="s">
        <v>33</v>
      </c>
      <c r="H5668" t="s">
        <v>13</v>
      </c>
      <c r="I5668">
        <v>3</v>
      </c>
      <c r="J5668">
        <v>0.81861163000000003</v>
      </c>
      <c r="K5668">
        <v>0.84889924000000005</v>
      </c>
      <c r="L5668">
        <v>-3.028761E-2</v>
      </c>
      <c r="M5668">
        <v>-3.6998759999999999E-2</v>
      </c>
      <c r="N5668">
        <v>50.704377999999998</v>
      </c>
      <c r="O5668">
        <v>56.883083999999997</v>
      </c>
      <c r="P5668">
        <v>2.387152E-2</v>
      </c>
      <c r="Q5668">
        <v>-6.955277E-2</v>
      </c>
      <c r="R5668">
        <v>-6.0880200000000002E-2</v>
      </c>
      <c r="S5668">
        <v>-4.2805849999999999E-2</v>
      </c>
      <c r="T5668">
        <v>-3.028761E-2</v>
      </c>
      <c r="U5668">
        <v>-1.776937E-2</v>
      </c>
      <c r="V5668">
        <v>3.0498E-4</v>
      </c>
      <c r="W5668">
        <v>8.9775500000000008E-3</v>
      </c>
    </row>
    <row r="5669" spans="1:23" x14ac:dyDescent="0.2">
      <c r="A5669" t="s">
        <v>2303</v>
      </c>
      <c r="B5669" t="s">
        <v>57</v>
      </c>
      <c r="C5669" t="s">
        <v>59</v>
      </c>
      <c r="D5669" t="s">
        <v>12</v>
      </c>
      <c r="E5669" t="s">
        <v>66</v>
      </c>
      <c r="F5669" t="s">
        <v>63</v>
      </c>
      <c r="G5669" t="s">
        <v>33</v>
      </c>
      <c r="H5669" t="s">
        <v>13</v>
      </c>
      <c r="I5669">
        <v>4</v>
      </c>
      <c r="J5669">
        <v>0.81353259</v>
      </c>
      <c r="K5669">
        <v>0.84416583000000001</v>
      </c>
      <c r="L5669">
        <v>-3.0633239999999999E-2</v>
      </c>
      <c r="M5669">
        <v>-3.7654590000000002E-2</v>
      </c>
      <c r="N5669">
        <v>50.368009999999998</v>
      </c>
      <c r="O5669">
        <v>56.883083999999997</v>
      </c>
      <c r="P5669">
        <v>1.9278690000000001E-2</v>
      </c>
      <c r="Q5669">
        <v>-6.2343870000000003E-2</v>
      </c>
      <c r="R5669">
        <v>-5.5339880000000001E-2</v>
      </c>
      <c r="S5669">
        <v>-4.0743000000000001E-2</v>
      </c>
      <c r="T5669">
        <v>-3.0633239999999999E-2</v>
      </c>
      <c r="U5669">
        <v>-2.052348E-2</v>
      </c>
      <c r="V5669">
        <v>-5.9265999999999998E-3</v>
      </c>
      <c r="W5669">
        <v>1.0773899999999999E-3</v>
      </c>
    </row>
    <row r="5670" spans="1:23" x14ac:dyDescent="0.2">
      <c r="A5670" t="s">
        <v>2304</v>
      </c>
      <c r="B5670" t="s">
        <v>57</v>
      </c>
      <c r="C5670" t="s">
        <v>59</v>
      </c>
      <c r="D5670" t="s">
        <v>12</v>
      </c>
      <c r="E5670" t="s">
        <v>66</v>
      </c>
      <c r="F5670" t="s">
        <v>63</v>
      </c>
      <c r="G5670" t="s">
        <v>33</v>
      </c>
      <c r="H5670" t="s">
        <v>13</v>
      </c>
      <c r="I5670">
        <v>5</v>
      </c>
      <c r="J5670">
        <v>0.81234550999999999</v>
      </c>
      <c r="K5670">
        <v>0.84475365000000002</v>
      </c>
      <c r="L5670">
        <v>-3.2408140000000002E-2</v>
      </c>
      <c r="M5670">
        <v>-3.9894529999999997E-2</v>
      </c>
      <c r="N5670">
        <v>49.952209000000003</v>
      </c>
      <c r="O5670">
        <v>56.883083999999997</v>
      </c>
      <c r="P5670">
        <v>1.9043879999999999E-2</v>
      </c>
      <c r="Q5670">
        <v>-6.3732540000000004E-2</v>
      </c>
      <c r="R5670">
        <v>-5.6813860000000001E-2</v>
      </c>
      <c r="S5670">
        <v>-4.2394759999999997E-2</v>
      </c>
      <c r="T5670">
        <v>-3.2408140000000002E-2</v>
      </c>
      <c r="U5670">
        <v>-2.242152E-2</v>
      </c>
      <c r="V5670">
        <v>-8.0024299999999996E-3</v>
      </c>
      <c r="W5670">
        <v>-1.0837500000000001E-3</v>
      </c>
    </row>
    <row r="5671" spans="1:23" x14ac:dyDescent="0.2">
      <c r="A5671" t="s">
        <v>2305</v>
      </c>
      <c r="B5671" t="s">
        <v>57</v>
      </c>
      <c r="C5671" t="s">
        <v>59</v>
      </c>
      <c r="D5671" t="s">
        <v>12</v>
      </c>
      <c r="E5671" t="s">
        <v>66</v>
      </c>
      <c r="F5671" t="s">
        <v>63</v>
      </c>
      <c r="G5671" t="s">
        <v>33</v>
      </c>
      <c r="H5671" t="s">
        <v>13</v>
      </c>
      <c r="I5671">
        <v>6</v>
      </c>
      <c r="J5671">
        <v>0.89074112000000005</v>
      </c>
      <c r="K5671">
        <v>0.90843759000000002</v>
      </c>
      <c r="L5671">
        <v>-1.7696469999999999E-2</v>
      </c>
      <c r="M5671">
        <v>-1.986713E-2</v>
      </c>
      <c r="N5671">
        <v>49.901985000000003</v>
      </c>
      <c r="O5671">
        <v>56.883083999999997</v>
      </c>
      <c r="P5671">
        <v>2.2081170000000001E-2</v>
      </c>
      <c r="Q5671">
        <v>-5.4016759999999997E-2</v>
      </c>
      <c r="R5671">
        <v>-4.599462E-2</v>
      </c>
      <c r="S5671">
        <v>-2.9275849999999999E-2</v>
      </c>
      <c r="T5671">
        <v>-1.7696469999999999E-2</v>
      </c>
      <c r="U5671">
        <v>-6.1171000000000003E-3</v>
      </c>
      <c r="V5671">
        <v>1.060168E-2</v>
      </c>
      <c r="W5671">
        <v>1.8623819999999999E-2</v>
      </c>
    </row>
    <row r="5672" spans="1:23" x14ac:dyDescent="0.2">
      <c r="A5672" t="s">
        <v>2306</v>
      </c>
      <c r="B5672" t="s">
        <v>57</v>
      </c>
      <c r="C5672" t="s">
        <v>59</v>
      </c>
      <c r="D5672" t="s">
        <v>12</v>
      </c>
      <c r="E5672" t="s">
        <v>66</v>
      </c>
      <c r="F5672" t="s">
        <v>63</v>
      </c>
      <c r="G5672" t="s">
        <v>33</v>
      </c>
      <c r="H5672" t="s">
        <v>14</v>
      </c>
      <c r="I5672">
        <v>7</v>
      </c>
      <c r="J5672">
        <v>1.0557787999999999</v>
      </c>
      <c r="K5672">
        <v>1.0649408</v>
      </c>
      <c r="L5672">
        <v>-9.1619900000000001E-3</v>
      </c>
      <c r="M5672">
        <v>-8.6779500000000002E-3</v>
      </c>
      <c r="N5672">
        <v>49.695661000000001</v>
      </c>
      <c r="O5672">
        <v>56.883083999999997</v>
      </c>
      <c r="P5672">
        <v>2.213567E-2</v>
      </c>
      <c r="Q5672">
        <v>-4.5571929999999997E-2</v>
      </c>
      <c r="R5672">
        <v>-3.7530000000000001E-2</v>
      </c>
      <c r="S5672">
        <v>-2.0769949999999999E-2</v>
      </c>
      <c r="T5672">
        <v>-9.1619900000000001E-3</v>
      </c>
      <c r="U5672">
        <v>2.4459600000000001E-3</v>
      </c>
      <c r="V5672">
        <v>1.9206009999999999E-2</v>
      </c>
      <c r="W5672">
        <v>2.7247939999999998E-2</v>
      </c>
    </row>
    <row r="5673" spans="1:23" x14ac:dyDescent="0.2">
      <c r="A5673" t="s">
        <v>2307</v>
      </c>
      <c r="B5673" t="s">
        <v>57</v>
      </c>
      <c r="C5673" t="s">
        <v>59</v>
      </c>
      <c r="D5673" t="s">
        <v>12</v>
      </c>
      <c r="E5673" t="s">
        <v>66</v>
      </c>
      <c r="F5673" t="s">
        <v>63</v>
      </c>
      <c r="G5673" t="s">
        <v>33</v>
      </c>
      <c r="H5673" t="s">
        <v>14</v>
      </c>
      <c r="I5673">
        <v>8</v>
      </c>
      <c r="J5673">
        <v>0.95118769999999997</v>
      </c>
      <c r="K5673">
        <v>0.95651955</v>
      </c>
      <c r="L5673">
        <v>-5.33185E-3</v>
      </c>
      <c r="M5673">
        <v>-5.6054700000000004E-3</v>
      </c>
      <c r="N5673">
        <v>49.727488000000001</v>
      </c>
      <c r="O5673">
        <v>56.883083999999997</v>
      </c>
      <c r="P5673">
        <v>2.4484120000000002E-2</v>
      </c>
      <c r="Q5673">
        <v>-4.5604640000000002E-2</v>
      </c>
      <c r="R5673">
        <v>-3.6709510000000001E-2</v>
      </c>
      <c r="S5673">
        <v>-1.8171340000000001E-2</v>
      </c>
      <c r="T5673">
        <v>-5.33185E-3</v>
      </c>
      <c r="U5673">
        <v>7.5076300000000004E-3</v>
      </c>
      <c r="V5673">
        <v>2.6045809999999999E-2</v>
      </c>
      <c r="W5673">
        <v>3.4940939999999997E-2</v>
      </c>
    </row>
    <row r="5674" spans="1:23" x14ac:dyDescent="0.2">
      <c r="A5674" t="s">
        <v>2308</v>
      </c>
      <c r="B5674" t="s">
        <v>57</v>
      </c>
      <c r="C5674" t="s">
        <v>59</v>
      </c>
      <c r="D5674" t="s">
        <v>12</v>
      </c>
      <c r="E5674" t="s">
        <v>66</v>
      </c>
      <c r="F5674" t="s">
        <v>63</v>
      </c>
      <c r="G5674" t="s">
        <v>33</v>
      </c>
      <c r="H5674" t="s">
        <v>14</v>
      </c>
      <c r="I5674">
        <v>9</v>
      </c>
      <c r="J5674">
        <v>0.35292975999999998</v>
      </c>
      <c r="K5674">
        <v>0.39716934999999998</v>
      </c>
      <c r="L5674">
        <v>-4.4239590000000002E-2</v>
      </c>
      <c r="M5674">
        <v>-0.12534956999999999</v>
      </c>
      <c r="N5674">
        <v>52.993156999999997</v>
      </c>
      <c r="O5674">
        <v>56.883083999999997</v>
      </c>
      <c r="P5674">
        <v>3.2913869999999998E-2</v>
      </c>
      <c r="Q5674">
        <v>-9.8378099999999996E-2</v>
      </c>
      <c r="R5674">
        <v>-8.6420419999999998E-2</v>
      </c>
      <c r="S5674">
        <v>-6.1499650000000003E-2</v>
      </c>
      <c r="T5674">
        <v>-4.4239590000000002E-2</v>
      </c>
      <c r="U5674">
        <v>-2.697954E-2</v>
      </c>
      <c r="V5674">
        <v>-2.0587700000000001E-3</v>
      </c>
      <c r="W5674">
        <v>9.8989100000000003E-3</v>
      </c>
    </row>
    <row r="5675" spans="1:23" x14ac:dyDescent="0.2">
      <c r="A5675" t="s">
        <v>2309</v>
      </c>
      <c r="B5675" t="s">
        <v>57</v>
      </c>
      <c r="C5675" t="s">
        <v>59</v>
      </c>
      <c r="D5675" t="s">
        <v>12</v>
      </c>
      <c r="E5675" t="s">
        <v>66</v>
      </c>
      <c r="F5675" t="s">
        <v>63</v>
      </c>
      <c r="G5675" t="s">
        <v>33</v>
      </c>
      <c r="H5675" t="s">
        <v>14</v>
      </c>
      <c r="I5675">
        <v>10</v>
      </c>
      <c r="J5675">
        <v>-0.40774494</v>
      </c>
      <c r="K5675">
        <v>-0.36994549999999998</v>
      </c>
      <c r="L5675">
        <v>-3.7799439999999997E-2</v>
      </c>
      <c r="M5675">
        <v>9.2703649999999999E-2</v>
      </c>
      <c r="N5675">
        <v>57.233871999999998</v>
      </c>
      <c r="O5675">
        <v>56.883083999999997</v>
      </c>
      <c r="P5675">
        <v>6.8677580000000002E-2</v>
      </c>
      <c r="Q5675">
        <v>-0.15076400000000001</v>
      </c>
      <c r="R5675">
        <v>-0.12581329999999999</v>
      </c>
      <c r="S5675">
        <v>-7.3814000000000005E-2</v>
      </c>
      <c r="T5675">
        <v>-3.7799439999999997E-2</v>
      </c>
      <c r="U5675">
        <v>-1.7848899999999999E-3</v>
      </c>
      <c r="V5675">
        <v>5.0214410000000001E-2</v>
      </c>
      <c r="W5675">
        <v>7.5165109999999993E-2</v>
      </c>
    </row>
    <row r="5676" spans="1:23" x14ac:dyDescent="0.2">
      <c r="A5676" t="s">
        <v>2310</v>
      </c>
      <c r="B5676" t="s">
        <v>57</v>
      </c>
      <c r="C5676" t="s">
        <v>59</v>
      </c>
      <c r="D5676" t="s">
        <v>12</v>
      </c>
      <c r="E5676" t="s">
        <v>66</v>
      </c>
      <c r="F5676" t="s">
        <v>63</v>
      </c>
      <c r="G5676" t="s">
        <v>33</v>
      </c>
      <c r="H5676" t="s">
        <v>14</v>
      </c>
      <c r="I5676">
        <v>11</v>
      </c>
      <c r="J5676">
        <v>-0.89279032000000003</v>
      </c>
      <c r="K5676">
        <v>-0.85401561000000004</v>
      </c>
      <c r="L5676">
        <v>-3.8774719999999999E-2</v>
      </c>
      <c r="M5676">
        <v>4.343093E-2</v>
      </c>
      <c r="N5676">
        <v>61.371113999999999</v>
      </c>
      <c r="O5676">
        <v>56.883083999999997</v>
      </c>
      <c r="P5676">
        <v>7.9377710000000004E-2</v>
      </c>
      <c r="Q5676">
        <v>-0.16933944000000001</v>
      </c>
      <c r="R5676">
        <v>-0.14050135</v>
      </c>
      <c r="S5676">
        <v>-8.0400429999999995E-2</v>
      </c>
      <c r="T5676">
        <v>-3.8774719999999999E-2</v>
      </c>
      <c r="U5676">
        <v>2.8509999999999998E-3</v>
      </c>
      <c r="V5676">
        <v>6.2951919999999995E-2</v>
      </c>
      <c r="W5676">
        <v>9.1790010000000005E-2</v>
      </c>
    </row>
    <row r="5677" spans="1:23" x14ac:dyDescent="0.2">
      <c r="A5677" t="s">
        <v>2311</v>
      </c>
      <c r="B5677" t="s">
        <v>57</v>
      </c>
      <c r="C5677" t="s">
        <v>59</v>
      </c>
      <c r="D5677" t="s">
        <v>12</v>
      </c>
      <c r="E5677" t="s">
        <v>66</v>
      </c>
      <c r="F5677" t="s">
        <v>63</v>
      </c>
      <c r="G5677" t="s">
        <v>33</v>
      </c>
      <c r="H5677" t="s">
        <v>14</v>
      </c>
      <c r="I5677">
        <v>12</v>
      </c>
      <c r="J5677">
        <v>-1.1689487999999999</v>
      </c>
      <c r="K5677">
        <v>-1.1374187</v>
      </c>
      <c r="L5677">
        <v>-3.1530089999999997E-2</v>
      </c>
      <c r="M5677">
        <v>2.6973029999999999E-2</v>
      </c>
      <c r="N5677">
        <v>64.257275000000007</v>
      </c>
      <c r="O5677">
        <v>56.883083999999997</v>
      </c>
      <c r="P5677">
        <v>7.4214580000000002E-2</v>
      </c>
      <c r="Q5677">
        <v>-0.15360222000000001</v>
      </c>
      <c r="R5677">
        <v>-0.12663990999999999</v>
      </c>
      <c r="S5677">
        <v>-7.0448250000000004E-2</v>
      </c>
      <c r="T5677">
        <v>-3.1530089999999997E-2</v>
      </c>
      <c r="U5677">
        <v>7.38808E-3</v>
      </c>
      <c r="V5677">
        <v>6.3579730000000001E-2</v>
      </c>
      <c r="W5677">
        <v>9.0542040000000004E-2</v>
      </c>
    </row>
    <row r="5678" spans="1:23" x14ac:dyDescent="0.2">
      <c r="A5678" t="s">
        <v>2312</v>
      </c>
      <c r="B5678" t="s">
        <v>57</v>
      </c>
      <c r="C5678" t="s">
        <v>59</v>
      </c>
      <c r="D5678" t="s">
        <v>12</v>
      </c>
      <c r="E5678" t="s">
        <v>66</v>
      </c>
      <c r="F5678" t="s">
        <v>63</v>
      </c>
      <c r="G5678" t="s">
        <v>33</v>
      </c>
      <c r="H5678" t="s">
        <v>14</v>
      </c>
      <c r="I5678">
        <v>13</v>
      </c>
      <c r="J5678">
        <v>-1.1148705000000001</v>
      </c>
      <c r="K5678">
        <v>-1.0750611000000001</v>
      </c>
      <c r="L5678">
        <v>-3.9809440000000001E-2</v>
      </c>
      <c r="M5678">
        <v>3.5707679999999999E-2</v>
      </c>
      <c r="N5678">
        <v>66.146024999999995</v>
      </c>
      <c r="O5678">
        <v>56.883083999999997</v>
      </c>
      <c r="P5678">
        <v>7.2860690000000006E-2</v>
      </c>
      <c r="Q5678">
        <v>-0.15965461</v>
      </c>
      <c r="R5678">
        <v>-0.13318416999999999</v>
      </c>
      <c r="S5678">
        <v>-7.8017619999999996E-2</v>
      </c>
      <c r="T5678">
        <v>-3.9809440000000001E-2</v>
      </c>
      <c r="U5678">
        <v>-1.60126E-3</v>
      </c>
      <c r="V5678">
        <v>5.3565290000000002E-2</v>
      </c>
      <c r="W5678">
        <v>8.0035729999999999E-2</v>
      </c>
    </row>
    <row r="5679" spans="1:23" x14ac:dyDescent="0.2">
      <c r="A5679" t="s">
        <v>2313</v>
      </c>
      <c r="B5679" t="s">
        <v>57</v>
      </c>
      <c r="C5679" t="s">
        <v>59</v>
      </c>
      <c r="D5679" t="s">
        <v>12</v>
      </c>
      <c r="E5679" t="s">
        <v>66</v>
      </c>
      <c r="F5679" t="s">
        <v>63</v>
      </c>
      <c r="G5679" t="s">
        <v>33</v>
      </c>
      <c r="H5679" t="s">
        <v>14</v>
      </c>
      <c r="I5679">
        <v>14</v>
      </c>
      <c r="J5679">
        <v>-0.86041707999999995</v>
      </c>
      <c r="K5679">
        <v>-0.84408905999999995</v>
      </c>
      <c r="L5679">
        <v>-1.6328019999999999E-2</v>
      </c>
      <c r="M5679">
        <v>1.897687E-2</v>
      </c>
      <c r="N5679">
        <v>66.600038999999995</v>
      </c>
      <c r="O5679">
        <v>56.883083999999997</v>
      </c>
      <c r="P5679">
        <v>8.1654080000000004E-2</v>
      </c>
      <c r="Q5679">
        <v>-0.15063704</v>
      </c>
      <c r="R5679">
        <v>-0.12097194</v>
      </c>
      <c r="S5679">
        <v>-5.9147459999999999E-2</v>
      </c>
      <c r="T5679">
        <v>-1.6328019999999999E-2</v>
      </c>
      <c r="U5679">
        <v>2.6491420000000002E-2</v>
      </c>
      <c r="V5679">
        <v>8.8315900000000003E-2</v>
      </c>
      <c r="W5679">
        <v>0.117981</v>
      </c>
    </row>
    <row r="5680" spans="1:23" x14ac:dyDescent="0.2">
      <c r="A5680" t="s">
        <v>2314</v>
      </c>
      <c r="B5680" t="s">
        <v>57</v>
      </c>
      <c r="C5680" t="s">
        <v>59</v>
      </c>
      <c r="D5680" t="s">
        <v>12</v>
      </c>
      <c r="E5680" t="s">
        <v>66</v>
      </c>
      <c r="F5680" t="s">
        <v>63</v>
      </c>
      <c r="G5680" t="s">
        <v>33</v>
      </c>
      <c r="H5680" t="s">
        <v>14</v>
      </c>
      <c r="I5680">
        <v>15</v>
      </c>
      <c r="J5680">
        <v>-0.3240903</v>
      </c>
      <c r="K5680">
        <v>-0.31815921000000003</v>
      </c>
      <c r="L5680">
        <v>-5.9310999999999999E-3</v>
      </c>
      <c r="M5680">
        <v>1.8300759999999999E-2</v>
      </c>
      <c r="N5680">
        <v>66.213757000000001</v>
      </c>
      <c r="O5680">
        <v>56.883083999999997</v>
      </c>
      <c r="P5680">
        <v>6.4488649999999995E-2</v>
      </c>
      <c r="Q5680">
        <v>-0.11200548</v>
      </c>
      <c r="R5680">
        <v>-8.8576619999999995E-2</v>
      </c>
      <c r="S5680">
        <v>-3.9748980000000003E-2</v>
      </c>
      <c r="T5680">
        <v>-5.9310999999999999E-3</v>
      </c>
      <c r="U5680">
        <v>2.788678E-2</v>
      </c>
      <c r="V5680">
        <v>7.671443E-2</v>
      </c>
      <c r="W5680">
        <v>0.10014329</v>
      </c>
    </row>
    <row r="5681" spans="1:23" x14ac:dyDescent="0.2">
      <c r="A5681" t="s">
        <v>2315</v>
      </c>
      <c r="B5681" t="s">
        <v>57</v>
      </c>
      <c r="C5681" t="s">
        <v>59</v>
      </c>
      <c r="D5681" t="s">
        <v>12</v>
      </c>
      <c r="E5681" t="s">
        <v>66</v>
      </c>
      <c r="F5681" t="s">
        <v>63</v>
      </c>
      <c r="G5681" t="s">
        <v>33</v>
      </c>
      <c r="H5681" t="s">
        <v>14</v>
      </c>
      <c r="I5681">
        <v>16</v>
      </c>
      <c r="J5681">
        <v>0.44310048000000002</v>
      </c>
      <c r="K5681">
        <v>0.41545833999999998</v>
      </c>
      <c r="L5681">
        <v>2.7642139999999999E-2</v>
      </c>
      <c r="M5681">
        <v>6.2383460000000002E-2</v>
      </c>
      <c r="N5681">
        <v>65.287876999999995</v>
      </c>
      <c r="O5681">
        <v>56.883083999999997</v>
      </c>
      <c r="P5681">
        <v>5.0789420000000002E-2</v>
      </c>
      <c r="Q5681">
        <v>-5.5899020000000001E-2</v>
      </c>
      <c r="R5681">
        <v>-3.744712E-2</v>
      </c>
      <c r="S5681">
        <v>1.00814E-3</v>
      </c>
      <c r="T5681">
        <v>2.7642139999999999E-2</v>
      </c>
      <c r="U5681">
        <v>5.427614E-2</v>
      </c>
      <c r="V5681">
        <v>9.273141E-2</v>
      </c>
      <c r="W5681">
        <v>0.11118330999999999</v>
      </c>
    </row>
    <row r="5682" spans="1:23" x14ac:dyDescent="0.2">
      <c r="A5682" t="s">
        <v>2316</v>
      </c>
      <c r="B5682" t="s">
        <v>57</v>
      </c>
      <c r="C5682" t="s">
        <v>59</v>
      </c>
      <c r="D5682" t="s">
        <v>12</v>
      </c>
      <c r="E5682" t="s">
        <v>66</v>
      </c>
      <c r="F5682" t="s">
        <v>63</v>
      </c>
      <c r="G5682" t="s">
        <v>33</v>
      </c>
      <c r="H5682" t="s">
        <v>15</v>
      </c>
      <c r="I5682">
        <v>17</v>
      </c>
      <c r="J5682">
        <v>1.1913210000000001</v>
      </c>
      <c r="K5682">
        <v>1.1729132</v>
      </c>
      <c r="L5682">
        <v>1.840781E-2</v>
      </c>
      <c r="M5682" s="1">
        <v>1.5451589999999999E-2</v>
      </c>
      <c r="N5682">
        <v>63.562153000000002</v>
      </c>
      <c r="O5682">
        <v>56.883083999999997</v>
      </c>
      <c r="P5682">
        <v>3.6620189999999997E-2</v>
      </c>
      <c r="Q5682">
        <v>-4.1827049999999998E-2</v>
      </c>
      <c r="R5682">
        <v>-2.8522860000000001E-2</v>
      </c>
      <c r="S5682">
        <v>-7.9584000000000002E-4</v>
      </c>
      <c r="T5682">
        <v>1.840781E-2</v>
      </c>
      <c r="U5682">
        <v>3.7611449999999998E-2</v>
      </c>
      <c r="V5682">
        <v>6.5338469999999996E-2</v>
      </c>
      <c r="W5682">
        <v>7.8642660000000003E-2</v>
      </c>
    </row>
    <row r="5683" spans="1:23" x14ac:dyDescent="0.2">
      <c r="A5683" t="s">
        <v>2317</v>
      </c>
      <c r="B5683" t="s">
        <v>57</v>
      </c>
      <c r="C5683" t="s">
        <v>59</v>
      </c>
      <c r="D5683" t="s">
        <v>12</v>
      </c>
      <c r="E5683" t="s">
        <v>66</v>
      </c>
      <c r="F5683" t="s">
        <v>63</v>
      </c>
      <c r="G5683" t="s">
        <v>33</v>
      </c>
      <c r="H5683" t="s">
        <v>15</v>
      </c>
      <c r="I5683">
        <v>18</v>
      </c>
      <c r="J5683">
        <v>1.6102552000000001</v>
      </c>
      <c r="K5683">
        <v>1.620301</v>
      </c>
      <c r="L5683">
        <v>-1.0045719999999999E-2</v>
      </c>
      <c r="M5683">
        <v>-6.2385899999999996E-3</v>
      </c>
      <c r="N5683">
        <v>60.494611999999996</v>
      </c>
      <c r="O5683">
        <v>56.883083999999997</v>
      </c>
      <c r="P5683">
        <v>3.292171E-2</v>
      </c>
      <c r="Q5683">
        <v>-6.4197119999999996E-2</v>
      </c>
      <c r="R5683">
        <v>-5.2236589999999999E-2</v>
      </c>
      <c r="S5683">
        <v>-2.7309880000000002E-2</v>
      </c>
      <c r="T5683">
        <v>-1.0045719999999999E-2</v>
      </c>
      <c r="U5683">
        <v>7.2184399999999996E-3</v>
      </c>
      <c r="V5683">
        <v>3.2145149999999997E-2</v>
      </c>
      <c r="W5683">
        <v>4.4105680000000001E-2</v>
      </c>
    </row>
    <row r="5684" spans="1:23" x14ac:dyDescent="0.2">
      <c r="A5684" t="s">
        <v>2318</v>
      </c>
      <c r="B5684" t="s">
        <v>57</v>
      </c>
      <c r="C5684" t="s">
        <v>59</v>
      </c>
      <c r="D5684" t="s">
        <v>12</v>
      </c>
      <c r="E5684" t="s">
        <v>66</v>
      </c>
      <c r="F5684" t="s">
        <v>63</v>
      </c>
      <c r="G5684" t="s">
        <v>33</v>
      </c>
      <c r="H5684" t="s">
        <v>15</v>
      </c>
      <c r="I5684">
        <v>19</v>
      </c>
      <c r="J5684">
        <v>1.6948703000000001</v>
      </c>
      <c r="K5684">
        <v>1.7380336000000001</v>
      </c>
      <c r="L5684">
        <v>-4.316333E-2</v>
      </c>
      <c r="M5684">
        <v>-2.546704E-2</v>
      </c>
      <c r="N5684">
        <v>58.592154999999998</v>
      </c>
      <c r="O5684">
        <v>56.883083999999997</v>
      </c>
      <c r="P5684">
        <v>3.269006E-2</v>
      </c>
      <c r="Q5684">
        <v>-9.6933699999999998E-2</v>
      </c>
      <c r="R5684">
        <v>-8.505733E-2</v>
      </c>
      <c r="S5684">
        <v>-6.0306020000000002E-2</v>
      </c>
      <c r="T5684">
        <v>-4.316333E-2</v>
      </c>
      <c r="U5684">
        <v>-2.6020640000000001E-2</v>
      </c>
      <c r="V5684">
        <v>-1.2693299999999999E-3</v>
      </c>
      <c r="W5684">
        <v>1.060704E-2</v>
      </c>
    </row>
    <row r="5685" spans="1:23" x14ac:dyDescent="0.2">
      <c r="A5685" t="s">
        <v>2319</v>
      </c>
      <c r="B5685" t="s">
        <v>57</v>
      </c>
      <c r="C5685" t="s">
        <v>59</v>
      </c>
      <c r="D5685" t="s">
        <v>12</v>
      </c>
      <c r="E5685" t="s">
        <v>66</v>
      </c>
      <c r="F5685" t="s">
        <v>63</v>
      </c>
      <c r="G5685" t="s">
        <v>33</v>
      </c>
      <c r="H5685" t="s">
        <v>15</v>
      </c>
      <c r="I5685">
        <v>20</v>
      </c>
      <c r="J5685">
        <v>1.7113478</v>
      </c>
      <c r="K5685">
        <v>1.7506177000000001</v>
      </c>
      <c r="L5685">
        <v>-3.9269930000000002E-2</v>
      </c>
      <c r="M5685">
        <v>-2.2946790000000002E-2</v>
      </c>
      <c r="N5685">
        <v>57.313029</v>
      </c>
      <c r="O5685">
        <v>56.883083999999997</v>
      </c>
      <c r="P5685">
        <v>2.5382330000000002E-2</v>
      </c>
      <c r="Q5685">
        <v>-8.1020159999999994E-2</v>
      </c>
      <c r="R5685">
        <v>-7.1798699999999993E-2</v>
      </c>
      <c r="S5685">
        <v>-5.2580439999999999E-2</v>
      </c>
      <c r="T5685">
        <v>-3.9269930000000002E-2</v>
      </c>
      <c r="U5685">
        <v>-2.5959429999999999E-2</v>
      </c>
      <c r="V5685">
        <v>-6.7411700000000003E-3</v>
      </c>
      <c r="W5685">
        <v>2.48029E-3</v>
      </c>
    </row>
    <row r="5686" spans="1:23" x14ac:dyDescent="0.2">
      <c r="A5686" t="s">
        <v>2320</v>
      </c>
      <c r="B5686" t="s">
        <v>57</v>
      </c>
      <c r="C5686" t="s">
        <v>59</v>
      </c>
      <c r="D5686" t="s">
        <v>12</v>
      </c>
      <c r="E5686" t="s">
        <v>66</v>
      </c>
      <c r="F5686" t="s">
        <v>63</v>
      </c>
      <c r="G5686" t="s">
        <v>33</v>
      </c>
      <c r="H5686" t="s">
        <v>15</v>
      </c>
      <c r="I5686">
        <v>21</v>
      </c>
      <c r="J5686">
        <v>1.6663361999999999</v>
      </c>
      <c r="K5686">
        <v>1.6973218999999999</v>
      </c>
      <c r="L5686">
        <v>-3.0985749999999999E-2</v>
      </c>
      <c r="M5686">
        <v>-1.859514E-2</v>
      </c>
      <c r="N5686">
        <v>56.129984999999998</v>
      </c>
      <c r="O5686">
        <v>56.883083999999997</v>
      </c>
      <c r="P5686">
        <v>3.0796799999999999E-2</v>
      </c>
      <c r="Q5686">
        <v>-8.1641980000000003E-2</v>
      </c>
      <c r="R5686">
        <v>-7.0453440000000006E-2</v>
      </c>
      <c r="S5686">
        <v>-4.7135610000000001E-2</v>
      </c>
      <c r="T5686">
        <v>-3.0985749999999999E-2</v>
      </c>
      <c r="U5686">
        <v>-1.4835889999999999E-2</v>
      </c>
      <c r="V5686">
        <v>8.4819400000000003E-3</v>
      </c>
      <c r="W5686">
        <v>1.9670480000000001E-2</v>
      </c>
    </row>
    <row r="5687" spans="1:23" x14ac:dyDescent="0.2">
      <c r="A5687" t="s">
        <v>2321</v>
      </c>
      <c r="B5687" t="s">
        <v>57</v>
      </c>
      <c r="C5687" t="s">
        <v>59</v>
      </c>
      <c r="D5687" t="s">
        <v>12</v>
      </c>
      <c r="E5687" t="s">
        <v>66</v>
      </c>
      <c r="F5687" t="s">
        <v>63</v>
      </c>
      <c r="G5687" t="s">
        <v>33</v>
      </c>
      <c r="H5687" t="s">
        <v>14</v>
      </c>
      <c r="I5687">
        <v>22</v>
      </c>
      <c r="J5687">
        <v>1.5271091000000001</v>
      </c>
      <c r="K5687">
        <v>1.5563960999999999</v>
      </c>
      <c r="L5687">
        <v>-2.9286989999999999E-2</v>
      </c>
      <c r="M5687">
        <v>-1.917806E-2</v>
      </c>
      <c r="N5687">
        <v>55.409063000000003</v>
      </c>
      <c r="O5687">
        <v>56.883083999999997</v>
      </c>
      <c r="P5687">
        <v>2.7051780000000001E-2</v>
      </c>
      <c r="Q5687">
        <v>-7.3783210000000002E-2</v>
      </c>
      <c r="R5687">
        <v>-6.3955239999999997E-2</v>
      </c>
      <c r="S5687">
        <v>-4.3472959999999998E-2</v>
      </c>
      <c r="T5687">
        <v>-2.9286989999999999E-2</v>
      </c>
      <c r="U5687">
        <v>-1.510102E-2</v>
      </c>
      <c r="V5687">
        <v>5.3812599999999997E-3</v>
      </c>
      <c r="W5687">
        <v>1.5209230000000001E-2</v>
      </c>
    </row>
    <row r="5688" spans="1:23" x14ac:dyDescent="0.2">
      <c r="A5688" t="s">
        <v>2322</v>
      </c>
      <c r="B5688" t="s">
        <v>57</v>
      </c>
      <c r="C5688" t="s">
        <v>59</v>
      </c>
      <c r="D5688" t="s">
        <v>12</v>
      </c>
      <c r="E5688" t="s">
        <v>66</v>
      </c>
      <c r="F5688" t="s">
        <v>63</v>
      </c>
      <c r="G5688" t="s">
        <v>33</v>
      </c>
      <c r="H5688" t="s">
        <v>14</v>
      </c>
      <c r="I5688">
        <v>23</v>
      </c>
      <c r="J5688">
        <v>1.2990575</v>
      </c>
      <c r="K5688">
        <v>1.3154414999999999</v>
      </c>
      <c r="L5688">
        <v>-1.6384019999999999E-2</v>
      </c>
      <c r="M5688">
        <v>-1.261224E-2</v>
      </c>
      <c r="N5688">
        <v>54.587909000000003</v>
      </c>
      <c r="O5688">
        <v>56.883083999999997</v>
      </c>
      <c r="P5688">
        <v>2.0880699999999999E-2</v>
      </c>
      <c r="Q5688">
        <v>-5.0729709999999997E-2</v>
      </c>
      <c r="R5688">
        <v>-4.3143710000000002E-2</v>
      </c>
      <c r="S5688">
        <v>-2.733387E-2</v>
      </c>
      <c r="T5688">
        <v>-1.6384019999999999E-2</v>
      </c>
      <c r="U5688">
        <v>-5.4341700000000003E-3</v>
      </c>
      <c r="V5688">
        <v>1.037567E-2</v>
      </c>
      <c r="W5688">
        <v>1.7961680000000001E-2</v>
      </c>
    </row>
    <row r="5689" spans="1:23" x14ac:dyDescent="0.2">
      <c r="A5689" t="s">
        <v>2323</v>
      </c>
      <c r="B5689" t="s">
        <v>57</v>
      </c>
      <c r="C5689" t="s">
        <v>59</v>
      </c>
      <c r="D5689" t="s">
        <v>12</v>
      </c>
      <c r="E5689" t="s">
        <v>66</v>
      </c>
      <c r="F5689" t="s">
        <v>63</v>
      </c>
      <c r="G5689" t="s">
        <v>33</v>
      </c>
      <c r="H5689" t="s">
        <v>14</v>
      </c>
      <c r="I5689">
        <v>24</v>
      </c>
      <c r="J5689">
        <v>1.0680539</v>
      </c>
      <c r="K5689">
        <v>1.0871795</v>
      </c>
      <c r="L5689">
        <v>-1.9125509999999998E-2</v>
      </c>
      <c r="M5689">
        <v>-1.790688E-2</v>
      </c>
      <c r="N5689">
        <v>53.861961000000001</v>
      </c>
      <c r="O5689">
        <v>56.883083999999997</v>
      </c>
      <c r="P5689">
        <v>2.3454929999999999E-2</v>
      </c>
      <c r="Q5689">
        <v>-5.7705449999999998E-2</v>
      </c>
      <c r="R5689">
        <v>-4.9184220000000001E-2</v>
      </c>
      <c r="S5689">
        <v>-3.1425290000000002E-2</v>
      </c>
      <c r="T5689">
        <v>-1.9125509999999998E-2</v>
      </c>
      <c r="U5689">
        <v>-6.8257300000000003E-3</v>
      </c>
      <c r="V5689">
        <v>1.0933190000000001E-2</v>
      </c>
      <c r="W5689">
        <v>1.945442E-2</v>
      </c>
    </row>
    <row r="5690" spans="1:23" x14ac:dyDescent="0.2">
      <c r="A5690" t="s">
        <v>2324</v>
      </c>
      <c r="B5690" t="s">
        <v>57</v>
      </c>
      <c r="C5690" t="s">
        <v>59</v>
      </c>
      <c r="D5690" t="s">
        <v>25</v>
      </c>
      <c r="E5690" t="s">
        <v>65</v>
      </c>
      <c r="F5690" t="s">
        <v>63</v>
      </c>
      <c r="G5690" t="s">
        <v>33</v>
      </c>
      <c r="H5690" t="s">
        <v>13</v>
      </c>
      <c r="I5690">
        <v>1</v>
      </c>
      <c r="J5690">
        <v>0.50010288999999997</v>
      </c>
      <c r="K5690">
        <v>0.50559684000000005</v>
      </c>
      <c r="L5690">
        <v>-5.4939400000000001E-3</v>
      </c>
      <c r="M5690">
        <v>-1.098563E-2</v>
      </c>
      <c r="N5690">
        <v>49.006847999999998</v>
      </c>
      <c r="O5690">
        <v>53.754204000000001</v>
      </c>
      <c r="P5690">
        <v>2.20412E-3</v>
      </c>
      <c r="Q5690">
        <v>-9.1193999999999997E-3</v>
      </c>
      <c r="R5690">
        <v>-8.3186300000000005E-3</v>
      </c>
      <c r="S5690">
        <v>-6.6497800000000001E-3</v>
      </c>
      <c r="T5690">
        <v>-5.4939400000000001E-3</v>
      </c>
      <c r="U5690">
        <v>-4.3381000000000001E-3</v>
      </c>
      <c r="V5690">
        <v>-2.6692500000000002E-3</v>
      </c>
      <c r="W5690">
        <v>-1.86849E-3</v>
      </c>
    </row>
    <row r="5691" spans="1:23" x14ac:dyDescent="0.2">
      <c r="A5691" t="s">
        <v>2325</v>
      </c>
      <c r="B5691" t="s">
        <v>57</v>
      </c>
      <c r="C5691" t="s">
        <v>59</v>
      </c>
      <c r="D5691" t="s">
        <v>25</v>
      </c>
      <c r="E5691" t="s">
        <v>65</v>
      </c>
      <c r="F5691" t="s">
        <v>63</v>
      </c>
      <c r="G5691" t="s">
        <v>33</v>
      </c>
      <c r="H5691" t="s">
        <v>13</v>
      </c>
      <c r="I5691">
        <v>2</v>
      </c>
      <c r="J5691">
        <v>0.46005675000000001</v>
      </c>
      <c r="K5691">
        <v>0.46516601000000002</v>
      </c>
      <c r="L5691">
        <v>-5.10926E-3</v>
      </c>
      <c r="M5691">
        <v>-1.1105719999999999E-2</v>
      </c>
      <c r="N5691">
        <v>48.823959000000002</v>
      </c>
      <c r="O5691">
        <v>53.754204000000001</v>
      </c>
      <c r="P5691">
        <v>1.92191E-3</v>
      </c>
      <c r="Q5691">
        <v>-8.27052E-3</v>
      </c>
      <c r="R5691">
        <v>-7.5722799999999998E-3</v>
      </c>
      <c r="S5691">
        <v>-6.1171100000000003E-3</v>
      </c>
      <c r="T5691">
        <v>-5.10926E-3</v>
      </c>
      <c r="U5691">
        <v>-4.1014099999999998E-3</v>
      </c>
      <c r="V5691">
        <v>-2.6462399999999998E-3</v>
      </c>
      <c r="W5691">
        <v>-1.94801E-3</v>
      </c>
    </row>
    <row r="5692" spans="1:23" x14ac:dyDescent="0.2">
      <c r="A5692" t="s">
        <v>2326</v>
      </c>
      <c r="B5692" t="s">
        <v>57</v>
      </c>
      <c r="C5692" t="s">
        <v>59</v>
      </c>
      <c r="D5692" t="s">
        <v>25</v>
      </c>
      <c r="E5692" t="s">
        <v>65</v>
      </c>
      <c r="F5692" t="s">
        <v>63</v>
      </c>
      <c r="G5692" t="s">
        <v>33</v>
      </c>
      <c r="H5692" t="s">
        <v>13</v>
      </c>
      <c r="I5692">
        <v>3</v>
      </c>
      <c r="J5692">
        <v>0.43878437999999997</v>
      </c>
      <c r="K5692">
        <v>0.44402881999999999</v>
      </c>
      <c r="L5692">
        <v>-5.2444500000000003E-3</v>
      </c>
      <c r="M5692">
        <v>-1.195222E-2</v>
      </c>
      <c r="N5692">
        <v>48.458855999999997</v>
      </c>
      <c r="O5692">
        <v>53.754204000000001</v>
      </c>
      <c r="P5692">
        <v>1.67392E-3</v>
      </c>
      <c r="Q5692">
        <v>-7.9977899999999994E-3</v>
      </c>
      <c r="R5692">
        <v>-7.3896600000000002E-3</v>
      </c>
      <c r="S5692">
        <v>-6.1222500000000001E-3</v>
      </c>
      <c r="T5692">
        <v>-5.2444500000000003E-3</v>
      </c>
      <c r="U5692">
        <v>-4.3666399999999998E-3</v>
      </c>
      <c r="V5692">
        <v>-3.0992400000000001E-3</v>
      </c>
      <c r="W5692">
        <v>-2.4911E-3</v>
      </c>
    </row>
    <row r="5693" spans="1:23" x14ac:dyDescent="0.2">
      <c r="A5693" t="s">
        <v>2327</v>
      </c>
      <c r="B5693" t="s">
        <v>57</v>
      </c>
      <c r="C5693" t="s">
        <v>59</v>
      </c>
      <c r="D5693" t="s">
        <v>25</v>
      </c>
      <c r="E5693" t="s">
        <v>65</v>
      </c>
      <c r="F5693" t="s">
        <v>63</v>
      </c>
      <c r="G5693" t="s">
        <v>33</v>
      </c>
      <c r="H5693" t="s">
        <v>13</v>
      </c>
      <c r="I5693">
        <v>4</v>
      </c>
      <c r="J5693">
        <v>0.43294090000000002</v>
      </c>
      <c r="K5693">
        <v>0.43783930999999998</v>
      </c>
      <c r="L5693">
        <v>-4.8984099999999997E-3</v>
      </c>
      <c r="M5693">
        <v>-1.131427E-2</v>
      </c>
      <c r="N5693">
        <v>47.898688999999997</v>
      </c>
      <c r="O5693">
        <v>53.754204000000001</v>
      </c>
      <c r="P5693">
        <v>1.3856000000000001E-3</v>
      </c>
      <c r="Q5693">
        <v>-7.1775199999999997E-3</v>
      </c>
      <c r="R5693">
        <v>-6.6741300000000003E-3</v>
      </c>
      <c r="S5693">
        <v>-5.6250199999999997E-3</v>
      </c>
      <c r="T5693">
        <v>-4.8984099999999997E-3</v>
      </c>
      <c r="U5693">
        <v>-4.1717999999999998E-3</v>
      </c>
      <c r="V5693">
        <v>-3.12269E-3</v>
      </c>
      <c r="W5693">
        <v>-2.6192899999999998E-3</v>
      </c>
    </row>
    <row r="5694" spans="1:23" x14ac:dyDescent="0.2">
      <c r="A5694" t="s">
        <v>2328</v>
      </c>
      <c r="B5694" t="s">
        <v>57</v>
      </c>
      <c r="C5694" t="s">
        <v>59</v>
      </c>
      <c r="D5694" t="s">
        <v>25</v>
      </c>
      <c r="E5694" t="s">
        <v>65</v>
      </c>
      <c r="F5694" t="s">
        <v>63</v>
      </c>
      <c r="G5694" t="s">
        <v>33</v>
      </c>
      <c r="H5694" t="s">
        <v>13</v>
      </c>
      <c r="I5694">
        <v>5</v>
      </c>
      <c r="J5694">
        <v>0.44875186</v>
      </c>
      <c r="K5694">
        <v>0.45364103</v>
      </c>
      <c r="L5694">
        <v>-4.88916E-3</v>
      </c>
      <c r="M5694">
        <v>-1.089503E-2</v>
      </c>
      <c r="N5694">
        <v>47.581071999999999</v>
      </c>
      <c r="O5694">
        <v>53.754204000000001</v>
      </c>
      <c r="P5694">
        <v>1.8502499999999999E-3</v>
      </c>
      <c r="Q5694">
        <v>-7.93255E-3</v>
      </c>
      <c r="R5694">
        <v>-7.2603499999999996E-3</v>
      </c>
      <c r="S5694">
        <v>-5.8594299999999997E-3</v>
      </c>
      <c r="T5694">
        <v>-4.88916E-3</v>
      </c>
      <c r="U5694">
        <v>-3.9188900000000004E-3</v>
      </c>
      <c r="V5694">
        <v>-2.51798E-3</v>
      </c>
      <c r="W5694">
        <v>-1.84578E-3</v>
      </c>
    </row>
    <row r="5695" spans="1:23" x14ac:dyDescent="0.2">
      <c r="A5695" t="s">
        <v>2329</v>
      </c>
      <c r="B5695" t="s">
        <v>57</v>
      </c>
      <c r="C5695" t="s">
        <v>59</v>
      </c>
      <c r="D5695" t="s">
        <v>25</v>
      </c>
      <c r="E5695" t="s">
        <v>65</v>
      </c>
      <c r="F5695" t="s">
        <v>63</v>
      </c>
      <c r="G5695" t="s">
        <v>33</v>
      </c>
      <c r="H5695" t="s">
        <v>13</v>
      </c>
      <c r="I5695">
        <v>6</v>
      </c>
      <c r="J5695">
        <v>0.49977982999999998</v>
      </c>
      <c r="K5695">
        <v>0.50376732000000002</v>
      </c>
      <c r="L5695">
        <v>-3.9874899999999998E-3</v>
      </c>
      <c r="M5695">
        <v>-7.9784899999999995E-3</v>
      </c>
      <c r="N5695">
        <v>47.567157000000002</v>
      </c>
      <c r="O5695">
        <v>53.754204000000001</v>
      </c>
      <c r="P5695">
        <v>2.85075E-3</v>
      </c>
      <c r="Q5695">
        <v>-8.6765499999999999E-3</v>
      </c>
      <c r="R5695">
        <v>-7.6408700000000001E-3</v>
      </c>
      <c r="S5695">
        <v>-5.48242E-3</v>
      </c>
      <c r="T5695">
        <v>-3.9874899999999998E-3</v>
      </c>
      <c r="U5695">
        <v>-2.49256E-3</v>
      </c>
      <c r="V5695">
        <v>-3.3410999999999998E-4</v>
      </c>
      <c r="W5695">
        <v>7.0156999999999999E-4</v>
      </c>
    </row>
    <row r="5696" spans="1:23" x14ac:dyDescent="0.2">
      <c r="A5696" t="s">
        <v>2330</v>
      </c>
      <c r="B5696" t="s">
        <v>57</v>
      </c>
      <c r="C5696" t="s">
        <v>59</v>
      </c>
      <c r="D5696" t="s">
        <v>25</v>
      </c>
      <c r="E5696" t="s">
        <v>65</v>
      </c>
      <c r="F5696" t="s">
        <v>63</v>
      </c>
      <c r="G5696" t="s">
        <v>33</v>
      </c>
      <c r="H5696" t="s">
        <v>14</v>
      </c>
      <c r="I5696">
        <v>7</v>
      </c>
      <c r="J5696">
        <v>0.58482645</v>
      </c>
      <c r="K5696">
        <v>0.58880927000000005</v>
      </c>
      <c r="L5696">
        <v>-3.9828099999999998E-3</v>
      </c>
      <c r="M5696">
        <v>-6.8102500000000003E-3</v>
      </c>
      <c r="N5696">
        <v>47.620893000000002</v>
      </c>
      <c r="O5696">
        <v>53.754204000000001</v>
      </c>
      <c r="P5696">
        <v>3.2520100000000001E-3</v>
      </c>
      <c r="Q5696">
        <v>-9.3319000000000006E-3</v>
      </c>
      <c r="R5696">
        <v>-8.1504400000000001E-3</v>
      </c>
      <c r="S5696">
        <v>-5.6881700000000002E-3</v>
      </c>
      <c r="T5696">
        <v>-3.9828099999999998E-3</v>
      </c>
      <c r="U5696">
        <v>-2.2774599999999998E-3</v>
      </c>
      <c r="V5696">
        <v>1.8480999999999999E-4</v>
      </c>
      <c r="W5696">
        <v>1.3662699999999999E-3</v>
      </c>
    </row>
    <row r="5697" spans="1:23" x14ac:dyDescent="0.2">
      <c r="A5697" t="s">
        <v>2331</v>
      </c>
      <c r="B5697" t="s">
        <v>57</v>
      </c>
      <c r="C5697" t="s">
        <v>59</v>
      </c>
      <c r="D5697" t="s">
        <v>25</v>
      </c>
      <c r="E5697" t="s">
        <v>65</v>
      </c>
      <c r="F5697" t="s">
        <v>63</v>
      </c>
      <c r="G5697" t="s">
        <v>33</v>
      </c>
      <c r="H5697" t="s">
        <v>14</v>
      </c>
      <c r="I5697">
        <v>8</v>
      </c>
      <c r="J5697">
        <v>0.62354032000000004</v>
      </c>
      <c r="K5697">
        <v>0.62477879000000003</v>
      </c>
      <c r="L5697">
        <v>-1.23847E-3</v>
      </c>
      <c r="M5697">
        <v>-1.9861900000000001E-3</v>
      </c>
      <c r="N5697">
        <v>47.331494999999997</v>
      </c>
      <c r="O5697">
        <v>53.754204000000001</v>
      </c>
      <c r="P5697">
        <v>2.9161E-3</v>
      </c>
      <c r="Q5697">
        <v>-6.0350200000000003E-3</v>
      </c>
      <c r="R5697">
        <v>-4.9756000000000002E-3</v>
      </c>
      <c r="S5697">
        <v>-2.7676699999999999E-3</v>
      </c>
      <c r="T5697">
        <v>-1.23847E-3</v>
      </c>
      <c r="U5697">
        <v>2.9073E-4</v>
      </c>
      <c r="V5697">
        <v>2.4986600000000002E-3</v>
      </c>
      <c r="W5697">
        <v>3.5580799999999999E-3</v>
      </c>
    </row>
    <row r="5698" spans="1:23" x14ac:dyDescent="0.2">
      <c r="A5698" t="s">
        <v>2332</v>
      </c>
      <c r="B5698" t="s">
        <v>57</v>
      </c>
      <c r="C5698" t="s">
        <v>59</v>
      </c>
      <c r="D5698" t="s">
        <v>25</v>
      </c>
      <c r="E5698" t="s">
        <v>65</v>
      </c>
      <c r="F5698" t="s">
        <v>63</v>
      </c>
      <c r="G5698" t="s">
        <v>33</v>
      </c>
      <c r="H5698" t="s">
        <v>14</v>
      </c>
      <c r="I5698">
        <v>9</v>
      </c>
      <c r="J5698">
        <v>0.61472457000000003</v>
      </c>
      <c r="K5698">
        <v>0.61509937000000003</v>
      </c>
      <c r="L5698">
        <v>-3.7479000000000001E-4</v>
      </c>
      <c r="M5698">
        <v>-6.0968999999999997E-4</v>
      </c>
      <c r="N5698">
        <v>50.243509000000003</v>
      </c>
      <c r="O5698">
        <v>53.754204000000001</v>
      </c>
      <c r="P5698">
        <v>2.48102E-3</v>
      </c>
      <c r="Q5698">
        <v>-4.4557099999999999E-3</v>
      </c>
      <c r="R5698">
        <v>-3.55435E-3</v>
      </c>
      <c r="S5698">
        <v>-1.6758400000000001E-3</v>
      </c>
      <c r="T5698">
        <v>-3.7479000000000001E-4</v>
      </c>
      <c r="U5698">
        <v>9.2624999999999999E-4</v>
      </c>
      <c r="V5698">
        <v>2.8047599999999999E-3</v>
      </c>
      <c r="W5698">
        <v>3.7061199999999998E-3</v>
      </c>
    </row>
    <row r="5699" spans="1:23" x14ac:dyDescent="0.2">
      <c r="A5699" t="s">
        <v>2333</v>
      </c>
      <c r="B5699" t="s">
        <v>57</v>
      </c>
      <c r="C5699" t="s">
        <v>59</v>
      </c>
      <c r="D5699" t="s">
        <v>25</v>
      </c>
      <c r="E5699" t="s">
        <v>65</v>
      </c>
      <c r="F5699" t="s">
        <v>63</v>
      </c>
      <c r="G5699" t="s">
        <v>33</v>
      </c>
      <c r="H5699" t="s">
        <v>14</v>
      </c>
      <c r="I5699">
        <v>10</v>
      </c>
      <c r="J5699">
        <v>0.59916002000000002</v>
      </c>
      <c r="K5699">
        <v>0.59954295000000002</v>
      </c>
      <c r="L5699">
        <v>-3.8293000000000002E-4</v>
      </c>
      <c r="M5699">
        <v>-6.3911000000000003E-4</v>
      </c>
      <c r="N5699">
        <v>54.331173999999997</v>
      </c>
      <c r="O5699">
        <v>53.754204000000001</v>
      </c>
      <c r="P5699">
        <v>2.3248700000000001E-3</v>
      </c>
      <c r="Q5699">
        <v>-4.2069899999999999E-3</v>
      </c>
      <c r="R5699">
        <v>-3.3623699999999999E-3</v>
      </c>
      <c r="S5699">
        <v>-1.60209E-3</v>
      </c>
      <c r="T5699">
        <v>-3.8293000000000002E-4</v>
      </c>
      <c r="U5699">
        <v>8.3622999999999998E-4</v>
      </c>
      <c r="V5699">
        <v>2.5964999999999998E-3</v>
      </c>
      <c r="W5699">
        <v>3.4411300000000001E-3</v>
      </c>
    </row>
    <row r="5700" spans="1:23" x14ac:dyDescent="0.2">
      <c r="A5700" t="s">
        <v>2334</v>
      </c>
      <c r="B5700" t="s">
        <v>57</v>
      </c>
      <c r="C5700" t="s">
        <v>59</v>
      </c>
      <c r="D5700" t="s">
        <v>25</v>
      </c>
      <c r="E5700" t="s">
        <v>65</v>
      </c>
      <c r="F5700" t="s">
        <v>63</v>
      </c>
      <c r="G5700" t="s">
        <v>33</v>
      </c>
      <c r="H5700" t="s">
        <v>14</v>
      </c>
      <c r="I5700">
        <v>11</v>
      </c>
      <c r="J5700">
        <v>0.58454813999999999</v>
      </c>
      <c r="K5700">
        <v>0.58302301000000001</v>
      </c>
      <c r="L5700">
        <v>1.5251399999999999E-3</v>
      </c>
      <c r="M5700">
        <v>2.6090900000000001E-3</v>
      </c>
      <c r="N5700">
        <v>58.122970000000002</v>
      </c>
      <c r="O5700">
        <v>53.754204000000001</v>
      </c>
      <c r="P5700">
        <v>1.96167E-3</v>
      </c>
      <c r="Q5700">
        <v>-1.70152E-3</v>
      </c>
      <c r="R5700">
        <v>-9.8883999999999994E-4</v>
      </c>
      <c r="S5700">
        <v>4.9644000000000001E-4</v>
      </c>
      <c r="T5700">
        <v>1.5251399999999999E-3</v>
      </c>
      <c r="U5700">
        <v>2.5538399999999999E-3</v>
      </c>
      <c r="V5700">
        <v>4.0391200000000002E-3</v>
      </c>
      <c r="W5700">
        <v>4.7517999999999996E-3</v>
      </c>
    </row>
    <row r="5701" spans="1:23" x14ac:dyDescent="0.2">
      <c r="A5701" t="s">
        <v>2335</v>
      </c>
      <c r="B5701" t="s">
        <v>57</v>
      </c>
      <c r="C5701" t="s">
        <v>59</v>
      </c>
      <c r="D5701" t="s">
        <v>25</v>
      </c>
      <c r="E5701" t="s">
        <v>65</v>
      </c>
      <c r="F5701" t="s">
        <v>63</v>
      </c>
      <c r="G5701" t="s">
        <v>33</v>
      </c>
      <c r="H5701" t="s">
        <v>14</v>
      </c>
      <c r="I5701">
        <v>12</v>
      </c>
      <c r="J5701">
        <v>0.57107452999999997</v>
      </c>
      <c r="K5701">
        <v>0.56958991999999997</v>
      </c>
      <c r="L5701">
        <v>1.4846200000000001E-3</v>
      </c>
      <c r="M5701">
        <v>2.59969E-3</v>
      </c>
      <c r="N5701">
        <v>60.755144000000001</v>
      </c>
      <c r="O5701">
        <v>53.754204000000001</v>
      </c>
      <c r="P5701">
        <v>1.9610000000000001E-3</v>
      </c>
      <c r="Q5701">
        <v>-1.74095E-3</v>
      </c>
      <c r="R5701">
        <v>-1.0285100000000001E-3</v>
      </c>
      <c r="S5701">
        <v>4.5626999999999999E-4</v>
      </c>
      <c r="T5701">
        <v>1.4846200000000001E-3</v>
      </c>
      <c r="U5701">
        <v>2.5129699999999998E-3</v>
      </c>
      <c r="V5701">
        <v>3.9977499999999996E-3</v>
      </c>
      <c r="W5701">
        <v>4.7101799999999996E-3</v>
      </c>
    </row>
    <row r="5702" spans="1:23" x14ac:dyDescent="0.2">
      <c r="A5702" t="s">
        <v>2336</v>
      </c>
      <c r="B5702" t="s">
        <v>57</v>
      </c>
      <c r="C5702" t="s">
        <v>59</v>
      </c>
      <c r="D5702" t="s">
        <v>25</v>
      </c>
      <c r="E5702" t="s">
        <v>65</v>
      </c>
      <c r="F5702" t="s">
        <v>63</v>
      </c>
      <c r="G5702" t="s">
        <v>33</v>
      </c>
      <c r="H5702" t="s">
        <v>14</v>
      </c>
      <c r="I5702">
        <v>13</v>
      </c>
      <c r="J5702">
        <v>0.55681744</v>
      </c>
      <c r="K5702">
        <v>0.55648922000000001</v>
      </c>
      <c r="L5702">
        <v>3.2822E-4</v>
      </c>
      <c r="M5702">
        <v>5.8945999999999998E-4</v>
      </c>
      <c r="N5702">
        <v>61.915089000000002</v>
      </c>
      <c r="O5702">
        <v>53.754204000000001</v>
      </c>
      <c r="P5702">
        <v>2.3939E-3</v>
      </c>
      <c r="Q5702">
        <v>-3.6093900000000001E-3</v>
      </c>
      <c r="R5702">
        <v>-2.73968E-3</v>
      </c>
      <c r="S5702">
        <v>-9.2714000000000002E-4</v>
      </c>
      <c r="T5702">
        <v>3.2822E-4</v>
      </c>
      <c r="U5702">
        <v>1.58358E-3</v>
      </c>
      <c r="V5702">
        <v>3.3961199999999999E-3</v>
      </c>
      <c r="W5702">
        <v>4.26583E-3</v>
      </c>
    </row>
    <row r="5703" spans="1:23" x14ac:dyDescent="0.2">
      <c r="A5703" t="s">
        <v>2337</v>
      </c>
      <c r="B5703" t="s">
        <v>57</v>
      </c>
      <c r="C5703" t="s">
        <v>59</v>
      </c>
      <c r="D5703" t="s">
        <v>25</v>
      </c>
      <c r="E5703" t="s">
        <v>65</v>
      </c>
      <c r="F5703" t="s">
        <v>63</v>
      </c>
      <c r="G5703" t="s">
        <v>33</v>
      </c>
      <c r="H5703" t="s">
        <v>14</v>
      </c>
      <c r="I5703">
        <v>14</v>
      </c>
      <c r="J5703">
        <v>0.54252597999999996</v>
      </c>
      <c r="K5703">
        <v>0.54144302</v>
      </c>
      <c r="L5703">
        <v>1.0829500000000001E-3</v>
      </c>
      <c r="M5703">
        <v>1.99613E-3</v>
      </c>
      <c r="N5703">
        <v>61.527911000000003</v>
      </c>
      <c r="O5703">
        <v>53.754204000000001</v>
      </c>
      <c r="P5703">
        <v>2.68447E-3</v>
      </c>
      <c r="Q5703">
        <v>-3.3325999999999998E-3</v>
      </c>
      <c r="R5703">
        <v>-2.3573299999999999E-3</v>
      </c>
      <c r="S5703">
        <v>-3.2477999999999999E-4</v>
      </c>
      <c r="T5703">
        <v>1.0829500000000001E-3</v>
      </c>
      <c r="U5703">
        <v>2.4906899999999998E-3</v>
      </c>
      <c r="V5703">
        <v>4.5232400000000004E-3</v>
      </c>
      <c r="W5703">
        <v>5.4985099999999999E-3</v>
      </c>
    </row>
    <row r="5704" spans="1:23" x14ac:dyDescent="0.2">
      <c r="A5704" t="s">
        <v>2338</v>
      </c>
      <c r="B5704" t="s">
        <v>57</v>
      </c>
      <c r="C5704" t="s">
        <v>59</v>
      </c>
      <c r="D5704" t="s">
        <v>25</v>
      </c>
      <c r="E5704" t="s">
        <v>65</v>
      </c>
      <c r="F5704" t="s">
        <v>63</v>
      </c>
      <c r="G5704" t="s">
        <v>33</v>
      </c>
      <c r="H5704" t="s">
        <v>14</v>
      </c>
      <c r="I5704">
        <v>15</v>
      </c>
      <c r="J5704">
        <v>0.53690844999999998</v>
      </c>
      <c r="K5704">
        <v>0.53274858999999997</v>
      </c>
      <c r="L5704">
        <v>4.1598499999999997E-3</v>
      </c>
      <c r="M5704">
        <v>7.7477900000000001E-3</v>
      </c>
      <c r="N5704">
        <v>61.713358999999997</v>
      </c>
      <c r="O5704">
        <v>53.754204000000001</v>
      </c>
      <c r="P5704">
        <v>2.51351E-3</v>
      </c>
      <c r="Q5704">
        <v>2.5490000000000002E-5</v>
      </c>
      <c r="R5704">
        <v>9.3866000000000002E-4</v>
      </c>
      <c r="S5704">
        <v>2.84177E-3</v>
      </c>
      <c r="T5704">
        <v>4.1598499999999997E-3</v>
      </c>
      <c r="U5704">
        <v>5.4779399999999997E-3</v>
      </c>
      <c r="V5704">
        <v>7.3810500000000001E-3</v>
      </c>
      <c r="W5704">
        <v>8.2942199999999997E-3</v>
      </c>
    </row>
    <row r="5705" spans="1:23" x14ac:dyDescent="0.2">
      <c r="A5705" t="s">
        <v>2339</v>
      </c>
      <c r="B5705" t="s">
        <v>57</v>
      </c>
      <c r="C5705" t="s">
        <v>59</v>
      </c>
      <c r="D5705" t="s">
        <v>25</v>
      </c>
      <c r="E5705" t="s">
        <v>65</v>
      </c>
      <c r="F5705" t="s">
        <v>63</v>
      </c>
      <c r="G5705" t="s">
        <v>33</v>
      </c>
      <c r="H5705" t="s">
        <v>14</v>
      </c>
      <c r="I5705">
        <v>16</v>
      </c>
      <c r="J5705">
        <v>0.55889338</v>
      </c>
      <c r="K5705">
        <v>0.55218553000000004</v>
      </c>
      <c r="L5705">
        <v>6.7078499999999996E-3</v>
      </c>
      <c r="M5705">
        <v>1.200203E-2</v>
      </c>
      <c r="N5705">
        <v>61.266182999999998</v>
      </c>
      <c r="O5705">
        <v>53.754204000000001</v>
      </c>
      <c r="P5705">
        <v>2.38039E-3</v>
      </c>
      <c r="Q5705">
        <v>2.7924600000000001E-3</v>
      </c>
      <c r="R5705">
        <v>3.6572599999999999E-3</v>
      </c>
      <c r="S5705">
        <v>5.4595700000000004E-3</v>
      </c>
      <c r="T5705">
        <v>6.7078499999999996E-3</v>
      </c>
      <c r="U5705">
        <v>7.9561300000000005E-3</v>
      </c>
      <c r="V5705">
        <v>9.7584500000000001E-3</v>
      </c>
      <c r="W5705">
        <v>1.0623250000000001E-2</v>
      </c>
    </row>
    <row r="5706" spans="1:23" x14ac:dyDescent="0.2">
      <c r="A5706" t="s">
        <v>2340</v>
      </c>
      <c r="B5706" t="s">
        <v>57</v>
      </c>
      <c r="C5706" t="s">
        <v>59</v>
      </c>
      <c r="D5706" t="s">
        <v>25</v>
      </c>
      <c r="E5706" t="s">
        <v>65</v>
      </c>
      <c r="F5706" t="s">
        <v>63</v>
      </c>
      <c r="G5706" t="s">
        <v>33</v>
      </c>
      <c r="H5706" t="s">
        <v>15</v>
      </c>
      <c r="I5706">
        <v>17</v>
      </c>
      <c r="J5706">
        <v>0.65693667</v>
      </c>
      <c r="K5706">
        <v>0.64747986000000002</v>
      </c>
      <c r="L5706">
        <v>9.4567999999999996E-3</v>
      </c>
      <c r="M5706">
        <v>1.43953E-2</v>
      </c>
      <c r="N5706">
        <v>59.657165999999997</v>
      </c>
      <c r="O5706">
        <v>53.754204000000001</v>
      </c>
      <c r="P5706">
        <v>2.2491799999999999E-3</v>
      </c>
      <c r="Q5706">
        <v>5.7572300000000003E-3</v>
      </c>
      <c r="R5706">
        <v>6.5743599999999996E-3</v>
      </c>
      <c r="S5706">
        <v>8.2773299999999994E-3</v>
      </c>
      <c r="T5706">
        <v>9.4567999999999996E-3</v>
      </c>
      <c r="U5706">
        <v>1.063627E-2</v>
      </c>
      <c r="V5706">
        <v>1.233924E-2</v>
      </c>
      <c r="W5706">
        <v>1.3156370000000001E-2</v>
      </c>
    </row>
    <row r="5707" spans="1:23" x14ac:dyDescent="0.2">
      <c r="A5707" t="s">
        <v>2341</v>
      </c>
      <c r="B5707" t="s">
        <v>57</v>
      </c>
      <c r="C5707" t="s">
        <v>59</v>
      </c>
      <c r="D5707" t="s">
        <v>25</v>
      </c>
      <c r="E5707" t="s">
        <v>65</v>
      </c>
      <c r="F5707" t="s">
        <v>63</v>
      </c>
      <c r="G5707" t="s">
        <v>33</v>
      </c>
      <c r="H5707" t="s">
        <v>15</v>
      </c>
      <c r="I5707">
        <v>18</v>
      </c>
      <c r="J5707">
        <v>0.86313479000000004</v>
      </c>
      <c r="K5707">
        <v>0.85404029000000004</v>
      </c>
      <c r="L5707">
        <v>9.0945000000000002E-3</v>
      </c>
      <c r="M5707">
        <v>1.05366E-2</v>
      </c>
      <c r="N5707">
        <v>57.163550999999998</v>
      </c>
      <c r="O5707">
        <v>53.754204000000001</v>
      </c>
      <c r="P5707">
        <v>2.1461499999999999E-3</v>
      </c>
      <c r="Q5707">
        <v>5.5644099999999997E-3</v>
      </c>
      <c r="R5707">
        <v>6.34411E-3</v>
      </c>
      <c r="S5707">
        <v>7.96906E-3</v>
      </c>
      <c r="T5707">
        <v>9.0945000000000002E-3</v>
      </c>
      <c r="U5707">
        <v>1.021994E-2</v>
      </c>
      <c r="V5707">
        <v>1.18449E-2</v>
      </c>
      <c r="W5707">
        <v>1.26246E-2</v>
      </c>
    </row>
    <row r="5708" spans="1:23" x14ac:dyDescent="0.2">
      <c r="A5708" t="s">
        <v>2342</v>
      </c>
      <c r="B5708" t="s">
        <v>57</v>
      </c>
      <c r="C5708" t="s">
        <v>59</v>
      </c>
      <c r="D5708" t="s">
        <v>25</v>
      </c>
      <c r="E5708" t="s">
        <v>65</v>
      </c>
      <c r="F5708" t="s">
        <v>63</v>
      </c>
      <c r="G5708" t="s">
        <v>33</v>
      </c>
      <c r="H5708" t="s">
        <v>15</v>
      </c>
      <c r="I5708">
        <v>19</v>
      </c>
      <c r="J5708">
        <v>0.92199913</v>
      </c>
      <c r="K5708">
        <v>0.91666007999999999</v>
      </c>
      <c r="L5708">
        <v>5.3390499999999997E-3</v>
      </c>
      <c r="M5708">
        <v>5.7907399999999999E-3</v>
      </c>
      <c r="N5708">
        <v>55.050161000000003</v>
      </c>
      <c r="O5708">
        <v>53.754204000000001</v>
      </c>
      <c r="P5708">
        <v>2.6698500000000001E-3</v>
      </c>
      <c r="Q5708">
        <v>9.4755000000000002E-4</v>
      </c>
      <c r="R5708">
        <v>1.9175100000000001E-3</v>
      </c>
      <c r="S5708">
        <v>3.9389799999999999E-3</v>
      </c>
      <c r="T5708">
        <v>5.3390499999999997E-3</v>
      </c>
      <c r="U5708">
        <v>6.7391200000000004E-3</v>
      </c>
      <c r="V5708">
        <v>8.7606000000000003E-3</v>
      </c>
      <c r="W5708">
        <v>9.7305599999999992E-3</v>
      </c>
    </row>
    <row r="5709" spans="1:23" x14ac:dyDescent="0.2">
      <c r="A5709" t="s">
        <v>2343</v>
      </c>
      <c r="B5709" t="s">
        <v>57</v>
      </c>
      <c r="C5709" t="s">
        <v>59</v>
      </c>
      <c r="D5709" t="s">
        <v>25</v>
      </c>
      <c r="E5709" t="s">
        <v>65</v>
      </c>
      <c r="F5709" t="s">
        <v>63</v>
      </c>
      <c r="G5709" t="s">
        <v>33</v>
      </c>
      <c r="H5709" t="s">
        <v>15</v>
      </c>
      <c r="I5709">
        <v>20</v>
      </c>
      <c r="J5709">
        <v>0.91245301000000001</v>
      </c>
      <c r="K5709">
        <v>0.90606989000000004</v>
      </c>
      <c r="L5709">
        <v>6.3831299999999999E-3</v>
      </c>
      <c r="M5709">
        <v>6.9955699999999996E-3</v>
      </c>
      <c r="N5709">
        <v>54.068306999999997</v>
      </c>
      <c r="O5709">
        <v>53.754204000000001</v>
      </c>
      <c r="P5709">
        <v>2.3189500000000002E-3</v>
      </c>
      <c r="Q5709">
        <v>2.56879E-3</v>
      </c>
      <c r="R5709">
        <v>3.4112700000000001E-3</v>
      </c>
      <c r="S5709">
        <v>5.1670700000000002E-3</v>
      </c>
      <c r="T5709">
        <v>6.3831299999999999E-3</v>
      </c>
      <c r="U5709">
        <v>7.5991899999999996E-3</v>
      </c>
      <c r="V5709">
        <v>9.3549800000000006E-3</v>
      </c>
      <c r="W5709">
        <v>1.019746E-2</v>
      </c>
    </row>
    <row r="5710" spans="1:23" x14ac:dyDescent="0.2">
      <c r="A5710" t="s">
        <v>2344</v>
      </c>
      <c r="B5710" t="s">
        <v>57</v>
      </c>
      <c r="C5710" t="s">
        <v>59</v>
      </c>
      <c r="D5710" t="s">
        <v>25</v>
      </c>
      <c r="E5710" t="s">
        <v>65</v>
      </c>
      <c r="F5710" t="s">
        <v>63</v>
      </c>
      <c r="G5710" t="s">
        <v>33</v>
      </c>
      <c r="H5710" t="s">
        <v>15</v>
      </c>
      <c r="I5710">
        <v>21</v>
      </c>
      <c r="J5710">
        <v>0.88020659999999995</v>
      </c>
      <c r="K5710">
        <v>0.87744621</v>
      </c>
      <c r="L5710">
        <v>2.7603900000000002E-3</v>
      </c>
      <c r="M5710">
        <v>3.1360699999999999E-3</v>
      </c>
      <c r="N5710">
        <v>51.973944000000003</v>
      </c>
      <c r="O5710">
        <v>53.754204000000001</v>
      </c>
      <c r="P5710">
        <v>1.9776699999999999E-3</v>
      </c>
      <c r="Q5710">
        <v>-4.9259E-4</v>
      </c>
      <c r="R5710">
        <v>2.2589999999999999E-4</v>
      </c>
      <c r="S5710">
        <v>1.7233000000000001E-3</v>
      </c>
      <c r="T5710">
        <v>2.7603900000000002E-3</v>
      </c>
      <c r="U5710" s="1">
        <v>3.7974800000000002E-3</v>
      </c>
      <c r="V5710">
        <v>5.2948800000000001E-3</v>
      </c>
      <c r="W5710">
        <v>6.0133699999999997E-3</v>
      </c>
    </row>
    <row r="5711" spans="1:23" x14ac:dyDescent="0.2">
      <c r="A5711" t="s">
        <v>2345</v>
      </c>
      <c r="B5711" t="s">
        <v>57</v>
      </c>
      <c r="C5711" t="s">
        <v>59</v>
      </c>
      <c r="D5711" t="s">
        <v>25</v>
      </c>
      <c r="E5711" t="s">
        <v>65</v>
      </c>
      <c r="F5711" t="s">
        <v>63</v>
      </c>
      <c r="G5711" t="s">
        <v>33</v>
      </c>
      <c r="H5711" t="s">
        <v>14</v>
      </c>
      <c r="I5711">
        <v>22</v>
      </c>
      <c r="J5711">
        <v>0.81130016000000005</v>
      </c>
      <c r="K5711">
        <v>0.81240966999999997</v>
      </c>
      <c r="L5711">
        <v>-1.10951E-3</v>
      </c>
      <c r="M5711">
        <v>-1.36757E-3</v>
      </c>
      <c r="N5711">
        <v>50.212567999999997</v>
      </c>
      <c r="O5711">
        <v>53.754204000000001</v>
      </c>
      <c r="P5711">
        <v>2.9975399999999999E-3</v>
      </c>
      <c r="Q5711">
        <v>-6.0400300000000001E-3</v>
      </c>
      <c r="R5711">
        <v>-4.9510200000000004E-3</v>
      </c>
      <c r="S5711">
        <v>-2.6814199999999999E-3</v>
      </c>
      <c r="T5711">
        <v>-1.10951E-3</v>
      </c>
      <c r="U5711">
        <v>4.6240000000000002E-4</v>
      </c>
      <c r="V5711">
        <v>2.7320000000000001E-3</v>
      </c>
      <c r="W5711">
        <v>3.8210100000000001E-3</v>
      </c>
    </row>
    <row r="5712" spans="1:23" x14ac:dyDescent="0.2">
      <c r="A5712" t="s">
        <v>2346</v>
      </c>
      <c r="B5712" t="s">
        <v>57</v>
      </c>
      <c r="C5712" t="s">
        <v>59</v>
      </c>
      <c r="D5712" t="s">
        <v>25</v>
      </c>
      <c r="E5712" t="s">
        <v>65</v>
      </c>
      <c r="F5712" t="s">
        <v>63</v>
      </c>
      <c r="G5712" t="s">
        <v>33</v>
      </c>
      <c r="H5712" t="s">
        <v>14</v>
      </c>
      <c r="I5712">
        <v>23</v>
      </c>
      <c r="J5712">
        <v>0.70187944000000002</v>
      </c>
      <c r="K5712">
        <v>0.70470312000000002</v>
      </c>
      <c r="L5712">
        <v>-2.8236799999999999E-3</v>
      </c>
      <c r="M5712">
        <v>-4.0230300000000004E-3</v>
      </c>
      <c r="N5712">
        <v>49.368189999999998</v>
      </c>
      <c r="O5712">
        <v>53.754204000000001</v>
      </c>
      <c r="P5712">
        <v>2.6624800000000001E-3</v>
      </c>
      <c r="Q5712">
        <v>-7.2030699999999998E-3</v>
      </c>
      <c r="R5712">
        <v>-6.2357899999999997E-3</v>
      </c>
      <c r="S5712">
        <v>-4.2198899999999996E-3</v>
      </c>
      <c r="T5712">
        <v>-2.8236799999999999E-3</v>
      </c>
      <c r="U5712">
        <v>-1.4274800000000001E-3</v>
      </c>
      <c r="V5712">
        <v>5.8841999999999998E-4</v>
      </c>
      <c r="W5712">
        <v>1.5556999999999999E-3</v>
      </c>
    </row>
    <row r="5713" spans="1:23" x14ac:dyDescent="0.2">
      <c r="A5713" t="s">
        <v>2347</v>
      </c>
      <c r="B5713" t="s">
        <v>57</v>
      </c>
      <c r="C5713" t="s">
        <v>59</v>
      </c>
      <c r="D5713" t="s">
        <v>25</v>
      </c>
      <c r="E5713" t="s">
        <v>65</v>
      </c>
      <c r="F5713" t="s">
        <v>63</v>
      </c>
      <c r="G5713" t="s">
        <v>33</v>
      </c>
      <c r="H5713" t="s">
        <v>14</v>
      </c>
      <c r="I5713">
        <v>24</v>
      </c>
      <c r="J5713">
        <v>0.59005141000000005</v>
      </c>
      <c r="K5713">
        <v>0.59505843999999997</v>
      </c>
      <c r="L5713">
        <v>-5.0070399999999999E-3</v>
      </c>
      <c r="M5713">
        <v>-8.4857700000000001E-3</v>
      </c>
      <c r="N5713">
        <v>48.640588999999999</v>
      </c>
      <c r="O5713">
        <v>53.754204000000001</v>
      </c>
      <c r="P5713">
        <v>2.3557000000000001E-3</v>
      </c>
      <c r="Q5713">
        <v>-8.8818200000000003E-3</v>
      </c>
      <c r="R5713">
        <v>-8.0259900000000002E-3</v>
      </c>
      <c r="S5713">
        <v>-6.2423699999999997E-3</v>
      </c>
      <c r="T5713">
        <v>-5.0070399999999999E-3</v>
      </c>
      <c r="U5713">
        <v>-3.7717100000000002E-3</v>
      </c>
      <c r="V5713">
        <v>-1.9880900000000001E-3</v>
      </c>
      <c r="W5713">
        <v>-1.13226E-3</v>
      </c>
    </row>
    <row r="5714" spans="1:23" x14ac:dyDescent="0.2">
      <c r="A5714" t="s">
        <v>9090</v>
      </c>
      <c r="B5714" t="s">
        <v>57</v>
      </c>
      <c r="C5714" t="s">
        <v>59</v>
      </c>
      <c r="D5714" t="s">
        <v>25</v>
      </c>
      <c r="E5714" t="s">
        <v>5652</v>
      </c>
      <c r="F5714" t="s">
        <v>64</v>
      </c>
      <c r="G5714" t="s">
        <v>33</v>
      </c>
      <c r="H5714" t="s">
        <v>14</v>
      </c>
      <c r="I5714">
        <v>1</v>
      </c>
      <c r="J5714">
        <v>0.49665714</v>
      </c>
      <c r="K5714">
        <v>0.49994056999999997</v>
      </c>
      <c r="L5714">
        <v>-3.28342E-3</v>
      </c>
      <c r="M5714">
        <v>-6.6110500000000003E-3</v>
      </c>
      <c r="N5714">
        <v>49.026468999999999</v>
      </c>
      <c r="O5714">
        <v>53.766342999999999</v>
      </c>
      <c r="P5714">
        <v>3.9762900000000004E-3</v>
      </c>
      <c r="Q5714">
        <v>-9.8238300000000004E-3</v>
      </c>
      <c r="R5714">
        <v>-8.3792399999999996E-3</v>
      </c>
      <c r="S5714">
        <v>-5.3685900000000003E-3</v>
      </c>
      <c r="T5714">
        <v>-3.28342E-3</v>
      </c>
      <c r="U5714">
        <v>-1.19826E-3</v>
      </c>
      <c r="V5714">
        <v>1.8123900000000001E-3</v>
      </c>
      <c r="W5714">
        <v>3.25699E-3</v>
      </c>
    </row>
    <row r="5715" spans="1:23" x14ac:dyDescent="0.2">
      <c r="A5715" t="s">
        <v>9091</v>
      </c>
      <c r="B5715" t="s">
        <v>57</v>
      </c>
      <c r="C5715" t="s">
        <v>59</v>
      </c>
      <c r="D5715" t="s">
        <v>25</v>
      </c>
      <c r="E5715" t="s">
        <v>5652</v>
      </c>
      <c r="F5715" t="s">
        <v>64</v>
      </c>
      <c r="G5715" t="s">
        <v>33</v>
      </c>
      <c r="H5715" t="s">
        <v>14</v>
      </c>
      <c r="I5715">
        <v>2</v>
      </c>
      <c r="J5715">
        <v>0.45439376999999997</v>
      </c>
      <c r="K5715">
        <v>0.46089036</v>
      </c>
      <c r="L5715">
        <v>-6.4965800000000001E-3</v>
      </c>
      <c r="M5715">
        <v>-1.4297249999999999E-2</v>
      </c>
      <c r="N5715">
        <v>48.843862999999999</v>
      </c>
      <c r="O5715">
        <v>53.766342999999999</v>
      </c>
      <c r="P5715">
        <v>3.6432600000000002E-3</v>
      </c>
      <c r="Q5715">
        <v>-1.2489220000000001E-2</v>
      </c>
      <c r="R5715">
        <v>-1.1165609999999999E-2</v>
      </c>
      <c r="S5715">
        <v>-8.4071100000000006E-3</v>
      </c>
      <c r="T5715">
        <v>-6.4965800000000001E-3</v>
      </c>
      <c r="U5715">
        <v>-4.5860500000000004E-3</v>
      </c>
      <c r="V5715">
        <v>-1.8275500000000001E-3</v>
      </c>
      <c r="W5715">
        <v>-5.0394999999999997E-4</v>
      </c>
    </row>
    <row r="5716" spans="1:23" x14ac:dyDescent="0.2">
      <c r="A5716" t="s">
        <v>9092</v>
      </c>
      <c r="B5716" t="s">
        <v>57</v>
      </c>
      <c r="C5716" t="s">
        <v>59</v>
      </c>
      <c r="D5716" t="s">
        <v>25</v>
      </c>
      <c r="E5716" t="s">
        <v>5652</v>
      </c>
      <c r="F5716" t="s">
        <v>64</v>
      </c>
      <c r="G5716" t="s">
        <v>33</v>
      </c>
      <c r="H5716" t="s">
        <v>14</v>
      </c>
      <c r="I5716">
        <v>3</v>
      </c>
      <c r="J5716">
        <v>0.43330405999999999</v>
      </c>
      <c r="K5716">
        <v>0.43936939000000003</v>
      </c>
      <c r="L5716">
        <v>-6.0653299999999999E-3</v>
      </c>
      <c r="M5716">
        <v>-1.3997849999999999E-2</v>
      </c>
      <c r="N5716">
        <v>48.47289</v>
      </c>
      <c r="O5716">
        <v>53.766342999999999</v>
      </c>
      <c r="P5716">
        <v>3.1533400000000001E-3</v>
      </c>
      <c r="Q5716">
        <v>-1.1252099999999999E-2</v>
      </c>
      <c r="R5716">
        <v>-1.0106489999999999E-2</v>
      </c>
      <c r="S5716">
        <v>-7.7189399999999997E-3</v>
      </c>
      <c r="T5716">
        <v>-6.0653299999999999E-3</v>
      </c>
      <c r="U5716">
        <v>-4.4117200000000001E-3</v>
      </c>
      <c r="V5716">
        <v>-2.02417E-3</v>
      </c>
      <c r="W5716">
        <v>-8.7854999999999997E-4</v>
      </c>
    </row>
    <row r="5717" spans="1:23" x14ac:dyDescent="0.2">
      <c r="A5717" t="s">
        <v>9093</v>
      </c>
      <c r="B5717" t="s">
        <v>57</v>
      </c>
      <c r="C5717" t="s">
        <v>59</v>
      </c>
      <c r="D5717" t="s">
        <v>25</v>
      </c>
      <c r="E5717" t="s">
        <v>5652</v>
      </c>
      <c r="F5717" t="s">
        <v>64</v>
      </c>
      <c r="G5717" t="s">
        <v>33</v>
      </c>
      <c r="H5717" t="s">
        <v>14</v>
      </c>
      <c r="I5717">
        <v>4</v>
      </c>
      <c r="J5717">
        <v>0.42846339</v>
      </c>
      <c r="K5717">
        <v>0.43431660999999999</v>
      </c>
      <c r="L5717">
        <v>-5.8532200000000001E-3</v>
      </c>
      <c r="M5717">
        <v>-1.366096E-2</v>
      </c>
      <c r="N5717">
        <v>47.924028999999997</v>
      </c>
      <c r="O5717">
        <v>53.766342999999999</v>
      </c>
      <c r="P5717">
        <v>3.5086200000000001E-3</v>
      </c>
      <c r="Q5717" s="1">
        <v>-1.162439E-2</v>
      </c>
      <c r="R5717">
        <v>-1.03497E-2</v>
      </c>
      <c r="S5717" s="1">
        <v>-7.6931400000000002E-3</v>
      </c>
      <c r="T5717">
        <v>-5.8532200000000001E-3</v>
      </c>
      <c r="U5717">
        <v>-4.0133E-3</v>
      </c>
      <c r="V5717">
        <v>-1.3567399999999999E-3</v>
      </c>
      <c r="W5717">
        <v>-8.2059999999999997E-5</v>
      </c>
    </row>
    <row r="5718" spans="1:23" x14ac:dyDescent="0.2">
      <c r="A5718" t="s">
        <v>9094</v>
      </c>
      <c r="B5718" t="s">
        <v>57</v>
      </c>
      <c r="C5718" t="s">
        <v>59</v>
      </c>
      <c r="D5718" t="s">
        <v>25</v>
      </c>
      <c r="E5718" t="s">
        <v>5652</v>
      </c>
      <c r="F5718" t="s">
        <v>64</v>
      </c>
      <c r="G5718" t="s">
        <v>33</v>
      </c>
      <c r="H5718" t="s">
        <v>14</v>
      </c>
      <c r="I5718">
        <v>5</v>
      </c>
      <c r="J5718">
        <v>0.44609849000000001</v>
      </c>
      <c r="K5718">
        <v>0.45098751999999998</v>
      </c>
      <c r="L5718">
        <v>-4.8890299999999999E-3</v>
      </c>
      <c r="M5718">
        <v>-1.095953E-2</v>
      </c>
      <c r="N5718">
        <v>47.606855000000003</v>
      </c>
      <c r="O5718">
        <v>53.766342999999999</v>
      </c>
      <c r="P5718">
        <v>3.5741900000000001E-3</v>
      </c>
      <c r="Q5718">
        <v>-1.0768049999999999E-2</v>
      </c>
      <c r="R5718">
        <v>-9.4695400000000002E-3</v>
      </c>
      <c r="S5718">
        <v>-6.7633399999999996E-3</v>
      </c>
      <c r="T5718">
        <v>-4.8890299999999999E-3</v>
      </c>
      <c r="U5718">
        <v>-3.0147199999999998E-3</v>
      </c>
      <c r="V5718">
        <v>-3.0852000000000001E-4</v>
      </c>
      <c r="W5718">
        <v>9.8999000000000005E-4</v>
      </c>
    </row>
    <row r="5719" spans="1:23" x14ac:dyDescent="0.2">
      <c r="A5719" t="s">
        <v>9095</v>
      </c>
      <c r="B5719" t="s">
        <v>57</v>
      </c>
      <c r="C5719" t="s">
        <v>59</v>
      </c>
      <c r="D5719" t="s">
        <v>25</v>
      </c>
      <c r="E5719" t="s">
        <v>5652</v>
      </c>
      <c r="F5719" t="s">
        <v>64</v>
      </c>
      <c r="G5719" t="s">
        <v>33</v>
      </c>
      <c r="H5719" t="s">
        <v>14</v>
      </c>
      <c r="I5719">
        <v>6</v>
      </c>
      <c r="J5719">
        <v>0.49971016000000001</v>
      </c>
      <c r="K5719">
        <v>0.50393158999999998</v>
      </c>
      <c r="L5719">
        <v>-4.22143E-3</v>
      </c>
      <c r="M5719">
        <v>-8.4477500000000004E-3</v>
      </c>
      <c r="N5719">
        <v>47.584975999999997</v>
      </c>
      <c r="O5719">
        <v>53.766342999999999</v>
      </c>
      <c r="P5719">
        <v>3.8907099999999999E-3</v>
      </c>
      <c r="Q5719">
        <v>-1.062108E-2</v>
      </c>
      <c r="R5719">
        <v>-9.20757E-3</v>
      </c>
      <c r="S5719">
        <v>-6.2617200000000001E-3</v>
      </c>
      <c r="T5719">
        <v>-4.22143E-3</v>
      </c>
      <c r="U5719">
        <v>-2.1811399999999998E-3</v>
      </c>
      <c r="V5719">
        <v>7.6471999999999998E-4</v>
      </c>
      <c r="W5719">
        <v>2.1782199999999998E-3</v>
      </c>
    </row>
    <row r="5720" spans="1:23" x14ac:dyDescent="0.2">
      <c r="A5720" t="s">
        <v>9096</v>
      </c>
      <c r="B5720" t="s">
        <v>57</v>
      </c>
      <c r="C5720" t="s">
        <v>59</v>
      </c>
      <c r="D5720" t="s">
        <v>25</v>
      </c>
      <c r="E5720" t="s">
        <v>5652</v>
      </c>
      <c r="F5720" t="s">
        <v>64</v>
      </c>
      <c r="G5720" t="s">
        <v>33</v>
      </c>
      <c r="H5720" t="s">
        <v>14</v>
      </c>
      <c r="I5720">
        <v>7</v>
      </c>
      <c r="J5720">
        <v>0.58938334000000003</v>
      </c>
      <c r="K5720">
        <v>0.59306362000000001</v>
      </c>
      <c r="L5720">
        <v>-3.6802800000000002E-3</v>
      </c>
      <c r="M5720">
        <v>-6.2442900000000004E-3</v>
      </c>
      <c r="N5720">
        <v>47.651833000000003</v>
      </c>
      <c r="O5720">
        <v>53.766342999999999</v>
      </c>
      <c r="P5720">
        <v>5.0254999999999996E-3</v>
      </c>
      <c r="Q5720">
        <v>-1.1946500000000001E-2</v>
      </c>
      <c r="R5720">
        <v>-1.012072E-2</v>
      </c>
      <c r="S5720">
        <v>-6.3156599999999999E-3</v>
      </c>
      <c r="T5720">
        <v>-3.6802800000000002E-3</v>
      </c>
      <c r="U5720">
        <v>-1.0449000000000001E-3</v>
      </c>
      <c r="V5720">
        <v>2.7601599999999998E-3</v>
      </c>
      <c r="W5720">
        <v>4.5859400000000002E-3</v>
      </c>
    </row>
    <row r="5721" spans="1:23" x14ac:dyDescent="0.2">
      <c r="A5721" t="s">
        <v>9097</v>
      </c>
      <c r="B5721" t="s">
        <v>57</v>
      </c>
      <c r="C5721" t="s">
        <v>59</v>
      </c>
      <c r="D5721" t="s">
        <v>25</v>
      </c>
      <c r="E5721" t="s">
        <v>5652</v>
      </c>
      <c r="F5721" t="s">
        <v>64</v>
      </c>
      <c r="G5721" t="s">
        <v>33</v>
      </c>
      <c r="H5721" t="s">
        <v>14</v>
      </c>
      <c r="I5721">
        <v>8</v>
      </c>
      <c r="J5721">
        <v>0.62881352000000001</v>
      </c>
      <c r="K5721">
        <v>0.63748377000000001</v>
      </c>
      <c r="L5721">
        <v>-8.6702399999999992E-3</v>
      </c>
      <c r="M5721">
        <v>-1.378826E-2</v>
      </c>
      <c r="N5721">
        <v>47.357754999999997</v>
      </c>
      <c r="O5721">
        <v>53.766342999999999</v>
      </c>
      <c r="P5721">
        <v>4.9142700000000001E-3</v>
      </c>
      <c r="Q5721">
        <v>-1.6753500000000001E-2</v>
      </c>
      <c r="R5721">
        <v>-1.496814E-2</v>
      </c>
      <c r="S5721">
        <v>-1.124729E-2</v>
      </c>
      <c r="T5721">
        <v>-8.6702399999999992E-3</v>
      </c>
      <c r="U5721">
        <v>-6.0931900000000001E-3</v>
      </c>
      <c r="V5721">
        <v>-2.3723500000000001E-3</v>
      </c>
      <c r="W5721">
        <v>-5.8697999999999997E-4</v>
      </c>
    </row>
    <row r="5722" spans="1:23" x14ac:dyDescent="0.2">
      <c r="A5722" t="s">
        <v>9098</v>
      </c>
      <c r="B5722" t="s">
        <v>57</v>
      </c>
      <c r="C5722" t="s">
        <v>59</v>
      </c>
      <c r="D5722" t="s">
        <v>25</v>
      </c>
      <c r="E5722" t="s">
        <v>5652</v>
      </c>
      <c r="F5722" t="s">
        <v>64</v>
      </c>
      <c r="G5722" t="s">
        <v>33</v>
      </c>
      <c r="H5722" t="s">
        <v>14</v>
      </c>
      <c r="I5722">
        <v>9</v>
      </c>
      <c r="J5722">
        <v>0.62052067</v>
      </c>
      <c r="K5722">
        <v>0.62932694</v>
      </c>
      <c r="L5722">
        <v>-8.8062699999999997E-3</v>
      </c>
      <c r="M5722">
        <v>-1.419175E-2</v>
      </c>
      <c r="N5722">
        <v>50.264803000000001</v>
      </c>
      <c r="O5722">
        <v>53.766342999999999</v>
      </c>
      <c r="P5722">
        <v>3.3421000000000002E-3</v>
      </c>
      <c r="Q5722">
        <v>-1.430353E-2</v>
      </c>
      <c r="R5722">
        <v>-1.308934E-2</v>
      </c>
      <c r="S5722">
        <v>-1.055887E-2</v>
      </c>
      <c r="T5722">
        <v>-8.8062699999999997E-3</v>
      </c>
      <c r="U5722">
        <v>-7.0536699999999997E-3</v>
      </c>
      <c r="V5722">
        <v>-4.5231999999999998E-3</v>
      </c>
      <c r="W5722">
        <v>-3.3090099999999998E-3</v>
      </c>
    </row>
    <row r="5723" spans="1:23" x14ac:dyDescent="0.2">
      <c r="A5723" t="s">
        <v>9099</v>
      </c>
      <c r="B5723" t="s">
        <v>57</v>
      </c>
      <c r="C5723" t="s">
        <v>59</v>
      </c>
      <c r="D5723" t="s">
        <v>25</v>
      </c>
      <c r="E5723" t="s">
        <v>5652</v>
      </c>
      <c r="F5723" t="s">
        <v>64</v>
      </c>
      <c r="G5723" t="s">
        <v>33</v>
      </c>
      <c r="H5723" t="s">
        <v>14</v>
      </c>
      <c r="I5723">
        <v>10</v>
      </c>
      <c r="J5723">
        <v>0.60652611000000001</v>
      </c>
      <c r="K5723">
        <v>0.61264200000000002</v>
      </c>
      <c r="L5723">
        <v>-6.1158899999999997E-3</v>
      </c>
      <c r="M5723">
        <v>-1.0083480000000001E-2</v>
      </c>
      <c r="N5723">
        <v>54.353386</v>
      </c>
      <c r="O5723">
        <v>53.766342999999999</v>
      </c>
      <c r="P5723">
        <v>3.3001599999999999E-3</v>
      </c>
      <c r="Q5723">
        <v>-1.1544169999999999E-2</v>
      </c>
      <c r="R5723">
        <v>-1.034522E-2</v>
      </c>
      <c r="S5723">
        <v>-7.8464999999999993E-3</v>
      </c>
      <c r="T5723">
        <v>-6.1158899999999997E-3</v>
      </c>
      <c r="U5723">
        <v>-4.38529E-3</v>
      </c>
      <c r="V5723">
        <v>-1.88657E-3</v>
      </c>
      <c r="W5723">
        <v>-6.8760999999999996E-4</v>
      </c>
    </row>
    <row r="5724" spans="1:23" x14ac:dyDescent="0.2">
      <c r="A5724" t="s">
        <v>9100</v>
      </c>
      <c r="B5724" t="s">
        <v>57</v>
      </c>
      <c r="C5724" t="s">
        <v>59</v>
      </c>
      <c r="D5724" t="s">
        <v>25</v>
      </c>
      <c r="E5724" t="s">
        <v>5652</v>
      </c>
      <c r="F5724" t="s">
        <v>64</v>
      </c>
      <c r="G5724" t="s">
        <v>33</v>
      </c>
      <c r="H5724" t="s">
        <v>14</v>
      </c>
      <c r="I5724">
        <v>11</v>
      </c>
      <c r="J5724">
        <v>0.58996044999999997</v>
      </c>
      <c r="K5724">
        <v>0.59321036999999999</v>
      </c>
      <c r="L5724">
        <v>-3.2499199999999999E-3</v>
      </c>
      <c r="M5724">
        <v>-5.50871E-3</v>
      </c>
      <c r="N5724">
        <v>58.144745</v>
      </c>
      <c r="O5724">
        <v>53.766342999999999</v>
      </c>
      <c r="P5724">
        <v>4.2206199999999996E-3</v>
      </c>
      <c r="Q5724">
        <v>-1.019222E-2</v>
      </c>
      <c r="R5724">
        <v>-8.6588600000000009E-3</v>
      </c>
      <c r="S5724">
        <v>-5.4632200000000004E-3</v>
      </c>
      <c r="T5724">
        <v>-3.2499199999999999E-3</v>
      </c>
      <c r="U5724">
        <v>-1.03662E-3</v>
      </c>
      <c r="V5724">
        <v>2.1590200000000002E-3</v>
      </c>
      <c r="W5724">
        <v>3.6923799999999999E-3</v>
      </c>
    </row>
    <row r="5725" spans="1:23" x14ac:dyDescent="0.2">
      <c r="A5725" t="s">
        <v>9101</v>
      </c>
      <c r="B5725" t="s">
        <v>57</v>
      </c>
      <c r="C5725" t="s">
        <v>59</v>
      </c>
      <c r="D5725" t="s">
        <v>25</v>
      </c>
      <c r="E5725" t="s">
        <v>5652</v>
      </c>
      <c r="F5725" t="s">
        <v>64</v>
      </c>
      <c r="G5725" t="s">
        <v>33</v>
      </c>
      <c r="H5725" t="s">
        <v>14</v>
      </c>
      <c r="I5725">
        <v>12</v>
      </c>
      <c r="J5725">
        <v>0.57472491000000003</v>
      </c>
      <c r="K5725">
        <v>0.57860555999999996</v>
      </c>
      <c r="L5725">
        <v>-3.8806399999999999E-3</v>
      </c>
      <c r="M5725">
        <v>-6.75217E-3</v>
      </c>
      <c r="N5725">
        <v>60.759670999999997</v>
      </c>
      <c r="O5725">
        <v>53.766342999999999</v>
      </c>
      <c r="P5725">
        <v>3.9673699999999996E-3</v>
      </c>
      <c r="Q5725">
        <v>-1.040639E-2</v>
      </c>
      <c r="R5725">
        <v>-8.9650300000000006E-3</v>
      </c>
      <c r="S5725">
        <v>-5.9611300000000002E-3</v>
      </c>
      <c r="T5725">
        <v>-3.8806399999999999E-3</v>
      </c>
      <c r="U5725">
        <v>-1.8001499999999999E-3</v>
      </c>
      <c r="V5725">
        <v>1.20375E-3</v>
      </c>
      <c r="W5725">
        <v>2.6451000000000001E-3</v>
      </c>
    </row>
    <row r="5726" spans="1:23" x14ac:dyDescent="0.2">
      <c r="A5726" t="s">
        <v>9102</v>
      </c>
      <c r="B5726" t="s">
        <v>57</v>
      </c>
      <c r="C5726" t="s">
        <v>59</v>
      </c>
      <c r="D5726" t="s">
        <v>25</v>
      </c>
      <c r="E5726" t="s">
        <v>5652</v>
      </c>
      <c r="F5726" t="s">
        <v>64</v>
      </c>
      <c r="G5726" t="s">
        <v>33</v>
      </c>
      <c r="H5726" t="s">
        <v>14</v>
      </c>
      <c r="I5726">
        <v>13</v>
      </c>
      <c r="J5726">
        <v>0.56226246000000002</v>
      </c>
      <c r="K5726">
        <v>0.56544835999999998</v>
      </c>
      <c r="L5726">
        <v>-3.1859000000000002E-3</v>
      </c>
      <c r="M5726">
        <v>-5.6662199999999996E-3</v>
      </c>
      <c r="N5726">
        <v>61.904313000000002</v>
      </c>
      <c r="O5726">
        <v>53.766342999999999</v>
      </c>
      <c r="P5726">
        <v>3.2179399999999999E-3</v>
      </c>
      <c r="Q5726">
        <v>-8.4789400000000008E-3</v>
      </c>
      <c r="R5726">
        <v>-7.3098499999999997E-3</v>
      </c>
      <c r="S5726">
        <v>-4.87339E-3</v>
      </c>
      <c r="T5726">
        <v>-3.1859000000000002E-3</v>
      </c>
      <c r="U5726">
        <v>-1.4984200000000001E-3</v>
      </c>
      <c r="V5726">
        <v>9.3804999999999995E-4</v>
      </c>
      <c r="W5726">
        <v>2.10713E-3</v>
      </c>
    </row>
    <row r="5727" spans="1:23" x14ac:dyDescent="0.2">
      <c r="A5727" t="s">
        <v>9103</v>
      </c>
      <c r="B5727" t="s">
        <v>57</v>
      </c>
      <c r="C5727" t="s">
        <v>59</v>
      </c>
      <c r="D5727" t="s">
        <v>25</v>
      </c>
      <c r="E5727" t="s">
        <v>5652</v>
      </c>
      <c r="F5727" t="s">
        <v>64</v>
      </c>
      <c r="G5727" t="s">
        <v>33</v>
      </c>
      <c r="H5727" t="s">
        <v>14</v>
      </c>
      <c r="I5727">
        <v>14</v>
      </c>
      <c r="J5727">
        <v>0.54708305000000002</v>
      </c>
      <c r="K5727">
        <v>0.54863996999999998</v>
      </c>
      <c r="L5727">
        <v>-1.55692E-3</v>
      </c>
      <c r="M5727">
        <v>-2.84585E-3</v>
      </c>
      <c r="N5727">
        <v>61.525615999999999</v>
      </c>
      <c r="O5727">
        <v>53.766342999999999</v>
      </c>
      <c r="P5727">
        <v>3.46817E-3</v>
      </c>
      <c r="Q5727">
        <v>-7.2615500000000003E-3</v>
      </c>
      <c r="R5727">
        <v>-6.0015499999999996E-3</v>
      </c>
      <c r="S5727">
        <v>-3.3756300000000001E-3</v>
      </c>
      <c r="T5727">
        <v>-1.55692E-3</v>
      </c>
      <c r="U5727">
        <v>2.6179000000000003E-4</v>
      </c>
      <c r="V5727">
        <v>2.8877199999999999E-3</v>
      </c>
      <c r="W5727">
        <v>4.1477099999999998E-3</v>
      </c>
    </row>
    <row r="5728" spans="1:23" x14ac:dyDescent="0.2">
      <c r="A5728" t="s">
        <v>9104</v>
      </c>
      <c r="B5728" t="s">
        <v>57</v>
      </c>
      <c r="C5728" t="s">
        <v>59</v>
      </c>
      <c r="D5728" t="s">
        <v>25</v>
      </c>
      <c r="E5728" t="s">
        <v>5652</v>
      </c>
      <c r="F5728" t="s">
        <v>64</v>
      </c>
      <c r="G5728" t="s">
        <v>33</v>
      </c>
      <c r="H5728" t="s">
        <v>14</v>
      </c>
      <c r="I5728">
        <v>15</v>
      </c>
      <c r="J5728">
        <v>0.54013306999999999</v>
      </c>
      <c r="K5728">
        <v>0.53852907000000005</v>
      </c>
      <c r="L5728">
        <v>1.604E-3</v>
      </c>
      <c r="M5728">
        <v>2.96963E-3</v>
      </c>
      <c r="N5728">
        <v>61.698104999999998</v>
      </c>
      <c r="O5728">
        <v>53.766342999999999</v>
      </c>
      <c r="P5728">
        <v>2.9509499999999999E-3</v>
      </c>
      <c r="Q5728">
        <v>-3.2498800000000001E-3</v>
      </c>
      <c r="R5728">
        <v>-2.1777900000000002E-3</v>
      </c>
      <c r="S5728">
        <v>5.6520000000000001E-5</v>
      </c>
      <c r="T5728">
        <v>1.604E-3</v>
      </c>
      <c r="U5728">
        <v>3.1514799999999999E-3</v>
      </c>
      <c r="V5728">
        <v>5.3857899999999997E-3</v>
      </c>
      <c r="W5728">
        <v>6.4578700000000001E-3</v>
      </c>
    </row>
    <row r="5729" spans="1:23" x14ac:dyDescent="0.2">
      <c r="A5729" t="s">
        <v>9105</v>
      </c>
      <c r="B5729" t="s">
        <v>57</v>
      </c>
      <c r="C5729" t="s">
        <v>59</v>
      </c>
      <c r="D5729" t="s">
        <v>25</v>
      </c>
      <c r="E5729" t="s">
        <v>5652</v>
      </c>
      <c r="F5729" t="s">
        <v>64</v>
      </c>
      <c r="G5729" t="s">
        <v>33</v>
      </c>
      <c r="H5729" t="s">
        <v>14</v>
      </c>
      <c r="I5729">
        <v>16</v>
      </c>
      <c r="J5729">
        <v>0.56162146999999996</v>
      </c>
      <c r="K5729">
        <v>0.55894182999999997</v>
      </c>
      <c r="L5729">
        <v>2.6796400000000001E-3</v>
      </c>
      <c r="M5729">
        <v>4.7712600000000003E-3</v>
      </c>
      <c r="N5729">
        <v>61.258119000000001</v>
      </c>
      <c r="O5729">
        <v>53.766342999999999</v>
      </c>
      <c r="P5729">
        <v>3.9536700000000003E-3</v>
      </c>
      <c r="Q5729">
        <v>-3.8235700000000001E-3</v>
      </c>
      <c r="R5729">
        <v>-2.3871999999999999E-3</v>
      </c>
      <c r="S5729">
        <v>6.0632999999999998E-4</v>
      </c>
      <c r="T5729">
        <v>2.6796400000000001E-3</v>
      </c>
      <c r="U5729">
        <v>4.7529499999999997E-3</v>
      </c>
      <c r="V5729">
        <v>7.74648E-3</v>
      </c>
      <c r="W5729">
        <v>9.1828599999999993E-3</v>
      </c>
    </row>
    <row r="5730" spans="1:23" x14ac:dyDescent="0.2">
      <c r="A5730" t="s">
        <v>9106</v>
      </c>
      <c r="B5730" t="s">
        <v>57</v>
      </c>
      <c r="C5730" t="s">
        <v>59</v>
      </c>
      <c r="D5730" t="s">
        <v>25</v>
      </c>
      <c r="E5730" t="s">
        <v>5652</v>
      </c>
      <c r="F5730" t="s">
        <v>64</v>
      </c>
      <c r="G5730" t="s">
        <v>33</v>
      </c>
      <c r="H5730" t="s">
        <v>15</v>
      </c>
      <c r="I5730">
        <v>17</v>
      </c>
      <c r="J5730">
        <v>0.66241360999999999</v>
      </c>
      <c r="K5730">
        <v>0.65627102999999998</v>
      </c>
      <c r="L5730">
        <v>6.1425799999999999E-3</v>
      </c>
      <c r="M5730">
        <v>9.2730299999999998E-3</v>
      </c>
      <c r="N5730">
        <v>59.650396000000001</v>
      </c>
      <c r="O5730">
        <v>53.766342999999999</v>
      </c>
      <c r="P5730">
        <v>3.6782899999999999E-3</v>
      </c>
      <c r="Q5730">
        <v>9.234E-5</v>
      </c>
      <c r="R5730">
        <v>1.4286699999999999E-3</v>
      </c>
      <c r="S5730">
        <v>4.21368E-3</v>
      </c>
      <c r="T5730">
        <v>6.1425799999999999E-3</v>
      </c>
      <c r="U5730">
        <v>8.0714700000000007E-3</v>
      </c>
      <c r="V5730">
        <v>1.085649E-2</v>
      </c>
      <c r="W5730">
        <v>1.219282E-2</v>
      </c>
    </row>
    <row r="5731" spans="1:23" x14ac:dyDescent="0.2">
      <c r="A5731" t="s">
        <v>9107</v>
      </c>
      <c r="B5731" t="s">
        <v>57</v>
      </c>
      <c r="C5731" t="s">
        <v>59</v>
      </c>
      <c r="D5731" t="s">
        <v>25</v>
      </c>
      <c r="E5731" t="s">
        <v>5652</v>
      </c>
      <c r="F5731" t="s">
        <v>64</v>
      </c>
      <c r="G5731" t="s">
        <v>33</v>
      </c>
      <c r="H5731" t="s">
        <v>15</v>
      </c>
      <c r="I5731">
        <v>18</v>
      </c>
      <c r="J5731">
        <v>0.87732880000000002</v>
      </c>
      <c r="K5731">
        <v>0.87044679000000003</v>
      </c>
      <c r="L5731">
        <v>6.88201E-3</v>
      </c>
      <c r="M5731">
        <v>7.8442800000000003E-3</v>
      </c>
      <c r="N5731">
        <v>57.154797000000002</v>
      </c>
      <c r="O5731">
        <v>53.766342999999999</v>
      </c>
      <c r="P5731">
        <v>3.7556600000000001E-3</v>
      </c>
      <c r="Q5731">
        <v>7.0449E-4</v>
      </c>
      <c r="R5731">
        <v>2.0689300000000001E-3</v>
      </c>
      <c r="S5731">
        <v>4.91254E-3</v>
      </c>
      <c r="T5731">
        <v>6.88201E-3</v>
      </c>
      <c r="U5731">
        <v>8.8514800000000001E-3</v>
      </c>
      <c r="V5731">
        <v>1.169508E-2</v>
      </c>
      <c r="W5731">
        <v>1.305952E-2</v>
      </c>
    </row>
    <row r="5732" spans="1:23" x14ac:dyDescent="0.2">
      <c r="A5732" t="s">
        <v>9108</v>
      </c>
      <c r="B5732" t="s">
        <v>57</v>
      </c>
      <c r="C5732" t="s">
        <v>59</v>
      </c>
      <c r="D5732" t="s">
        <v>25</v>
      </c>
      <c r="E5732" t="s">
        <v>5652</v>
      </c>
      <c r="F5732" t="s">
        <v>64</v>
      </c>
      <c r="G5732" t="s">
        <v>33</v>
      </c>
      <c r="H5732" t="s">
        <v>15</v>
      </c>
      <c r="I5732">
        <v>19</v>
      </c>
      <c r="J5732">
        <v>0.93871764999999996</v>
      </c>
      <c r="K5732">
        <v>0.93189292999999995</v>
      </c>
      <c r="L5732">
        <v>6.8247300000000002E-3</v>
      </c>
      <c r="M5732">
        <v>7.2702599999999997E-3</v>
      </c>
      <c r="N5732">
        <v>55.043610999999999</v>
      </c>
      <c r="O5732">
        <v>53.766342999999999</v>
      </c>
      <c r="P5732">
        <v>4.4735900000000004E-3</v>
      </c>
      <c r="Q5732">
        <v>-5.3366999999999998E-4</v>
      </c>
      <c r="R5732">
        <v>1.0915899999999999E-3</v>
      </c>
      <c r="S5732">
        <v>4.47877E-3</v>
      </c>
      <c r="T5732">
        <v>6.8247300000000002E-3</v>
      </c>
      <c r="U5732">
        <v>9.1706800000000005E-3</v>
      </c>
      <c r="V5732">
        <v>1.2557860000000001E-2</v>
      </c>
      <c r="W5732">
        <v>1.418312E-2</v>
      </c>
    </row>
    <row r="5733" spans="1:23" x14ac:dyDescent="0.2">
      <c r="A5733" t="s">
        <v>9109</v>
      </c>
      <c r="B5733" t="s">
        <v>57</v>
      </c>
      <c r="C5733" t="s">
        <v>59</v>
      </c>
      <c r="D5733" t="s">
        <v>25</v>
      </c>
      <c r="E5733" t="s">
        <v>5652</v>
      </c>
      <c r="F5733" t="s">
        <v>64</v>
      </c>
      <c r="G5733" t="s">
        <v>33</v>
      </c>
      <c r="H5733" t="s">
        <v>15</v>
      </c>
      <c r="I5733">
        <v>20</v>
      </c>
      <c r="J5733">
        <v>0.92740959999999995</v>
      </c>
      <c r="K5733">
        <v>0.91968581999999999</v>
      </c>
      <c r="L5733">
        <v>7.7237800000000004E-3</v>
      </c>
      <c r="M5733">
        <v>8.32834E-3</v>
      </c>
      <c r="N5733">
        <v>54.070559000000003</v>
      </c>
      <c r="O5733">
        <v>53.766342999999999</v>
      </c>
      <c r="P5733">
        <v>4.5684499999999999E-3</v>
      </c>
      <c r="Q5733">
        <v>2.0934E-4</v>
      </c>
      <c r="R5733">
        <v>1.86907E-3</v>
      </c>
      <c r="S5733">
        <v>5.3280799999999998E-3</v>
      </c>
      <c r="T5733">
        <v>7.7237800000000004E-3</v>
      </c>
      <c r="U5733">
        <v>1.011948E-2</v>
      </c>
      <c r="V5733">
        <v>1.357849E-2</v>
      </c>
      <c r="W5733">
        <v>1.523821E-2</v>
      </c>
    </row>
    <row r="5734" spans="1:23" x14ac:dyDescent="0.2">
      <c r="A5734" t="s">
        <v>9110</v>
      </c>
      <c r="B5734" t="s">
        <v>57</v>
      </c>
      <c r="C5734" t="s">
        <v>59</v>
      </c>
      <c r="D5734" t="s">
        <v>25</v>
      </c>
      <c r="E5734" t="s">
        <v>5652</v>
      </c>
      <c r="F5734" t="s">
        <v>64</v>
      </c>
      <c r="G5734" t="s">
        <v>33</v>
      </c>
      <c r="H5734" t="s">
        <v>15</v>
      </c>
      <c r="I5734">
        <v>21</v>
      </c>
      <c r="J5734">
        <v>0.89231813000000004</v>
      </c>
      <c r="K5734">
        <v>0.88617601000000001</v>
      </c>
      <c r="L5734">
        <v>6.14212E-3</v>
      </c>
      <c r="M5734">
        <v>6.88333E-3</v>
      </c>
      <c r="N5734">
        <v>51.976070999999997</v>
      </c>
      <c r="O5734">
        <v>53.766342999999999</v>
      </c>
      <c r="P5734">
        <v>5.7144099999999996E-3</v>
      </c>
      <c r="Q5734">
        <v>-3.2572399999999998E-3</v>
      </c>
      <c r="R5734">
        <v>-1.18118E-3</v>
      </c>
      <c r="S5734">
        <v>3.1454899999999999E-3</v>
      </c>
      <c r="T5734">
        <v>6.14212E-3</v>
      </c>
      <c r="U5734">
        <v>9.1387599999999992E-3</v>
      </c>
      <c r="V5734">
        <v>1.346543E-2</v>
      </c>
      <c r="W5734">
        <v>1.554148E-2</v>
      </c>
    </row>
    <row r="5735" spans="1:23" x14ac:dyDescent="0.2">
      <c r="A5735" t="s">
        <v>9111</v>
      </c>
      <c r="B5735" t="s">
        <v>57</v>
      </c>
      <c r="C5735" t="s">
        <v>59</v>
      </c>
      <c r="D5735" t="s">
        <v>25</v>
      </c>
      <c r="E5735" t="s">
        <v>5652</v>
      </c>
      <c r="F5735" t="s">
        <v>64</v>
      </c>
      <c r="G5735" t="s">
        <v>33</v>
      </c>
      <c r="H5735" t="s">
        <v>14</v>
      </c>
      <c r="I5735">
        <v>22</v>
      </c>
      <c r="J5735">
        <v>0.81998554999999995</v>
      </c>
      <c r="K5735">
        <v>0.81793523999999995</v>
      </c>
      <c r="L5735">
        <v>2.0503100000000001E-3</v>
      </c>
      <c r="M5735">
        <v>2.5004200000000002E-3</v>
      </c>
      <c r="N5735">
        <v>50.214118999999997</v>
      </c>
      <c r="O5735">
        <v>53.766342999999999</v>
      </c>
      <c r="P5735">
        <v>5.2861699999999998E-3</v>
      </c>
      <c r="Q5735">
        <v>-6.6446600000000001E-3</v>
      </c>
      <c r="R5735">
        <v>-4.7241899999999996E-3</v>
      </c>
      <c r="S5735">
        <v>-7.2176E-4</v>
      </c>
      <c r="T5735" s="1">
        <v>2.0503100000000001E-3</v>
      </c>
      <c r="U5735">
        <v>4.8223800000000002E-3</v>
      </c>
      <c r="V5735" s="1">
        <v>8.8248000000000007E-3</v>
      </c>
      <c r="W5735">
        <v>1.0745279999999999E-2</v>
      </c>
    </row>
    <row r="5736" spans="1:23" x14ac:dyDescent="0.2">
      <c r="A5736" t="s">
        <v>9112</v>
      </c>
      <c r="B5736" t="s">
        <v>57</v>
      </c>
      <c r="C5736" t="s">
        <v>59</v>
      </c>
      <c r="D5736" t="s">
        <v>25</v>
      </c>
      <c r="E5736" t="s">
        <v>5652</v>
      </c>
      <c r="F5736" t="s">
        <v>64</v>
      </c>
      <c r="G5736" t="s">
        <v>33</v>
      </c>
      <c r="H5736" t="s">
        <v>14</v>
      </c>
      <c r="I5736">
        <v>23</v>
      </c>
      <c r="J5736">
        <v>0.70495010999999996</v>
      </c>
      <c r="K5736">
        <v>0.70924401999999998</v>
      </c>
      <c r="L5736">
        <v>-4.2939099999999997E-3</v>
      </c>
      <c r="M5736">
        <v>-6.0910799999999996E-3</v>
      </c>
      <c r="N5736">
        <v>49.373828000000003</v>
      </c>
      <c r="O5736">
        <v>53.766342999999999</v>
      </c>
      <c r="P5736">
        <v>4.29678E-3</v>
      </c>
      <c r="Q5736">
        <v>-1.136149E-2</v>
      </c>
      <c r="R5736">
        <v>-9.8004600000000004E-3</v>
      </c>
      <c r="S5736">
        <v>-6.5471399999999999E-3</v>
      </c>
      <c r="T5736">
        <v>-4.2939099999999997E-3</v>
      </c>
      <c r="U5736">
        <v>-2.04068E-3</v>
      </c>
      <c r="V5736">
        <v>1.2126400000000001E-3</v>
      </c>
      <c r="W5736">
        <v>2.7736700000000002E-3</v>
      </c>
    </row>
    <row r="5737" spans="1:23" x14ac:dyDescent="0.2">
      <c r="A5737" t="s">
        <v>9113</v>
      </c>
      <c r="B5737" t="s">
        <v>57</v>
      </c>
      <c r="C5737" t="s">
        <v>59</v>
      </c>
      <c r="D5737" t="s">
        <v>25</v>
      </c>
      <c r="E5737" t="s">
        <v>5652</v>
      </c>
      <c r="F5737" t="s">
        <v>64</v>
      </c>
      <c r="G5737" t="s">
        <v>33</v>
      </c>
      <c r="H5737" t="s">
        <v>14</v>
      </c>
      <c r="I5737">
        <v>24</v>
      </c>
      <c r="J5737">
        <v>0.58925538</v>
      </c>
      <c r="K5737">
        <v>0.59243420000000002</v>
      </c>
      <c r="L5737">
        <v>-3.1788200000000002E-3</v>
      </c>
      <c r="M5737">
        <v>-5.3946300000000001E-3</v>
      </c>
      <c r="N5737">
        <v>48.652876999999997</v>
      </c>
      <c r="O5737">
        <v>53.766342999999999</v>
      </c>
      <c r="P5737">
        <v>3.6733299999999998E-3</v>
      </c>
      <c r="Q5737">
        <v>-9.2209100000000006E-3</v>
      </c>
      <c r="R5737">
        <v>-7.8863800000000001E-3</v>
      </c>
      <c r="S5737">
        <v>-5.1051100000000004E-3</v>
      </c>
      <c r="T5737">
        <v>-3.1788200000000002E-3</v>
      </c>
      <c r="U5737">
        <v>-1.25252E-3</v>
      </c>
      <c r="V5737">
        <v>1.5287499999999999E-3</v>
      </c>
      <c r="W5737">
        <v>2.8632800000000002E-3</v>
      </c>
    </row>
    <row r="5738" spans="1:23" x14ac:dyDescent="0.2">
      <c r="A5738" t="s">
        <v>2348</v>
      </c>
      <c r="B5738" t="s">
        <v>57</v>
      </c>
      <c r="C5738" t="s">
        <v>59</v>
      </c>
      <c r="D5738" t="s">
        <v>25</v>
      </c>
      <c r="E5738" t="s">
        <v>66</v>
      </c>
      <c r="F5738" t="s">
        <v>63</v>
      </c>
      <c r="G5738" t="s">
        <v>33</v>
      </c>
      <c r="H5738" t="s">
        <v>13</v>
      </c>
      <c r="I5738">
        <v>1</v>
      </c>
      <c r="J5738">
        <v>0.96155210000000002</v>
      </c>
      <c r="K5738">
        <v>0.98799062000000004</v>
      </c>
      <c r="L5738">
        <v>-2.643852E-2</v>
      </c>
      <c r="M5738">
        <v>-2.749567E-2</v>
      </c>
      <c r="N5738">
        <v>47.926014000000002</v>
      </c>
      <c r="O5738">
        <v>53.144260000000003</v>
      </c>
      <c r="P5738">
        <v>1.8109219999999999E-2</v>
      </c>
      <c r="Q5738">
        <v>-5.6225539999999997E-2</v>
      </c>
      <c r="R5738">
        <v>-4.9646419999999997E-2</v>
      </c>
      <c r="S5738">
        <v>-3.5935000000000002E-2</v>
      </c>
      <c r="T5738">
        <v>-2.643852E-2</v>
      </c>
      <c r="U5738">
        <v>-1.694203E-2</v>
      </c>
      <c r="V5738">
        <v>-3.2306100000000001E-3</v>
      </c>
      <c r="W5738">
        <v>3.3485099999999999E-3</v>
      </c>
    </row>
    <row r="5739" spans="1:23" x14ac:dyDescent="0.2">
      <c r="A5739" t="s">
        <v>2349</v>
      </c>
      <c r="B5739" t="s">
        <v>57</v>
      </c>
      <c r="C5739" t="s">
        <v>59</v>
      </c>
      <c r="D5739" t="s">
        <v>25</v>
      </c>
      <c r="E5739" t="s">
        <v>66</v>
      </c>
      <c r="F5739" t="s">
        <v>63</v>
      </c>
      <c r="G5739" t="s">
        <v>33</v>
      </c>
      <c r="H5739" t="s">
        <v>13</v>
      </c>
      <c r="I5739">
        <v>2</v>
      </c>
      <c r="J5739">
        <v>0.89083992000000001</v>
      </c>
      <c r="K5739">
        <v>0.91867754999999995</v>
      </c>
      <c r="L5739">
        <v>-2.7837629999999999E-2</v>
      </c>
      <c r="M5739">
        <v>-3.1248749999999999E-2</v>
      </c>
      <c r="N5739">
        <v>47.893272000000003</v>
      </c>
      <c r="O5739">
        <v>53.144260000000003</v>
      </c>
      <c r="P5739">
        <v>2.13847E-2</v>
      </c>
      <c r="Q5739">
        <v>-6.3012330000000005E-2</v>
      </c>
      <c r="R5739">
        <v>-5.5243220000000003E-2</v>
      </c>
      <c r="S5739">
        <v>-3.9051780000000001E-2</v>
      </c>
      <c r="T5739">
        <v>-2.7837629999999999E-2</v>
      </c>
      <c r="U5739">
        <v>-1.6623490000000001E-2</v>
      </c>
      <c r="V5739">
        <v>-4.3204000000000002E-4</v>
      </c>
      <c r="W5739">
        <v>7.3370600000000003E-3</v>
      </c>
    </row>
    <row r="5740" spans="1:23" x14ac:dyDescent="0.2">
      <c r="A5740" t="s">
        <v>2350</v>
      </c>
      <c r="B5740" t="s">
        <v>57</v>
      </c>
      <c r="C5740" t="s">
        <v>59</v>
      </c>
      <c r="D5740" t="s">
        <v>25</v>
      </c>
      <c r="E5740" t="s">
        <v>66</v>
      </c>
      <c r="F5740" t="s">
        <v>63</v>
      </c>
      <c r="G5740" t="s">
        <v>33</v>
      </c>
      <c r="H5740" t="s">
        <v>13</v>
      </c>
      <c r="I5740">
        <v>3</v>
      </c>
      <c r="J5740">
        <v>0.86328921000000003</v>
      </c>
      <c r="K5740">
        <v>0.89763660000000001</v>
      </c>
      <c r="L5740">
        <v>-3.4347389999999998E-2</v>
      </c>
      <c r="M5740">
        <v>-3.9786660000000001E-2</v>
      </c>
      <c r="N5740">
        <v>47.582206999999997</v>
      </c>
      <c r="O5740">
        <v>53.144260000000003</v>
      </c>
      <c r="P5740">
        <v>2.387152E-2</v>
      </c>
      <c r="Q5740">
        <v>-7.3612559999999994E-2</v>
      </c>
      <c r="R5740">
        <v>-6.4939979999999994E-2</v>
      </c>
      <c r="S5740">
        <v>-4.6865629999999998E-2</v>
      </c>
      <c r="T5740">
        <v>-3.4347389999999998E-2</v>
      </c>
      <c r="U5740">
        <v>-2.182916E-2</v>
      </c>
      <c r="V5740">
        <v>-3.7548099999999999E-3</v>
      </c>
      <c r="W5740">
        <v>4.9177700000000001E-3</v>
      </c>
    </row>
    <row r="5741" spans="1:23" x14ac:dyDescent="0.2">
      <c r="A5741" t="s">
        <v>2351</v>
      </c>
      <c r="B5741" t="s">
        <v>57</v>
      </c>
      <c r="C5741" t="s">
        <v>59</v>
      </c>
      <c r="D5741" t="s">
        <v>25</v>
      </c>
      <c r="E5741" t="s">
        <v>66</v>
      </c>
      <c r="F5741" t="s">
        <v>63</v>
      </c>
      <c r="G5741" t="s">
        <v>33</v>
      </c>
      <c r="H5741" t="s">
        <v>13</v>
      </c>
      <c r="I5741">
        <v>4</v>
      </c>
      <c r="J5741">
        <v>0.8671778</v>
      </c>
      <c r="K5741">
        <v>0.89445702999999999</v>
      </c>
      <c r="L5741">
        <v>-2.7279230000000002E-2</v>
      </c>
      <c r="M5741">
        <v>-3.1457480000000003E-2</v>
      </c>
      <c r="N5741">
        <v>47.098661999999997</v>
      </c>
      <c r="O5741">
        <v>53.144260000000003</v>
      </c>
      <c r="P5741">
        <v>1.9278690000000001E-2</v>
      </c>
      <c r="Q5741">
        <v>-5.8989859999999998E-2</v>
      </c>
      <c r="R5741">
        <v>-5.1985870000000003E-2</v>
      </c>
      <c r="S5741">
        <v>-3.7388989999999997E-2</v>
      </c>
      <c r="T5741">
        <v>-2.7279230000000002E-2</v>
      </c>
      <c r="U5741">
        <v>-1.7169469999999999E-2</v>
      </c>
      <c r="V5741">
        <v>-2.57259E-3</v>
      </c>
      <c r="W5741">
        <v>4.4314000000000003E-3</v>
      </c>
    </row>
    <row r="5742" spans="1:23" x14ac:dyDescent="0.2">
      <c r="A5742" t="s">
        <v>2352</v>
      </c>
      <c r="B5742" t="s">
        <v>57</v>
      </c>
      <c r="C5742" t="s">
        <v>59</v>
      </c>
      <c r="D5742" t="s">
        <v>25</v>
      </c>
      <c r="E5742" t="s">
        <v>66</v>
      </c>
      <c r="F5742" t="s">
        <v>63</v>
      </c>
      <c r="G5742" t="s">
        <v>33</v>
      </c>
      <c r="H5742" t="s">
        <v>13</v>
      </c>
      <c r="I5742">
        <v>5</v>
      </c>
      <c r="J5742">
        <v>0.86644334999999995</v>
      </c>
      <c r="K5742">
        <v>0.89948556000000002</v>
      </c>
      <c r="L5742">
        <v>-3.3042210000000002E-2</v>
      </c>
      <c r="M5742">
        <v>-3.8135450000000001E-2</v>
      </c>
      <c r="N5742">
        <v>46.659773000000001</v>
      </c>
      <c r="O5742">
        <v>53.144260000000003</v>
      </c>
      <c r="P5742">
        <v>1.9043879999999999E-2</v>
      </c>
      <c r="Q5742">
        <v>-6.4366599999999996E-2</v>
      </c>
      <c r="R5742">
        <v>-5.744792E-2</v>
      </c>
      <c r="S5742">
        <v>-4.3028829999999997E-2</v>
      </c>
      <c r="T5742">
        <v>-3.3042210000000002E-2</v>
      </c>
      <c r="U5742">
        <v>-2.3055590000000001E-2</v>
      </c>
      <c r="V5742">
        <v>-8.6364900000000001E-3</v>
      </c>
      <c r="W5742">
        <v>-1.71781E-3</v>
      </c>
    </row>
    <row r="5743" spans="1:23" x14ac:dyDescent="0.2">
      <c r="A5743" t="s">
        <v>2353</v>
      </c>
      <c r="B5743" t="s">
        <v>57</v>
      </c>
      <c r="C5743" t="s">
        <v>59</v>
      </c>
      <c r="D5743" t="s">
        <v>25</v>
      </c>
      <c r="E5743" t="s">
        <v>66</v>
      </c>
      <c r="F5743" t="s">
        <v>63</v>
      </c>
      <c r="G5743" t="s">
        <v>33</v>
      </c>
      <c r="H5743" t="s">
        <v>13</v>
      </c>
      <c r="I5743">
        <v>6</v>
      </c>
      <c r="J5743">
        <v>0.94879020999999997</v>
      </c>
      <c r="K5743">
        <v>0.96222759999999996</v>
      </c>
      <c r="L5743">
        <v>-1.343739E-2</v>
      </c>
      <c r="M5743">
        <v>-1.4162650000000001E-2</v>
      </c>
      <c r="N5743">
        <v>46.628399999999999</v>
      </c>
      <c r="O5743">
        <v>53.144260000000003</v>
      </c>
      <c r="P5743">
        <v>2.2081170000000001E-2</v>
      </c>
      <c r="Q5743">
        <v>-4.9757669999999997E-2</v>
      </c>
      <c r="R5743">
        <v>-4.1735540000000002E-2</v>
      </c>
      <c r="S5743">
        <v>-2.5016759999999999E-2</v>
      </c>
      <c r="T5743">
        <v>-1.343739E-2</v>
      </c>
      <c r="U5743">
        <v>-1.85801E-3</v>
      </c>
      <c r="V5743">
        <v>1.4860770000000001E-2</v>
      </c>
      <c r="W5743">
        <v>2.2882900000000001E-2</v>
      </c>
    </row>
    <row r="5744" spans="1:23" x14ac:dyDescent="0.2">
      <c r="A5744" t="s">
        <v>2354</v>
      </c>
      <c r="B5744" t="s">
        <v>57</v>
      </c>
      <c r="C5744" t="s">
        <v>59</v>
      </c>
      <c r="D5744" t="s">
        <v>25</v>
      </c>
      <c r="E5744" t="s">
        <v>66</v>
      </c>
      <c r="F5744" t="s">
        <v>63</v>
      </c>
      <c r="G5744" t="s">
        <v>33</v>
      </c>
      <c r="H5744" t="s">
        <v>14</v>
      </c>
      <c r="I5744">
        <v>7</v>
      </c>
      <c r="J5744">
        <v>1.1294938999999999</v>
      </c>
      <c r="K5744">
        <v>1.1186176999999999</v>
      </c>
      <c r="L5744">
        <v>1.0876200000000001E-2</v>
      </c>
      <c r="M5744">
        <v>9.6292700000000005E-3</v>
      </c>
      <c r="N5744">
        <v>46.526155000000003</v>
      </c>
      <c r="O5744">
        <v>53.144260000000003</v>
      </c>
      <c r="P5744">
        <v>2.213567E-2</v>
      </c>
      <c r="Q5744">
        <v>-2.5533739999999999E-2</v>
      </c>
      <c r="R5744">
        <v>-1.749181E-2</v>
      </c>
      <c r="S5744">
        <v>-7.3176000000000003E-4</v>
      </c>
      <c r="T5744">
        <v>1.0876200000000001E-2</v>
      </c>
      <c r="U5744">
        <v>2.2484150000000001E-2</v>
      </c>
      <c r="V5744">
        <v>3.92442E-2</v>
      </c>
      <c r="W5744">
        <v>4.7286130000000003E-2</v>
      </c>
    </row>
    <row r="5745" spans="1:24" x14ac:dyDescent="0.2">
      <c r="A5745" t="s">
        <v>2355</v>
      </c>
      <c r="B5745" t="s">
        <v>57</v>
      </c>
      <c r="C5745" t="s">
        <v>59</v>
      </c>
      <c r="D5745" t="s">
        <v>25</v>
      </c>
      <c r="E5745" t="s">
        <v>66</v>
      </c>
      <c r="F5745" t="s">
        <v>63</v>
      </c>
      <c r="G5745" t="s">
        <v>33</v>
      </c>
      <c r="H5745" t="s">
        <v>14</v>
      </c>
      <c r="I5745">
        <v>8</v>
      </c>
      <c r="J5745">
        <v>0.97671794000000001</v>
      </c>
      <c r="K5745">
        <v>0.96996338999999998</v>
      </c>
      <c r="L5745">
        <v>6.7545499999999998E-3</v>
      </c>
      <c r="M5745">
        <v>6.9155600000000003E-3</v>
      </c>
      <c r="N5745">
        <v>46.184457000000002</v>
      </c>
      <c r="O5745">
        <v>53.144260000000003</v>
      </c>
      <c r="P5745">
        <v>2.4484120000000002E-2</v>
      </c>
      <c r="Q5745">
        <v>-3.3518239999999998E-2</v>
      </c>
      <c r="R5745">
        <v>-2.462311E-2</v>
      </c>
      <c r="S5745">
        <v>-6.0849299999999997E-3</v>
      </c>
      <c r="T5745">
        <v>6.7545499999999998E-3</v>
      </c>
      <c r="U5745">
        <v>1.959404E-2</v>
      </c>
      <c r="V5745">
        <v>3.8132220000000001E-2</v>
      </c>
      <c r="W5745">
        <v>4.7027350000000002E-2</v>
      </c>
    </row>
    <row r="5746" spans="1:24" x14ac:dyDescent="0.2">
      <c r="A5746" t="s">
        <v>2356</v>
      </c>
      <c r="B5746" t="s">
        <v>57</v>
      </c>
      <c r="C5746" t="s">
        <v>59</v>
      </c>
      <c r="D5746" t="s">
        <v>25</v>
      </c>
      <c r="E5746" t="s">
        <v>66</v>
      </c>
      <c r="F5746" t="s">
        <v>63</v>
      </c>
      <c r="G5746" t="s">
        <v>33</v>
      </c>
      <c r="H5746" t="s">
        <v>14</v>
      </c>
      <c r="I5746">
        <v>9</v>
      </c>
      <c r="J5746">
        <v>0.34238638999999998</v>
      </c>
      <c r="K5746">
        <v>0.37233831000000001</v>
      </c>
      <c r="L5746">
        <v>-2.995192E-2</v>
      </c>
      <c r="M5746">
        <v>-8.7479870000000001E-2</v>
      </c>
      <c r="N5746">
        <v>49.293422</v>
      </c>
      <c r="O5746">
        <v>53.144260000000003</v>
      </c>
      <c r="P5746">
        <v>3.2913869999999998E-2</v>
      </c>
      <c r="Q5746">
        <v>-8.4090419999999999E-2</v>
      </c>
      <c r="R5746">
        <v>-7.2132740000000001E-2</v>
      </c>
      <c r="S5746">
        <v>-4.7211969999999999E-2</v>
      </c>
      <c r="T5746" s="1">
        <v>-2.995192E-2</v>
      </c>
      <c r="U5746">
        <v>-1.2691859999999999E-2</v>
      </c>
      <c r="V5746">
        <v>1.2228910000000001E-2</v>
      </c>
      <c r="W5746">
        <v>2.4186590000000001E-2</v>
      </c>
    </row>
    <row r="5747" spans="1:24" x14ac:dyDescent="0.2">
      <c r="A5747" t="s">
        <v>2357</v>
      </c>
      <c r="B5747" t="s">
        <v>57</v>
      </c>
      <c r="C5747" t="s">
        <v>59</v>
      </c>
      <c r="D5747" t="s">
        <v>25</v>
      </c>
      <c r="E5747" t="s">
        <v>66</v>
      </c>
      <c r="F5747" t="s">
        <v>63</v>
      </c>
      <c r="G5747" t="s">
        <v>33</v>
      </c>
      <c r="H5747" t="s">
        <v>14</v>
      </c>
      <c r="I5747">
        <v>10</v>
      </c>
      <c r="J5747">
        <v>-0.45298407000000002</v>
      </c>
      <c r="K5747">
        <v>-0.40418356</v>
      </c>
      <c r="L5747">
        <v>-4.880052E-2</v>
      </c>
      <c r="M5747">
        <v>0.10773119</v>
      </c>
      <c r="N5747">
        <v>53.875945000000002</v>
      </c>
      <c r="O5747">
        <v>53.144260000000003</v>
      </c>
      <c r="P5747">
        <v>6.8677580000000002E-2</v>
      </c>
      <c r="Q5747">
        <v>-0.16176507000000001</v>
      </c>
      <c r="R5747">
        <v>-0.13681436999999999</v>
      </c>
      <c r="S5747">
        <v>-8.4815070000000006E-2</v>
      </c>
      <c r="T5747">
        <v>-4.880052E-2</v>
      </c>
      <c r="U5747">
        <v>-1.2785960000000001E-2</v>
      </c>
      <c r="V5747">
        <v>3.9213339999999999E-2</v>
      </c>
      <c r="W5747">
        <v>6.4164040000000006E-2</v>
      </c>
    </row>
    <row r="5748" spans="1:24" x14ac:dyDescent="0.2">
      <c r="A5748" t="s">
        <v>2358</v>
      </c>
      <c r="B5748" t="s">
        <v>57</v>
      </c>
      <c r="C5748" t="s">
        <v>59</v>
      </c>
      <c r="D5748" t="s">
        <v>25</v>
      </c>
      <c r="E5748" t="s">
        <v>66</v>
      </c>
      <c r="F5748" t="s">
        <v>63</v>
      </c>
      <c r="G5748" t="s">
        <v>33</v>
      </c>
      <c r="H5748" t="s">
        <v>14</v>
      </c>
      <c r="I5748">
        <v>11</v>
      </c>
      <c r="J5748">
        <v>-0.93530142000000005</v>
      </c>
      <c r="K5748">
        <v>-0.89281266000000004</v>
      </c>
      <c r="L5748">
        <v>-4.248876E-2</v>
      </c>
      <c r="M5748">
        <v>4.5427879999999997E-2</v>
      </c>
      <c r="N5748">
        <v>57.887593000000003</v>
      </c>
      <c r="O5748">
        <v>53.144260000000003</v>
      </c>
      <c r="P5748">
        <v>7.9377710000000004E-2</v>
      </c>
      <c r="Q5748">
        <v>-0.17305349</v>
      </c>
      <c r="R5748">
        <v>-0.14421539999999999</v>
      </c>
      <c r="S5748">
        <v>-8.4114480000000005E-2</v>
      </c>
      <c r="T5748">
        <v>-4.248876E-2</v>
      </c>
      <c r="U5748">
        <v>-8.6304999999999997E-4</v>
      </c>
      <c r="V5748">
        <v>5.9237869999999998E-2</v>
      </c>
      <c r="W5748">
        <v>8.8075959999999995E-2</v>
      </c>
    </row>
    <row r="5749" spans="1:24" x14ac:dyDescent="0.2">
      <c r="A5749" t="s">
        <v>2359</v>
      </c>
      <c r="B5749" t="s">
        <v>57</v>
      </c>
      <c r="C5749" t="s">
        <v>59</v>
      </c>
      <c r="D5749" t="s">
        <v>25</v>
      </c>
      <c r="E5749" t="s">
        <v>66</v>
      </c>
      <c r="F5749" t="s">
        <v>63</v>
      </c>
      <c r="G5749" t="s">
        <v>33</v>
      </c>
      <c r="H5749" t="s">
        <v>14</v>
      </c>
      <c r="I5749">
        <v>12</v>
      </c>
      <c r="J5749">
        <v>-1.2636206999999999</v>
      </c>
      <c r="K5749">
        <v>-1.224936</v>
      </c>
      <c r="L5749">
        <v>-3.8684660000000003E-2</v>
      </c>
      <c r="M5749">
        <v>3.0614140000000001E-2</v>
      </c>
      <c r="N5749">
        <v>60.545867000000001</v>
      </c>
      <c r="O5749">
        <v>53.144260000000003</v>
      </c>
      <c r="P5749">
        <v>7.4214580000000002E-2</v>
      </c>
      <c r="Q5749">
        <v>-0.16075679000000001</v>
      </c>
      <c r="R5749">
        <v>-0.13379447999999999</v>
      </c>
      <c r="S5749">
        <v>-7.7602829999999998E-2</v>
      </c>
      <c r="T5749">
        <v>-3.8684660000000003E-2</v>
      </c>
      <c r="U5749">
        <v>2.3351000000000001E-4</v>
      </c>
      <c r="V5749">
        <v>5.6425160000000002E-2</v>
      </c>
      <c r="W5749">
        <v>8.3387470000000005E-2</v>
      </c>
    </row>
    <row r="5750" spans="1:24" x14ac:dyDescent="0.2">
      <c r="A5750" t="s">
        <v>2360</v>
      </c>
      <c r="B5750" t="s">
        <v>57</v>
      </c>
      <c r="C5750" t="s">
        <v>59</v>
      </c>
      <c r="D5750" t="s">
        <v>25</v>
      </c>
      <c r="E5750" t="s">
        <v>66</v>
      </c>
      <c r="F5750" t="s">
        <v>63</v>
      </c>
      <c r="G5750" t="s">
        <v>33</v>
      </c>
      <c r="H5750" t="s">
        <v>14</v>
      </c>
      <c r="I5750">
        <v>13</v>
      </c>
      <c r="J5750">
        <v>-1.2625313</v>
      </c>
      <c r="K5750">
        <v>-1.206766</v>
      </c>
      <c r="L5750">
        <v>-5.5765240000000001E-2</v>
      </c>
      <c r="M5750">
        <v>4.4169390000000003E-2</v>
      </c>
      <c r="N5750">
        <v>61.785635999999997</v>
      </c>
      <c r="O5750">
        <v>53.144260000000003</v>
      </c>
      <c r="P5750">
        <v>7.2860690000000006E-2</v>
      </c>
      <c r="Q5750">
        <v>-0.17561040999999999</v>
      </c>
      <c r="R5750">
        <v>-0.14913997000000001</v>
      </c>
      <c r="S5750">
        <v>-9.3973420000000002E-2</v>
      </c>
      <c r="T5750">
        <v>-5.5765240000000001E-2</v>
      </c>
      <c r="U5750">
        <v>-1.7557059999999999E-2</v>
      </c>
      <c r="V5750">
        <v>3.7609490000000002E-2</v>
      </c>
      <c r="W5750">
        <v>6.4079929999999993E-2</v>
      </c>
    </row>
    <row r="5751" spans="1:24" x14ac:dyDescent="0.2">
      <c r="A5751" t="s">
        <v>2361</v>
      </c>
      <c r="B5751" t="s">
        <v>57</v>
      </c>
      <c r="C5751" t="s">
        <v>59</v>
      </c>
      <c r="D5751" t="s">
        <v>25</v>
      </c>
      <c r="E5751" t="s">
        <v>66</v>
      </c>
      <c r="F5751" t="s">
        <v>63</v>
      </c>
      <c r="G5751" t="s">
        <v>33</v>
      </c>
      <c r="H5751" t="s">
        <v>14</v>
      </c>
      <c r="I5751">
        <v>14</v>
      </c>
      <c r="J5751">
        <v>-0.97064881000000003</v>
      </c>
      <c r="K5751">
        <v>-0.94641788999999998</v>
      </c>
      <c r="L5751">
        <v>-2.423092E-2</v>
      </c>
      <c r="M5751" s="1">
        <v>2.4963639999999999E-2</v>
      </c>
      <c r="N5751">
        <v>61.386105000000001</v>
      </c>
      <c r="O5751">
        <v>53.144260000000003</v>
      </c>
      <c r="P5751">
        <v>8.1654080000000004E-2</v>
      </c>
      <c r="Q5751">
        <v>-0.15853993999999999</v>
      </c>
      <c r="R5751">
        <v>-0.12887483999999999</v>
      </c>
      <c r="S5751">
        <v>-6.7050369999999998E-2</v>
      </c>
      <c r="T5751">
        <v>-2.423092E-2</v>
      </c>
      <c r="U5751">
        <v>1.8588520000000001E-2</v>
      </c>
      <c r="V5751">
        <v>8.0412999999999998E-2</v>
      </c>
      <c r="W5751">
        <v>0.11007809</v>
      </c>
      <c r="X5751" s="1"/>
    </row>
    <row r="5752" spans="1:24" x14ac:dyDescent="0.2">
      <c r="A5752" t="s">
        <v>2362</v>
      </c>
      <c r="B5752" t="s">
        <v>57</v>
      </c>
      <c r="C5752" t="s">
        <v>59</v>
      </c>
      <c r="D5752" t="s">
        <v>25</v>
      </c>
      <c r="E5752" t="s">
        <v>66</v>
      </c>
      <c r="F5752" t="s">
        <v>63</v>
      </c>
      <c r="G5752" t="s">
        <v>33</v>
      </c>
      <c r="H5752" t="s">
        <v>14</v>
      </c>
      <c r="I5752">
        <v>15</v>
      </c>
      <c r="J5752">
        <v>-0.33468848000000001</v>
      </c>
      <c r="K5752">
        <v>-0.32807755</v>
      </c>
      <c r="L5752">
        <v>-6.6109300000000001E-3</v>
      </c>
      <c r="M5752">
        <v>1.9752479999999999E-2</v>
      </c>
      <c r="N5752">
        <v>61.683700000000002</v>
      </c>
      <c r="O5752">
        <v>53.144260000000003</v>
      </c>
      <c r="P5752">
        <v>6.4488649999999995E-2</v>
      </c>
      <c r="Q5752">
        <v>-0.11268531</v>
      </c>
      <c r="R5752">
        <v>-8.9256450000000001E-2</v>
      </c>
      <c r="S5752">
        <v>-4.0428810000000003E-2</v>
      </c>
      <c r="T5752">
        <v>-6.6109300000000001E-3</v>
      </c>
      <c r="U5752">
        <v>2.7206950000000001E-2</v>
      </c>
      <c r="V5752">
        <v>7.6034599999999994E-2</v>
      </c>
      <c r="W5752">
        <v>9.9463449999999995E-2</v>
      </c>
    </row>
    <row r="5753" spans="1:24" x14ac:dyDescent="0.2">
      <c r="A5753" t="s">
        <v>2363</v>
      </c>
      <c r="B5753" t="s">
        <v>57</v>
      </c>
      <c r="C5753" t="s">
        <v>59</v>
      </c>
      <c r="D5753" t="s">
        <v>25</v>
      </c>
      <c r="E5753" t="s">
        <v>66</v>
      </c>
      <c r="F5753" t="s">
        <v>63</v>
      </c>
      <c r="G5753" t="s">
        <v>33</v>
      </c>
      <c r="H5753" t="s">
        <v>14</v>
      </c>
      <c r="I5753">
        <v>16</v>
      </c>
      <c r="J5753">
        <v>0.50714325000000005</v>
      </c>
      <c r="K5753">
        <v>0.46919333000000002</v>
      </c>
      <c r="L5753">
        <v>3.7949919999999998E-2</v>
      </c>
      <c r="M5753">
        <v>7.483078E-2</v>
      </c>
      <c r="N5753">
        <v>61.097605999999999</v>
      </c>
      <c r="O5753">
        <v>53.144260000000003</v>
      </c>
      <c r="P5753">
        <v>5.0789420000000002E-2</v>
      </c>
      <c r="Q5753">
        <v>-4.5591239999999998E-2</v>
      </c>
      <c r="R5753">
        <v>-2.7139340000000001E-2</v>
      </c>
      <c r="S5753">
        <v>1.131592E-2</v>
      </c>
      <c r="T5753">
        <v>3.7949919999999998E-2</v>
      </c>
      <c r="U5753">
        <v>6.4583920000000003E-2</v>
      </c>
      <c r="V5753">
        <v>0.10303919</v>
      </c>
      <c r="W5753">
        <v>0.12149109</v>
      </c>
    </row>
    <row r="5754" spans="1:24" x14ac:dyDescent="0.2">
      <c r="A5754" t="s">
        <v>2364</v>
      </c>
      <c r="B5754" t="s">
        <v>57</v>
      </c>
      <c r="C5754" t="s">
        <v>59</v>
      </c>
      <c r="D5754" t="s">
        <v>25</v>
      </c>
      <c r="E5754" t="s">
        <v>66</v>
      </c>
      <c r="F5754" t="s">
        <v>63</v>
      </c>
      <c r="G5754" t="s">
        <v>33</v>
      </c>
      <c r="H5754" t="s">
        <v>15</v>
      </c>
      <c r="I5754">
        <v>17</v>
      </c>
      <c r="J5754">
        <v>1.2749861</v>
      </c>
      <c r="K5754">
        <v>1.2539003</v>
      </c>
      <c r="L5754">
        <v>2.108573E-2</v>
      </c>
      <c r="M5754">
        <v>1.6538009999999999E-2</v>
      </c>
      <c r="N5754">
        <v>59.397610999999998</v>
      </c>
      <c r="O5754">
        <v>53.144260000000003</v>
      </c>
      <c r="P5754">
        <v>3.6620189999999997E-2</v>
      </c>
      <c r="Q5754">
        <v>-3.9149120000000003E-2</v>
      </c>
      <c r="R5754">
        <v>-2.5844929999999999E-2</v>
      </c>
      <c r="S5754">
        <v>1.88208E-3</v>
      </c>
      <c r="T5754">
        <v>2.108573E-2</v>
      </c>
      <c r="U5754">
        <v>4.028938E-2</v>
      </c>
      <c r="V5754">
        <v>6.8016389999999996E-2</v>
      </c>
      <c r="W5754">
        <v>8.1320580000000003E-2</v>
      </c>
    </row>
    <row r="5755" spans="1:24" x14ac:dyDescent="0.2">
      <c r="A5755" t="s">
        <v>2365</v>
      </c>
      <c r="B5755" t="s">
        <v>57</v>
      </c>
      <c r="C5755" t="s">
        <v>59</v>
      </c>
      <c r="D5755" t="s">
        <v>25</v>
      </c>
      <c r="E5755" t="s">
        <v>66</v>
      </c>
      <c r="F5755" t="s">
        <v>63</v>
      </c>
      <c r="G5755" t="s">
        <v>33</v>
      </c>
      <c r="H5755" t="s">
        <v>15</v>
      </c>
      <c r="I5755">
        <v>18</v>
      </c>
      <c r="J5755">
        <v>1.7208547999999999</v>
      </c>
      <c r="K5755">
        <v>1.7299278</v>
      </c>
      <c r="L5755">
        <v>-9.0730700000000008E-3</v>
      </c>
      <c r="M5755">
        <v>-5.2724199999999999E-3</v>
      </c>
      <c r="N5755">
        <v>56.593274000000001</v>
      </c>
      <c r="O5755">
        <v>53.144260000000003</v>
      </c>
      <c r="P5755">
        <v>3.292171E-2</v>
      </c>
      <c r="Q5755">
        <v>-6.3224470000000005E-2</v>
      </c>
      <c r="R5755">
        <v>-5.1263940000000001E-2</v>
      </c>
      <c r="S5755">
        <v>-2.633723E-2</v>
      </c>
      <c r="T5755">
        <v>-9.0730700000000008E-3</v>
      </c>
      <c r="U5755">
        <v>8.1910899999999998E-3</v>
      </c>
      <c r="V5755">
        <v>3.3117800000000003E-2</v>
      </c>
      <c r="W5755">
        <v>4.507833E-2</v>
      </c>
    </row>
    <row r="5756" spans="1:24" x14ac:dyDescent="0.2">
      <c r="A5756" t="s">
        <v>2366</v>
      </c>
      <c r="B5756" t="s">
        <v>57</v>
      </c>
      <c r="C5756" t="s">
        <v>59</v>
      </c>
      <c r="D5756" t="s">
        <v>25</v>
      </c>
      <c r="E5756" t="s">
        <v>66</v>
      </c>
      <c r="F5756" t="s">
        <v>63</v>
      </c>
      <c r="G5756" t="s">
        <v>33</v>
      </c>
      <c r="H5756" t="s">
        <v>15</v>
      </c>
      <c r="I5756">
        <v>19</v>
      </c>
      <c r="J5756">
        <v>1.7684048999999999</v>
      </c>
      <c r="K5756">
        <v>1.8183524</v>
      </c>
      <c r="L5756">
        <v>-4.9947510000000001E-2</v>
      </c>
      <c r="M5756">
        <v>-2.8244379999999999E-2</v>
      </c>
      <c r="N5756">
        <v>54.113748999999999</v>
      </c>
      <c r="O5756">
        <v>53.144260000000003</v>
      </c>
      <c r="P5756">
        <v>3.269006E-2</v>
      </c>
      <c r="Q5756">
        <v>-0.10371788</v>
      </c>
      <c r="R5756">
        <v>-9.1841510000000001E-2</v>
      </c>
      <c r="S5756">
        <v>-6.7090189999999994E-2</v>
      </c>
      <c r="T5756">
        <v>-4.9947510000000001E-2</v>
      </c>
      <c r="U5756">
        <v>-3.2804819999999998E-2</v>
      </c>
      <c r="V5756">
        <v>-8.0535099999999998E-3</v>
      </c>
      <c r="W5756">
        <v>3.82286E-3</v>
      </c>
    </row>
    <row r="5757" spans="1:24" x14ac:dyDescent="0.2">
      <c r="A5757" t="s">
        <v>2367</v>
      </c>
      <c r="B5757" t="s">
        <v>57</v>
      </c>
      <c r="C5757" t="s">
        <v>59</v>
      </c>
      <c r="D5757" t="s">
        <v>25</v>
      </c>
      <c r="E5757" t="s">
        <v>66</v>
      </c>
      <c r="F5757" t="s">
        <v>63</v>
      </c>
      <c r="G5757" t="s">
        <v>33</v>
      </c>
      <c r="H5757" t="s">
        <v>15</v>
      </c>
      <c r="I5757">
        <v>20</v>
      </c>
      <c r="J5757">
        <v>1.7663218000000001</v>
      </c>
      <c r="K5757">
        <v>1.8074473</v>
      </c>
      <c r="L5757">
        <v>-4.1125479999999999E-2</v>
      </c>
      <c r="M5757">
        <v>-2.3283120000000001E-2</v>
      </c>
      <c r="N5757">
        <v>53.084007</v>
      </c>
      <c r="O5757">
        <v>53.144260000000003</v>
      </c>
      <c r="P5757">
        <v>2.5382330000000002E-2</v>
      </c>
      <c r="Q5757">
        <v>-8.2875699999999997E-2</v>
      </c>
      <c r="R5757">
        <v>-7.3654239999999996E-2</v>
      </c>
      <c r="S5757">
        <v>-5.4435980000000002E-2</v>
      </c>
      <c r="T5757">
        <v>-4.1125479999999999E-2</v>
      </c>
      <c r="U5757">
        <v>-2.7814970000000001E-2</v>
      </c>
      <c r="V5757">
        <v>-8.5967100000000005E-3</v>
      </c>
      <c r="W5757">
        <v>6.2474999999999998E-4</v>
      </c>
    </row>
    <row r="5758" spans="1:24" x14ac:dyDescent="0.2">
      <c r="A5758" t="s">
        <v>2368</v>
      </c>
      <c r="B5758" t="s">
        <v>57</v>
      </c>
      <c r="C5758" t="s">
        <v>59</v>
      </c>
      <c r="D5758" t="s">
        <v>25</v>
      </c>
      <c r="E5758" t="s">
        <v>66</v>
      </c>
      <c r="F5758" t="s">
        <v>63</v>
      </c>
      <c r="G5758" t="s">
        <v>33</v>
      </c>
      <c r="H5758" t="s">
        <v>15</v>
      </c>
      <c r="I5758">
        <v>21</v>
      </c>
      <c r="J5758">
        <v>1.7185461</v>
      </c>
      <c r="K5758">
        <v>1.7467918</v>
      </c>
      <c r="L5758">
        <v>-2.824567E-2</v>
      </c>
      <c r="M5758">
        <v>-1.6435789999999999E-2</v>
      </c>
      <c r="N5758">
        <v>50.682352999999999</v>
      </c>
      <c r="O5758">
        <v>53.144260000000003</v>
      </c>
      <c r="P5758">
        <v>3.0796799999999999E-2</v>
      </c>
      <c r="Q5758">
        <v>-7.8901899999999997E-2</v>
      </c>
      <c r="R5758">
        <v>-6.771336E-2</v>
      </c>
      <c r="S5758">
        <v>-4.4395530000000002E-2</v>
      </c>
      <c r="T5758">
        <v>-2.824567E-2</v>
      </c>
      <c r="U5758">
        <v>-1.209581E-2</v>
      </c>
      <c r="V5758">
        <v>1.1222019999999999E-2</v>
      </c>
      <c r="W5758">
        <v>2.241056E-2</v>
      </c>
    </row>
    <row r="5759" spans="1:24" x14ac:dyDescent="0.2">
      <c r="A5759" t="s">
        <v>2369</v>
      </c>
      <c r="B5759" t="s">
        <v>57</v>
      </c>
      <c r="C5759" t="s">
        <v>59</v>
      </c>
      <c r="D5759" t="s">
        <v>25</v>
      </c>
      <c r="E5759" t="s">
        <v>66</v>
      </c>
      <c r="F5759" t="s">
        <v>63</v>
      </c>
      <c r="G5759" t="s">
        <v>33</v>
      </c>
      <c r="H5759" t="s">
        <v>14</v>
      </c>
      <c r="I5759">
        <v>22</v>
      </c>
      <c r="J5759">
        <v>1.5773762</v>
      </c>
      <c r="K5759">
        <v>1.6166929000000001</v>
      </c>
      <c r="L5759">
        <v>-3.9316770000000001E-2</v>
      </c>
      <c r="M5759">
        <v>-2.492542E-2</v>
      </c>
      <c r="N5759">
        <v>48.805081999999999</v>
      </c>
      <c r="O5759">
        <v>53.144260000000003</v>
      </c>
      <c r="P5759">
        <v>2.7051780000000001E-2</v>
      </c>
      <c r="Q5759">
        <v>-8.3812990000000004E-2</v>
      </c>
      <c r="R5759">
        <v>-7.3985019999999999E-2</v>
      </c>
      <c r="S5759">
        <v>-5.3502729999999998E-2</v>
      </c>
      <c r="T5759">
        <v>-3.9316770000000001E-2</v>
      </c>
      <c r="U5759">
        <v>-2.5130799999999998E-2</v>
      </c>
      <c r="V5759">
        <v>-4.6485099999999998E-3</v>
      </c>
      <c r="W5759">
        <v>5.1794500000000004E-3</v>
      </c>
    </row>
    <row r="5760" spans="1:24" x14ac:dyDescent="0.2">
      <c r="A5760" t="s">
        <v>2370</v>
      </c>
      <c r="B5760" t="s">
        <v>57</v>
      </c>
      <c r="C5760" t="s">
        <v>59</v>
      </c>
      <c r="D5760" t="s">
        <v>25</v>
      </c>
      <c r="E5760" t="s">
        <v>66</v>
      </c>
      <c r="F5760" t="s">
        <v>63</v>
      </c>
      <c r="G5760" t="s">
        <v>33</v>
      </c>
      <c r="H5760" t="s">
        <v>14</v>
      </c>
      <c r="I5760">
        <v>23</v>
      </c>
      <c r="J5760">
        <v>1.3572154000000001</v>
      </c>
      <c r="K5760">
        <v>1.3730775</v>
      </c>
      <c r="L5760">
        <v>-1.586212E-2</v>
      </c>
      <c r="M5760">
        <v>-1.168725E-2</v>
      </c>
      <c r="N5760">
        <v>48.051409999999997</v>
      </c>
      <c r="O5760">
        <v>53.144260000000003</v>
      </c>
      <c r="P5760">
        <v>2.0880699999999999E-2</v>
      </c>
      <c r="Q5760">
        <v>-5.020782E-2</v>
      </c>
      <c r="R5760">
        <v>-4.2621810000000003E-2</v>
      </c>
      <c r="S5760">
        <v>-2.6811970000000001E-2</v>
      </c>
      <c r="T5760">
        <v>-1.586212E-2</v>
      </c>
      <c r="U5760">
        <v>-4.9122699999999998E-3</v>
      </c>
      <c r="V5760">
        <v>1.0897570000000001E-2</v>
      </c>
      <c r="W5760">
        <v>1.8483579999999999E-2</v>
      </c>
    </row>
    <row r="5761" spans="1:26" x14ac:dyDescent="0.2">
      <c r="A5761" t="s">
        <v>2371</v>
      </c>
      <c r="B5761" t="s">
        <v>57</v>
      </c>
      <c r="C5761" t="s">
        <v>59</v>
      </c>
      <c r="D5761" t="s">
        <v>25</v>
      </c>
      <c r="E5761" t="s">
        <v>66</v>
      </c>
      <c r="F5761" t="s">
        <v>63</v>
      </c>
      <c r="G5761" t="s">
        <v>33</v>
      </c>
      <c r="H5761" t="s">
        <v>14</v>
      </c>
      <c r="I5761">
        <v>24</v>
      </c>
      <c r="J5761">
        <v>1.1250777999999999</v>
      </c>
      <c r="K5761">
        <v>1.1448646</v>
      </c>
      <c r="L5761">
        <v>-1.9786789999999999E-2</v>
      </c>
      <c r="M5761">
        <v>-1.7587040000000002E-2</v>
      </c>
      <c r="N5761">
        <v>47.235287999999997</v>
      </c>
      <c r="O5761">
        <v>53.144260000000003</v>
      </c>
      <c r="P5761">
        <v>2.3454929999999999E-2</v>
      </c>
      <c r="Q5761">
        <v>-5.8366719999999997E-2</v>
      </c>
      <c r="R5761">
        <v>-4.9845500000000001E-2</v>
      </c>
      <c r="S5761">
        <v>-3.2086570000000002E-2</v>
      </c>
      <c r="T5761">
        <v>-1.9786789999999999E-2</v>
      </c>
      <c r="U5761">
        <v>-7.4870099999999997E-3</v>
      </c>
      <c r="V5761">
        <v>1.027192E-2</v>
      </c>
      <c r="W5761">
        <v>1.8793150000000002E-2</v>
      </c>
    </row>
    <row r="5762" spans="1:26" x14ac:dyDescent="0.2">
      <c r="A5762" t="s">
        <v>2372</v>
      </c>
      <c r="B5762" t="s">
        <v>67</v>
      </c>
      <c r="C5762" t="s">
        <v>58</v>
      </c>
      <c r="D5762" t="s">
        <v>12</v>
      </c>
      <c r="E5762" t="s">
        <v>65</v>
      </c>
      <c r="F5762" t="s">
        <v>63</v>
      </c>
      <c r="G5762" t="s">
        <v>30</v>
      </c>
      <c r="H5762" t="s">
        <v>13</v>
      </c>
      <c r="I5762">
        <v>1</v>
      </c>
      <c r="J5762">
        <v>0.51262222000000002</v>
      </c>
      <c r="K5762">
        <v>0.51802568999999998</v>
      </c>
      <c r="L5762">
        <v>-5.4034699999999996E-3</v>
      </c>
      <c r="M5762">
        <v>-1.0540849999999999E-2</v>
      </c>
      <c r="N5762">
        <v>48.191678000000003</v>
      </c>
      <c r="O5762">
        <v>52.883985000000003</v>
      </c>
      <c r="P5762">
        <v>2.20412E-3</v>
      </c>
      <c r="Q5762">
        <v>-9.0289199999999993E-3</v>
      </c>
      <c r="R5762">
        <v>-8.22816E-3</v>
      </c>
      <c r="S5762">
        <v>-6.5593099999999996E-3</v>
      </c>
      <c r="T5762">
        <v>-5.4034699999999996E-3</v>
      </c>
      <c r="U5762">
        <v>-4.2476299999999996E-3</v>
      </c>
      <c r="V5762">
        <v>-2.5787800000000001E-3</v>
      </c>
      <c r="W5762">
        <v>-1.7780199999999999E-3</v>
      </c>
      <c r="X5762" s="1"/>
      <c r="Z5762" s="1"/>
    </row>
    <row r="5763" spans="1:26" x14ac:dyDescent="0.2">
      <c r="A5763" t="s">
        <v>2373</v>
      </c>
      <c r="B5763" t="s">
        <v>67</v>
      </c>
      <c r="C5763" t="s">
        <v>58</v>
      </c>
      <c r="D5763" t="s">
        <v>12</v>
      </c>
      <c r="E5763" t="s">
        <v>65</v>
      </c>
      <c r="F5763" t="s">
        <v>63</v>
      </c>
      <c r="G5763" t="s">
        <v>30</v>
      </c>
      <c r="H5763" t="s">
        <v>13</v>
      </c>
      <c r="I5763">
        <v>2</v>
      </c>
      <c r="J5763">
        <v>0.47681163999999998</v>
      </c>
      <c r="K5763">
        <v>0.48173897999999998</v>
      </c>
      <c r="L5763">
        <v>-4.9273299999999997E-3</v>
      </c>
      <c r="M5763">
        <v>-1.033392E-2</v>
      </c>
      <c r="N5763">
        <v>47.429526000000003</v>
      </c>
      <c r="O5763">
        <v>52.883985000000003</v>
      </c>
      <c r="P5763">
        <v>1.92191E-3</v>
      </c>
      <c r="Q5763">
        <v>-8.0885899999999997E-3</v>
      </c>
      <c r="R5763">
        <v>-7.3903600000000003E-3</v>
      </c>
      <c r="S5763">
        <v>-5.93518E-3</v>
      </c>
      <c r="T5763">
        <v>-4.9273299999999997E-3</v>
      </c>
      <c r="U5763">
        <v>-3.9194900000000003E-3</v>
      </c>
      <c r="V5763">
        <v>-2.4643099999999999E-3</v>
      </c>
      <c r="W5763">
        <v>-1.76608E-3</v>
      </c>
    </row>
    <row r="5764" spans="1:26" x14ac:dyDescent="0.2">
      <c r="A5764" t="s">
        <v>2374</v>
      </c>
      <c r="B5764" t="s">
        <v>67</v>
      </c>
      <c r="C5764" t="s">
        <v>58</v>
      </c>
      <c r="D5764" t="s">
        <v>12</v>
      </c>
      <c r="E5764" t="s">
        <v>65</v>
      </c>
      <c r="F5764" t="s">
        <v>63</v>
      </c>
      <c r="G5764" t="s">
        <v>30</v>
      </c>
      <c r="H5764" t="s">
        <v>13</v>
      </c>
      <c r="I5764">
        <v>3</v>
      </c>
      <c r="J5764">
        <v>0.45784518000000002</v>
      </c>
      <c r="K5764">
        <v>0.46280336</v>
      </c>
      <c r="L5764">
        <v>-4.9581800000000004E-3</v>
      </c>
      <c r="M5764">
        <v>-1.082938E-2</v>
      </c>
      <c r="N5764">
        <v>46.856512000000002</v>
      </c>
      <c r="O5764">
        <v>52.883985000000003</v>
      </c>
      <c r="P5764">
        <v>1.67392E-3</v>
      </c>
      <c r="Q5764">
        <v>-7.7115300000000003E-3</v>
      </c>
      <c r="R5764">
        <v>-7.1033900000000002E-3</v>
      </c>
      <c r="S5764">
        <v>-5.8359800000000002E-3</v>
      </c>
      <c r="T5764">
        <v>-4.9581800000000004E-3</v>
      </c>
      <c r="U5764">
        <v>-4.0803799999999998E-3</v>
      </c>
      <c r="V5764">
        <v>-2.8129700000000001E-3</v>
      </c>
      <c r="W5764">
        <v>-2.2048300000000001E-3</v>
      </c>
    </row>
    <row r="5765" spans="1:26" x14ac:dyDescent="0.2">
      <c r="A5765" t="s">
        <v>2375</v>
      </c>
      <c r="B5765" t="s">
        <v>67</v>
      </c>
      <c r="C5765" t="s">
        <v>58</v>
      </c>
      <c r="D5765" t="s">
        <v>12</v>
      </c>
      <c r="E5765" t="s">
        <v>65</v>
      </c>
      <c r="F5765" t="s">
        <v>63</v>
      </c>
      <c r="G5765" t="s">
        <v>30</v>
      </c>
      <c r="H5765" t="s">
        <v>13</v>
      </c>
      <c r="I5765">
        <v>4</v>
      </c>
      <c r="J5765">
        <v>0.45390556999999998</v>
      </c>
      <c r="K5765">
        <v>0.45911558000000002</v>
      </c>
      <c r="L5765">
        <v>-5.2100100000000002E-3</v>
      </c>
      <c r="M5765">
        <v>-1.1478179999999999E-2</v>
      </c>
      <c r="N5765">
        <v>46.082275000000003</v>
      </c>
      <c r="O5765">
        <v>52.883985000000003</v>
      </c>
      <c r="P5765">
        <v>1.3856000000000001E-3</v>
      </c>
      <c r="Q5765">
        <v>-7.4891200000000002E-3</v>
      </c>
      <c r="R5765">
        <v>-6.9857299999999999E-3</v>
      </c>
      <c r="S5765">
        <v>-5.9366200000000001E-3</v>
      </c>
      <c r="T5765">
        <v>-5.2100100000000002E-3</v>
      </c>
      <c r="U5765">
        <v>-4.4834000000000002E-3</v>
      </c>
      <c r="V5765">
        <v>-3.43429E-3</v>
      </c>
      <c r="W5765">
        <v>-2.9308899999999998E-3</v>
      </c>
    </row>
    <row r="5766" spans="1:26" x14ac:dyDescent="0.2">
      <c r="A5766" t="s">
        <v>2376</v>
      </c>
      <c r="B5766" t="s">
        <v>67</v>
      </c>
      <c r="C5766" t="s">
        <v>58</v>
      </c>
      <c r="D5766" t="s">
        <v>12</v>
      </c>
      <c r="E5766" t="s">
        <v>65</v>
      </c>
      <c r="F5766" t="s">
        <v>63</v>
      </c>
      <c r="G5766" t="s">
        <v>30</v>
      </c>
      <c r="H5766" t="s">
        <v>13</v>
      </c>
      <c r="I5766">
        <v>5</v>
      </c>
      <c r="J5766">
        <v>0.47306293999999999</v>
      </c>
      <c r="K5766">
        <v>0.47858693000000002</v>
      </c>
      <c r="L5766">
        <v>-5.5239900000000003E-3</v>
      </c>
      <c r="M5766">
        <v>-1.1677069999999999E-2</v>
      </c>
      <c r="N5766">
        <v>45.490692000000003</v>
      </c>
      <c r="O5766">
        <v>52.883985000000003</v>
      </c>
      <c r="P5766">
        <v>1.8502499999999999E-3</v>
      </c>
      <c r="Q5766">
        <v>-8.5673799999999994E-3</v>
      </c>
      <c r="R5766">
        <v>-7.8951799999999999E-3</v>
      </c>
      <c r="S5766">
        <v>-6.49426E-3</v>
      </c>
      <c r="T5766">
        <v>-5.5239900000000003E-3</v>
      </c>
      <c r="U5766">
        <v>-4.5537199999999998E-3</v>
      </c>
      <c r="V5766">
        <v>-3.1527999999999999E-3</v>
      </c>
      <c r="W5766">
        <v>-2.4806099999999998E-3</v>
      </c>
    </row>
    <row r="5767" spans="1:26" x14ac:dyDescent="0.2">
      <c r="A5767" t="s">
        <v>2377</v>
      </c>
      <c r="B5767" t="s">
        <v>67</v>
      </c>
      <c r="C5767" t="s">
        <v>58</v>
      </c>
      <c r="D5767" t="s">
        <v>12</v>
      </c>
      <c r="E5767" t="s">
        <v>65</v>
      </c>
      <c r="F5767" t="s">
        <v>63</v>
      </c>
      <c r="G5767" t="s">
        <v>30</v>
      </c>
      <c r="H5767" t="s">
        <v>13</v>
      </c>
      <c r="I5767">
        <v>6</v>
      </c>
      <c r="J5767">
        <v>0.53003159</v>
      </c>
      <c r="K5767">
        <v>0.53381601000000001</v>
      </c>
      <c r="L5767">
        <v>-3.7844200000000001E-3</v>
      </c>
      <c r="M5767">
        <v>-7.1399899999999997E-3</v>
      </c>
      <c r="N5767">
        <v>45.067729</v>
      </c>
      <c r="O5767">
        <v>52.883985000000003</v>
      </c>
      <c r="P5767">
        <v>2.85075E-3</v>
      </c>
      <c r="Q5767">
        <v>-8.4734800000000002E-3</v>
      </c>
      <c r="R5767">
        <v>-7.4377999999999996E-3</v>
      </c>
      <c r="S5767">
        <v>-5.2793500000000004E-3</v>
      </c>
      <c r="T5767">
        <v>-3.7844200000000001E-3</v>
      </c>
      <c r="U5767">
        <v>-2.2894899999999999E-3</v>
      </c>
      <c r="V5767">
        <v>-1.3103999999999999E-4</v>
      </c>
      <c r="W5767">
        <v>9.0463999999999996E-4</v>
      </c>
    </row>
    <row r="5768" spans="1:26" x14ac:dyDescent="0.2">
      <c r="A5768" t="s">
        <v>2378</v>
      </c>
      <c r="B5768" t="s">
        <v>67</v>
      </c>
      <c r="C5768" t="s">
        <v>58</v>
      </c>
      <c r="D5768" t="s">
        <v>12</v>
      </c>
      <c r="E5768" t="s">
        <v>65</v>
      </c>
      <c r="F5768" t="s">
        <v>63</v>
      </c>
      <c r="G5768" t="s">
        <v>30</v>
      </c>
      <c r="H5768" t="s">
        <v>14</v>
      </c>
      <c r="I5768">
        <v>7</v>
      </c>
      <c r="J5768">
        <v>0.62196260999999997</v>
      </c>
      <c r="K5768">
        <v>0.62545792</v>
      </c>
      <c r="L5768">
        <v>-3.4953100000000002E-3</v>
      </c>
      <c r="M5768">
        <v>-5.6198100000000003E-3</v>
      </c>
      <c r="N5768">
        <v>44.505561</v>
      </c>
      <c r="O5768">
        <v>52.883985000000003</v>
      </c>
      <c r="P5768">
        <v>3.2520100000000001E-3</v>
      </c>
      <c r="Q5768">
        <v>-8.8444000000000005E-3</v>
      </c>
      <c r="R5768">
        <v>-7.6629300000000001E-3</v>
      </c>
      <c r="S5768">
        <v>-5.2006700000000001E-3</v>
      </c>
      <c r="T5768">
        <v>-3.4953100000000002E-3</v>
      </c>
      <c r="U5768">
        <v>-1.78995E-3</v>
      </c>
      <c r="V5768">
        <v>6.7230999999999996E-4</v>
      </c>
      <c r="W5768">
        <v>1.85378E-3</v>
      </c>
    </row>
    <row r="5769" spans="1:26" x14ac:dyDescent="0.2">
      <c r="A5769" t="s">
        <v>2379</v>
      </c>
      <c r="B5769" t="s">
        <v>67</v>
      </c>
      <c r="C5769" t="s">
        <v>58</v>
      </c>
      <c r="D5769" t="s">
        <v>12</v>
      </c>
      <c r="E5769" t="s">
        <v>65</v>
      </c>
      <c r="F5769" t="s">
        <v>63</v>
      </c>
      <c r="G5769" t="s">
        <v>30</v>
      </c>
      <c r="H5769" t="s">
        <v>14</v>
      </c>
      <c r="I5769">
        <v>8</v>
      </c>
      <c r="J5769">
        <v>0.65963358999999999</v>
      </c>
      <c r="K5769">
        <v>0.66207802000000004</v>
      </c>
      <c r="L5769">
        <v>-2.4444200000000001E-3</v>
      </c>
      <c r="M5769">
        <v>-3.70573E-3</v>
      </c>
      <c r="N5769">
        <v>43.639919999999996</v>
      </c>
      <c r="O5769">
        <v>52.883985000000003</v>
      </c>
      <c r="P5769">
        <v>2.9161E-3</v>
      </c>
      <c r="Q5769">
        <v>-7.2409800000000002E-3</v>
      </c>
      <c r="R5769">
        <v>-6.1815500000000001E-3</v>
      </c>
      <c r="S5769">
        <v>-3.9736299999999997E-3</v>
      </c>
      <c r="T5769">
        <v>-2.4444200000000001E-3</v>
      </c>
      <c r="U5769">
        <v>-9.1522000000000001E-4</v>
      </c>
      <c r="V5769">
        <v>1.2926999999999999E-3</v>
      </c>
      <c r="W5769">
        <v>2.35213E-3</v>
      </c>
    </row>
    <row r="5770" spans="1:26" x14ac:dyDescent="0.2">
      <c r="A5770" t="s">
        <v>2380</v>
      </c>
      <c r="B5770" t="s">
        <v>67</v>
      </c>
      <c r="C5770" t="s">
        <v>58</v>
      </c>
      <c r="D5770" t="s">
        <v>12</v>
      </c>
      <c r="E5770" t="s">
        <v>65</v>
      </c>
      <c r="F5770" t="s">
        <v>63</v>
      </c>
      <c r="G5770" t="s">
        <v>30</v>
      </c>
      <c r="H5770" t="s">
        <v>14</v>
      </c>
      <c r="I5770">
        <v>9</v>
      </c>
      <c r="J5770">
        <v>0.63516479999999997</v>
      </c>
      <c r="K5770">
        <v>0.63756822000000002</v>
      </c>
      <c r="L5770">
        <v>-2.4034199999999999E-3</v>
      </c>
      <c r="M5770">
        <v>-3.78393E-3</v>
      </c>
      <c r="N5770">
        <v>47.733868000000001</v>
      </c>
      <c r="O5770">
        <v>52.883985000000003</v>
      </c>
      <c r="P5770">
        <v>2.48102E-3</v>
      </c>
      <c r="Q5770">
        <v>-6.48433E-3</v>
      </c>
      <c r="R5770">
        <v>-5.5829699999999996E-3</v>
      </c>
      <c r="S5770">
        <v>-3.7044700000000001E-3</v>
      </c>
      <c r="T5770">
        <v>-2.4034199999999999E-3</v>
      </c>
      <c r="U5770">
        <v>-1.1023700000000001E-3</v>
      </c>
      <c r="V5770">
        <v>7.7612999999999998E-4</v>
      </c>
      <c r="W5770">
        <v>1.67749E-3</v>
      </c>
    </row>
    <row r="5771" spans="1:26" x14ac:dyDescent="0.2">
      <c r="A5771" t="s">
        <v>2381</v>
      </c>
      <c r="B5771" t="s">
        <v>67</v>
      </c>
      <c r="C5771" t="s">
        <v>58</v>
      </c>
      <c r="D5771" t="s">
        <v>12</v>
      </c>
      <c r="E5771" t="s">
        <v>65</v>
      </c>
      <c r="F5771" t="s">
        <v>63</v>
      </c>
      <c r="G5771" t="s">
        <v>30</v>
      </c>
      <c r="H5771" t="s">
        <v>14</v>
      </c>
      <c r="I5771">
        <v>10</v>
      </c>
      <c r="J5771">
        <v>0.60929469000000003</v>
      </c>
      <c r="K5771">
        <v>0.61077930999999996</v>
      </c>
      <c r="L5771">
        <v>-1.4846200000000001E-3</v>
      </c>
      <c r="M5771">
        <v>-2.43662E-3</v>
      </c>
      <c r="N5771">
        <v>53.320380999999998</v>
      </c>
      <c r="O5771">
        <v>52.883985000000003</v>
      </c>
      <c r="P5771">
        <v>2.3248700000000001E-3</v>
      </c>
      <c r="Q5771">
        <v>-5.3086799999999996E-3</v>
      </c>
      <c r="R5771">
        <v>-4.4640499999999998E-3</v>
      </c>
      <c r="S5771">
        <v>-2.7037799999999998E-3</v>
      </c>
      <c r="T5771">
        <v>-1.4846200000000001E-3</v>
      </c>
      <c r="U5771">
        <v>-2.6546000000000002E-4</v>
      </c>
      <c r="V5771">
        <v>1.49482E-3</v>
      </c>
      <c r="W5771">
        <v>2.3394399999999999E-3</v>
      </c>
    </row>
    <row r="5772" spans="1:26" x14ac:dyDescent="0.2">
      <c r="A5772" t="s">
        <v>2382</v>
      </c>
      <c r="B5772" t="s">
        <v>67</v>
      </c>
      <c r="C5772" t="s">
        <v>58</v>
      </c>
      <c r="D5772" t="s">
        <v>12</v>
      </c>
      <c r="E5772" t="s">
        <v>65</v>
      </c>
      <c r="F5772" t="s">
        <v>63</v>
      </c>
      <c r="G5772" t="s">
        <v>30</v>
      </c>
      <c r="H5772" t="s">
        <v>14</v>
      </c>
      <c r="I5772">
        <v>11</v>
      </c>
      <c r="J5772">
        <v>0.58852658000000002</v>
      </c>
      <c r="K5772">
        <v>0.58780918999999998</v>
      </c>
      <c r="L5772">
        <v>7.1739000000000004E-4</v>
      </c>
      <c r="M5772">
        <v>1.2189600000000001E-3</v>
      </c>
      <c r="N5772">
        <v>58.098478999999998</v>
      </c>
      <c r="O5772">
        <v>52.883985000000003</v>
      </c>
      <c r="P5772">
        <v>1.96167E-3</v>
      </c>
      <c r="Q5772">
        <v>-2.5092700000000001E-3</v>
      </c>
      <c r="R5772">
        <v>-1.79659E-3</v>
      </c>
      <c r="S5772">
        <v>-3.1131000000000003E-4</v>
      </c>
      <c r="T5772">
        <v>7.1739000000000004E-4</v>
      </c>
      <c r="U5772">
        <v>1.7460900000000001E-3</v>
      </c>
      <c r="V5772">
        <v>3.2313699999999999E-3</v>
      </c>
      <c r="W5772">
        <v>3.9440500000000002E-3</v>
      </c>
    </row>
    <row r="5773" spans="1:26" x14ac:dyDescent="0.2">
      <c r="A5773" t="s">
        <v>2383</v>
      </c>
      <c r="B5773" t="s">
        <v>67</v>
      </c>
      <c r="C5773" t="s">
        <v>58</v>
      </c>
      <c r="D5773" t="s">
        <v>12</v>
      </c>
      <c r="E5773" t="s">
        <v>65</v>
      </c>
      <c r="F5773" t="s">
        <v>63</v>
      </c>
      <c r="G5773" t="s">
        <v>30</v>
      </c>
      <c r="H5773" t="s">
        <v>14</v>
      </c>
      <c r="I5773">
        <v>12</v>
      </c>
      <c r="J5773">
        <v>0.56896358000000002</v>
      </c>
      <c r="K5773">
        <v>0.56833186999999996</v>
      </c>
      <c r="L5773">
        <v>6.3170999999999995E-4</v>
      </c>
      <c r="M5773">
        <v>1.1102799999999999E-3</v>
      </c>
      <c r="N5773">
        <v>61.515501999999998</v>
      </c>
      <c r="O5773">
        <v>52.883985000000003</v>
      </c>
      <c r="P5773">
        <v>1.9610000000000001E-3</v>
      </c>
      <c r="Q5773">
        <v>-2.5938599999999999E-3</v>
      </c>
      <c r="R5773">
        <v>-1.88142E-3</v>
      </c>
      <c r="S5773">
        <v>-3.9664000000000002E-4</v>
      </c>
      <c r="T5773">
        <v>6.3170999999999995E-4</v>
      </c>
      <c r="U5773">
        <v>1.6600600000000001E-3</v>
      </c>
      <c r="V5773">
        <v>3.1448399999999999E-3</v>
      </c>
      <c r="W5773">
        <v>3.8572699999999999E-3</v>
      </c>
    </row>
    <row r="5774" spans="1:26" x14ac:dyDescent="0.2">
      <c r="A5774" t="s">
        <v>2384</v>
      </c>
      <c r="B5774" t="s">
        <v>67</v>
      </c>
      <c r="C5774" t="s">
        <v>58</v>
      </c>
      <c r="D5774" t="s">
        <v>12</v>
      </c>
      <c r="E5774" t="s">
        <v>65</v>
      </c>
      <c r="F5774" t="s">
        <v>63</v>
      </c>
      <c r="G5774" t="s">
        <v>30</v>
      </c>
      <c r="H5774" t="s">
        <v>14</v>
      </c>
      <c r="I5774">
        <v>13</v>
      </c>
      <c r="J5774">
        <v>0.55128743000000002</v>
      </c>
      <c r="K5774">
        <v>0.55013559000000001</v>
      </c>
      <c r="L5774">
        <v>1.1518399999999999E-3</v>
      </c>
      <c r="M5774">
        <v>2.0893600000000002E-3</v>
      </c>
      <c r="N5774">
        <v>62.764240999999998</v>
      </c>
      <c r="O5774">
        <v>52.883985000000003</v>
      </c>
      <c r="P5774">
        <v>2.3939E-3</v>
      </c>
      <c r="Q5774">
        <v>-2.7857699999999999E-3</v>
      </c>
      <c r="R5774">
        <v>-1.91606E-3</v>
      </c>
      <c r="S5774">
        <v>-1.0352E-4</v>
      </c>
      <c r="T5774">
        <v>1.1518399999999999E-3</v>
      </c>
      <c r="U5774">
        <v>2.4072E-3</v>
      </c>
      <c r="V5774">
        <v>4.2197399999999996E-3</v>
      </c>
      <c r="W5774">
        <v>5.0894499999999997E-3</v>
      </c>
    </row>
    <row r="5775" spans="1:26" x14ac:dyDescent="0.2">
      <c r="A5775" t="s">
        <v>2385</v>
      </c>
      <c r="B5775" t="s">
        <v>67</v>
      </c>
      <c r="C5775" t="s">
        <v>58</v>
      </c>
      <c r="D5775" t="s">
        <v>12</v>
      </c>
      <c r="E5775" t="s">
        <v>65</v>
      </c>
      <c r="F5775" t="s">
        <v>63</v>
      </c>
      <c r="G5775" t="s">
        <v>30</v>
      </c>
      <c r="H5775" t="s">
        <v>14</v>
      </c>
      <c r="I5775">
        <v>14</v>
      </c>
      <c r="J5775">
        <v>0.53027731</v>
      </c>
      <c r="K5775">
        <v>0.53008971999999999</v>
      </c>
      <c r="L5775">
        <v>1.8759000000000001E-4</v>
      </c>
      <c r="M5775">
        <v>3.5375000000000001E-4</v>
      </c>
      <c r="N5775">
        <v>63.096414000000003</v>
      </c>
      <c r="O5775">
        <v>52.883985000000003</v>
      </c>
      <c r="P5775">
        <v>2.68447E-3</v>
      </c>
      <c r="Q5775">
        <v>-4.2279700000000002E-3</v>
      </c>
      <c r="R5775">
        <v>-3.2526899999999999E-3</v>
      </c>
      <c r="S5775">
        <v>-1.2201499999999999E-3</v>
      </c>
      <c r="T5775">
        <v>1.8759000000000001E-4</v>
      </c>
      <c r="U5775">
        <v>1.5953199999999999E-3</v>
      </c>
      <c r="V5775">
        <v>3.6278700000000001E-3</v>
      </c>
      <c r="W5775">
        <v>4.6031400000000004E-3</v>
      </c>
    </row>
    <row r="5776" spans="1:26" x14ac:dyDescent="0.2">
      <c r="A5776" t="s">
        <v>2386</v>
      </c>
      <c r="B5776" t="s">
        <v>67</v>
      </c>
      <c r="C5776" t="s">
        <v>58</v>
      </c>
      <c r="D5776" t="s">
        <v>12</v>
      </c>
      <c r="E5776" t="s">
        <v>65</v>
      </c>
      <c r="F5776" t="s">
        <v>63</v>
      </c>
      <c r="G5776" t="s">
        <v>30</v>
      </c>
      <c r="H5776" t="s">
        <v>14</v>
      </c>
      <c r="I5776">
        <v>15</v>
      </c>
      <c r="J5776">
        <v>0.51864673999999999</v>
      </c>
      <c r="K5776">
        <v>0.51599039999999996</v>
      </c>
      <c r="L5776">
        <v>2.6563300000000001E-3</v>
      </c>
      <c r="M5776">
        <v>5.1216600000000001E-3</v>
      </c>
      <c r="N5776">
        <v>62.753796999999999</v>
      </c>
      <c r="O5776">
        <v>52.883985000000003</v>
      </c>
      <c r="P5776">
        <v>2.51351E-3</v>
      </c>
      <c r="Q5776">
        <v>-1.47803E-3</v>
      </c>
      <c r="R5776">
        <v>-5.6486000000000004E-4</v>
      </c>
      <c r="S5776">
        <v>1.33825E-3</v>
      </c>
      <c r="T5776">
        <v>2.6563300000000001E-3</v>
      </c>
      <c r="U5776">
        <v>3.9744200000000002E-3</v>
      </c>
      <c r="V5776">
        <v>5.8775299999999997E-3</v>
      </c>
      <c r="W5776">
        <v>6.7907000000000002E-3</v>
      </c>
    </row>
    <row r="5777" spans="1:23" x14ac:dyDescent="0.2">
      <c r="A5777" t="s">
        <v>2387</v>
      </c>
      <c r="B5777" t="s">
        <v>67</v>
      </c>
      <c r="C5777" t="s">
        <v>58</v>
      </c>
      <c r="D5777" t="s">
        <v>12</v>
      </c>
      <c r="E5777" t="s">
        <v>65</v>
      </c>
      <c r="F5777" t="s">
        <v>63</v>
      </c>
      <c r="G5777" t="s">
        <v>30</v>
      </c>
      <c r="H5777" t="s">
        <v>14</v>
      </c>
      <c r="I5777">
        <v>16</v>
      </c>
      <c r="J5777">
        <v>0.53176064000000001</v>
      </c>
      <c r="K5777">
        <v>0.52649495000000002</v>
      </c>
      <c r="L5777">
        <v>5.2656999999999999E-3</v>
      </c>
      <c r="M5777">
        <v>9.9023800000000006E-3</v>
      </c>
      <c r="N5777">
        <v>61.857695999999997</v>
      </c>
      <c r="O5777">
        <v>52.883985000000003</v>
      </c>
      <c r="P5777">
        <v>2.38039E-3</v>
      </c>
      <c r="Q5777">
        <v>1.3503E-3</v>
      </c>
      <c r="R5777">
        <v>2.2150999999999998E-3</v>
      </c>
      <c r="S5777">
        <v>4.0174199999999998E-3</v>
      </c>
      <c r="T5777">
        <v>5.2656999999999999E-3</v>
      </c>
      <c r="U5777">
        <v>6.5139799999999999E-3</v>
      </c>
      <c r="V5777">
        <v>8.3162900000000005E-3</v>
      </c>
      <c r="W5777">
        <v>9.1810999999999993E-3</v>
      </c>
    </row>
    <row r="5778" spans="1:23" x14ac:dyDescent="0.2">
      <c r="A5778" t="s">
        <v>2388</v>
      </c>
      <c r="B5778" t="s">
        <v>67</v>
      </c>
      <c r="C5778" t="s">
        <v>58</v>
      </c>
      <c r="D5778" t="s">
        <v>12</v>
      </c>
      <c r="E5778" t="s">
        <v>65</v>
      </c>
      <c r="F5778" t="s">
        <v>63</v>
      </c>
      <c r="G5778" t="s">
        <v>30</v>
      </c>
      <c r="H5778" t="s">
        <v>15</v>
      </c>
      <c r="I5778">
        <v>17</v>
      </c>
      <c r="J5778">
        <v>0.60162214999999997</v>
      </c>
      <c r="K5778">
        <v>0.59242574999999997</v>
      </c>
      <c r="L5778">
        <v>9.1964000000000004E-3</v>
      </c>
      <c r="M5778">
        <v>1.5286009999999999E-2</v>
      </c>
      <c r="N5778">
        <v>60.623465000000003</v>
      </c>
      <c r="O5778">
        <v>52.883985000000003</v>
      </c>
      <c r="P5778">
        <v>2.2491799999999999E-3</v>
      </c>
      <c r="Q5778">
        <v>5.4968300000000003E-3</v>
      </c>
      <c r="R5778">
        <v>6.3139600000000004E-3</v>
      </c>
      <c r="S5778">
        <v>8.0169300000000002E-3</v>
      </c>
      <c r="T5778">
        <v>9.1964000000000004E-3</v>
      </c>
      <c r="U5778">
        <v>1.0375870000000001E-2</v>
      </c>
      <c r="V5778">
        <v>1.207884E-2</v>
      </c>
      <c r="W5778">
        <v>1.289597E-2</v>
      </c>
    </row>
    <row r="5779" spans="1:23" x14ac:dyDescent="0.2">
      <c r="A5779" t="s">
        <v>2389</v>
      </c>
      <c r="B5779" t="s">
        <v>67</v>
      </c>
      <c r="C5779" t="s">
        <v>58</v>
      </c>
      <c r="D5779" t="s">
        <v>12</v>
      </c>
      <c r="E5779" t="s">
        <v>65</v>
      </c>
      <c r="F5779" t="s">
        <v>63</v>
      </c>
      <c r="G5779" t="s">
        <v>30</v>
      </c>
      <c r="H5779" t="s">
        <v>15</v>
      </c>
      <c r="I5779">
        <v>18</v>
      </c>
      <c r="J5779">
        <v>0.78720224999999999</v>
      </c>
      <c r="K5779">
        <v>0.77950240999999998</v>
      </c>
      <c r="L5779">
        <v>7.6998400000000003E-3</v>
      </c>
      <c r="M5779">
        <v>9.7812699999999999E-3</v>
      </c>
      <c r="N5779">
        <v>58.098480000000002</v>
      </c>
      <c r="O5779">
        <v>52.883985000000003</v>
      </c>
      <c r="P5779">
        <v>2.1461499999999999E-3</v>
      </c>
      <c r="Q5779">
        <v>4.1697399999999999E-3</v>
      </c>
      <c r="R5779">
        <v>4.9494400000000003E-3</v>
      </c>
      <c r="S5779">
        <v>6.5744000000000002E-3</v>
      </c>
      <c r="T5779">
        <v>7.6998400000000003E-3</v>
      </c>
      <c r="U5779">
        <v>8.8252799999999996E-3</v>
      </c>
      <c r="V5779">
        <v>1.045024E-2</v>
      </c>
      <c r="W5779">
        <v>1.1229930000000001E-2</v>
      </c>
    </row>
    <row r="5780" spans="1:23" x14ac:dyDescent="0.2">
      <c r="A5780" t="s">
        <v>2390</v>
      </c>
      <c r="B5780" t="s">
        <v>67</v>
      </c>
      <c r="C5780" t="s">
        <v>58</v>
      </c>
      <c r="D5780" t="s">
        <v>12</v>
      </c>
      <c r="E5780" t="s">
        <v>65</v>
      </c>
      <c r="F5780" t="s">
        <v>63</v>
      </c>
      <c r="G5780" t="s">
        <v>30</v>
      </c>
      <c r="H5780" t="s">
        <v>15</v>
      </c>
      <c r="I5780">
        <v>19</v>
      </c>
      <c r="J5780">
        <v>0.87196203000000005</v>
      </c>
      <c r="K5780">
        <v>0.86750563000000003</v>
      </c>
      <c r="L5780">
        <v>4.4564000000000001E-3</v>
      </c>
      <c r="M5780">
        <v>5.1107699999999997E-3</v>
      </c>
      <c r="N5780">
        <v>55.381653</v>
      </c>
      <c r="O5780">
        <v>52.883985000000003</v>
      </c>
      <c r="P5780">
        <v>2.6698500000000001E-3</v>
      </c>
      <c r="Q5780">
        <v>6.4889999999999997E-5</v>
      </c>
      <c r="R5780">
        <v>1.0348499999999999E-3</v>
      </c>
      <c r="S5780">
        <v>3.0563299999999999E-3</v>
      </c>
      <c r="T5780">
        <v>4.4564000000000001E-3</v>
      </c>
      <c r="U5780">
        <v>5.85646E-3</v>
      </c>
      <c r="V5780">
        <v>7.8779399999999999E-3</v>
      </c>
      <c r="W5780">
        <v>8.8479000000000006E-3</v>
      </c>
    </row>
    <row r="5781" spans="1:23" x14ac:dyDescent="0.2">
      <c r="A5781" t="s">
        <v>2391</v>
      </c>
      <c r="B5781" t="s">
        <v>67</v>
      </c>
      <c r="C5781" t="s">
        <v>58</v>
      </c>
      <c r="D5781" t="s">
        <v>12</v>
      </c>
      <c r="E5781" t="s">
        <v>65</v>
      </c>
      <c r="F5781" t="s">
        <v>63</v>
      </c>
      <c r="G5781" t="s">
        <v>30</v>
      </c>
      <c r="H5781" t="s">
        <v>15</v>
      </c>
      <c r="I5781">
        <v>20</v>
      </c>
      <c r="J5781">
        <v>0.86485756999999996</v>
      </c>
      <c r="K5781">
        <v>0.85887477999999995</v>
      </c>
      <c r="L5781">
        <v>5.98279E-3</v>
      </c>
      <c r="M5781">
        <v>6.91765E-3</v>
      </c>
      <c r="N5781">
        <v>53.444521999999999</v>
      </c>
      <c r="O5781">
        <v>52.883985000000003</v>
      </c>
      <c r="P5781">
        <v>2.3189500000000002E-3</v>
      </c>
      <c r="Q5781">
        <v>2.1684500000000002E-3</v>
      </c>
      <c r="R5781">
        <v>3.0109300000000002E-3</v>
      </c>
      <c r="S5781">
        <v>4.7667300000000003E-3</v>
      </c>
      <c r="T5781">
        <v>5.98279E-3</v>
      </c>
      <c r="U5781">
        <v>7.1988399999999998E-3</v>
      </c>
      <c r="V5781">
        <v>8.9546399999999998E-3</v>
      </c>
      <c r="W5781">
        <v>9.7971199999999994E-3</v>
      </c>
    </row>
    <row r="5782" spans="1:23" x14ac:dyDescent="0.2">
      <c r="A5782" t="s">
        <v>2392</v>
      </c>
      <c r="B5782" t="s">
        <v>67</v>
      </c>
      <c r="C5782" t="s">
        <v>58</v>
      </c>
      <c r="D5782" t="s">
        <v>12</v>
      </c>
      <c r="E5782" t="s">
        <v>65</v>
      </c>
      <c r="F5782" t="s">
        <v>63</v>
      </c>
      <c r="G5782" t="s">
        <v>30</v>
      </c>
      <c r="H5782" t="s">
        <v>15</v>
      </c>
      <c r="I5782">
        <v>21</v>
      </c>
      <c r="J5782">
        <v>0.83360184999999998</v>
      </c>
      <c r="K5782">
        <v>0.83003735999999995</v>
      </c>
      <c r="L5782">
        <v>3.56449E-3</v>
      </c>
      <c r="M5782">
        <v>4.2760100000000002E-3</v>
      </c>
      <c r="N5782">
        <v>51.780205000000002</v>
      </c>
      <c r="O5782">
        <v>52.883985000000003</v>
      </c>
      <c r="P5782">
        <v>1.9776699999999999E-3</v>
      </c>
      <c r="Q5782">
        <v>3.1150999999999998E-4</v>
      </c>
      <c r="R5782">
        <v>1.0300000000000001E-3</v>
      </c>
      <c r="S5782">
        <v>2.5274E-3</v>
      </c>
      <c r="T5782">
        <v>3.56449E-3</v>
      </c>
      <c r="U5782">
        <v>4.6015800000000001E-3</v>
      </c>
      <c r="V5782">
        <v>6.0989800000000004E-3</v>
      </c>
      <c r="W5782">
        <v>6.81747E-3</v>
      </c>
    </row>
    <row r="5783" spans="1:23" x14ac:dyDescent="0.2">
      <c r="A5783" t="s">
        <v>2393</v>
      </c>
      <c r="B5783" t="s">
        <v>67</v>
      </c>
      <c r="C5783" t="s">
        <v>58</v>
      </c>
      <c r="D5783" t="s">
        <v>12</v>
      </c>
      <c r="E5783" t="s">
        <v>65</v>
      </c>
      <c r="F5783" t="s">
        <v>63</v>
      </c>
      <c r="G5783" t="s">
        <v>30</v>
      </c>
      <c r="H5783" t="s">
        <v>14</v>
      </c>
      <c r="I5783">
        <v>22</v>
      </c>
      <c r="J5783">
        <v>0.77064361000000003</v>
      </c>
      <c r="K5783">
        <v>0.77198387999999996</v>
      </c>
      <c r="L5783">
        <v>-1.34027E-3</v>
      </c>
      <c r="M5783">
        <v>-1.73916E-3</v>
      </c>
      <c r="N5783">
        <v>50.877541999999998</v>
      </c>
      <c r="O5783">
        <v>52.883985000000003</v>
      </c>
      <c r="P5783">
        <v>2.9975399999999999E-3</v>
      </c>
      <c r="Q5783">
        <v>-6.27079E-3</v>
      </c>
      <c r="R5783">
        <v>-5.1817800000000004E-3</v>
      </c>
      <c r="S5783">
        <v>-2.9121799999999999E-3</v>
      </c>
      <c r="T5783">
        <v>-1.34027E-3</v>
      </c>
      <c r="U5783">
        <v>2.3164E-4</v>
      </c>
      <c r="V5783">
        <v>2.5012400000000001E-3</v>
      </c>
      <c r="W5783">
        <v>3.5902500000000001E-3</v>
      </c>
    </row>
    <row r="5784" spans="1:23" x14ac:dyDescent="0.2">
      <c r="A5784" t="s">
        <v>2394</v>
      </c>
      <c r="B5784" t="s">
        <v>67</v>
      </c>
      <c r="C5784" t="s">
        <v>58</v>
      </c>
      <c r="D5784" t="s">
        <v>12</v>
      </c>
      <c r="E5784" t="s">
        <v>65</v>
      </c>
      <c r="F5784" t="s">
        <v>63</v>
      </c>
      <c r="G5784" t="s">
        <v>30</v>
      </c>
      <c r="H5784" t="s">
        <v>14</v>
      </c>
      <c r="I5784">
        <v>23</v>
      </c>
      <c r="J5784">
        <v>0.67187101000000005</v>
      </c>
      <c r="K5784">
        <v>0.67720312000000005</v>
      </c>
      <c r="L5784">
        <v>-5.3321100000000001E-3</v>
      </c>
      <c r="M5784">
        <v>-7.9362100000000008E-3</v>
      </c>
      <c r="N5784">
        <v>49.919759999999997</v>
      </c>
      <c r="O5784">
        <v>52.883985000000003</v>
      </c>
      <c r="P5784">
        <v>2.6624800000000001E-3</v>
      </c>
      <c r="Q5784">
        <v>-9.7114899999999997E-3</v>
      </c>
      <c r="R5784">
        <v>-8.7442100000000005E-3</v>
      </c>
      <c r="S5784">
        <v>-6.7283100000000004E-3</v>
      </c>
      <c r="T5784">
        <v>-5.3321100000000001E-3</v>
      </c>
      <c r="U5784">
        <v>-3.9359E-3</v>
      </c>
      <c r="V5784">
        <v>-1.92001E-3</v>
      </c>
      <c r="W5784">
        <v>-9.5272E-4</v>
      </c>
    </row>
    <row r="5785" spans="1:23" x14ac:dyDescent="0.2">
      <c r="A5785" t="s">
        <v>2395</v>
      </c>
      <c r="B5785" t="s">
        <v>67</v>
      </c>
      <c r="C5785" t="s">
        <v>58</v>
      </c>
      <c r="D5785" t="s">
        <v>12</v>
      </c>
      <c r="E5785" t="s">
        <v>65</v>
      </c>
      <c r="F5785" t="s">
        <v>63</v>
      </c>
      <c r="G5785" t="s">
        <v>30</v>
      </c>
      <c r="H5785" t="s">
        <v>14</v>
      </c>
      <c r="I5785">
        <v>24</v>
      </c>
      <c r="J5785">
        <v>0.57383799000000002</v>
      </c>
      <c r="K5785">
        <v>0.57863693999999999</v>
      </c>
      <c r="L5785">
        <v>-4.7989499999999997E-3</v>
      </c>
      <c r="M5785">
        <v>-8.3628999999999995E-3</v>
      </c>
      <c r="N5785">
        <v>49.036938999999997</v>
      </c>
      <c r="O5785">
        <v>52.883985000000003</v>
      </c>
      <c r="P5785">
        <v>2.3557000000000001E-3</v>
      </c>
      <c r="Q5785">
        <v>-8.6737299999999993E-3</v>
      </c>
      <c r="R5785">
        <v>-7.8178999999999992E-3</v>
      </c>
      <c r="S5785">
        <v>-6.0342800000000004E-3</v>
      </c>
      <c r="T5785">
        <v>-4.7989499999999997E-3</v>
      </c>
      <c r="U5785">
        <v>-3.56362E-3</v>
      </c>
      <c r="V5785">
        <v>-1.7799999999999999E-3</v>
      </c>
      <c r="W5785">
        <v>-9.2416999999999998E-4</v>
      </c>
    </row>
    <row r="5786" spans="1:23" x14ac:dyDescent="0.2">
      <c r="A5786" t="s">
        <v>9114</v>
      </c>
      <c r="B5786" t="s">
        <v>67</v>
      </c>
      <c r="C5786" t="s">
        <v>58</v>
      </c>
      <c r="D5786" t="s">
        <v>12</v>
      </c>
      <c r="E5786" t="s">
        <v>5652</v>
      </c>
      <c r="F5786" t="s">
        <v>64</v>
      </c>
      <c r="G5786" t="s">
        <v>30</v>
      </c>
      <c r="H5786" t="s">
        <v>14</v>
      </c>
      <c r="I5786">
        <v>1</v>
      </c>
      <c r="J5786">
        <v>0.51029223000000001</v>
      </c>
      <c r="K5786">
        <v>0.51352142000000001</v>
      </c>
      <c r="L5786">
        <v>-3.2291899999999998E-3</v>
      </c>
      <c r="M5786">
        <v>-6.3281199999999996E-3</v>
      </c>
      <c r="N5786">
        <v>48.190843999999998</v>
      </c>
      <c r="O5786">
        <v>52.893569999999997</v>
      </c>
      <c r="P5786">
        <v>3.9762900000000004E-3</v>
      </c>
      <c r="Q5786">
        <v>-9.7695999999999998E-3</v>
      </c>
      <c r="R5786">
        <v>-8.3250100000000007E-3</v>
      </c>
      <c r="S5786">
        <v>-5.3143599999999997E-3</v>
      </c>
      <c r="T5786">
        <v>-3.2291899999999998E-3</v>
      </c>
      <c r="U5786">
        <v>-1.1440199999999999E-3</v>
      </c>
      <c r="V5786">
        <v>1.86663E-3</v>
      </c>
      <c r="W5786">
        <v>3.3112200000000001E-3</v>
      </c>
    </row>
    <row r="5787" spans="1:23" x14ac:dyDescent="0.2">
      <c r="A5787" t="s">
        <v>9115</v>
      </c>
      <c r="B5787" t="s">
        <v>67</v>
      </c>
      <c r="C5787" t="s">
        <v>58</v>
      </c>
      <c r="D5787" t="s">
        <v>12</v>
      </c>
      <c r="E5787" t="s">
        <v>5652</v>
      </c>
      <c r="F5787" t="s">
        <v>64</v>
      </c>
      <c r="G5787" t="s">
        <v>30</v>
      </c>
      <c r="H5787" t="s">
        <v>14</v>
      </c>
      <c r="I5787">
        <v>2</v>
      </c>
      <c r="J5787">
        <v>0.47266191000000002</v>
      </c>
      <c r="K5787">
        <v>0.47861372000000002</v>
      </c>
      <c r="L5787">
        <v>-5.9518100000000001E-3</v>
      </c>
      <c r="M5787">
        <v>-1.259211E-2</v>
      </c>
      <c r="N5787">
        <v>47.432177000000003</v>
      </c>
      <c r="O5787">
        <v>52.893569999999997</v>
      </c>
      <c r="P5787">
        <v>3.6432600000000002E-3</v>
      </c>
      <c r="Q5787">
        <v>-1.1944440000000001E-2</v>
      </c>
      <c r="R5787">
        <v>-1.0620839999999999E-2</v>
      </c>
      <c r="S5787">
        <v>-7.8623400000000006E-3</v>
      </c>
      <c r="T5787">
        <v>-5.9518100000000001E-3</v>
      </c>
      <c r="U5787">
        <v>-4.0412800000000004E-3</v>
      </c>
      <c r="V5787">
        <v>-1.2827800000000001E-3</v>
      </c>
      <c r="W5787">
        <v>4.0819999999999999E-5</v>
      </c>
    </row>
    <row r="5788" spans="1:23" x14ac:dyDescent="0.2">
      <c r="A5788" t="s">
        <v>9116</v>
      </c>
      <c r="B5788" t="s">
        <v>67</v>
      </c>
      <c r="C5788" t="s">
        <v>58</v>
      </c>
      <c r="D5788" t="s">
        <v>12</v>
      </c>
      <c r="E5788" t="s">
        <v>5652</v>
      </c>
      <c r="F5788" t="s">
        <v>64</v>
      </c>
      <c r="G5788" t="s">
        <v>30</v>
      </c>
      <c r="H5788" t="s">
        <v>14</v>
      </c>
      <c r="I5788">
        <v>3</v>
      </c>
      <c r="J5788">
        <v>0.45324701000000001</v>
      </c>
      <c r="K5788">
        <v>0.46077158000000001</v>
      </c>
      <c r="L5788">
        <v>-7.5245599999999996E-3</v>
      </c>
      <c r="M5788">
        <v>-1.6601459999999998E-2</v>
      </c>
      <c r="N5788">
        <v>46.855293000000003</v>
      </c>
      <c r="O5788">
        <v>52.893569999999997</v>
      </c>
      <c r="P5788">
        <v>3.1533400000000001E-3</v>
      </c>
      <c r="Q5788">
        <v>-1.271134E-2</v>
      </c>
      <c r="R5788">
        <v>-1.156572E-2</v>
      </c>
      <c r="S5788">
        <v>-9.1781699999999994E-3</v>
      </c>
      <c r="T5788">
        <v>-7.5245599999999996E-3</v>
      </c>
      <c r="U5788">
        <v>-5.8709499999999998E-3</v>
      </c>
      <c r="V5788">
        <v>-3.4834000000000002E-3</v>
      </c>
      <c r="W5788">
        <v>-2.3377900000000002E-3</v>
      </c>
    </row>
    <row r="5789" spans="1:23" x14ac:dyDescent="0.2">
      <c r="A5789" t="s">
        <v>9117</v>
      </c>
      <c r="B5789" t="s">
        <v>67</v>
      </c>
      <c r="C5789" t="s">
        <v>58</v>
      </c>
      <c r="D5789" t="s">
        <v>12</v>
      </c>
      <c r="E5789" t="s">
        <v>5652</v>
      </c>
      <c r="F5789" t="s">
        <v>64</v>
      </c>
      <c r="G5789" t="s">
        <v>30</v>
      </c>
      <c r="H5789" t="s">
        <v>14</v>
      </c>
      <c r="I5789">
        <v>4</v>
      </c>
      <c r="J5789">
        <v>0.44928465000000001</v>
      </c>
      <c r="K5789">
        <v>0.45760424999999999</v>
      </c>
      <c r="L5789">
        <v>-8.31959E-3</v>
      </c>
      <c r="M5789">
        <v>-1.851742E-2</v>
      </c>
      <c r="N5789">
        <v>46.084193999999997</v>
      </c>
      <c r="O5789">
        <v>52.893569999999997</v>
      </c>
      <c r="P5789">
        <v>3.5086200000000001E-3</v>
      </c>
      <c r="Q5789">
        <v>-1.4090760000000001E-2</v>
      </c>
      <c r="R5789">
        <v>-1.2816070000000001E-2</v>
      </c>
      <c r="S5789">
        <v>-1.015951E-2</v>
      </c>
      <c r="T5789">
        <v>-8.31959E-3</v>
      </c>
      <c r="U5789">
        <v>-6.4796699999999999E-3</v>
      </c>
      <c r="V5789">
        <v>-3.8231200000000002E-3</v>
      </c>
      <c r="W5789">
        <v>-2.54843E-3</v>
      </c>
    </row>
    <row r="5790" spans="1:23" x14ac:dyDescent="0.2">
      <c r="A5790" t="s">
        <v>9118</v>
      </c>
      <c r="B5790" t="s">
        <v>67</v>
      </c>
      <c r="C5790" t="s">
        <v>58</v>
      </c>
      <c r="D5790" t="s">
        <v>12</v>
      </c>
      <c r="E5790" t="s">
        <v>5652</v>
      </c>
      <c r="F5790" t="s">
        <v>64</v>
      </c>
      <c r="G5790" t="s">
        <v>30</v>
      </c>
      <c r="H5790" t="s">
        <v>14</v>
      </c>
      <c r="I5790">
        <v>5</v>
      </c>
      <c r="J5790">
        <v>0.46988165999999998</v>
      </c>
      <c r="K5790">
        <v>0.47568716999999999</v>
      </c>
      <c r="L5790">
        <v>-5.8055099999999998E-3</v>
      </c>
      <c r="M5790">
        <v>-1.235525E-2</v>
      </c>
      <c r="N5790">
        <v>45.496219000000004</v>
      </c>
      <c r="O5790">
        <v>52.893569999999997</v>
      </c>
      <c r="P5790">
        <v>3.5741900000000001E-3</v>
      </c>
      <c r="Q5790">
        <v>-1.168452E-2</v>
      </c>
      <c r="R5790">
        <v>-1.0386009999999999E-2</v>
      </c>
      <c r="S5790">
        <v>-7.6798099999999996E-3</v>
      </c>
      <c r="T5790">
        <v>-5.8055099999999998E-3</v>
      </c>
      <c r="U5790">
        <v>-3.9312000000000001E-3</v>
      </c>
      <c r="V5790">
        <v>-1.225E-3</v>
      </c>
      <c r="W5790">
        <v>7.3510000000000006E-5</v>
      </c>
    </row>
    <row r="5791" spans="1:23" x14ac:dyDescent="0.2">
      <c r="A5791" t="s">
        <v>9119</v>
      </c>
      <c r="B5791" t="s">
        <v>67</v>
      </c>
      <c r="C5791" t="s">
        <v>58</v>
      </c>
      <c r="D5791" t="s">
        <v>12</v>
      </c>
      <c r="E5791" t="s">
        <v>5652</v>
      </c>
      <c r="F5791" t="s">
        <v>64</v>
      </c>
      <c r="G5791" t="s">
        <v>30</v>
      </c>
      <c r="H5791" t="s">
        <v>14</v>
      </c>
      <c r="I5791">
        <v>6</v>
      </c>
      <c r="J5791">
        <v>0.52976314999999996</v>
      </c>
      <c r="K5791">
        <v>0.53413094000000005</v>
      </c>
      <c r="L5791">
        <v>-4.3677999999999998E-3</v>
      </c>
      <c r="M5791">
        <v>-8.24481E-3</v>
      </c>
      <c r="N5791">
        <v>45.078834999999998</v>
      </c>
      <c r="O5791">
        <v>52.893569999999997</v>
      </c>
      <c r="P5791">
        <v>3.8907099999999999E-3</v>
      </c>
      <c r="Q5791">
        <v>-1.076744E-2</v>
      </c>
      <c r="R5791">
        <v>-9.3539399999999998E-3</v>
      </c>
      <c r="S5791">
        <v>-6.40809E-3</v>
      </c>
      <c r="T5791">
        <v>-4.3677999999999998E-3</v>
      </c>
      <c r="U5791">
        <v>-2.3275000000000001E-3</v>
      </c>
      <c r="V5791">
        <v>6.1835000000000004E-4</v>
      </c>
      <c r="W5791">
        <v>2.03185E-3</v>
      </c>
    </row>
    <row r="5792" spans="1:23" x14ac:dyDescent="0.2">
      <c r="A5792" t="s">
        <v>9120</v>
      </c>
      <c r="B5792" t="s">
        <v>67</v>
      </c>
      <c r="C5792" t="s">
        <v>58</v>
      </c>
      <c r="D5792" t="s">
        <v>12</v>
      </c>
      <c r="E5792" t="s">
        <v>5652</v>
      </c>
      <c r="F5792" t="s">
        <v>64</v>
      </c>
      <c r="G5792" t="s">
        <v>30</v>
      </c>
      <c r="H5792" t="s">
        <v>14</v>
      </c>
      <c r="I5792">
        <v>7</v>
      </c>
      <c r="J5792">
        <v>0.62536389999999997</v>
      </c>
      <c r="K5792">
        <v>0.63241351000000001</v>
      </c>
      <c r="L5792">
        <v>-7.0496200000000004E-3</v>
      </c>
      <c r="M5792">
        <v>-1.1272829999999999E-2</v>
      </c>
      <c r="N5792">
        <v>44.529732000000003</v>
      </c>
      <c r="O5792">
        <v>52.893569999999997</v>
      </c>
      <c r="P5792">
        <v>5.0254999999999996E-3</v>
      </c>
      <c r="Q5792">
        <v>-1.5315840000000001E-2</v>
      </c>
      <c r="R5792">
        <v>-1.349006E-2</v>
      </c>
      <c r="S5792">
        <v>-9.6849999999999992E-3</v>
      </c>
      <c r="T5792">
        <v>-7.0496200000000004E-3</v>
      </c>
      <c r="U5792">
        <v>-4.4142399999999998E-3</v>
      </c>
      <c r="V5792">
        <v>-6.0917999999999996E-4</v>
      </c>
      <c r="W5792">
        <v>1.2166E-3</v>
      </c>
    </row>
    <row r="5793" spans="1:23" x14ac:dyDescent="0.2">
      <c r="A5793" t="s">
        <v>9121</v>
      </c>
      <c r="B5793" t="s">
        <v>67</v>
      </c>
      <c r="C5793" t="s">
        <v>58</v>
      </c>
      <c r="D5793" t="s">
        <v>12</v>
      </c>
      <c r="E5793" t="s">
        <v>5652</v>
      </c>
      <c r="F5793" t="s">
        <v>64</v>
      </c>
      <c r="G5793" t="s">
        <v>30</v>
      </c>
      <c r="H5793" t="s">
        <v>14</v>
      </c>
      <c r="I5793">
        <v>8</v>
      </c>
      <c r="J5793">
        <v>0.66500711999999995</v>
      </c>
      <c r="K5793">
        <v>0.67689701000000002</v>
      </c>
      <c r="L5793">
        <v>-1.188989E-2</v>
      </c>
      <c r="M5793">
        <v>-1.7879349999999999E-2</v>
      </c>
      <c r="N5793">
        <v>43.671036999999998</v>
      </c>
      <c r="O5793">
        <v>52.893569999999997</v>
      </c>
      <c r="P5793">
        <v>4.9142700000000001E-3</v>
      </c>
      <c r="Q5793">
        <v>-1.9973149999999999E-2</v>
      </c>
      <c r="R5793">
        <v>-1.8187789999999999E-2</v>
      </c>
      <c r="S5793">
        <v>-1.4466939999999999E-2</v>
      </c>
      <c r="T5793">
        <v>-1.188989E-2</v>
      </c>
      <c r="U5793">
        <v>-9.3128499999999993E-3</v>
      </c>
      <c r="V5793">
        <v>-5.5919999999999997E-3</v>
      </c>
      <c r="W5793">
        <v>-3.8066300000000001E-3</v>
      </c>
    </row>
    <row r="5794" spans="1:23" x14ac:dyDescent="0.2">
      <c r="A5794" t="s">
        <v>9122</v>
      </c>
      <c r="B5794" t="s">
        <v>67</v>
      </c>
      <c r="C5794" t="s">
        <v>58</v>
      </c>
      <c r="D5794" t="s">
        <v>12</v>
      </c>
      <c r="E5794" t="s">
        <v>5652</v>
      </c>
      <c r="F5794" t="s">
        <v>64</v>
      </c>
      <c r="G5794" t="s">
        <v>30</v>
      </c>
      <c r="H5794" t="s">
        <v>14</v>
      </c>
      <c r="I5794">
        <v>9</v>
      </c>
      <c r="J5794">
        <v>0.64165167999999995</v>
      </c>
      <c r="K5794">
        <v>0.65352558000000005</v>
      </c>
      <c r="L5794">
        <v>-1.18739E-2</v>
      </c>
      <c r="M5794">
        <v>-1.8505210000000001E-2</v>
      </c>
      <c r="N5794">
        <v>47.780445999999998</v>
      </c>
      <c r="O5794">
        <v>52.893569999999997</v>
      </c>
      <c r="P5794">
        <v>3.3421000000000002E-3</v>
      </c>
      <c r="Q5794">
        <v>-1.737116E-2</v>
      </c>
      <c r="R5794">
        <v>-1.615697E-2</v>
      </c>
      <c r="S5794">
        <v>-1.362649E-2</v>
      </c>
      <c r="T5794">
        <v>-1.18739E-2</v>
      </c>
      <c r="U5794">
        <v>-1.01213E-2</v>
      </c>
      <c r="V5794">
        <v>-7.5908299999999998E-3</v>
      </c>
      <c r="W5794">
        <v>-6.3766300000000003E-3</v>
      </c>
    </row>
    <row r="5795" spans="1:23" x14ac:dyDescent="0.2">
      <c r="A5795" t="s">
        <v>9123</v>
      </c>
      <c r="B5795" t="s">
        <v>67</v>
      </c>
      <c r="C5795" t="s">
        <v>58</v>
      </c>
      <c r="D5795" t="s">
        <v>12</v>
      </c>
      <c r="E5795" t="s">
        <v>5652</v>
      </c>
      <c r="F5795" t="s">
        <v>64</v>
      </c>
      <c r="G5795" t="s">
        <v>30</v>
      </c>
      <c r="H5795" t="s">
        <v>14</v>
      </c>
      <c r="I5795">
        <v>10</v>
      </c>
      <c r="J5795">
        <v>0.61597595999999999</v>
      </c>
      <c r="K5795">
        <v>0.62655013999999998</v>
      </c>
      <c r="L5795">
        <v>-1.0574170000000001E-2</v>
      </c>
      <c r="M5795">
        <v>-1.7166540000000001E-2</v>
      </c>
      <c r="N5795">
        <v>53.372835000000002</v>
      </c>
      <c r="O5795">
        <v>52.893569999999997</v>
      </c>
      <c r="P5795">
        <v>3.3001599999999999E-3</v>
      </c>
      <c r="Q5795">
        <v>-1.600246E-2</v>
      </c>
      <c r="R5795">
        <v>-1.4803500000000001E-2</v>
      </c>
      <c r="S5795">
        <v>-1.230478E-2</v>
      </c>
      <c r="T5795">
        <v>-1.0574170000000001E-2</v>
      </c>
      <c r="U5795">
        <v>-8.8435700000000003E-3</v>
      </c>
      <c r="V5795">
        <v>-6.34485E-3</v>
      </c>
      <c r="W5795">
        <v>-5.1458900000000002E-3</v>
      </c>
    </row>
    <row r="5796" spans="1:23" x14ac:dyDescent="0.2">
      <c r="A5796" t="s">
        <v>9124</v>
      </c>
      <c r="B5796" t="s">
        <v>67</v>
      </c>
      <c r="C5796" t="s">
        <v>58</v>
      </c>
      <c r="D5796" t="s">
        <v>12</v>
      </c>
      <c r="E5796" t="s">
        <v>5652</v>
      </c>
      <c r="F5796" t="s">
        <v>64</v>
      </c>
      <c r="G5796" t="s">
        <v>30</v>
      </c>
      <c r="H5796" t="s">
        <v>14</v>
      </c>
      <c r="I5796">
        <v>11</v>
      </c>
      <c r="J5796">
        <v>0.59177252999999996</v>
      </c>
      <c r="K5796">
        <v>0.59917644999999997</v>
      </c>
      <c r="L5796">
        <v>-7.4039099999999997E-3</v>
      </c>
      <c r="M5796">
        <v>-1.2511410000000001E-2</v>
      </c>
      <c r="N5796">
        <v>58.130175999999999</v>
      </c>
      <c r="O5796">
        <v>52.893569999999997</v>
      </c>
      <c r="P5796">
        <v>4.2206199999999996E-3</v>
      </c>
      <c r="Q5796">
        <v>-1.434622E-2</v>
      </c>
      <c r="R5796">
        <v>-1.2812860000000001E-2</v>
      </c>
      <c r="S5796">
        <v>-9.6172099999999993E-3</v>
      </c>
      <c r="T5796">
        <v>-7.4039099999999997E-3</v>
      </c>
      <c r="U5796">
        <v>-5.19062E-3</v>
      </c>
      <c r="V5796">
        <v>-1.99497E-3</v>
      </c>
      <c r="W5796">
        <v>-4.6160999999999999E-4</v>
      </c>
    </row>
    <row r="5797" spans="1:23" x14ac:dyDescent="0.2">
      <c r="A5797" t="s">
        <v>9125</v>
      </c>
      <c r="B5797" t="s">
        <v>67</v>
      </c>
      <c r="C5797" t="s">
        <v>58</v>
      </c>
      <c r="D5797" t="s">
        <v>12</v>
      </c>
      <c r="E5797" t="s">
        <v>5652</v>
      </c>
      <c r="F5797" t="s">
        <v>64</v>
      </c>
      <c r="G5797" t="s">
        <v>30</v>
      </c>
      <c r="H5797" t="s">
        <v>14</v>
      </c>
      <c r="I5797">
        <v>12</v>
      </c>
      <c r="J5797">
        <v>0.57158792000000003</v>
      </c>
      <c r="K5797">
        <v>0.57839647999999999</v>
      </c>
      <c r="L5797">
        <v>-6.80855E-3</v>
      </c>
      <c r="M5797">
        <v>-1.1911649999999999E-2</v>
      </c>
      <c r="N5797">
        <v>61.523721999999999</v>
      </c>
      <c r="O5797">
        <v>52.893569999999997</v>
      </c>
      <c r="P5797">
        <v>3.9673699999999996E-3</v>
      </c>
      <c r="Q5797">
        <v>-1.33343E-2</v>
      </c>
      <c r="R5797">
        <v>-1.1892949999999999E-2</v>
      </c>
      <c r="S5797">
        <v>-8.8890500000000008E-3</v>
      </c>
      <c r="T5797">
        <v>-6.80855E-3</v>
      </c>
      <c r="U5797">
        <v>-4.7280600000000001E-3</v>
      </c>
      <c r="V5797">
        <v>-1.72416E-3</v>
      </c>
      <c r="W5797">
        <v>-2.8280999999999998E-4</v>
      </c>
    </row>
    <row r="5798" spans="1:23" x14ac:dyDescent="0.2">
      <c r="A5798" t="s">
        <v>9126</v>
      </c>
      <c r="B5798" t="s">
        <v>67</v>
      </c>
      <c r="C5798" t="s">
        <v>58</v>
      </c>
      <c r="D5798" t="s">
        <v>12</v>
      </c>
      <c r="E5798" t="s">
        <v>5652</v>
      </c>
      <c r="F5798" t="s">
        <v>64</v>
      </c>
      <c r="G5798" t="s">
        <v>30</v>
      </c>
      <c r="H5798" t="s">
        <v>14</v>
      </c>
      <c r="I5798">
        <v>13</v>
      </c>
      <c r="J5798">
        <v>0.55470980000000003</v>
      </c>
      <c r="K5798">
        <v>0.55914710999999995</v>
      </c>
      <c r="L5798">
        <v>-4.4373199999999998E-3</v>
      </c>
      <c r="M5798">
        <v>-7.9993500000000006E-3</v>
      </c>
      <c r="N5798">
        <v>62.763432000000002</v>
      </c>
      <c r="O5798">
        <v>52.893569999999997</v>
      </c>
      <c r="P5798">
        <v>3.2179399999999999E-3</v>
      </c>
      <c r="Q5798">
        <v>-9.7303500000000005E-3</v>
      </c>
      <c r="R5798">
        <v>-8.5612699999999993E-3</v>
      </c>
      <c r="S5798">
        <v>-6.1247999999999997E-3</v>
      </c>
      <c r="T5798">
        <v>-4.4373199999999998E-3</v>
      </c>
      <c r="U5798">
        <v>-2.74983E-3</v>
      </c>
      <c r="V5798">
        <v>-3.1335999999999999E-4</v>
      </c>
      <c r="W5798">
        <v>8.5572000000000003E-4</v>
      </c>
    </row>
    <row r="5799" spans="1:23" x14ac:dyDescent="0.2">
      <c r="A5799" t="s">
        <v>9127</v>
      </c>
      <c r="B5799" t="s">
        <v>67</v>
      </c>
      <c r="C5799" t="s">
        <v>58</v>
      </c>
      <c r="D5799" t="s">
        <v>12</v>
      </c>
      <c r="E5799" t="s">
        <v>5652</v>
      </c>
      <c r="F5799" t="s">
        <v>64</v>
      </c>
      <c r="G5799" t="s">
        <v>30</v>
      </c>
      <c r="H5799" t="s">
        <v>14</v>
      </c>
      <c r="I5799">
        <v>14</v>
      </c>
      <c r="J5799">
        <v>0.53378583999999996</v>
      </c>
      <c r="K5799">
        <v>0.53928485999999998</v>
      </c>
      <c r="L5799">
        <v>-5.4990100000000004E-3</v>
      </c>
      <c r="M5799">
        <v>-1.0301909999999999E-2</v>
      </c>
      <c r="N5799">
        <v>63.083450999999997</v>
      </c>
      <c r="O5799">
        <v>52.893569999999997</v>
      </c>
      <c r="P5799">
        <v>3.46817E-3</v>
      </c>
      <c r="Q5799">
        <v>-1.1203640000000001E-2</v>
      </c>
      <c r="R5799">
        <v>-9.9436500000000001E-3</v>
      </c>
      <c r="S5799">
        <v>-7.3177199999999998E-3</v>
      </c>
      <c r="T5799">
        <v>-5.4990100000000004E-3</v>
      </c>
      <c r="U5799">
        <v>-3.6803000000000001E-3</v>
      </c>
      <c r="V5799">
        <v>-1.0543799999999999E-3</v>
      </c>
      <c r="W5799">
        <v>2.0562E-4</v>
      </c>
    </row>
    <row r="5800" spans="1:23" x14ac:dyDescent="0.2">
      <c r="A5800" t="s">
        <v>9128</v>
      </c>
      <c r="B5800" t="s">
        <v>67</v>
      </c>
      <c r="C5800" t="s">
        <v>58</v>
      </c>
      <c r="D5800" t="s">
        <v>12</v>
      </c>
      <c r="E5800" t="s">
        <v>5652</v>
      </c>
      <c r="F5800" t="s">
        <v>64</v>
      </c>
      <c r="G5800" t="s">
        <v>30</v>
      </c>
      <c r="H5800" t="s">
        <v>14</v>
      </c>
      <c r="I5800">
        <v>15</v>
      </c>
      <c r="J5800">
        <v>0.52131868999999997</v>
      </c>
      <c r="K5800">
        <v>0.52093263999999995</v>
      </c>
      <c r="L5800">
        <v>3.8604999999999998E-4</v>
      </c>
      <c r="M5800">
        <v>7.4052999999999999E-4</v>
      </c>
      <c r="N5800">
        <v>62.743805999999999</v>
      </c>
      <c r="O5800">
        <v>52.893569999999997</v>
      </c>
      <c r="P5800">
        <v>2.9509499999999999E-3</v>
      </c>
      <c r="Q5800">
        <v>-4.46782E-3</v>
      </c>
      <c r="R5800">
        <v>-3.39574E-3</v>
      </c>
      <c r="S5800">
        <v>-1.16142E-3</v>
      </c>
      <c r="T5800">
        <v>3.8604999999999998E-4</v>
      </c>
      <c r="U5800">
        <v>1.9335299999999999E-3</v>
      </c>
      <c r="V5800">
        <v>4.1678399999999999E-3</v>
      </c>
      <c r="W5800">
        <v>5.2399300000000003E-3</v>
      </c>
    </row>
    <row r="5801" spans="1:23" x14ac:dyDescent="0.2">
      <c r="A5801" t="s">
        <v>9129</v>
      </c>
      <c r="B5801" t="s">
        <v>67</v>
      </c>
      <c r="C5801" t="s">
        <v>58</v>
      </c>
      <c r="D5801" t="s">
        <v>12</v>
      </c>
      <c r="E5801" t="s">
        <v>5652</v>
      </c>
      <c r="F5801" t="s">
        <v>64</v>
      </c>
      <c r="G5801" t="s">
        <v>30</v>
      </c>
      <c r="H5801" t="s">
        <v>14</v>
      </c>
      <c r="I5801">
        <v>16</v>
      </c>
      <c r="J5801">
        <v>0.53354104999999996</v>
      </c>
      <c r="K5801">
        <v>0.52970866000000005</v>
      </c>
      <c r="L5801">
        <v>3.8323900000000002E-3</v>
      </c>
      <c r="M5801">
        <v>7.1829299999999997E-3</v>
      </c>
      <c r="N5801">
        <v>61.844416000000002</v>
      </c>
      <c r="O5801">
        <v>52.893569999999997</v>
      </c>
      <c r="P5801">
        <v>3.9536700000000003E-3</v>
      </c>
      <c r="Q5801">
        <v>-2.6708299999999999E-3</v>
      </c>
      <c r="R5801">
        <v>-1.23445E-3</v>
      </c>
      <c r="S5801">
        <v>1.7590800000000001E-3</v>
      </c>
      <c r="T5801">
        <v>3.8323900000000002E-3</v>
      </c>
      <c r="U5801">
        <v>5.9056999999999998E-3</v>
      </c>
      <c r="V5801">
        <v>8.8992299999999993E-3</v>
      </c>
      <c r="W5801">
        <v>1.03356E-2</v>
      </c>
    </row>
    <row r="5802" spans="1:23" x14ac:dyDescent="0.2">
      <c r="A5802" t="s">
        <v>9130</v>
      </c>
      <c r="B5802" t="s">
        <v>67</v>
      </c>
      <c r="C5802" t="s">
        <v>58</v>
      </c>
      <c r="D5802" t="s">
        <v>12</v>
      </c>
      <c r="E5802" t="s">
        <v>5652</v>
      </c>
      <c r="F5802" t="s">
        <v>64</v>
      </c>
      <c r="G5802" t="s">
        <v>30</v>
      </c>
      <c r="H5802" t="s">
        <v>15</v>
      </c>
      <c r="I5802">
        <v>17</v>
      </c>
      <c r="J5802">
        <v>0.60615545000000004</v>
      </c>
      <c r="K5802">
        <v>0.59976282000000003</v>
      </c>
      <c r="L5802">
        <v>6.3926199999999999E-3</v>
      </c>
      <c r="M5802">
        <v>1.054618E-2</v>
      </c>
      <c r="N5802">
        <v>60.610067000000001</v>
      </c>
      <c r="O5802">
        <v>52.893569999999997</v>
      </c>
      <c r="P5802">
        <v>3.6782899999999999E-3</v>
      </c>
      <c r="Q5802">
        <v>3.4237999999999998E-4</v>
      </c>
      <c r="R5802">
        <v>1.6787099999999999E-3</v>
      </c>
      <c r="S5802">
        <v>4.46373E-3</v>
      </c>
      <c r="T5802">
        <v>6.3926199999999999E-3</v>
      </c>
      <c r="U5802">
        <v>8.3215200000000007E-3</v>
      </c>
      <c r="V5802">
        <v>1.110654E-2</v>
      </c>
      <c r="W5802">
        <v>1.244286E-2</v>
      </c>
    </row>
    <row r="5803" spans="1:23" x14ac:dyDescent="0.2">
      <c r="A5803" t="s">
        <v>9131</v>
      </c>
      <c r="B5803" t="s">
        <v>67</v>
      </c>
      <c r="C5803" t="s">
        <v>58</v>
      </c>
      <c r="D5803" t="s">
        <v>12</v>
      </c>
      <c r="E5803" t="s">
        <v>5652</v>
      </c>
      <c r="F5803" t="s">
        <v>64</v>
      </c>
      <c r="G5803" t="s">
        <v>30</v>
      </c>
      <c r="H5803" t="s">
        <v>15</v>
      </c>
      <c r="I5803">
        <v>18</v>
      </c>
      <c r="J5803">
        <v>0.79973185999999996</v>
      </c>
      <c r="K5803">
        <v>0.79503460999999997</v>
      </c>
      <c r="L5803">
        <v>4.69725E-3</v>
      </c>
      <c r="M5803">
        <v>5.8735300000000001E-3</v>
      </c>
      <c r="N5803">
        <v>58.081876000000001</v>
      </c>
      <c r="O5803">
        <v>52.893569999999997</v>
      </c>
      <c r="P5803">
        <v>3.7556600000000001E-3</v>
      </c>
      <c r="Q5803">
        <v>-1.48026E-3</v>
      </c>
      <c r="R5803">
        <v>-1.1582E-4</v>
      </c>
      <c r="S5803">
        <v>2.72778E-3</v>
      </c>
      <c r="T5803">
        <v>4.69725E-3</v>
      </c>
      <c r="U5803">
        <v>6.6667200000000001E-3</v>
      </c>
      <c r="V5803">
        <v>9.5103199999999992E-3</v>
      </c>
      <c r="W5803">
        <v>1.0874760000000001E-2</v>
      </c>
    </row>
    <row r="5804" spans="1:23" x14ac:dyDescent="0.2">
      <c r="A5804" t="s">
        <v>9132</v>
      </c>
      <c r="B5804" t="s">
        <v>67</v>
      </c>
      <c r="C5804" t="s">
        <v>58</v>
      </c>
      <c r="D5804" t="s">
        <v>12</v>
      </c>
      <c r="E5804" t="s">
        <v>5652</v>
      </c>
      <c r="F5804" t="s">
        <v>64</v>
      </c>
      <c r="G5804" t="s">
        <v>30</v>
      </c>
      <c r="H5804" t="s">
        <v>15</v>
      </c>
      <c r="I5804">
        <v>19</v>
      </c>
      <c r="J5804">
        <v>0.88656562999999999</v>
      </c>
      <c r="K5804">
        <v>0.88194870000000003</v>
      </c>
      <c r="L5804">
        <v>4.61693E-3</v>
      </c>
      <c r="M5804">
        <v>5.2076500000000003E-3</v>
      </c>
      <c r="N5804">
        <v>55.362437999999997</v>
      </c>
      <c r="O5804">
        <v>52.893569999999997</v>
      </c>
      <c r="P5804">
        <v>4.4735900000000004E-3</v>
      </c>
      <c r="Q5804">
        <v>-2.7414700000000002E-3</v>
      </c>
      <c r="R5804">
        <v>-1.1162100000000001E-3</v>
      </c>
      <c r="S5804">
        <v>2.2709800000000001E-3</v>
      </c>
      <c r="T5804">
        <v>4.61693E-3</v>
      </c>
      <c r="U5804">
        <v>6.9628800000000003E-3</v>
      </c>
      <c r="V5804">
        <v>1.0350059999999999E-2</v>
      </c>
      <c r="W5804">
        <v>1.1975319999999999E-2</v>
      </c>
    </row>
    <row r="5805" spans="1:23" x14ac:dyDescent="0.2">
      <c r="A5805" t="s">
        <v>9133</v>
      </c>
      <c r="B5805" t="s">
        <v>67</v>
      </c>
      <c r="C5805" t="s">
        <v>58</v>
      </c>
      <c r="D5805" t="s">
        <v>12</v>
      </c>
      <c r="E5805" t="s">
        <v>5652</v>
      </c>
      <c r="F5805" t="s">
        <v>64</v>
      </c>
      <c r="G5805" t="s">
        <v>30</v>
      </c>
      <c r="H5805" t="s">
        <v>15</v>
      </c>
      <c r="I5805">
        <v>20</v>
      </c>
      <c r="J5805">
        <v>0.87670935999999999</v>
      </c>
      <c r="K5805">
        <v>0.87292406</v>
      </c>
      <c r="L5805">
        <v>3.7853000000000001E-3</v>
      </c>
      <c r="M5805">
        <v>4.3176200000000003E-3</v>
      </c>
      <c r="N5805">
        <v>53.433110999999997</v>
      </c>
      <c r="O5805">
        <v>52.893569999999997</v>
      </c>
      <c r="P5805">
        <v>4.5684499999999999E-3</v>
      </c>
      <c r="Q5805">
        <v>-3.7291400000000001E-3</v>
      </c>
      <c r="R5805">
        <v>-2.0694099999999998E-3</v>
      </c>
      <c r="S5805">
        <v>1.3895999999999999E-3</v>
      </c>
      <c r="T5805">
        <v>3.7853000000000001E-3</v>
      </c>
      <c r="U5805">
        <v>6.1809999999999999E-3</v>
      </c>
      <c r="V5805">
        <v>9.6400099999999992E-3</v>
      </c>
      <c r="W5805">
        <v>1.1299740000000001E-2</v>
      </c>
    </row>
    <row r="5806" spans="1:23" x14ac:dyDescent="0.2">
      <c r="A5806" t="s">
        <v>9134</v>
      </c>
      <c r="B5806" t="s">
        <v>67</v>
      </c>
      <c r="C5806" t="s">
        <v>58</v>
      </c>
      <c r="D5806" t="s">
        <v>12</v>
      </c>
      <c r="E5806" t="s">
        <v>5652</v>
      </c>
      <c r="F5806" t="s">
        <v>64</v>
      </c>
      <c r="G5806" t="s">
        <v>30</v>
      </c>
      <c r="H5806" t="s">
        <v>15</v>
      </c>
      <c r="I5806">
        <v>21</v>
      </c>
      <c r="J5806">
        <v>0.84276519000000005</v>
      </c>
      <c r="K5806">
        <v>0.84025466999999998</v>
      </c>
      <c r="L5806">
        <v>2.51052E-3</v>
      </c>
      <c r="M5806">
        <v>2.97891E-3</v>
      </c>
      <c r="N5806">
        <v>51.772953999999999</v>
      </c>
      <c r="O5806">
        <v>52.893569999999997</v>
      </c>
      <c r="P5806">
        <v>5.7144099999999996E-3</v>
      </c>
      <c r="Q5806">
        <v>-6.8888400000000002E-3</v>
      </c>
      <c r="R5806">
        <v>-4.81278E-3</v>
      </c>
      <c r="S5806">
        <v>-4.8611999999999999E-4</v>
      </c>
      <c r="T5806">
        <v>2.51052E-3</v>
      </c>
      <c r="U5806">
        <v>5.5071599999999997E-3</v>
      </c>
      <c r="V5806">
        <v>9.83383E-3</v>
      </c>
      <c r="W5806">
        <v>1.1909879999999999E-2</v>
      </c>
    </row>
    <row r="5807" spans="1:23" x14ac:dyDescent="0.2">
      <c r="A5807" t="s">
        <v>9135</v>
      </c>
      <c r="B5807" t="s">
        <v>67</v>
      </c>
      <c r="C5807" t="s">
        <v>58</v>
      </c>
      <c r="D5807" t="s">
        <v>12</v>
      </c>
      <c r="E5807" t="s">
        <v>5652</v>
      </c>
      <c r="F5807" t="s">
        <v>64</v>
      </c>
      <c r="G5807" t="s">
        <v>30</v>
      </c>
      <c r="H5807" t="s">
        <v>14</v>
      </c>
      <c r="I5807">
        <v>22</v>
      </c>
      <c r="J5807">
        <v>0.77682817000000004</v>
      </c>
      <c r="K5807">
        <v>0.77749749999999995</v>
      </c>
      <c r="L5807">
        <v>-6.6932999999999999E-4</v>
      </c>
      <c r="M5807">
        <v>-8.6162000000000001E-4</v>
      </c>
      <c r="N5807">
        <v>50.871104000000003</v>
      </c>
      <c r="O5807">
        <v>52.893569999999997</v>
      </c>
      <c r="P5807">
        <v>5.2861699999999998E-3</v>
      </c>
      <c r="Q5807">
        <v>-9.3643000000000007E-3</v>
      </c>
      <c r="R5807">
        <v>-7.4438200000000003E-3</v>
      </c>
      <c r="S5807">
        <v>-3.4413999999999998E-3</v>
      </c>
      <c r="T5807">
        <v>-6.6932999999999999E-4</v>
      </c>
      <c r="U5807">
        <v>2.1027400000000001E-3</v>
      </c>
      <c r="V5807">
        <v>6.10517E-3</v>
      </c>
      <c r="W5807">
        <v>8.0256400000000006E-3</v>
      </c>
    </row>
    <row r="5808" spans="1:23" x14ac:dyDescent="0.2">
      <c r="A5808" t="s">
        <v>9136</v>
      </c>
      <c r="B5808" t="s">
        <v>67</v>
      </c>
      <c r="C5808" t="s">
        <v>58</v>
      </c>
      <c r="D5808" t="s">
        <v>12</v>
      </c>
      <c r="E5808" t="s">
        <v>5652</v>
      </c>
      <c r="F5808" t="s">
        <v>64</v>
      </c>
      <c r="G5808" t="s">
        <v>30</v>
      </c>
      <c r="H5808" t="s">
        <v>14</v>
      </c>
      <c r="I5808">
        <v>23</v>
      </c>
      <c r="J5808">
        <v>0.67413584999999998</v>
      </c>
      <c r="K5808">
        <v>0.67909995000000001</v>
      </c>
      <c r="L5808">
        <v>-4.9641099999999999E-3</v>
      </c>
      <c r="M5808">
        <v>-7.3636600000000002E-3</v>
      </c>
      <c r="N5808">
        <v>49.913246999999998</v>
      </c>
      <c r="O5808">
        <v>52.893569999999997</v>
      </c>
      <c r="P5808">
        <v>4.29678E-3</v>
      </c>
      <c r="Q5808">
        <v>-1.2031679999999999E-2</v>
      </c>
      <c r="R5808">
        <v>-1.047065E-2</v>
      </c>
      <c r="S5808">
        <v>-7.21734E-3</v>
      </c>
      <c r="T5808">
        <v>-4.9641099999999999E-3</v>
      </c>
      <c r="U5808">
        <v>-2.7108700000000002E-3</v>
      </c>
      <c r="V5808">
        <v>5.4244000000000004E-4</v>
      </c>
      <c r="W5808">
        <v>2.1034700000000001E-3</v>
      </c>
    </row>
    <row r="5809" spans="1:26" x14ac:dyDescent="0.2">
      <c r="A5809" t="s">
        <v>9137</v>
      </c>
      <c r="B5809" t="s">
        <v>67</v>
      </c>
      <c r="C5809" t="s">
        <v>58</v>
      </c>
      <c r="D5809" t="s">
        <v>12</v>
      </c>
      <c r="E5809" t="s">
        <v>5652</v>
      </c>
      <c r="F5809" t="s">
        <v>64</v>
      </c>
      <c r="G5809" t="s">
        <v>30</v>
      </c>
      <c r="H5809" t="s">
        <v>14</v>
      </c>
      <c r="I5809">
        <v>24</v>
      </c>
      <c r="J5809">
        <v>0.57170467999999997</v>
      </c>
      <c r="K5809">
        <v>0.57507631999999997</v>
      </c>
      <c r="L5809">
        <v>-3.3716499999999999E-3</v>
      </c>
      <c r="M5809">
        <v>-5.8975399999999997E-3</v>
      </c>
      <c r="N5809">
        <v>49.028607999999998</v>
      </c>
      <c r="O5809">
        <v>52.893569999999997</v>
      </c>
      <c r="P5809">
        <v>3.6733299999999998E-3</v>
      </c>
      <c r="Q5809">
        <v>-9.4137400000000003E-3</v>
      </c>
      <c r="R5809">
        <v>-8.0792099999999999E-3</v>
      </c>
      <c r="S5809">
        <v>-5.2979500000000001E-3</v>
      </c>
      <c r="T5809">
        <v>-3.3716499999999999E-3</v>
      </c>
      <c r="U5809">
        <v>-1.44535E-3</v>
      </c>
      <c r="V5809">
        <v>1.33591E-3</v>
      </c>
      <c r="W5809">
        <v>2.6704400000000001E-3</v>
      </c>
    </row>
    <row r="5810" spans="1:26" x14ac:dyDescent="0.2">
      <c r="A5810" t="s">
        <v>2396</v>
      </c>
      <c r="B5810" t="s">
        <v>67</v>
      </c>
      <c r="C5810" t="s">
        <v>58</v>
      </c>
      <c r="D5810" t="s">
        <v>12</v>
      </c>
      <c r="E5810" t="s">
        <v>66</v>
      </c>
      <c r="F5810" t="s">
        <v>63</v>
      </c>
      <c r="G5810" t="s">
        <v>30</v>
      </c>
      <c r="H5810" t="s">
        <v>13</v>
      </c>
      <c r="I5810">
        <v>1</v>
      </c>
      <c r="J5810">
        <v>0.97943502000000005</v>
      </c>
      <c r="K5810">
        <v>0.99700557999999995</v>
      </c>
      <c r="L5810">
        <v>-1.7570550000000001E-2</v>
      </c>
      <c r="M5810">
        <v>-1.7939480000000001E-2</v>
      </c>
      <c r="N5810">
        <v>47.305796999999998</v>
      </c>
      <c r="O5810">
        <v>52.406198000000003</v>
      </c>
      <c r="P5810">
        <v>1.8109219999999999E-2</v>
      </c>
      <c r="Q5810">
        <v>-4.7357580000000003E-2</v>
      </c>
      <c r="R5810">
        <v>-4.0778460000000002E-2</v>
      </c>
      <c r="S5810">
        <v>-2.7067040000000001E-2</v>
      </c>
      <c r="T5810">
        <v>-1.7570550000000001E-2</v>
      </c>
      <c r="U5810">
        <v>-8.0740699999999992E-3</v>
      </c>
      <c r="V5810">
        <v>5.6373500000000002E-3</v>
      </c>
      <c r="W5810">
        <v>1.221647E-2</v>
      </c>
    </row>
    <row r="5811" spans="1:26" x14ac:dyDescent="0.2">
      <c r="A5811" t="s">
        <v>2397</v>
      </c>
      <c r="B5811" t="s">
        <v>67</v>
      </c>
      <c r="C5811" t="s">
        <v>58</v>
      </c>
      <c r="D5811" t="s">
        <v>12</v>
      </c>
      <c r="E5811" t="s">
        <v>66</v>
      </c>
      <c r="F5811" t="s">
        <v>63</v>
      </c>
      <c r="G5811" t="s">
        <v>30</v>
      </c>
      <c r="H5811" t="s">
        <v>13</v>
      </c>
      <c r="I5811">
        <v>2</v>
      </c>
      <c r="J5811">
        <v>0.92733949000000004</v>
      </c>
      <c r="K5811">
        <v>0.93383541999999997</v>
      </c>
      <c r="L5811">
        <v>-6.4959299999999996E-3</v>
      </c>
      <c r="M5811">
        <v>-7.0049099999999996E-3</v>
      </c>
      <c r="N5811">
        <v>46.554264000000003</v>
      </c>
      <c r="O5811">
        <v>52.406198000000003</v>
      </c>
      <c r="P5811">
        <v>2.13847E-2</v>
      </c>
      <c r="Q5811">
        <v>-4.1670619999999998E-2</v>
      </c>
      <c r="R5811">
        <v>-3.3901519999999997E-2</v>
      </c>
      <c r="S5811">
        <v>-1.7710070000000001E-2</v>
      </c>
      <c r="T5811">
        <v>-6.4959299999999996E-3</v>
      </c>
      <c r="U5811">
        <v>4.7182200000000004E-3</v>
      </c>
      <c r="V5811">
        <v>2.090966E-2</v>
      </c>
      <c r="W5811">
        <v>2.8678769999999999E-2</v>
      </c>
    </row>
    <row r="5812" spans="1:26" x14ac:dyDescent="0.2">
      <c r="A5812" t="s">
        <v>2398</v>
      </c>
      <c r="B5812" t="s">
        <v>67</v>
      </c>
      <c r="C5812" t="s">
        <v>58</v>
      </c>
      <c r="D5812" t="s">
        <v>12</v>
      </c>
      <c r="E5812" t="s">
        <v>66</v>
      </c>
      <c r="F5812" t="s">
        <v>63</v>
      </c>
      <c r="G5812" t="s">
        <v>30</v>
      </c>
      <c r="H5812" t="s">
        <v>13</v>
      </c>
      <c r="I5812">
        <v>3</v>
      </c>
      <c r="J5812">
        <v>0.87806711999999998</v>
      </c>
      <c r="K5812">
        <v>0.92923626000000004</v>
      </c>
      <c r="L5812">
        <v>-5.1169140000000002E-2</v>
      </c>
      <c r="M5812">
        <v>-5.827475E-2</v>
      </c>
      <c r="N5812">
        <v>46.020477</v>
      </c>
      <c r="O5812">
        <v>52.406198000000003</v>
      </c>
      <c r="P5812">
        <v>2.387152E-2</v>
      </c>
      <c r="Q5812">
        <v>-9.0434310000000004E-2</v>
      </c>
      <c r="R5812">
        <v>-8.1761730000000005E-2</v>
      </c>
      <c r="S5812">
        <v>-6.3687380000000002E-2</v>
      </c>
      <c r="T5812">
        <v>-5.1169140000000002E-2</v>
      </c>
      <c r="U5812">
        <v>-3.8650909999999997E-2</v>
      </c>
      <c r="V5812">
        <v>-2.0576560000000001E-2</v>
      </c>
      <c r="W5812">
        <v>-1.190398E-2</v>
      </c>
    </row>
    <row r="5813" spans="1:26" x14ac:dyDescent="0.2">
      <c r="A5813" t="s">
        <v>2399</v>
      </c>
      <c r="B5813" t="s">
        <v>67</v>
      </c>
      <c r="C5813" t="s">
        <v>58</v>
      </c>
      <c r="D5813" t="s">
        <v>12</v>
      </c>
      <c r="E5813" t="s">
        <v>66</v>
      </c>
      <c r="F5813" t="s">
        <v>63</v>
      </c>
      <c r="G5813" t="s">
        <v>30</v>
      </c>
      <c r="H5813" t="s">
        <v>13</v>
      </c>
      <c r="I5813">
        <v>4</v>
      </c>
      <c r="J5813">
        <v>0.89099293999999996</v>
      </c>
      <c r="K5813">
        <v>0.92610537999999998</v>
      </c>
      <c r="L5813">
        <v>-3.5112440000000002E-2</v>
      </c>
      <c r="M5813">
        <v>-3.9408220000000001E-2</v>
      </c>
      <c r="N5813">
        <v>45.235126999999999</v>
      </c>
      <c r="O5813">
        <v>52.406198000000003</v>
      </c>
      <c r="P5813">
        <v>1.9278690000000001E-2</v>
      </c>
      <c r="Q5813">
        <v>-6.6823069999999998E-2</v>
      </c>
      <c r="R5813">
        <v>-5.9819079999999997E-2</v>
      </c>
      <c r="S5813">
        <v>-4.5222199999999997E-2</v>
      </c>
      <c r="T5813">
        <v>-3.5112440000000002E-2</v>
      </c>
      <c r="U5813">
        <v>-2.5002690000000001E-2</v>
      </c>
      <c r="V5813">
        <v>-1.04058E-2</v>
      </c>
      <c r="W5813">
        <v>-3.4018099999999999E-3</v>
      </c>
      <c r="X5813" s="1"/>
      <c r="Z5813" s="1"/>
    </row>
    <row r="5814" spans="1:26" x14ac:dyDescent="0.2">
      <c r="A5814" t="s">
        <v>2400</v>
      </c>
      <c r="B5814" t="s">
        <v>67</v>
      </c>
      <c r="C5814" t="s">
        <v>58</v>
      </c>
      <c r="D5814" t="s">
        <v>12</v>
      </c>
      <c r="E5814" t="s">
        <v>66</v>
      </c>
      <c r="F5814" t="s">
        <v>63</v>
      </c>
      <c r="G5814" t="s">
        <v>30</v>
      </c>
      <c r="H5814" t="s">
        <v>13</v>
      </c>
      <c r="I5814">
        <v>5</v>
      </c>
      <c r="J5814">
        <v>0.89974025000000002</v>
      </c>
      <c r="K5814">
        <v>0.94150738</v>
      </c>
      <c r="L5814">
        <v>-4.1767140000000001E-2</v>
      </c>
      <c r="M5814">
        <v>-4.6421329999999997E-2</v>
      </c>
      <c r="N5814">
        <v>44.734972999999997</v>
      </c>
      <c r="O5814">
        <v>52.406198000000003</v>
      </c>
      <c r="P5814">
        <v>1.9043879999999999E-2</v>
      </c>
      <c r="Q5814">
        <v>-7.3091530000000002E-2</v>
      </c>
      <c r="R5814">
        <v>-6.6172850000000005E-2</v>
      </c>
      <c r="S5814">
        <v>-5.1753760000000003E-2</v>
      </c>
      <c r="T5814">
        <v>-4.1767140000000001E-2</v>
      </c>
      <c r="U5814">
        <v>-3.1780509999999998E-2</v>
      </c>
      <c r="V5814">
        <v>-1.7361419999999999E-2</v>
      </c>
      <c r="W5814">
        <v>-1.0442740000000001E-2</v>
      </c>
    </row>
    <row r="5815" spans="1:26" x14ac:dyDescent="0.2">
      <c r="A5815" t="s">
        <v>2401</v>
      </c>
      <c r="B5815" t="s">
        <v>67</v>
      </c>
      <c r="C5815" t="s">
        <v>58</v>
      </c>
      <c r="D5815" t="s">
        <v>12</v>
      </c>
      <c r="E5815" t="s">
        <v>66</v>
      </c>
      <c r="F5815" t="s">
        <v>63</v>
      </c>
      <c r="G5815" t="s">
        <v>30</v>
      </c>
      <c r="H5815" t="s">
        <v>13</v>
      </c>
      <c r="I5815">
        <v>6</v>
      </c>
      <c r="J5815">
        <v>0.98400973000000003</v>
      </c>
      <c r="K5815">
        <v>1.0079290999999999</v>
      </c>
      <c r="L5815">
        <v>-2.3919409999999999E-2</v>
      </c>
      <c r="M5815">
        <v>-2.4308110000000001E-2</v>
      </c>
      <c r="N5815">
        <v>44.162239999999997</v>
      </c>
      <c r="O5815">
        <v>52.406198000000003</v>
      </c>
      <c r="P5815">
        <v>2.2081170000000001E-2</v>
      </c>
      <c r="Q5815">
        <v>-6.02397E-2</v>
      </c>
      <c r="R5815">
        <v>-5.2217569999999998E-2</v>
      </c>
      <c r="S5815">
        <v>-3.5498790000000002E-2</v>
      </c>
      <c r="T5815">
        <v>-2.3919409999999999E-2</v>
      </c>
      <c r="U5815">
        <v>-1.234004E-2</v>
      </c>
      <c r="V5815">
        <v>4.3787399999999999E-3</v>
      </c>
      <c r="W5815">
        <v>1.240087E-2</v>
      </c>
    </row>
    <row r="5816" spans="1:26" x14ac:dyDescent="0.2">
      <c r="A5816" t="s">
        <v>2402</v>
      </c>
      <c r="B5816" t="s">
        <v>67</v>
      </c>
      <c r="C5816" t="s">
        <v>58</v>
      </c>
      <c r="D5816" t="s">
        <v>12</v>
      </c>
      <c r="E5816" t="s">
        <v>66</v>
      </c>
      <c r="F5816" t="s">
        <v>63</v>
      </c>
      <c r="G5816" t="s">
        <v>30</v>
      </c>
      <c r="H5816" t="s">
        <v>14</v>
      </c>
      <c r="I5816">
        <v>7</v>
      </c>
      <c r="J5816">
        <v>1.1874031</v>
      </c>
      <c r="K5816">
        <v>1.1783678</v>
      </c>
      <c r="L5816">
        <v>9.0352599999999998E-3</v>
      </c>
      <c r="M5816">
        <v>7.6092599999999996E-3</v>
      </c>
      <c r="N5816">
        <v>43.545957999999999</v>
      </c>
      <c r="O5816">
        <v>52.406198000000003</v>
      </c>
      <c r="P5816">
        <v>2.213567E-2</v>
      </c>
      <c r="Q5816">
        <v>-2.7374679999999998E-2</v>
      </c>
      <c r="R5816">
        <v>-1.9332749999999999E-2</v>
      </c>
      <c r="S5816">
        <v>-2.5726999999999998E-3</v>
      </c>
      <c r="T5816">
        <v>9.0352599999999998E-3</v>
      </c>
      <c r="U5816">
        <v>2.0643209999999999E-2</v>
      </c>
      <c r="V5816">
        <v>3.7403260000000001E-2</v>
      </c>
      <c r="W5816">
        <v>4.5445199999999998E-2</v>
      </c>
    </row>
    <row r="5817" spans="1:26" x14ac:dyDescent="0.2">
      <c r="A5817" t="s">
        <v>2403</v>
      </c>
      <c r="B5817" t="s">
        <v>67</v>
      </c>
      <c r="C5817" t="s">
        <v>58</v>
      </c>
      <c r="D5817" t="s">
        <v>12</v>
      </c>
      <c r="E5817" t="s">
        <v>66</v>
      </c>
      <c r="F5817" t="s">
        <v>63</v>
      </c>
      <c r="G5817" t="s">
        <v>30</v>
      </c>
      <c r="H5817" t="s">
        <v>14</v>
      </c>
      <c r="I5817">
        <v>8</v>
      </c>
      <c r="J5817">
        <v>1.0666876000000001</v>
      </c>
      <c r="K5817">
        <v>1.0401102</v>
      </c>
      <c r="L5817">
        <v>2.6577340000000001E-2</v>
      </c>
      <c r="M5817">
        <v>2.491577E-2</v>
      </c>
      <c r="N5817">
        <v>42.585003</v>
      </c>
      <c r="O5817">
        <v>52.406198000000003</v>
      </c>
      <c r="P5817">
        <v>2.4484120000000002E-2</v>
      </c>
      <c r="Q5817">
        <v>-1.369545E-2</v>
      </c>
      <c r="R5817">
        <v>-4.8003200000000003E-3</v>
      </c>
      <c r="S5817">
        <v>1.3737859999999999E-2</v>
      </c>
      <c r="T5817">
        <v>2.6577340000000001E-2</v>
      </c>
      <c r="U5817">
        <v>3.9416819999999998E-2</v>
      </c>
      <c r="V5817">
        <v>5.7955E-2</v>
      </c>
      <c r="W5817">
        <v>6.6850129999999994E-2</v>
      </c>
    </row>
    <row r="5818" spans="1:26" x14ac:dyDescent="0.2">
      <c r="A5818" t="s">
        <v>2404</v>
      </c>
      <c r="B5818" t="s">
        <v>67</v>
      </c>
      <c r="C5818" t="s">
        <v>58</v>
      </c>
      <c r="D5818" t="s">
        <v>12</v>
      </c>
      <c r="E5818" t="s">
        <v>66</v>
      </c>
      <c r="F5818" t="s">
        <v>63</v>
      </c>
      <c r="G5818" t="s">
        <v>30</v>
      </c>
      <c r="H5818" t="s">
        <v>14</v>
      </c>
      <c r="I5818">
        <v>9</v>
      </c>
      <c r="J5818">
        <v>0.34934161000000002</v>
      </c>
      <c r="K5818">
        <v>0.40263166</v>
      </c>
      <c r="L5818">
        <v>-5.3290049999999999E-2</v>
      </c>
      <c r="M5818">
        <v>-0.15254423</v>
      </c>
      <c r="N5818">
        <v>46.899256999999999</v>
      </c>
      <c r="O5818">
        <v>52.406198000000003</v>
      </c>
      <c r="P5818">
        <v>3.2913869999999998E-2</v>
      </c>
      <c r="Q5818">
        <v>-0.10742856000000001</v>
      </c>
      <c r="R5818">
        <v>-9.5470879999999994E-2</v>
      </c>
      <c r="S5818" s="1">
        <v>-7.0550100000000004E-2</v>
      </c>
      <c r="T5818">
        <v>-5.3290049999999999E-2</v>
      </c>
      <c r="U5818" s="1">
        <v>-3.603E-2</v>
      </c>
      <c r="V5818">
        <v>-1.110922E-2</v>
      </c>
      <c r="W5818">
        <v>8.4845999999999999E-4</v>
      </c>
    </row>
    <row r="5819" spans="1:26" x14ac:dyDescent="0.2">
      <c r="A5819" t="s">
        <v>2405</v>
      </c>
      <c r="B5819" t="s">
        <v>67</v>
      </c>
      <c r="C5819" t="s">
        <v>58</v>
      </c>
      <c r="D5819" t="s">
        <v>12</v>
      </c>
      <c r="E5819" t="s">
        <v>66</v>
      </c>
      <c r="F5819" t="s">
        <v>63</v>
      </c>
      <c r="G5819" t="s">
        <v>30</v>
      </c>
      <c r="H5819" t="s">
        <v>14</v>
      </c>
      <c r="I5819">
        <v>10</v>
      </c>
      <c r="J5819">
        <v>-0.51294583999999999</v>
      </c>
      <c r="K5819">
        <v>-0.42427666000000003</v>
      </c>
      <c r="L5819">
        <v>-8.866918E-2</v>
      </c>
      <c r="M5819">
        <v>0.17286265000000001</v>
      </c>
      <c r="N5819">
        <v>52.894961000000002</v>
      </c>
      <c r="O5819">
        <v>52.406198000000003</v>
      </c>
      <c r="P5819">
        <v>6.8677580000000002E-2</v>
      </c>
      <c r="Q5819">
        <v>-0.20163374000000001</v>
      </c>
      <c r="R5819">
        <v>-0.17668302999999999</v>
      </c>
      <c r="S5819">
        <v>-0.12468373000000001</v>
      </c>
      <c r="T5819">
        <v>-8.866918E-2</v>
      </c>
      <c r="U5819">
        <v>-5.2654619999999999E-2</v>
      </c>
      <c r="V5819">
        <v>-6.5532000000000003E-4</v>
      </c>
      <c r="W5819">
        <v>2.4295379999999998E-2</v>
      </c>
    </row>
    <row r="5820" spans="1:26" x14ac:dyDescent="0.2">
      <c r="A5820" t="s">
        <v>2406</v>
      </c>
      <c r="B5820" t="s">
        <v>67</v>
      </c>
      <c r="C5820" t="s">
        <v>58</v>
      </c>
      <c r="D5820" t="s">
        <v>12</v>
      </c>
      <c r="E5820" t="s">
        <v>66</v>
      </c>
      <c r="F5820" t="s">
        <v>63</v>
      </c>
      <c r="G5820" t="s">
        <v>30</v>
      </c>
      <c r="H5820" t="s">
        <v>14</v>
      </c>
      <c r="I5820">
        <v>11</v>
      </c>
      <c r="J5820">
        <v>-1.1194483</v>
      </c>
      <c r="K5820">
        <v>-1.0498875999999999</v>
      </c>
      <c r="L5820">
        <v>-6.9560650000000002E-2</v>
      </c>
      <c r="M5820">
        <v>6.2138329999999999E-2</v>
      </c>
      <c r="N5820">
        <v>57.854419999999998</v>
      </c>
      <c r="O5820">
        <v>52.406198000000003</v>
      </c>
      <c r="P5820">
        <v>7.9377710000000004E-2</v>
      </c>
      <c r="Q5820">
        <v>-0.20012537</v>
      </c>
      <c r="R5820">
        <v>-0.17128729000000001</v>
      </c>
      <c r="S5820">
        <v>-0.11118637000000001</v>
      </c>
      <c r="T5820">
        <v>-6.9560650000000002E-2</v>
      </c>
      <c r="U5820">
        <v>-2.7934939999999998E-2</v>
      </c>
      <c r="V5820">
        <v>3.2165979999999997E-2</v>
      </c>
      <c r="W5820">
        <v>6.1004070000000001E-2</v>
      </c>
    </row>
    <row r="5821" spans="1:26" x14ac:dyDescent="0.2">
      <c r="A5821" t="s">
        <v>2407</v>
      </c>
      <c r="B5821" t="s">
        <v>67</v>
      </c>
      <c r="C5821" t="s">
        <v>58</v>
      </c>
      <c r="D5821" t="s">
        <v>12</v>
      </c>
      <c r="E5821" t="s">
        <v>66</v>
      </c>
      <c r="F5821" t="s">
        <v>63</v>
      </c>
      <c r="G5821" t="s">
        <v>30</v>
      </c>
      <c r="H5821" t="s">
        <v>14</v>
      </c>
      <c r="I5821">
        <v>12</v>
      </c>
      <c r="J5821">
        <v>-1.5871972000000001</v>
      </c>
      <c r="K5821">
        <v>-1.5298959000000001</v>
      </c>
      <c r="L5821">
        <v>-5.7301289999999998E-2</v>
      </c>
      <c r="M5821">
        <v>3.6102189999999999E-2</v>
      </c>
      <c r="N5821">
        <v>61.494245999999997</v>
      </c>
      <c r="O5821">
        <v>52.406198000000003</v>
      </c>
      <c r="P5821">
        <v>7.4214580000000002E-2</v>
      </c>
      <c r="Q5821">
        <v>-0.17937342000000001</v>
      </c>
      <c r="R5821">
        <v>-0.15241110999999999</v>
      </c>
      <c r="S5821">
        <v>-9.6219460000000007E-2</v>
      </c>
      <c r="T5821">
        <v>-5.7301289999999998E-2</v>
      </c>
      <c r="U5821">
        <v>-1.8383130000000001E-2</v>
      </c>
      <c r="V5821">
        <v>3.7808519999999998E-2</v>
      </c>
      <c r="W5821">
        <v>6.4770839999999996E-2</v>
      </c>
    </row>
    <row r="5822" spans="1:26" x14ac:dyDescent="0.2">
      <c r="A5822" t="s">
        <v>2408</v>
      </c>
      <c r="B5822" t="s">
        <v>67</v>
      </c>
      <c r="C5822" t="s">
        <v>58</v>
      </c>
      <c r="D5822" t="s">
        <v>12</v>
      </c>
      <c r="E5822" t="s">
        <v>66</v>
      </c>
      <c r="F5822" t="s">
        <v>63</v>
      </c>
      <c r="G5822" t="s">
        <v>30</v>
      </c>
      <c r="H5822" t="s">
        <v>14</v>
      </c>
      <c r="I5822">
        <v>13</v>
      </c>
      <c r="J5822">
        <v>-1.6669357</v>
      </c>
      <c r="K5822">
        <v>-1.5755227000000001</v>
      </c>
      <c r="L5822">
        <v>-9.1412980000000005E-2</v>
      </c>
      <c r="M5822">
        <v>5.4838940000000003E-2</v>
      </c>
      <c r="N5822">
        <v>62.922142000000001</v>
      </c>
      <c r="O5822">
        <v>52.406198000000003</v>
      </c>
      <c r="P5822">
        <v>7.2860690000000006E-2</v>
      </c>
      <c r="Q5822">
        <v>-0.21125815000000001</v>
      </c>
      <c r="R5822">
        <v>-0.18478770999999999</v>
      </c>
      <c r="S5822">
        <v>-0.12962116000000001</v>
      </c>
      <c r="T5822">
        <v>-9.1412980000000005E-2</v>
      </c>
      <c r="U5822">
        <v>-5.3204799999999997E-2</v>
      </c>
      <c r="V5822">
        <v>1.96175E-3</v>
      </c>
      <c r="W5822">
        <v>2.843219E-2</v>
      </c>
    </row>
    <row r="5823" spans="1:26" x14ac:dyDescent="0.2">
      <c r="A5823" t="s">
        <v>2409</v>
      </c>
      <c r="B5823" t="s">
        <v>67</v>
      </c>
      <c r="C5823" t="s">
        <v>58</v>
      </c>
      <c r="D5823" t="s">
        <v>12</v>
      </c>
      <c r="E5823" t="s">
        <v>66</v>
      </c>
      <c r="F5823" t="s">
        <v>63</v>
      </c>
      <c r="G5823" t="s">
        <v>30</v>
      </c>
      <c r="H5823" t="s">
        <v>14</v>
      </c>
      <c r="I5823">
        <v>14</v>
      </c>
      <c r="J5823">
        <v>-1.2829408</v>
      </c>
      <c r="K5823">
        <v>-1.2263383000000001</v>
      </c>
      <c r="L5823">
        <v>-5.660254E-2</v>
      </c>
      <c r="M5823">
        <v>4.4119369999999998E-2</v>
      </c>
      <c r="N5823">
        <v>63.290543</v>
      </c>
      <c r="O5823">
        <v>52.406198000000003</v>
      </c>
      <c r="P5823">
        <v>8.1654080000000004E-2</v>
      </c>
      <c r="Q5823">
        <v>-0.19091156000000001</v>
      </c>
      <c r="R5823">
        <v>-0.16124646000000001</v>
      </c>
      <c r="S5823">
        <v>-9.9421990000000002E-2</v>
      </c>
      <c r="T5823">
        <v>-5.660254E-2</v>
      </c>
      <c r="U5823">
        <v>-1.37831E-2</v>
      </c>
      <c r="V5823">
        <v>4.8041380000000002E-2</v>
      </c>
      <c r="W5823">
        <v>7.770647E-2</v>
      </c>
    </row>
    <row r="5824" spans="1:26" x14ac:dyDescent="0.2">
      <c r="A5824" t="s">
        <v>2410</v>
      </c>
      <c r="B5824" t="s">
        <v>67</v>
      </c>
      <c r="C5824" t="s">
        <v>58</v>
      </c>
      <c r="D5824" t="s">
        <v>12</v>
      </c>
      <c r="E5824" t="s">
        <v>66</v>
      </c>
      <c r="F5824" t="s">
        <v>63</v>
      </c>
      <c r="G5824" t="s">
        <v>30</v>
      </c>
      <c r="H5824" t="s">
        <v>14</v>
      </c>
      <c r="I5824">
        <v>15</v>
      </c>
      <c r="J5824">
        <v>-0.68835272000000003</v>
      </c>
      <c r="K5824">
        <v>-0.65764230000000001</v>
      </c>
      <c r="L5824">
        <v>-3.071041E-2</v>
      </c>
      <c r="M5824">
        <v>4.4614359999999999E-2</v>
      </c>
      <c r="N5824">
        <v>62.931071000000003</v>
      </c>
      <c r="O5824">
        <v>52.406198000000003</v>
      </c>
      <c r="P5824">
        <v>6.4488649999999995E-2</v>
      </c>
      <c r="Q5824">
        <v>-0.13678480000000001</v>
      </c>
      <c r="R5824">
        <v>-0.11335594</v>
      </c>
      <c r="S5824">
        <v>-6.4528290000000002E-2</v>
      </c>
      <c r="T5824">
        <v>-3.071041E-2</v>
      </c>
      <c r="U5824">
        <v>3.1074700000000002E-3</v>
      </c>
      <c r="V5824">
        <v>5.193511E-2</v>
      </c>
      <c r="W5824">
        <v>7.5363970000000002E-2</v>
      </c>
    </row>
    <row r="5825" spans="1:23" x14ac:dyDescent="0.2">
      <c r="A5825" t="s">
        <v>2411</v>
      </c>
      <c r="B5825" t="s">
        <v>67</v>
      </c>
      <c r="C5825" t="s">
        <v>58</v>
      </c>
      <c r="D5825" t="s">
        <v>12</v>
      </c>
      <c r="E5825" t="s">
        <v>66</v>
      </c>
      <c r="F5825" t="s">
        <v>63</v>
      </c>
      <c r="G5825" t="s">
        <v>30</v>
      </c>
      <c r="H5825" t="s">
        <v>14</v>
      </c>
      <c r="I5825">
        <v>16</v>
      </c>
      <c r="J5825">
        <v>0.12049863</v>
      </c>
      <c r="K5825">
        <v>0.1148757</v>
      </c>
      <c r="L5825">
        <v>5.6229399999999999E-3</v>
      </c>
      <c r="M5825">
        <v>4.6663910000000003E-2</v>
      </c>
      <c r="N5825">
        <v>61.928871999999998</v>
      </c>
      <c r="O5825">
        <v>52.406198000000003</v>
      </c>
      <c r="P5825">
        <v>5.0789420000000002E-2</v>
      </c>
      <c r="Q5825">
        <v>-7.7918230000000005E-2</v>
      </c>
      <c r="R5825">
        <v>-5.9466329999999998E-2</v>
      </c>
      <c r="S5825">
        <v>-2.1011060000000002E-2</v>
      </c>
      <c r="T5825">
        <v>5.6229399999999999E-3</v>
      </c>
      <c r="U5825">
        <v>3.2256939999999998E-2</v>
      </c>
      <c r="V5825">
        <v>7.0712200000000003E-2</v>
      </c>
      <c r="W5825">
        <v>8.9164099999999996E-2</v>
      </c>
    </row>
    <row r="5826" spans="1:23" x14ac:dyDescent="0.2">
      <c r="A5826" t="s">
        <v>2412</v>
      </c>
      <c r="B5826" t="s">
        <v>67</v>
      </c>
      <c r="C5826" t="s">
        <v>58</v>
      </c>
      <c r="D5826" t="s">
        <v>12</v>
      </c>
      <c r="E5826" t="s">
        <v>66</v>
      </c>
      <c r="F5826" t="s">
        <v>63</v>
      </c>
      <c r="G5826" t="s">
        <v>30</v>
      </c>
      <c r="H5826" t="s">
        <v>15</v>
      </c>
      <c r="I5826">
        <v>17</v>
      </c>
      <c r="J5826">
        <v>0.95293479999999997</v>
      </c>
      <c r="K5826">
        <v>0.95954198000000002</v>
      </c>
      <c r="L5826">
        <v>-6.6071799999999998E-3</v>
      </c>
      <c r="M5826">
        <v>-6.9335100000000004E-3</v>
      </c>
      <c r="N5826">
        <v>60.546010000000003</v>
      </c>
      <c r="O5826">
        <v>52.406198000000003</v>
      </c>
      <c r="P5826">
        <v>3.6620189999999997E-2</v>
      </c>
      <c r="Q5826">
        <v>-6.6842029999999997E-2</v>
      </c>
      <c r="R5826">
        <v>-5.3537840000000003E-2</v>
      </c>
      <c r="S5826">
        <v>-2.5810820000000002E-2</v>
      </c>
      <c r="T5826">
        <v>-6.6071799999999998E-3</v>
      </c>
      <c r="U5826">
        <v>1.259647E-2</v>
      </c>
      <c r="V5826">
        <v>4.0323480000000002E-2</v>
      </c>
      <c r="W5826">
        <v>5.3627670000000002E-2</v>
      </c>
    </row>
    <row r="5827" spans="1:23" x14ac:dyDescent="0.2">
      <c r="A5827" t="s">
        <v>2413</v>
      </c>
      <c r="B5827" t="s">
        <v>67</v>
      </c>
      <c r="C5827" t="s">
        <v>58</v>
      </c>
      <c r="D5827" t="s">
        <v>12</v>
      </c>
      <c r="E5827" t="s">
        <v>66</v>
      </c>
      <c r="F5827" t="s">
        <v>63</v>
      </c>
      <c r="G5827" t="s">
        <v>30</v>
      </c>
      <c r="H5827" t="s">
        <v>15</v>
      </c>
      <c r="I5827">
        <v>18</v>
      </c>
      <c r="J5827">
        <v>1.5245226000000001</v>
      </c>
      <c r="K5827">
        <v>1.5409804</v>
      </c>
      <c r="L5827">
        <v>-1.645777E-2</v>
      </c>
      <c r="M5827">
        <v>-1.079536E-2</v>
      </c>
      <c r="N5827">
        <v>57.712088999999999</v>
      </c>
      <c r="O5827">
        <v>52.406198000000003</v>
      </c>
      <c r="P5827">
        <v>3.292171E-2</v>
      </c>
      <c r="Q5827">
        <v>-7.0609169999999999E-2</v>
      </c>
      <c r="R5827">
        <v>-5.8648649999999997E-2</v>
      </c>
      <c r="S5827">
        <v>-3.3721939999999999E-2</v>
      </c>
      <c r="T5827">
        <v>-1.645777E-2</v>
      </c>
      <c r="U5827">
        <v>8.0639000000000004E-4</v>
      </c>
      <c r="V5827">
        <v>2.5733099999999998E-2</v>
      </c>
      <c r="W5827">
        <v>3.7693619999999997E-2</v>
      </c>
    </row>
    <row r="5828" spans="1:23" x14ac:dyDescent="0.2">
      <c r="A5828" t="s">
        <v>2414</v>
      </c>
      <c r="B5828" t="s">
        <v>67</v>
      </c>
      <c r="C5828" t="s">
        <v>58</v>
      </c>
      <c r="D5828" t="s">
        <v>12</v>
      </c>
      <c r="E5828" t="s">
        <v>66</v>
      </c>
      <c r="F5828" t="s">
        <v>63</v>
      </c>
      <c r="G5828" t="s">
        <v>30</v>
      </c>
      <c r="H5828" t="s">
        <v>15</v>
      </c>
      <c r="I5828">
        <v>19</v>
      </c>
      <c r="J5828">
        <v>1.6254244</v>
      </c>
      <c r="K5828">
        <v>1.6834663000000001</v>
      </c>
      <c r="L5828">
        <v>-5.8041950000000002E-2</v>
      </c>
      <c r="M5828">
        <v>-3.5708789999999997E-2</v>
      </c>
      <c r="N5828">
        <v>54.727549000000003</v>
      </c>
      <c r="O5828">
        <v>52.406198000000003</v>
      </c>
      <c r="P5828">
        <v>3.269006E-2</v>
      </c>
      <c r="Q5828">
        <v>-0.11181231</v>
      </c>
      <c r="R5828">
        <v>-9.9935949999999996E-2</v>
      </c>
      <c r="S5828">
        <v>-7.5184630000000002E-2</v>
      </c>
      <c r="T5828">
        <v>-5.8041950000000002E-2</v>
      </c>
      <c r="U5828">
        <v>-4.089926E-2</v>
      </c>
      <c r="V5828">
        <v>-1.614794E-2</v>
      </c>
      <c r="W5828">
        <v>-4.2715799999999996E-3</v>
      </c>
    </row>
    <row r="5829" spans="1:23" x14ac:dyDescent="0.2">
      <c r="A5829" t="s">
        <v>2415</v>
      </c>
      <c r="B5829" t="s">
        <v>67</v>
      </c>
      <c r="C5829" t="s">
        <v>58</v>
      </c>
      <c r="D5829" t="s">
        <v>12</v>
      </c>
      <c r="E5829" t="s">
        <v>66</v>
      </c>
      <c r="F5829" t="s">
        <v>63</v>
      </c>
      <c r="G5829" t="s">
        <v>30</v>
      </c>
      <c r="H5829" t="s">
        <v>15</v>
      </c>
      <c r="I5829">
        <v>20</v>
      </c>
      <c r="J5829">
        <v>1.6130726</v>
      </c>
      <c r="K5829">
        <v>1.6786205000000001</v>
      </c>
      <c r="L5829">
        <v>-6.5547889999999998E-2</v>
      </c>
      <c r="M5829">
        <v>-4.063543E-2</v>
      </c>
      <c r="N5829">
        <v>52.568263000000002</v>
      </c>
      <c r="O5829">
        <v>52.406198000000003</v>
      </c>
      <c r="P5829">
        <v>2.5382330000000002E-2</v>
      </c>
      <c r="Q5829">
        <v>-0.10729812</v>
      </c>
      <c r="R5829">
        <v>-9.8076659999999996E-2</v>
      </c>
      <c r="S5829">
        <v>-7.8858399999999995E-2</v>
      </c>
      <c r="T5829">
        <v>-6.5547889999999998E-2</v>
      </c>
      <c r="U5829">
        <v>-5.2237390000000002E-2</v>
      </c>
      <c r="V5829">
        <v>-3.3019130000000001E-2</v>
      </c>
      <c r="W5829">
        <v>-2.379767E-2</v>
      </c>
    </row>
    <row r="5830" spans="1:23" x14ac:dyDescent="0.2">
      <c r="A5830" t="s">
        <v>2416</v>
      </c>
      <c r="B5830" t="s">
        <v>67</v>
      </c>
      <c r="C5830" t="s">
        <v>58</v>
      </c>
      <c r="D5830" t="s">
        <v>12</v>
      </c>
      <c r="E5830" t="s">
        <v>66</v>
      </c>
      <c r="F5830" t="s">
        <v>63</v>
      </c>
      <c r="G5830" t="s">
        <v>30</v>
      </c>
      <c r="H5830" t="s">
        <v>15</v>
      </c>
      <c r="I5830">
        <v>21</v>
      </c>
      <c r="J5830">
        <v>1.5605475</v>
      </c>
      <c r="K5830">
        <v>1.6132618999999999</v>
      </c>
      <c r="L5830">
        <v>-5.2714440000000001E-2</v>
      </c>
      <c r="M5830">
        <v>-3.3779450000000003E-2</v>
      </c>
      <c r="N5830">
        <v>50.779364000000001</v>
      </c>
      <c r="O5830">
        <v>52.406198000000003</v>
      </c>
      <c r="P5830">
        <v>3.0796799999999999E-2</v>
      </c>
      <c r="Q5830">
        <v>-0.10337067</v>
      </c>
      <c r="R5830">
        <v>-9.2182130000000001E-2</v>
      </c>
      <c r="S5830">
        <v>-6.8864300000000003E-2</v>
      </c>
      <c r="T5830">
        <v>-5.2714440000000001E-2</v>
      </c>
      <c r="U5830">
        <v>-3.6564579999999999E-2</v>
      </c>
      <c r="V5830">
        <v>-1.324675E-2</v>
      </c>
      <c r="W5830">
        <v>-2.05821E-3</v>
      </c>
    </row>
    <row r="5831" spans="1:23" x14ac:dyDescent="0.2">
      <c r="A5831" t="s">
        <v>2417</v>
      </c>
      <c r="B5831" t="s">
        <v>67</v>
      </c>
      <c r="C5831" t="s">
        <v>58</v>
      </c>
      <c r="D5831" t="s">
        <v>12</v>
      </c>
      <c r="E5831" t="s">
        <v>66</v>
      </c>
      <c r="F5831" t="s">
        <v>63</v>
      </c>
      <c r="G5831" t="s">
        <v>30</v>
      </c>
      <c r="H5831" t="s">
        <v>14</v>
      </c>
      <c r="I5831">
        <v>22</v>
      </c>
      <c r="J5831">
        <v>1.4329395</v>
      </c>
      <c r="K5831">
        <v>1.4888547000000001</v>
      </c>
      <c r="L5831">
        <v>-5.5915199999999998E-2</v>
      </c>
      <c r="M5831">
        <v>-3.902133E-2</v>
      </c>
      <c r="N5831">
        <v>49.822418999999996</v>
      </c>
      <c r="O5831">
        <v>52.406198000000003</v>
      </c>
      <c r="P5831">
        <v>2.7051780000000001E-2</v>
      </c>
      <c r="Q5831">
        <v>-0.10041142</v>
      </c>
      <c r="R5831">
        <v>-9.0583460000000005E-2</v>
      </c>
      <c r="S5831">
        <v>-7.0101170000000004E-2</v>
      </c>
      <c r="T5831">
        <v>-5.5915199999999998E-2</v>
      </c>
      <c r="U5831">
        <v>-4.1729240000000001E-2</v>
      </c>
      <c r="V5831">
        <v>-2.1246950000000001E-2</v>
      </c>
      <c r="W5831">
        <v>-1.141898E-2</v>
      </c>
    </row>
    <row r="5832" spans="1:23" x14ac:dyDescent="0.2">
      <c r="A5832" t="s">
        <v>2418</v>
      </c>
      <c r="B5832" t="s">
        <v>67</v>
      </c>
      <c r="C5832" t="s">
        <v>58</v>
      </c>
      <c r="D5832" t="s">
        <v>12</v>
      </c>
      <c r="E5832" t="s">
        <v>66</v>
      </c>
      <c r="F5832" t="s">
        <v>63</v>
      </c>
      <c r="G5832" t="s">
        <v>30</v>
      </c>
      <c r="H5832" t="s">
        <v>14</v>
      </c>
      <c r="I5832">
        <v>23</v>
      </c>
      <c r="J5832">
        <v>1.2461603999999999</v>
      </c>
      <c r="K5832">
        <v>1.2713108</v>
      </c>
      <c r="L5832">
        <v>-2.5150369999999998E-2</v>
      </c>
      <c r="M5832">
        <v>-2.0182289999999999E-2</v>
      </c>
      <c r="N5832">
        <v>48.985408999999997</v>
      </c>
      <c r="O5832">
        <v>52.406198000000003</v>
      </c>
      <c r="P5832">
        <v>2.0880699999999999E-2</v>
      </c>
      <c r="Q5832">
        <v>-5.9496069999999998E-2</v>
      </c>
      <c r="R5832">
        <v>-5.1910070000000003E-2</v>
      </c>
      <c r="S5832">
        <v>-3.6100220000000002E-2</v>
      </c>
      <c r="T5832">
        <v>-2.5150369999999998E-2</v>
      </c>
      <c r="U5832">
        <v>-1.4200519999999999E-2</v>
      </c>
      <c r="V5832">
        <v>1.60932E-3</v>
      </c>
      <c r="W5832">
        <v>9.1953199999999999E-3</v>
      </c>
    </row>
    <row r="5833" spans="1:23" x14ac:dyDescent="0.2">
      <c r="A5833" t="s">
        <v>2419</v>
      </c>
      <c r="B5833" t="s">
        <v>67</v>
      </c>
      <c r="C5833" t="s">
        <v>58</v>
      </c>
      <c r="D5833" t="s">
        <v>12</v>
      </c>
      <c r="E5833" t="s">
        <v>66</v>
      </c>
      <c r="F5833" t="s">
        <v>63</v>
      </c>
      <c r="G5833" t="s">
        <v>30</v>
      </c>
      <c r="H5833" t="s">
        <v>14</v>
      </c>
      <c r="I5833">
        <v>24</v>
      </c>
      <c r="J5833">
        <v>1.0562568000000001</v>
      </c>
      <c r="K5833">
        <v>1.0884486</v>
      </c>
      <c r="L5833">
        <v>-3.21918E-2</v>
      </c>
      <c r="M5833">
        <v>-3.0477250000000001E-2</v>
      </c>
      <c r="N5833">
        <v>48.019955000000003</v>
      </c>
      <c r="O5833">
        <v>52.406198000000003</v>
      </c>
      <c r="P5833">
        <v>2.3454929999999999E-2</v>
      </c>
      <c r="Q5833">
        <v>-7.077174E-2</v>
      </c>
      <c r="R5833">
        <v>-6.2250510000000002E-2</v>
      </c>
      <c r="S5833">
        <v>-4.4491580000000003E-2</v>
      </c>
      <c r="T5833">
        <v>-3.21918E-2</v>
      </c>
      <c r="U5833">
        <v>-1.989202E-2</v>
      </c>
      <c r="V5833">
        <v>-2.1330899999999998E-3</v>
      </c>
      <c r="W5833">
        <v>6.3881299999999997E-3</v>
      </c>
    </row>
    <row r="5834" spans="1:23" x14ac:dyDescent="0.2">
      <c r="A5834" t="s">
        <v>2420</v>
      </c>
      <c r="B5834" t="s">
        <v>67</v>
      </c>
      <c r="C5834" t="s">
        <v>58</v>
      </c>
      <c r="D5834" t="s">
        <v>25</v>
      </c>
      <c r="E5834" t="s">
        <v>65</v>
      </c>
      <c r="F5834" t="s">
        <v>63</v>
      </c>
      <c r="G5834" t="s">
        <v>30</v>
      </c>
      <c r="H5834" t="s">
        <v>13</v>
      </c>
      <c r="I5834">
        <v>1</v>
      </c>
      <c r="J5834">
        <v>0.54737544999999999</v>
      </c>
      <c r="K5834">
        <v>0.55513614</v>
      </c>
      <c r="L5834">
        <v>-7.7606899999999998E-3</v>
      </c>
      <c r="M5834">
        <v>-1.4178E-2</v>
      </c>
      <c r="N5834">
        <v>44.729562000000001</v>
      </c>
      <c r="O5834">
        <v>48.688729000000002</v>
      </c>
      <c r="P5834">
        <v>2.20412E-3</v>
      </c>
      <c r="Q5834">
        <v>-1.1386139999999999E-2</v>
      </c>
      <c r="R5834">
        <v>-1.058538E-2</v>
      </c>
      <c r="S5834">
        <v>-8.9165300000000006E-3</v>
      </c>
      <c r="T5834">
        <v>-7.7606899999999998E-3</v>
      </c>
      <c r="U5834">
        <v>-6.6048499999999998E-3</v>
      </c>
      <c r="V5834">
        <v>-4.9360000000000003E-3</v>
      </c>
      <c r="W5834">
        <v>-4.1352400000000001E-3</v>
      </c>
    </row>
    <row r="5835" spans="1:23" x14ac:dyDescent="0.2">
      <c r="A5835" t="s">
        <v>2421</v>
      </c>
      <c r="B5835" t="s">
        <v>67</v>
      </c>
      <c r="C5835" t="s">
        <v>58</v>
      </c>
      <c r="D5835" t="s">
        <v>25</v>
      </c>
      <c r="E5835" t="s">
        <v>65</v>
      </c>
      <c r="F5835" t="s">
        <v>63</v>
      </c>
      <c r="G5835" t="s">
        <v>30</v>
      </c>
      <c r="H5835" t="s">
        <v>13</v>
      </c>
      <c r="I5835">
        <v>2</v>
      </c>
      <c r="J5835">
        <v>0.51003153000000001</v>
      </c>
      <c r="K5835">
        <v>0.51663300000000001</v>
      </c>
      <c r="L5835">
        <v>-6.6014699999999999E-3</v>
      </c>
      <c r="M5835" s="1">
        <v>-1.294326E-2</v>
      </c>
      <c r="N5835">
        <v>44.398380000000003</v>
      </c>
      <c r="O5835" s="1">
        <v>48.688729000000002</v>
      </c>
      <c r="P5835">
        <v>1.92191E-3</v>
      </c>
      <c r="Q5835">
        <v>-9.7627300000000007E-3</v>
      </c>
      <c r="R5835">
        <v>-9.0644999999999996E-3</v>
      </c>
      <c r="S5835">
        <v>-7.6093200000000001E-3</v>
      </c>
      <c r="T5835">
        <v>-6.6014699999999999E-3</v>
      </c>
      <c r="U5835">
        <v>-5.5936199999999997E-3</v>
      </c>
      <c r="V5835">
        <v>-4.1384500000000001E-3</v>
      </c>
      <c r="W5835">
        <v>-3.4402199999999999E-3</v>
      </c>
    </row>
    <row r="5836" spans="1:23" x14ac:dyDescent="0.2">
      <c r="A5836" t="s">
        <v>2422</v>
      </c>
      <c r="B5836" t="s">
        <v>67</v>
      </c>
      <c r="C5836" t="s">
        <v>58</v>
      </c>
      <c r="D5836" t="s">
        <v>25</v>
      </c>
      <c r="E5836" t="s">
        <v>65</v>
      </c>
      <c r="F5836" t="s">
        <v>63</v>
      </c>
      <c r="G5836" t="s">
        <v>30</v>
      </c>
      <c r="H5836" t="s">
        <v>13</v>
      </c>
      <c r="I5836">
        <v>3</v>
      </c>
      <c r="J5836">
        <v>0.49060933000000001</v>
      </c>
      <c r="K5836">
        <v>0.49749855999999998</v>
      </c>
      <c r="L5836">
        <v>-6.8892199999999997E-3</v>
      </c>
      <c r="M5836">
        <v>-1.404218E-2</v>
      </c>
      <c r="N5836">
        <v>44.084454999999998</v>
      </c>
      <c r="O5836">
        <v>48.688729000000002</v>
      </c>
      <c r="P5836">
        <v>1.67392E-3</v>
      </c>
      <c r="Q5836">
        <v>-9.6425699999999996E-3</v>
      </c>
      <c r="R5836">
        <v>-9.0344299999999995E-3</v>
      </c>
      <c r="S5836">
        <v>-7.7670300000000003E-3</v>
      </c>
      <c r="T5836">
        <v>-6.8892199999999997E-3</v>
      </c>
      <c r="U5836">
        <v>-6.01142E-3</v>
      </c>
      <c r="V5836">
        <v>-4.7440099999999999E-3</v>
      </c>
      <c r="W5836">
        <v>-4.1358799999999998E-3</v>
      </c>
    </row>
    <row r="5837" spans="1:23" x14ac:dyDescent="0.2">
      <c r="A5837" t="s">
        <v>2423</v>
      </c>
      <c r="B5837" t="s">
        <v>67</v>
      </c>
      <c r="C5837" t="s">
        <v>58</v>
      </c>
      <c r="D5837" t="s">
        <v>25</v>
      </c>
      <c r="E5837" t="s">
        <v>65</v>
      </c>
      <c r="F5837" t="s">
        <v>63</v>
      </c>
      <c r="G5837" t="s">
        <v>30</v>
      </c>
      <c r="H5837" t="s">
        <v>13</v>
      </c>
      <c r="I5837">
        <v>4</v>
      </c>
      <c r="J5837">
        <v>0.48749811999999998</v>
      </c>
      <c r="K5837">
        <v>0.49444291000000001</v>
      </c>
      <c r="L5837">
        <v>-6.9447900000000002E-3</v>
      </c>
      <c r="M5837">
        <v>-1.424577E-2</v>
      </c>
      <c r="N5837">
        <v>43.427340000000001</v>
      </c>
      <c r="O5837">
        <v>48.688729000000002</v>
      </c>
      <c r="P5837">
        <v>1.3856000000000001E-3</v>
      </c>
      <c r="Q5837">
        <v>-9.2239000000000002E-3</v>
      </c>
      <c r="R5837">
        <v>-8.7205100000000008E-3</v>
      </c>
      <c r="S5837">
        <v>-7.6714000000000001E-3</v>
      </c>
      <c r="T5837">
        <v>-6.9447900000000002E-3</v>
      </c>
      <c r="U5837">
        <v>-6.2181800000000002E-3</v>
      </c>
      <c r="V5837">
        <v>-5.1690699999999996E-3</v>
      </c>
      <c r="W5837">
        <v>-4.6656700000000002E-3</v>
      </c>
    </row>
    <row r="5838" spans="1:23" x14ac:dyDescent="0.2">
      <c r="A5838" t="s">
        <v>2424</v>
      </c>
      <c r="B5838" t="s">
        <v>67</v>
      </c>
      <c r="C5838" t="s">
        <v>58</v>
      </c>
      <c r="D5838" t="s">
        <v>25</v>
      </c>
      <c r="E5838" t="s">
        <v>65</v>
      </c>
      <c r="F5838" t="s">
        <v>63</v>
      </c>
      <c r="G5838" t="s">
        <v>30</v>
      </c>
      <c r="H5838" t="s">
        <v>13</v>
      </c>
      <c r="I5838">
        <v>5</v>
      </c>
      <c r="J5838">
        <v>0.50885135000000004</v>
      </c>
      <c r="K5838">
        <v>0.51623558000000003</v>
      </c>
      <c r="L5838">
        <v>-7.3842300000000003E-3</v>
      </c>
      <c r="M5838">
        <v>-1.451157E-2</v>
      </c>
      <c r="N5838">
        <v>43.084789999999998</v>
      </c>
      <c r="O5838">
        <v>48.688729000000002</v>
      </c>
      <c r="P5838">
        <v>1.8502499999999999E-3</v>
      </c>
      <c r="Q5838">
        <v>-1.042762E-2</v>
      </c>
      <c r="R5838">
        <v>-9.7554200000000008E-3</v>
      </c>
      <c r="S5838">
        <v>-8.3545000000000008E-3</v>
      </c>
      <c r="T5838">
        <v>-7.3842300000000003E-3</v>
      </c>
      <c r="U5838">
        <v>-6.4139599999999998E-3</v>
      </c>
      <c r="V5838">
        <v>-5.0130499999999998E-3</v>
      </c>
      <c r="W5838">
        <v>-4.3408500000000003E-3</v>
      </c>
    </row>
    <row r="5839" spans="1:23" x14ac:dyDescent="0.2">
      <c r="A5839" t="s">
        <v>2425</v>
      </c>
      <c r="B5839" t="s">
        <v>67</v>
      </c>
      <c r="C5839" t="s">
        <v>58</v>
      </c>
      <c r="D5839" t="s">
        <v>25</v>
      </c>
      <c r="E5839" t="s">
        <v>65</v>
      </c>
      <c r="F5839" t="s">
        <v>63</v>
      </c>
      <c r="G5839" t="s">
        <v>30</v>
      </c>
      <c r="H5839" t="s">
        <v>13</v>
      </c>
      <c r="I5839">
        <v>6</v>
      </c>
      <c r="J5839">
        <v>0.56848122999999995</v>
      </c>
      <c r="K5839">
        <v>0.57331785000000002</v>
      </c>
      <c r="L5839">
        <v>-4.8366199999999998E-3</v>
      </c>
      <c r="M5839">
        <v>-8.5079600000000002E-3</v>
      </c>
      <c r="N5839">
        <v>42.729055000000002</v>
      </c>
      <c r="O5839">
        <v>48.688729000000002</v>
      </c>
      <c r="P5839">
        <v>2.85075E-3</v>
      </c>
      <c r="Q5839">
        <v>-9.5256799999999999E-3</v>
      </c>
      <c r="R5839">
        <v>-8.4899999999999993E-3</v>
      </c>
      <c r="S5839">
        <v>-6.33155E-3</v>
      </c>
      <c r="T5839">
        <v>-4.8366199999999998E-3</v>
      </c>
      <c r="U5839">
        <v>-3.34169E-3</v>
      </c>
      <c r="V5839">
        <v>-1.1832399999999999E-3</v>
      </c>
      <c r="W5839">
        <v>-1.4756E-4</v>
      </c>
    </row>
    <row r="5840" spans="1:23" x14ac:dyDescent="0.2">
      <c r="A5840" t="s">
        <v>2426</v>
      </c>
      <c r="B5840" t="s">
        <v>67</v>
      </c>
      <c r="C5840" t="s">
        <v>58</v>
      </c>
      <c r="D5840" t="s">
        <v>25</v>
      </c>
      <c r="E5840" t="s">
        <v>65</v>
      </c>
      <c r="F5840" t="s">
        <v>63</v>
      </c>
      <c r="G5840" t="s">
        <v>30</v>
      </c>
      <c r="H5840" t="s">
        <v>14</v>
      </c>
      <c r="I5840">
        <v>7</v>
      </c>
      <c r="J5840">
        <v>0.66046731999999997</v>
      </c>
      <c r="K5840">
        <v>0.66521452999999997</v>
      </c>
      <c r="L5840">
        <v>-4.74721E-3</v>
      </c>
      <c r="M5840">
        <v>-7.1876600000000002E-3</v>
      </c>
      <c r="N5840">
        <v>42.043256</v>
      </c>
      <c r="O5840">
        <v>48.688729000000002</v>
      </c>
      <c r="P5840">
        <v>3.2520100000000001E-3</v>
      </c>
      <c r="Q5840">
        <v>-1.0096300000000001E-2</v>
      </c>
      <c r="R5840">
        <v>-8.9148400000000003E-3</v>
      </c>
      <c r="S5840">
        <v>-6.4525700000000004E-3</v>
      </c>
      <c r="T5840">
        <v>-4.74721E-3</v>
      </c>
      <c r="U5840">
        <v>-3.04186E-3</v>
      </c>
      <c r="V5840">
        <v>-5.7959000000000005E-4</v>
      </c>
      <c r="W5840">
        <v>6.0187000000000001E-4</v>
      </c>
    </row>
    <row r="5841" spans="1:23" x14ac:dyDescent="0.2">
      <c r="A5841" t="s">
        <v>2427</v>
      </c>
      <c r="B5841" t="s">
        <v>67</v>
      </c>
      <c r="C5841" t="s">
        <v>58</v>
      </c>
      <c r="D5841" t="s">
        <v>25</v>
      </c>
      <c r="E5841" t="s">
        <v>65</v>
      </c>
      <c r="F5841" t="s">
        <v>63</v>
      </c>
      <c r="G5841" t="s">
        <v>30</v>
      </c>
      <c r="H5841" t="s">
        <v>14</v>
      </c>
      <c r="I5841">
        <v>8</v>
      </c>
      <c r="J5841">
        <v>0.70216204000000004</v>
      </c>
      <c r="K5841">
        <v>0.70586747000000005</v>
      </c>
      <c r="L5841">
        <v>-3.70543E-3</v>
      </c>
      <c r="M5841">
        <v>-5.2771700000000003E-3</v>
      </c>
      <c r="N5841">
        <v>42.207013000000003</v>
      </c>
      <c r="O5841">
        <v>48.688729000000002</v>
      </c>
      <c r="P5841">
        <v>2.9161E-3</v>
      </c>
      <c r="Q5841">
        <v>-8.5019799999999993E-3</v>
      </c>
      <c r="R5841">
        <v>-7.44256E-3</v>
      </c>
      <c r="S5841">
        <v>-5.2346299999999997E-3</v>
      </c>
      <c r="T5841">
        <v>-3.70543E-3</v>
      </c>
      <c r="U5841">
        <v>-2.1762299999999999E-3</v>
      </c>
      <c r="V5841">
        <v>3.1699999999999998E-5</v>
      </c>
      <c r="W5841">
        <v>1.0911199999999999E-3</v>
      </c>
    </row>
    <row r="5842" spans="1:23" x14ac:dyDescent="0.2">
      <c r="A5842" t="s">
        <v>2428</v>
      </c>
      <c r="B5842" t="s">
        <v>67</v>
      </c>
      <c r="C5842" t="s">
        <v>58</v>
      </c>
      <c r="D5842" t="s">
        <v>25</v>
      </c>
      <c r="E5842" t="s">
        <v>65</v>
      </c>
      <c r="F5842" t="s">
        <v>63</v>
      </c>
      <c r="G5842" t="s">
        <v>30</v>
      </c>
      <c r="H5842" t="s">
        <v>14</v>
      </c>
      <c r="I5842">
        <v>9</v>
      </c>
      <c r="J5842">
        <v>0.68095015999999997</v>
      </c>
      <c r="K5842">
        <v>0.68397940999999995</v>
      </c>
      <c r="L5842">
        <v>-3.0292499999999998E-3</v>
      </c>
      <c r="M5842">
        <v>-4.4485599999999998E-3</v>
      </c>
      <c r="N5842">
        <v>45.411596000000003</v>
      </c>
      <c r="O5842">
        <v>48.688729000000002</v>
      </c>
      <c r="P5842">
        <v>2.48102E-3</v>
      </c>
      <c r="Q5842">
        <v>-7.1101599999999999E-3</v>
      </c>
      <c r="R5842">
        <v>-6.2088000000000004E-3</v>
      </c>
      <c r="S5842">
        <v>-4.3302999999999996E-3</v>
      </c>
      <c r="T5842">
        <v>-3.0292499999999998E-3</v>
      </c>
      <c r="U5842">
        <v>-1.7282E-3</v>
      </c>
      <c r="V5842">
        <v>1.5029999999999999E-4</v>
      </c>
      <c r="W5842">
        <v>1.0516600000000001E-3</v>
      </c>
    </row>
    <row r="5843" spans="1:23" x14ac:dyDescent="0.2">
      <c r="A5843" t="s">
        <v>2429</v>
      </c>
      <c r="B5843" t="s">
        <v>67</v>
      </c>
      <c r="C5843" t="s">
        <v>58</v>
      </c>
      <c r="D5843" t="s">
        <v>25</v>
      </c>
      <c r="E5843" t="s">
        <v>65</v>
      </c>
      <c r="F5843" t="s">
        <v>63</v>
      </c>
      <c r="G5843" t="s">
        <v>30</v>
      </c>
      <c r="H5843" t="s">
        <v>14</v>
      </c>
      <c r="I5843">
        <v>10</v>
      </c>
      <c r="J5843">
        <v>0.65114685000000005</v>
      </c>
      <c r="K5843">
        <v>0.65319284</v>
      </c>
      <c r="L5843">
        <v>-2.0460000000000001E-3</v>
      </c>
      <c r="M5843">
        <v>-3.1421399999999999E-3</v>
      </c>
      <c r="N5843">
        <v>49.334792999999998</v>
      </c>
      <c r="O5843">
        <v>48.688729000000002</v>
      </c>
      <c r="P5843">
        <v>2.3248700000000001E-3</v>
      </c>
      <c r="Q5843">
        <v>-5.8700599999999999E-3</v>
      </c>
      <c r="R5843">
        <v>-5.02543E-3</v>
      </c>
      <c r="S5843">
        <v>-3.26516E-3</v>
      </c>
      <c r="T5843">
        <v>-2.0460000000000001E-3</v>
      </c>
      <c r="U5843">
        <v>-8.2684000000000002E-4</v>
      </c>
      <c r="V5843">
        <v>9.3344000000000001E-4</v>
      </c>
      <c r="W5843">
        <v>1.7780700000000001E-3</v>
      </c>
    </row>
    <row r="5844" spans="1:23" x14ac:dyDescent="0.2">
      <c r="A5844" t="s">
        <v>2430</v>
      </c>
      <c r="B5844" t="s">
        <v>67</v>
      </c>
      <c r="C5844" t="s">
        <v>58</v>
      </c>
      <c r="D5844" t="s">
        <v>25</v>
      </c>
      <c r="E5844" t="s">
        <v>65</v>
      </c>
      <c r="F5844" t="s">
        <v>63</v>
      </c>
      <c r="G5844" t="s">
        <v>30</v>
      </c>
      <c r="H5844" t="s">
        <v>14</v>
      </c>
      <c r="I5844">
        <v>11</v>
      </c>
      <c r="J5844">
        <v>0.62544018999999995</v>
      </c>
      <c r="K5844">
        <v>0.62409121999999995</v>
      </c>
      <c r="L5844">
        <v>1.34896E-3</v>
      </c>
      <c r="M5844">
        <v>2.1568199999999998E-3</v>
      </c>
      <c r="N5844">
        <v>52.419423999999999</v>
      </c>
      <c r="O5844">
        <v>48.688729000000002</v>
      </c>
      <c r="P5844">
        <v>1.96167E-3</v>
      </c>
      <c r="Q5844">
        <v>-1.8776999999999999E-3</v>
      </c>
      <c r="R5844">
        <v>-1.1650199999999999E-3</v>
      </c>
      <c r="S5844">
        <v>3.2026E-4</v>
      </c>
      <c r="T5844">
        <v>1.34896E-3</v>
      </c>
      <c r="U5844">
        <v>2.3776600000000002E-3</v>
      </c>
      <c r="V5844">
        <v>3.86295E-3</v>
      </c>
      <c r="W5844">
        <v>4.5756199999999999E-3</v>
      </c>
    </row>
    <row r="5845" spans="1:23" x14ac:dyDescent="0.2">
      <c r="A5845" t="s">
        <v>2431</v>
      </c>
      <c r="B5845" t="s">
        <v>67</v>
      </c>
      <c r="C5845" t="s">
        <v>58</v>
      </c>
      <c r="D5845" t="s">
        <v>25</v>
      </c>
      <c r="E5845" t="s">
        <v>65</v>
      </c>
      <c r="F5845" t="s">
        <v>63</v>
      </c>
      <c r="G5845" t="s">
        <v>30</v>
      </c>
      <c r="H5845" t="s">
        <v>14</v>
      </c>
      <c r="I5845">
        <v>12</v>
      </c>
      <c r="J5845">
        <v>0.60053144000000003</v>
      </c>
      <c r="K5845">
        <v>0.59972190000000003</v>
      </c>
      <c r="L5845">
        <v>8.0953999999999998E-4</v>
      </c>
      <c r="M5845">
        <v>1.34804E-3</v>
      </c>
      <c r="N5845">
        <v>55.085433000000002</v>
      </c>
      <c r="O5845">
        <v>48.688729000000002</v>
      </c>
      <c r="P5845">
        <v>1.9610000000000001E-3</v>
      </c>
      <c r="Q5845">
        <v>-2.4160200000000001E-3</v>
      </c>
      <c r="R5845">
        <v>-1.7035900000000001E-3</v>
      </c>
      <c r="S5845">
        <v>-2.1881E-4</v>
      </c>
      <c r="T5845">
        <v>8.0953999999999998E-4</v>
      </c>
      <c r="U5845">
        <v>1.8379E-3</v>
      </c>
      <c r="V5845">
        <v>3.3226699999999998E-3</v>
      </c>
      <c r="W5845">
        <v>4.0351099999999997E-3</v>
      </c>
    </row>
    <row r="5846" spans="1:23" x14ac:dyDescent="0.2">
      <c r="A5846" t="s">
        <v>2432</v>
      </c>
      <c r="B5846" t="s">
        <v>67</v>
      </c>
      <c r="C5846" t="s">
        <v>58</v>
      </c>
      <c r="D5846" t="s">
        <v>25</v>
      </c>
      <c r="E5846" t="s">
        <v>65</v>
      </c>
      <c r="F5846" t="s">
        <v>63</v>
      </c>
      <c r="G5846" t="s">
        <v>30</v>
      </c>
      <c r="H5846" t="s">
        <v>14</v>
      </c>
      <c r="I5846">
        <v>13</v>
      </c>
      <c r="J5846">
        <v>0.57629248</v>
      </c>
      <c r="K5846">
        <v>0.57415026999999996</v>
      </c>
      <c r="L5846">
        <v>2.1422099999999999E-3</v>
      </c>
      <c r="M5846">
        <v>3.7172300000000002E-3</v>
      </c>
      <c r="N5846">
        <v>55.929566000000001</v>
      </c>
      <c r="O5846">
        <v>48.688729000000002</v>
      </c>
      <c r="P5846">
        <v>2.3939E-3</v>
      </c>
      <c r="Q5846">
        <v>-1.7953999999999999E-3</v>
      </c>
      <c r="R5846">
        <v>-9.2568999999999995E-4</v>
      </c>
      <c r="S5846">
        <v>8.8685000000000001E-4</v>
      </c>
      <c r="T5846">
        <v>2.1422099999999999E-3</v>
      </c>
      <c r="U5846">
        <v>3.3975699999999999E-3</v>
      </c>
      <c r="V5846">
        <v>5.2101099999999996E-3</v>
      </c>
      <c r="W5846">
        <v>6.0798199999999997E-3</v>
      </c>
    </row>
    <row r="5847" spans="1:23" x14ac:dyDescent="0.2">
      <c r="A5847" t="s">
        <v>2433</v>
      </c>
      <c r="B5847" t="s">
        <v>67</v>
      </c>
      <c r="C5847" t="s">
        <v>58</v>
      </c>
      <c r="D5847" t="s">
        <v>25</v>
      </c>
      <c r="E5847" t="s">
        <v>65</v>
      </c>
      <c r="F5847" t="s">
        <v>63</v>
      </c>
      <c r="G5847" t="s">
        <v>30</v>
      </c>
      <c r="H5847" t="s">
        <v>14</v>
      </c>
      <c r="I5847">
        <v>14</v>
      </c>
      <c r="J5847">
        <v>0.54664168999999996</v>
      </c>
      <c r="K5847">
        <v>0.54589403999999997</v>
      </c>
      <c r="L5847">
        <v>7.4764999999999999E-4</v>
      </c>
      <c r="M5847">
        <v>1.3677100000000001E-3</v>
      </c>
      <c r="N5847">
        <v>56.249361999999998</v>
      </c>
      <c r="O5847">
        <v>48.688729000000002</v>
      </c>
      <c r="P5847">
        <v>2.68447E-3</v>
      </c>
      <c r="Q5847">
        <v>-3.6679099999999999E-3</v>
      </c>
      <c r="R5847">
        <v>-2.6926300000000001E-3</v>
      </c>
      <c r="S5847">
        <v>-6.6009E-4</v>
      </c>
      <c r="T5847">
        <v>7.4764999999999999E-4</v>
      </c>
      <c r="U5847">
        <v>2.1553800000000001E-3</v>
      </c>
      <c r="V5847">
        <v>4.1879300000000003E-3</v>
      </c>
      <c r="W5847">
        <v>5.1631999999999997E-3</v>
      </c>
    </row>
    <row r="5848" spans="1:23" x14ac:dyDescent="0.2">
      <c r="A5848" t="s">
        <v>2434</v>
      </c>
      <c r="B5848" t="s">
        <v>67</v>
      </c>
      <c r="C5848" t="s">
        <v>58</v>
      </c>
      <c r="D5848" t="s">
        <v>25</v>
      </c>
      <c r="E5848" t="s">
        <v>65</v>
      </c>
      <c r="F5848" t="s">
        <v>63</v>
      </c>
      <c r="G5848" t="s">
        <v>30</v>
      </c>
      <c r="H5848" t="s">
        <v>14</v>
      </c>
      <c r="I5848">
        <v>15</v>
      </c>
      <c r="J5848">
        <v>0.52805630999999997</v>
      </c>
      <c r="K5848">
        <v>0.52559122000000003</v>
      </c>
      <c r="L5848">
        <v>2.4650800000000001E-3</v>
      </c>
      <c r="M5848">
        <v>4.6682199999999998E-3</v>
      </c>
      <c r="N5848">
        <v>56.011571000000004</v>
      </c>
      <c r="O5848">
        <v>48.688729000000002</v>
      </c>
      <c r="P5848">
        <v>2.51351E-3</v>
      </c>
      <c r="Q5848">
        <v>-1.66928E-3</v>
      </c>
      <c r="R5848">
        <v>-7.5611000000000005E-4</v>
      </c>
      <c r="S5848">
        <v>1.147E-3</v>
      </c>
      <c r="T5848">
        <v>2.4650800000000001E-3</v>
      </c>
      <c r="U5848">
        <v>3.7831700000000002E-3</v>
      </c>
      <c r="V5848">
        <v>5.6862800000000002E-3</v>
      </c>
      <c r="W5848">
        <v>6.5994499999999998E-3</v>
      </c>
    </row>
    <row r="5849" spans="1:23" x14ac:dyDescent="0.2">
      <c r="A5849" t="s">
        <v>2435</v>
      </c>
      <c r="B5849" t="s">
        <v>67</v>
      </c>
      <c r="C5849" t="s">
        <v>58</v>
      </c>
      <c r="D5849" t="s">
        <v>25</v>
      </c>
      <c r="E5849" t="s">
        <v>65</v>
      </c>
      <c r="F5849" t="s">
        <v>63</v>
      </c>
      <c r="G5849" t="s">
        <v>30</v>
      </c>
      <c r="H5849" t="s">
        <v>14</v>
      </c>
      <c r="I5849">
        <v>16</v>
      </c>
      <c r="J5849">
        <v>0.53663583999999998</v>
      </c>
      <c r="K5849">
        <v>0.53148910000000005</v>
      </c>
      <c r="L5849">
        <v>5.1467400000000003E-3</v>
      </c>
      <c r="M5849">
        <v>9.5907500000000003E-3</v>
      </c>
      <c r="N5849">
        <v>55.672504000000004</v>
      </c>
      <c r="O5849">
        <v>48.688729000000002</v>
      </c>
      <c r="P5849">
        <v>2.38039E-3</v>
      </c>
      <c r="Q5849">
        <v>1.23134E-3</v>
      </c>
      <c r="R5849">
        <v>2.0961399999999998E-3</v>
      </c>
      <c r="S5849">
        <v>3.8984599999999999E-3</v>
      </c>
      <c r="T5849">
        <v>5.1467400000000003E-3</v>
      </c>
      <c r="U5849">
        <v>6.3950200000000004E-3</v>
      </c>
      <c r="V5849">
        <v>8.1973399999999991E-3</v>
      </c>
      <c r="W5849">
        <v>9.0621399999999998E-3</v>
      </c>
    </row>
    <row r="5850" spans="1:23" x14ac:dyDescent="0.2">
      <c r="A5850" t="s">
        <v>2436</v>
      </c>
      <c r="B5850" t="s">
        <v>67</v>
      </c>
      <c r="C5850" t="s">
        <v>58</v>
      </c>
      <c r="D5850" t="s">
        <v>25</v>
      </c>
      <c r="E5850" t="s">
        <v>65</v>
      </c>
      <c r="F5850" t="s">
        <v>63</v>
      </c>
      <c r="G5850" t="s">
        <v>30</v>
      </c>
      <c r="H5850" t="s">
        <v>15</v>
      </c>
      <c r="I5850">
        <v>17</v>
      </c>
      <c r="J5850">
        <v>0.61186026999999998</v>
      </c>
      <c r="K5850">
        <v>0.60359998999999998</v>
      </c>
      <c r="L5850">
        <v>8.2602800000000001E-3</v>
      </c>
      <c r="M5850">
        <v>1.350027E-2</v>
      </c>
      <c r="N5850">
        <v>54.890290999999998</v>
      </c>
      <c r="O5850">
        <v>48.688729000000002</v>
      </c>
      <c r="P5850">
        <v>2.2491799999999999E-3</v>
      </c>
      <c r="Q5850">
        <v>4.5607099999999999E-3</v>
      </c>
      <c r="R5850">
        <v>5.3778400000000001E-3</v>
      </c>
      <c r="S5850">
        <v>7.0808099999999999E-3</v>
      </c>
      <c r="T5850">
        <v>8.2602800000000001E-3</v>
      </c>
      <c r="U5850">
        <v>9.4397500000000002E-3</v>
      </c>
      <c r="V5850">
        <v>1.114272E-2</v>
      </c>
      <c r="W5850">
        <v>1.1959849999999999E-2</v>
      </c>
    </row>
    <row r="5851" spans="1:23" x14ac:dyDescent="0.2">
      <c r="A5851" t="s">
        <v>2437</v>
      </c>
      <c r="B5851" t="s">
        <v>67</v>
      </c>
      <c r="C5851" t="s">
        <v>58</v>
      </c>
      <c r="D5851" t="s">
        <v>25</v>
      </c>
      <c r="E5851" t="s">
        <v>65</v>
      </c>
      <c r="F5851" t="s">
        <v>63</v>
      </c>
      <c r="G5851" t="s">
        <v>30</v>
      </c>
      <c r="H5851" t="s">
        <v>15</v>
      </c>
      <c r="I5851">
        <v>18</v>
      </c>
      <c r="J5851">
        <v>0.81680958000000004</v>
      </c>
      <c r="K5851">
        <v>0.81023142000000004</v>
      </c>
      <c r="L5851">
        <v>6.5781600000000004E-3</v>
      </c>
      <c r="M5851">
        <v>8.05348E-3</v>
      </c>
      <c r="N5851">
        <v>53.022390999999999</v>
      </c>
      <c r="O5851">
        <v>48.688729000000002</v>
      </c>
      <c r="P5851">
        <v>2.1461499999999999E-3</v>
      </c>
      <c r="Q5851">
        <v>3.04806E-3</v>
      </c>
      <c r="R5851">
        <v>3.8277599999999999E-3</v>
      </c>
      <c r="S5851">
        <v>5.4527200000000003E-3</v>
      </c>
      <c r="T5851">
        <v>6.5781600000000004E-3</v>
      </c>
      <c r="U5851">
        <v>7.7035999999999997E-3</v>
      </c>
      <c r="V5851">
        <v>9.3285599999999996E-3</v>
      </c>
      <c r="W5851">
        <v>1.0108249999999999E-2</v>
      </c>
    </row>
    <row r="5852" spans="1:23" x14ac:dyDescent="0.2">
      <c r="A5852" t="s">
        <v>2438</v>
      </c>
      <c r="B5852" t="s">
        <v>67</v>
      </c>
      <c r="C5852" t="s">
        <v>58</v>
      </c>
      <c r="D5852" t="s">
        <v>25</v>
      </c>
      <c r="E5852" t="s">
        <v>65</v>
      </c>
      <c r="F5852" t="s">
        <v>63</v>
      </c>
      <c r="G5852" t="s">
        <v>30</v>
      </c>
      <c r="H5852" t="s">
        <v>15</v>
      </c>
      <c r="I5852">
        <v>19</v>
      </c>
      <c r="J5852">
        <v>0.91777308000000002</v>
      </c>
      <c r="K5852">
        <v>0.91636139999999999</v>
      </c>
      <c r="L5852">
        <v>1.41168E-3</v>
      </c>
      <c r="M5852">
        <v>1.53816E-3</v>
      </c>
      <c r="N5852">
        <v>51.326860000000003</v>
      </c>
      <c r="O5852">
        <v>48.688729000000002</v>
      </c>
      <c r="P5852">
        <v>2.6698500000000001E-3</v>
      </c>
      <c r="Q5852">
        <v>-2.9798200000000002E-3</v>
      </c>
      <c r="R5852">
        <v>-2.00986E-3</v>
      </c>
      <c r="S5852">
        <v>1.1610000000000001E-5</v>
      </c>
      <c r="T5852">
        <v>1.41168E-3</v>
      </c>
      <c r="U5852">
        <v>2.81175E-3</v>
      </c>
      <c r="V5852">
        <v>4.83323E-3</v>
      </c>
      <c r="W5852">
        <v>5.8031899999999997E-3</v>
      </c>
    </row>
    <row r="5853" spans="1:23" x14ac:dyDescent="0.2">
      <c r="A5853" t="s">
        <v>2439</v>
      </c>
      <c r="B5853" t="s">
        <v>67</v>
      </c>
      <c r="C5853" t="s">
        <v>58</v>
      </c>
      <c r="D5853" t="s">
        <v>25</v>
      </c>
      <c r="E5853" t="s">
        <v>65</v>
      </c>
      <c r="F5853" t="s">
        <v>63</v>
      </c>
      <c r="G5853" t="s">
        <v>30</v>
      </c>
      <c r="H5853" t="s">
        <v>15</v>
      </c>
      <c r="I5853">
        <v>20</v>
      </c>
      <c r="J5853">
        <v>0.90947701000000003</v>
      </c>
      <c r="K5853">
        <v>0.90540907999999998</v>
      </c>
      <c r="L5853">
        <v>4.06793E-3</v>
      </c>
      <c r="M5853">
        <v>4.4728199999999997E-3</v>
      </c>
      <c r="N5853">
        <v>49.573053999999999</v>
      </c>
      <c r="O5853">
        <v>48.688729000000002</v>
      </c>
      <c r="P5853">
        <v>2.3189500000000002E-3</v>
      </c>
      <c r="Q5853">
        <v>2.5358999999999999E-4</v>
      </c>
      <c r="R5853">
        <v>1.09607E-3</v>
      </c>
      <c r="S5853">
        <v>2.8518699999999998E-3</v>
      </c>
      <c r="T5853">
        <v>4.06793E-3</v>
      </c>
      <c r="U5853">
        <v>5.2839899999999997E-3</v>
      </c>
      <c r="V5853">
        <v>7.0397799999999998E-3</v>
      </c>
      <c r="W5853">
        <v>7.8822600000000003E-3</v>
      </c>
    </row>
    <row r="5854" spans="1:23" x14ac:dyDescent="0.2">
      <c r="A5854" t="s">
        <v>2440</v>
      </c>
      <c r="B5854" t="s">
        <v>67</v>
      </c>
      <c r="C5854" t="s">
        <v>58</v>
      </c>
      <c r="D5854" t="s">
        <v>25</v>
      </c>
      <c r="E5854" t="s">
        <v>65</v>
      </c>
      <c r="F5854" t="s">
        <v>63</v>
      </c>
      <c r="G5854" t="s">
        <v>30</v>
      </c>
      <c r="H5854" t="s">
        <v>15</v>
      </c>
      <c r="I5854">
        <v>21</v>
      </c>
      <c r="J5854">
        <v>0.87911720999999998</v>
      </c>
      <c r="K5854">
        <v>0.87699903000000001</v>
      </c>
      <c r="L5854">
        <v>2.1181799999999999E-3</v>
      </c>
      <c r="M5854">
        <v>2.40945E-3</v>
      </c>
      <c r="N5854">
        <v>48.051150999999997</v>
      </c>
      <c r="O5854">
        <v>48.688729000000002</v>
      </c>
      <c r="P5854">
        <v>1.9776699999999999E-3</v>
      </c>
      <c r="Q5854">
        <v>-1.1348E-3</v>
      </c>
      <c r="R5854">
        <v>-4.1630999999999998E-4</v>
      </c>
      <c r="S5854">
        <v>1.08109E-3</v>
      </c>
      <c r="T5854">
        <v>2.1181799999999999E-3</v>
      </c>
      <c r="U5854">
        <v>3.1552799999999999E-3</v>
      </c>
      <c r="V5854">
        <v>4.6526800000000002E-3</v>
      </c>
      <c r="W5854">
        <v>5.3711699999999998E-3</v>
      </c>
    </row>
    <row r="5855" spans="1:23" x14ac:dyDescent="0.2">
      <c r="A5855" t="s">
        <v>2441</v>
      </c>
      <c r="B5855" t="s">
        <v>67</v>
      </c>
      <c r="C5855" t="s">
        <v>58</v>
      </c>
      <c r="D5855" t="s">
        <v>25</v>
      </c>
      <c r="E5855" t="s">
        <v>65</v>
      </c>
      <c r="F5855" t="s">
        <v>63</v>
      </c>
      <c r="G5855" t="s">
        <v>30</v>
      </c>
      <c r="H5855" t="s">
        <v>14</v>
      </c>
      <c r="I5855">
        <v>22</v>
      </c>
      <c r="J5855">
        <v>0.81607308999999995</v>
      </c>
      <c r="K5855">
        <v>0.81964976000000001</v>
      </c>
      <c r="L5855">
        <v>-3.5766700000000001E-3</v>
      </c>
      <c r="M5855">
        <v>-4.3827800000000002E-3</v>
      </c>
      <c r="N5855">
        <v>47.136890999999999</v>
      </c>
      <c r="O5855">
        <v>48.688729000000002</v>
      </c>
      <c r="P5855">
        <v>2.9975399999999999E-3</v>
      </c>
      <c r="Q5855">
        <v>-8.5071899999999995E-3</v>
      </c>
      <c r="R5855">
        <v>-7.4181799999999999E-3</v>
      </c>
      <c r="S5855">
        <v>-5.1485799999999998E-3</v>
      </c>
      <c r="T5855">
        <v>-3.5766700000000001E-3</v>
      </c>
      <c r="U5855">
        <v>-2.00476E-3</v>
      </c>
      <c r="V5855">
        <v>2.6484000000000002E-4</v>
      </c>
      <c r="W5855">
        <v>1.35385E-3</v>
      </c>
    </row>
    <row r="5856" spans="1:23" x14ac:dyDescent="0.2">
      <c r="A5856" t="s">
        <v>2442</v>
      </c>
      <c r="B5856" t="s">
        <v>67</v>
      </c>
      <c r="C5856" t="s">
        <v>58</v>
      </c>
      <c r="D5856" t="s">
        <v>25</v>
      </c>
      <c r="E5856" t="s">
        <v>65</v>
      </c>
      <c r="F5856" t="s">
        <v>63</v>
      </c>
      <c r="G5856" t="s">
        <v>30</v>
      </c>
      <c r="H5856" t="s">
        <v>14</v>
      </c>
      <c r="I5856">
        <v>23</v>
      </c>
      <c r="J5856">
        <v>0.71611038000000005</v>
      </c>
      <c r="K5856">
        <v>0.72362563000000002</v>
      </c>
      <c r="L5856">
        <v>-7.5152500000000002E-3</v>
      </c>
      <c r="M5856">
        <v>-1.049455E-2</v>
      </c>
      <c r="N5856">
        <v>46.300843999999998</v>
      </c>
      <c r="O5856">
        <v>48.688729000000002</v>
      </c>
      <c r="P5856">
        <v>2.6624800000000001E-3</v>
      </c>
      <c r="Q5856">
        <v>-1.189464E-2</v>
      </c>
      <c r="R5856">
        <v>-1.0927360000000001E-2</v>
      </c>
      <c r="S5856">
        <v>-8.9114599999999995E-3</v>
      </c>
      <c r="T5856">
        <v>-7.5152500000000002E-3</v>
      </c>
      <c r="U5856">
        <v>-6.11905E-3</v>
      </c>
      <c r="V5856">
        <v>-4.1031499999999999E-3</v>
      </c>
      <c r="W5856">
        <v>-3.1358699999999998E-3</v>
      </c>
    </row>
    <row r="5857" spans="1:23" x14ac:dyDescent="0.2">
      <c r="A5857" t="s">
        <v>2443</v>
      </c>
      <c r="B5857" t="s">
        <v>67</v>
      </c>
      <c r="C5857" t="s">
        <v>58</v>
      </c>
      <c r="D5857" t="s">
        <v>25</v>
      </c>
      <c r="E5857" t="s">
        <v>65</v>
      </c>
      <c r="F5857" t="s">
        <v>63</v>
      </c>
      <c r="G5857" t="s">
        <v>30</v>
      </c>
      <c r="H5857" t="s">
        <v>14</v>
      </c>
      <c r="I5857">
        <v>24</v>
      </c>
      <c r="J5857">
        <v>0.61513509</v>
      </c>
      <c r="K5857">
        <v>0.62186178999999997</v>
      </c>
      <c r="L5857">
        <v>-6.7267100000000003E-3</v>
      </c>
      <c r="M5857">
        <v>-1.093534E-2</v>
      </c>
      <c r="N5857">
        <v>45.258510000000001</v>
      </c>
      <c r="O5857">
        <v>48.688729000000002</v>
      </c>
      <c r="P5857">
        <v>2.3557000000000001E-3</v>
      </c>
      <c r="Q5857">
        <v>-1.060149E-2</v>
      </c>
      <c r="R5857">
        <v>-9.7456599999999997E-3</v>
      </c>
      <c r="S5857">
        <v>-7.9620400000000001E-3</v>
      </c>
      <c r="T5857">
        <v>-6.7267100000000003E-3</v>
      </c>
      <c r="U5857">
        <v>-5.4913799999999997E-3</v>
      </c>
      <c r="V5857">
        <v>-3.70776E-3</v>
      </c>
      <c r="W5857">
        <v>-2.8519299999999999E-3</v>
      </c>
    </row>
    <row r="5858" spans="1:23" x14ac:dyDescent="0.2">
      <c r="A5858" t="s">
        <v>9138</v>
      </c>
      <c r="B5858" t="s">
        <v>67</v>
      </c>
      <c r="C5858" t="s">
        <v>58</v>
      </c>
      <c r="D5858" t="s">
        <v>25</v>
      </c>
      <c r="E5858" t="s">
        <v>5652</v>
      </c>
      <c r="F5858" t="s">
        <v>64</v>
      </c>
      <c r="G5858" t="s">
        <v>30</v>
      </c>
      <c r="H5858" t="s">
        <v>14</v>
      </c>
      <c r="I5858">
        <v>1</v>
      </c>
      <c r="J5858">
        <v>0.54434853000000005</v>
      </c>
      <c r="K5858">
        <v>0.54811337000000004</v>
      </c>
      <c r="L5858">
        <v>-3.7648400000000002E-3</v>
      </c>
      <c r="M5858">
        <v>-6.9162299999999998E-3</v>
      </c>
      <c r="N5858">
        <v>44.739530000000002</v>
      </c>
      <c r="O5858">
        <v>48.696894</v>
      </c>
      <c r="P5858">
        <v>3.9762900000000004E-3</v>
      </c>
      <c r="Q5858">
        <v>-1.030525E-2</v>
      </c>
      <c r="R5858">
        <v>-8.8606599999999994E-3</v>
      </c>
      <c r="S5858">
        <v>-5.8500100000000001E-3</v>
      </c>
      <c r="T5858">
        <v>-3.7648400000000002E-3</v>
      </c>
      <c r="U5858">
        <v>-1.6796700000000001E-3</v>
      </c>
      <c r="V5858" s="1">
        <v>1.3309800000000001E-3</v>
      </c>
      <c r="W5858">
        <v>2.7755700000000002E-3</v>
      </c>
    </row>
    <row r="5859" spans="1:23" x14ac:dyDescent="0.2">
      <c r="A5859" t="s">
        <v>9139</v>
      </c>
      <c r="B5859" t="s">
        <v>67</v>
      </c>
      <c r="C5859" t="s">
        <v>58</v>
      </c>
      <c r="D5859" t="s">
        <v>25</v>
      </c>
      <c r="E5859" t="s">
        <v>5652</v>
      </c>
      <c r="F5859" t="s">
        <v>64</v>
      </c>
      <c r="G5859" t="s">
        <v>30</v>
      </c>
      <c r="H5859" t="s">
        <v>14</v>
      </c>
      <c r="I5859">
        <v>2</v>
      </c>
      <c r="J5859">
        <v>0.50466966999999996</v>
      </c>
      <c r="K5859">
        <v>0.51211258999999998</v>
      </c>
      <c r="L5859">
        <v>-7.4429199999999996E-3</v>
      </c>
      <c r="M5859">
        <v>-1.474811E-2</v>
      </c>
      <c r="N5859">
        <v>44.411197999999999</v>
      </c>
      <c r="O5859">
        <v>48.696894</v>
      </c>
      <c r="P5859">
        <v>3.6432600000000002E-3</v>
      </c>
      <c r="Q5859">
        <v>-1.3435559999999999E-2</v>
      </c>
      <c r="R5859">
        <v>-1.211195E-2</v>
      </c>
      <c r="S5859">
        <v>-9.3534499999999993E-3</v>
      </c>
      <c r="T5859">
        <v>-7.4429199999999996E-3</v>
      </c>
      <c r="U5859">
        <v>-5.5323899999999999E-3</v>
      </c>
      <c r="V5859">
        <v>-2.7738900000000002E-3</v>
      </c>
      <c r="W5859">
        <v>-1.4502899999999999E-3</v>
      </c>
    </row>
    <row r="5860" spans="1:23" x14ac:dyDescent="0.2">
      <c r="A5860" t="s">
        <v>9140</v>
      </c>
      <c r="B5860" t="s">
        <v>67</v>
      </c>
      <c r="C5860" t="s">
        <v>58</v>
      </c>
      <c r="D5860" t="s">
        <v>25</v>
      </c>
      <c r="E5860" t="s">
        <v>5652</v>
      </c>
      <c r="F5860" t="s">
        <v>64</v>
      </c>
      <c r="G5860" t="s">
        <v>30</v>
      </c>
      <c r="H5860" t="s">
        <v>14</v>
      </c>
      <c r="I5860">
        <v>3</v>
      </c>
      <c r="J5860">
        <v>0.48513429000000002</v>
      </c>
      <c r="K5860">
        <v>0.49351991000000001</v>
      </c>
      <c r="L5860">
        <v>-8.3856199999999999E-3</v>
      </c>
      <c r="M5860">
        <v>-1.7285149999999999E-2</v>
      </c>
      <c r="N5860">
        <v>44.096966000000002</v>
      </c>
      <c r="O5860">
        <v>48.696894</v>
      </c>
      <c r="P5860">
        <v>3.1533400000000001E-3</v>
      </c>
      <c r="Q5860">
        <v>-1.35724E-2</v>
      </c>
      <c r="R5860">
        <v>-1.242678E-2</v>
      </c>
      <c r="S5860">
        <v>-1.003923E-2</v>
      </c>
      <c r="T5860">
        <v>-8.3856199999999999E-3</v>
      </c>
      <c r="U5860">
        <v>-6.7320100000000001E-3</v>
      </c>
      <c r="V5860">
        <v>-4.3444599999999996E-3</v>
      </c>
      <c r="W5860">
        <v>-3.1988400000000001E-3</v>
      </c>
    </row>
    <row r="5861" spans="1:23" x14ac:dyDescent="0.2">
      <c r="A5861" t="s">
        <v>9141</v>
      </c>
      <c r="B5861" t="s">
        <v>67</v>
      </c>
      <c r="C5861" t="s">
        <v>58</v>
      </c>
      <c r="D5861" t="s">
        <v>25</v>
      </c>
      <c r="E5861" t="s">
        <v>5652</v>
      </c>
      <c r="F5861" t="s">
        <v>64</v>
      </c>
      <c r="G5861" t="s">
        <v>30</v>
      </c>
      <c r="H5861" t="s">
        <v>14</v>
      </c>
      <c r="I5861">
        <v>4</v>
      </c>
      <c r="J5861">
        <v>0.48215183</v>
      </c>
      <c r="K5861">
        <v>0.49154779999999998</v>
      </c>
      <c r="L5861">
        <v>-9.39597E-3</v>
      </c>
      <c r="M5861">
        <v>-1.9487580000000001E-2</v>
      </c>
      <c r="N5861">
        <v>43.449734999999997</v>
      </c>
      <c r="O5861">
        <v>48.696894</v>
      </c>
      <c r="P5861">
        <v>3.5086200000000001E-3</v>
      </c>
      <c r="Q5861">
        <v>-1.5167140000000001E-2</v>
      </c>
      <c r="R5861">
        <v>-1.3892450000000001E-2</v>
      </c>
      <c r="S5861">
        <v>-1.123589E-2</v>
      </c>
      <c r="T5861">
        <v>-9.39597E-3</v>
      </c>
      <c r="U5861">
        <v>-7.5560499999999999E-3</v>
      </c>
      <c r="V5861">
        <v>-4.8995000000000002E-3</v>
      </c>
      <c r="W5861">
        <v>-3.62481E-3</v>
      </c>
    </row>
    <row r="5862" spans="1:23" x14ac:dyDescent="0.2">
      <c r="A5862" t="s">
        <v>9142</v>
      </c>
      <c r="B5862" t="s">
        <v>67</v>
      </c>
      <c r="C5862" t="s">
        <v>58</v>
      </c>
      <c r="D5862" t="s">
        <v>25</v>
      </c>
      <c r="E5862" t="s">
        <v>5652</v>
      </c>
      <c r="F5862" t="s">
        <v>64</v>
      </c>
      <c r="G5862" t="s">
        <v>30</v>
      </c>
      <c r="H5862" t="s">
        <v>14</v>
      </c>
      <c r="I5862">
        <v>5</v>
      </c>
      <c r="J5862">
        <v>0.50494218000000002</v>
      </c>
      <c r="K5862">
        <v>0.51181737000000005</v>
      </c>
      <c r="L5862">
        <v>-6.8751899999999998E-3</v>
      </c>
      <c r="M5862">
        <v>-1.3615789999999999E-2</v>
      </c>
      <c r="N5862">
        <v>43.108528</v>
      </c>
      <c r="O5862">
        <v>48.696894</v>
      </c>
      <c r="P5862">
        <v>3.5741900000000001E-3</v>
      </c>
      <c r="Q5862">
        <v>-1.275421E-2</v>
      </c>
      <c r="R5862">
        <v>-1.1455699999999999E-2</v>
      </c>
      <c r="S5862">
        <v>-8.7494900000000004E-3</v>
      </c>
      <c r="T5862">
        <v>-6.8751899999999998E-3</v>
      </c>
      <c r="U5862">
        <v>-5.0008800000000001E-3</v>
      </c>
      <c r="V5862">
        <v>-2.2946799999999999E-3</v>
      </c>
      <c r="W5862">
        <v>-9.9617E-4</v>
      </c>
    </row>
    <row r="5863" spans="1:23" x14ac:dyDescent="0.2">
      <c r="A5863" t="s">
        <v>9143</v>
      </c>
      <c r="B5863" t="s">
        <v>67</v>
      </c>
      <c r="C5863" t="s">
        <v>58</v>
      </c>
      <c r="D5863" t="s">
        <v>25</v>
      </c>
      <c r="E5863" t="s">
        <v>5652</v>
      </c>
      <c r="F5863" t="s">
        <v>64</v>
      </c>
      <c r="G5863" t="s">
        <v>30</v>
      </c>
      <c r="H5863" t="s">
        <v>14</v>
      </c>
      <c r="I5863">
        <v>6</v>
      </c>
      <c r="J5863">
        <v>0.56794356000000001</v>
      </c>
      <c r="K5863">
        <v>0.57309821000000005</v>
      </c>
      <c r="L5863">
        <v>-5.1546500000000002E-3</v>
      </c>
      <c r="M5863">
        <v>-9.0759900000000008E-3</v>
      </c>
      <c r="N5863">
        <v>42.745325999999999</v>
      </c>
      <c r="O5863">
        <v>48.696894</v>
      </c>
      <c r="P5863">
        <v>3.8907099999999999E-3</v>
      </c>
      <c r="Q5863">
        <v>-1.15543E-2</v>
      </c>
      <c r="R5863">
        <v>-1.014079E-2</v>
      </c>
      <c r="S5863">
        <v>-7.1949400000000004E-3</v>
      </c>
      <c r="T5863">
        <v>-5.1546500000000002E-3</v>
      </c>
      <c r="U5863">
        <v>-3.11436E-3</v>
      </c>
      <c r="V5863">
        <v>-1.685E-4</v>
      </c>
      <c r="W5863">
        <v>1.245E-3</v>
      </c>
    </row>
    <row r="5864" spans="1:23" x14ac:dyDescent="0.2">
      <c r="A5864" t="s">
        <v>9144</v>
      </c>
      <c r="B5864" t="s">
        <v>67</v>
      </c>
      <c r="C5864" t="s">
        <v>58</v>
      </c>
      <c r="D5864" t="s">
        <v>25</v>
      </c>
      <c r="E5864" t="s">
        <v>5652</v>
      </c>
      <c r="F5864" t="s">
        <v>64</v>
      </c>
      <c r="G5864" t="s">
        <v>30</v>
      </c>
      <c r="H5864" t="s">
        <v>14</v>
      </c>
      <c r="I5864">
        <v>7</v>
      </c>
      <c r="J5864">
        <v>0.66367114999999999</v>
      </c>
      <c r="K5864">
        <v>0.67085017999999996</v>
      </c>
      <c r="L5864">
        <v>-7.1790300000000003E-3</v>
      </c>
      <c r="M5864">
        <v>-1.0817159999999999E-2</v>
      </c>
      <c r="N5864">
        <v>42.048520000000003</v>
      </c>
      <c r="O5864">
        <v>48.696894</v>
      </c>
      <c r="P5864">
        <v>5.0254999999999996E-3</v>
      </c>
      <c r="Q5864">
        <v>-1.5445250000000001E-2</v>
      </c>
      <c r="R5864">
        <v>-1.361947E-2</v>
      </c>
      <c r="S5864">
        <v>-9.8144100000000008E-3</v>
      </c>
      <c r="T5864">
        <v>-7.1790300000000003E-3</v>
      </c>
      <c r="U5864">
        <v>-4.5436599999999997E-3</v>
      </c>
      <c r="V5864">
        <v>-7.3859000000000001E-4</v>
      </c>
      <c r="W5864">
        <v>1.0871800000000001E-3</v>
      </c>
    </row>
    <row r="5865" spans="1:23" x14ac:dyDescent="0.2">
      <c r="A5865" t="s">
        <v>9145</v>
      </c>
      <c r="B5865" t="s">
        <v>67</v>
      </c>
      <c r="C5865" t="s">
        <v>58</v>
      </c>
      <c r="D5865" t="s">
        <v>25</v>
      </c>
      <c r="E5865" t="s">
        <v>5652</v>
      </c>
      <c r="F5865" t="s">
        <v>64</v>
      </c>
      <c r="G5865" t="s">
        <v>30</v>
      </c>
      <c r="H5865" t="s">
        <v>14</v>
      </c>
      <c r="I5865">
        <v>8</v>
      </c>
      <c r="J5865">
        <v>0.70802829</v>
      </c>
      <c r="K5865">
        <v>0.72071176000000003</v>
      </c>
      <c r="L5865">
        <v>-1.268348E-2</v>
      </c>
      <c r="M5865">
        <v>-1.7913800000000001E-2</v>
      </c>
      <c r="N5865">
        <v>42.222510999999997</v>
      </c>
      <c r="O5865">
        <v>48.696894</v>
      </c>
      <c r="P5865">
        <v>4.9142700000000001E-3</v>
      </c>
      <c r="Q5865">
        <v>-2.0766739999999999E-2</v>
      </c>
      <c r="R5865">
        <v>-1.8981370000000001E-2</v>
      </c>
      <c r="S5865">
        <v>-1.526052E-2</v>
      </c>
      <c r="T5865">
        <v>-1.268348E-2</v>
      </c>
      <c r="U5865">
        <v>-1.010643E-2</v>
      </c>
      <c r="V5865">
        <v>-6.3855800000000001E-3</v>
      </c>
      <c r="W5865">
        <v>-4.6002200000000004E-3</v>
      </c>
    </row>
    <row r="5866" spans="1:23" x14ac:dyDescent="0.2">
      <c r="A5866" t="s">
        <v>9146</v>
      </c>
      <c r="B5866" t="s">
        <v>67</v>
      </c>
      <c r="C5866" t="s">
        <v>58</v>
      </c>
      <c r="D5866" t="s">
        <v>25</v>
      </c>
      <c r="E5866" t="s">
        <v>5652</v>
      </c>
      <c r="F5866" t="s">
        <v>64</v>
      </c>
      <c r="G5866" t="s">
        <v>30</v>
      </c>
      <c r="H5866" t="s">
        <v>14</v>
      </c>
      <c r="I5866">
        <v>9</v>
      </c>
      <c r="J5866">
        <v>0.68758059000000005</v>
      </c>
      <c r="K5866">
        <v>0.70046522</v>
      </c>
      <c r="L5866">
        <v>-1.2884629999999999E-2</v>
      </c>
      <c r="M5866">
        <v>-1.8739080000000002E-2</v>
      </c>
      <c r="N5866">
        <v>45.436095000000002</v>
      </c>
      <c r="O5866">
        <v>48.696894</v>
      </c>
      <c r="P5866">
        <v>3.3421000000000002E-3</v>
      </c>
      <c r="Q5866">
        <v>-1.8381890000000001E-2</v>
      </c>
      <c r="R5866">
        <v>-1.7167700000000001E-2</v>
      </c>
      <c r="S5866">
        <v>-1.4637219999999999E-2</v>
      </c>
      <c r="T5866">
        <v>-1.2884629999999999E-2</v>
      </c>
      <c r="U5866">
        <v>-1.1132029999999999E-2</v>
      </c>
      <c r="V5866">
        <v>-8.6015499999999995E-3</v>
      </c>
      <c r="W5866">
        <v>-7.3873599999999999E-3</v>
      </c>
    </row>
    <row r="5867" spans="1:23" x14ac:dyDescent="0.2">
      <c r="A5867" t="s">
        <v>9147</v>
      </c>
      <c r="B5867" t="s">
        <v>67</v>
      </c>
      <c r="C5867" t="s">
        <v>58</v>
      </c>
      <c r="D5867" t="s">
        <v>25</v>
      </c>
      <c r="E5867" t="s">
        <v>5652</v>
      </c>
      <c r="F5867" t="s">
        <v>64</v>
      </c>
      <c r="G5867" t="s">
        <v>30</v>
      </c>
      <c r="H5867" t="s">
        <v>14</v>
      </c>
      <c r="I5867">
        <v>10</v>
      </c>
      <c r="J5867">
        <v>0.65734360000000003</v>
      </c>
      <c r="K5867">
        <v>0.66966046999999995</v>
      </c>
      <c r="L5867">
        <v>-1.2316870000000001E-2</v>
      </c>
      <c r="M5867">
        <v>-1.8737340000000002E-2</v>
      </c>
      <c r="N5867">
        <v>49.36392</v>
      </c>
      <c r="O5867">
        <v>48.696894</v>
      </c>
      <c r="P5867">
        <v>3.3001599999999999E-3</v>
      </c>
      <c r="Q5867">
        <v>-1.7745150000000001E-2</v>
      </c>
      <c r="R5867">
        <v>-1.65462E-2</v>
      </c>
      <c r="S5867">
        <v>-1.4047479999999999E-2</v>
      </c>
      <c r="T5867">
        <v>-1.2316870000000001E-2</v>
      </c>
      <c r="U5867">
        <v>-1.058626E-2</v>
      </c>
      <c r="V5867">
        <v>-8.0875400000000007E-3</v>
      </c>
      <c r="W5867">
        <v>-6.88859E-3</v>
      </c>
    </row>
    <row r="5868" spans="1:23" x14ac:dyDescent="0.2">
      <c r="A5868" t="s">
        <v>9148</v>
      </c>
      <c r="B5868" t="s">
        <v>67</v>
      </c>
      <c r="C5868" t="s">
        <v>58</v>
      </c>
      <c r="D5868" t="s">
        <v>25</v>
      </c>
      <c r="E5868" t="s">
        <v>5652</v>
      </c>
      <c r="F5868" t="s">
        <v>64</v>
      </c>
      <c r="G5868" t="s">
        <v>30</v>
      </c>
      <c r="H5868" t="s">
        <v>14</v>
      </c>
      <c r="I5868">
        <v>11</v>
      </c>
      <c r="J5868">
        <v>0.62762092000000003</v>
      </c>
      <c r="K5868">
        <v>0.63554153999999996</v>
      </c>
      <c r="L5868">
        <v>-7.9206199999999997E-3</v>
      </c>
      <c r="M5868">
        <v>-1.2620070000000001E-2</v>
      </c>
      <c r="N5868">
        <v>52.434463999999998</v>
      </c>
      <c r="O5868">
        <v>48.696894</v>
      </c>
      <c r="P5868">
        <v>4.2206199999999996E-3</v>
      </c>
      <c r="Q5868">
        <v>-1.486292E-2</v>
      </c>
      <c r="R5868">
        <v>-1.3329560000000001E-2</v>
      </c>
      <c r="S5868">
        <v>-1.0133919999999999E-2</v>
      </c>
      <c r="T5868">
        <v>-7.9206199999999997E-3</v>
      </c>
      <c r="U5868">
        <v>-5.7073200000000001E-3</v>
      </c>
      <c r="V5868">
        <v>-2.5116800000000001E-3</v>
      </c>
      <c r="W5868">
        <v>-9.7831000000000003E-4</v>
      </c>
    </row>
    <row r="5869" spans="1:23" x14ac:dyDescent="0.2">
      <c r="A5869" t="s">
        <v>9149</v>
      </c>
      <c r="B5869" t="s">
        <v>67</v>
      </c>
      <c r="C5869" t="s">
        <v>58</v>
      </c>
      <c r="D5869" t="s">
        <v>25</v>
      </c>
      <c r="E5869" t="s">
        <v>5652</v>
      </c>
      <c r="F5869" t="s">
        <v>64</v>
      </c>
      <c r="G5869" t="s">
        <v>30</v>
      </c>
      <c r="H5869" t="s">
        <v>14</v>
      </c>
      <c r="I5869">
        <v>12</v>
      </c>
      <c r="J5869">
        <v>0.60170204999999999</v>
      </c>
      <c r="K5869">
        <v>0.60736502999999997</v>
      </c>
      <c r="L5869">
        <v>-5.6629799999999998E-3</v>
      </c>
      <c r="M5869">
        <v>-9.4115999999999991E-3</v>
      </c>
      <c r="N5869">
        <v>55.080502000000003</v>
      </c>
      <c r="O5869">
        <v>48.696894</v>
      </c>
      <c r="P5869">
        <v>3.9673699999999996E-3</v>
      </c>
      <c r="Q5869">
        <v>-1.218873E-2</v>
      </c>
      <c r="R5869">
        <v>-1.0747369999999999E-2</v>
      </c>
      <c r="S5869">
        <v>-7.7434699999999997E-3</v>
      </c>
      <c r="T5869">
        <v>-5.6629799999999998E-3</v>
      </c>
      <c r="U5869">
        <v>-3.5824899999999998E-3</v>
      </c>
      <c r="V5869">
        <v>-5.7859000000000003E-4</v>
      </c>
      <c r="W5869">
        <v>8.6275999999999996E-4</v>
      </c>
    </row>
    <row r="5870" spans="1:23" x14ac:dyDescent="0.2">
      <c r="A5870" t="s">
        <v>9150</v>
      </c>
      <c r="B5870" t="s">
        <v>67</v>
      </c>
      <c r="C5870" t="s">
        <v>58</v>
      </c>
      <c r="D5870" t="s">
        <v>25</v>
      </c>
      <c r="E5870" t="s">
        <v>5652</v>
      </c>
      <c r="F5870" t="s">
        <v>64</v>
      </c>
      <c r="G5870" t="s">
        <v>30</v>
      </c>
      <c r="H5870" t="s">
        <v>14</v>
      </c>
      <c r="I5870">
        <v>13</v>
      </c>
      <c r="J5870">
        <v>0.57813930000000002</v>
      </c>
      <c r="K5870">
        <v>0.58083973</v>
      </c>
      <c r="L5870">
        <v>-2.7004300000000002E-3</v>
      </c>
      <c r="M5870">
        <v>-4.6709000000000004E-3</v>
      </c>
      <c r="N5870">
        <v>55.925632999999998</v>
      </c>
      <c r="O5870">
        <v>48.696894</v>
      </c>
      <c r="P5870">
        <v>3.2179399999999999E-3</v>
      </c>
      <c r="Q5870">
        <v>-7.9934600000000008E-3</v>
      </c>
      <c r="R5870">
        <v>-6.8243799999999997E-3</v>
      </c>
      <c r="S5870">
        <v>-4.38792E-3</v>
      </c>
      <c r="T5870">
        <v>-2.7004300000000002E-3</v>
      </c>
      <c r="U5870">
        <v>-1.0129399999999999E-3</v>
      </c>
      <c r="V5870">
        <v>1.42352E-3</v>
      </c>
      <c r="W5870">
        <v>2.5926E-3</v>
      </c>
    </row>
    <row r="5871" spans="1:23" x14ac:dyDescent="0.2">
      <c r="A5871" t="s">
        <v>9151</v>
      </c>
      <c r="B5871" t="s">
        <v>67</v>
      </c>
      <c r="C5871" t="s">
        <v>58</v>
      </c>
      <c r="D5871" t="s">
        <v>25</v>
      </c>
      <c r="E5871" t="s">
        <v>5652</v>
      </c>
      <c r="F5871" t="s">
        <v>64</v>
      </c>
      <c r="G5871" t="s">
        <v>30</v>
      </c>
      <c r="H5871" t="s">
        <v>14</v>
      </c>
      <c r="I5871">
        <v>14</v>
      </c>
      <c r="J5871">
        <v>0.54886838000000004</v>
      </c>
      <c r="K5871">
        <v>0.55398625999999995</v>
      </c>
      <c r="L5871">
        <v>-5.11788E-3</v>
      </c>
      <c r="M5871">
        <v>-9.3244199999999999E-3</v>
      </c>
      <c r="N5871">
        <v>56.237017999999999</v>
      </c>
      <c r="O5871">
        <v>48.696894</v>
      </c>
      <c r="P5871">
        <v>3.46817E-3</v>
      </c>
      <c r="Q5871">
        <v>-1.082251E-2</v>
      </c>
      <c r="R5871">
        <v>-9.5625199999999997E-3</v>
      </c>
      <c r="S5871">
        <v>-6.9365900000000003E-3</v>
      </c>
      <c r="T5871">
        <v>-5.11788E-3</v>
      </c>
      <c r="U5871">
        <v>-3.2991700000000001E-3</v>
      </c>
      <c r="V5871">
        <v>-6.7323999999999997E-4</v>
      </c>
      <c r="W5871">
        <v>5.8675000000000003E-4</v>
      </c>
    </row>
    <row r="5872" spans="1:23" x14ac:dyDescent="0.2">
      <c r="A5872" t="s">
        <v>9152</v>
      </c>
      <c r="B5872" t="s">
        <v>67</v>
      </c>
      <c r="C5872" t="s">
        <v>58</v>
      </c>
      <c r="D5872" t="s">
        <v>25</v>
      </c>
      <c r="E5872" t="s">
        <v>5652</v>
      </c>
      <c r="F5872" t="s">
        <v>64</v>
      </c>
      <c r="G5872" t="s">
        <v>30</v>
      </c>
      <c r="H5872" t="s">
        <v>14</v>
      </c>
      <c r="I5872">
        <v>15</v>
      </c>
      <c r="J5872">
        <v>0.52933467999999995</v>
      </c>
      <c r="K5872">
        <v>0.52921733999999998</v>
      </c>
      <c r="L5872">
        <v>1.1734E-4</v>
      </c>
      <c r="M5872">
        <v>2.2168000000000001E-4</v>
      </c>
      <c r="N5872">
        <v>56.002268000000001</v>
      </c>
      <c r="O5872">
        <v>48.696894</v>
      </c>
      <c r="P5872">
        <v>2.9509499999999999E-3</v>
      </c>
      <c r="Q5872">
        <v>-4.7365300000000001E-3</v>
      </c>
      <c r="R5872">
        <v>-3.6644500000000001E-3</v>
      </c>
      <c r="S5872">
        <v>-1.4301400000000001E-3</v>
      </c>
      <c r="T5872">
        <v>1.1734E-4</v>
      </c>
      <c r="U5872">
        <v>1.66482E-3</v>
      </c>
      <c r="V5872">
        <v>3.8991299999999998E-3</v>
      </c>
      <c r="W5872">
        <v>4.9712200000000002E-3</v>
      </c>
    </row>
    <row r="5873" spans="1:23" x14ac:dyDescent="0.2">
      <c r="A5873" t="s">
        <v>9153</v>
      </c>
      <c r="B5873" t="s">
        <v>67</v>
      </c>
      <c r="C5873" t="s">
        <v>58</v>
      </c>
      <c r="D5873" t="s">
        <v>25</v>
      </c>
      <c r="E5873" t="s">
        <v>5652</v>
      </c>
      <c r="F5873" t="s">
        <v>64</v>
      </c>
      <c r="G5873" t="s">
        <v>30</v>
      </c>
      <c r="H5873" t="s">
        <v>14</v>
      </c>
      <c r="I5873">
        <v>16</v>
      </c>
      <c r="J5873">
        <v>0.53689867000000002</v>
      </c>
      <c r="K5873">
        <v>0.53246209</v>
      </c>
      <c r="L5873">
        <v>4.4365899999999998E-3</v>
      </c>
      <c r="M5873">
        <v>8.2633600000000008E-3</v>
      </c>
      <c r="N5873">
        <v>55.662821999999998</v>
      </c>
      <c r="O5873">
        <v>48.696894</v>
      </c>
      <c r="P5873">
        <v>3.9536700000000003E-3</v>
      </c>
      <c r="Q5873">
        <v>-2.0666299999999999E-3</v>
      </c>
      <c r="R5873">
        <v>-6.3024999999999995E-4</v>
      </c>
      <c r="S5873">
        <v>2.3632800000000002E-3</v>
      </c>
      <c r="T5873">
        <v>4.4365899999999998E-3</v>
      </c>
      <c r="U5873">
        <v>6.5098999999999999E-3</v>
      </c>
      <c r="V5873">
        <v>9.5034300000000002E-3</v>
      </c>
      <c r="W5873">
        <v>1.09398E-2</v>
      </c>
    </row>
    <row r="5874" spans="1:23" x14ac:dyDescent="0.2">
      <c r="A5874" t="s">
        <v>9154</v>
      </c>
      <c r="B5874" t="s">
        <v>67</v>
      </c>
      <c r="C5874" t="s">
        <v>58</v>
      </c>
      <c r="D5874" t="s">
        <v>25</v>
      </c>
      <c r="E5874" t="s">
        <v>5652</v>
      </c>
      <c r="F5874" t="s">
        <v>64</v>
      </c>
      <c r="G5874" t="s">
        <v>30</v>
      </c>
      <c r="H5874" t="s">
        <v>15</v>
      </c>
      <c r="I5874">
        <v>17</v>
      </c>
      <c r="J5874">
        <v>0.61421650999999999</v>
      </c>
      <c r="K5874">
        <v>0.60819343999999997</v>
      </c>
      <c r="L5874">
        <v>6.0230700000000002E-3</v>
      </c>
      <c r="M5874">
        <v>9.8060999999999999E-3</v>
      </c>
      <c r="N5874">
        <v>54.882154999999997</v>
      </c>
      <c r="O5874">
        <v>48.696894</v>
      </c>
      <c r="P5874">
        <v>3.6782899999999999E-3</v>
      </c>
      <c r="Q5874">
        <v>-2.7180000000000001E-5</v>
      </c>
      <c r="R5874">
        <v>1.30915E-3</v>
      </c>
      <c r="S5874">
        <v>4.0941700000000003E-3</v>
      </c>
      <c r="T5874">
        <v>6.0230700000000002E-3</v>
      </c>
      <c r="U5874">
        <v>7.9519599999999992E-3</v>
      </c>
      <c r="V5874">
        <v>1.073698E-2</v>
      </c>
      <c r="W5874">
        <v>1.207331E-2</v>
      </c>
    </row>
    <row r="5875" spans="1:23" x14ac:dyDescent="0.2">
      <c r="A5875" t="s">
        <v>9155</v>
      </c>
      <c r="B5875" t="s">
        <v>67</v>
      </c>
      <c r="C5875" t="s">
        <v>58</v>
      </c>
      <c r="D5875" t="s">
        <v>25</v>
      </c>
      <c r="E5875" t="s">
        <v>5652</v>
      </c>
      <c r="F5875" t="s">
        <v>64</v>
      </c>
      <c r="G5875" t="s">
        <v>30</v>
      </c>
      <c r="H5875" t="s">
        <v>15</v>
      </c>
      <c r="I5875">
        <v>18</v>
      </c>
      <c r="J5875">
        <v>0.82890525000000004</v>
      </c>
      <c r="K5875">
        <v>0.82530433000000003</v>
      </c>
      <c r="L5875">
        <v>3.60093E-3</v>
      </c>
      <c r="M5875">
        <v>4.3442000000000003E-3</v>
      </c>
      <c r="N5875">
        <v>53.010866999999998</v>
      </c>
      <c r="O5875">
        <v>48.696894</v>
      </c>
      <c r="P5875">
        <v>3.7556600000000001E-3</v>
      </c>
      <c r="Q5875">
        <v>-2.5765900000000001E-3</v>
      </c>
      <c r="R5875">
        <v>-1.2121499999999999E-3</v>
      </c>
      <c r="S5875">
        <v>1.6314599999999999E-3</v>
      </c>
      <c r="T5875">
        <v>3.60093E-3</v>
      </c>
      <c r="U5875">
        <v>5.5703999999999997E-3</v>
      </c>
      <c r="V5875">
        <v>8.4139999999999996E-3</v>
      </c>
      <c r="W5875">
        <v>9.7784399999999994E-3</v>
      </c>
    </row>
    <row r="5876" spans="1:23" x14ac:dyDescent="0.2">
      <c r="A5876" t="s">
        <v>9156</v>
      </c>
      <c r="B5876" t="s">
        <v>67</v>
      </c>
      <c r="C5876" t="s">
        <v>58</v>
      </c>
      <c r="D5876" t="s">
        <v>25</v>
      </c>
      <c r="E5876" t="s">
        <v>5652</v>
      </c>
      <c r="F5876" t="s">
        <v>64</v>
      </c>
      <c r="G5876" t="s">
        <v>30</v>
      </c>
      <c r="H5876" t="s">
        <v>15</v>
      </c>
      <c r="I5876">
        <v>19</v>
      </c>
      <c r="J5876">
        <v>0.93358388999999997</v>
      </c>
      <c r="K5876">
        <v>0.93059691</v>
      </c>
      <c r="L5876">
        <v>2.9869800000000002E-3</v>
      </c>
      <c r="M5876">
        <v>3.1994699999999998E-3</v>
      </c>
      <c r="N5876">
        <v>51.315328000000001</v>
      </c>
      <c r="O5876">
        <v>48.696894</v>
      </c>
      <c r="P5876">
        <v>4.4735900000000004E-3</v>
      </c>
      <c r="Q5876">
        <v>-4.37142E-3</v>
      </c>
      <c r="R5876">
        <v>-2.7461600000000001E-3</v>
      </c>
      <c r="S5876">
        <v>6.4101999999999996E-4</v>
      </c>
      <c r="T5876">
        <v>2.9869800000000002E-3</v>
      </c>
      <c r="U5876">
        <v>5.3329299999999996E-3</v>
      </c>
      <c r="V5876">
        <v>8.7201099999999997E-3</v>
      </c>
      <c r="W5876">
        <v>1.034537E-2</v>
      </c>
    </row>
    <row r="5877" spans="1:23" x14ac:dyDescent="0.2">
      <c r="A5877" t="s">
        <v>9157</v>
      </c>
      <c r="B5877" t="s">
        <v>67</v>
      </c>
      <c r="C5877" t="s">
        <v>58</v>
      </c>
      <c r="D5877" t="s">
        <v>25</v>
      </c>
      <c r="E5877" t="s">
        <v>5652</v>
      </c>
      <c r="F5877" t="s">
        <v>64</v>
      </c>
      <c r="G5877" t="s">
        <v>30</v>
      </c>
      <c r="H5877" t="s">
        <v>15</v>
      </c>
      <c r="I5877">
        <v>20</v>
      </c>
      <c r="J5877">
        <v>0.92290561000000004</v>
      </c>
      <c r="K5877">
        <v>0.91998058999999999</v>
      </c>
      <c r="L5877">
        <v>2.92502E-3</v>
      </c>
      <c r="M5877">
        <v>3.16936E-3</v>
      </c>
      <c r="N5877">
        <v>49.561408</v>
      </c>
      <c r="O5877">
        <v>48.696894</v>
      </c>
      <c r="P5877">
        <v>4.5684499999999999E-3</v>
      </c>
      <c r="Q5877">
        <v>-4.5894200000000003E-3</v>
      </c>
      <c r="R5877">
        <v>-2.92969E-3</v>
      </c>
      <c r="S5877">
        <v>5.2932000000000001E-4</v>
      </c>
      <c r="T5877">
        <v>2.92502E-3</v>
      </c>
      <c r="U5877">
        <v>5.3207100000000002E-3</v>
      </c>
      <c r="V5877">
        <v>8.7797199999999995E-3</v>
      </c>
      <c r="W5877">
        <v>1.0439449999999999E-2</v>
      </c>
    </row>
    <row r="5878" spans="1:23" x14ac:dyDescent="0.2">
      <c r="A5878" t="s">
        <v>9158</v>
      </c>
      <c r="B5878" t="s">
        <v>67</v>
      </c>
      <c r="C5878" t="s">
        <v>58</v>
      </c>
      <c r="D5878" t="s">
        <v>25</v>
      </c>
      <c r="E5878" t="s">
        <v>5652</v>
      </c>
      <c r="F5878" t="s">
        <v>64</v>
      </c>
      <c r="G5878" t="s">
        <v>30</v>
      </c>
      <c r="H5878" t="s">
        <v>15</v>
      </c>
      <c r="I5878">
        <v>21</v>
      </c>
      <c r="J5878">
        <v>0.88897267000000002</v>
      </c>
      <c r="K5878">
        <v>0.88782591</v>
      </c>
      <c r="L5878">
        <v>1.1467599999999999E-3</v>
      </c>
      <c r="M5878">
        <v>1.28998E-3</v>
      </c>
      <c r="N5878">
        <v>48.057662000000001</v>
      </c>
      <c r="O5878">
        <v>48.696894</v>
      </c>
      <c r="P5878">
        <v>5.7144099999999996E-3</v>
      </c>
      <c r="Q5878">
        <v>-8.2526000000000006E-3</v>
      </c>
      <c r="R5878">
        <v>-6.1765400000000003E-3</v>
      </c>
      <c r="S5878">
        <v>-1.8498799999999999E-3</v>
      </c>
      <c r="T5878">
        <v>1.1467599999999999E-3</v>
      </c>
      <c r="U5878">
        <v>4.1434000000000002E-3</v>
      </c>
      <c r="V5878">
        <v>8.4700699999999997E-3</v>
      </c>
      <c r="W5878">
        <v>1.0546120000000001E-2</v>
      </c>
    </row>
    <row r="5879" spans="1:23" x14ac:dyDescent="0.2">
      <c r="A5879" t="s">
        <v>9159</v>
      </c>
      <c r="B5879" t="s">
        <v>67</v>
      </c>
      <c r="C5879" t="s">
        <v>58</v>
      </c>
      <c r="D5879" t="s">
        <v>25</v>
      </c>
      <c r="E5879" t="s">
        <v>5652</v>
      </c>
      <c r="F5879" t="s">
        <v>64</v>
      </c>
      <c r="G5879" t="s">
        <v>30</v>
      </c>
      <c r="H5879" t="s">
        <v>14</v>
      </c>
      <c r="I5879">
        <v>22</v>
      </c>
      <c r="J5879">
        <v>0.82346012000000002</v>
      </c>
      <c r="K5879">
        <v>0.82441801999999997</v>
      </c>
      <c r="L5879">
        <v>-9.5790000000000003E-4</v>
      </c>
      <c r="M5879">
        <v>-1.1632599999999999E-3</v>
      </c>
      <c r="N5879">
        <v>47.141539000000002</v>
      </c>
      <c r="O5879">
        <v>48.696894</v>
      </c>
      <c r="P5879">
        <v>5.2861699999999998E-3</v>
      </c>
      <c r="Q5879">
        <v>-9.6528699999999992E-3</v>
      </c>
      <c r="R5879">
        <v>-7.7323899999999996E-3</v>
      </c>
      <c r="S5879">
        <v>-3.72997E-3</v>
      </c>
      <c r="T5879">
        <v>-9.5790000000000003E-4</v>
      </c>
      <c r="U5879">
        <v>1.8141699999999999E-3</v>
      </c>
      <c r="V5879">
        <v>5.8165999999999999E-3</v>
      </c>
      <c r="W5879">
        <v>7.7370700000000004E-3</v>
      </c>
    </row>
    <row r="5880" spans="1:23" x14ac:dyDescent="0.2">
      <c r="A5880" t="s">
        <v>9160</v>
      </c>
      <c r="B5880" t="s">
        <v>67</v>
      </c>
      <c r="C5880" t="s">
        <v>58</v>
      </c>
      <c r="D5880" t="s">
        <v>25</v>
      </c>
      <c r="E5880" t="s">
        <v>5652</v>
      </c>
      <c r="F5880" t="s">
        <v>64</v>
      </c>
      <c r="G5880" t="s">
        <v>30</v>
      </c>
      <c r="H5880" t="s">
        <v>14</v>
      </c>
      <c r="I5880">
        <v>23</v>
      </c>
      <c r="J5880">
        <v>0.71885589000000005</v>
      </c>
      <c r="K5880">
        <v>0.72476229999999997</v>
      </c>
      <c r="L5880">
        <v>-5.90641E-3</v>
      </c>
      <c r="M5880">
        <v>-8.2164000000000004E-3</v>
      </c>
      <c r="N5880">
        <v>46.306007999999999</v>
      </c>
      <c r="O5880">
        <v>48.696894</v>
      </c>
      <c r="P5880">
        <v>4.29678E-3</v>
      </c>
      <c r="Q5880">
        <v>-1.2973989999999999E-2</v>
      </c>
      <c r="R5880">
        <v>-1.141296E-2</v>
      </c>
      <c r="S5880">
        <v>-8.1596399999999993E-3</v>
      </c>
      <c r="T5880">
        <v>-5.90641E-3</v>
      </c>
      <c r="U5880">
        <v>-3.6531699999999999E-3</v>
      </c>
      <c r="V5880">
        <v>-3.9985999999999998E-4</v>
      </c>
      <c r="W5880">
        <v>1.16117E-3</v>
      </c>
    </row>
    <row r="5881" spans="1:23" x14ac:dyDescent="0.2">
      <c r="A5881" t="s">
        <v>9161</v>
      </c>
      <c r="B5881" t="s">
        <v>67</v>
      </c>
      <c r="C5881" t="s">
        <v>58</v>
      </c>
      <c r="D5881" t="s">
        <v>25</v>
      </c>
      <c r="E5881" t="s">
        <v>5652</v>
      </c>
      <c r="F5881" t="s">
        <v>64</v>
      </c>
      <c r="G5881" t="s">
        <v>30</v>
      </c>
      <c r="H5881" t="s">
        <v>14</v>
      </c>
      <c r="I5881">
        <v>24</v>
      </c>
      <c r="J5881">
        <v>0.61335821999999995</v>
      </c>
      <c r="K5881">
        <v>0.61710955000000001</v>
      </c>
      <c r="L5881">
        <v>-3.7513300000000002E-3</v>
      </c>
      <c r="M5881">
        <v>-6.1160499999999996E-3</v>
      </c>
      <c r="N5881">
        <v>45.266638</v>
      </c>
      <c r="O5881">
        <v>48.696894</v>
      </c>
      <c r="P5881">
        <v>3.6733299999999998E-3</v>
      </c>
      <c r="Q5881">
        <v>-9.7934200000000006E-3</v>
      </c>
      <c r="R5881">
        <v>-8.4588900000000002E-3</v>
      </c>
      <c r="S5881">
        <v>-5.6776300000000004E-3</v>
      </c>
      <c r="T5881">
        <v>-3.7513300000000002E-3</v>
      </c>
      <c r="U5881">
        <v>-1.8250300000000001E-3</v>
      </c>
      <c r="V5881">
        <v>9.5622999999999997E-4</v>
      </c>
      <c r="W5881">
        <v>2.2907600000000002E-3</v>
      </c>
    </row>
    <row r="5882" spans="1:23" x14ac:dyDescent="0.2">
      <c r="A5882" t="s">
        <v>2444</v>
      </c>
      <c r="B5882" t="s">
        <v>67</v>
      </c>
      <c r="C5882" t="s">
        <v>58</v>
      </c>
      <c r="D5882" t="s">
        <v>25</v>
      </c>
      <c r="E5882" t="s">
        <v>66</v>
      </c>
      <c r="F5882" t="s">
        <v>63</v>
      </c>
      <c r="G5882" t="s">
        <v>30</v>
      </c>
      <c r="H5882" t="s">
        <v>13</v>
      </c>
      <c r="I5882">
        <v>1</v>
      </c>
      <c r="J5882">
        <v>1.0343716000000001</v>
      </c>
      <c r="K5882">
        <v>1.0489333000000001</v>
      </c>
      <c r="L5882">
        <v>-1.456173E-2</v>
      </c>
      <c r="M5882">
        <v>-1.4077849999999999E-2</v>
      </c>
      <c r="N5882">
        <v>43.691468</v>
      </c>
      <c r="O5882">
        <v>47.961523999999997</v>
      </c>
      <c r="P5882">
        <v>1.8109219999999999E-2</v>
      </c>
      <c r="Q5882">
        <v>-4.4348749999999999E-2</v>
      </c>
      <c r="R5882">
        <v>-3.7769629999999998E-2</v>
      </c>
      <c r="S5882">
        <v>-2.405821E-2</v>
      </c>
      <c r="T5882">
        <v>-1.456173E-2</v>
      </c>
      <c r="U5882">
        <v>-5.0652400000000004E-3</v>
      </c>
      <c r="V5882">
        <v>8.6461799999999998E-3</v>
      </c>
      <c r="W5882">
        <v>1.5225300000000001E-2</v>
      </c>
    </row>
    <row r="5883" spans="1:23" x14ac:dyDescent="0.2">
      <c r="A5883" t="s">
        <v>2445</v>
      </c>
      <c r="B5883" t="s">
        <v>67</v>
      </c>
      <c r="C5883" t="s">
        <v>58</v>
      </c>
      <c r="D5883" t="s">
        <v>25</v>
      </c>
      <c r="E5883" t="s">
        <v>66</v>
      </c>
      <c r="F5883" t="s">
        <v>63</v>
      </c>
      <c r="G5883" t="s">
        <v>30</v>
      </c>
      <c r="H5883" t="s">
        <v>13</v>
      </c>
      <c r="I5883">
        <v>2</v>
      </c>
      <c r="J5883">
        <v>0.97734677999999997</v>
      </c>
      <c r="K5883">
        <v>0.98602363000000004</v>
      </c>
      <c r="L5883">
        <v>-8.6768499999999998E-3</v>
      </c>
      <c r="M5883">
        <v>-8.8779700000000007E-3</v>
      </c>
      <c r="N5883">
        <v>43.132292999999997</v>
      </c>
      <c r="O5883">
        <v>47.961523999999997</v>
      </c>
      <c r="P5883">
        <v>2.13847E-2</v>
      </c>
      <c r="Q5883">
        <v>-4.3851550000000003E-2</v>
      </c>
      <c r="R5883">
        <v>-3.608244E-2</v>
      </c>
      <c r="S5883">
        <v>-1.9890999999999999E-2</v>
      </c>
      <c r="T5883">
        <v>-8.6768499999999998E-3</v>
      </c>
      <c r="U5883">
        <v>2.5372900000000002E-3</v>
      </c>
      <c r="V5883">
        <v>1.8728740000000001E-2</v>
      </c>
      <c r="W5883">
        <v>2.6497840000000002E-2</v>
      </c>
    </row>
    <row r="5884" spans="1:23" x14ac:dyDescent="0.2">
      <c r="A5884" t="s">
        <v>2446</v>
      </c>
      <c r="B5884" t="s">
        <v>67</v>
      </c>
      <c r="C5884" t="s">
        <v>58</v>
      </c>
      <c r="D5884" t="s">
        <v>25</v>
      </c>
      <c r="E5884" t="s">
        <v>66</v>
      </c>
      <c r="F5884" t="s">
        <v>63</v>
      </c>
      <c r="G5884" t="s">
        <v>30</v>
      </c>
      <c r="H5884" t="s">
        <v>13</v>
      </c>
      <c r="I5884">
        <v>3</v>
      </c>
      <c r="J5884">
        <v>0.93117934999999996</v>
      </c>
      <c r="K5884">
        <v>0.98717471999999995</v>
      </c>
      <c r="L5884">
        <v>-5.5995370000000003E-2</v>
      </c>
      <c r="M5884">
        <v>-6.0133819999999998E-2</v>
      </c>
      <c r="N5884">
        <v>42.817050000000002</v>
      </c>
      <c r="O5884">
        <v>47.961523999999997</v>
      </c>
      <c r="P5884">
        <v>2.387152E-2</v>
      </c>
      <c r="Q5884">
        <v>-9.5260529999999996E-2</v>
      </c>
      <c r="R5884">
        <v>-8.6587960000000005E-2</v>
      </c>
      <c r="S5884">
        <v>-6.8513610000000003E-2</v>
      </c>
      <c r="T5884">
        <v>-5.5995370000000003E-2</v>
      </c>
      <c r="U5884">
        <v>-4.3477130000000003E-2</v>
      </c>
      <c r="V5884">
        <v>-2.540278E-2</v>
      </c>
      <c r="W5884">
        <v>-1.6730209999999999E-2</v>
      </c>
    </row>
    <row r="5885" spans="1:23" x14ac:dyDescent="0.2">
      <c r="A5885" t="s">
        <v>2447</v>
      </c>
      <c r="B5885" t="s">
        <v>67</v>
      </c>
      <c r="C5885" t="s">
        <v>58</v>
      </c>
      <c r="D5885" t="s">
        <v>25</v>
      </c>
      <c r="E5885" t="s">
        <v>66</v>
      </c>
      <c r="F5885" t="s">
        <v>63</v>
      </c>
      <c r="G5885" t="s">
        <v>30</v>
      </c>
      <c r="H5885" t="s">
        <v>13</v>
      </c>
      <c r="I5885">
        <v>4</v>
      </c>
      <c r="J5885">
        <v>0.95476578999999995</v>
      </c>
      <c r="K5885">
        <v>0.98589101999999995</v>
      </c>
      <c r="L5885">
        <v>-3.112523E-2</v>
      </c>
      <c r="M5885">
        <v>-3.2599860000000001E-2</v>
      </c>
      <c r="N5885">
        <v>42.518073000000001</v>
      </c>
      <c r="O5885">
        <v>47.961523999999997</v>
      </c>
      <c r="P5885">
        <v>1.9278690000000001E-2</v>
      </c>
      <c r="Q5885">
        <v>-6.2835859999999993E-2</v>
      </c>
      <c r="R5885">
        <v>-5.5831869999999999E-2</v>
      </c>
      <c r="S5885">
        <v>-4.1234989999999999E-2</v>
      </c>
      <c r="T5885">
        <v>-3.112523E-2</v>
      </c>
      <c r="U5885">
        <v>-2.101548E-2</v>
      </c>
      <c r="V5885">
        <v>-6.4185900000000001E-3</v>
      </c>
      <c r="W5885">
        <v>5.8540000000000003E-4</v>
      </c>
    </row>
    <row r="5886" spans="1:23" x14ac:dyDescent="0.2">
      <c r="A5886" t="s">
        <v>2448</v>
      </c>
      <c r="B5886" t="s">
        <v>67</v>
      </c>
      <c r="C5886" t="s">
        <v>58</v>
      </c>
      <c r="D5886" t="s">
        <v>25</v>
      </c>
      <c r="E5886" t="s">
        <v>66</v>
      </c>
      <c r="F5886" t="s">
        <v>63</v>
      </c>
      <c r="G5886" t="s">
        <v>30</v>
      </c>
      <c r="H5886" t="s">
        <v>13</v>
      </c>
      <c r="I5886">
        <v>5</v>
      </c>
      <c r="J5886">
        <v>0.96405118999999995</v>
      </c>
      <c r="K5886">
        <v>1.0065721000000001</v>
      </c>
      <c r="L5886">
        <v>-4.25209E-2</v>
      </c>
      <c r="M5886">
        <v>-4.4106480000000003E-2</v>
      </c>
      <c r="N5886" s="1">
        <v>42.150520999999998</v>
      </c>
      <c r="O5886">
        <v>47.961523999999997</v>
      </c>
      <c r="P5886">
        <v>1.9043879999999999E-2</v>
      </c>
      <c r="Q5886">
        <v>-7.3845300000000003E-2</v>
      </c>
      <c r="R5886">
        <v>-6.6926620000000006E-2</v>
      </c>
      <c r="S5886">
        <v>-5.2507520000000002E-2</v>
      </c>
      <c r="T5886">
        <v>-4.25209E-2</v>
      </c>
      <c r="U5886">
        <v>-3.2534279999999999E-2</v>
      </c>
      <c r="V5886">
        <v>-1.811519E-2</v>
      </c>
      <c r="W5886">
        <v>-1.119651E-2</v>
      </c>
    </row>
    <row r="5887" spans="1:23" x14ac:dyDescent="0.2">
      <c r="A5887" t="s">
        <v>2449</v>
      </c>
      <c r="B5887" t="s">
        <v>67</v>
      </c>
      <c r="C5887" t="s">
        <v>58</v>
      </c>
      <c r="D5887" t="s">
        <v>25</v>
      </c>
      <c r="E5887" t="s">
        <v>66</v>
      </c>
      <c r="F5887" t="s">
        <v>63</v>
      </c>
      <c r="G5887" t="s">
        <v>30</v>
      </c>
      <c r="H5887" t="s">
        <v>13</v>
      </c>
      <c r="I5887">
        <v>6</v>
      </c>
      <c r="J5887">
        <v>1.0530179</v>
      </c>
      <c r="K5887">
        <v>1.0718741000000001</v>
      </c>
      <c r="L5887">
        <v>-1.885626E-2</v>
      </c>
      <c r="M5887">
        <v>-1.790688E-2</v>
      </c>
      <c r="N5887">
        <v>41.658132999999999</v>
      </c>
      <c r="O5887">
        <v>47.961523999999997</v>
      </c>
      <c r="P5887">
        <v>2.2081170000000001E-2</v>
      </c>
      <c r="Q5887">
        <v>-5.5176549999999998E-2</v>
      </c>
      <c r="R5887">
        <v>-4.7154410000000001E-2</v>
      </c>
      <c r="S5887">
        <v>-3.0435630000000002E-2</v>
      </c>
      <c r="T5887">
        <v>-1.885626E-2</v>
      </c>
      <c r="U5887">
        <v>-7.2768800000000003E-3</v>
      </c>
      <c r="V5887">
        <v>9.4418899999999997E-3</v>
      </c>
      <c r="W5887">
        <v>1.7464029999999998E-2</v>
      </c>
    </row>
    <row r="5888" spans="1:23" x14ac:dyDescent="0.2">
      <c r="A5888" t="s">
        <v>2450</v>
      </c>
      <c r="B5888" t="s">
        <v>67</v>
      </c>
      <c r="C5888" t="s">
        <v>58</v>
      </c>
      <c r="D5888" t="s">
        <v>25</v>
      </c>
      <c r="E5888" t="s">
        <v>66</v>
      </c>
      <c r="F5888" t="s">
        <v>63</v>
      </c>
      <c r="G5888" t="s">
        <v>30</v>
      </c>
      <c r="H5888" t="s">
        <v>14</v>
      </c>
      <c r="I5888">
        <v>7</v>
      </c>
      <c r="J5888">
        <v>1.2750349000000001</v>
      </c>
      <c r="K5888">
        <v>1.2421784</v>
      </c>
      <c r="L5888">
        <v>3.2856440000000001E-2</v>
      </c>
      <c r="M5888">
        <v>2.576906E-2</v>
      </c>
      <c r="N5888">
        <v>40.750532</v>
      </c>
      <c r="O5888">
        <v>47.961523999999997</v>
      </c>
      <c r="P5888">
        <v>2.213567E-2</v>
      </c>
      <c r="Q5888">
        <v>-3.5534899999999999E-3</v>
      </c>
      <c r="R5888">
        <v>4.4884399999999998E-3</v>
      </c>
      <c r="S5888">
        <v>2.1248489999999998E-2</v>
      </c>
      <c r="T5888">
        <v>3.2856440000000001E-2</v>
      </c>
      <c r="U5888">
        <v>4.4464400000000001E-2</v>
      </c>
      <c r="V5888">
        <v>6.122445E-2</v>
      </c>
      <c r="W5888">
        <v>6.9266380000000002E-2</v>
      </c>
    </row>
    <row r="5889" spans="1:23" x14ac:dyDescent="0.2">
      <c r="A5889" t="s">
        <v>2451</v>
      </c>
      <c r="B5889" t="s">
        <v>67</v>
      </c>
      <c r="C5889" t="s">
        <v>58</v>
      </c>
      <c r="D5889" t="s">
        <v>25</v>
      </c>
      <c r="E5889" t="s">
        <v>66</v>
      </c>
      <c r="F5889" t="s">
        <v>63</v>
      </c>
      <c r="G5889" t="s">
        <v>30</v>
      </c>
      <c r="H5889" t="s">
        <v>14</v>
      </c>
      <c r="I5889">
        <v>8</v>
      </c>
      <c r="J5889">
        <v>1.0970375999999999</v>
      </c>
      <c r="K5889">
        <v>1.0560921000000001</v>
      </c>
      <c r="L5889">
        <v>4.0945530000000001E-2</v>
      </c>
      <c r="M5889">
        <v>3.7323719999999998E-2</v>
      </c>
      <c r="N5889">
        <v>40.995538000000003</v>
      </c>
      <c r="O5889">
        <v>47.961523999999997</v>
      </c>
      <c r="P5889">
        <v>2.4484120000000002E-2</v>
      </c>
      <c r="Q5889">
        <v>6.7274000000000001E-4</v>
      </c>
      <c r="R5889">
        <v>9.5678699999999992E-3</v>
      </c>
      <c r="S5889">
        <v>2.810605E-2</v>
      </c>
      <c r="T5889">
        <v>4.0945530000000001E-2</v>
      </c>
      <c r="U5889">
        <v>5.3785020000000003E-2</v>
      </c>
      <c r="V5889">
        <v>7.2323189999999996E-2</v>
      </c>
      <c r="W5889">
        <v>8.1218319999999997E-2</v>
      </c>
    </row>
    <row r="5890" spans="1:23" x14ac:dyDescent="0.2">
      <c r="A5890" t="s">
        <v>2452</v>
      </c>
      <c r="B5890" t="s">
        <v>67</v>
      </c>
      <c r="C5890" t="s">
        <v>58</v>
      </c>
      <c r="D5890" t="s">
        <v>25</v>
      </c>
      <c r="E5890" t="s">
        <v>66</v>
      </c>
      <c r="F5890" t="s">
        <v>63</v>
      </c>
      <c r="G5890" t="s">
        <v>30</v>
      </c>
      <c r="H5890" t="s">
        <v>14</v>
      </c>
      <c r="I5890">
        <v>9</v>
      </c>
      <c r="J5890">
        <v>0.33680778</v>
      </c>
      <c r="K5890">
        <v>0.37311279000000003</v>
      </c>
      <c r="L5890">
        <v>-3.6305009999999999E-2</v>
      </c>
      <c r="M5890">
        <v>-0.10779149</v>
      </c>
      <c r="N5890">
        <v>44.557997999999998</v>
      </c>
      <c r="O5890">
        <v>47.961523999999997</v>
      </c>
      <c r="P5890">
        <v>3.2913869999999998E-2</v>
      </c>
      <c r="Q5890">
        <v>-9.0443519999999999E-2</v>
      </c>
      <c r="R5890">
        <v>-7.8485840000000001E-2</v>
      </c>
      <c r="S5890">
        <v>-5.3565059999999998E-2</v>
      </c>
      <c r="T5890">
        <v>-3.6305009999999999E-2</v>
      </c>
      <c r="U5890">
        <v>-1.904496E-2</v>
      </c>
      <c r="V5890">
        <v>5.8758200000000003E-3</v>
      </c>
      <c r="W5890">
        <v>1.783349E-2</v>
      </c>
    </row>
    <row r="5891" spans="1:23" x14ac:dyDescent="0.2">
      <c r="A5891" t="s">
        <v>2453</v>
      </c>
      <c r="B5891" t="s">
        <v>67</v>
      </c>
      <c r="C5891" t="s">
        <v>58</v>
      </c>
      <c r="D5891" t="s">
        <v>25</v>
      </c>
      <c r="E5891" t="s">
        <v>66</v>
      </c>
      <c r="F5891" t="s">
        <v>63</v>
      </c>
      <c r="G5891" t="s">
        <v>30</v>
      </c>
      <c r="H5891" t="s">
        <v>14</v>
      </c>
      <c r="I5891">
        <v>10</v>
      </c>
      <c r="J5891">
        <v>-0.56672562999999998</v>
      </c>
      <c r="K5891">
        <v>-0.46497850000000002</v>
      </c>
      <c r="L5891">
        <v>-0.10174713000000001</v>
      </c>
      <c r="M5891">
        <v>0.17953508000000001</v>
      </c>
      <c r="N5891">
        <v>48.732585</v>
      </c>
      <c r="O5891">
        <v>47.961523999999997</v>
      </c>
      <c r="P5891">
        <v>6.8677580000000002E-2</v>
      </c>
      <c r="Q5891">
        <v>-0.21471169000000001</v>
      </c>
      <c r="R5891">
        <v>-0.18976098999999999</v>
      </c>
      <c r="S5891">
        <v>-0.13776168999999999</v>
      </c>
      <c r="T5891">
        <v>-0.10174713000000001</v>
      </c>
      <c r="U5891">
        <v>-6.5732579999999999E-2</v>
      </c>
      <c r="V5891">
        <v>-1.373328E-2</v>
      </c>
      <c r="W5891">
        <v>1.121743E-2</v>
      </c>
    </row>
    <row r="5892" spans="1:23" x14ac:dyDescent="0.2">
      <c r="A5892" t="s">
        <v>2454</v>
      </c>
      <c r="B5892" t="s">
        <v>67</v>
      </c>
      <c r="C5892" t="s">
        <v>58</v>
      </c>
      <c r="D5892" t="s">
        <v>25</v>
      </c>
      <c r="E5892" t="s">
        <v>66</v>
      </c>
      <c r="F5892" t="s">
        <v>63</v>
      </c>
      <c r="G5892" t="s">
        <v>30</v>
      </c>
      <c r="H5892" t="s">
        <v>14</v>
      </c>
      <c r="I5892">
        <v>11</v>
      </c>
      <c r="J5892">
        <v>-1.1699850000000001</v>
      </c>
      <c r="K5892">
        <v>-1.0960091999999999</v>
      </c>
      <c r="L5892">
        <v>-7.3975869999999999E-2</v>
      </c>
      <c r="M5892">
        <v>6.3228049999999994E-2</v>
      </c>
      <c r="N5892">
        <v>52.051578999999997</v>
      </c>
      <c r="O5892">
        <v>47.961523999999997</v>
      </c>
      <c r="P5892">
        <v>7.9377710000000004E-2</v>
      </c>
      <c r="Q5892">
        <v>-0.20454058999999999</v>
      </c>
      <c r="R5892">
        <v>-0.17570250000000001</v>
      </c>
      <c r="S5892">
        <v>-0.11560158</v>
      </c>
      <c r="T5892">
        <v>-7.3975869999999999E-2</v>
      </c>
      <c r="U5892">
        <v>-3.2350160000000003E-2</v>
      </c>
      <c r="V5892">
        <v>2.7750759999999999E-2</v>
      </c>
      <c r="W5892">
        <v>5.6588850000000003E-2</v>
      </c>
    </row>
    <row r="5893" spans="1:23" x14ac:dyDescent="0.2">
      <c r="A5893" t="s">
        <v>2455</v>
      </c>
      <c r="B5893" t="s">
        <v>67</v>
      </c>
      <c r="C5893" t="s">
        <v>58</v>
      </c>
      <c r="D5893" t="s">
        <v>25</v>
      </c>
      <c r="E5893" t="s">
        <v>66</v>
      </c>
      <c r="F5893" t="s">
        <v>63</v>
      </c>
      <c r="G5893" t="s">
        <v>30</v>
      </c>
      <c r="H5893" t="s">
        <v>14</v>
      </c>
      <c r="I5893">
        <v>12</v>
      </c>
      <c r="J5893">
        <v>-1.6997420999999999</v>
      </c>
      <c r="K5893">
        <v>-1.6339355</v>
      </c>
      <c r="L5893">
        <v>-6.5806569999999995E-2</v>
      </c>
      <c r="M5893">
        <v>3.8715619999999999E-2</v>
      </c>
      <c r="N5893">
        <v>54.915546999999997</v>
      </c>
      <c r="O5893">
        <v>47.961523999999997</v>
      </c>
      <c r="P5893">
        <v>7.4214580000000002E-2</v>
      </c>
      <c r="Q5893">
        <v>-0.18787870000000001</v>
      </c>
      <c r="R5893">
        <v>-0.16091638999999999</v>
      </c>
      <c r="S5893">
        <v>-0.10472474</v>
      </c>
      <c r="T5893">
        <v>-6.5806569999999995E-2</v>
      </c>
      <c r="U5893">
        <v>-2.6888410000000001E-2</v>
      </c>
      <c r="V5893">
        <v>2.9303249999999999E-2</v>
      </c>
      <c r="W5893">
        <v>5.6265559999999999E-2</v>
      </c>
    </row>
    <row r="5894" spans="1:23" x14ac:dyDescent="0.2">
      <c r="A5894" t="s">
        <v>2456</v>
      </c>
      <c r="B5894" t="s">
        <v>67</v>
      </c>
      <c r="C5894" t="s">
        <v>58</v>
      </c>
      <c r="D5894" t="s">
        <v>25</v>
      </c>
      <c r="E5894" t="s">
        <v>66</v>
      </c>
      <c r="F5894" t="s">
        <v>63</v>
      </c>
      <c r="G5894" t="s">
        <v>30</v>
      </c>
      <c r="H5894" t="s">
        <v>14</v>
      </c>
      <c r="I5894">
        <v>13</v>
      </c>
      <c r="J5894">
        <v>-1.8424731999999999</v>
      </c>
      <c r="K5894">
        <v>-1.7320921</v>
      </c>
      <c r="L5894">
        <v>-0.11038107</v>
      </c>
      <c r="M5894">
        <v>5.9909190000000001E-2</v>
      </c>
      <c r="N5894">
        <v>55.668599999999998</v>
      </c>
      <c r="O5894">
        <v>47.961523999999997</v>
      </c>
      <c r="P5894">
        <v>7.2860690000000006E-2</v>
      </c>
      <c r="Q5894">
        <v>-0.23022624</v>
      </c>
      <c r="R5894">
        <v>-0.20375579999999999</v>
      </c>
      <c r="S5894">
        <v>-0.14858925000000001</v>
      </c>
      <c r="T5894">
        <v>-0.11038107</v>
      </c>
      <c r="U5894">
        <v>-7.2172890000000003E-2</v>
      </c>
      <c r="V5894">
        <v>-1.7006340000000002E-2</v>
      </c>
      <c r="W5894">
        <v>9.4640999999999996E-3</v>
      </c>
    </row>
    <row r="5895" spans="1:23" x14ac:dyDescent="0.2">
      <c r="A5895" t="s">
        <v>2457</v>
      </c>
      <c r="B5895" t="s">
        <v>67</v>
      </c>
      <c r="C5895" t="s">
        <v>58</v>
      </c>
      <c r="D5895" t="s">
        <v>25</v>
      </c>
      <c r="E5895" t="s">
        <v>66</v>
      </c>
      <c r="F5895" t="s">
        <v>63</v>
      </c>
      <c r="G5895" t="s">
        <v>30</v>
      </c>
      <c r="H5895" t="s">
        <v>14</v>
      </c>
      <c r="I5895">
        <v>14</v>
      </c>
      <c r="J5895">
        <v>-1.4139831</v>
      </c>
      <c r="K5895">
        <v>-1.3479857</v>
      </c>
      <c r="L5895">
        <v>-6.5997429999999996E-2</v>
      </c>
      <c r="M5895">
        <v>4.667483E-2</v>
      </c>
      <c r="N5895">
        <v>56.124654</v>
      </c>
      <c r="O5895">
        <v>47.961523999999997</v>
      </c>
      <c r="P5895">
        <v>8.1654080000000004E-2</v>
      </c>
      <c r="Q5895">
        <v>-0.20030644</v>
      </c>
      <c r="R5895">
        <v>-0.17064135</v>
      </c>
      <c r="S5895">
        <v>-0.10881687</v>
      </c>
      <c r="T5895">
        <v>-6.5997429999999996E-2</v>
      </c>
      <c r="U5895">
        <v>-2.3177980000000001E-2</v>
      </c>
      <c r="V5895">
        <v>3.8646489999999999E-2</v>
      </c>
      <c r="W5895">
        <v>6.8311590000000005E-2</v>
      </c>
    </row>
    <row r="5896" spans="1:23" x14ac:dyDescent="0.2">
      <c r="A5896" t="s">
        <v>2458</v>
      </c>
      <c r="B5896" t="s">
        <v>67</v>
      </c>
      <c r="C5896" t="s">
        <v>58</v>
      </c>
      <c r="D5896" t="s">
        <v>25</v>
      </c>
      <c r="E5896" t="s">
        <v>66</v>
      </c>
      <c r="F5896" t="s">
        <v>63</v>
      </c>
      <c r="G5896" t="s">
        <v>30</v>
      </c>
      <c r="H5896" t="s">
        <v>14</v>
      </c>
      <c r="I5896">
        <v>15</v>
      </c>
      <c r="J5896">
        <v>-0.70095171999999994</v>
      </c>
      <c r="K5896">
        <v>-0.66943313000000004</v>
      </c>
      <c r="L5896">
        <v>-3.1518589999999999E-2</v>
      </c>
      <c r="M5896">
        <v>4.4965419999999999E-2</v>
      </c>
      <c r="N5896">
        <v>55.820042000000001</v>
      </c>
      <c r="O5896">
        <v>47.961523999999997</v>
      </c>
      <c r="P5896">
        <v>6.4488649999999995E-2</v>
      </c>
      <c r="Q5896">
        <v>-0.13759297000000001</v>
      </c>
      <c r="R5896">
        <v>-0.11416411999999999</v>
      </c>
      <c r="S5896">
        <v>-6.5336469999999994E-2</v>
      </c>
      <c r="T5896">
        <v>-3.1518589999999999E-2</v>
      </c>
      <c r="U5896">
        <v>2.2992899999999998E-3</v>
      </c>
      <c r="V5896">
        <v>5.1126940000000003E-2</v>
      </c>
      <c r="W5896">
        <v>7.4555789999999997E-2</v>
      </c>
    </row>
    <row r="5897" spans="1:23" x14ac:dyDescent="0.2">
      <c r="A5897" t="s">
        <v>2459</v>
      </c>
      <c r="B5897" t="s">
        <v>67</v>
      </c>
      <c r="C5897" t="s">
        <v>58</v>
      </c>
      <c r="D5897" t="s">
        <v>25</v>
      </c>
      <c r="E5897" t="s">
        <v>66</v>
      </c>
      <c r="F5897" t="s">
        <v>63</v>
      </c>
      <c r="G5897" t="s">
        <v>30</v>
      </c>
      <c r="H5897" t="s">
        <v>14</v>
      </c>
      <c r="I5897">
        <v>16</v>
      </c>
      <c r="J5897">
        <v>0.19663199000000001</v>
      </c>
      <c r="K5897">
        <v>0.17875526999999999</v>
      </c>
      <c r="L5897">
        <v>1.7876719999999999E-2</v>
      </c>
      <c r="M5897">
        <v>9.0914599999999998E-2</v>
      </c>
      <c r="N5897">
        <v>55.332731000000003</v>
      </c>
      <c r="O5897">
        <v>47.961523999999997</v>
      </c>
      <c r="P5897">
        <v>5.0789420000000002E-2</v>
      </c>
      <c r="Q5897">
        <v>-6.5664449999999999E-2</v>
      </c>
      <c r="R5897">
        <v>-4.7212549999999999E-2</v>
      </c>
      <c r="S5897">
        <v>-8.7572799999999992E-3</v>
      </c>
      <c r="T5897">
        <v>1.7876719999999999E-2</v>
      </c>
      <c r="U5897">
        <v>4.4510719999999997E-2</v>
      </c>
      <c r="V5897">
        <v>8.2965979999999995E-2</v>
      </c>
      <c r="W5897">
        <v>0.10141789</v>
      </c>
    </row>
    <row r="5898" spans="1:23" x14ac:dyDescent="0.2">
      <c r="A5898" t="s">
        <v>2460</v>
      </c>
      <c r="B5898" t="s">
        <v>67</v>
      </c>
      <c r="C5898" t="s">
        <v>58</v>
      </c>
      <c r="D5898" t="s">
        <v>25</v>
      </c>
      <c r="E5898" t="s">
        <v>66</v>
      </c>
      <c r="F5898" t="s">
        <v>63</v>
      </c>
      <c r="G5898" t="s">
        <v>30</v>
      </c>
      <c r="H5898" t="s">
        <v>15</v>
      </c>
      <c r="I5898">
        <v>17</v>
      </c>
      <c r="J5898">
        <v>1.052395</v>
      </c>
      <c r="K5898">
        <v>1.0558186000000001</v>
      </c>
      <c r="L5898">
        <v>-3.4236900000000001E-3</v>
      </c>
      <c r="M5898">
        <v>-3.2532400000000001E-3</v>
      </c>
      <c r="N5898">
        <v>54.428559</v>
      </c>
      <c r="O5898">
        <v>47.961523999999997</v>
      </c>
      <c r="P5898">
        <v>3.6620189999999997E-2</v>
      </c>
      <c r="Q5898">
        <v>-6.365854E-2</v>
      </c>
      <c r="R5898">
        <v>-5.0354349999999999E-2</v>
      </c>
      <c r="S5898">
        <v>-2.2627339999999999E-2</v>
      </c>
      <c r="T5898">
        <v>-3.4236900000000001E-3</v>
      </c>
      <c r="U5898">
        <v>1.5779959999999999E-2</v>
      </c>
      <c r="V5898">
        <v>4.3506969999999999E-2</v>
      </c>
      <c r="W5898">
        <v>5.6811159999999999E-2</v>
      </c>
    </row>
    <row r="5899" spans="1:23" x14ac:dyDescent="0.2">
      <c r="A5899" t="s">
        <v>2461</v>
      </c>
      <c r="B5899" t="s">
        <v>67</v>
      </c>
      <c r="C5899" t="s">
        <v>58</v>
      </c>
      <c r="D5899" t="s">
        <v>25</v>
      </c>
      <c r="E5899" t="s">
        <v>66</v>
      </c>
      <c r="F5899" t="s">
        <v>63</v>
      </c>
      <c r="G5899" t="s">
        <v>30</v>
      </c>
      <c r="H5899" t="s">
        <v>15</v>
      </c>
      <c r="I5899">
        <v>18</v>
      </c>
      <c r="J5899">
        <v>1.6560021</v>
      </c>
      <c r="K5899">
        <v>1.6713035999999999</v>
      </c>
      <c r="L5899">
        <v>-1.5301500000000001E-2</v>
      </c>
      <c r="M5899">
        <v>-9.2400199999999998E-3</v>
      </c>
      <c r="N5899">
        <v>52.384751999999999</v>
      </c>
      <c r="O5899">
        <v>47.961523999999997</v>
      </c>
      <c r="P5899">
        <v>3.292171E-2</v>
      </c>
      <c r="Q5899">
        <v>-6.9452899999999998E-2</v>
      </c>
      <c r="R5899">
        <v>-5.7492370000000001E-2</v>
      </c>
      <c r="S5899">
        <v>-3.2565660000000003E-2</v>
      </c>
      <c r="T5899">
        <v>-1.5301500000000001E-2</v>
      </c>
      <c r="U5899">
        <v>1.9626600000000002E-3</v>
      </c>
      <c r="V5899" s="1">
        <v>2.6889369999999999E-2</v>
      </c>
      <c r="W5899">
        <v>3.88499E-2</v>
      </c>
    </row>
    <row r="5900" spans="1:23" x14ac:dyDescent="0.2">
      <c r="A5900" t="s">
        <v>2462</v>
      </c>
      <c r="B5900" t="s">
        <v>67</v>
      </c>
      <c r="C5900" t="s">
        <v>58</v>
      </c>
      <c r="D5900" t="s">
        <v>25</v>
      </c>
      <c r="E5900" t="s">
        <v>66</v>
      </c>
      <c r="F5900" t="s">
        <v>63</v>
      </c>
      <c r="G5900" t="s">
        <v>30</v>
      </c>
      <c r="H5900" t="s">
        <v>15</v>
      </c>
      <c r="I5900">
        <v>19</v>
      </c>
      <c r="J5900">
        <v>1.7128414999999999</v>
      </c>
      <c r="K5900">
        <v>1.7789484</v>
      </c>
      <c r="L5900">
        <v>-6.6106899999999996E-2</v>
      </c>
      <c r="M5900">
        <v>-3.8594870000000003E-2</v>
      </c>
      <c r="N5900">
        <v>50.394033999999998</v>
      </c>
      <c r="O5900">
        <v>47.961523999999997</v>
      </c>
      <c r="P5900">
        <v>3.269006E-2</v>
      </c>
      <c r="Q5900">
        <v>-0.11987726999999999</v>
      </c>
      <c r="R5900">
        <v>-0.10800091000000001</v>
      </c>
      <c r="S5900">
        <v>-8.3249589999999998E-2</v>
      </c>
      <c r="T5900">
        <v>-6.6106899999999996E-2</v>
      </c>
      <c r="U5900">
        <v>-4.8964220000000003E-2</v>
      </c>
      <c r="V5900">
        <v>-2.4212899999999999E-2</v>
      </c>
      <c r="W5900">
        <v>-1.233653E-2</v>
      </c>
    </row>
    <row r="5901" spans="1:23" x14ac:dyDescent="0.2">
      <c r="A5901" t="s">
        <v>2463</v>
      </c>
      <c r="B5901" t="s">
        <v>67</v>
      </c>
      <c r="C5901" t="s">
        <v>58</v>
      </c>
      <c r="D5901" t="s">
        <v>25</v>
      </c>
      <c r="E5901" t="s">
        <v>66</v>
      </c>
      <c r="F5901" t="s">
        <v>63</v>
      </c>
      <c r="G5901" t="s">
        <v>30</v>
      </c>
      <c r="H5901" t="s">
        <v>15</v>
      </c>
      <c r="I5901">
        <v>20</v>
      </c>
      <c r="J5901">
        <v>1.6784250999999999</v>
      </c>
      <c r="K5901">
        <v>1.7461788</v>
      </c>
      <c r="L5901">
        <v>-6.7753740000000007E-2</v>
      </c>
      <c r="M5901">
        <v>-4.0367449999999999E-2</v>
      </c>
      <c r="N5901">
        <v>48.623157999999997</v>
      </c>
      <c r="O5901">
        <v>47.961523999999997</v>
      </c>
      <c r="P5901">
        <v>2.5382330000000002E-2</v>
      </c>
      <c r="Q5901">
        <v>-0.10950396</v>
      </c>
      <c r="R5901">
        <v>-0.10028251000000001</v>
      </c>
      <c r="S5901">
        <v>-8.1064250000000004E-2</v>
      </c>
      <c r="T5901">
        <v>-6.7753740000000007E-2</v>
      </c>
      <c r="U5901">
        <v>-5.4443230000000002E-2</v>
      </c>
      <c r="V5901">
        <v>-3.5224970000000001E-2</v>
      </c>
      <c r="W5901">
        <v>-2.6003519999999999E-2</v>
      </c>
    </row>
    <row r="5902" spans="1:23" x14ac:dyDescent="0.2">
      <c r="A5902" t="s">
        <v>2464</v>
      </c>
      <c r="B5902" t="s">
        <v>67</v>
      </c>
      <c r="C5902" t="s">
        <v>58</v>
      </c>
      <c r="D5902" t="s">
        <v>25</v>
      </c>
      <c r="E5902" t="s">
        <v>66</v>
      </c>
      <c r="F5902" t="s">
        <v>63</v>
      </c>
      <c r="G5902" t="s">
        <v>30</v>
      </c>
      <c r="H5902" t="s">
        <v>15</v>
      </c>
      <c r="I5902">
        <v>21</v>
      </c>
      <c r="J5902">
        <v>1.6226141000000001</v>
      </c>
      <c r="K5902">
        <v>1.6720712</v>
      </c>
      <c r="L5902">
        <v>-4.9457059999999997E-2</v>
      </c>
      <c r="M5902">
        <v>-3.0479860000000001E-2</v>
      </c>
      <c r="N5902">
        <v>46.842751</v>
      </c>
      <c r="O5902">
        <v>47.961523999999997</v>
      </c>
      <c r="P5902">
        <v>3.0796799999999999E-2</v>
      </c>
      <c r="Q5902">
        <v>-0.10011328999999999</v>
      </c>
      <c r="R5902">
        <v>-8.8924749999999997E-2</v>
      </c>
      <c r="S5902">
        <v>-6.5606919999999999E-2</v>
      </c>
      <c r="T5902">
        <v>-4.9457059999999997E-2</v>
      </c>
      <c r="U5902">
        <v>-3.3307200000000002E-2</v>
      </c>
      <c r="V5902">
        <v>-9.9893699999999992E-3</v>
      </c>
      <c r="W5902">
        <v>1.1991700000000001E-3</v>
      </c>
    </row>
    <row r="5903" spans="1:23" x14ac:dyDescent="0.2">
      <c r="A5903" t="s">
        <v>2465</v>
      </c>
      <c r="B5903" t="s">
        <v>67</v>
      </c>
      <c r="C5903" t="s">
        <v>58</v>
      </c>
      <c r="D5903" t="s">
        <v>25</v>
      </c>
      <c r="E5903" t="s">
        <v>66</v>
      </c>
      <c r="F5903" t="s">
        <v>63</v>
      </c>
      <c r="G5903" t="s">
        <v>30</v>
      </c>
      <c r="H5903" t="s">
        <v>14</v>
      </c>
      <c r="I5903">
        <v>22</v>
      </c>
      <c r="J5903">
        <v>1.4926964</v>
      </c>
      <c r="K5903">
        <v>1.5605348999999999</v>
      </c>
      <c r="L5903">
        <v>-6.7838499999999996E-2</v>
      </c>
      <c r="M5903">
        <v>-4.544695E-2</v>
      </c>
      <c r="N5903">
        <v>45.983860999999997</v>
      </c>
      <c r="O5903">
        <v>47.961523999999997</v>
      </c>
      <c r="P5903">
        <v>2.7051780000000001E-2</v>
      </c>
      <c r="Q5903">
        <v>-0.11233472</v>
      </c>
      <c r="R5903">
        <v>-0.10250674999999999</v>
      </c>
      <c r="S5903">
        <v>-8.2024459999999993E-2</v>
      </c>
      <c r="T5903">
        <v>-6.7838499999999996E-2</v>
      </c>
      <c r="U5903">
        <v>-5.3652529999999997E-2</v>
      </c>
      <c r="V5903">
        <v>-3.3170239999999997E-2</v>
      </c>
      <c r="W5903">
        <v>-2.334228E-2</v>
      </c>
    </row>
    <row r="5904" spans="1:23" x14ac:dyDescent="0.2">
      <c r="A5904" t="s">
        <v>2466</v>
      </c>
      <c r="B5904" t="s">
        <v>67</v>
      </c>
      <c r="C5904" t="s">
        <v>58</v>
      </c>
      <c r="D5904" t="s">
        <v>25</v>
      </c>
      <c r="E5904" t="s">
        <v>66</v>
      </c>
      <c r="F5904" t="s">
        <v>63</v>
      </c>
      <c r="G5904" t="s">
        <v>30</v>
      </c>
      <c r="H5904" t="s">
        <v>14</v>
      </c>
      <c r="I5904">
        <v>23</v>
      </c>
      <c r="J5904">
        <v>1.3152979</v>
      </c>
      <c r="K5904">
        <v>1.3398277999999999</v>
      </c>
      <c r="L5904">
        <v>-2.4529949999999998E-2</v>
      </c>
      <c r="M5904">
        <v>-1.864973E-2</v>
      </c>
      <c r="N5904">
        <v>45.104779000000001</v>
      </c>
      <c r="O5904">
        <v>47.961523999999997</v>
      </c>
      <c r="P5904">
        <v>2.0880699999999999E-2</v>
      </c>
      <c r="Q5904">
        <v>-5.887564E-2</v>
      </c>
      <c r="R5904">
        <v>-5.1289639999999997E-2</v>
      </c>
      <c r="S5904">
        <v>-3.5479799999999999E-2</v>
      </c>
      <c r="T5904">
        <v>-2.4529949999999998E-2</v>
      </c>
      <c r="U5904">
        <v>-1.3580099999999999E-2</v>
      </c>
      <c r="V5904">
        <v>2.22975E-3</v>
      </c>
      <c r="W5904">
        <v>9.8157499999999998E-3</v>
      </c>
    </row>
    <row r="5905" spans="1:23" x14ac:dyDescent="0.2">
      <c r="A5905" t="s">
        <v>2467</v>
      </c>
      <c r="B5905" t="s">
        <v>67</v>
      </c>
      <c r="C5905" t="s">
        <v>58</v>
      </c>
      <c r="D5905" t="s">
        <v>25</v>
      </c>
      <c r="E5905" t="s">
        <v>66</v>
      </c>
      <c r="F5905" t="s">
        <v>63</v>
      </c>
      <c r="G5905" t="s">
        <v>30</v>
      </c>
      <c r="H5905" t="s">
        <v>14</v>
      </c>
      <c r="I5905">
        <v>24</v>
      </c>
      <c r="J5905">
        <v>1.1240460999999999</v>
      </c>
      <c r="K5905">
        <v>1.1570240000000001</v>
      </c>
      <c r="L5905">
        <v>-3.2977920000000001E-2</v>
      </c>
      <c r="M5905">
        <v>-2.933858E-2</v>
      </c>
      <c r="N5905" s="1">
        <v>44.147981000000001</v>
      </c>
      <c r="O5905">
        <v>47.961523999999997</v>
      </c>
      <c r="P5905">
        <v>2.3454929999999999E-2</v>
      </c>
      <c r="Q5905">
        <v>-7.1557850000000006E-2</v>
      </c>
      <c r="R5905">
        <v>-6.3036629999999996E-2</v>
      </c>
      <c r="S5905">
        <v>-4.5277699999999997E-2</v>
      </c>
      <c r="T5905">
        <v>-3.2977920000000001E-2</v>
      </c>
      <c r="U5905">
        <v>-2.0678140000000001E-2</v>
      </c>
      <c r="V5905">
        <v>-2.9192100000000002E-3</v>
      </c>
      <c r="W5905">
        <v>5.6020200000000001E-3</v>
      </c>
    </row>
    <row r="5906" spans="1:23" x14ac:dyDescent="0.2">
      <c r="A5906" t="s">
        <v>2468</v>
      </c>
      <c r="B5906" t="s">
        <v>67</v>
      </c>
      <c r="C5906" t="s">
        <v>59</v>
      </c>
      <c r="D5906" t="s">
        <v>12</v>
      </c>
      <c r="E5906" t="s">
        <v>65</v>
      </c>
      <c r="F5906" t="s">
        <v>63</v>
      </c>
      <c r="G5906" t="s">
        <v>30</v>
      </c>
      <c r="H5906" t="s">
        <v>13</v>
      </c>
      <c r="I5906">
        <v>1</v>
      </c>
      <c r="J5906">
        <v>0.47300034000000002</v>
      </c>
      <c r="K5906">
        <v>0.47571637</v>
      </c>
      <c r="L5906">
        <v>-2.7160299999999999E-3</v>
      </c>
      <c r="M5906">
        <v>-5.7421299999999998E-3</v>
      </c>
      <c r="N5906">
        <v>51.634408999999998</v>
      </c>
      <c r="O5906">
        <v>57.666961999999998</v>
      </c>
      <c r="P5906">
        <v>2.20412E-3</v>
      </c>
      <c r="Q5906">
        <v>-6.34148E-3</v>
      </c>
      <c r="R5906">
        <v>-5.5407199999999998E-3</v>
      </c>
      <c r="S5906">
        <v>-3.8718699999999999E-3</v>
      </c>
      <c r="T5906">
        <v>-2.7160299999999999E-3</v>
      </c>
      <c r="U5906">
        <v>-1.5601899999999999E-3</v>
      </c>
      <c r="V5906">
        <v>1.0866000000000001E-4</v>
      </c>
      <c r="W5906">
        <v>9.0941999999999998E-4</v>
      </c>
    </row>
    <row r="5907" spans="1:23" x14ac:dyDescent="0.2">
      <c r="A5907" t="s">
        <v>2469</v>
      </c>
      <c r="B5907" t="s">
        <v>67</v>
      </c>
      <c r="C5907" t="s">
        <v>59</v>
      </c>
      <c r="D5907" t="s">
        <v>12</v>
      </c>
      <c r="E5907" t="s">
        <v>65</v>
      </c>
      <c r="F5907" t="s">
        <v>63</v>
      </c>
      <c r="G5907" t="s">
        <v>30</v>
      </c>
      <c r="H5907" t="s">
        <v>13</v>
      </c>
      <c r="I5907">
        <v>2</v>
      </c>
      <c r="J5907">
        <v>0.43893791999999998</v>
      </c>
      <c r="K5907">
        <v>0.44195658999999998</v>
      </c>
      <c r="L5907">
        <v>-3.0186599999999998E-3</v>
      </c>
      <c r="M5907">
        <v>-6.8772E-3</v>
      </c>
      <c r="N5907">
        <v>51.037647999999997</v>
      </c>
      <c r="O5907">
        <v>57.666961999999998</v>
      </c>
      <c r="P5907">
        <v>1.92191E-3</v>
      </c>
      <c r="Q5907">
        <v>-6.1799200000000002E-3</v>
      </c>
      <c r="R5907">
        <v>-5.48169E-3</v>
      </c>
      <c r="S5907">
        <v>-4.0265099999999996E-3</v>
      </c>
      <c r="T5907">
        <v>-3.0186599999999998E-3</v>
      </c>
      <c r="U5907">
        <v>-2.01081E-3</v>
      </c>
      <c r="V5907">
        <v>-5.5564000000000004E-4</v>
      </c>
      <c r="W5907">
        <v>1.4259E-4</v>
      </c>
    </row>
    <row r="5908" spans="1:23" x14ac:dyDescent="0.2">
      <c r="A5908" t="s">
        <v>2470</v>
      </c>
      <c r="B5908" t="s">
        <v>67</v>
      </c>
      <c r="C5908" t="s">
        <v>59</v>
      </c>
      <c r="D5908" t="s">
        <v>12</v>
      </c>
      <c r="E5908" t="s">
        <v>65</v>
      </c>
      <c r="F5908" t="s">
        <v>63</v>
      </c>
      <c r="G5908" t="s">
        <v>30</v>
      </c>
      <c r="H5908" t="s">
        <v>13</v>
      </c>
      <c r="I5908">
        <v>3</v>
      </c>
      <c r="J5908">
        <v>0.42049103999999998</v>
      </c>
      <c r="K5908">
        <v>0.42324766000000003</v>
      </c>
      <c r="L5908">
        <v>-2.75662E-3</v>
      </c>
      <c r="M5908">
        <v>-6.5557100000000002E-3</v>
      </c>
      <c r="N5908">
        <v>50.721575999999999</v>
      </c>
      <c r="O5908">
        <v>57.666961999999998</v>
      </c>
      <c r="P5908">
        <v>1.67392E-3</v>
      </c>
      <c r="Q5908">
        <v>-5.5099600000000004E-3</v>
      </c>
      <c r="R5908">
        <v>-4.9018300000000002E-3</v>
      </c>
      <c r="S5908">
        <v>-3.6344200000000002E-3</v>
      </c>
      <c r="T5908">
        <v>-2.75662E-3</v>
      </c>
      <c r="U5908">
        <v>-1.8788100000000001E-3</v>
      </c>
      <c r="V5908">
        <v>-6.1140999999999995E-4</v>
      </c>
      <c r="W5908" s="1">
        <v>-3.269E-6</v>
      </c>
    </row>
    <row r="5909" spans="1:23" x14ac:dyDescent="0.2">
      <c r="A5909" t="s">
        <v>2471</v>
      </c>
      <c r="B5909" t="s">
        <v>67</v>
      </c>
      <c r="C5909" t="s">
        <v>59</v>
      </c>
      <c r="D5909" t="s">
        <v>12</v>
      </c>
      <c r="E5909" t="s">
        <v>65</v>
      </c>
      <c r="F5909" t="s">
        <v>63</v>
      </c>
      <c r="G5909" t="s">
        <v>30</v>
      </c>
      <c r="H5909" t="s">
        <v>13</v>
      </c>
      <c r="I5909">
        <v>4</v>
      </c>
      <c r="J5909">
        <v>0.41560697000000002</v>
      </c>
      <c r="K5909">
        <v>0.41883916999999998</v>
      </c>
      <c r="L5909">
        <v>-3.2322000000000002E-3</v>
      </c>
      <c r="M5909">
        <v>-7.7770699999999996E-3</v>
      </c>
      <c r="N5909">
        <v>50.048903000000003</v>
      </c>
      <c r="O5909">
        <v>57.666961999999998</v>
      </c>
      <c r="P5909">
        <v>1.3856000000000001E-3</v>
      </c>
      <c r="Q5909">
        <v>-5.5113200000000001E-3</v>
      </c>
      <c r="R5909">
        <v>-5.0079299999999998E-3</v>
      </c>
      <c r="S5909">
        <v>-3.9588100000000001E-3</v>
      </c>
      <c r="T5909">
        <v>-3.2322000000000002E-3</v>
      </c>
      <c r="U5909">
        <v>-2.5055899999999998E-3</v>
      </c>
      <c r="V5909">
        <v>-1.45648E-3</v>
      </c>
      <c r="W5909">
        <v>-9.5308999999999997E-4</v>
      </c>
    </row>
    <row r="5910" spans="1:23" x14ac:dyDescent="0.2">
      <c r="A5910" t="s">
        <v>2472</v>
      </c>
      <c r="B5910" t="s">
        <v>67</v>
      </c>
      <c r="C5910" t="s">
        <v>59</v>
      </c>
      <c r="D5910" t="s">
        <v>12</v>
      </c>
      <c r="E5910" t="s">
        <v>65</v>
      </c>
      <c r="F5910" t="s">
        <v>63</v>
      </c>
      <c r="G5910" t="s">
        <v>30</v>
      </c>
      <c r="H5910" t="s">
        <v>13</v>
      </c>
      <c r="I5910">
        <v>5</v>
      </c>
      <c r="J5910">
        <v>0.43226086000000002</v>
      </c>
      <c r="K5910">
        <v>0.43566400999999999</v>
      </c>
      <c r="L5910">
        <v>-3.4031399999999998E-3</v>
      </c>
      <c r="M5910">
        <v>-7.8728900000000004E-3</v>
      </c>
      <c r="N5910">
        <v>49.723291000000003</v>
      </c>
      <c r="O5910">
        <v>57.666961999999998</v>
      </c>
      <c r="P5910">
        <v>1.8502499999999999E-3</v>
      </c>
      <c r="Q5910">
        <v>-6.4465299999999998E-3</v>
      </c>
      <c r="R5910">
        <v>-5.7743300000000003E-3</v>
      </c>
      <c r="S5910">
        <v>-4.3734100000000003E-3</v>
      </c>
      <c r="T5910">
        <v>-3.4031399999999998E-3</v>
      </c>
      <c r="U5910">
        <v>-2.4328700000000002E-3</v>
      </c>
      <c r="V5910">
        <v>-1.03196E-3</v>
      </c>
      <c r="W5910">
        <v>-3.5975999999999998E-4</v>
      </c>
    </row>
    <row r="5911" spans="1:23" x14ac:dyDescent="0.2">
      <c r="A5911" t="s">
        <v>2473</v>
      </c>
      <c r="B5911" t="s">
        <v>67</v>
      </c>
      <c r="C5911" t="s">
        <v>59</v>
      </c>
      <c r="D5911" t="s">
        <v>12</v>
      </c>
      <c r="E5911" t="s">
        <v>65</v>
      </c>
      <c r="F5911" t="s">
        <v>63</v>
      </c>
      <c r="G5911" t="s">
        <v>30</v>
      </c>
      <c r="H5911" t="s">
        <v>13</v>
      </c>
      <c r="I5911">
        <v>6</v>
      </c>
      <c r="J5911">
        <v>0.48619546000000002</v>
      </c>
      <c r="K5911">
        <v>0.48878028000000001</v>
      </c>
      <c r="L5911">
        <v>-2.5848199999999998E-3</v>
      </c>
      <c r="M5911">
        <v>-5.3164099999999997E-3</v>
      </c>
      <c r="N5911">
        <v>49.232875</v>
      </c>
      <c r="O5911">
        <v>57.666961999999998</v>
      </c>
      <c r="P5911">
        <v>2.85075E-3</v>
      </c>
      <c r="Q5911">
        <v>-7.2738799999999999E-3</v>
      </c>
      <c r="R5911">
        <v>-6.2382000000000002E-3</v>
      </c>
      <c r="S5911">
        <v>-4.07975E-3</v>
      </c>
      <c r="T5911">
        <v>-2.5848199999999998E-3</v>
      </c>
      <c r="U5911">
        <v>-1.0898800000000001E-3</v>
      </c>
      <c r="V5911">
        <v>1.0685600000000001E-3</v>
      </c>
      <c r="W5911">
        <v>2.1042499999999998E-3</v>
      </c>
    </row>
    <row r="5912" spans="1:23" x14ac:dyDescent="0.2">
      <c r="A5912" t="s">
        <v>2474</v>
      </c>
      <c r="B5912" t="s">
        <v>67</v>
      </c>
      <c r="C5912" t="s">
        <v>59</v>
      </c>
      <c r="D5912" t="s">
        <v>12</v>
      </c>
      <c r="E5912" t="s">
        <v>65</v>
      </c>
      <c r="F5912" t="s">
        <v>63</v>
      </c>
      <c r="G5912" t="s">
        <v>30</v>
      </c>
      <c r="H5912" t="s">
        <v>14</v>
      </c>
      <c r="I5912">
        <v>7</v>
      </c>
      <c r="J5912">
        <v>0.57806369999999996</v>
      </c>
      <c r="K5912">
        <v>0.58013172999999996</v>
      </c>
      <c r="L5912">
        <v>-2.0680199999999998E-3</v>
      </c>
      <c r="M5912">
        <v>-3.5775E-3</v>
      </c>
      <c r="N5912">
        <v>48.887774</v>
      </c>
      <c r="O5912">
        <v>57.666961999999998</v>
      </c>
      <c r="P5912">
        <v>3.2520100000000001E-3</v>
      </c>
      <c r="Q5912">
        <v>-7.4171100000000002E-3</v>
      </c>
      <c r="R5912">
        <v>-6.2356499999999997E-3</v>
      </c>
      <c r="S5912">
        <v>-3.7733799999999998E-3</v>
      </c>
      <c r="T5912">
        <v>-2.0680199999999998E-3</v>
      </c>
      <c r="U5912">
        <v>-3.6267E-4</v>
      </c>
      <c r="V5912">
        <v>2.0996000000000001E-3</v>
      </c>
      <c r="W5912">
        <v>3.2810600000000001E-3</v>
      </c>
    </row>
    <row r="5913" spans="1:23" x14ac:dyDescent="0.2">
      <c r="A5913" t="s">
        <v>2475</v>
      </c>
      <c r="B5913" t="s">
        <v>67</v>
      </c>
      <c r="C5913" t="s">
        <v>59</v>
      </c>
      <c r="D5913" t="s">
        <v>12</v>
      </c>
      <c r="E5913" t="s">
        <v>65</v>
      </c>
      <c r="F5913" t="s">
        <v>63</v>
      </c>
      <c r="G5913" t="s">
        <v>30</v>
      </c>
      <c r="H5913" t="s">
        <v>14</v>
      </c>
      <c r="I5913">
        <v>8</v>
      </c>
      <c r="J5913">
        <v>0.61114725000000003</v>
      </c>
      <c r="K5913">
        <v>0.61215401999999997</v>
      </c>
      <c r="L5913">
        <v>-1.00676E-3</v>
      </c>
      <c r="M5913">
        <v>-1.64733E-3</v>
      </c>
      <c r="N5913">
        <v>49.109088</v>
      </c>
      <c r="O5913">
        <v>57.666961999999998</v>
      </c>
      <c r="P5913">
        <v>2.9161E-3</v>
      </c>
      <c r="Q5913">
        <v>-5.8033099999999999E-3</v>
      </c>
      <c r="R5913">
        <v>-4.7438899999999997E-3</v>
      </c>
      <c r="S5913">
        <v>-2.5359599999999999E-3</v>
      </c>
      <c r="T5913">
        <v>-1.00676E-3</v>
      </c>
      <c r="U5913">
        <v>5.2243999999999999E-4</v>
      </c>
      <c r="V5913">
        <v>2.7303700000000002E-3</v>
      </c>
      <c r="W5913">
        <v>3.7897899999999999E-3</v>
      </c>
    </row>
    <row r="5914" spans="1:23" x14ac:dyDescent="0.2">
      <c r="A5914" t="s">
        <v>2476</v>
      </c>
      <c r="B5914" t="s">
        <v>67</v>
      </c>
      <c r="C5914" t="s">
        <v>59</v>
      </c>
      <c r="D5914" t="s">
        <v>12</v>
      </c>
      <c r="E5914" t="s">
        <v>65</v>
      </c>
      <c r="F5914" t="s">
        <v>63</v>
      </c>
      <c r="G5914" t="s">
        <v>30</v>
      </c>
      <c r="H5914" t="s">
        <v>14</v>
      </c>
      <c r="I5914">
        <v>9</v>
      </c>
      <c r="J5914">
        <v>0.58296528000000003</v>
      </c>
      <c r="K5914">
        <v>0.58465520000000004</v>
      </c>
      <c r="L5914">
        <v>-1.6899199999999999E-3</v>
      </c>
      <c r="M5914">
        <v>-2.8988299999999998E-3</v>
      </c>
      <c r="N5914">
        <v>52.701996999999999</v>
      </c>
      <c r="O5914">
        <v>57.666961999999998</v>
      </c>
      <c r="P5914">
        <v>2.48102E-3</v>
      </c>
      <c r="Q5914">
        <v>-5.7708300000000002E-3</v>
      </c>
      <c r="R5914">
        <v>-4.8694699999999999E-3</v>
      </c>
      <c r="S5914">
        <v>-2.9909699999999999E-3</v>
      </c>
      <c r="T5914">
        <v>-1.6899199999999999E-3</v>
      </c>
      <c r="U5914">
        <v>-3.8886999999999998E-4</v>
      </c>
      <c r="V5914">
        <v>1.48963E-3</v>
      </c>
      <c r="W5914">
        <v>2.39099E-3</v>
      </c>
    </row>
    <row r="5915" spans="1:23" x14ac:dyDescent="0.2">
      <c r="A5915" t="s">
        <v>2477</v>
      </c>
      <c r="B5915" t="s">
        <v>67</v>
      </c>
      <c r="C5915" t="s">
        <v>59</v>
      </c>
      <c r="D5915" t="s">
        <v>12</v>
      </c>
      <c r="E5915" t="s">
        <v>65</v>
      </c>
      <c r="F5915" t="s">
        <v>63</v>
      </c>
      <c r="G5915" t="s">
        <v>30</v>
      </c>
      <c r="H5915" t="s">
        <v>14</v>
      </c>
      <c r="I5915">
        <v>10</v>
      </c>
      <c r="J5915">
        <v>0.56157937999999996</v>
      </c>
      <c r="K5915">
        <v>0.56242398000000005</v>
      </c>
      <c r="L5915">
        <v>-8.4460000000000004E-4</v>
      </c>
      <c r="M5915">
        <v>-1.5039700000000001E-3</v>
      </c>
      <c r="N5915">
        <v>58.301718000000001</v>
      </c>
      <c r="O5915">
        <v>57.666961999999998</v>
      </c>
      <c r="P5915">
        <v>2.3248700000000001E-3</v>
      </c>
      <c r="Q5915">
        <v>-4.6686599999999998E-3</v>
      </c>
      <c r="R5915">
        <v>-3.82403E-3</v>
      </c>
      <c r="S5915">
        <v>-2.06376E-3</v>
      </c>
      <c r="T5915">
        <v>-8.4460000000000004E-4</v>
      </c>
      <c r="U5915">
        <v>3.7456000000000002E-4</v>
      </c>
      <c r="V5915">
        <v>2.1348399999999998E-3</v>
      </c>
      <c r="W5915">
        <v>2.9794700000000001E-3</v>
      </c>
    </row>
    <row r="5916" spans="1:23" x14ac:dyDescent="0.2">
      <c r="A5916" t="s">
        <v>2478</v>
      </c>
      <c r="B5916" t="s">
        <v>67</v>
      </c>
      <c r="C5916" t="s">
        <v>59</v>
      </c>
      <c r="D5916" t="s">
        <v>12</v>
      </c>
      <c r="E5916" t="s">
        <v>65</v>
      </c>
      <c r="F5916" t="s">
        <v>63</v>
      </c>
      <c r="G5916" t="s">
        <v>30</v>
      </c>
      <c r="H5916" t="s">
        <v>14</v>
      </c>
      <c r="I5916">
        <v>11</v>
      </c>
      <c r="J5916">
        <v>0.54644166999999999</v>
      </c>
      <c r="K5916">
        <v>0.54644433000000003</v>
      </c>
      <c r="L5916" s="1">
        <v>-2.6599999999999999E-6</v>
      </c>
      <c r="M5916" s="1">
        <v>-4.8679999999999998E-6</v>
      </c>
      <c r="N5916">
        <v>62.672296000000003</v>
      </c>
      <c r="O5916">
        <v>57.666961999999998</v>
      </c>
      <c r="P5916">
        <v>1.96167E-3</v>
      </c>
      <c r="Q5916">
        <v>-3.2293199999999999E-3</v>
      </c>
      <c r="R5916">
        <v>-2.5166400000000001E-3</v>
      </c>
      <c r="S5916">
        <v>-1.03136E-3</v>
      </c>
      <c r="T5916" s="1">
        <v>-2.6599999999999999E-6</v>
      </c>
      <c r="U5916">
        <v>1.02604E-3</v>
      </c>
      <c r="V5916">
        <v>2.51132E-3</v>
      </c>
      <c r="W5916">
        <v>3.2239999999999999E-3</v>
      </c>
    </row>
    <row r="5917" spans="1:23" x14ac:dyDescent="0.2">
      <c r="A5917" t="s">
        <v>2479</v>
      </c>
      <c r="B5917" t="s">
        <v>67</v>
      </c>
      <c r="C5917" t="s">
        <v>59</v>
      </c>
      <c r="D5917" t="s">
        <v>12</v>
      </c>
      <c r="E5917" t="s">
        <v>65</v>
      </c>
      <c r="F5917" t="s">
        <v>63</v>
      </c>
      <c r="G5917" t="s">
        <v>30</v>
      </c>
      <c r="H5917" t="s">
        <v>14</v>
      </c>
      <c r="I5917">
        <v>12</v>
      </c>
      <c r="J5917">
        <v>0.53297331999999997</v>
      </c>
      <c r="K5917">
        <v>0.53254436000000005</v>
      </c>
      <c r="L5917">
        <v>4.2895999999999999E-4</v>
      </c>
      <c r="M5917">
        <v>8.0484000000000003E-4</v>
      </c>
      <c r="N5917">
        <v>66.252064000000004</v>
      </c>
      <c r="O5917">
        <v>57.666961999999998</v>
      </c>
      <c r="P5917">
        <v>1.9610000000000001E-3</v>
      </c>
      <c r="Q5917">
        <v>-2.7966100000000002E-3</v>
      </c>
      <c r="R5917">
        <v>-2.0841700000000002E-3</v>
      </c>
      <c r="S5917">
        <v>-5.9938999999999999E-4</v>
      </c>
      <c r="T5917">
        <v>4.2895999999999999E-4</v>
      </c>
      <c r="U5917">
        <v>1.4573100000000001E-3</v>
      </c>
      <c r="V5917">
        <v>2.9420900000000001E-3</v>
      </c>
      <c r="W5917">
        <v>3.6545200000000001E-3</v>
      </c>
    </row>
    <row r="5918" spans="1:23" x14ac:dyDescent="0.2">
      <c r="A5918" t="s">
        <v>2480</v>
      </c>
      <c r="B5918" t="s">
        <v>67</v>
      </c>
      <c r="C5918" t="s">
        <v>59</v>
      </c>
      <c r="D5918" t="s">
        <v>12</v>
      </c>
      <c r="E5918" t="s">
        <v>65</v>
      </c>
      <c r="F5918" t="s">
        <v>63</v>
      </c>
      <c r="G5918" t="s">
        <v>30</v>
      </c>
      <c r="H5918" t="s">
        <v>14</v>
      </c>
      <c r="I5918">
        <v>13</v>
      </c>
      <c r="J5918">
        <v>0.52277936000000003</v>
      </c>
      <c r="K5918">
        <v>0.52275663999999999</v>
      </c>
      <c r="L5918">
        <v>2.2719999999999999E-5</v>
      </c>
      <c r="M5918">
        <v>4.3470000000000002E-5</v>
      </c>
      <c r="N5918">
        <v>68.293778000000003</v>
      </c>
      <c r="O5918">
        <v>57.666961999999998</v>
      </c>
      <c r="P5918">
        <v>2.3939E-3</v>
      </c>
      <c r="Q5918">
        <v>-3.9148899999999999E-3</v>
      </c>
      <c r="R5918">
        <v>-3.0451800000000002E-3</v>
      </c>
      <c r="S5918">
        <v>-1.2326399999999999E-3</v>
      </c>
      <c r="T5918">
        <v>2.2719999999999999E-5</v>
      </c>
      <c r="U5918">
        <v>1.27808E-3</v>
      </c>
      <c r="V5918">
        <v>3.09063E-3</v>
      </c>
      <c r="W5918">
        <v>3.9603299999999998E-3</v>
      </c>
    </row>
    <row r="5919" spans="1:23" x14ac:dyDescent="0.2">
      <c r="A5919" t="s">
        <v>2481</v>
      </c>
      <c r="B5919" t="s">
        <v>67</v>
      </c>
      <c r="C5919" t="s">
        <v>59</v>
      </c>
      <c r="D5919" t="s">
        <v>12</v>
      </c>
      <c r="E5919" t="s">
        <v>65</v>
      </c>
      <c r="F5919" t="s">
        <v>63</v>
      </c>
      <c r="G5919" t="s">
        <v>30</v>
      </c>
      <c r="H5919" t="s">
        <v>14</v>
      </c>
      <c r="I5919">
        <v>14</v>
      </c>
      <c r="J5919">
        <v>0.51162041000000003</v>
      </c>
      <c r="K5919">
        <v>0.51207133999999999</v>
      </c>
      <c r="L5919">
        <v>-4.5092999999999999E-4</v>
      </c>
      <c r="M5919">
        <v>-8.8137999999999997E-4</v>
      </c>
      <c r="N5919">
        <v>68.893940000000001</v>
      </c>
      <c r="O5919">
        <v>57.666961999999998</v>
      </c>
      <c r="P5919">
        <v>2.68447E-3</v>
      </c>
      <c r="Q5919">
        <v>-4.8664900000000002E-3</v>
      </c>
      <c r="R5919">
        <v>-3.89121E-3</v>
      </c>
      <c r="S5919">
        <v>-1.85867E-3</v>
      </c>
      <c r="T5919">
        <v>-4.5092999999999999E-4</v>
      </c>
      <c r="U5919">
        <v>9.5679999999999995E-4</v>
      </c>
      <c r="V5919">
        <v>2.98935E-3</v>
      </c>
      <c r="W5919">
        <v>3.9646200000000003E-3</v>
      </c>
    </row>
    <row r="5920" spans="1:23" x14ac:dyDescent="0.2">
      <c r="A5920" t="s">
        <v>2482</v>
      </c>
      <c r="B5920" t="s">
        <v>67</v>
      </c>
      <c r="C5920" t="s">
        <v>59</v>
      </c>
      <c r="D5920" t="s">
        <v>12</v>
      </c>
      <c r="E5920" t="s">
        <v>65</v>
      </c>
      <c r="F5920" t="s">
        <v>63</v>
      </c>
      <c r="G5920" t="s">
        <v>30</v>
      </c>
      <c r="H5920" t="s">
        <v>14</v>
      </c>
      <c r="I5920">
        <v>15</v>
      </c>
      <c r="J5920">
        <v>0.50791896000000003</v>
      </c>
      <c r="K5920">
        <v>0.50504459000000002</v>
      </c>
      <c r="L5920">
        <v>2.8743800000000002E-3</v>
      </c>
      <c r="M5920">
        <v>5.6591300000000001E-3</v>
      </c>
      <c r="N5920">
        <v>68.454758999999996</v>
      </c>
      <c r="O5920">
        <v>57.666961999999998</v>
      </c>
      <c r="P5920">
        <v>2.51351E-3</v>
      </c>
      <c r="Q5920">
        <v>-1.25998E-3</v>
      </c>
      <c r="R5920">
        <v>-3.4682000000000002E-4</v>
      </c>
      <c r="S5920">
        <v>1.5562900000000001E-3</v>
      </c>
      <c r="T5920">
        <v>2.8743800000000002E-3</v>
      </c>
      <c r="U5920">
        <v>4.1924700000000002E-3</v>
      </c>
      <c r="V5920">
        <v>6.0955799999999997E-3</v>
      </c>
      <c r="W5920">
        <v>7.0087400000000003E-3</v>
      </c>
    </row>
    <row r="5921" spans="1:23" x14ac:dyDescent="0.2">
      <c r="A5921" t="s">
        <v>2483</v>
      </c>
      <c r="B5921" t="s">
        <v>67</v>
      </c>
      <c r="C5921" t="s">
        <v>59</v>
      </c>
      <c r="D5921" t="s">
        <v>12</v>
      </c>
      <c r="E5921" t="s">
        <v>65</v>
      </c>
      <c r="F5921" t="s">
        <v>63</v>
      </c>
      <c r="G5921" t="s">
        <v>30</v>
      </c>
      <c r="H5921" t="s">
        <v>14</v>
      </c>
      <c r="I5921">
        <v>16</v>
      </c>
      <c r="J5921">
        <v>0.52620246999999998</v>
      </c>
      <c r="K5921">
        <v>0.52080115000000005</v>
      </c>
      <c r="L5921">
        <v>5.4013200000000003E-3</v>
      </c>
      <c r="M5921">
        <v>1.026472E-2</v>
      </c>
      <c r="N5921">
        <v>67.883371999999994</v>
      </c>
      <c r="O5921">
        <v>57.666961999999998</v>
      </c>
      <c r="P5921">
        <v>2.38039E-3</v>
      </c>
      <c r="Q5921">
        <v>1.4859300000000001E-3</v>
      </c>
      <c r="R5921">
        <v>2.3507300000000001E-3</v>
      </c>
      <c r="S5921">
        <v>4.1530400000000002E-3</v>
      </c>
      <c r="T5921">
        <v>5.4013200000000003E-3</v>
      </c>
      <c r="U5921">
        <v>6.6496000000000003E-3</v>
      </c>
      <c r="V5921">
        <v>8.4519199999999999E-3</v>
      </c>
      <c r="W5921">
        <v>9.3167200000000006E-3</v>
      </c>
    </row>
    <row r="5922" spans="1:23" x14ac:dyDescent="0.2">
      <c r="A5922" t="s">
        <v>2484</v>
      </c>
      <c r="B5922" t="s">
        <v>67</v>
      </c>
      <c r="C5922" t="s">
        <v>59</v>
      </c>
      <c r="D5922" t="s">
        <v>12</v>
      </c>
      <c r="E5922" t="s">
        <v>65</v>
      </c>
      <c r="F5922" t="s">
        <v>63</v>
      </c>
      <c r="G5922" t="s">
        <v>30</v>
      </c>
      <c r="H5922" t="s">
        <v>15</v>
      </c>
      <c r="I5922">
        <v>17</v>
      </c>
      <c r="J5922">
        <v>0.58994975000000005</v>
      </c>
      <c r="K5922">
        <v>0.57968609000000004</v>
      </c>
      <c r="L5922">
        <v>1.0263670000000001E-2</v>
      </c>
      <c r="M5922">
        <v>1.739752E-2</v>
      </c>
      <c r="N5922">
        <v>66.488859000000005</v>
      </c>
      <c r="O5922">
        <v>57.666961999999998</v>
      </c>
      <c r="P5922">
        <v>2.2491799999999999E-3</v>
      </c>
      <c r="Q5922">
        <v>6.5640999999999998E-3</v>
      </c>
      <c r="R5922">
        <v>7.3812299999999999E-3</v>
      </c>
      <c r="S5922">
        <v>9.0841900000000007E-3</v>
      </c>
      <c r="T5922">
        <v>1.0263670000000001E-2</v>
      </c>
      <c r="U5922">
        <v>1.1443139999999999E-2</v>
      </c>
      <c r="V5922">
        <v>1.3146100000000001E-2</v>
      </c>
      <c r="W5922">
        <v>1.396324E-2</v>
      </c>
    </row>
    <row r="5923" spans="1:23" x14ac:dyDescent="0.2">
      <c r="A5923" t="s">
        <v>2485</v>
      </c>
      <c r="B5923" t="s">
        <v>67</v>
      </c>
      <c r="C5923" t="s">
        <v>59</v>
      </c>
      <c r="D5923" t="s">
        <v>12</v>
      </c>
      <c r="E5923" t="s">
        <v>65</v>
      </c>
      <c r="F5923" t="s">
        <v>63</v>
      </c>
      <c r="G5923" t="s">
        <v>30</v>
      </c>
      <c r="H5923" t="s">
        <v>15</v>
      </c>
      <c r="I5923">
        <v>18</v>
      </c>
      <c r="J5923">
        <v>0.75344717999999999</v>
      </c>
      <c r="K5923">
        <v>0.74446851999999997</v>
      </c>
      <c r="L5923">
        <v>8.9786599999999994E-3</v>
      </c>
      <c r="M5923">
        <v>1.191677E-2</v>
      </c>
      <c r="N5923">
        <v>63.691757000000003</v>
      </c>
      <c r="O5923">
        <v>57.666961999999998</v>
      </c>
      <c r="P5923">
        <v>2.1461499999999999E-3</v>
      </c>
      <c r="Q5923">
        <v>5.4485599999999999E-3</v>
      </c>
      <c r="R5923">
        <v>6.2282600000000002E-3</v>
      </c>
      <c r="S5923">
        <v>7.8532199999999993E-3</v>
      </c>
      <c r="T5923">
        <v>8.9786599999999994E-3</v>
      </c>
      <c r="U5923">
        <v>1.01041E-2</v>
      </c>
      <c r="V5923">
        <v>1.172905E-2</v>
      </c>
      <c r="W5923">
        <v>1.2508750000000001E-2</v>
      </c>
    </row>
    <row r="5924" spans="1:23" x14ac:dyDescent="0.2">
      <c r="A5924" t="s">
        <v>2486</v>
      </c>
      <c r="B5924" t="s">
        <v>67</v>
      </c>
      <c r="C5924" t="s">
        <v>59</v>
      </c>
      <c r="D5924" t="s">
        <v>12</v>
      </c>
      <c r="E5924" t="s">
        <v>65</v>
      </c>
      <c r="F5924" t="s">
        <v>63</v>
      </c>
      <c r="G5924" t="s">
        <v>30</v>
      </c>
      <c r="H5924" t="s">
        <v>15</v>
      </c>
      <c r="I5924">
        <v>19</v>
      </c>
      <c r="J5924">
        <v>0.81973322000000004</v>
      </c>
      <c r="K5924">
        <v>0.81180556999999998</v>
      </c>
      <c r="L5924">
        <v>7.9276499999999996E-3</v>
      </c>
      <c r="M5924">
        <v>9.6710100000000007E-3</v>
      </c>
      <c r="N5924">
        <v>60.311624999999999</v>
      </c>
      <c r="O5924">
        <v>57.666961999999998</v>
      </c>
      <c r="P5924">
        <v>2.6698500000000001E-3</v>
      </c>
      <c r="Q5924">
        <v>3.5361400000000001E-3</v>
      </c>
      <c r="R5924">
        <v>4.5060999999999999E-3</v>
      </c>
      <c r="S5924">
        <v>6.5275799999999998E-3</v>
      </c>
      <c r="T5924">
        <v>7.9276499999999996E-3</v>
      </c>
      <c r="U5924">
        <v>9.3277199999999994E-3</v>
      </c>
      <c r="V5924">
        <v>1.13492E-2</v>
      </c>
      <c r="W5924">
        <v>1.2319159999999999E-2</v>
      </c>
    </row>
    <row r="5925" spans="1:23" x14ac:dyDescent="0.2">
      <c r="A5925" t="s">
        <v>2487</v>
      </c>
      <c r="B5925" t="s">
        <v>67</v>
      </c>
      <c r="C5925" t="s">
        <v>59</v>
      </c>
      <c r="D5925" t="s">
        <v>12</v>
      </c>
      <c r="E5925" t="s">
        <v>65</v>
      </c>
      <c r="F5925" t="s">
        <v>63</v>
      </c>
      <c r="G5925" t="s">
        <v>30</v>
      </c>
      <c r="H5925" t="s">
        <v>15</v>
      </c>
      <c r="I5925">
        <v>20</v>
      </c>
      <c r="J5925">
        <v>0.81398729999999997</v>
      </c>
      <c r="K5925">
        <v>0.80582140000000002</v>
      </c>
      <c r="L5925">
        <v>8.1659000000000002E-3</v>
      </c>
      <c r="M5925">
        <v>1.0031969999999999E-2</v>
      </c>
      <c r="N5925">
        <v>57.912712999999997</v>
      </c>
      <c r="O5925">
        <v>57.666961999999998</v>
      </c>
      <c r="P5925">
        <v>2.3189500000000002E-3</v>
      </c>
      <c r="Q5925">
        <v>4.35156E-3</v>
      </c>
      <c r="R5925">
        <v>5.1940399999999996E-3</v>
      </c>
      <c r="S5925">
        <v>6.9498399999999997E-3</v>
      </c>
      <c r="T5925">
        <v>8.1659000000000002E-3</v>
      </c>
      <c r="U5925">
        <v>9.38196E-3</v>
      </c>
      <c r="V5925">
        <v>1.113775E-2</v>
      </c>
      <c r="W5925">
        <v>1.198023E-2</v>
      </c>
    </row>
    <row r="5926" spans="1:23" x14ac:dyDescent="0.2">
      <c r="A5926" t="s">
        <v>2488</v>
      </c>
      <c r="B5926" t="s">
        <v>67</v>
      </c>
      <c r="C5926" t="s">
        <v>59</v>
      </c>
      <c r="D5926" t="s">
        <v>12</v>
      </c>
      <c r="E5926" t="s">
        <v>65</v>
      </c>
      <c r="F5926" t="s">
        <v>63</v>
      </c>
      <c r="G5926" t="s">
        <v>30</v>
      </c>
      <c r="H5926" t="s">
        <v>15</v>
      </c>
      <c r="I5926">
        <v>21</v>
      </c>
      <c r="J5926">
        <v>0.78171014999999999</v>
      </c>
      <c r="K5926">
        <v>0.77649674000000002</v>
      </c>
      <c r="L5926">
        <v>5.2134099999999999E-3</v>
      </c>
      <c r="M5926">
        <v>6.6692399999999999E-3</v>
      </c>
      <c r="N5926">
        <v>56.427140999999999</v>
      </c>
      <c r="O5926">
        <v>57.666961999999998</v>
      </c>
      <c r="P5926">
        <v>1.9776699999999999E-3</v>
      </c>
      <c r="Q5926">
        <v>1.96043E-3</v>
      </c>
      <c r="R5926">
        <v>2.67892E-3</v>
      </c>
      <c r="S5926">
        <v>4.1763199999999999E-3</v>
      </c>
      <c r="T5926">
        <v>5.2134099999999999E-3</v>
      </c>
      <c r="U5926">
        <v>6.2505E-3</v>
      </c>
      <c r="V5926">
        <v>7.7479000000000003E-3</v>
      </c>
      <c r="W5926">
        <v>8.4663900000000007E-3</v>
      </c>
    </row>
    <row r="5927" spans="1:23" x14ac:dyDescent="0.2">
      <c r="A5927" t="s">
        <v>2489</v>
      </c>
      <c r="B5927" t="s">
        <v>67</v>
      </c>
      <c r="C5927" t="s">
        <v>59</v>
      </c>
      <c r="D5927" t="s">
        <v>12</v>
      </c>
      <c r="E5927" t="s">
        <v>65</v>
      </c>
      <c r="F5927" t="s">
        <v>63</v>
      </c>
      <c r="G5927" t="s">
        <v>30</v>
      </c>
      <c r="H5927" t="s">
        <v>14</v>
      </c>
      <c r="I5927">
        <v>22</v>
      </c>
      <c r="J5927">
        <v>0.71884983000000002</v>
      </c>
      <c r="K5927">
        <v>0.71764039999999996</v>
      </c>
      <c r="L5927">
        <v>1.2094300000000001E-3</v>
      </c>
      <c r="M5927">
        <v>1.68245E-3</v>
      </c>
      <c r="N5927">
        <v>55.126595000000002</v>
      </c>
      <c r="O5927">
        <v>57.666961999999998</v>
      </c>
      <c r="P5927">
        <v>2.9975399999999999E-3</v>
      </c>
      <c r="Q5927">
        <v>-3.7210899999999998E-3</v>
      </c>
      <c r="R5927">
        <v>-2.6320800000000002E-3</v>
      </c>
      <c r="S5927">
        <v>-3.6247999999999999E-4</v>
      </c>
      <c r="T5927">
        <v>1.2094300000000001E-3</v>
      </c>
      <c r="U5927">
        <v>2.7813400000000002E-3</v>
      </c>
      <c r="V5927">
        <v>5.0509400000000003E-3</v>
      </c>
      <c r="W5927">
        <v>6.1399499999999999E-3</v>
      </c>
    </row>
    <row r="5928" spans="1:23" x14ac:dyDescent="0.2">
      <c r="A5928" t="s">
        <v>2490</v>
      </c>
      <c r="B5928" t="s">
        <v>67</v>
      </c>
      <c r="C5928" t="s">
        <v>59</v>
      </c>
      <c r="D5928" t="s">
        <v>12</v>
      </c>
      <c r="E5928" t="s">
        <v>65</v>
      </c>
      <c r="F5928" t="s">
        <v>63</v>
      </c>
      <c r="G5928" t="s">
        <v>30</v>
      </c>
      <c r="H5928" t="s">
        <v>14</v>
      </c>
      <c r="I5928">
        <v>23</v>
      </c>
      <c r="J5928">
        <v>0.62143406999999995</v>
      </c>
      <c r="K5928">
        <v>0.62427719000000004</v>
      </c>
      <c r="L5928">
        <v>-2.8431200000000002E-3</v>
      </c>
      <c r="M5928">
        <v>-4.5751000000000003E-3</v>
      </c>
      <c r="N5928">
        <v>53.986575000000002</v>
      </c>
      <c r="O5928">
        <v>57.666961999999998</v>
      </c>
      <c r="P5928">
        <v>2.6624800000000001E-3</v>
      </c>
      <c r="Q5928">
        <v>-7.2225099999999997E-3</v>
      </c>
      <c r="R5928">
        <v>-6.2552199999999997E-3</v>
      </c>
      <c r="S5928">
        <v>-4.2393300000000004E-3</v>
      </c>
      <c r="T5928">
        <v>-2.8431200000000002E-3</v>
      </c>
      <c r="U5928">
        <v>-1.44692E-3</v>
      </c>
      <c r="V5928">
        <v>5.6897999999999996E-4</v>
      </c>
      <c r="W5928">
        <v>1.53626E-3</v>
      </c>
    </row>
    <row r="5929" spans="1:23" x14ac:dyDescent="0.2">
      <c r="A5929" t="s">
        <v>2491</v>
      </c>
      <c r="B5929" t="s">
        <v>67</v>
      </c>
      <c r="C5929" t="s">
        <v>59</v>
      </c>
      <c r="D5929" t="s">
        <v>12</v>
      </c>
      <c r="E5929" t="s">
        <v>65</v>
      </c>
      <c r="F5929" t="s">
        <v>63</v>
      </c>
      <c r="G5929" t="s">
        <v>30</v>
      </c>
      <c r="H5929" t="s">
        <v>14</v>
      </c>
      <c r="I5929">
        <v>24</v>
      </c>
      <c r="J5929">
        <v>0.52675550000000004</v>
      </c>
      <c r="K5929">
        <v>0.52935662999999999</v>
      </c>
      <c r="L5929">
        <v>-2.6011200000000002E-3</v>
      </c>
      <c r="M5929">
        <v>-4.9380099999999996E-3</v>
      </c>
      <c r="N5929">
        <v>52.913795999999998</v>
      </c>
      <c r="O5929">
        <v>57.666961999999998</v>
      </c>
      <c r="P5929">
        <v>2.3557000000000001E-3</v>
      </c>
      <c r="Q5929">
        <v>-6.4758999999999997E-3</v>
      </c>
      <c r="R5929">
        <v>-5.6200699999999996E-3</v>
      </c>
      <c r="S5929">
        <v>-3.8364499999999999E-3</v>
      </c>
      <c r="T5929">
        <v>-2.6011200000000002E-3</v>
      </c>
      <c r="U5929">
        <v>-1.36579E-3</v>
      </c>
      <c r="V5929">
        <v>4.1783E-4</v>
      </c>
      <c r="W5929">
        <v>1.27366E-3</v>
      </c>
    </row>
    <row r="5930" spans="1:23" x14ac:dyDescent="0.2">
      <c r="A5930" t="s">
        <v>9162</v>
      </c>
      <c r="B5930" t="s">
        <v>67</v>
      </c>
      <c r="C5930" t="s">
        <v>59</v>
      </c>
      <c r="D5930" t="s">
        <v>12</v>
      </c>
      <c r="E5930" t="s">
        <v>5652</v>
      </c>
      <c r="F5930" t="s">
        <v>64</v>
      </c>
      <c r="G5930" t="s">
        <v>30</v>
      </c>
      <c r="H5930" t="s">
        <v>14</v>
      </c>
      <c r="I5930">
        <v>1</v>
      </c>
      <c r="J5930">
        <v>0.47145653999999998</v>
      </c>
      <c r="K5930">
        <v>0.47407490000000002</v>
      </c>
      <c r="L5930">
        <v>-2.6183600000000001E-3</v>
      </c>
      <c r="M5930">
        <v>-5.5537700000000004E-3</v>
      </c>
      <c r="N5930">
        <v>51.653871000000002</v>
      </c>
      <c r="O5930">
        <v>57.679198</v>
      </c>
      <c r="P5930">
        <v>3.9762900000000004E-3</v>
      </c>
      <c r="Q5930">
        <v>-9.1587700000000001E-3</v>
      </c>
      <c r="R5930">
        <v>-7.7141800000000002E-3</v>
      </c>
      <c r="S5930">
        <v>-4.70353E-3</v>
      </c>
      <c r="T5930">
        <v>-2.6183600000000001E-3</v>
      </c>
      <c r="U5930">
        <v>-5.3319999999999995E-4</v>
      </c>
      <c r="V5930">
        <v>2.47745E-3</v>
      </c>
      <c r="W5930">
        <v>3.9220499999999998E-3</v>
      </c>
    </row>
    <row r="5931" spans="1:23" x14ac:dyDescent="0.2">
      <c r="A5931" t="s">
        <v>9163</v>
      </c>
      <c r="B5931" t="s">
        <v>67</v>
      </c>
      <c r="C5931" t="s">
        <v>59</v>
      </c>
      <c r="D5931" t="s">
        <v>12</v>
      </c>
      <c r="E5931" t="s">
        <v>5652</v>
      </c>
      <c r="F5931" t="s">
        <v>64</v>
      </c>
      <c r="G5931" t="s">
        <v>30</v>
      </c>
      <c r="H5931" t="s">
        <v>14</v>
      </c>
      <c r="I5931">
        <v>2</v>
      </c>
      <c r="J5931">
        <v>0.43616226000000002</v>
      </c>
      <c r="K5931">
        <v>0.44041369000000002</v>
      </c>
      <c r="L5931">
        <v>-4.2514299999999996E-3</v>
      </c>
      <c r="M5931">
        <v>-9.74737E-3</v>
      </c>
      <c r="N5931">
        <v>51.058765999999999</v>
      </c>
      <c r="O5931">
        <v>57.679198</v>
      </c>
      <c r="P5931">
        <v>3.6432600000000002E-3</v>
      </c>
      <c r="Q5931">
        <v>-1.0244069999999999E-2</v>
      </c>
      <c r="R5931">
        <v>-8.9204599999999998E-3</v>
      </c>
      <c r="S5931">
        <v>-6.1619600000000002E-3</v>
      </c>
      <c r="T5931">
        <v>-4.2514299999999996E-3</v>
      </c>
      <c r="U5931">
        <v>-2.3409099999999999E-3</v>
      </c>
      <c r="V5931">
        <v>4.1759000000000002E-4</v>
      </c>
      <c r="W5931">
        <v>1.7412E-3</v>
      </c>
    </row>
    <row r="5932" spans="1:23" x14ac:dyDescent="0.2">
      <c r="A5932" t="s">
        <v>9164</v>
      </c>
      <c r="B5932" t="s">
        <v>67</v>
      </c>
      <c r="C5932" t="s">
        <v>59</v>
      </c>
      <c r="D5932" t="s">
        <v>12</v>
      </c>
      <c r="E5932" t="s">
        <v>5652</v>
      </c>
      <c r="F5932" t="s">
        <v>64</v>
      </c>
      <c r="G5932" t="s">
        <v>30</v>
      </c>
      <c r="H5932" t="s">
        <v>14</v>
      </c>
      <c r="I5932">
        <v>3</v>
      </c>
      <c r="J5932">
        <v>0.41688473999999998</v>
      </c>
      <c r="K5932">
        <v>0.42342741</v>
      </c>
      <c r="L5932">
        <v>-6.5426700000000004E-3</v>
      </c>
      <c r="M5932">
        <v>-1.569419E-2</v>
      </c>
      <c r="N5932">
        <v>50.743197000000002</v>
      </c>
      <c r="O5932">
        <v>57.679198</v>
      </c>
      <c r="P5932">
        <v>3.1533400000000001E-3</v>
      </c>
      <c r="Q5932">
        <v>-1.1729440000000001E-2</v>
      </c>
      <c r="R5932">
        <v>-1.0583830000000001E-2</v>
      </c>
      <c r="S5932">
        <v>-8.1962800000000002E-3</v>
      </c>
      <c r="T5932">
        <v>-6.5426700000000004E-3</v>
      </c>
      <c r="U5932">
        <v>-4.8890599999999998E-3</v>
      </c>
      <c r="V5932">
        <v>-2.5015100000000002E-3</v>
      </c>
      <c r="W5932">
        <v>-1.35589E-3</v>
      </c>
    </row>
    <row r="5933" spans="1:23" x14ac:dyDescent="0.2">
      <c r="A5933" t="s">
        <v>9165</v>
      </c>
      <c r="B5933" t="s">
        <v>67</v>
      </c>
      <c r="C5933" t="s">
        <v>59</v>
      </c>
      <c r="D5933" t="s">
        <v>12</v>
      </c>
      <c r="E5933" t="s">
        <v>5652</v>
      </c>
      <c r="F5933" t="s">
        <v>64</v>
      </c>
      <c r="G5933" t="s">
        <v>30</v>
      </c>
      <c r="H5933" t="s">
        <v>14</v>
      </c>
      <c r="I5933">
        <v>4</v>
      </c>
      <c r="J5933">
        <v>0.41180496999999999</v>
      </c>
      <c r="K5933">
        <v>0.41889713000000001</v>
      </c>
      <c r="L5933">
        <v>-7.0921600000000001E-3</v>
      </c>
      <c r="M5933">
        <v>-1.7222129999999999E-2</v>
      </c>
      <c r="N5933">
        <v>50.075017000000003</v>
      </c>
      <c r="O5933">
        <v>57.679198</v>
      </c>
      <c r="P5933">
        <v>3.5086200000000001E-3</v>
      </c>
      <c r="Q5933">
        <v>-1.2863319999999999E-2</v>
      </c>
      <c r="R5933">
        <v>-1.1588630000000001E-2</v>
      </c>
      <c r="S5933">
        <v>-8.9320800000000002E-3</v>
      </c>
      <c r="T5933">
        <v>-7.0921600000000001E-3</v>
      </c>
      <c r="U5933">
        <v>-5.25224E-3</v>
      </c>
      <c r="V5933">
        <v>-2.5956799999999999E-3</v>
      </c>
      <c r="W5933">
        <v>-1.32099E-3</v>
      </c>
    </row>
    <row r="5934" spans="1:23" x14ac:dyDescent="0.2">
      <c r="A5934" t="s">
        <v>9166</v>
      </c>
      <c r="B5934" t="s">
        <v>67</v>
      </c>
      <c r="C5934" t="s">
        <v>59</v>
      </c>
      <c r="D5934" t="s">
        <v>12</v>
      </c>
      <c r="E5934" t="s">
        <v>5652</v>
      </c>
      <c r="F5934" t="s">
        <v>64</v>
      </c>
      <c r="G5934" t="s">
        <v>30</v>
      </c>
      <c r="H5934" t="s">
        <v>14</v>
      </c>
      <c r="I5934">
        <v>5</v>
      </c>
      <c r="J5934">
        <v>0.42990083000000001</v>
      </c>
      <c r="K5934">
        <v>0.43448653999999998</v>
      </c>
      <c r="L5934">
        <v>-4.5857099999999998E-3</v>
      </c>
      <c r="M5934">
        <v>-1.06669E-2</v>
      </c>
      <c r="N5934">
        <v>49.751128999999999</v>
      </c>
      <c r="O5934">
        <v>57.679198</v>
      </c>
      <c r="P5934">
        <v>3.5741900000000001E-3</v>
      </c>
      <c r="Q5934">
        <v>-1.046473E-2</v>
      </c>
      <c r="R5934">
        <v>-9.1662199999999992E-3</v>
      </c>
      <c r="S5934">
        <v>-6.4600100000000004E-3</v>
      </c>
      <c r="T5934">
        <v>-4.5857099999999998E-3</v>
      </c>
      <c r="U5934">
        <v>-2.7114000000000001E-3</v>
      </c>
      <c r="V5934" s="1">
        <v>-5.2000000000000002E-6</v>
      </c>
      <c r="W5934">
        <v>1.29331E-3</v>
      </c>
    </row>
    <row r="5935" spans="1:23" x14ac:dyDescent="0.2">
      <c r="A5935" t="s">
        <v>9167</v>
      </c>
      <c r="B5935" t="s">
        <v>67</v>
      </c>
      <c r="C5935" t="s">
        <v>59</v>
      </c>
      <c r="D5935" t="s">
        <v>12</v>
      </c>
      <c r="E5935" t="s">
        <v>5652</v>
      </c>
      <c r="F5935" t="s">
        <v>64</v>
      </c>
      <c r="G5935" t="s">
        <v>30</v>
      </c>
      <c r="H5935" t="s">
        <v>14</v>
      </c>
      <c r="I5935">
        <v>6</v>
      </c>
      <c r="J5935">
        <v>0.48622458000000002</v>
      </c>
      <c r="K5935">
        <v>0.48969509</v>
      </c>
      <c r="L5935">
        <v>-3.4705199999999999E-3</v>
      </c>
      <c r="M5935">
        <v>-7.1376800000000004E-3</v>
      </c>
      <c r="N5935">
        <v>49.258752999999999</v>
      </c>
      <c r="O5935">
        <v>57.679198</v>
      </c>
      <c r="P5935">
        <v>3.8907099999999999E-3</v>
      </c>
      <c r="Q5935">
        <v>-9.8701599999999994E-3</v>
      </c>
      <c r="R5935">
        <v>-8.4566599999999995E-3</v>
      </c>
      <c r="S5935">
        <v>-5.5108099999999997E-3</v>
      </c>
      <c r="T5935">
        <v>-3.4705199999999999E-3</v>
      </c>
      <c r="U5935">
        <v>-1.43023E-3</v>
      </c>
      <c r="V5935">
        <v>1.51563E-3</v>
      </c>
      <c r="W5935">
        <v>2.9291299999999998E-3</v>
      </c>
    </row>
    <row r="5936" spans="1:23" x14ac:dyDescent="0.2">
      <c r="A5936" t="s">
        <v>9168</v>
      </c>
      <c r="B5936" t="s">
        <v>67</v>
      </c>
      <c r="C5936" t="s">
        <v>59</v>
      </c>
      <c r="D5936" t="s">
        <v>12</v>
      </c>
      <c r="E5936" t="s">
        <v>5652</v>
      </c>
      <c r="F5936" t="s">
        <v>64</v>
      </c>
      <c r="G5936" t="s">
        <v>30</v>
      </c>
      <c r="H5936" t="s">
        <v>14</v>
      </c>
      <c r="I5936">
        <v>7</v>
      </c>
      <c r="J5936">
        <v>0.58168067999999995</v>
      </c>
      <c r="K5936">
        <v>0.58858273000000005</v>
      </c>
      <c r="L5936">
        <v>-6.9020399999999999E-3</v>
      </c>
      <c r="M5936">
        <v>-1.186569E-2</v>
      </c>
      <c r="N5936">
        <v>48.917208000000002</v>
      </c>
      <c r="O5936">
        <v>57.679198</v>
      </c>
      <c r="P5936">
        <v>5.0254999999999996E-3</v>
      </c>
      <c r="Q5936">
        <v>-1.5168259999999999E-2</v>
      </c>
      <c r="R5936">
        <v>-1.334248E-2</v>
      </c>
      <c r="S5936">
        <v>-9.5374199999999996E-3</v>
      </c>
      <c r="T5936">
        <v>-6.9020399999999999E-3</v>
      </c>
      <c r="U5936">
        <v>-4.2666700000000002E-3</v>
      </c>
      <c r="V5936">
        <v>-4.616E-4</v>
      </c>
      <c r="W5936">
        <v>1.3641700000000001E-3</v>
      </c>
    </row>
    <row r="5937" spans="1:23" x14ac:dyDescent="0.2">
      <c r="A5937" t="s">
        <v>9169</v>
      </c>
      <c r="B5937" t="s">
        <v>67</v>
      </c>
      <c r="C5937" t="s">
        <v>59</v>
      </c>
      <c r="D5937" t="s">
        <v>12</v>
      </c>
      <c r="E5937" t="s">
        <v>5652</v>
      </c>
      <c r="F5937" t="s">
        <v>64</v>
      </c>
      <c r="G5937" t="s">
        <v>30</v>
      </c>
      <c r="H5937" t="s">
        <v>14</v>
      </c>
      <c r="I5937">
        <v>8</v>
      </c>
      <c r="J5937">
        <v>0.61594846000000003</v>
      </c>
      <c r="K5937">
        <v>0.62693339999999997</v>
      </c>
      <c r="L5937">
        <v>-1.098494E-2</v>
      </c>
      <c r="M5937">
        <v>-1.783419E-2</v>
      </c>
      <c r="N5937">
        <v>49.135362000000001</v>
      </c>
      <c r="O5937">
        <v>57.679198</v>
      </c>
      <c r="P5937">
        <v>4.9142700000000001E-3</v>
      </c>
      <c r="Q5937">
        <v>-1.90682E-2</v>
      </c>
      <c r="R5937">
        <v>-1.7282840000000001E-2</v>
      </c>
      <c r="S5937">
        <v>-1.3561989999999999E-2</v>
      </c>
      <c r="T5937">
        <v>-1.098494E-2</v>
      </c>
      <c r="U5937">
        <v>-8.4078899999999995E-3</v>
      </c>
      <c r="V5937">
        <v>-4.6870499999999999E-3</v>
      </c>
      <c r="W5937">
        <v>-2.9016799999999998E-3</v>
      </c>
    </row>
    <row r="5938" spans="1:23" x14ac:dyDescent="0.2">
      <c r="A5938" t="s">
        <v>9170</v>
      </c>
      <c r="B5938" t="s">
        <v>67</v>
      </c>
      <c r="C5938" t="s">
        <v>59</v>
      </c>
      <c r="D5938" t="s">
        <v>12</v>
      </c>
      <c r="E5938" t="s">
        <v>5652</v>
      </c>
      <c r="F5938" t="s">
        <v>64</v>
      </c>
      <c r="G5938" t="s">
        <v>30</v>
      </c>
      <c r="H5938" t="s">
        <v>14</v>
      </c>
      <c r="I5938">
        <v>9</v>
      </c>
      <c r="J5938">
        <v>0.58927721</v>
      </c>
      <c r="K5938">
        <v>0.59999853000000003</v>
      </c>
      <c r="L5938">
        <v>-1.0721319999999999E-2</v>
      </c>
      <c r="M5938">
        <v>-1.8194020000000002E-2</v>
      </c>
      <c r="N5938">
        <v>52.727612000000001</v>
      </c>
      <c r="O5938">
        <v>57.679198</v>
      </c>
      <c r="P5938">
        <v>3.3421000000000002E-3</v>
      </c>
      <c r="Q5938">
        <v>-1.6218590000000001E-2</v>
      </c>
      <c r="R5938">
        <v>-1.5004389999999999E-2</v>
      </c>
      <c r="S5938">
        <v>-1.2473919999999999E-2</v>
      </c>
      <c r="T5938">
        <v>-1.0721319999999999E-2</v>
      </c>
      <c r="U5938">
        <v>-8.9687299999999994E-3</v>
      </c>
      <c r="V5938">
        <v>-6.4382500000000004E-3</v>
      </c>
      <c r="W5938">
        <v>-5.22406E-3</v>
      </c>
    </row>
    <row r="5939" spans="1:23" x14ac:dyDescent="0.2">
      <c r="A5939" t="s">
        <v>9171</v>
      </c>
      <c r="B5939" t="s">
        <v>67</v>
      </c>
      <c r="C5939" t="s">
        <v>59</v>
      </c>
      <c r="D5939" t="s">
        <v>12</v>
      </c>
      <c r="E5939" t="s">
        <v>5652</v>
      </c>
      <c r="F5939" t="s">
        <v>64</v>
      </c>
      <c r="G5939" t="s">
        <v>30</v>
      </c>
      <c r="H5939" t="s">
        <v>14</v>
      </c>
      <c r="I5939">
        <v>10</v>
      </c>
      <c r="J5939">
        <v>0.56880288000000001</v>
      </c>
      <c r="K5939">
        <v>0.57738979000000001</v>
      </c>
      <c r="L5939">
        <v>-8.5869099999999997E-3</v>
      </c>
      <c r="M5939">
        <v>-1.5096460000000001E-2</v>
      </c>
      <c r="N5939">
        <v>58.327584000000002</v>
      </c>
      <c r="O5939">
        <v>57.679198</v>
      </c>
      <c r="P5939">
        <v>3.3001599999999999E-3</v>
      </c>
      <c r="Q5939">
        <v>-1.401519E-2</v>
      </c>
      <c r="R5939">
        <v>-1.281624E-2</v>
      </c>
      <c r="S5939">
        <v>-1.031752E-2</v>
      </c>
      <c r="T5939">
        <v>-8.5869099999999997E-3</v>
      </c>
      <c r="U5939">
        <v>-6.8563000000000001E-3</v>
      </c>
      <c r="V5939">
        <v>-4.3575799999999998E-3</v>
      </c>
      <c r="W5939">
        <v>-3.1586299999999999E-3</v>
      </c>
    </row>
    <row r="5940" spans="1:23" x14ac:dyDescent="0.2">
      <c r="A5940" t="s">
        <v>9172</v>
      </c>
      <c r="B5940" t="s">
        <v>67</v>
      </c>
      <c r="C5940" t="s">
        <v>59</v>
      </c>
      <c r="D5940" t="s">
        <v>12</v>
      </c>
      <c r="E5940" t="s">
        <v>5652</v>
      </c>
      <c r="F5940" t="s">
        <v>64</v>
      </c>
      <c r="G5940" t="s">
        <v>30</v>
      </c>
      <c r="H5940" t="s">
        <v>14</v>
      </c>
      <c r="I5940">
        <v>11</v>
      </c>
      <c r="J5940">
        <v>0.55089326999999999</v>
      </c>
      <c r="K5940">
        <v>0.55770794999999995</v>
      </c>
      <c r="L5940">
        <v>-6.81469E-3</v>
      </c>
      <c r="M5940">
        <v>-1.2370249999999999E-2</v>
      </c>
      <c r="N5940">
        <v>62.697111</v>
      </c>
      <c r="O5940">
        <v>57.679198</v>
      </c>
      <c r="P5940">
        <v>4.2206199999999996E-3</v>
      </c>
      <c r="Q5940">
        <v>-1.375699E-2</v>
      </c>
      <c r="R5940">
        <v>-1.2223629999999999E-2</v>
      </c>
      <c r="S5940">
        <v>-9.0279899999999996E-3</v>
      </c>
      <c r="T5940">
        <v>-6.81469E-3</v>
      </c>
      <c r="U5940">
        <v>-4.6013900000000003E-3</v>
      </c>
      <c r="V5940">
        <v>-1.4057399999999999E-3</v>
      </c>
      <c r="W5940">
        <v>1.2762E-4</v>
      </c>
    </row>
    <row r="5941" spans="1:23" x14ac:dyDescent="0.2">
      <c r="A5941" t="s">
        <v>9173</v>
      </c>
      <c r="B5941" t="s">
        <v>67</v>
      </c>
      <c r="C5941" t="s">
        <v>59</v>
      </c>
      <c r="D5941" t="s">
        <v>12</v>
      </c>
      <c r="E5941" t="s">
        <v>5652</v>
      </c>
      <c r="F5941" t="s">
        <v>64</v>
      </c>
      <c r="G5941" t="s">
        <v>30</v>
      </c>
      <c r="H5941" t="s">
        <v>14</v>
      </c>
      <c r="I5941">
        <v>12</v>
      </c>
      <c r="J5941">
        <v>0.53724764999999997</v>
      </c>
      <c r="K5941">
        <v>0.54536253999999995</v>
      </c>
      <c r="L5941">
        <v>-8.1148999999999995E-3</v>
      </c>
      <c r="M5941">
        <v>-1.5104569999999999E-2</v>
      </c>
      <c r="N5941">
        <v>66.261094</v>
      </c>
      <c r="O5941">
        <v>57.679198</v>
      </c>
      <c r="P5941">
        <v>3.9673699999999996E-3</v>
      </c>
      <c r="Q5941">
        <v>-1.464064E-2</v>
      </c>
      <c r="R5941">
        <v>-1.3199290000000001E-2</v>
      </c>
      <c r="S5941">
        <v>-1.019539E-2</v>
      </c>
      <c r="T5941">
        <v>-8.1148999999999995E-3</v>
      </c>
      <c r="U5941">
        <v>-6.0343999999999997E-3</v>
      </c>
      <c r="V5941">
        <v>-3.0305000000000002E-3</v>
      </c>
      <c r="W5941">
        <v>-1.5891499999999999E-3</v>
      </c>
    </row>
    <row r="5942" spans="1:23" x14ac:dyDescent="0.2">
      <c r="A5942" t="s">
        <v>9174</v>
      </c>
      <c r="B5942" t="s">
        <v>67</v>
      </c>
      <c r="C5942" t="s">
        <v>59</v>
      </c>
      <c r="D5942" t="s">
        <v>12</v>
      </c>
      <c r="E5942" t="s">
        <v>5652</v>
      </c>
      <c r="F5942" t="s">
        <v>64</v>
      </c>
      <c r="G5942" t="s">
        <v>30</v>
      </c>
      <c r="H5942" t="s">
        <v>14</v>
      </c>
      <c r="I5942">
        <v>13</v>
      </c>
      <c r="J5942">
        <v>0.52799224</v>
      </c>
      <c r="K5942">
        <v>0.53441019999999995</v>
      </c>
      <c r="L5942">
        <v>-6.4179500000000004E-3</v>
      </c>
      <c r="M5942">
        <v>-1.215539E-2</v>
      </c>
      <c r="N5942">
        <v>68.286953999999994</v>
      </c>
      <c r="O5942">
        <v>57.679198</v>
      </c>
      <c r="P5942">
        <v>3.2179399999999999E-3</v>
      </c>
      <c r="Q5942">
        <v>-1.1710989999999999E-2</v>
      </c>
      <c r="R5942">
        <v>-1.054191E-2</v>
      </c>
      <c r="S5942">
        <v>-8.1054400000000002E-3</v>
      </c>
      <c r="T5942">
        <v>-6.4179500000000004E-3</v>
      </c>
      <c r="U5942">
        <v>-4.7304699999999996E-3</v>
      </c>
      <c r="V5942">
        <v>-2.294E-3</v>
      </c>
      <c r="W5942">
        <v>-1.12492E-3</v>
      </c>
    </row>
    <row r="5943" spans="1:23" x14ac:dyDescent="0.2">
      <c r="A5943" t="s">
        <v>9175</v>
      </c>
      <c r="B5943" t="s">
        <v>67</v>
      </c>
      <c r="C5943" t="s">
        <v>59</v>
      </c>
      <c r="D5943" t="s">
        <v>12</v>
      </c>
      <c r="E5943" t="s">
        <v>5652</v>
      </c>
      <c r="F5943" t="s">
        <v>64</v>
      </c>
      <c r="G5943" t="s">
        <v>30</v>
      </c>
      <c r="H5943" t="s">
        <v>14</v>
      </c>
      <c r="I5943">
        <v>14</v>
      </c>
      <c r="J5943">
        <v>0.51658665999999998</v>
      </c>
      <c r="K5943">
        <v>0.52252029</v>
      </c>
      <c r="L5943">
        <v>-5.9336299999999996E-3</v>
      </c>
      <c r="M5943">
        <v>-1.148623E-2</v>
      </c>
      <c r="N5943">
        <v>68.877855999999994</v>
      </c>
      <c r="O5943">
        <v>57.679198</v>
      </c>
      <c r="P5943">
        <v>3.46817E-3</v>
      </c>
      <c r="Q5943">
        <v>-1.1638259999999999E-2</v>
      </c>
      <c r="R5943">
        <v>-1.037827E-2</v>
      </c>
      <c r="S5943">
        <v>-7.7523399999999999E-3</v>
      </c>
      <c r="T5943">
        <v>-5.9336299999999996E-3</v>
      </c>
      <c r="U5943">
        <v>-4.1149300000000002E-3</v>
      </c>
      <c r="V5943">
        <v>-1.4890000000000001E-3</v>
      </c>
      <c r="W5943">
        <v>-2.2900000000000001E-4</v>
      </c>
    </row>
    <row r="5944" spans="1:23" x14ac:dyDescent="0.2">
      <c r="A5944" t="s">
        <v>9176</v>
      </c>
      <c r="B5944" t="s">
        <v>67</v>
      </c>
      <c r="C5944" t="s">
        <v>59</v>
      </c>
      <c r="D5944" t="s">
        <v>12</v>
      </c>
      <c r="E5944" t="s">
        <v>5652</v>
      </c>
      <c r="F5944" t="s">
        <v>64</v>
      </c>
      <c r="G5944" t="s">
        <v>30</v>
      </c>
      <c r="H5944" t="s">
        <v>14</v>
      </c>
      <c r="I5944">
        <v>15</v>
      </c>
      <c r="J5944">
        <v>0.51217774999999999</v>
      </c>
      <c r="K5944">
        <v>0.51148526999999999</v>
      </c>
      <c r="L5944">
        <v>6.9247000000000004E-4</v>
      </c>
      <c r="M5944">
        <v>1.35202E-3</v>
      </c>
      <c r="N5944">
        <v>68.437880000000007</v>
      </c>
      <c r="O5944">
        <v>57.679198</v>
      </c>
      <c r="P5944">
        <v>2.9509499999999999E-3</v>
      </c>
      <c r="Q5944">
        <v>-4.1614E-3</v>
      </c>
      <c r="R5944">
        <v>-3.08932E-3</v>
      </c>
      <c r="S5944">
        <v>-8.5499999999999997E-4</v>
      </c>
      <c r="T5944">
        <v>6.9247000000000004E-4</v>
      </c>
      <c r="U5944">
        <v>2.2399500000000001E-3</v>
      </c>
      <c r="V5944">
        <v>4.4742599999999999E-3</v>
      </c>
      <c r="W5944">
        <v>5.5463500000000002E-3</v>
      </c>
    </row>
    <row r="5945" spans="1:23" x14ac:dyDescent="0.2">
      <c r="A5945" t="s">
        <v>9177</v>
      </c>
      <c r="B5945" t="s">
        <v>67</v>
      </c>
      <c r="C5945" t="s">
        <v>59</v>
      </c>
      <c r="D5945" t="s">
        <v>12</v>
      </c>
      <c r="E5945" t="s">
        <v>5652</v>
      </c>
      <c r="F5945" t="s">
        <v>64</v>
      </c>
      <c r="G5945" t="s">
        <v>30</v>
      </c>
      <c r="H5945" t="s">
        <v>14</v>
      </c>
      <c r="I5945">
        <v>16</v>
      </c>
      <c r="J5945">
        <v>0.52971223000000001</v>
      </c>
      <c r="K5945">
        <v>0.52656882999999999</v>
      </c>
      <c r="L5945">
        <v>3.1434000000000002E-3</v>
      </c>
      <c r="M5945">
        <v>5.93416E-3</v>
      </c>
      <c r="N5945">
        <v>67.864797999999993</v>
      </c>
      <c r="O5945">
        <v>57.679198</v>
      </c>
      <c r="P5945">
        <v>3.9536700000000003E-3</v>
      </c>
      <c r="Q5945">
        <v>-3.3598199999999999E-3</v>
      </c>
      <c r="R5945">
        <v>-1.92344E-3</v>
      </c>
      <c r="S5945">
        <v>1.0700900000000001E-3</v>
      </c>
      <c r="T5945">
        <v>3.1434000000000002E-3</v>
      </c>
      <c r="U5945">
        <v>5.2167100000000003E-3</v>
      </c>
      <c r="V5945">
        <v>8.2102400000000006E-3</v>
      </c>
      <c r="W5945">
        <v>9.6466099999999999E-3</v>
      </c>
    </row>
    <row r="5946" spans="1:23" x14ac:dyDescent="0.2">
      <c r="A5946" t="s">
        <v>9178</v>
      </c>
      <c r="B5946" t="s">
        <v>67</v>
      </c>
      <c r="C5946" t="s">
        <v>59</v>
      </c>
      <c r="D5946" t="s">
        <v>12</v>
      </c>
      <c r="E5946" t="s">
        <v>5652</v>
      </c>
      <c r="F5946" t="s">
        <v>64</v>
      </c>
      <c r="G5946" t="s">
        <v>30</v>
      </c>
      <c r="H5946" t="s">
        <v>15</v>
      </c>
      <c r="I5946">
        <v>17</v>
      </c>
      <c r="J5946">
        <v>0.59696311000000002</v>
      </c>
      <c r="K5946">
        <v>0.59014907000000005</v>
      </c>
      <c r="L5946">
        <v>6.8140400000000004E-3</v>
      </c>
      <c r="M5946">
        <v>1.1414509999999999E-2</v>
      </c>
      <c r="N5946">
        <v>66.472177000000002</v>
      </c>
      <c r="O5946">
        <v>57.679198</v>
      </c>
      <c r="P5946">
        <v>3.6782899999999999E-3</v>
      </c>
      <c r="Q5946">
        <v>7.6380000000000003E-4</v>
      </c>
      <c r="R5946">
        <v>2.10013E-3</v>
      </c>
      <c r="S5946">
        <v>4.8851500000000004E-3</v>
      </c>
      <c r="T5946">
        <v>6.8140400000000004E-3</v>
      </c>
      <c r="U5946">
        <v>8.7429399999999994E-3</v>
      </c>
      <c r="V5946">
        <v>1.152796E-2</v>
      </c>
      <c r="W5946">
        <v>1.2864280000000001E-2</v>
      </c>
    </row>
    <row r="5947" spans="1:23" x14ac:dyDescent="0.2">
      <c r="A5947" t="s">
        <v>9179</v>
      </c>
      <c r="B5947" t="s">
        <v>67</v>
      </c>
      <c r="C5947" t="s">
        <v>59</v>
      </c>
      <c r="D5947" t="s">
        <v>12</v>
      </c>
      <c r="E5947" t="s">
        <v>5652</v>
      </c>
      <c r="F5947" t="s">
        <v>64</v>
      </c>
      <c r="G5947" t="s">
        <v>30</v>
      </c>
      <c r="H5947" t="s">
        <v>15</v>
      </c>
      <c r="I5947">
        <v>18</v>
      </c>
      <c r="J5947">
        <v>0.76646433000000003</v>
      </c>
      <c r="K5947">
        <v>0.76051690000000005</v>
      </c>
      <c r="L5947">
        <v>5.9474300000000001E-3</v>
      </c>
      <c r="M5947">
        <v>7.7595600000000004E-3</v>
      </c>
      <c r="N5947">
        <v>63.676316</v>
      </c>
      <c r="O5947">
        <v>57.679198</v>
      </c>
      <c r="P5947">
        <v>3.7556600000000001E-3</v>
      </c>
      <c r="Q5947">
        <v>-2.3008999999999999E-4</v>
      </c>
      <c r="R5947">
        <v>1.1343499999999999E-3</v>
      </c>
      <c r="S5947">
        <v>3.97796E-3</v>
      </c>
      <c r="T5947">
        <v>5.9474300000000001E-3</v>
      </c>
      <c r="U5947">
        <v>7.9168999999999993E-3</v>
      </c>
      <c r="V5947">
        <v>1.0760499999999999E-2</v>
      </c>
      <c r="W5947">
        <v>1.2124940000000001E-2</v>
      </c>
    </row>
    <row r="5948" spans="1:23" x14ac:dyDescent="0.2">
      <c r="A5948" t="s">
        <v>9180</v>
      </c>
      <c r="B5948" t="s">
        <v>67</v>
      </c>
      <c r="C5948" t="s">
        <v>59</v>
      </c>
      <c r="D5948" t="s">
        <v>12</v>
      </c>
      <c r="E5948" t="s">
        <v>5652</v>
      </c>
      <c r="F5948" t="s">
        <v>64</v>
      </c>
      <c r="G5948" t="s">
        <v>30</v>
      </c>
      <c r="H5948" t="s">
        <v>15</v>
      </c>
      <c r="I5948">
        <v>19</v>
      </c>
      <c r="J5948">
        <v>0.83294893000000003</v>
      </c>
      <c r="K5948">
        <v>0.82647331000000002</v>
      </c>
      <c r="L5948">
        <v>6.4756199999999996E-3</v>
      </c>
      <c r="M5948">
        <v>7.7743300000000003E-3</v>
      </c>
      <c r="N5948">
        <v>60.302886000000001</v>
      </c>
      <c r="O5948">
        <v>57.679198</v>
      </c>
      <c r="P5948">
        <v>4.4735900000000004E-3</v>
      </c>
      <c r="Q5948">
        <v>-8.8276999999999995E-4</v>
      </c>
      <c r="R5948">
        <v>7.4248999999999995E-4</v>
      </c>
      <c r="S5948">
        <v>4.1296700000000002E-3</v>
      </c>
      <c r="T5948">
        <v>6.4756199999999996E-3</v>
      </c>
      <c r="U5948">
        <v>8.8215700000000008E-3</v>
      </c>
      <c r="V5948">
        <v>1.2208750000000001E-2</v>
      </c>
      <c r="W5948">
        <v>1.3834020000000001E-2</v>
      </c>
    </row>
    <row r="5949" spans="1:23" x14ac:dyDescent="0.2">
      <c r="A5949" t="s">
        <v>9181</v>
      </c>
      <c r="B5949" t="s">
        <v>67</v>
      </c>
      <c r="C5949" t="s">
        <v>59</v>
      </c>
      <c r="D5949" t="s">
        <v>12</v>
      </c>
      <c r="E5949" t="s">
        <v>5652</v>
      </c>
      <c r="F5949" t="s">
        <v>64</v>
      </c>
      <c r="G5949" t="s">
        <v>30</v>
      </c>
      <c r="H5949" t="s">
        <v>15</v>
      </c>
      <c r="I5949">
        <v>20</v>
      </c>
      <c r="J5949">
        <v>0.82403002999999997</v>
      </c>
      <c r="K5949">
        <v>0.81926372000000003</v>
      </c>
      <c r="L5949">
        <v>4.7663100000000002E-3</v>
      </c>
      <c r="M5949">
        <v>5.7841500000000001E-3</v>
      </c>
      <c r="N5949">
        <v>57.918008</v>
      </c>
      <c r="O5949">
        <v>57.679198</v>
      </c>
      <c r="P5949">
        <v>4.5684499999999999E-3</v>
      </c>
      <c r="Q5949">
        <v>-2.7481200000000002E-3</v>
      </c>
      <c r="R5949">
        <v>-1.0883900000000001E-3</v>
      </c>
      <c r="S5949">
        <v>2.3706199999999999E-3</v>
      </c>
      <c r="T5949">
        <v>4.7663100000000002E-3</v>
      </c>
      <c r="U5949">
        <v>7.1620099999999999E-3</v>
      </c>
      <c r="V5949">
        <v>1.062102E-2</v>
      </c>
      <c r="W5949">
        <v>1.228075E-2</v>
      </c>
    </row>
    <row r="5950" spans="1:23" x14ac:dyDescent="0.2">
      <c r="A5950" t="s">
        <v>9182</v>
      </c>
      <c r="B5950" t="s">
        <v>67</v>
      </c>
      <c r="C5950" t="s">
        <v>59</v>
      </c>
      <c r="D5950" t="s">
        <v>12</v>
      </c>
      <c r="E5950" t="s">
        <v>5652</v>
      </c>
      <c r="F5950" t="s">
        <v>64</v>
      </c>
      <c r="G5950" t="s">
        <v>30</v>
      </c>
      <c r="H5950" t="s">
        <v>15</v>
      </c>
      <c r="I5950">
        <v>21</v>
      </c>
      <c r="J5950">
        <v>0.79007305000000005</v>
      </c>
      <c r="K5950">
        <v>0.78600738000000003</v>
      </c>
      <c r="L5950">
        <v>4.0656700000000004E-3</v>
      </c>
      <c r="M5950">
        <v>5.1459399999999999E-3</v>
      </c>
      <c r="N5950">
        <v>56.432398999999997</v>
      </c>
      <c r="O5950">
        <v>57.679198</v>
      </c>
      <c r="P5950">
        <v>5.7144099999999996E-3</v>
      </c>
      <c r="Q5950">
        <v>-5.3336900000000003E-3</v>
      </c>
      <c r="R5950">
        <v>-3.25764E-3</v>
      </c>
      <c r="S5950">
        <v>1.0690299999999999E-3</v>
      </c>
      <c r="T5950">
        <v>4.0656700000000004E-3</v>
      </c>
      <c r="U5950">
        <v>7.0622999999999997E-3</v>
      </c>
      <c r="V5950">
        <v>1.138897E-2</v>
      </c>
      <c r="W5950">
        <v>1.3465029999999999E-2</v>
      </c>
    </row>
    <row r="5951" spans="1:23" x14ac:dyDescent="0.2">
      <c r="A5951" t="s">
        <v>9183</v>
      </c>
      <c r="B5951" t="s">
        <v>67</v>
      </c>
      <c r="C5951" t="s">
        <v>59</v>
      </c>
      <c r="D5951" t="s">
        <v>12</v>
      </c>
      <c r="E5951" t="s">
        <v>5652</v>
      </c>
      <c r="F5951" t="s">
        <v>64</v>
      </c>
      <c r="G5951" t="s">
        <v>30</v>
      </c>
      <c r="H5951" t="s">
        <v>14</v>
      </c>
      <c r="I5951">
        <v>22</v>
      </c>
      <c r="J5951">
        <v>0.72365199999999996</v>
      </c>
      <c r="K5951">
        <v>0.72399226000000005</v>
      </c>
      <c r="L5951">
        <v>-3.4026E-4</v>
      </c>
      <c r="M5951">
        <v>-4.7019999999999999E-4</v>
      </c>
      <c r="N5951">
        <v>55.136609</v>
      </c>
      <c r="O5951">
        <v>57.679198</v>
      </c>
      <c r="P5951">
        <v>5.2861699999999998E-3</v>
      </c>
      <c r="Q5951">
        <v>-9.03523E-3</v>
      </c>
      <c r="R5951">
        <v>-7.1147500000000004E-3</v>
      </c>
      <c r="S5951">
        <v>-3.11233E-3</v>
      </c>
      <c r="T5951">
        <v>-3.4026E-4</v>
      </c>
      <c r="U5951">
        <v>2.43181E-3</v>
      </c>
      <c r="V5951">
        <v>6.43423E-3</v>
      </c>
      <c r="W5951">
        <v>8.3547099999999996E-3</v>
      </c>
    </row>
    <row r="5952" spans="1:23" x14ac:dyDescent="0.2">
      <c r="A5952" t="s">
        <v>9184</v>
      </c>
      <c r="B5952" t="s">
        <v>67</v>
      </c>
      <c r="C5952" t="s">
        <v>59</v>
      </c>
      <c r="D5952" t="s">
        <v>12</v>
      </c>
      <c r="E5952" t="s">
        <v>5652</v>
      </c>
      <c r="F5952" t="s">
        <v>64</v>
      </c>
      <c r="G5952" t="s">
        <v>30</v>
      </c>
      <c r="H5952" t="s">
        <v>14</v>
      </c>
      <c r="I5952">
        <v>23</v>
      </c>
      <c r="J5952">
        <v>0.62313989000000003</v>
      </c>
      <c r="K5952">
        <v>0.62702944999999999</v>
      </c>
      <c r="L5952">
        <v>-3.8895599999999998E-3</v>
      </c>
      <c r="M5952">
        <v>-6.2418700000000001E-3</v>
      </c>
      <c r="N5952">
        <v>54.004162000000001</v>
      </c>
      <c r="O5952">
        <v>57.679198</v>
      </c>
      <c r="P5952">
        <v>4.29678E-3</v>
      </c>
      <c r="Q5952">
        <v>-1.0957140000000001E-2</v>
      </c>
      <c r="R5952">
        <v>-9.3961099999999992E-3</v>
      </c>
      <c r="S5952">
        <v>-6.1427900000000004E-3</v>
      </c>
      <c r="T5952">
        <v>-3.8895599999999998E-3</v>
      </c>
      <c r="U5952">
        <v>-1.6363300000000001E-3</v>
      </c>
      <c r="V5952">
        <v>1.61699E-3</v>
      </c>
      <c r="W5952">
        <v>3.1780200000000002E-3</v>
      </c>
    </row>
    <row r="5953" spans="1:26" x14ac:dyDescent="0.2">
      <c r="A5953" t="s">
        <v>9185</v>
      </c>
      <c r="B5953" t="s">
        <v>67</v>
      </c>
      <c r="C5953" t="s">
        <v>59</v>
      </c>
      <c r="D5953" t="s">
        <v>12</v>
      </c>
      <c r="E5953" t="s">
        <v>5652</v>
      </c>
      <c r="F5953" t="s">
        <v>64</v>
      </c>
      <c r="G5953" t="s">
        <v>30</v>
      </c>
      <c r="H5953" t="s">
        <v>14</v>
      </c>
      <c r="I5953">
        <v>24</v>
      </c>
      <c r="J5953">
        <v>0.52420555999999996</v>
      </c>
      <c r="K5953">
        <v>0.52714424999999998</v>
      </c>
      <c r="L5953">
        <v>-2.9386899999999999E-3</v>
      </c>
      <c r="M5953">
        <v>-5.60598E-3</v>
      </c>
      <c r="N5953">
        <v>52.935417999999999</v>
      </c>
      <c r="O5953">
        <v>57.679198</v>
      </c>
      <c r="P5953">
        <v>3.6733299999999998E-3</v>
      </c>
      <c r="Q5953">
        <v>-8.9807800000000007E-3</v>
      </c>
      <c r="R5953">
        <v>-7.6462500000000003E-3</v>
      </c>
      <c r="S5953">
        <v>-4.8649799999999997E-3</v>
      </c>
      <c r="T5953">
        <v>-2.9386899999999999E-3</v>
      </c>
      <c r="U5953">
        <v>-1.0123899999999999E-3</v>
      </c>
      <c r="V5953">
        <v>1.76888E-3</v>
      </c>
      <c r="W5953">
        <v>3.10341E-3</v>
      </c>
    </row>
    <row r="5954" spans="1:26" x14ac:dyDescent="0.2">
      <c r="A5954" t="s">
        <v>2492</v>
      </c>
      <c r="B5954" t="s">
        <v>67</v>
      </c>
      <c r="C5954" t="s">
        <v>59</v>
      </c>
      <c r="D5954" t="s">
        <v>12</v>
      </c>
      <c r="E5954" t="s">
        <v>66</v>
      </c>
      <c r="F5954" t="s">
        <v>63</v>
      </c>
      <c r="G5954" t="s">
        <v>30</v>
      </c>
      <c r="H5954" t="s">
        <v>13</v>
      </c>
      <c r="I5954">
        <v>1</v>
      </c>
      <c r="J5954">
        <v>0.91785512999999996</v>
      </c>
      <c r="K5954">
        <v>0.93879836000000005</v>
      </c>
      <c r="L5954">
        <v>-2.094323E-2</v>
      </c>
      <c r="M5954">
        <v>-2.2817580000000001E-2</v>
      </c>
      <c r="N5954">
        <v>50.834887999999999</v>
      </c>
      <c r="O5954">
        <v>57.388353000000002</v>
      </c>
      <c r="P5954">
        <v>1.8109219999999999E-2</v>
      </c>
      <c r="Q5954">
        <v>-5.0730249999999998E-2</v>
      </c>
      <c r="R5954">
        <v>-4.4151139999999998E-2</v>
      </c>
      <c r="S5954">
        <v>-3.043972E-2</v>
      </c>
      <c r="T5954">
        <v>-2.094323E-2</v>
      </c>
      <c r="U5954">
        <v>-1.144674E-2</v>
      </c>
      <c r="V5954">
        <v>2.2646699999999999E-3</v>
      </c>
      <c r="W5954">
        <v>8.8437900000000007E-3</v>
      </c>
    </row>
    <row r="5955" spans="1:26" x14ac:dyDescent="0.2">
      <c r="A5955" t="s">
        <v>2493</v>
      </c>
      <c r="B5955" t="s">
        <v>67</v>
      </c>
      <c r="C5955" t="s">
        <v>59</v>
      </c>
      <c r="D5955" t="s">
        <v>12</v>
      </c>
      <c r="E5955" t="s">
        <v>66</v>
      </c>
      <c r="F5955" t="s">
        <v>63</v>
      </c>
      <c r="G5955" t="s">
        <v>30</v>
      </c>
      <c r="H5955" t="s">
        <v>13</v>
      </c>
      <c r="I5955">
        <v>2</v>
      </c>
      <c r="J5955">
        <v>0.87128497000000005</v>
      </c>
      <c r="K5955">
        <v>0.87533623999999999</v>
      </c>
      <c r="L5955">
        <v>-4.05127E-3</v>
      </c>
      <c r="M5955">
        <v>-4.6497600000000002E-3</v>
      </c>
      <c r="N5955">
        <v>50.260269000000001</v>
      </c>
      <c r="O5955">
        <v>57.388353000000002</v>
      </c>
      <c r="P5955">
        <v>2.13847E-2</v>
      </c>
      <c r="Q5955">
        <v>-3.9225959999999997E-2</v>
      </c>
      <c r="R5955">
        <v>-3.1456860000000003E-2</v>
      </c>
      <c r="S5955">
        <v>-1.526541E-2</v>
      </c>
      <c r="T5955">
        <v>-4.05127E-3</v>
      </c>
      <c r="U5955">
        <v>7.1628799999999999E-3</v>
      </c>
      <c r="V5955">
        <v>2.3354320000000001E-2</v>
      </c>
      <c r="W5955">
        <v>3.1123430000000001E-2</v>
      </c>
    </row>
    <row r="5956" spans="1:26" x14ac:dyDescent="0.2">
      <c r="A5956" t="s">
        <v>2494</v>
      </c>
      <c r="B5956" t="s">
        <v>67</v>
      </c>
      <c r="C5956" t="s">
        <v>59</v>
      </c>
      <c r="D5956" t="s">
        <v>12</v>
      </c>
      <c r="E5956" t="s">
        <v>66</v>
      </c>
      <c r="F5956" t="s">
        <v>63</v>
      </c>
      <c r="G5956" t="s">
        <v>30</v>
      </c>
      <c r="H5956" t="s">
        <v>13</v>
      </c>
      <c r="I5956">
        <v>3</v>
      </c>
      <c r="J5956">
        <v>0.81853218999999999</v>
      </c>
      <c r="K5956">
        <v>0.86429149000000005</v>
      </c>
      <c r="L5956">
        <v>-4.5759300000000003E-2</v>
      </c>
      <c r="M5956">
        <v>-5.5904089999999997E-2</v>
      </c>
      <c r="N5956">
        <v>49.797848000000002</v>
      </c>
      <c r="O5956">
        <v>57.388353000000002</v>
      </c>
      <c r="P5956">
        <v>2.387152E-2</v>
      </c>
      <c r="Q5956">
        <v>-8.5024459999999996E-2</v>
      </c>
      <c r="R5956">
        <v>-7.6351890000000006E-2</v>
      </c>
      <c r="S5956">
        <v>-5.8277540000000003E-2</v>
      </c>
      <c r="T5956">
        <v>-4.5759300000000003E-2</v>
      </c>
      <c r="U5956">
        <v>-3.3241060000000003E-2</v>
      </c>
      <c r="V5956">
        <v>-1.516671E-2</v>
      </c>
      <c r="W5956">
        <v>-6.4941299999999999E-3</v>
      </c>
    </row>
    <row r="5957" spans="1:26" x14ac:dyDescent="0.2">
      <c r="A5957" t="s">
        <v>2495</v>
      </c>
      <c r="B5957" t="s">
        <v>67</v>
      </c>
      <c r="C5957" t="s">
        <v>59</v>
      </c>
      <c r="D5957" t="s">
        <v>12</v>
      </c>
      <c r="E5957" t="s">
        <v>66</v>
      </c>
      <c r="F5957" t="s">
        <v>63</v>
      </c>
      <c r="G5957" t="s">
        <v>30</v>
      </c>
      <c r="H5957" t="s">
        <v>13</v>
      </c>
      <c r="I5957">
        <v>4</v>
      </c>
      <c r="J5957">
        <v>0.81950822999999995</v>
      </c>
      <c r="K5957">
        <v>0.85909005000000005</v>
      </c>
      <c r="L5957">
        <v>-3.9581810000000002E-2</v>
      </c>
      <c r="M5957">
        <v>-4.8299469999999997E-2</v>
      </c>
      <c r="N5957">
        <v>49.253340999999999</v>
      </c>
      <c r="O5957">
        <v>57.388353000000002</v>
      </c>
      <c r="P5957">
        <v>1.9278690000000001E-2</v>
      </c>
      <c r="Q5957">
        <v>-7.1292439999999999E-2</v>
      </c>
      <c r="R5957">
        <v>-6.4288449999999997E-2</v>
      </c>
      <c r="S5957">
        <v>-4.9691569999999997E-2</v>
      </c>
      <c r="T5957">
        <v>-3.9581810000000002E-2</v>
      </c>
      <c r="U5957">
        <v>-2.9472060000000001E-2</v>
      </c>
      <c r="V5957">
        <v>-1.487517E-2</v>
      </c>
      <c r="W5957">
        <v>-7.8711800000000002E-3</v>
      </c>
    </row>
    <row r="5958" spans="1:26" x14ac:dyDescent="0.2">
      <c r="A5958" t="s">
        <v>2496</v>
      </c>
      <c r="B5958" t="s">
        <v>67</v>
      </c>
      <c r="C5958" t="s">
        <v>59</v>
      </c>
      <c r="D5958" t="s">
        <v>12</v>
      </c>
      <c r="E5958" t="s">
        <v>66</v>
      </c>
      <c r="F5958" t="s">
        <v>63</v>
      </c>
      <c r="G5958" t="s">
        <v>30</v>
      </c>
      <c r="H5958" t="s">
        <v>13</v>
      </c>
      <c r="I5958">
        <v>5</v>
      </c>
      <c r="J5958">
        <v>0.82765237999999997</v>
      </c>
      <c r="K5958">
        <v>0.86857459999999997</v>
      </c>
      <c r="L5958">
        <v>-4.0922220000000002E-2</v>
      </c>
      <c r="M5958">
        <v>-4.9443729999999998E-2</v>
      </c>
      <c r="N5958">
        <v>48.948273999999998</v>
      </c>
      <c r="O5958">
        <v>57.388353000000002</v>
      </c>
      <c r="P5958">
        <v>1.9043879999999999E-2</v>
      </c>
      <c r="Q5958">
        <v>-7.2246610000000003E-2</v>
      </c>
      <c r="R5958">
        <v>-6.5327930000000006E-2</v>
      </c>
      <c r="S5958">
        <v>-5.0908839999999997E-2</v>
      </c>
      <c r="T5958">
        <v>-4.0922220000000002E-2</v>
      </c>
      <c r="U5958">
        <v>-3.0935600000000001E-2</v>
      </c>
      <c r="V5958">
        <v>-1.65165E-2</v>
      </c>
      <c r="W5958">
        <v>-9.59782E-3</v>
      </c>
    </row>
    <row r="5959" spans="1:26" x14ac:dyDescent="0.2">
      <c r="A5959" t="s">
        <v>2497</v>
      </c>
      <c r="B5959" t="s">
        <v>67</v>
      </c>
      <c r="C5959" t="s">
        <v>59</v>
      </c>
      <c r="D5959" t="s">
        <v>12</v>
      </c>
      <c r="E5959" t="s">
        <v>66</v>
      </c>
      <c r="F5959" t="s">
        <v>63</v>
      </c>
      <c r="G5959" t="s">
        <v>30</v>
      </c>
      <c r="H5959" t="s">
        <v>13</v>
      </c>
      <c r="I5959">
        <v>6</v>
      </c>
      <c r="J5959">
        <v>0.90665664000000001</v>
      </c>
      <c r="K5959">
        <v>0.93625148000000002</v>
      </c>
      <c r="L5959">
        <v>-2.9594840000000001E-2</v>
      </c>
      <c r="M5959">
        <v>-3.2641719999999999E-2</v>
      </c>
      <c r="N5959">
        <v>48.373969000000002</v>
      </c>
      <c r="O5959">
        <v>57.388353000000002</v>
      </c>
      <c r="P5959">
        <v>2.2081170000000001E-2</v>
      </c>
      <c r="Q5959">
        <v>-6.5915119999999994E-2</v>
      </c>
      <c r="R5959">
        <v>-5.7892989999999998E-2</v>
      </c>
      <c r="S5959">
        <v>-4.1174210000000003E-2</v>
      </c>
      <c r="T5959">
        <v>-2.9594840000000001E-2</v>
      </c>
      <c r="U5959">
        <v>-1.8015460000000001E-2</v>
      </c>
      <c r="V5959">
        <v>-1.2966799999999999E-3</v>
      </c>
      <c r="W5959">
        <v>6.72545E-3</v>
      </c>
    </row>
    <row r="5960" spans="1:26" x14ac:dyDescent="0.2">
      <c r="A5960" t="s">
        <v>2498</v>
      </c>
      <c r="B5960" t="s">
        <v>67</v>
      </c>
      <c r="C5960" t="s">
        <v>59</v>
      </c>
      <c r="D5960" t="s">
        <v>12</v>
      </c>
      <c r="E5960" t="s">
        <v>66</v>
      </c>
      <c r="F5960" t="s">
        <v>63</v>
      </c>
      <c r="G5960" t="s">
        <v>30</v>
      </c>
      <c r="H5960" t="s">
        <v>14</v>
      </c>
      <c r="I5960">
        <v>7</v>
      </c>
      <c r="J5960">
        <v>1.0891742</v>
      </c>
      <c r="K5960">
        <v>1.1068408000000001</v>
      </c>
      <c r="L5960">
        <v>-1.766655E-2</v>
      </c>
      <c r="M5960">
        <v>-1.6220140000000001E-2</v>
      </c>
      <c r="N5960">
        <v>48.102936999999997</v>
      </c>
      <c r="O5960">
        <v>57.388353000000002</v>
      </c>
      <c r="P5960">
        <v>2.213567E-2</v>
      </c>
      <c r="Q5960">
        <v>-5.4076489999999998E-2</v>
      </c>
      <c r="R5960">
        <v>-4.6034560000000002E-2</v>
      </c>
      <c r="S5960">
        <v>-2.927451E-2</v>
      </c>
      <c r="T5960">
        <v>-1.766655E-2</v>
      </c>
      <c r="U5960">
        <v>-6.0585999999999999E-3</v>
      </c>
      <c r="V5960">
        <v>1.070145E-2</v>
      </c>
      <c r="W5960">
        <v>1.874338E-2</v>
      </c>
    </row>
    <row r="5961" spans="1:26" x14ac:dyDescent="0.2">
      <c r="A5961" t="s">
        <v>2499</v>
      </c>
      <c r="B5961" t="s">
        <v>67</v>
      </c>
      <c r="C5961" t="s">
        <v>59</v>
      </c>
      <c r="D5961" t="s">
        <v>12</v>
      </c>
      <c r="E5961" t="s">
        <v>66</v>
      </c>
      <c r="F5961" t="s">
        <v>63</v>
      </c>
      <c r="G5961" t="s">
        <v>30</v>
      </c>
      <c r="H5961" t="s">
        <v>14</v>
      </c>
      <c r="I5961">
        <v>8</v>
      </c>
      <c r="J5961">
        <v>1.0326673</v>
      </c>
      <c r="K5961">
        <v>1.0221956999999999</v>
      </c>
      <c r="L5961">
        <v>1.0471650000000001E-2</v>
      </c>
      <c r="M5961">
        <v>1.0140390000000001E-2</v>
      </c>
      <c r="N5961">
        <v>48.363945999999999</v>
      </c>
      <c r="O5961">
        <v>57.388353000000002</v>
      </c>
      <c r="P5961">
        <v>2.4484120000000002E-2</v>
      </c>
      <c r="Q5961">
        <v>-2.9801149999999998E-2</v>
      </c>
      <c r="R5961">
        <v>-2.0906009999999999E-2</v>
      </c>
      <c r="S5961">
        <v>-2.36784E-3</v>
      </c>
      <c r="T5961">
        <v>1.0471650000000001E-2</v>
      </c>
      <c r="U5961">
        <v>2.3311129999999999E-2</v>
      </c>
      <c r="V5961">
        <v>4.1849310000000001E-2</v>
      </c>
      <c r="W5961">
        <v>5.0744440000000002E-2</v>
      </c>
    </row>
    <row r="5962" spans="1:26" x14ac:dyDescent="0.2">
      <c r="A5962" t="s">
        <v>2500</v>
      </c>
      <c r="B5962" t="s">
        <v>67</v>
      </c>
      <c r="C5962" t="s">
        <v>59</v>
      </c>
      <c r="D5962" t="s">
        <v>12</v>
      </c>
      <c r="E5962" t="s">
        <v>66</v>
      </c>
      <c r="F5962" t="s">
        <v>63</v>
      </c>
      <c r="G5962" t="s">
        <v>30</v>
      </c>
      <c r="H5962" t="s">
        <v>14</v>
      </c>
      <c r="I5962">
        <v>9</v>
      </c>
      <c r="J5962">
        <v>0.36339113000000001</v>
      </c>
      <c r="K5962">
        <v>0.43572017000000002</v>
      </c>
      <c r="L5962">
        <v>-7.2329030000000002E-2</v>
      </c>
      <c r="M5962">
        <v>-0.19903907000000001</v>
      </c>
      <c r="N5962">
        <v>52.465246999999998</v>
      </c>
      <c r="O5962">
        <v>57.388353000000002</v>
      </c>
      <c r="P5962">
        <v>3.2913869999999998E-2</v>
      </c>
      <c r="Q5962">
        <v>-0.12646753999999999</v>
      </c>
      <c r="R5962">
        <v>-0.11450986</v>
      </c>
      <c r="S5962">
        <v>-8.9589089999999996E-2</v>
      </c>
      <c r="T5962">
        <v>-7.2329030000000002E-2</v>
      </c>
      <c r="U5962">
        <v>-5.5068979999999997E-2</v>
      </c>
      <c r="V5962">
        <v>-3.0148210000000002E-2</v>
      </c>
      <c r="W5962">
        <v>-1.819053E-2</v>
      </c>
      <c r="X5962" s="1"/>
      <c r="Z5962" s="1"/>
    </row>
    <row r="5963" spans="1:26" x14ac:dyDescent="0.2">
      <c r="A5963" t="s">
        <v>2501</v>
      </c>
      <c r="B5963" t="s">
        <v>67</v>
      </c>
      <c r="C5963" t="s">
        <v>59</v>
      </c>
      <c r="D5963" t="s">
        <v>12</v>
      </c>
      <c r="E5963" t="s">
        <v>66</v>
      </c>
      <c r="F5963" t="s">
        <v>63</v>
      </c>
      <c r="G5963" t="s">
        <v>30</v>
      </c>
      <c r="H5963" t="s">
        <v>14</v>
      </c>
      <c r="I5963">
        <v>10</v>
      </c>
      <c r="J5963">
        <v>-0.45266262000000002</v>
      </c>
      <c r="K5963">
        <v>-0.37865286999999997</v>
      </c>
      <c r="L5963">
        <v>-7.4009749999999999E-2</v>
      </c>
      <c r="M5963">
        <v>0.16349869</v>
      </c>
      <c r="N5963">
        <v>58.420247000000003</v>
      </c>
      <c r="O5963">
        <v>57.388353000000002</v>
      </c>
      <c r="P5963">
        <v>6.8677580000000002E-2</v>
      </c>
      <c r="Q5963">
        <v>-0.18697430000000001</v>
      </c>
      <c r="R5963">
        <v>-0.16202359999999999</v>
      </c>
      <c r="S5963">
        <v>-0.11002430000000001</v>
      </c>
      <c r="T5963">
        <v>-7.4009749999999999E-2</v>
      </c>
      <c r="U5963">
        <v>-3.7995189999999998E-2</v>
      </c>
      <c r="V5963">
        <v>1.400411E-2</v>
      </c>
      <c r="W5963">
        <v>3.8954809999999999E-2</v>
      </c>
    </row>
    <row r="5964" spans="1:26" x14ac:dyDescent="0.2">
      <c r="A5964" t="s">
        <v>2502</v>
      </c>
      <c r="B5964" t="s">
        <v>67</v>
      </c>
      <c r="C5964" t="s">
        <v>59</v>
      </c>
      <c r="D5964" t="s">
        <v>12</v>
      </c>
      <c r="E5964" t="s">
        <v>66</v>
      </c>
      <c r="F5964" t="s">
        <v>63</v>
      </c>
      <c r="G5964" t="s">
        <v>30</v>
      </c>
      <c r="H5964" t="s">
        <v>14</v>
      </c>
      <c r="I5964">
        <v>11</v>
      </c>
      <c r="J5964">
        <v>-1.0628002999999999</v>
      </c>
      <c r="K5964">
        <v>-0.99818879000000005</v>
      </c>
      <c r="L5964">
        <v>-6.4611509999999997E-2</v>
      </c>
      <c r="M5964">
        <v>6.0793649999999998E-2</v>
      </c>
      <c r="N5964">
        <v>62.871906000000003</v>
      </c>
      <c r="O5964">
        <v>57.388353000000002</v>
      </c>
      <c r="P5964">
        <v>7.9377710000000004E-2</v>
      </c>
      <c r="Q5964">
        <v>-0.19517624</v>
      </c>
      <c r="R5964">
        <v>-0.16633814999999999</v>
      </c>
      <c r="S5964">
        <v>-0.10623723</v>
      </c>
      <c r="T5964">
        <v>-6.4611509999999997E-2</v>
      </c>
      <c r="U5964">
        <v>-2.2985800000000001E-2</v>
      </c>
      <c r="V5964">
        <v>3.7115120000000001E-2</v>
      </c>
      <c r="W5964">
        <v>6.5953209999999998E-2</v>
      </c>
    </row>
    <row r="5965" spans="1:26" x14ac:dyDescent="0.2">
      <c r="A5965" t="s">
        <v>2503</v>
      </c>
      <c r="B5965" t="s">
        <v>67</v>
      </c>
      <c r="C5965" t="s">
        <v>59</v>
      </c>
      <c r="D5965" t="s">
        <v>12</v>
      </c>
      <c r="E5965" t="s">
        <v>66</v>
      </c>
      <c r="F5965" t="s">
        <v>63</v>
      </c>
      <c r="G5965" t="s">
        <v>30</v>
      </c>
      <c r="H5965" t="s">
        <v>14</v>
      </c>
      <c r="I5965">
        <v>12</v>
      </c>
      <c r="J5965">
        <v>-1.4610425</v>
      </c>
      <c r="K5965">
        <v>-1.4132750000000001</v>
      </c>
      <c r="L5965">
        <v>-4.7767499999999997E-2</v>
      </c>
      <c r="M5965">
        <v>3.269412E-2</v>
      </c>
      <c r="N5965">
        <v>66.442847999999998</v>
      </c>
      <c r="O5965">
        <v>57.388353000000002</v>
      </c>
      <c r="P5965">
        <v>7.4214580000000002E-2</v>
      </c>
      <c r="Q5965">
        <v>-0.16983962999999999</v>
      </c>
      <c r="R5965">
        <v>-0.14287731000000001</v>
      </c>
      <c r="S5965">
        <v>-8.6685659999999998E-2</v>
      </c>
      <c r="T5965">
        <v>-4.7767499999999997E-2</v>
      </c>
      <c r="U5965">
        <v>-8.8493300000000007E-3</v>
      </c>
      <c r="V5965">
        <v>4.734232E-2</v>
      </c>
      <c r="W5965">
        <v>7.4304629999999997E-2</v>
      </c>
    </row>
    <row r="5966" spans="1:26" x14ac:dyDescent="0.2">
      <c r="A5966" t="s">
        <v>2504</v>
      </c>
      <c r="B5966" t="s">
        <v>67</v>
      </c>
      <c r="C5966" t="s">
        <v>59</v>
      </c>
      <c r="D5966" t="s">
        <v>12</v>
      </c>
      <c r="E5966" t="s">
        <v>66</v>
      </c>
      <c r="F5966" t="s">
        <v>63</v>
      </c>
      <c r="G5966" t="s">
        <v>30</v>
      </c>
      <c r="H5966" t="s">
        <v>14</v>
      </c>
      <c r="I5966">
        <v>13</v>
      </c>
      <c r="J5966">
        <v>-1.4701709000000001</v>
      </c>
      <c r="K5966">
        <v>-1.4000197999999999</v>
      </c>
      <c r="L5966">
        <v>-7.0151140000000001E-2</v>
      </c>
      <c r="M5966">
        <v>4.771632E-2</v>
      </c>
      <c r="N5966">
        <v>68.623093999999995</v>
      </c>
      <c r="O5966">
        <v>57.388353000000002</v>
      </c>
      <c r="P5966">
        <v>7.2860690000000006E-2</v>
      </c>
      <c r="Q5966">
        <v>-0.18999631</v>
      </c>
      <c r="R5966">
        <v>-0.16352586999999999</v>
      </c>
      <c r="S5966">
        <v>-0.10835932</v>
      </c>
      <c r="T5966">
        <v>-7.0151140000000001E-2</v>
      </c>
      <c r="U5966">
        <v>-3.1942959999999999E-2</v>
      </c>
      <c r="V5966">
        <v>2.3223589999999999E-2</v>
      </c>
      <c r="W5966">
        <v>4.969403E-2</v>
      </c>
    </row>
    <row r="5967" spans="1:26" x14ac:dyDescent="0.2">
      <c r="A5967" t="s">
        <v>2505</v>
      </c>
      <c r="B5967" t="s">
        <v>67</v>
      </c>
      <c r="C5967" t="s">
        <v>59</v>
      </c>
      <c r="D5967" t="s">
        <v>12</v>
      </c>
      <c r="E5967" t="s">
        <v>66</v>
      </c>
      <c r="F5967" t="s">
        <v>63</v>
      </c>
      <c r="G5967" t="s">
        <v>30</v>
      </c>
      <c r="H5967" t="s">
        <v>14</v>
      </c>
      <c r="I5967">
        <v>14</v>
      </c>
      <c r="J5967">
        <v>-1.1360520000000001</v>
      </c>
      <c r="K5967">
        <v>-1.0899804</v>
      </c>
      <c r="L5967">
        <v>-4.6071559999999998E-2</v>
      </c>
      <c r="M5967">
        <v>4.0554100000000003E-2</v>
      </c>
      <c r="N5967">
        <v>69.201950999999994</v>
      </c>
      <c r="O5967">
        <v>57.388353000000002</v>
      </c>
      <c r="P5967">
        <v>8.1654080000000004E-2</v>
      </c>
      <c r="Q5967">
        <v>-0.18038058000000001</v>
      </c>
      <c r="R5967">
        <v>-0.15071548000000001</v>
      </c>
      <c r="S5967">
        <v>-8.8891010000000006E-2</v>
      </c>
      <c r="T5967">
        <v>-4.6071559999999998E-2</v>
      </c>
      <c r="U5967">
        <v>-3.2521199999999998E-3</v>
      </c>
      <c r="V5967">
        <v>5.8572359999999997E-2</v>
      </c>
      <c r="W5967">
        <v>8.8237449999999995E-2</v>
      </c>
    </row>
    <row r="5968" spans="1:26" x14ac:dyDescent="0.2">
      <c r="A5968" t="s">
        <v>2506</v>
      </c>
      <c r="B5968" t="s">
        <v>67</v>
      </c>
      <c r="C5968" t="s">
        <v>59</v>
      </c>
      <c r="D5968" t="s">
        <v>12</v>
      </c>
      <c r="E5968" t="s">
        <v>66</v>
      </c>
      <c r="F5968" t="s">
        <v>63</v>
      </c>
      <c r="G5968" t="s">
        <v>30</v>
      </c>
      <c r="H5968" t="s">
        <v>14</v>
      </c>
      <c r="I5968">
        <v>15</v>
      </c>
      <c r="J5968">
        <v>-0.67423016000000002</v>
      </c>
      <c r="K5968">
        <v>-0.64442564999999996</v>
      </c>
      <c r="L5968">
        <v>-2.9804509999999999E-2</v>
      </c>
      <c r="M5968">
        <v>4.420524E-2</v>
      </c>
      <c r="N5968">
        <v>68.809730999999999</v>
      </c>
      <c r="O5968">
        <v>57.388353000000002</v>
      </c>
      <c r="P5968">
        <v>6.4488649999999995E-2</v>
      </c>
      <c r="Q5968">
        <v>-0.13587889</v>
      </c>
      <c r="R5968">
        <v>-0.11245003000000001</v>
      </c>
      <c r="S5968">
        <v>-6.3622390000000001E-2</v>
      </c>
      <c r="T5968">
        <v>-2.9804509999999999E-2</v>
      </c>
      <c r="U5968">
        <v>4.0133699999999996E-3</v>
      </c>
      <c r="V5968">
        <v>5.2841020000000002E-2</v>
      </c>
      <c r="W5968">
        <v>7.6269879999999998E-2</v>
      </c>
    </row>
    <row r="5969" spans="1:23" x14ac:dyDescent="0.2">
      <c r="A5969" t="s">
        <v>2507</v>
      </c>
      <c r="B5969" t="s">
        <v>67</v>
      </c>
      <c r="C5969" t="s">
        <v>59</v>
      </c>
      <c r="D5969" t="s">
        <v>12</v>
      </c>
      <c r="E5969" t="s">
        <v>66</v>
      </c>
      <c r="F5969" t="s">
        <v>63</v>
      </c>
      <c r="G5969" t="s">
        <v>30</v>
      </c>
      <c r="H5969" t="s">
        <v>14</v>
      </c>
      <c r="I5969">
        <v>16</v>
      </c>
      <c r="J5969">
        <v>3.5158700000000001E-2</v>
      </c>
      <c r="K5969">
        <v>4.3271360000000002E-2</v>
      </c>
      <c r="L5969">
        <v>-8.1126600000000007E-3</v>
      </c>
      <c r="M5969">
        <v>-0.2307439</v>
      </c>
      <c r="N5969">
        <v>68.163655000000006</v>
      </c>
      <c r="O5969">
        <v>57.388353000000002</v>
      </c>
      <c r="P5969">
        <v>5.0789420000000002E-2</v>
      </c>
      <c r="Q5969">
        <v>-9.1653819999999997E-2</v>
      </c>
      <c r="R5969">
        <v>-7.3201920000000004E-2</v>
      </c>
      <c r="S5969">
        <v>-3.4746659999999999E-2</v>
      </c>
      <c r="T5969">
        <v>-8.1126600000000007E-3</v>
      </c>
      <c r="U5969">
        <v>1.8521340000000001E-2</v>
      </c>
      <c r="V5969">
        <v>5.6976609999999997E-2</v>
      </c>
      <c r="W5969">
        <v>7.5428510000000004E-2</v>
      </c>
    </row>
    <row r="5970" spans="1:23" x14ac:dyDescent="0.2">
      <c r="A5970" t="s">
        <v>2508</v>
      </c>
      <c r="B5970" t="s">
        <v>67</v>
      </c>
      <c r="C5970" t="s">
        <v>59</v>
      </c>
      <c r="D5970" t="s">
        <v>12</v>
      </c>
      <c r="E5970" t="s">
        <v>66</v>
      </c>
      <c r="F5970" t="s">
        <v>63</v>
      </c>
      <c r="G5970" t="s">
        <v>30</v>
      </c>
      <c r="H5970" t="s">
        <v>15</v>
      </c>
      <c r="I5970">
        <v>17</v>
      </c>
      <c r="J5970">
        <v>0.84144722999999999</v>
      </c>
      <c r="K5970">
        <v>0.85162287000000003</v>
      </c>
      <c r="L5970">
        <v>-1.017564E-2</v>
      </c>
      <c r="M5970">
        <v>-1.2093019999999999E-2</v>
      </c>
      <c r="N5970">
        <v>66.667848000000006</v>
      </c>
      <c r="O5970">
        <v>57.388353000000002</v>
      </c>
      <c r="P5970">
        <v>3.6620189999999997E-2</v>
      </c>
      <c r="Q5970">
        <v>-7.0410490000000006E-2</v>
      </c>
      <c r="R5970">
        <v>-5.7106299999999999E-2</v>
      </c>
      <c r="S5970">
        <v>-2.9379280000000001E-2</v>
      </c>
      <c r="T5970">
        <v>-1.017564E-2</v>
      </c>
      <c r="U5970">
        <v>9.0280099999999995E-3</v>
      </c>
      <c r="V5970">
        <v>3.6755019999999999E-2</v>
      </c>
      <c r="W5970">
        <v>5.0059220000000001E-2</v>
      </c>
    </row>
    <row r="5971" spans="1:23" x14ac:dyDescent="0.2">
      <c r="A5971" t="s">
        <v>2509</v>
      </c>
      <c r="B5971" t="s">
        <v>67</v>
      </c>
      <c r="C5971" t="s">
        <v>59</v>
      </c>
      <c r="D5971" t="s">
        <v>12</v>
      </c>
      <c r="E5971" t="s">
        <v>66</v>
      </c>
      <c r="F5971" t="s">
        <v>63</v>
      </c>
      <c r="G5971" t="s">
        <v>30</v>
      </c>
      <c r="H5971" t="s">
        <v>15</v>
      </c>
      <c r="I5971">
        <v>18</v>
      </c>
      <c r="J5971">
        <v>1.3771437</v>
      </c>
      <c r="K5971">
        <v>1.3948974999999999</v>
      </c>
      <c r="L5971">
        <v>-1.7753870000000001E-2</v>
      </c>
      <c r="M5971">
        <v>-1.289181E-2</v>
      </c>
      <c r="N5971">
        <v>63.545135000000002</v>
      </c>
      <c r="O5971">
        <v>57.388353000000002</v>
      </c>
      <c r="P5971">
        <v>3.292171E-2</v>
      </c>
      <c r="Q5971">
        <v>-7.1905269999999993E-2</v>
      </c>
      <c r="R5971">
        <v>-5.9944740000000003E-2</v>
      </c>
      <c r="S5971">
        <v>-3.5018029999999999E-2</v>
      </c>
      <c r="T5971">
        <v>-1.7753870000000001E-2</v>
      </c>
      <c r="U5971">
        <v>-4.8970999999999997E-4</v>
      </c>
      <c r="V5971">
        <v>2.4437E-2</v>
      </c>
      <c r="W5971">
        <v>3.6397529999999997E-2</v>
      </c>
    </row>
    <row r="5972" spans="1:23" x14ac:dyDescent="0.2">
      <c r="A5972" t="s">
        <v>2510</v>
      </c>
      <c r="B5972" t="s">
        <v>67</v>
      </c>
      <c r="C5972" t="s">
        <v>59</v>
      </c>
      <c r="D5972" t="s">
        <v>12</v>
      </c>
      <c r="E5972" t="s">
        <v>66</v>
      </c>
      <c r="F5972" t="s">
        <v>63</v>
      </c>
      <c r="G5972" t="s">
        <v>30</v>
      </c>
      <c r="H5972" t="s">
        <v>15</v>
      </c>
      <c r="I5972">
        <v>19</v>
      </c>
      <c r="J5972">
        <v>1.5274361000000001</v>
      </c>
      <c r="K5972">
        <v>1.5764377999999999</v>
      </c>
      <c r="L5972">
        <v>-4.9001719999999999E-2</v>
      </c>
      <c r="M5972">
        <v>-3.2081020000000002E-2</v>
      </c>
      <c r="N5972">
        <v>59.919708999999997</v>
      </c>
      <c r="O5972">
        <v>57.388353000000002</v>
      </c>
      <c r="P5972">
        <v>3.269006E-2</v>
      </c>
      <c r="Q5972">
        <v>-0.10277209</v>
      </c>
      <c r="R5972">
        <v>-9.0895719999999999E-2</v>
      </c>
      <c r="S5972">
        <v>-6.6144400000000006E-2</v>
      </c>
      <c r="T5972">
        <v>-4.9001719999999999E-2</v>
      </c>
      <c r="U5972">
        <v>-3.1859030000000003E-2</v>
      </c>
      <c r="V5972">
        <v>-7.1077099999999997E-3</v>
      </c>
      <c r="W5972">
        <v>4.7686500000000001E-3</v>
      </c>
    </row>
    <row r="5973" spans="1:23" x14ac:dyDescent="0.2">
      <c r="A5973" t="s">
        <v>2511</v>
      </c>
      <c r="B5973" t="s">
        <v>67</v>
      </c>
      <c r="C5973" t="s">
        <v>59</v>
      </c>
      <c r="D5973" t="s">
        <v>12</v>
      </c>
      <c r="E5973" t="s">
        <v>66</v>
      </c>
      <c r="F5973" t="s">
        <v>63</v>
      </c>
      <c r="G5973" t="s">
        <v>30</v>
      </c>
      <c r="H5973" t="s">
        <v>15</v>
      </c>
      <c r="I5973">
        <v>20</v>
      </c>
      <c r="J5973">
        <v>1.5398172000000001</v>
      </c>
      <c r="K5973">
        <v>1.6028925000000001</v>
      </c>
      <c r="L5973">
        <v>-6.3075300000000001E-2</v>
      </c>
      <c r="M5973">
        <v>-4.0962850000000002E-2</v>
      </c>
      <c r="N5973">
        <v>57.314283000000003</v>
      </c>
      <c r="O5973">
        <v>57.388353000000002</v>
      </c>
      <c r="P5973">
        <v>2.5382330000000002E-2</v>
      </c>
      <c r="Q5973">
        <v>-0.10482552000000001</v>
      </c>
      <c r="R5973">
        <v>-9.5604069999999999E-2</v>
      </c>
      <c r="S5973">
        <v>-7.6385809999999998E-2</v>
      </c>
      <c r="T5973">
        <v>-6.3075300000000001E-2</v>
      </c>
      <c r="U5973">
        <v>-4.9764790000000003E-2</v>
      </c>
      <c r="V5973">
        <v>-3.0546529999999999E-2</v>
      </c>
      <c r="W5973">
        <v>-2.132508E-2</v>
      </c>
    </row>
    <row r="5974" spans="1:23" x14ac:dyDescent="0.2">
      <c r="A5974" t="s">
        <v>2512</v>
      </c>
      <c r="B5974" t="s">
        <v>67</v>
      </c>
      <c r="C5974" t="s">
        <v>59</v>
      </c>
      <c r="D5974" t="s">
        <v>12</v>
      </c>
      <c r="E5974" t="s">
        <v>66</v>
      </c>
      <c r="F5974" t="s">
        <v>63</v>
      </c>
      <c r="G5974" t="s">
        <v>30</v>
      </c>
      <c r="H5974" t="s">
        <v>15</v>
      </c>
      <c r="I5974">
        <v>21</v>
      </c>
      <c r="J5974">
        <v>1.4909752999999999</v>
      </c>
      <c r="K5974">
        <v>1.5473410000000001</v>
      </c>
      <c r="L5974">
        <v>-5.6365720000000001E-2</v>
      </c>
      <c r="M5974">
        <v>-3.7804600000000001E-2</v>
      </c>
      <c r="N5974">
        <v>55.617040000000003</v>
      </c>
      <c r="O5974">
        <v>57.388353000000002</v>
      </c>
      <c r="P5974">
        <v>3.0796799999999999E-2</v>
      </c>
      <c r="Q5974">
        <v>-0.10702195</v>
      </c>
      <c r="R5974">
        <v>-9.5833409999999994E-2</v>
      </c>
      <c r="S5974">
        <v>-7.2515579999999996E-2</v>
      </c>
      <c r="T5974">
        <v>-5.6365720000000001E-2</v>
      </c>
      <c r="U5974">
        <v>-4.0215859999999999E-2</v>
      </c>
      <c r="V5974">
        <v>-1.6898030000000001E-2</v>
      </c>
      <c r="W5974">
        <v>-5.7094900000000002E-3</v>
      </c>
    </row>
    <row r="5975" spans="1:23" x14ac:dyDescent="0.2">
      <c r="A5975" t="s">
        <v>2513</v>
      </c>
      <c r="B5975" t="s">
        <v>67</v>
      </c>
      <c r="C5975" t="s">
        <v>59</v>
      </c>
      <c r="D5975" t="s">
        <v>12</v>
      </c>
      <c r="E5975" t="s">
        <v>66</v>
      </c>
      <c r="F5975" t="s">
        <v>63</v>
      </c>
      <c r="G5975" t="s">
        <v>30</v>
      </c>
      <c r="H5975" t="s">
        <v>14</v>
      </c>
      <c r="I5975">
        <v>22</v>
      </c>
      <c r="J5975">
        <v>1.3659562999999999</v>
      </c>
      <c r="K5975">
        <v>1.4085064</v>
      </c>
      <c r="L5975">
        <v>-4.2550060000000001E-2</v>
      </c>
      <c r="M5975">
        <v>-3.1150379999999998E-2</v>
      </c>
      <c r="N5975">
        <v>54.327556000000001</v>
      </c>
      <c r="O5975">
        <v>57.388353000000002</v>
      </c>
      <c r="P5975">
        <v>2.7051780000000001E-2</v>
      </c>
      <c r="Q5975">
        <v>-8.7046280000000004E-2</v>
      </c>
      <c r="R5975">
        <v>-7.7218309999999998E-2</v>
      </c>
      <c r="S5975">
        <v>-5.673603E-2</v>
      </c>
      <c r="T5975">
        <v>-4.2550060000000001E-2</v>
      </c>
      <c r="U5975">
        <v>-2.8364090000000002E-2</v>
      </c>
      <c r="V5975">
        <v>-7.8818099999999995E-3</v>
      </c>
      <c r="W5975">
        <v>1.9461599999999999E-3</v>
      </c>
    </row>
    <row r="5976" spans="1:23" x14ac:dyDescent="0.2">
      <c r="A5976" t="s">
        <v>2514</v>
      </c>
      <c r="B5976" t="s">
        <v>67</v>
      </c>
      <c r="C5976" t="s">
        <v>59</v>
      </c>
      <c r="D5976" t="s">
        <v>12</v>
      </c>
      <c r="E5976" t="s">
        <v>66</v>
      </c>
      <c r="F5976" t="s">
        <v>63</v>
      </c>
      <c r="G5976" t="s">
        <v>30</v>
      </c>
      <c r="H5976" t="s">
        <v>14</v>
      </c>
      <c r="I5976">
        <v>23</v>
      </c>
      <c r="J5976">
        <v>1.1686624000000001</v>
      </c>
      <c r="K5976">
        <v>1.1945083000000001</v>
      </c>
      <c r="L5976">
        <v>-2.584583E-2</v>
      </c>
      <c r="M5976">
        <v>-2.211573E-2</v>
      </c>
      <c r="N5976">
        <v>53.185426</v>
      </c>
      <c r="O5976">
        <v>57.388353000000002</v>
      </c>
      <c r="P5976">
        <v>2.0880699999999999E-2</v>
      </c>
      <c r="Q5976">
        <v>-6.0191519999999998E-2</v>
      </c>
      <c r="R5976">
        <v>-5.2605520000000003E-2</v>
      </c>
      <c r="S5976">
        <v>-3.6795679999999997E-2</v>
      </c>
      <c r="T5976">
        <v>-2.584583E-2</v>
      </c>
      <c r="U5976">
        <v>-1.489598E-2</v>
      </c>
      <c r="V5976">
        <v>9.1387E-4</v>
      </c>
      <c r="W5976">
        <v>8.4998699999999996E-3</v>
      </c>
    </row>
    <row r="5977" spans="1:23" x14ac:dyDescent="0.2">
      <c r="A5977" t="s">
        <v>2515</v>
      </c>
      <c r="B5977" t="s">
        <v>67</v>
      </c>
      <c r="C5977" t="s">
        <v>59</v>
      </c>
      <c r="D5977" t="s">
        <v>12</v>
      </c>
      <c r="E5977" t="s">
        <v>66</v>
      </c>
      <c r="F5977" t="s">
        <v>63</v>
      </c>
      <c r="G5977" t="s">
        <v>30</v>
      </c>
      <c r="H5977" t="s">
        <v>14</v>
      </c>
      <c r="I5977">
        <v>24</v>
      </c>
      <c r="J5977">
        <v>0.98026986999999999</v>
      </c>
      <c r="K5977">
        <v>1.0115805</v>
      </c>
      <c r="L5977">
        <v>-3.1310629999999999E-2</v>
      </c>
      <c r="M5977">
        <v>-3.1940820000000002E-2</v>
      </c>
      <c r="N5977">
        <v>52.16722</v>
      </c>
      <c r="O5977">
        <v>57.388353000000002</v>
      </c>
      <c r="P5977">
        <v>2.3454929999999999E-2</v>
      </c>
      <c r="Q5977">
        <v>-6.9890560000000004E-2</v>
      </c>
      <c r="R5977">
        <v>-6.136933E-2</v>
      </c>
      <c r="S5977">
        <v>-4.3610400000000001E-2</v>
      </c>
      <c r="T5977">
        <v>-3.1310629999999999E-2</v>
      </c>
      <c r="U5977">
        <v>-1.9010849999999999E-2</v>
      </c>
      <c r="V5977">
        <v>-1.2519199999999999E-3</v>
      </c>
      <c r="W5977">
        <v>7.2693100000000002E-3</v>
      </c>
    </row>
    <row r="5978" spans="1:23" x14ac:dyDescent="0.2">
      <c r="A5978" t="s">
        <v>2516</v>
      </c>
      <c r="B5978" t="s">
        <v>67</v>
      </c>
      <c r="C5978" t="s">
        <v>59</v>
      </c>
      <c r="D5978" t="s">
        <v>25</v>
      </c>
      <c r="E5978" t="s">
        <v>65</v>
      </c>
      <c r="F5978" t="s">
        <v>63</v>
      </c>
      <c r="G5978" t="s">
        <v>30</v>
      </c>
      <c r="H5978" t="s">
        <v>13</v>
      </c>
      <c r="I5978">
        <v>1</v>
      </c>
      <c r="J5978">
        <v>0.53667239</v>
      </c>
      <c r="K5978">
        <v>0.54370711999999999</v>
      </c>
      <c r="L5978">
        <v>-7.0347300000000003E-3</v>
      </c>
      <c r="M5978">
        <v>-1.310805E-2</v>
      </c>
      <c r="N5978">
        <v>46.563927</v>
      </c>
      <c r="O5978">
        <v>49.980755000000002</v>
      </c>
      <c r="P5978">
        <v>2.20412E-3</v>
      </c>
      <c r="Q5978">
        <v>-1.066018E-2</v>
      </c>
      <c r="R5978">
        <v>-9.8594200000000007E-3</v>
      </c>
      <c r="S5978">
        <v>-8.1905699999999994E-3</v>
      </c>
      <c r="T5978">
        <v>-7.0347300000000003E-3</v>
      </c>
      <c r="U5978">
        <v>-5.8788900000000003E-3</v>
      </c>
      <c r="V5978">
        <v>-4.21004E-3</v>
      </c>
      <c r="W5978">
        <v>-3.4092800000000002E-3</v>
      </c>
    </row>
    <row r="5979" spans="1:23" x14ac:dyDescent="0.2">
      <c r="A5979" t="s">
        <v>2517</v>
      </c>
      <c r="B5979" t="s">
        <v>67</v>
      </c>
      <c r="C5979" t="s">
        <v>59</v>
      </c>
      <c r="D5979" t="s">
        <v>25</v>
      </c>
      <c r="E5979" t="s">
        <v>65</v>
      </c>
      <c r="F5979" t="s">
        <v>63</v>
      </c>
      <c r="G5979" t="s">
        <v>30</v>
      </c>
      <c r="H5979" t="s">
        <v>13</v>
      </c>
      <c r="I5979">
        <v>2</v>
      </c>
      <c r="J5979">
        <v>0.49980068999999999</v>
      </c>
      <c r="K5979">
        <v>0.50588657999999997</v>
      </c>
      <c r="L5979">
        <v>-6.0858800000000001E-3</v>
      </c>
      <c r="M5979">
        <v>-1.2176620000000001E-2</v>
      </c>
      <c r="N5979">
        <v>45.906899000000003</v>
      </c>
      <c r="O5979">
        <v>49.980755000000002</v>
      </c>
      <c r="P5979">
        <v>1.92191E-3</v>
      </c>
      <c r="Q5979">
        <v>-9.2471399999999992E-3</v>
      </c>
      <c r="R5979">
        <v>-8.5489099999999998E-3</v>
      </c>
      <c r="S5979">
        <v>-7.0937300000000003E-3</v>
      </c>
      <c r="T5979">
        <v>-6.0858800000000001E-3</v>
      </c>
      <c r="U5979">
        <v>-5.0780299999999999E-3</v>
      </c>
      <c r="V5979">
        <v>-3.6228599999999999E-3</v>
      </c>
      <c r="W5979">
        <v>-2.9246300000000001E-3</v>
      </c>
    </row>
    <row r="5980" spans="1:23" x14ac:dyDescent="0.2">
      <c r="A5980" t="s">
        <v>2518</v>
      </c>
      <c r="B5980" t="s">
        <v>67</v>
      </c>
      <c r="C5980" t="s">
        <v>59</v>
      </c>
      <c r="D5980" t="s">
        <v>25</v>
      </c>
      <c r="E5980" t="s">
        <v>65</v>
      </c>
      <c r="F5980" t="s">
        <v>63</v>
      </c>
      <c r="G5980" t="s">
        <v>30</v>
      </c>
      <c r="H5980" t="s">
        <v>13</v>
      </c>
      <c r="I5980">
        <v>3</v>
      </c>
      <c r="J5980">
        <v>0.48051885</v>
      </c>
      <c r="K5980">
        <v>0.48681337000000002</v>
      </c>
      <c r="L5980">
        <v>-6.2945099999999997E-3</v>
      </c>
      <c r="M5980">
        <v>-1.3099410000000001E-2</v>
      </c>
      <c r="N5980">
        <v>45.549565000000001</v>
      </c>
      <c r="O5980">
        <v>49.980755000000002</v>
      </c>
      <c r="P5980">
        <v>1.67392E-3</v>
      </c>
      <c r="Q5980">
        <v>-9.0478599999999996E-3</v>
      </c>
      <c r="R5980">
        <v>-8.4397199999999995E-3</v>
      </c>
      <c r="S5980">
        <v>-7.1723200000000003E-3</v>
      </c>
      <c r="T5980">
        <v>-6.2945099999999997E-3</v>
      </c>
      <c r="U5980">
        <v>-5.4167099999999999E-3</v>
      </c>
      <c r="V5980">
        <v>-4.1492999999999999E-3</v>
      </c>
      <c r="W5980">
        <v>-3.5411700000000002E-3</v>
      </c>
    </row>
    <row r="5981" spans="1:23" x14ac:dyDescent="0.2">
      <c r="A5981" t="s">
        <v>2519</v>
      </c>
      <c r="B5981" t="s">
        <v>67</v>
      </c>
      <c r="C5981" t="s">
        <v>59</v>
      </c>
      <c r="D5981" t="s">
        <v>25</v>
      </c>
      <c r="E5981" t="s">
        <v>65</v>
      </c>
      <c r="F5981" t="s">
        <v>63</v>
      </c>
      <c r="G5981" t="s">
        <v>30</v>
      </c>
      <c r="H5981" t="s">
        <v>13</v>
      </c>
      <c r="I5981">
        <v>4</v>
      </c>
      <c r="J5981">
        <v>0.47715252000000002</v>
      </c>
      <c r="K5981">
        <v>0.48356304</v>
      </c>
      <c r="L5981">
        <v>-6.4105200000000003E-3</v>
      </c>
      <c r="M5981">
        <v>-1.3434949999999999E-2</v>
      </c>
      <c r="N5981">
        <v>44.504319000000002</v>
      </c>
      <c r="O5981">
        <v>49.980755000000002</v>
      </c>
      <c r="P5981">
        <v>1.3856000000000001E-3</v>
      </c>
      <c r="Q5981">
        <v>-8.6896400000000002E-3</v>
      </c>
      <c r="R5981">
        <v>-8.1862500000000008E-3</v>
      </c>
      <c r="S5981">
        <v>-7.1371300000000002E-3</v>
      </c>
      <c r="T5981">
        <v>-6.4105200000000003E-3</v>
      </c>
      <c r="U5981">
        <v>-5.6839100000000004E-3</v>
      </c>
      <c r="V5981">
        <v>-4.6347999999999997E-3</v>
      </c>
      <c r="W5981">
        <v>-4.1314100000000003E-3</v>
      </c>
    </row>
    <row r="5982" spans="1:23" x14ac:dyDescent="0.2">
      <c r="A5982" t="s">
        <v>2520</v>
      </c>
      <c r="B5982" t="s">
        <v>67</v>
      </c>
      <c r="C5982" t="s">
        <v>59</v>
      </c>
      <c r="D5982" t="s">
        <v>25</v>
      </c>
      <c r="E5982" t="s">
        <v>65</v>
      </c>
      <c r="F5982" t="s">
        <v>63</v>
      </c>
      <c r="G5982" t="s">
        <v>30</v>
      </c>
      <c r="H5982" t="s">
        <v>13</v>
      </c>
      <c r="I5982">
        <v>5</v>
      </c>
      <c r="J5982">
        <v>0.49782947999999999</v>
      </c>
      <c r="K5982">
        <v>0.50464081000000005</v>
      </c>
      <c r="L5982">
        <v>-6.81133E-3</v>
      </c>
      <c r="M5982">
        <v>-1.3682049999999999E-2</v>
      </c>
      <c r="N5982">
        <v>44.047294999999998</v>
      </c>
      <c r="O5982">
        <v>49.980755000000002</v>
      </c>
      <c r="P5982">
        <v>1.8502499999999999E-3</v>
      </c>
      <c r="Q5982">
        <v>-9.8547099999999992E-3</v>
      </c>
      <c r="R5982">
        <v>-9.1825199999999996E-3</v>
      </c>
      <c r="S5982">
        <v>-7.7815999999999996E-3</v>
      </c>
      <c r="T5982">
        <v>-6.81133E-3</v>
      </c>
      <c r="U5982">
        <v>-5.8410600000000003E-3</v>
      </c>
      <c r="V5982">
        <v>-4.4401400000000004E-3</v>
      </c>
      <c r="W5982">
        <v>-3.76794E-3</v>
      </c>
    </row>
    <row r="5983" spans="1:23" x14ac:dyDescent="0.2">
      <c r="A5983" t="s">
        <v>2521</v>
      </c>
      <c r="B5983" t="s">
        <v>67</v>
      </c>
      <c r="C5983" t="s">
        <v>59</v>
      </c>
      <c r="D5983" t="s">
        <v>25</v>
      </c>
      <c r="E5983" t="s">
        <v>65</v>
      </c>
      <c r="F5983" t="s">
        <v>63</v>
      </c>
      <c r="G5983" t="s">
        <v>30</v>
      </c>
      <c r="H5983" t="s">
        <v>13</v>
      </c>
      <c r="I5983">
        <v>6</v>
      </c>
      <c r="J5983">
        <v>0.55663976999999998</v>
      </c>
      <c r="K5983">
        <v>0.56115234000000003</v>
      </c>
      <c r="L5983">
        <v>-4.5125699999999996E-3</v>
      </c>
      <c r="M5983">
        <v>-8.1068000000000008E-3</v>
      </c>
      <c r="N5983">
        <v>44.463157000000002</v>
      </c>
      <c r="O5983">
        <v>49.980755000000002</v>
      </c>
      <c r="P5983">
        <v>2.85075E-3</v>
      </c>
      <c r="Q5983">
        <v>-9.2016300000000006E-3</v>
      </c>
      <c r="R5983">
        <v>-8.1659499999999999E-3</v>
      </c>
      <c r="S5983">
        <v>-6.0074999999999998E-3</v>
      </c>
      <c r="T5983">
        <v>-4.5125699999999996E-3</v>
      </c>
      <c r="U5983">
        <v>-3.0176399999999998E-3</v>
      </c>
      <c r="V5983">
        <v>-8.5919000000000002E-4</v>
      </c>
      <c r="W5983">
        <v>1.7649000000000001E-4</v>
      </c>
    </row>
    <row r="5984" spans="1:23" x14ac:dyDescent="0.2">
      <c r="A5984" t="s">
        <v>2522</v>
      </c>
      <c r="B5984" t="s">
        <v>67</v>
      </c>
      <c r="C5984" t="s">
        <v>59</v>
      </c>
      <c r="D5984" t="s">
        <v>25</v>
      </c>
      <c r="E5984" t="s">
        <v>65</v>
      </c>
      <c r="F5984" t="s">
        <v>63</v>
      </c>
      <c r="G5984" t="s">
        <v>30</v>
      </c>
      <c r="H5984" t="s">
        <v>14</v>
      </c>
      <c r="I5984">
        <v>7</v>
      </c>
      <c r="J5984">
        <v>0.64860890000000004</v>
      </c>
      <c r="K5984">
        <v>0.65297055999999998</v>
      </c>
      <c r="L5984">
        <v>-4.3616599999999998E-3</v>
      </c>
      <c r="M5984">
        <v>-6.7246399999999996E-3</v>
      </c>
      <c r="N5984">
        <v>44.488776999999999</v>
      </c>
      <c r="O5984">
        <v>49.980755000000002</v>
      </c>
      <c r="P5984">
        <v>3.2520100000000001E-3</v>
      </c>
      <c r="Q5984">
        <v>-9.7107500000000006E-3</v>
      </c>
      <c r="R5984">
        <v>-8.5292800000000002E-3</v>
      </c>
      <c r="S5984">
        <v>-6.0670200000000002E-3</v>
      </c>
      <c r="T5984">
        <v>-4.3616599999999998E-3</v>
      </c>
      <c r="U5984">
        <v>-2.6562999999999999E-3</v>
      </c>
      <c r="V5984">
        <v>-1.9404000000000001E-4</v>
      </c>
      <c r="W5984">
        <v>9.8743000000000008E-4</v>
      </c>
    </row>
    <row r="5985" spans="1:23" x14ac:dyDescent="0.2">
      <c r="A5985" t="s">
        <v>2523</v>
      </c>
      <c r="B5985" t="s">
        <v>67</v>
      </c>
      <c r="C5985" t="s">
        <v>59</v>
      </c>
      <c r="D5985" t="s">
        <v>25</v>
      </c>
      <c r="E5985" t="s">
        <v>65</v>
      </c>
      <c r="F5985" t="s">
        <v>63</v>
      </c>
      <c r="G5985" t="s">
        <v>30</v>
      </c>
      <c r="H5985" t="s">
        <v>14</v>
      </c>
      <c r="I5985">
        <v>8</v>
      </c>
      <c r="J5985">
        <v>0.68906442000000001</v>
      </c>
      <c r="K5985">
        <v>0.69238149000000004</v>
      </c>
      <c r="L5985">
        <v>-3.3170700000000001E-3</v>
      </c>
      <c r="M5985">
        <v>-4.8138800000000004E-3</v>
      </c>
      <c r="N5985">
        <v>44.698112999999999</v>
      </c>
      <c r="O5985">
        <v>49.980755000000002</v>
      </c>
      <c r="P5985">
        <v>2.9161E-3</v>
      </c>
      <c r="Q5985">
        <v>-8.1136300000000001E-3</v>
      </c>
      <c r="R5985">
        <v>-7.0542000000000001E-3</v>
      </c>
      <c r="S5985">
        <v>-4.8462799999999997E-3</v>
      </c>
      <c r="T5985">
        <v>-3.3170700000000001E-3</v>
      </c>
      <c r="U5985">
        <v>-1.78787E-3</v>
      </c>
      <c r="V5985">
        <v>4.2004999999999999E-4</v>
      </c>
      <c r="W5985">
        <v>1.47948E-3</v>
      </c>
    </row>
    <row r="5986" spans="1:23" x14ac:dyDescent="0.2">
      <c r="A5986" t="s">
        <v>2524</v>
      </c>
      <c r="B5986" t="s">
        <v>67</v>
      </c>
      <c r="C5986" t="s">
        <v>59</v>
      </c>
      <c r="D5986" t="s">
        <v>25</v>
      </c>
      <c r="E5986" t="s">
        <v>65</v>
      </c>
      <c r="F5986" t="s">
        <v>63</v>
      </c>
      <c r="G5986" t="s">
        <v>30</v>
      </c>
      <c r="H5986" t="s">
        <v>14</v>
      </c>
      <c r="I5986">
        <v>9</v>
      </c>
      <c r="J5986">
        <v>0.66684949999999998</v>
      </c>
      <c r="K5986">
        <v>0.66968601000000005</v>
      </c>
      <c r="L5986">
        <v>-2.83651E-3</v>
      </c>
      <c r="M5986">
        <v>-4.2535999999999997E-3</v>
      </c>
      <c r="N5986">
        <v>47.374741999999998</v>
      </c>
      <c r="O5986">
        <v>49.980755000000002</v>
      </c>
      <c r="P5986">
        <v>2.48102E-3</v>
      </c>
      <c r="Q5986">
        <v>-6.9174199999999996E-3</v>
      </c>
      <c r="R5986">
        <v>-6.0160600000000002E-3</v>
      </c>
      <c r="S5986">
        <v>-4.1375600000000002E-3</v>
      </c>
      <c r="T5986">
        <v>-2.83651E-3</v>
      </c>
      <c r="U5986">
        <v>-1.53546E-3</v>
      </c>
      <c r="V5986">
        <v>3.4304000000000002E-4</v>
      </c>
      <c r="W5986">
        <v>1.2444000000000001E-3</v>
      </c>
    </row>
    <row r="5987" spans="1:23" x14ac:dyDescent="0.2">
      <c r="A5987" t="s">
        <v>2525</v>
      </c>
      <c r="B5987" t="s">
        <v>67</v>
      </c>
      <c r="C5987" t="s">
        <v>59</v>
      </c>
      <c r="D5987" t="s">
        <v>25</v>
      </c>
      <c r="E5987" t="s">
        <v>65</v>
      </c>
      <c r="F5987" t="s">
        <v>63</v>
      </c>
      <c r="G5987" t="s">
        <v>30</v>
      </c>
      <c r="H5987" t="s">
        <v>14</v>
      </c>
      <c r="I5987">
        <v>10</v>
      </c>
      <c r="J5987">
        <v>0.63825750000000003</v>
      </c>
      <c r="K5987">
        <v>0.64013061000000004</v>
      </c>
      <c r="L5987">
        <v>-1.8731100000000001E-3</v>
      </c>
      <c r="M5987">
        <v>-2.93472E-3</v>
      </c>
      <c r="N5987">
        <v>50.688263999999997</v>
      </c>
      <c r="O5987">
        <v>49.980755000000002</v>
      </c>
      <c r="P5987">
        <v>2.3248700000000001E-3</v>
      </c>
      <c r="Q5987">
        <v>-5.6971699999999997E-3</v>
      </c>
      <c r="R5987">
        <v>-4.8525399999999998E-3</v>
      </c>
      <c r="S5987">
        <v>-3.0922699999999998E-3</v>
      </c>
      <c r="T5987">
        <v>-1.8731100000000001E-3</v>
      </c>
      <c r="U5987">
        <v>-6.5395000000000004E-4</v>
      </c>
      <c r="V5987">
        <v>1.10633E-3</v>
      </c>
      <c r="W5987">
        <v>1.9509600000000001E-3</v>
      </c>
    </row>
    <row r="5988" spans="1:23" x14ac:dyDescent="0.2">
      <c r="A5988" t="s">
        <v>2526</v>
      </c>
      <c r="B5988" t="s">
        <v>67</v>
      </c>
      <c r="C5988" t="s">
        <v>59</v>
      </c>
      <c r="D5988" t="s">
        <v>25</v>
      </c>
      <c r="E5988" t="s">
        <v>65</v>
      </c>
      <c r="F5988" t="s">
        <v>63</v>
      </c>
      <c r="G5988" t="s">
        <v>30</v>
      </c>
      <c r="H5988" t="s">
        <v>14</v>
      </c>
      <c r="I5988">
        <v>11</v>
      </c>
      <c r="J5988">
        <v>0.61407179000000001</v>
      </c>
      <c r="K5988">
        <v>0.61291733000000004</v>
      </c>
      <c r="L5988">
        <v>1.1544599999999999E-3</v>
      </c>
      <c r="M5988">
        <v>1.8799999999999999E-3</v>
      </c>
      <c r="N5988">
        <v>53.404055</v>
      </c>
      <c r="O5988">
        <v>49.980755000000002</v>
      </c>
      <c r="P5988">
        <v>1.96167E-3</v>
      </c>
      <c r="Q5988">
        <v>-2.0722000000000002E-3</v>
      </c>
      <c r="R5988">
        <v>-1.3595199999999999E-3</v>
      </c>
      <c r="S5988">
        <v>1.2575999999999999E-4</v>
      </c>
      <c r="T5988">
        <v>1.1544599999999999E-3</v>
      </c>
      <c r="U5988">
        <v>2.18316E-3</v>
      </c>
      <c r="V5988">
        <v>3.6684399999999998E-3</v>
      </c>
      <c r="W5988">
        <v>4.3811199999999996E-3</v>
      </c>
    </row>
    <row r="5989" spans="1:23" x14ac:dyDescent="0.2">
      <c r="A5989" t="s">
        <v>2527</v>
      </c>
      <c r="B5989" t="s">
        <v>67</v>
      </c>
      <c r="C5989" t="s">
        <v>59</v>
      </c>
      <c r="D5989" t="s">
        <v>25</v>
      </c>
      <c r="E5989" t="s">
        <v>65</v>
      </c>
      <c r="F5989" t="s">
        <v>63</v>
      </c>
      <c r="G5989" t="s">
        <v>30</v>
      </c>
      <c r="H5989" t="s">
        <v>14</v>
      </c>
      <c r="I5989">
        <v>12</v>
      </c>
      <c r="J5989">
        <v>0.59080938999999999</v>
      </c>
      <c r="K5989">
        <v>0.59005461000000003</v>
      </c>
      <c r="L5989">
        <v>7.5476999999999999E-4</v>
      </c>
      <c r="M5989">
        <v>1.27753E-3</v>
      </c>
      <c r="N5989">
        <v>55.208553000000002</v>
      </c>
      <c r="O5989">
        <v>49.980755000000002</v>
      </c>
      <c r="P5989">
        <v>1.9610000000000001E-3</v>
      </c>
      <c r="Q5989">
        <v>-2.4707900000000001E-3</v>
      </c>
      <c r="R5989">
        <v>-1.7583500000000001E-3</v>
      </c>
      <c r="S5989">
        <v>-2.7357999999999999E-4</v>
      </c>
      <c r="T5989">
        <v>7.5476999999999999E-4</v>
      </c>
      <c r="U5989">
        <v>1.78313E-3</v>
      </c>
      <c r="V5989">
        <v>3.2678999999999998E-3</v>
      </c>
      <c r="W5989">
        <v>3.9803399999999997E-3</v>
      </c>
    </row>
    <row r="5990" spans="1:23" x14ac:dyDescent="0.2">
      <c r="A5990" t="s">
        <v>2528</v>
      </c>
      <c r="B5990" t="s">
        <v>67</v>
      </c>
      <c r="C5990" t="s">
        <v>59</v>
      </c>
      <c r="D5990" t="s">
        <v>25</v>
      </c>
      <c r="E5990" t="s">
        <v>65</v>
      </c>
      <c r="F5990" t="s">
        <v>63</v>
      </c>
      <c r="G5990" t="s">
        <v>30</v>
      </c>
      <c r="H5990" t="s">
        <v>14</v>
      </c>
      <c r="I5990">
        <v>13</v>
      </c>
      <c r="J5990">
        <v>0.56859159999999997</v>
      </c>
      <c r="K5990">
        <v>0.56675439000000005</v>
      </c>
      <c r="L5990">
        <v>1.8372E-3</v>
      </c>
      <c r="M5990">
        <v>3.2311499999999999E-3</v>
      </c>
      <c r="N5990">
        <v>55.790349999999997</v>
      </c>
      <c r="O5990">
        <v>49.980755000000002</v>
      </c>
      <c r="P5990">
        <v>2.3939E-3</v>
      </c>
      <c r="Q5990">
        <v>-2.10041E-3</v>
      </c>
      <c r="R5990">
        <v>-1.2306999999999999E-3</v>
      </c>
      <c r="S5990">
        <v>5.8184000000000003E-4</v>
      </c>
      <c r="T5990">
        <v>1.8372E-3</v>
      </c>
      <c r="U5990" s="1">
        <v>3.0925599999999998E-3</v>
      </c>
      <c r="V5990">
        <v>4.9050999999999999E-3</v>
      </c>
      <c r="W5990" s="1">
        <v>5.77481E-3</v>
      </c>
    </row>
    <row r="5991" spans="1:23" x14ac:dyDescent="0.2">
      <c r="A5991" t="s">
        <v>2529</v>
      </c>
      <c r="B5991" t="s">
        <v>67</v>
      </c>
      <c r="C5991" t="s">
        <v>59</v>
      </c>
      <c r="D5991" t="s">
        <v>25</v>
      </c>
      <c r="E5991" t="s">
        <v>65</v>
      </c>
      <c r="F5991" t="s">
        <v>63</v>
      </c>
      <c r="G5991" t="s">
        <v>30</v>
      </c>
      <c r="H5991" t="s">
        <v>14</v>
      </c>
      <c r="I5991">
        <v>14</v>
      </c>
      <c r="J5991">
        <v>0.54160189999999997</v>
      </c>
      <c r="K5991">
        <v>0.54102673000000001</v>
      </c>
      <c r="L5991">
        <v>5.7516000000000002E-4</v>
      </c>
      <c r="M5991">
        <v>1.06197E-3</v>
      </c>
      <c r="N5991">
        <v>56.478158000000001</v>
      </c>
      <c r="O5991">
        <v>49.980755000000002</v>
      </c>
      <c r="P5991">
        <v>2.68447E-3</v>
      </c>
      <c r="Q5991">
        <v>-3.8403899999999999E-3</v>
      </c>
      <c r="R5991">
        <v>-2.8651200000000001E-3</v>
      </c>
      <c r="S5991">
        <v>-8.3257000000000003E-4</v>
      </c>
      <c r="T5991">
        <v>5.7516000000000002E-4</v>
      </c>
      <c r="U5991">
        <v>1.9829000000000001E-3</v>
      </c>
      <c r="V5991">
        <v>4.0154500000000003E-3</v>
      </c>
      <c r="W5991">
        <v>4.9907199999999997E-3</v>
      </c>
    </row>
    <row r="5992" spans="1:23" x14ac:dyDescent="0.2">
      <c r="A5992" t="s">
        <v>2530</v>
      </c>
      <c r="B5992" t="s">
        <v>67</v>
      </c>
      <c r="C5992" t="s">
        <v>59</v>
      </c>
      <c r="D5992" t="s">
        <v>25</v>
      </c>
      <c r="E5992" t="s">
        <v>65</v>
      </c>
      <c r="F5992" t="s">
        <v>63</v>
      </c>
      <c r="G5992" t="s">
        <v>30</v>
      </c>
      <c r="H5992" t="s">
        <v>14</v>
      </c>
      <c r="I5992">
        <v>15</v>
      </c>
      <c r="J5992">
        <v>0.52515840999999996</v>
      </c>
      <c r="K5992">
        <v>0.52263442999999998</v>
      </c>
      <c r="L5992">
        <v>2.5239799999999999E-3</v>
      </c>
      <c r="M5992">
        <v>4.8061400000000004E-3</v>
      </c>
      <c r="N5992">
        <v>56.676687999999999</v>
      </c>
      <c r="O5992">
        <v>49.980755000000002</v>
      </c>
      <c r="P5992">
        <v>2.51351E-3</v>
      </c>
      <c r="Q5992">
        <v>-1.61038E-3</v>
      </c>
      <c r="R5992">
        <v>-6.9720999999999997E-4</v>
      </c>
      <c r="S5992">
        <v>1.2059E-3</v>
      </c>
      <c r="T5992">
        <v>2.5239799999999999E-3</v>
      </c>
      <c r="U5992">
        <v>3.8420699999999999E-3</v>
      </c>
      <c r="V5992">
        <v>5.7451799999999999E-3</v>
      </c>
      <c r="W5992">
        <v>6.6583500000000004E-3</v>
      </c>
    </row>
    <row r="5993" spans="1:23" x14ac:dyDescent="0.2">
      <c r="A5993" t="s">
        <v>2531</v>
      </c>
      <c r="B5993" t="s">
        <v>67</v>
      </c>
      <c r="C5993" t="s">
        <v>59</v>
      </c>
      <c r="D5993" t="s">
        <v>25</v>
      </c>
      <c r="E5993" t="s">
        <v>65</v>
      </c>
      <c r="F5993" t="s">
        <v>63</v>
      </c>
      <c r="G5993" t="s">
        <v>30</v>
      </c>
      <c r="H5993" t="s">
        <v>14</v>
      </c>
      <c r="I5993">
        <v>16</v>
      </c>
      <c r="J5993">
        <v>0.53513440999999995</v>
      </c>
      <c r="K5993">
        <v>0.52995104000000004</v>
      </c>
      <c r="L5993">
        <v>5.1833799999999996E-3</v>
      </c>
      <c r="M5993">
        <v>9.6861199999999995E-3</v>
      </c>
      <c r="N5993">
        <v>57.340587999999997</v>
      </c>
      <c r="O5993">
        <v>49.980755000000002</v>
      </c>
      <c r="P5993">
        <v>2.38039E-3</v>
      </c>
      <c r="Q5993">
        <v>1.2679799999999999E-3</v>
      </c>
      <c r="R5993">
        <v>2.1327799999999999E-3</v>
      </c>
      <c r="S5993">
        <v>3.9351000000000004E-3</v>
      </c>
      <c r="T5993">
        <v>5.1833799999999996E-3</v>
      </c>
      <c r="U5993">
        <v>6.4316499999999997E-3</v>
      </c>
      <c r="V5993">
        <v>8.2339700000000002E-3</v>
      </c>
      <c r="W5993">
        <v>9.0987700000000008E-3</v>
      </c>
    </row>
    <row r="5994" spans="1:23" x14ac:dyDescent="0.2">
      <c r="A5994" t="s">
        <v>2532</v>
      </c>
      <c r="B5994" t="s">
        <v>67</v>
      </c>
      <c r="C5994" t="s">
        <v>59</v>
      </c>
      <c r="D5994" t="s">
        <v>25</v>
      </c>
      <c r="E5994" t="s">
        <v>65</v>
      </c>
      <c r="F5994" t="s">
        <v>63</v>
      </c>
      <c r="G5994" t="s">
        <v>30</v>
      </c>
      <c r="H5994" t="s">
        <v>15</v>
      </c>
      <c r="I5994">
        <v>17</v>
      </c>
      <c r="J5994">
        <v>0.6087072</v>
      </c>
      <c r="K5994">
        <v>0.60015861999999998</v>
      </c>
      <c r="L5994">
        <v>8.5485800000000001E-3</v>
      </c>
      <c r="M5994">
        <v>1.404383E-2</v>
      </c>
      <c r="N5994">
        <v>56.489384999999999</v>
      </c>
      <c r="O5994">
        <v>49.980755000000002</v>
      </c>
      <c r="P5994">
        <v>2.2491799999999999E-3</v>
      </c>
      <c r="Q5994">
        <v>4.84901E-3</v>
      </c>
      <c r="R5994">
        <v>5.6661400000000001E-3</v>
      </c>
      <c r="S5994">
        <v>7.3691099999999999E-3</v>
      </c>
      <c r="T5994">
        <v>8.5485800000000001E-3</v>
      </c>
      <c r="U5994">
        <v>9.7280500000000002E-3</v>
      </c>
      <c r="V5994">
        <v>1.143102E-2</v>
      </c>
      <c r="W5994">
        <v>1.2248149999999999E-2</v>
      </c>
    </row>
    <row r="5995" spans="1:23" x14ac:dyDescent="0.2">
      <c r="A5995" t="s">
        <v>2533</v>
      </c>
      <c r="B5995" t="s">
        <v>67</v>
      </c>
      <c r="C5995" t="s">
        <v>59</v>
      </c>
      <c r="D5995" t="s">
        <v>25</v>
      </c>
      <c r="E5995" t="s">
        <v>65</v>
      </c>
      <c r="F5995" t="s">
        <v>63</v>
      </c>
      <c r="G5995" t="s">
        <v>30</v>
      </c>
      <c r="H5995" t="s">
        <v>15</v>
      </c>
      <c r="I5995">
        <v>18</v>
      </c>
      <c r="J5995">
        <v>0.80769131000000005</v>
      </c>
      <c r="K5995">
        <v>0.80076771000000002</v>
      </c>
      <c r="L5995">
        <v>6.9236100000000002E-3</v>
      </c>
      <c r="M5995">
        <v>8.5720899999999992E-3</v>
      </c>
      <c r="N5995">
        <v>55.044322000000001</v>
      </c>
      <c r="O5995">
        <v>49.980755000000002</v>
      </c>
      <c r="P5995">
        <v>2.1461499999999999E-3</v>
      </c>
      <c r="Q5995">
        <v>3.3935100000000002E-3</v>
      </c>
      <c r="R5995">
        <v>4.1732100000000001E-3</v>
      </c>
      <c r="S5995">
        <v>5.7981700000000001E-3</v>
      </c>
      <c r="T5995">
        <v>6.9236100000000002E-3</v>
      </c>
      <c r="U5995">
        <v>8.0490500000000003E-3</v>
      </c>
      <c r="V5995">
        <v>9.6740000000000003E-3</v>
      </c>
      <c r="W5995">
        <v>1.04537E-2</v>
      </c>
    </row>
    <row r="5996" spans="1:23" x14ac:dyDescent="0.2">
      <c r="A5996" t="s">
        <v>2534</v>
      </c>
      <c r="B5996" t="s">
        <v>67</v>
      </c>
      <c r="C5996" t="s">
        <v>59</v>
      </c>
      <c r="D5996" t="s">
        <v>25</v>
      </c>
      <c r="E5996" t="s">
        <v>65</v>
      </c>
      <c r="F5996" t="s">
        <v>63</v>
      </c>
      <c r="G5996" t="s">
        <v>30</v>
      </c>
      <c r="H5996" t="s">
        <v>15</v>
      </c>
      <c r="I5996">
        <v>19</v>
      </c>
      <c r="J5996">
        <v>0.90366449999999998</v>
      </c>
      <c r="K5996">
        <v>0.90131512999999996</v>
      </c>
      <c r="L5996">
        <v>2.3493699999999999E-3</v>
      </c>
      <c r="M5996">
        <v>2.59983E-3</v>
      </c>
      <c r="N5996">
        <v>53.842728999999999</v>
      </c>
      <c r="O5996">
        <v>49.980755000000002</v>
      </c>
      <c r="P5996">
        <v>2.6698500000000001E-3</v>
      </c>
      <c r="Q5996">
        <v>-2.0421300000000001E-3</v>
      </c>
      <c r="R5996">
        <v>-1.0721699999999999E-3</v>
      </c>
      <c r="S5996">
        <v>9.4930000000000004E-4</v>
      </c>
      <c r="T5996">
        <v>2.3493699999999999E-3</v>
      </c>
      <c r="U5996">
        <v>3.7494400000000002E-3</v>
      </c>
      <c r="V5996">
        <v>5.7709199999999997E-3</v>
      </c>
      <c r="W5996">
        <v>6.7408800000000003E-3</v>
      </c>
    </row>
    <row r="5997" spans="1:23" x14ac:dyDescent="0.2">
      <c r="A5997" t="s">
        <v>2535</v>
      </c>
      <c r="B5997" t="s">
        <v>67</v>
      </c>
      <c r="C5997" t="s">
        <v>59</v>
      </c>
      <c r="D5997" t="s">
        <v>25</v>
      </c>
      <c r="E5997" t="s">
        <v>65</v>
      </c>
      <c r="F5997" t="s">
        <v>63</v>
      </c>
      <c r="G5997" t="s">
        <v>30</v>
      </c>
      <c r="H5997" t="s">
        <v>15</v>
      </c>
      <c r="I5997">
        <v>20</v>
      </c>
      <c r="J5997">
        <v>0.89573541999999995</v>
      </c>
      <c r="K5997">
        <v>0.89107776000000005</v>
      </c>
      <c r="L5997">
        <v>4.6576500000000002E-3</v>
      </c>
      <c r="M5997">
        <v>5.19981E-3</v>
      </c>
      <c r="N5997">
        <v>52.705260000000003</v>
      </c>
      <c r="O5997">
        <v>49.980755000000002</v>
      </c>
      <c r="P5997">
        <v>2.3189500000000002E-3</v>
      </c>
      <c r="Q5997">
        <v>8.4332000000000005E-4</v>
      </c>
      <c r="R5997">
        <v>1.6858000000000001E-3</v>
      </c>
      <c r="S5997">
        <v>3.44159E-3</v>
      </c>
      <c r="T5997">
        <v>4.6576500000000002E-3</v>
      </c>
      <c r="U5997">
        <v>5.8737099999999999E-3</v>
      </c>
      <c r="V5997">
        <v>7.6295099999999999E-3</v>
      </c>
      <c r="W5997">
        <v>8.4719900000000004E-3</v>
      </c>
    </row>
    <row r="5998" spans="1:23" x14ac:dyDescent="0.2">
      <c r="A5998" t="s">
        <v>2536</v>
      </c>
      <c r="B5998" t="s">
        <v>67</v>
      </c>
      <c r="C5998" t="s">
        <v>59</v>
      </c>
      <c r="D5998" t="s">
        <v>25</v>
      </c>
      <c r="E5998" t="s">
        <v>65</v>
      </c>
      <c r="F5998" t="s">
        <v>63</v>
      </c>
      <c r="G5998" t="s">
        <v>30</v>
      </c>
      <c r="H5998" t="s">
        <v>15</v>
      </c>
      <c r="I5998">
        <v>21</v>
      </c>
      <c r="J5998">
        <v>0.86509970000000003</v>
      </c>
      <c r="K5998" s="1">
        <v>0.86253610000000003</v>
      </c>
      <c r="L5998">
        <v>2.56361E-3</v>
      </c>
      <c r="M5998">
        <v>2.9633699999999999E-3</v>
      </c>
      <c r="N5998">
        <v>52.386619000000003</v>
      </c>
      <c r="O5998">
        <v>49.980755000000002</v>
      </c>
      <c r="P5998">
        <v>1.9776699999999999E-3</v>
      </c>
      <c r="Q5998">
        <v>-6.8937000000000002E-4</v>
      </c>
      <c r="R5998">
        <v>2.9119999999999999E-5</v>
      </c>
      <c r="S5998">
        <v>1.52652E-3</v>
      </c>
      <c r="T5998">
        <v>2.56361E-3</v>
      </c>
      <c r="U5998">
        <v>3.6007000000000001E-3</v>
      </c>
      <c r="V5998">
        <v>5.0981000000000004E-3</v>
      </c>
      <c r="W5998">
        <v>5.81659E-3</v>
      </c>
    </row>
    <row r="5999" spans="1:23" x14ac:dyDescent="0.2">
      <c r="A5999" t="s">
        <v>2537</v>
      </c>
      <c r="B5999" t="s">
        <v>67</v>
      </c>
      <c r="C5999" t="s">
        <v>59</v>
      </c>
      <c r="D5999" t="s">
        <v>25</v>
      </c>
      <c r="E5999" t="s">
        <v>65</v>
      </c>
      <c r="F5999" t="s">
        <v>63</v>
      </c>
      <c r="G5999" t="s">
        <v>30</v>
      </c>
      <c r="H5999" t="s">
        <v>14</v>
      </c>
      <c r="I5999">
        <v>22</v>
      </c>
      <c r="J5999">
        <v>0.80208203</v>
      </c>
      <c r="K5999">
        <v>0.80496995000000005</v>
      </c>
      <c r="L5999">
        <v>-2.88792E-3</v>
      </c>
      <c r="M5999">
        <v>-3.6005299999999998E-3</v>
      </c>
      <c r="N5999">
        <v>51.160820000000001</v>
      </c>
      <c r="O5999">
        <v>49.980755000000002</v>
      </c>
      <c r="P5999">
        <v>2.9975399999999999E-3</v>
      </c>
      <c r="Q5999">
        <v>-7.8184399999999994E-3</v>
      </c>
      <c r="R5999">
        <v>-6.7294299999999998E-3</v>
      </c>
      <c r="S5999">
        <v>-4.4598299999999997E-3</v>
      </c>
      <c r="T5999">
        <v>-2.88792E-3</v>
      </c>
      <c r="U5999">
        <v>-1.3160100000000001E-3</v>
      </c>
      <c r="V5999">
        <v>9.5359000000000004E-4</v>
      </c>
      <c r="W5999">
        <v>2.0425999999999999E-3</v>
      </c>
    </row>
    <row r="6000" spans="1:23" x14ac:dyDescent="0.2">
      <c r="A6000" t="s">
        <v>2538</v>
      </c>
      <c r="B6000" t="s">
        <v>67</v>
      </c>
      <c r="C6000" t="s">
        <v>59</v>
      </c>
      <c r="D6000" t="s">
        <v>25</v>
      </c>
      <c r="E6000" t="s">
        <v>65</v>
      </c>
      <c r="F6000" t="s">
        <v>63</v>
      </c>
      <c r="G6000" t="s">
        <v>30</v>
      </c>
      <c r="H6000" t="s">
        <v>14</v>
      </c>
      <c r="I6000">
        <v>23</v>
      </c>
      <c r="J6000">
        <v>0.70248584000000003</v>
      </c>
      <c r="K6000">
        <v>0.70932874000000001</v>
      </c>
      <c r="L6000">
        <v>-6.8428999999999999E-3</v>
      </c>
      <c r="M6000">
        <v>-9.7409899999999997E-3</v>
      </c>
      <c r="N6000">
        <v>50.270207999999997</v>
      </c>
      <c r="O6000">
        <v>49.980755000000002</v>
      </c>
      <c r="P6000">
        <v>2.6624800000000001E-3</v>
      </c>
      <c r="Q6000">
        <v>-1.1222289999999999E-2</v>
      </c>
      <c r="R6000">
        <v>-1.025501E-2</v>
      </c>
      <c r="S6000">
        <v>-8.2391099999999991E-3</v>
      </c>
      <c r="T6000">
        <v>-6.8428999999999999E-3</v>
      </c>
      <c r="U6000">
        <v>-5.4466999999999996E-3</v>
      </c>
      <c r="V6000">
        <v>-3.4307999999999999E-3</v>
      </c>
      <c r="W6000">
        <v>-2.4635199999999999E-3</v>
      </c>
    </row>
    <row r="6001" spans="1:24" x14ac:dyDescent="0.2">
      <c r="A6001" t="s">
        <v>2539</v>
      </c>
      <c r="B6001" t="s">
        <v>67</v>
      </c>
      <c r="C6001" t="s">
        <v>59</v>
      </c>
      <c r="D6001" t="s">
        <v>25</v>
      </c>
      <c r="E6001" t="s">
        <v>65</v>
      </c>
      <c r="F6001" t="s">
        <v>63</v>
      </c>
      <c r="G6001" t="s">
        <v>30</v>
      </c>
      <c r="H6001" t="s">
        <v>14</v>
      </c>
      <c r="I6001">
        <v>24</v>
      </c>
      <c r="J6001">
        <v>0.60241668999999998</v>
      </c>
      <c r="K6001">
        <v>0.60854969999999997</v>
      </c>
      <c r="L6001">
        <v>-6.1330100000000004E-3</v>
      </c>
      <c r="M6001" s="1">
        <v>-1.0180679999999999E-2</v>
      </c>
      <c r="N6001">
        <v>49.274735</v>
      </c>
      <c r="O6001">
        <v>49.980755000000002</v>
      </c>
      <c r="P6001">
        <v>2.3557000000000001E-3</v>
      </c>
      <c r="Q6001">
        <v>-1.0007790000000001E-2</v>
      </c>
      <c r="R6001">
        <v>-9.1519600000000007E-3</v>
      </c>
      <c r="S6001">
        <v>-7.3683400000000001E-3</v>
      </c>
      <c r="T6001">
        <v>-6.1330100000000004E-3</v>
      </c>
      <c r="U6001">
        <v>-4.8976799999999997E-3</v>
      </c>
      <c r="V6001">
        <v>-3.1140600000000001E-3</v>
      </c>
      <c r="W6001">
        <v>-2.25823E-3</v>
      </c>
      <c r="X6001" s="1"/>
    </row>
    <row r="6002" spans="1:24" x14ac:dyDescent="0.2">
      <c r="A6002" t="s">
        <v>9186</v>
      </c>
      <c r="B6002" t="s">
        <v>67</v>
      </c>
      <c r="C6002" t="s">
        <v>59</v>
      </c>
      <c r="D6002" t="s">
        <v>25</v>
      </c>
      <c r="E6002" t="s">
        <v>5652</v>
      </c>
      <c r="F6002" t="s">
        <v>64</v>
      </c>
      <c r="G6002" t="s">
        <v>30</v>
      </c>
      <c r="H6002" t="s">
        <v>14</v>
      </c>
      <c r="I6002">
        <v>1</v>
      </c>
      <c r="J6002">
        <v>0.53391264999999999</v>
      </c>
      <c r="K6002" s="1">
        <v>0.53751335</v>
      </c>
      <c r="L6002">
        <v>-3.6007000000000001E-3</v>
      </c>
      <c r="M6002" s="1">
        <v>-6.7439900000000001E-3</v>
      </c>
      <c r="N6002">
        <v>46.570950000000003</v>
      </c>
      <c r="O6002">
        <v>49.982881999999996</v>
      </c>
      <c r="P6002">
        <v>3.9762900000000004E-3</v>
      </c>
      <c r="Q6002">
        <v>-1.014111E-2</v>
      </c>
      <c r="R6002">
        <v>-8.6965199999999993E-3</v>
      </c>
      <c r="S6002">
        <v>-5.68587E-3</v>
      </c>
      <c r="T6002">
        <v>-3.6007000000000001E-3</v>
      </c>
      <c r="U6002">
        <v>-1.51553E-3</v>
      </c>
      <c r="V6002" s="1">
        <v>1.49512E-3</v>
      </c>
      <c r="W6002">
        <v>2.9397099999999999E-3</v>
      </c>
      <c r="X6002" s="1"/>
    </row>
    <row r="6003" spans="1:24" x14ac:dyDescent="0.2">
      <c r="A6003" t="s">
        <v>9187</v>
      </c>
      <c r="B6003" t="s">
        <v>67</v>
      </c>
      <c r="C6003" t="s">
        <v>59</v>
      </c>
      <c r="D6003" t="s">
        <v>25</v>
      </c>
      <c r="E6003" t="s">
        <v>5652</v>
      </c>
      <c r="F6003" t="s">
        <v>64</v>
      </c>
      <c r="G6003" t="s">
        <v>30</v>
      </c>
      <c r="H6003" t="s">
        <v>14</v>
      </c>
      <c r="I6003">
        <v>2</v>
      </c>
      <c r="J6003">
        <v>0.49486152</v>
      </c>
      <c r="K6003">
        <v>0.50184753000000004</v>
      </c>
      <c r="L6003">
        <v>-6.986E-3</v>
      </c>
      <c r="M6003">
        <v>-1.4117080000000001E-2</v>
      </c>
      <c r="N6003">
        <v>45.915503000000001</v>
      </c>
      <c r="O6003">
        <v>49.982881999999996</v>
      </c>
      <c r="P6003">
        <v>3.6432600000000002E-3</v>
      </c>
      <c r="Q6003">
        <v>-1.297863E-2</v>
      </c>
      <c r="R6003">
        <v>-1.165503E-2</v>
      </c>
      <c r="S6003">
        <v>-8.8965299999999997E-3</v>
      </c>
      <c r="T6003">
        <v>-6.986E-3</v>
      </c>
      <c r="U6003">
        <v>-5.0754700000000003E-3</v>
      </c>
      <c r="V6003">
        <v>-2.3169699999999998E-3</v>
      </c>
      <c r="W6003">
        <v>-9.9336999999999993E-4</v>
      </c>
    </row>
    <row r="6004" spans="1:24" x14ac:dyDescent="0.2">
      <c r="A6004" t="s">
        <v>9188</v>
      </c>
      <c r="B6004" t="s">
        <v>67</v>
      </c>
      <c r="C6004" t="s">
        <v>59</v>
      </c>
      <c r="D6004" t="s">
        <v>25</v>
      </c>
      <c r="E6004" t="s">
        <v>5652</v>
      </c>
      <c r="F6004" t="s">
        <v>64</v>
      </c>
      <c r="G6004" t="s">
        <v>30</v>
      </c>
      <c r="H6004" t="s">
        <v>14</v>
      </c>
      <c r="I6004">
        <v>3</v>
      </c>
      <c r="J6004">
        <v>0.47536307</v>
      </c>
      <c r="K6004">
        <v>0.48348482999999998</v>
      </c>
      <c r="L6004">
        <v>-8.1217700000000004E-3</v>
      </c>
      <c r="M6004">
        <v>-1.7085400000000001E-2</v>
      </c>
      <c r="N6004">
        <v>45.562643999999999</v>
      </c>
      <c r="O6004">
        <v>49.982881999999996</v>
      </c>
      <c r="P6004">
        <v>3.1533400000000001E-3</v>
      </c>
      <c r="Q6004">
        <v>-1.3308540000000001E-2</v>
      </c>
      <c r="R6004">
        <v>-1.2162930000000001E-2</v>
      </c>
      <c r="S6004">
        <v>-9.7753800000000002E-3</v>
      </c>
      <c r="T6004">
        <v>-8.1217700000000004E-3</v>
      </c>
      <c r="U6004">
        <v>-6.4681599999999997E-3</v>
      </c>
      <c r="V6004">
        <v>-4.0806000000000002E-3</v>
      </c>
      <c r="W6004">
        <v>-2.9349900000000002E-3</v>
      </c>
    </row>
    <row r="6005" spans="1:24" x14ac:dyDescent="0.2">
      <c r="A6005" t="s">
        <v>9189</v>
      </c>
      <c r="B6005" t="s">
        <v>67</v>
      </c>
      <c r="C6005" t="s">
        <v>59</v>
      </c>
      <c r="D6005" t="s">
        <v>25</v>
      </c>
      <c r="E6005" t="s">
        <v>5652</v>
      </c>
      <c r="F6005" t="s">
        <v>64</v>
      </c>
      <c r="G6005" t="s">
        <v>30</v>
      </c>
      <c r="H6005" t="s">
        <v>14</v>
      </c>
      <c r="I6005">
        <v>4</v>
      </c>
      <c r="J6005">
        <v>0.47208033999999999</v>
      </c>
      <c r="K6005">
        <v>0.48114646999999999</v>
      </c>
      <c r="L6005">
        <v>-9.0661400000000003E-3</v>
      </c>
      <c r="M6005">
        <v>-1.920465E-2</v>
      </c>
      <c r="N6005">
        <v>44.514414000000002</v>
      </c>
      <c r="O6005">
        <v>49.982881999999996</v>
      </c>
      <c r="P6005">
        <v>3.5086200000000001E-3</v>
      </c>
      <c r="Q6005">
        <v>-1.4837299999999999E-2</v>
      </c>
      <c r="R6005">
        <v>-1.3562609999999999E-2</v>
      </c>
      <c r="S6005">
        <v>-1.090606E-2</v>
      </c>
      <c r="T6005">
        <v>-9.0661400000000003E-3</v>
      </c>
      <c r="U6005">
        <v>-7.2262200000000002E-3</v>
      </c>
      <c r="V6005">
        <v>-4.5696599999999997E-3</v>
      </c>
      <c r="W6005">
        <v>-3.2949699999999999E-3</v>
      </c>
    </row>
    <row r="6006" spans="1:24" x14ac:dyDescent="0.2">
      <c r="A6006" t="s">
        <v>9190</v>
      </c>
      <c r="B6006" t="s">
        <v>67</v>
      </c>
      <c r="C6006" t="s">
        <v>59</v>
      </c>
      <c r="D6006" t="s">
        <v>25</v>
      </c>
      <c r="E6006" t="s">
        <v>5652</v>
      </c>
      <c r="F6006" t="s">
        <v>64</v>
      </c>
      <c r="G6006" t="s">
        <v>30</v>
      </c>
      <c r="H6006" t="s">
        <v>14</v>
      </c>
      <c r="I6006">
        <v>5</v>
      </c>
      <c r="J6006">
        <v>0.49419858</v>
      </c>
      <c r="K6006">
        <v>0.50074598000000003</v>
      </c>
      <c r="L6006">
        <v>-6.5474000000000001E-3</v>
      </c>
      <c r="M6006">
        <v>-1.324853E-2</v>
      </c>
      <c r="N6006">
        <v>44.051318000000002</v>
      </c>
      <c r="O6006">
        <v>49.982881999999996</v>
      </c>
      <c r="P6006">
        <v>3.5741900000000001E-3</v>
      </c>
      <c r="Q6006">
        <v>-1.2426420000000001E-2</v>
      </c>
      <c r="R6006">
        <v>-1.112791E-2</v>
      </c>
      <c r="S6006">
        <v>-8.4217100000000007E-3</v>
      </c>
      <c r="T6006">
        <v>-6.5474000000000001E-3</v>
      </c>
      <c r="U6006">
        <v>-4.6731000000000003E-3</v>
      </c>
      <c r="V6006">
        <v>-1.9669000000000002E-3</v>
      </c>
      <c r="W6006">
        <v>-6.6839000000000004E-4</v>
      </c>
    </row>
    <row r="6007" spans="1:24" x14ac:dyDescent="0.2">
      <c r="A6007" t="s">
        <v>9191</v>
      </c>
      <c r="B6007" t="s">
        <v>67</v>
      </c>
      <c r="C6007" t="s">
        <v>59</v>
      </c>
      <c r="D6007" t="s">
        <v>25</v>
      </c>
      <c r="E6007" t="s">
        <v>5652</v>
      </c>
      <c r="F6007" t="s">
        <v>64</v>
      </c>
      <c r="G6007" t="s">
        <v>30</v>
      </c>
      <c r="H6007" t="s">
        <v>14</v>
      </c>
      <c r="I6007">
        <v>6</v>
      </c>
      <c r="J6007">
        <v>0.55624393000000005</v>
      </c>
      <c r="K6007">
        <v>0.56115746</v>
      </c>
      <c r="L6007">
        <v>-4.9135300000000002E-3</v>
      </c>
      <c r="M6007">
        <v>-8.8334099999999999E-3</v>
      </c>
      <c r="N6007">
        <v>44.473820000000003</v>
      </c>
      <c r="O6007">
        <v>49.982881999999996</v>
      </c>
      <c r="P6007">
        <v>3.8907099999999999E-3</v>
      </c>
      <c r="Q6007">
        <v>-1.1313180000000001E-2</v>
      </c>
      <c r="R6007">
        <v>-9.8996799999999992E-3</v>
      </c>
      <c r="S6007">
        <v>-6.9538200000000003E-3</v>
      </c>
      <c r="T6007">
        <v>-4.9135300000000002E-3</v>
      </c>
      <c r="U6007">
        <v>-2.87324E-3</v>
      </c>
      <c r="V6007">
        <v>7.2609999999999998E-5</v>
      </c>
      <c r="W6007">
        <v>1.4861099999999999E-3</v>
      </c>
    </row>
    <row r="6008" spans="1:24" x14ac:dyDescent="0.2">
      <c r="A6008" t="s">
        <v>9192</v>
      </c>
      <c r="B6008" t="s">
        <v>67</v>
      </c>
      <c r="C6008" t="s">
        <v>59</v>
      </c>
      <c r="D6008" t="s">
        <v>25</v>
      </c>
      <c r="E6008" t="s">
        <v>5652</v>
      </c>
      <c r="F6008" t="s">
        <v>64</v>
      </c>
      <c r="G6008" t="s">
        <v>30</v>
      </c>
      <c r="H6008" t="s">
        <v>14</v>
      </c>
      <c r="I6008">
        <v>7</v>
      </c>
      <c r="J6008">
        <v>0.65193265</v>
      </c>
      <c r="K6008">
        <v>0.65907203000000003</v>
      </c>
      <c r="L6008">
        <v>-7.1393799999999999E-3</v>
      </c>
      <c r="M6008">
        <v>-1.09511E-2</v>
      </c>
      <c r="N6008">
        <v>44.500663000000003</v>
      </c>
      <c r="O6008">
        <v>49.982881999999996</v>
      </c>
      <c r="P6008">
        <v>5.0254999999999996E-3</v>
      </c>
      <c r="Q6008">
        <v>-1.540559E-2</v>
      </c>
      <c r="R6008">
        <v>-1.3579819999999999E-2</v>
      </c>
      <c r="S6008">
        <v>-9.7747500000000005E-3</v>
      </c>
      <c r="T6008">
        <v>-7.1393799999999999E-3</v>
      </c>
      <c r="U6008">
        <v>-4.5040000000000002E-3</v>
      </c>
      <c r="V6008">
        <v>-6.9894E-4</v>
      </c>
      <c r="W6008">
        <v>1.12684E-3</v>
      </c>
    </row>
    <row r="6009" spans="1:24" x14ac:dyDescent="0.2">
      <c r="A6009" t="s">
        <v>9193</v>
      </c>
      <c r="B6009" t="s">
        <v>67</v>
      </c>
      <c r="C6009" t="s">
        <v>59</v>
      </c>
      <c r="D6009" t="s">
        <v>25</v>
      </c>
      <c r="E6009" t="s">
        <v>5652</v>
      </c>
      <c r="F6009" t="s">
        <v>64</v>
      </c>
      <c r="G6009" t="s">
        <v>30</v>
      </c>
      <c r="H6009" t="s">
        <v>14</v>
      </c>
      <c r="I6009">
        <v>8</v>
      </c>
      <c r="J6009">
        <v>0.6948453</v>
      </c>
      <c r="K6009">
        <v>0.70728559999999996</v>
      </c>
      <c r="L6009">
        <v>-1.24403E-2</v>
      </c>
      <c r="M6009">
        <v>-1.7903700000000002E-2</v>
      </c>
      <c r="N6009">
        <v>44.711399</v>
      </c>
      <c r="O6009">
        <v>49.982881999999996</v>
      </c>
      <c r="P6009">
        <v>4.9142700000000001E-3</v>
      </c>
      <c r="Q6009">
        <v>-2.052356E-2</v>
      </c>
      <c r="R6009">
        <v>-1.8738189999999998E-2</v>
      </c>
      <c r="S6009">
        <v>-1.501735E-2</v>
      </c>
      <c r="T6009">
        <v>-1.24403E-2</v>
      </c>
      <c r="U6009">
        <v>-9.8632500000000005E-3</v>
      </c>
      <c r="V6009">
        <v>-6.1424000000000001E-3</v>
      </c>
      <c r="W6009">
        <v>-4.3570400000000004E-3</v>
      </c>
    </row>
    <row r="6010" spans="1:24" x14ac:dyDescent="0.2">
      <c r="A6010" t="s">
        <v>9194</v>
      </c>
      <c r="B6010" t="s">
        <v>67</v>
      </c>
      <c r="C6010" t="s">
        <v>59</v>
      </c>
      <c r="D6010" t="s">
        <v>25</v>
      </c>
      <c r="E6010" t="s">
        <v>5652</v>
      </c>
      <c r="F6010" t="s">
        <v>64</v>
      </c>
      <c r="G6010" t="s">
        <v>30</v>
      </c>
      <c r="H6010" t="s">
        <v>14</v>
      </c>
      <c r="I6010">
        <v>9</v>
      </c>
      <c r="J6010">
        <v>0.67350659000000002</v>
      </c>
      <c r="K6010">
        <v>0.68608150000000001</v>
      </c>
      <c r="L6010">
        <v>-1.257491E-2</v>
      </c>
      <c r="M6010" s="1">
        <v>-1.8670800000000001E-2</v>
      </c>
      <c r="N6010">
        <v>47.383716999999997</v>
      </c>
      <c r="O6010">
        <v>49.982881999999996</v>
      </c>
      <c r="P6010">
        <v>3.3421000000000002E-3</v>
      </c>
      <c r="Q6010">
        <v>-1.8072169999999999E-2</v>
      </c>
      <c r="R6010">
        <v>-1.6857980000000002E-2</v>
      </c>
      <c r="S6010">
        <v>-1.432751E-2</v>
      </c>
      <c r="T6010">
        <v>-1.257491E-2</v>
      </c>
      <c r="U6010">
        <v>-1.082231E-2</v>
      </c>
      <c r="V6010">
        <v>-8.29184E-3</v>
      </c>
      <c r="W6010">
        <v>-7.0776499999999996E-3</v>
      </c>
    </row>
    <row r="6011" spans="1:24" x14ac:dyDescent="0.2">
      <c r="A6011" t="s">
        <v>9195</v>
      </c>
      <c r="B6011" t="s">
        <v>67</v>
      </c>
      <c r="C6011" t="s">
        <v>59</v>
      </c>
      <c r="D6011" t="s">
        <v>25</v>
      </c>
      <c r="E6011" t="s">
        <v>5652</v>
      </c>
      <c r="F6011" t="s">
        <v>64</v>
      </c>
      <c r="G6011" t="s">
        <v>30</v>
      </c>
      <c r="H6011" t="s">
        <v>14</v>
      </c>
      <c r="I6011">
        <v>10</v>
      </c>
      <c r="J6011">
        <v>0.64466730999999999</v>
      </c>
      <c r="K6011">
        <v>0.65645017000000006</v>
      </c>
      <c r="L6011">
        <v>-1.1782859999999999E-2</v>
      </c>
      <c r="M6011">
        <v>-1.8277419999999999E-2</v>
      </c>
      <c r="N6011">
        <v>50.709161999999999</v>
      </c>
      <c r="O6011">
        <v>49.982881999999996</v>
      </c>
      <c r="P6011">
        <v>3.3001599999999999E-3</v>
      </c>
      <c r="Q6011">
        <v>-1.721114E-2</v>
      </c>
      <c r="R6011">
        <v>-1.6012180000000001E-2</v>
      </c>
      <c r="S6011">
        <v>-1.351346E-2</v>
      </c>
      <c r="T6011">
        <v>-1.1782859999999999E-2</v>
      </c>
      <c r="U6011">
        <v>-1.005225E-2</v>
      </c>
      <c r="V6011">
        <v>-7.5535300000000001E-3</v>
      </c>
      <c r="W6011">
        <v>-6.3545700000000004E-3</v>
      </c>
    </row>
    <row r="6012" spans="1:24" x14ac:dyDescent="0.2">
      <c r="A6012" t="s">
        <v>9196</v>
      </c>
      <c r="B6012" t="s">
        <v>67</v>
      </c>
      <c r="C6012" t="s">
        <v>59</v>
      </c>
      <c r="D6012" t="s">
        <v>25</v>
      </c>
      <c r="E6012" t="s">
        <v>5652</v>
      </c>
      <c r="F6012" t="s">
        <v>64</v>
      </c>
      <c r="G6012" t="s">
        <v>30</v>
      </c>
      <c r="H6012" t="s">
        <v>14</v>
      </c>
      <c r="I6012">
        <v>11</v>
      </c>
      <c r="J6012">
        <v>0.61663588999999996</v>
      </c>
      <c r="K6012">
        <v>0.62439818000000002</v>
      </c>
      <c r="L6012">
        <v>-7.7622799999999999E-3</v>
      </c>
      <c r="M6012">
        <v>-1.258812E-2</v>
      </c>
      <c r="N6012">
        <v>53.402520000000003</v>
      </c>
      <c r="O6012">
        <v>49.982881999999996</v>
      </c>
      <c r="P6012">
        <v>4.2206199999999996E-3</v>
      </c>
      <c r="Q6012">
        <v>-1.470459E-2</v>
      </c>
      <c r="R6012">
        <v>-1.3171230000000001E-2</v>
      </c>
      <c r="S6012">
        <v>-9.9755799999999995E-3</v>
      </c>
      <c r="T6012">
        <v>-7.7622799999999999E-3</v>
      </c>
      <c r="U6012">
        <v>-5.5489900000000002E-3</v>
      </c>
      <c r="V6012">
        <v>-2.3533400000000002E-3</v>
      </c>
      <c r="W6012">
        <v>-8.1997999999999999E-4</v>
      </c>
    </row>
    <row r="6013" spans="1:24" x14ac:dyDescent="0.2">
      <c r="A6013" t="s">
        <v>9197</v>
      </c>
      <c r="B6013" t="s">
        <v>67</v>
      </c>
      <c r="C6013" t="s">
        <v>59</v>
      </c>
      <c r="D6013" t="s">
        <v>25</v>
      </c>
      <c r="E6013" t="s">
        <v>5652</v>
      </c>
      <c r="F6013" t="s">
        <v>64</v>
      </c>
      <c r="G6013" t="s">
        <v>30</v>
      </c>
      <c r="H6013" t="s">
        <v>14</v>
      </c>
      <c r="I6013">
        <v>12</v>
      </c>
      <c r="J6013">
        <v>0.59247417000000002</v>
      </c>
      <c r="K6013">
        <v>0.59848818999999998</v>
      </c>
      <c r="L6013">
        <v>-6.0140200000000001E-3</v>
      </c>
      <c r="M6013">
        <v>-1.015069E-2</v>
      </c>
      <c r="N6013">
        <v>55.198338</v>
      </c>
      <c r="O6013">
        <v>49.982881999999996</v>
      </c>
      <c r="P6013">
        <v>3.9673699999999996E-3</v>
      </c>
      <c r="Q6013">
        <v>-1.253976E-2</v>
      </c>
      <c r="R6013">
        <v>-1.109841E-2</v>
      </c>
      <c r="S6013">
        <v>-8.0945099999999992E-3</v>
      </c>
      <c r="T6013">
        <v>-6.0140200000000001E-3</v>
      </c>
      <c r="U6013">
        <v>-3.9335300000000002E-3</v>
      </c>
      <c r="V6013">
        <v>-9.2962999999999997E-4</v>
      </c>
      <c r="W6013">
        <v>5.1172999999999995E-4</v>
      </c>
    </row>
    <row r="6014" spans="1:24" x14ac:dyDescent="0.2">
      <c r="A6014" t="s">
        <v>9198</v>
      </c>
      <c r="B6014" t="s">
        <v>67</v>
      </c>
      <c r="C6014" t="s">
        <v>59</v>
      </c>
      <c r="D6014" t="s">
        <v>25</v>
      </c>
      <c r="E6014" t="s">
        <v>5652</v>
      </c>
      <c r="F6014" t="s">
        <v>64</v>
      </c>
      <c r="G6014" t="s">
        <v>30</v>
      </c>
      <c r="H6014" t="s">
        <v>14</v>
      </c>
      <c r="I6014">
        <v>13</v>
      </c>
      <c r="J6014">
        <v>0.57095978999999997</v>
      </c>
      <c r="K6014">
        <v>0.57419246000000002</v>
      </c>
      <c r="L6014">
        <v>-3.23266E-3</v>
      </c>
      <c r="M6014">
        <v>-5.6618099999999998E-3</v>
      </c>
      <c r="N6014">
        <v>55.781678999999997</v>
      </c>
      <c r="O6014">
        <v>49.982881999999996</v>
      </c>
      <c r="P6014">
        <v>3.2179399999999999E-3</v>
      </c>
      <c r="Q6014">
        <v>-8.5257000000000006E-3</v>
      </c>
      <c r="R6014">
        <v>-7.3566200000000003E-3</v>
      </c>
      <c r="S6014">
        <v>-4.9201499999999999E-3</v>
      </c>
      <c r="T6014">
        <v>-3.23266E-3</v>
      </c>
      <c r="U6014">
        <v>-1.5451799999999999E-3</v>
      </c>
      <c r="V6014">
        <v>8.9128999999999999E-4</v>
      </c>
      <c r="W6014">
        <v>2.0603700000000002E-3</v>
      </c>
    </row>
    <row r="6015" spans="1:24" x14ac:dyDescent="0.2">
      <c r="A6015" t="s">
        <v>9199</v>
      </c>
      <c r="B6015" t="s">
        <v>67</v>
      </c>
      <c r="C6015" t="s">
        <v>59</v>
      </c>
      <c r="D6015" t="s">
        <v>25</v>
      </c>
      <c r="E6015" t="s">
        <v>5652</v>
      </c>
      <c r="F6015" t="s">
        <v>64</v>
      </c>
      <c r="G6015" t="s">
        <v>30</v>
      </c>
      <c r="H6015" t="s">
        <v>14</v>
      </c>
      <c r="I6015">
        <v>14</v>
      </c>
      <c r="J6015">
        <v>0.54424664</v>
      </c>
      <c r="K6015">
        <v>0.54948131</v>
      </c>
      <c r="L6015">
        <v>-5.2346700000000003E-3</v>
      </c>
      <c r="M6015">
        <v>-9.6182000000000004E-3</v>
      </c>
      <c r="N6015">
        <v>56.459873999999999</v>
      </c>
      <c r="O6015">
        <v>49.982881999999996</v>
      </c>
      <c r="P6015">
        <v>3.46817E-3</v>
      </c>
      <c r="Q6015">
        <v>-1.0939300000000001E-2</v>
      </c>
      <c r="R6015">
        <v>-9.67931E-3</v>
      </c>
      <c r="S6015">
        <v>-7.0533799999999997E-3</v>
      </c>
      <c r="T6015">
        <v>-5.2346700000000003E-3</v>
      </c>
      <c r="U6015">
        <v>-3.41596E-3</v>
      </c>
      <c r="V6015">
        <v>-7.9003999999999999E-4</v>
      </c>
      <c r="W6015">
        <v>4.6996000000000001E-4</v>
      </c>
    </row>
    <row r="6016" spans="1:24" x14ac:dyDescent="0.2">
      <c r="A6016" t="s">
        <v>9200</v>
      </c>
      <c r="B6016" t="s">
        <v>67</v>
      </c>
      <c r="C6016" t="s">
        <v>59</v>
      </c>
      <c r="D6016" t="s">
        <v>25</v>
      </c>
      <c r="E6016" t="s">
        <v>5652</v>
      </c>
      <c r="F6016" t="s">
        <v>64</v>
      </c>
      <c r="G6016" t="s">
        <v>30</v>
      </c>
      <c r="H6016" t="s">
        <v>14</v>
      </c>
      <c r="I6016">
        <v>15</v>
      </c>
      <c r="J6016">
        <v>0.52687834</v>
      </c>
      <c r="K6016">
        <v>0.52667865999999997</v>
      </c>
      <c r="L6016">
        <v>1.9968000000000001E-4</v>
      </c>
      <c r="M6016">
        <v>3.7899E-4</v>
      </c>
      <c r="N6016">
        <v>56.664397999999998</v>
      </c>
      <c r="O6016">
        <v>49.982881999999996</v>
      </c>
      <c r="P6016">
        <v>2.9509499999999999E-3</v>
      </c>
      <c r="Q6016">
        <v>-4.6541899999999999E-3</v>
      </c>
      <c r="R6016">
        <v>-3.5821099999999999E-3</v>
      </c>
      <c r="S6016">
        <v>-1.34779E-3</v>
      </c>
      <c r="T6016">
        <v>1.9968000000000001E-4</v>
      </c>
      <c r="U6016">
        <v>1.74716E-3</v>
      </c>
      <c r="V6016">
        <v>3.98147E-3</v>
      </c>
      <c r="W6016">
        <v>5.0535600000000003E-3</v>
      </c>
    </row>
    <row r="6017" spans="1:23" x14ac:dyDescent="0.2">
      <c r="A6017" t="s">
        <v>9201</v>
      </c>
      <c r="B6017" t="s">
        <v>67</v>
      </c>
      <c r="C6017" t="s">
        <v>59</v>
      </c>
      <c r="D6017" t="s">
        <v>25</v>
      </c>
      <c r="E6017" t="s">
        <v>5652</v>
      </c>
      <c r="F6017" t="s">
        <v>64</v>
      </c>
      <c r="G6017" t="s">
        <v>30</v>
      </c>
      <c r="H6017" t="s">
        <v>14</v>
      </c>
      <c r="I6017">
        <v>16</v>
      </c>
      <c r="J6017">
        <v>0.53586979999999995</v>
      </c>
      <c r="K6017">
        <v>0.53161835000000002</v>
      </c>
      <c r="L6017">
        <v>4.2514400000000004E-3</v>
      </c>
      <c r="M6017">
        <v>7.93372E-3</v>
      </c>
      <c r="N6017">
        <v>57.331144999999999</v>
      </c>
      <c r="O6017">
        <v>49.982881999999996</v>
      </c>
      <c r="P6017">
        <v>3.9536700000000003E-3</v>
      </c>
      <c r="Q6017">
        <v>-2.2517700000000002E-3</v>
      </c>
      <c r="R6017">
        <v>-8.1539000000000004E-4</v>
      </c>
      <c r="S6017">
        <v>2.1781299999999999E-3</v>
      </c>
      <c r="T6017">
        <v>4.2514400000000004E-3</v>
      </c>
      <c r="U6017">
        <v>6.3247499999999996E-3</v>
      </c>
      <c r="V6017">
        <v>9.31828E-3</v>
      </c>
      <c r="W6017">
        <v>1.0754659999999999E-2</v>
      </c>
    </row>
    <row r="6018" spans="1:23" x14ac:dyDescent="0.2">
      <c r="A6018" t="s">
        <v>9202</v>
      </c>
      <c r="B6018" t="s">
        <v>67</v>
      </c>
      <c r="C6018" t="s">
        <v>59</v>
      </c>
      <c r="D6018" t="s">
        <v>25</v>
      </c>
      <c r="E6018" t="s">
        <v>5652</v>
      </c>
      <c r="F6018" t="s">
        <v>64</v>
      </c>
      <c r="G6018" t="s">
        <v>30</v>
      </c>
      <c r="H6018" t="s">
        <v>15</v>
      </c>
      <c r="I6018">
        <v>17</v>
      </c>
      <c r="J6018">
        <v>0.61174636000000004</v>
      </c>
      <c r="K6018">
        <v>0.60561005000000001</v>
      </c>
      <c r="L6018">
        <v>6.1363099999999999E-3</v>
      </c>
      <c r="M6018">
        <v>1.0030809999999999E-2</v>
      </c>
      <c r="N6018">
        <v>56.477448000000003</v>
      </c>
      <c r="O6018">
        <v>49.982881999999996</v>
      </c>
      <c r="P6018">
        <v>3.6782899999999999E-3</v>
      </c>
      <c r="Q6018">
        <v>8.6069999999999994E-5</v>
      </c>
      <c r="R6018">
        <v>1.4224000000000001E-3</v>
      </c>
      <c r="S6018">
        <v>4.20741E-3</v>
      </c>
      <c r="T6018">
        <v>6.1363099999999999E-3</v>
      </c>
      <c r="U6018">
        <v>8.0651999999999998E-3</v>
      </c>
      <c r="V6018">
        <v>1.0850220000000001E-2</v>
      </c>
      <c r="W6018">
        <v>1.2186550000000001E-2</v>
      </c>
    </row>
    <row r="6019" spans="1:23" x14ac:dyDescent="0.2">
      <c r="A6019" t="s">
        <v>9203</v>
      </c>
      <c r="B6019" t="s">
        <v>67</v>
      </c>
      <c r="C6019" t="s">
        <v>59</v>
      </c>
      <c r="D6019" t="s">
        <v>25</v>
      </c>
      <c r="E6019" t="s">
        <v>5652</v>
      </c>
      <c r="F6019" t="s">
        <v>64</v>
      </c>
      <c r="G6019" t="s">
        <v>30</v>
      </c>
      <c r="H6019" t="s">
        <v>15</v>
      </c>
      <c r="I6019">
        <v>18</v>
      </c>
      <c r="J6019">
        <v>0.81996564000000005</v>
      </c>
      <c r="K6019">
        <v>0.81602876999999996</v>
      </c>
      <c r="L6019">
        <v>3.9368700000000003E-3</v>
      </c>
      <c r="M6019">
        <v>4.8012699999999998E-3</v>
      </c>
      <c r="N6019">
        <v>55.035769000000002</v>
      </c>
      <c r="O6019">
        <v>49.982881999999996</v>
      </c>
      <c r="P6019">
        <v>3.7556600000000001E-3</v>
      </c>
      <c r="Q6019">
        <v>-2.2406399999999999E-3</v>
      </c>
      <c r="R6019">
        <v>-8.7620000000000005E-4</v>
      </c>
      <c r="S6019">
        <v>1.9673999999999998E-3</v>
      </c>
      <c r="T6019">
        <v>3.9368700000000003E-3</v>
      </c>
      <c r="U6019">
        <v>5.9063400000000004E-3</v>
      </c>
      <c r="V6019">
        <v>8.7499499999999994E-3</v>
      </c>
      <c r="W6019">
        <v>1.0114389999999999E-2</v>
      </c>
    </row>
    <row r="6020" spans="1:23" x14ac:dyDescent="0.2">
      <c r="A6020" t="s">
        <v>9204</v>
      </c>
      <c r="B6020" t="s">
        <v>67</v>
      </c>
      <c r="C6020" t="s">
        <v>59</v>
      </c>
      <c r="D6020" t="s">
        <v>25</v>
      </c>
      <c r="E6020" t="s">
        <v>5652</v>
      </c>
      <c r="F6020" t="s">
        <v>64</v>
      </c>
      <c r="G6020" t="s">
        <v>30</v>
      </c>
      <c r="H6020" t="s">
        <v>15</v>
      </c>
      <c r="I6020">
        <v>19</v>
      </c>
      <c r="J6020">
        <v>0.91917607000000001</v>
      </c>
      <c r="K6020">
        <v>0.91568963000000003</v>
      </c>
      <c r="L6020">
        <v>3.4864399999999999E-3</v>
      </c>
      <c r="M6020">
        <v>3.7930099999999999E-3</v>
      </c>
      <c r="N6020">
        <v>53.826335999999998</v>
      </c>
      <c r="O6020">
        <v>49.982881999999996</v>
      </c>
      <c r="P6020">
        <v>4.4735900000000004E-3</v>
      </c>
      <c r="Q6020">
        <v>-3.8719499999999999E-3</v>
      </c>
      <c r="R6020">
        <v>-2.24669E-3</v>
      </c>
      <c r="S6020">
        <v>1.1404900000000001E-3</v>
      </c>
      <c r="T6020">
        <v>3.4864399999999999E-3</v>
      </c>
      <c r="U6020">
        <v>5.8323899999999998E-3</v>
      </c>
      <c r="V6020">
        <v>9.2195699999999998E-3</v>
      </c>
      <c r="W6020">
        <v>1.084484E-2</v>
      </c>
    </row>
    <row r="6021" spans="1:23" x14ac:dyDescent="0.2">
      <c r="A6021" t="s">
        <v>9205</v>
      </c>
      <c r="B6021" t="s">
        <v>67</v>
      </c>
      <c r="C6021" t="s">
        <v>59</v>
      </c>
      <c r="D6021" t="s">
        <v>25</v>
      </c>
      <c r="E6021" t="s">
        <v>5652</v>
      </c>
      <c r="F6021" t="s">
        <v>64</v>
      </c>
      <c r="G6021" t="s">
        <v>30</v>
      </c>
      <c r="H6021" t="s">
        <v>15</v>
      </c>
      <c r="I6021">
        <v>20</v>
      </c>
      <c r="J6021">
        <v>0.90874968</v>
      </c>
      <c r="K6021">
        <v>0.90556104999999998</v>
      </c>
      <c r="L6021">
        <v>3.18863E-3</v>
      </c>
      <c r="M6021">
        <v>3.5088099999999998E-3</v>
      </c>
      <c r="N6021">
        <v>52.700643999999997</v>
      </c>
      <c r="O6021">
        <v>49.982881999999996</v>
      </c>
      <c r="P6021">
        <v>4.5684499999999999E-3</v>
      </c>
      <c r="Q6021">
        <v>-4.3258000000000003E-3</v>
      </c>
      <c r="R6021">
        <v>-2.66607E-3</v>
      </c>
      <c r="S6021">
        <v>7.9292999999999996E-4</v>
      </c>
      <c r="T6021">
        <v>3.18863E-3</v>
      </c>
      <c r="U6021">
        <v>5.5843300000000002E-3</v>
      </c>
      <c r="V6021">
        <v>9.0433400000000004E-3</v>
      </c>
      <c r="W6021">
        <v>1.070307E-2</v>
      </c>
    </row>
    <row r="6022" spans="1:23" x14ac:dyDescent="0.2">
      <c r="A6022" t="s">
        <v>9206</v>
      </c>
      <c r="B6022" t="s">
        <v>67</v>
      </c>
      <c r="C6022" t="s">
        <v>59</v>
      </c>
      <c r="D6022" t="s">
        <v>25</v>
      </c>
      <c r="E6022" t="s">
        <v>5652</v>
      </c>
      <c r="F6022" t="s">
        <v>64</v>
      </c>
      <c r="G6022" t="s">
        <v>30</v>
      </c>
      <c r="H6022" t="s">
        <v>15</v>
      </c>
      <c r="I6022">
        <v>21</v>
      </c>
      <c r="J6022">
        <v>0.87481330000000002</v>
      </c>
      <c r="K6022">
        <v>0.87324864000000002</v>
      </c>
      <c r="L6022">
        <v>1.5646600000000001E-3</v>
      </c>
      <c r="M6022">
        <v>1.78856E-3</v>
      </c>
      <c r="N6022">
        <v>52.384993000000001</v>
      </c>
      <c r="O6022">
        <v>49.982881999999996</v>
      </c>
      <c r="P6022">
        <v>5.7144099999999996E-3</v>
      </c>
      <c r="Q6022">
        <v>-7.8347E-3</v>
      </c>
      <c r="R6022">
        <v>-5.7586499999999997E-3</v>
      </c>
      <c r="S6022">
        <v>-1.43198E-3</v>
      </c>
      <c r="T6022">
        <v>1.5646600000000001E-3</v>
      </c>
      <c r="U6022">
        <v>4.56129E-3</v>
      </c>
      <c r="V6022">
        <v>8.8879600000000003E-3</v>
      </c>
      <c r="W6022">
        <v>1.096402E-2</v>
      </c>
    </row>
    <row r="6023" spans="1:23" x14ac:dyDescent="0.2">
      <c r="A6023" t="s">
        <v>9207</v>
      </c>
      <c r="B6023" t="s">
        <v>67</v>
      </c>
      <c r="C6023" t="s">
        <v>59</v>
      </c>
      <c r="D6023" t="s">
        <v>25</v>
      </c>
      <c r="E6023" t="s">
        <v>5652</v>
      </c>
      <c r="F6023" t="s">
        <v>64</v>
      </c>
      <c r="G6023" t="s">
        <v>30</v>
      </c>
      <c r="H6023" t="s">
        <v>14</v>
      </c>
      <c r="I6023">
        <v>22</v>
      </c>
      <c r="J6023">
        <v>0.80917068000000003</v>
      </c>
      <c r="K6023">
        <v>0.81004016000000001</v>
      </c>
      <c r="L6023">
        <v>-8.6947000000000001E-4</v>
      </c>
      <c r="M6023">
        <v>-1.07452E-3</v>
      </c>
      <c r="N6023">
        <v>51.162346999999997</v>
      </c>
      <c r="O6023">
        <v>49.982881999999996</v>
      </c>
      <c r="P6023">
        <v>5.2861699999999998E-3</v>
      </c>
      <c r="Q6023">
        <v>-9.5644400000000004E-3</v>
      </c>
      <c r="R6023">
        <v>-7.6439699999999999E-3</v>
      </c>
      <c r="S6023">
        <v>-3.64154E-3</v>
      </c>
      <c r="T6023">
        <v>-8.6947000000000001E-4</v>
      </c>
      <c r="U6023">
        <v>1.9026E-3</v>
      </c>
      <c r="V6023">
        <v>5.9050200000000004E-3</v>
      </c>
      <c r="W6023">
        <v>7.8255000000000009E-3</v>
      </c>
    </row>
    <row r="6024" spans="1:23" x14ac:dyDescent="0.2">
      <c r="A6024" t="s">
        <v>9208</v>
      </c>
      <c r="B6024" t="s">
        <v>67</v>
      </c>
      <c r="C6024" t="s">
        <v>59</v>
      </c>
      <c r="D6024" t="s">
        <v>25</v>
      </c>
      <c r="E6024" t="s">
        <v>5652</v>
      </c>
      <c r="F6024" t="s">
        <v>64</v>
      </c>
      <c r="G6024" t="s">
        <v>30</v>
      </c>
      <c r="H6024" t="s">
        <v>14</v>
      </c>
      <c r="I6024">
        <v>23</v>
      </c>
      <c r="J6024">
        <v>0.70515232000000005</v>
      </c>
      <c r="K6024">
        <v>0.71076998000000002</v>
      </c>
      <c r="L6024">
        <v>-5.61766E-3</v>
      </c>
      <c r="M6024">
        <v>-7.9665900000000008E-3</v>
      </c>
      <c r="N6024">
        <v>50.271245</v>
      </c>
      <c r="O6024">
        <v>49.982881999999996</v>
      </c>
      <c r="P6024">
        <v>4.29678E-3</v>
      </c>
      <c r="Q6024">
        <v>-1.268524E-2</v>
      </c>
      <c r="R6024">
        <v>-1.1124210000000001E-2</v>
      </c>
      <c r="S6024">
        <v>-7.8708900000000002E-3</v>
      </c>
      <c r="T6024">
        <v>-5.61766E-3</v>
      </c>
      <c r="U6024">
        <v>-3.3644199999999999E-3</v>
      </c>
      <c r="V6024">
        <v>-1.1111E-4</v>
      </c>
      <c r="W6024">
        <v>1.4499199999999999E-3</v>
      </c>
    </row>
    <row r="6025" spans="1:23" x14ac:dyDescent="0.2">
      <c r="A6025" t="s">
        <v>9209</v>
      </c>
      <c r="B6025" t="s">
        <v>67</v>
      </c>
      <c r="C6025" t="s">
        <v>59</v>
      </c>
      <c r="D6025" t="s">
        <v>25</v>
      </c>
      <c r="E6025" t="s">
        <v>5652</v>
      </c>
      <c r="F6025" t="s">
        <v>64</v>
      </c>
      <c r="G6025" t="s">
        <v>30</v>
      </c>
      <c r="H6025" t="s">
        <v>14</v>
      </c>
      <c r="I6025">
        <v>24</v>
      </c>
      <c r="J6025">
        <v>0.60059432000000001</v>
      </c>
      <c r="K6025">
        <v>0.60422929999999997</v>
      </c>
      <c r="L6025">
        <v>-3.6349799999999999E-3</v>
      </c>
      <c r="M6025">
        <v>-6.05231E-3</v>
      </c>
      <c r="N6025">
        <v>49.277771000000001</v>
      </c>
      <c r="O6025">
        <v>49.982881999999996</v>
      </c>
      <c r="P6025">
        <v>3.6733299999999998E-3</v>
      </c>
      <c r="Q6025">
        <v>-9.6770799999999994E-3</v>
      </c>
      <c r="R6025">
        <v>-8.3425500000000007E-3</v>
      </c>
      <c r="S6025">
        <v>-5.56128E-3</v>
      </c>
      <c r="T6025">
        <v>-3.6349799999999999E-3</v>
      </c>
      <c r="U6025">
        <v>-1.7086899999999999E-3</v>
      </c>
      <c r="V6025">
        <v>1.0725800000000001E-3</v>
      </c>
      <c r="W6025">
        <v>2.4071100000000001E-3</v>
      </c>
    </row>
    <row r="6026" spans="1:23" x14ac:dyDescent="0.2">
      <c r="A6026" t="s">
        <v>2540</v>
      </c>
      <c r="B6026" t="s">
        <v>67</v>
      </c>
      <c r="C6026" t="s">
        <v>59</v>
      </c>
      <c r="D6026" t="s">
        <v>25</v>
      </c>
      <c r="E6026" t="s">
        <v>66</v>
      </c>
      <c r="F6026" t="s">
        <v>63</v>
      </c>
      <c r="G6026" t="s">
        <v>30</v>
      </c>
      <c r="H6026" t="s">
        <v>13</v>
      </c>
      <c r="I6026">
        <v>1</v>
      </c>
      <c r="J6026">
        <v>1.0184601</v>
      </c>
      <c r="K6026">
        <v>1.0338932999999999</v>
      </c>
      <c r="L6026">
        <v>-1.5433179999999999E-2</v>
      </c>
      <c r="M6026">
        <v>-1.5153450000000001E-2</v>
      </c>
      <c r="N6026">
        <v>45.324981999999999</v>
      </c>
      <c r="O6026">
        <v>49.248852999999997</v>
      </c>
      <c r="P6026">
        <v>1.8109219999999999E-2</v>
      </c>
      <c r="Q6026">
        <v>-4.5220209999999997E-2</v>
      </c>
      <c r="R6026">
        <v>-3.8641090000000003E-2</v>
      </c>
      <c r="S6026">
        <v>-2.4929670000000001E-2</v>
      </c>
      <c r="T6026">
        <v>-1.5433179999999999E-2</v>
      </c>
      <c r="U6026">
        <v>-5.9366999999999996E-3</v>
      </c>
      <c r="V6026">
        <v>7.7747199999999997E-3</v>
      </c>
      <c r="W6026">
        <v>1.435384E-2</v>
      </c>
    </row>
    <row r="6027" spans="1:23" x14ac:dyDescent="0.2">
      <c r="A6027" t="s">
        <v>2541</v>
      </c>
      <c r="B6027" t="s">
        <v>67</v>
      </c>
      <c r="C6027" t="s">
        <v>59</v>
      </c>
      <c r="D6027" t="s">
        <v>25</v>
      </c>
      <c r="E6027" t="s">
        <v>66</v>
      </c>
      <c r="F6027" t="s">
        <v>63</v>
      </c>
      <c r="G6027" t="s">
        <v>30</v>
      </c>
      <c r="H6027" t="s">
        <v>13</v>
      </c>
      <c r="I6027">
        <v>2</v>
      </c>
      <c r="J6027">
        <v>0.96286296000000005</v>
      </c>
      <c r="K6027">
        <v>0.97090814999999997</v>
      </c>
      <c r="L6027">
        <v>-8.0451800000000007E-3</v>
      </c>
      <c r="M6027">
        <v>-8.3554800000000002E-3</v>
      </c>
      <c r="N6027">
        <v>44.783403</v>
      </c>
      <c r="O6027">
        <v>49.248852999999997</v>
      </c>
      <c r="P6027">
        <v>2.13847E-2</v>
      </c>
      <c r="Q6027">
        <v>-4.3219880000000002E-2</v>
      </c>
      <c r="R6027">
        <v>-3.545077E-2</v>
      </c>
      <c r="S6027">
        <v>-1.9259330000000002E-2</v>
      </c>
      <c r="T6027">
        <v>-8.0451800000000007E-3</v>
      </c>
      <c r="U6027">
        <v>3.1689600000000002E-3</v>
      </c>
      <c r="V6027">
        <v>1.9360410000000002E-2</v>
      </c>
      <c r="W6027">
        <v>2.7129509999999999E-2</v>
      </c>
    </row>
    <row r="6028" spans="1:23" x14ac:dyDescent="0.2">
      <c r="A6028" t="s">
        <v>2542</v>
      </c>
      <c r="B6028" t="s">
        <v>67</v>
      </c>
      <c r="C6028" t="s">
        <v>59</v>
      </c>
      <c r="D6028" t="s">
        <v>25</v>
      </c>
      <c r="E6028" t="s">
        <v>66</v>
      </c>
      <c r="F6028" t="s">
        <v>63</v>
      </c>
      <c r="G6028" t="s">
        <v>30</v>
      </c>
      <c r="H6028" t="s">
        <v>13</v>
      </c>
      <c r="I6028">
        <v>3</v>
      </c>
      <c r="J6028">
        <v>0.91579622999999999</v>
      </c>
      <c r="K6028">
        <v>0.97039377000000004</v>
      </c>
      <c r="L6028">
        <v>-5.4597529999999998E-2</v>
      </c>
      <c r="M6028">
        <v>-5.9617549999999998E-2</v>
      </c>
      <c r="N6028">
        <v>44.462322</v>
      </c>
      <c r="O6028">
        <v>49.248852999999997</v>
      </c>
      <c r="P6028">
        <v>2.387152E-2</v>
      </c>
      <c r="Q6028">
        <v>-9.3862689999999999E-2</v>
      </c>
      <c r="R6028">
        <v>-8.5190119999999994E-2</v>
      </c>
      <c r="S6028">
        <v>-6.7115770000000005E-2</v>
      </c>
      <c r="T6028">
        <v>-5.4597529999999998E-2</v>
      </c>
      <c r="U6028">
        <v>-4.2079289999999998E-2</v>
      </c>
      <c r="V6028">
        <v>-2.4004939999999999E-2</v>
      </c>
      <c r="W6028">
        <v>-1.533237E-2</v>
      </c>
    </row>
    <row r="6029" spans="1:23" x14ac:dyDescent="0.2">
      <c r="A6029" t="s">
        <v>2543</v>
      </c>
      <c r="B6029" t="s">
        <v>67</v>
      </c>
      <c r="C6029" t="s">
        <v>59</v>
      </c>
      <c r="D6029" t="s">
        <v>25</v>
      </c>
      <c r="E6029" t="s">
        <v>66</v>
      </c>
      <c r="F6029" t="s">
        <v>63</v>
      </c>
      <c r="G6029" t="s">
        <v>30</v>
      </c>
      <c r="H6029" t="s">
        <v>13</v>
      </c>
      <c r="I6029">
        <v>4</v>
      </c>
      <c r="J6029">
        <v>0.93629499999999999</v>
      </c>
      <c r="K6029">
        <v>0.96857506000000004</v>
      </c>
      <c r="L6029">
        <v>-3.2280070000000001E-2</v>
      </c>
      <c r="M6029">
        <v>-3.4476380000000001E-2</v>
      </c>
      <c r="N6029">
        <v>43.599103999999997</v>
      </c>
      <c r="O6029">
        <v>49.248852999999997</v>
      </c>
      <c r="P6029">
        <v>1.9278690000000001E-2</v>
      </c>
      <c r="Q6029">
        <v>-6.3990699999999998E-2</v>
      </c>
      <c r="R6029">
        <v>-5.6986710000000003E-2</v>
      </c>
      <c r="S6029">
        <v>-4.2389820000000002E-2</v>
      </c>
      <c r="T6029">
        <v>-3.2280070000000001E-2</v>
      </c>
      <c r="U6029">
        <v>-2.2170309999999999E-2</v>
      </c>
      <c r="V6029">
        <v>-7.57342E-3</v>
      </c>
      <c r="W6029">
        <v>-5.6944000000000005E-4</v>
      </c>
    </row>
    <row r="6030" spans="1:23" x14ac:dyDescent="0.2">
      <c r="A6030" t="s">
        <v>2544</v>
      </c>
      <c r="B6030" t="s">
        <v>67</v>
      </c>
      <c r="C6030" t="s">
        <v>59</v>
      </c>
      <c r="D6030" t="s">
        <v>25</v>
      </c>
      <c r="E6030" t="s">
        <v>66</v>
      </c>
      <c r="F6030" t="s">
        <v>63</v>
      </c>
      <c r="G6030" t="s">
        <v>30</v>
      </c>
      <c r="H6030" t="s">
        <v>13</v>
      </c>
      <c r="I6030">
        <v>5</v>
      </c>
      <c r="J6030">
        <v>0.94542455000000003</v>
      </c>
      <c r="K6030">
        <v>0.98772713000000001</v>
      </c>
      <c r="L6030">
        <v>-4.2302590000000001E-2</v>
      </c>
      <c r="M6030">
        <v>-4.4744539999999999E-2</v>
      </c>
      <c r="N6030">
        <v>43.062159999999999</v>
      </c>
      <c r="O6030">
        <v>49.248852999999997</v>
      </c>
      <c r="P6030">
        <v>1.9043879999999999E-2</v>
      </c>
      <c r="Q6030">
        <v>-7.3626979999999995E-2</v>
      </c>
      <c r="R6030">
        <v>-6.6708299999999998E-2</v>
      </c>
      <c r="S6030">
        <v>-5.2289210000000003E-2</v>
      </c>
      <c r="T6030">
        <v>-4.2302590000000001E-2</v>
      </c>
      <c r="U6030">
        <v>-3.2315969999999999E-2</v>
      </c>
      <c r="V6030">
        <v>-1.7896869999999999E-2</v>
      </c>
      <c r="W6030">
        <v>-1.0978190000000001E-2</v>
      </c>
    </row>
    <row r="6031" spans="1:23" x14ac:dyDescent="0.2">
      <c r="A6031" t="s">
        <v>2545</v>
      </c>
      <c r="B6031" t="s">
        <v>67</v>
      </c>
      <c r="C6031" t="s">
        <v>59</v>
      </c>
      <c r="D6031" t="s">
        <v>25</v>
      </c>
      <c r="E6031" t="s">
        <v>66</v>
      </c>
      <c r="F6031" t="s">
        <v>63</v>
      </c>
      <c r="G6031" t="s">
        <v>30</v>
      </c>
      <c r="H6031" t="s">
        <v>13</v>
      </c>
      <c r="I6031">
        <v>6</v>
      </c>
      <c r="J6031">
        <v>1.0330307999999999</v>
      </c>
      <c r="K6031">
        <v>1.0533535000000001</v>
      </c>
      <c r="L6031">
        <v>-2.0322719999999999E-2</v>
      </c>
      <c r="M6031">
        <v>-1.9672909999999998E-2</v>
      </c>
      <c r="N6031">
        <v>43.366993999999998</v>
      </c>
      <c r="O6031">
        <v>49.248852999999997</v>
      </c>
      <c r="P6031">
        <v>2.2081170000000001E-2</v>
      </c>
      <c r="Q6031">
        <v>-5.6643010000000001E-2</v>
      </c>
      <c r="R6031">
        <v>-4.8620869999999997E-2</v>
      </c>
      <c r="S6031">
        <v>-3.1902100000000003E-2</v>
      </c>
      <c r="T6031">
        <v>-2.0322719999999999E-2</v>
      </c>
      <c r="U6031">
        <v>-8.7433500000000004E-3</v>
      </c>
      <c r="V6031">
        <v>7.9754300000000004E-3</v>
      </c>
      <c r="W6031">
        <v>1.5997569999999999E-2</v>
      </c>
    </row>
    <row r="6032" spans="1:23" x14ac:dyDescent="0.2">
      <c r="A6032" t="s">
        <v>2546</v>
      </c>
      <c r="B6032" t="s">
        <v>67</v>
      </c>
      <c r="C6032" t="s">
        <v>59</v>
      </c>
      <c r="D6032" t="s">
        <v>25</v>
      </c>
      <c r="E6032" t="s">
        <v>66</v>
      </c>
      <c r="F6032" t="s">
        <v>63</v>
      </c>
      <c r="G6032" t="s">
        <v>30</v>
      </c>
      <c r="H6032" t="s">
        <v>14</v>
      </c>
      <c r="I6032">
        <v>7</v>
      </c>
      <c r="J6032">
        <v>1.2496537000000001</v>
      </c>
      <c r="K6032">
        <v>1.2236967000000001</v>
      </c>
      <c r="L6032">
        <v>2.5957020000000001E-2</v>
      </c>
      <c r="M6032">
        <v>2.0771370000000001E-2</v>
      </c>
      <c r="N6032">
        <v>43.223903999999997</v>
      </c>
      <c r="O6032">
        <v>49.248852999999997</v>
      </c>
      <c r="P6032">
        <v>2.213567E-2</v>
      </c>
      <c r="Q6032">
        <v>-1.0452919999999999E-2</v>
      </c>
      <c r="R6032">
        <v>-2.41099E-3</v>
      </c>
      <c r="S6032">
        <v>1.434906E-2</v>
      </c>
      <c r="T6032">
        <v>2.5957020000000001E-2</v>
      </c>
      <c r="U6032">
        <v>3.7564970000000003E-2</v>
      </c>
      <c r="V6032">
        <v>5.4325020000000002E-2</v>
      </c>
      <c r="W6032">
        <v>6.2366949999999997E-2</v>
      </c>
    </row>
    <row r="6033" spans="1:23" x14ac:dyDescent="0.2">
      <c r="A6033" t="s">
        <v>2547</v>
      </c>
      <c r="B6033" t="s">
        <v>67</v>
      </c>
      <c r="C6033" t="s">
        <v>59</v>
      </c>
      <c r="D6033" t="s">
        <v>25</v>
      </c>
      <c r="E6033" t="s">
        <v>66</v>
      </c>
      <c r="F6033" t="s">
        <v>63</v>
      </c>
      <c r="G6033" t="s">
        <v>30</v>
      </c>
      <c r="H6033" t="s">
        <v>14</v>
      </c>
      <c r="I6033">
        <v>8</v>
      </c>
      <c r="J6033">
        <v>1.0882472000000001</v>
      </c>
      <c r="K6033">
        <v>1.0514631999999999</v>
      </c>
      <c r="L6033">
        <v>3.6784009999999999E-2</v>
      </c>
      <c r="M6033">
        <v>3.3801150000000002E-2</v>
      </c>
      <c r="N6033">
        <v>43.568005999999997</v>
      </c>
      <c r="O6033">
        <v>49.248852999999997</v>
      </c>
      <c r="P6033">
        <v>2.4484120000000002E-2</v>
      </c>
      <c r="Q6033">
        <v>-3.4887799999999999E-3</v>
      </c>
      <c r="R6033">
        <v>5.4063499999999999E-3</v>
      </c>
      <c r="S6033">
        <v>2.3944529999999999E-2</v>
      </c>
      <c r="T6033">
        <v>3.6784009999999999E-2</v>
      </c>
      <c r="U6033">
        <v>4.9623500000000001E-2</v>
      </c>
      <c r="V6033">
        <v>6.8161669999999994E-2</v>
      </c>
      <c r="W6033">
        <v>7.7056799999999995E-2</v>
      </c>
    </row>
    <row r="6034" spans="1:23" x14ac:dyDescent="0.2">
      <c r="A6034" t="s">
        <v>2548</v>
      </c>
      <c r="B6034" t="s">
        <v>67</v>
      </c>
      <c r="C6034" t="s">
        <v>59</v>
      </c>
      <c r="D6034" t="s">
        <v>25</v>
      </c>
      <c r="E6034" t="s">
        <v>66</v>
      </c>
      <c r="F6034" t="s">
        <v>63</v>
      </c>
      <c r="G6034" t="s">
        <v>30</v>
      </c>
      <c r="H6034" t="s">
        <v>14</v>
      </c>
      <c r="I6034">
        <v>9</v>
      </c>
      <c r="J6034">
        <v>0.34043800000000002</v>
      </c>
      <c r="K6034">
        <v>0.38166245999999998</v>
      </c>
      <c r="L6034">
        <v>-4.1224459999999997E-2</v>
      </c>
      <c r="M6034">
        <v>-0.12109241</v>
      </c>
      <c r="N6034">
        <v>46.465604999999996</v>
      </c>
      <c r="O6034">
        <v>49.248852999999997</v>
      </c>
      <c r="P6034">
        <v>3.2913869999999998E-2</v>
      </c>
      <c r="Q6034">
        <v>-9.5362959999999997E-2</v>
      </c>
      <c r="R6034">
        <v>-8.3405290000000007E-2</v>
      </c>
      <c r="S6034">
        <v>-5.8484510000000003E-2</v>
      </c>
      <c r="T6034">
        <v>-4.1224459999999997E-2</v>
      </c>
      <c r="U6034">
        <v>-2.39644E-2</v>
      </c>
      <c r="V6034">
        <v>9.5637000000000001E-4</v>
      </c>
      <c r="W6034">
        <v>1.291405E-2</v>
      </c>
    </row>
    <row r="6035" spans="1:23" x14ac:dyDescent="0.2">
      <c r="A6035" t="s">
        <v>2549</v>
      </c>
      <c r="B6035" t="s">
        <v>67</v>
      </c>
      <c r="C6035" t="s">
        <v>59</v>
      </c>
      <c r="D6035" t="s">
        <v>25</v>
      </c>
      <c r="E6035" t="s">
        <v>66</v>
      </c>
      <c r="F6035" t="s">
        <v>63</v>
      </c>
      <c r="G6035" t="s">
        <v>30</v>
      </c>
      <c r="H6035" t="s">
        <v>14</v>
      </c>
      <c r="I6035">
        <v>10</v>
      </c>
      <c r="J6035">
        <v>-0.55114916999999997</v>
      </c>
      <c r="K6035">
        <v>-0.45318986</v>
      </c>
      <c r="L6035">
        <v>-9.7959309999999994E-2</v>
      </c>
      <c r="M6035">
        <v>0.17773648</v>
      </c>
      <c r="N6035">
        <v>50.164727999999997</v>
      </c>
      <c r="O6035">
        <v>49.248852999999997</v>
      </c>
      <c r="P6035">
        <v>6.8677580000000002E-2</v>
      </c>
      <c r="Q6035">
        <v>-0.21092387000000001</v>
      </c>
      <c r="R6035">
        <v>-0.18597316999999999</v>
      </c>
      <c r="S6035">
        <v>-0.13397386999999999</v>
      </c>
      <c r="T6035">
        <v>-9.7959309999999994E-2</v>
      </c>
      <c r="U6035">
        <v>-6.1944760000000001E-2</v>
      </c>
      <c r="V6035">
        <v>-9.9454599999999997E-3</v>
      </c>
      <c r="W6035">
        <v>1.5005249999999999E-2</v>
      </c>
    </row>
    <row r="6036" spans="1:23" x14ac:dyDescent="0.2">
      <c r="A6036" t="s">
        <v>2550</v>
      </c>
      <c r="B6036" t="s">
        <v>67</v>
      </c>
      <c r="C6036" t="s">
        <v>59</v>
      </c>
      <c r="D6036" t="s">
        <v>25</v>
      </c>
      <c r="E6036" t="s">
        <v>66</v>
      </c>
      <c r="F6036" t="s">
        <v>63</v>
      </c>
      <c r="G6036" t="s">
        <v>30</v>
      </c>
      <c r="H6036" t="s">
        <v>14</v>
      </c>
      <c r="I6036">
        <v>11</v>
      </c>
      <c r="J6036">
        <v>-1.1553479</v>
      </c>
      <c r="K6036">
        <v>-1.0826507999999999</v>
      </c>
      <c r="L6036">
        <v>-7.2697070000000003E-2</v>
      </c>
      <c r="M6036">
        <v>6.2922240000000004E-2</v>
      </c>
      <c r="N6036">
        <v>53.014358000000001</v>
      </c>
      <c r="O6036">
        <v>49.248852999999997</v>
      </c>
      <c r="P6036">
        <v>7.9377710000000004E-2</v>
      </c>
      <c r="Q6036">
        <v>-0.20326179</v>
      </c>
      <c r="R6036">
        <v>-0.17442371000000001</v>
      </c>
      <c r="S6036">
        <v>-0.11432278999999999</v>
      </c>
      <c r="T6036">
        <v>-7.2697070000000003E-2</v>
      </c>
      <c r="U6036">
        <v>-3.1071359999999999E-2</v>
      </c>
      <c r="V6036">
        <v>2.9029559999999999E-2</v>
      </c>
      <c r="W6036">
        <v>5.786765E-2</v>
      </c>
    </row>
    <row r="6037" spans="1:23" x14ac:dyDescent="0.2">
      <c r="A6037" t="s">
        <v>2551</v>
      </c>
      <c r="B6037" t="s">
        <v>67</v>
      </c>
      <c r="C6037" t="s">
        <v>59</v>
      </c>
      <c r="D6037" t="s">
        <v>25</v>
      </c>
      <c r="E6037" t="s">
        <v>66</v>
      </c>
      <c r="F6037" t="s">
        <v>63</v>
      </c>
      <c r="G6037" t="s">
        <v>30</v>
      </c>
      <c r="H6037" t="s">
        <v>14</v>
      </c>
      <c r="I6037">
        <v>12</v>
      </c>
      <c r="J6037">
        <v>-1.6671452</v>
      </c>
      <c r="K6037">
        <v>-1.6038021</v>
      </c>
      <c r="L6037">
        <v>-6.3343150000000001E-2</v>
      </c>
      <c r="M6037">
        <v>3.7994979999999998E-2</v>
      </c>
      <c r="N6037">
        <v>54.719741999999997</v>
      </c>
      <c r="O6037">
        <v>49.248852999999997</v>
      </c>
      <c r="P6037">
        <v>7.4214580000000002E-2</v>
      </c>
      <c r="Q6037">
        <v>-0.18541527999999999</v>
      </c>
      <c r="R6037">
        <v>-0.15845297</v>
      </c>
      <c r="S6037">
        <v>-0.10226132</v>
      </c>
      <c r="T6037">
        <v>-6.3343150000000001E-2</v>
      </c>
      <c r="U6037">
        <v>-2.4424990000000001E-2</v>
      </c>
      <c r="V6037">
        <v>3.1766660000000002E-2</v>
      </c>
      <c r="W6037">
        <v>5.872898E-2</v>
      </c>
    </row>
    <row r="6038" spans="1:23" x14ac:dyDescent="0.2">
      <c r="A6038" t="s">
        <v>2552</v>
      </c>
      <c r="B6038" t="s">
        <v>67</v>
      </c>
      <c r="C6038" t="s">
        <v>59</v>
      </c>
      <c r="D6038" t="s">
        <v>25</v>
      </c>
      <c r="E6038" t="s">
        <v>66</v>
      </c>
      <c r="F6038" t="s">
        <v>63</v>
      </c>
      <c r="G6038" t="s">
        <v>30</v>
      </c>
      <c r="H6038" t="s">
        <v>14</v>
      </c>
      <c r="I6038">
        <v>13</v>
      </c>
      <c r="J6038">
        <v>-1.7916315</v>
      </c>
      <c r="K6038">
        <v>-1.6867441999999999</v>
      </c>
      <c r="L6038">
        <v>-0.10488726</v>
      </c>
      <c r="M6038">
        <v>5.8542879999999999E-2</v>
      </c>
      <c r="N6038">
        <v>55.548889000000003</v>
      </c>
      <c r="O6038">
        <v>49.248852999999997</v>
      </c>
      <c r="P6038">
        <v>7.2860690000000006E-2</v>
      </c>
      <c r="Q6038">
        <v>-0.22473243000000001</v>
      </c>
      <c r="R6038">
        <v>-0.19826199</v>
      </c>
      <c r="S6038">
        <v>-0.14309545000000001</v>
      </c>
      <c r="T6038">
        <v>-0.10488726</v>
      </c>
      <c r="U6038">
        <v>-6.6679080000000002E-2</v>
      </c>
      <c r="V6038">
        <v>-1.151253E-2</v>
      </c>
      <c r="W6038">
        <v>1.49579E-2</v>
      </c>
    </row>
    <row r="6039" spans="1:23" x14ac:dyDescent="0.2">
      <c r="A6039" t="s">
        <v>2553</v>
      </c>
      <c r="B6039" t="s">
        <v>67</v>
      </c>
      <c r="C6039" t="s">
        <v>59</v>
      </c>
      <c r="D6039" t="s">
        <v>25</v>
      </c>
      <c r="E6039" t="s">
        <v>66</v>
      </c>
      <c r="F6039" t="s">
        <v>63</v>
      </c>
      <c r="G6039" t="s">
        <v>30</v>
      </c>
      <c r="H6039" t="s">
        <v>14</v>
      </c>
      <c r="I6039">
        <v>14</v>
      </c>
      <c r="J6039">
        <v>-1.3760288000000001</v>
      </c>
      <c r="K6039">
        <v>-1.3127525</v>
      </c>
      <c r="L6039">
        <v>-6.3276349999999995E-2</v>
      </c>
      <c r="M6039">
        <v>4.598476E-2</v>
      </c>
      <c r="N6039">
        <v>56.329751999999999</v>
      </c>
      <c r="O6039">
        <v>49.248852999999997</v>
      </c>
      <c r="P6039">
        <v>8.1654080000000004E-2</v>
      </c>
      <c r="Q6039">
        <v>-0.19758537000000001</v>
      </c>
      <c r="R6039">
        <v>-0.16792027000000001</v>
      </c>
      <c r="S6039">
        <v>-0.10609579</v>
      </c>
      <c r="T6039">
        <v>-6.3276349999999995E-2</v>
      </c>
      <c r="U6039">
        <v>-2.0456909999999998E-2</v>
      </c>
      <c r="V6039">
        <v>4.1367569999999999E-2</v>
      </c>
      <c r="W6039">
        <v>7.1032670000000006E-2</v>
      </c>
    </row>
    <row r="6040" spans="1:23" x14ac:dyDescent="0.2">
      <c r="A6040" t="s">
        <v>2554</v>
      </c>
      <c r="B6040" t="s">
        <v>67</v>
      </c>
      <c r="C6040" t="s">
        <v>59</v>
      </c>
      <c r="D6040" t="s">
        <v>25</v>
      </c>
      <c r="E6040" t="s">
        <v>66</v>
      </c>
      <c r="F6040" t="s">
        <v>63</v>
      </c>
      <c r="G6040" t="s">
        <v>30</v>
      </c>
      <c r="H6040" t="s">
        <v>14</v>
      </c>
      <c r="I6040">
        <v>15</v>
      </c>
      <c r="J6040">
        <v>-0.69730261999999998</v>
      </c>
      <c r="K6040">
        <v>-0.66601809999999995</v>
      </c>
      <c r="L6040">
        <v>-3.1284510000000001E-2</v>
      </c>
      <c r="M6040">
        <v>4.4865049999999997E-2</v>
      </c>
      <c r="N6040">
        <v>56.376396</v>
      </c>
      <c r="O6040">
        <v>49.248852999999997</v>
      </c>
      <c r="P6040">
        <v>6.4488649999999995E-2</v>
      </c>
      <c r="Q6040">
        <v>-0.13735890000000001</v>
      </c>
      <c r="R6040">
        <v>-0.11393004</v>
      </c>
      <c r="S6040">
        <v>-6.5102389999999996E-2</v>
      </c>
      <c r="T6040">
        <v>-3.1284510000000001E-2</v>
      </c>
      <c r="U6040">
        <v>2.5333700000000001E-3</v>
      </c>
      <c r="V6040">
        <v>5.1361009999999999E-2</v>
      </c>
      <c r="W6040">
        <v>7.4789869999999994E-2</v>
      </c>
    </row>
    <row r="6041" spans="1:23" x14ac:dyDescent="0.2">
      <c r="A6041" t="s">
        <v>2555</v>
      </c>
      <c r="B6041" t="s">
        <v>67</v>
      </c>
      <c r="C6041" t="s">
        <v>59</v>
      </c>
      <c r="D6041" t="s">
        <v>25</v>
      </c>
      <c r="E6041" t="s">
        <v>66</v>
      </c>
      <c r="F6041" t="s">
        <v>63</v>
      </c>
      <c r="G6041" t="s">
        <v>30</v>
      </c>
      <c r="H6041" t="s">
        <v>14</v>
      </c>
      <c r="I6041">
        <v>16</v>
      </c>
      <c r="J6041">
        <v>0.17458117000000001</v>
      </c>
      <c r="K6041">
        <v>0.16025357000000001</v>
      </c>
      <c r="L6041">
        <v>1.4327609999999999E-2</v>
      </c>
      <c r="M6041">
        <v>8.2068450000000001E-2</v>
      </c>
      <c r="N6041">
        <v>57.123159999999999</v>
      </c>
      <c r="O6041">
        <v>49.248852999999997</v>
      </c>
      <c r="P6041">
        <v>5.0789420000000002E-2</v>
      </c>
      <c r="Q6041">
        <v>-6.9213559999999993E-2</v>
      </c>
      <c r="R6041">
        <v>-5.076166E-2</v>
      </c>
      <c r="S6041">
        <v>-1.230639E-2</v>
      </c>
      <c r="T6041">
        <v>1.4327609999999999E-2</v>
      </c>
      <c r="U6041">
        <v>4.0961610000000002E-2</v>
      </c>
      <c r="V6041">
        <v>7.9416870000000001E-2</v>
      </c>
      <c r="W6041">
        <v>9.7868769999999994E-2</v>
      </c>
    </row>
    <row r="6042" spans="1:23" x14ac:dyDescent="0.2">
      <c r="A6042" t="s">
        <v>2556</v>
      </c>
      <c r="B6042" t="s">
        <v>67</v>
      </c>
      <c r="C6042" t="s">
        <v>59</v>
      </c>
      <c r="D6042" t="s">
        <v>25</v>
      </c>
      <c r="E6042" t="s">
        <v>66</v>
      </c>
      <c r="F6042" t="s">
        <v>63</v>
      </c>
      <c r="G6042" t="s">
        <v>30</v>
      </c>
      <c r="H6042" t="s">
        <v>15</v>
      </c>
      <c r="I6042">
        <v>17</v>
      </c>
      <c r="J6042">
        <v>1.0235879000000001</v>
      </c>
      <c r="K6042">
        <v>1.0279335999999999</v>
      </c>
      <c r="L6042">
        <v>-4.3457399999999998E-3</v>
      </c>
      <c r="M6042">
        <v>-4.2455899999999996E-3</v>
      </c>
      <c r="N6042">
        <v>56.096994000000002</v>
      </c>
      <c r="O6042">
        <v>49.248852999999997</v>
      </c>
      <c r="P6042">
        <v>3.6620189999999997E-2</v>
      </c>
      <c r="Q6042">
        <v>-6.4580589999999993E-2</v>
      </c>
      <c r="R6042">
        <v>-5.12764E-2</v>
      </c>
      <c r="S6042">
        <v>-2.3549380000000002E-2</v>
      </c>
      <c r="T6042">
        <v>-4.3457399999999998E-3</v>
      </c>
      <c r="U6042">
        <v>1.485791E-2</v>
      </c>
      <c r="V6042">
        <v>4.258493E-2</v>
      </c>
      <c r="W6042">
        <v>5.588912E-2</v>
      </c>
    </row>
    <row r="6043" spans="1:23" x14ac:dyDescent="0.2">
      <c r="A6043" t="s">
        <v>2557</v>
      </c>
      <c r="B6043" t="s">
        <v>67</v>
      </c>
      <c r="C6043" t="s">
        <v>59</v>
      </c>
      <c r="D6043" t="s">
        <v>25</v>
      </c>
      <c r="E6043" t="s">
        <v>66</v>
      </c>
      <c r="F6043" t="s">
        <v>63</v>
      </c>
      <c r="G6043" t="s">
        <v>30</v>
      </c>
      <c r="H6043" t="s">
        <v>15</v>
      </c>
      <c r="I6043">
        <v>18</v>
      </c>
      <c r="J6043">
        <v>1.6179212000000001</v>
      </c>
      <c r="K6043">
        <v>1.6335576000000001</v>
      </c>
      <c r="L6043">
        <v>-1.5636400000000002E-2</v>
      </c>
      <c r="M6043">
        <v>-9.6644999999999995E-3</v>
      </c>
      <c r="N6043">
        <v>54.483111000000001</v>
      </c>
      <c r="O6043">
        <v>49.248852999999997</v>
      </c>
      <c r="P6043">
        <v>3.292171E-2</v>
      </c>
      <c r="Q6043">
        <v>-6.9787790000000002E-2</v>
      </c>
      <c r="R6043">
        <v>-5.782727E-2</v>
      </c>
      <c r="S6043">
        <v>-3.2900560000000002E-2</v>
      </c>
      <c r="T6043">
        <v>-1.5636400000000002E-2</v>
      </c>
      <c r="U6043">
        <v>1.62777E-3</v>
      </c>
      <c r="V6043">
        <v>2.6554479999999998E-2</v>
      </c>
      <c r="W6043">
        <v>3.8515000000000001E-2</v>
      </c>
    </row>
    <row r="6044" spans="1:23" x14ac:dyDescent="0.2">
      <c r="A6044" t="s">
        <v>2558</v>
      </c>
      <c r="B6044" t="s">
        <v>67</v>
      </c>
      <c r="C6044" t="s">
        <v>59</v>
      </c>
      <c r="D6044" t="s">
        <v>25</v>
      </c>
      <c r="E6044" t="s">
        <v>66</v>
      </c>
      <c r="F6044" t="s">
        <v>63</v>
      </c>
      <c r="G6044" t="s">
        <v>30</v>
      </c>
      <c r="H6044" t="s">
        <v>15</v>
      </c>
      <c r="I6044">
        <v>19</v>
      </c>
      <c r="J6044">
        <v>1.6875225</v>
      </c>
      <c r="K6044">
        <v>1.7512935999999999</v>
      </c>
      <c r="L6044">
        <v>-6.3771019999999998E-2</v>
      </c>
      <c r="M6044">
        <v>-3.7789730000000001E-2</v>
      </c>
      <c r="N6044">
        <v>53.146510999999997</v>
      </c>
      <c r="O6044">
        <v>49.248852999999997</v>
      </c>
      <c r="P6044">
        <v>3.269006E-2</v>
      </c>
      <c r="Q6044">
        <v>-0.11754139</v>
      </c>
      <c r="R6044">
        <v>-0.10566502</v>
      </c>
      <c r="S6044">
        <v>-8.0913700000000005E-2</v>
      </c>
      <c r="T6044">
        <v>-6.3771019999999998E-2</v>
      </c>
      <c r="U6044">
        <v>-4.6628330000000003E-2</v>
      </c>
      <c r="V6044">
        <v>-2.1877009999999999E-2</v>
      </c>
      <c r="W6044">
        <v>-1.000065E-2</v>
      </c>
    </row>
    <row r="6045" spans="1:23" x14ac:dyDescent="0.2">
      <c r="A6045" t="s">
        <v>2559</v>
      </c>
      <c r="B6045" t="s">
        <v>67</v>
      </c>
      <c r="C6045" t="s">
        <v>59</v>
      </c>
      <c r="D6045" t="s">
        <v>25</v>
      </c>
      <c r="E6045" t="s">
        <v>66</v>
      </c>
      <c r="F6045" t="s">
        <v>63</v>
      </c>
      <c r="G6045" t="s">
        <v>30</v>
      </c>
      <c r="H6045" t="s">
        <v>15</v>
      </c>
      <c r="I6045">
        <v>20</v>
      </c>
      <c r="J6045">
        <v>1.6594968000000001</v>
      </c>
      <c r="K6045">
        <v>1.7266116</v>
      </c>
      <c r="L6045">
        <v>-6.7114850000000004E-2</v>
      </c>
      <c r="M6045">
        <v>-4.0442890000000002E-2</v>
      </c>
      <c r="N6045">
        <v>51.874575999999998</v>
      </c>
      <c r="O6045">
        <v>49.248852999999997</v>
      </c>
      <c r="P6045">
        <v>2.5382330000000002E-2</v>
      </c>
      <c r="Q6045">
        <v>-0.10886508</v>
      </c>
      <c r="R6045">
        <v>-9.9643620000000002E-2</v>
      </c>
      <c r="S6045">
        <v>-8.0425360000000001E-2</v>
      </c>
      <c r="T6045">
        <v>-6.7114850000000004E-2</v>
      </c>
      <c r="U6045">
        <v>-5.3804350000000001E-2</v>
      </c>
      <c r="V6045">
        <v>-3.458609E-2</v>
      </c>
      <c r="W6045">
        <v>-2.5364629999999999E-2</v>
      </c>
    </row>
    <row r="6046" spans="1:23" x14ac:dyDescent="0.2">
      <c r="A6046" t="s">
        <v>2560</v>
      </c>
      <c r="B6046" t="s">
        <v>67</v>
      </c>
      <c r="C6046" t="s">
        <v>59</v>
      </c>
      <c r="D6046" t="s">
        <v>25</v>
      </c>
      <c r="E6046" t="s">
        <v>66</v>
      </c>
      <c r="F6046" t="s">
        <v>63</v>
      </c>
      <c r="G6046" t="s">
        <v>30</v>
      </c>
      <c r="H6046" t="s">
        <v>15</v>
      </c>
      <c r="I6046">
        <v>21</v>
      </c>
      <c r="J6046">
        <v>1.6046374999999999</v>
      </c>
      <c r="K6046">
        <v>1.655038</v>
      </c>
      <c r="L6046">
        <v>-5.0400510000000003E-2</v>
      </c>
      <c r="M6046">
        <v>-3.1409279999999998E-2</v>
      </c>
      <c r="N6046">
        <v>51.515410000000003</v>
      </c>
      <c r="O6046">
        <v>49.248852999999997</v>
      </c>
      <c r="P6046">
        <v>3.0796799999999999E-2</v>
      </c>
      <c r="Q6046">
        <v>-0.10105674000000001</v>
      </c>
      <c r="R6046">
        <v>-8.9868190000000001E-2</v>
      </c>
      <c r="S6046">
        <v>-6.6550360000000003E-2</v>
      </c>
      <c r="T6046">
        <v>-5.0400510000000003E-2</v>
      </c>
      <c r="U6046">
        <v>-3.4250650000000001E-2</v>
      </c>
      <c r="V6046">
        <v>-1.0932819999999999E-2</v>
      </c>
      <c r="W6046">
        <v>2.5572000000000002E-4</v>
      </c>
    </row>
    <row r="6047" spans="1:23" x14ac:dyDescent="0.2">
      <c r="A6047" t="s">
        <v>2561</v>
      </c>
      <c r="B6047" t="s">
        <v>67</v>
      </c>
      <c r="C6047" t="s">
        <v>59</v>
      </c>
      <c r="D6047" t="s">
        <v>25</v>
      </c>
      <c r="E6047" t="s">
        <v>66</v>
      </c>
      <c r="F6047" t="s">
        <v>63</v>
      </c>
      <c r="G6047" t="s">
        <v>30</v>
      </c>
      <c r="H6047" t="s">
        <v>14</v>
      </c>
      <c r="I6047">
        <v>22</v>
      </c>
      <c r="J6047">
        <v>1.4753887999999999</v>
      </c>
      <c r="K6047">
        <v>1.5397738999999999</v>
      </c>
      <c r="L6047">
        <v>-6.4385100000000001E-2</v>
      </c>
      <c r="M6047">
        <v>-4.3639419999999998E-2</v>
      </c>
      <c r="N6047">
        <v>50.284447999999998</v>
      </c>
      <c r="O6047">
        <v>49.248852999999997</v>
      </c>
      <c r="P6047">
        <v>2.7051780000000001E-2</v>
      </c>
      <c r="Q6047">
        <v>-0.10888133</v>
      </c>
      <c r="R6047">
        <v>-9.9053359999999993E-2</v>
      </c>
      <c r="S6047">
        <v>-7.8571070000000007E-2</v>
      </c>
      <c r="T6047">
        <v>-6.4385100000000001E-2</v>
      </c>
      <c r="U6047">
        <v>-5.0199140000000003E-2</v>
      </c>
      <c r="V6047">
        <v>-2.971685E-2</v>
      </c>
      <c r="W6047">
        <v>-1.9888880000000001E-2</v>
      </c>
    </row>
    <row r="6048" spans="1:23" x14ac:dyDescent="0.2">
      <c r="A6048" t="s">
        <v>2562</v>
      </c>
      <c r="B6048" t="s">
        <v>67</v>
      </c>
      <c r="C6048" t="s">
        <v>59</v>
      </c>
      <c r="D6048" t="s">
        <v>25</v>
      </c>
      <c r="E6048" t="s">
        <v>66</v>
      </c>
      <c r="F6048" t="s">
        <v>63</v>
      </c>
      <c r="G6048" t="s">
        <v>30</v>
      </c>
      <c r="H6048" t="s">
        <v>14</v>
      </c>
      <c r="I6048">
        <v>23</v>
      </c>
      <c r="J6048">
        <v>1.2952733000000001</v>
      </c>
      <c r="K6048">
        <v>1.3199829999999999</v>
      </c>
      <c r="L6048">
        <v>-2.4709640000000001E-2</v>
      </c>
      <c r="M6048">
        <v>-1.9076780000000002E-2</v>
      </c>
      <c r="N6048">
        <v>49.407927999999998</v>
      </c>
      <c r="O6048">
        <v>49.248852999999997</v>
      </c>
      <c r="P6048">
        <v>2.0880699999999999E-2</v>
      </c>
      <c r="Q6048">
        <v>-5.9055339999999998E-2</v>
      </c>
      <c r="R6048">
        <v>-5.1469340000000002E-2</v>
      </c>
      <c r="S6048">
        <v>-3.5659490000000002E-2</v>
      </c>
      <c r="T6048">
        <v>-2.4709640000000001E-2</v>
      </c>
      <c r="U6048">
        <v>-1.3759789999999999E-2</v>
      </c>
      <c r="V6048">
        <v>2.0500499999999999E-3</v>
      </c>
      <c r="W6048">
        <v>9.6360500000000002E-3</v>
      </c>
    </row>
    <row r="6049" spans="1:23" x14ac:dyDescent="0.2">
      <c r="A6049" t="s">
        <v>2563</v>
      </c>
      <c r="B6049" t="s">
        <v>67</v>
      </c>
      <c r="C6049" t="s">
        <v>59</v>
      </c>
      <c r="D6049" t="s">
        <v>25</v>
      </c>
      <c r="E6049" t="s">
        <v>66</v>
      </c>
      <c r="F6049" t="s">
        <v>63</v>
      </c>
      <c r="G6049" t="s">
        <v>30</v>
      </c>
      <c r="H6049" t="s">
        <v>14</v>
      </c>
      <c r="I6049">
        <v>24</v>
      </c>
      <c r="J6049">
        <v>1.1044119999999999</v>
      </c>
      <c r="K6049">
        <v>1.1371623</v>
      </c>
      <c r="L6049">
        <v>-3.2750229999999998E-2</v>
      </c>
      <c r="M6049">
        <v>-2.9654E-2</v>
      </c>
      <c r="N6049">
        <v>48.224356999999998</v>
      </c>
      <c r="O6049">
        <v>49.248852999999997</v>
      </c>
      <c r="P6049">
        <v>2.3454929999999999E-2</v>
      </c>
      <c r="Q6049">
        <v>-7.1330169999999998E-2</v>
      </c>
      <c r="R6049">
        <v>-6.2808939999999994E-2</v>
      </c>
      <c r="S6049">
        <v>-4.5050010000000001E-2</v>
      </c>
      <c r="T6049">
        <v>-3.2750229999999998E-2</v>
      </c>
      <c r="U6049">
        <v>-2.0450449999999998E-2</v>
      </c>
      <c r="V6049">
        <v>-2.6915200000000002E-3</v>
      </c>
      <c r="W6049">
        <v>5.8297000000000002E-3</v>
      </c>
    </row>
    <row r="6050" spans="1:23" x14ac:dyDescent="0.2">
      <c r="A6050" t="s">
        <v>2564</v>
      </c>
      <c r="B6050" t="s">
        <v>67</v>
      </c>
      <c r="C6050" t="s">
        <v>58</v>
      </c>
      <c r="D6050" t="s">
        <v>12</v>
      </c>
      <c r="E6050" t="s">
        <v>65</v>
      </c>
      <c r="F6050" t="s">
        <v>63</v>
      </c>
      <c r="G6050" t="s">
        <v>34</v>
      </c>
      <c r="H6050" t="s">
        <v>13</v>
      </c>
      <c r="I6050">
        <v>1</v>
      </c>
      <c r="J6050">
        <v>0.48424432000000001</v>
      </c>
      <c r="K6050">
        <v>0.48770327000000002</v>
      </c>
      <c r="L6050">
        <v>-3.4589500000000001E-3</v>
      </c>
      <c r="M6050">
        <v>-7.1429900000000001E-3</v>
      </c>
      <c r="N6050">
        <v>49.502789</v>
      </c>
      <c r="O6050">
        <v>53.559148</v>
      </c>
      <c r="P6050">
        <v>2.20412E-3</v>
      </c>
      <c r="Q6050">
        <v>-7.0844000000000002E-3</v>
      </c>
      <c r="R6050">
        <v>-6.2836400000000001E-3</v>
      </c>
      <c r="S6050">
        <v>-4.6147899999999997E-3</v>
      </c>
      <c r="T6050">
        <v>-3.4589500000000001E-3</v>
      </c>
      <c r="U6050">
        <v>-2.3031100000000001E-3</v>
      </c>
      <c r="V6050">
        <v>-6.3425999999999999E-4</v>
      </c>
      <c r="W6050">
        <v>1.6650000000000001E-4</v>
      </c>
    </row>
    <row r="6051" spans="1:23" x14ac:dyDescent="0.2">
      <c r="A6051" t="s">
        <v>2565</v>
      </c>
      <c r="B6051" t="s">
        <v>67</v>
      </c>
      <c r="C6051" t="s">
        <v>58</v>
      </c>
      <c r="D6051" t="s">
        <v>12</v>
      </c>
      <c r="E6051" t="s">
        <v>65</v>
      </c>
      <c r="F6051" t="s">
        <v>63</v>
      </c>
      <c r="G6051" t="s">
        <v>34</v>
      </c>
      <c r="H6051" t="s">
        <v>13</v>
      </c>
      <c r="I6051">
        <v>2</v>
      </c>
      <c r="J6051">
        <v>0.45155334000000003</v>
      </c>
      <c r="K6051">
        <v>0.45457388999999998</v>
      </c>
      <c r="L6051">
        <v>-3.0205499999999999E-3</v>
      </c>
      <c r="M6051">
        <v>-6.6892499999999999E-3</v>
      </c>
      <c r="N6051">
        <v>48.917161999999998</v>
      </c>
      <c r="O6051">
        <v>53.559148</v>
      </c>
      <c r="P6051">
        <v>1.92191E-3</v>
      </c>
      <c r="Q6051">
        <v>-6.1818100000000003E-3</v>
      </c>
      <c r="R6051" s="1">
        <v>-5.4835700000000001E-3</v>
      </c>
      <c r="S6051">
        <v>-4.0283999999999997E-3</v>
      </c>
      <c r="T6051">
        <v>-3.0205499999999999E-3</v>
      </c>
      <c r="U6051">
        <v>-2.0127000000000001E-3</v>
      </c>
      <c r="V6051">
        <v>-5.5752999999999998E-4</v>
      </c>
      <c r="W6051">
        <v>1.407E-4</v>
      </c>
    </row>
    <row r="6052" spans="1:23" x14ac:dyDescent="0.2">
      <c r="A6052" t="s">
        <v>2566</v>
      </c>
      <c r="B6052" t="s">
        <v>67</v>
      </c>
      <c r="C6052" t="s">
        <v>58</v>
      </c>
      <c r="D6052" t="s">
        <v>12</v>
      </c>
      <c r="E6052" t="s">
        <v>65</v>
      </c>
      <c r="F6052" t="s">
        <v>63</v>
      </c>
      <c r="G6052" t="s">
        <v>34</v>
      </c>
      <c r="H6052" t="s">
        <v>13</v>
      </c>
      <c r="I6052">
        <v>3</v>
      </c>
      <c r="J6052">
        <v>0.43485436</v>
      </c>
      <c r="K6052">
        <v>0.43792587999999999</v>
      </c>
      <c r="L6052">
        <v>-3.0715199999999999E-3</v>
      </c>
      <c r="M6052">
        <v>-7.0633400000000004E-3</v>
      </c>
      <c r="N6052">
        <v>48.267372000000002</v>
      </c>
      <c r="O6052">
        <v>53.559148</v>
      </c>
      <c r="P6052">
        <v>1.67392E-3</v>
      </c>
      <c r="Q6052">
        <v>-5.8248700000000002E-3</v>
      </c>
      <c r="R6052">
        <v>-5.2167300000000002E-3</v>
      </c>
      <c r="S6052">
        <v>-3.94933E-3</v>
      </c>
      <c r="T6052">
        <v>-3.0715199999999999E-3</v>
      </c>
      <c r="U6052">
        <v>-2.1937200000000001E-3</v>
      </c>
      <c r="V6052">
        <v>-9.2630999999999996E-4</v>
      </c>
      <c r="W6052">
        <v>-3.1817999999999999E-4</v>
      </c>
    </row>
    <row r="6053" spans="1:23" x14ac:dyDescent="0.2">
      <c r="A6053" t="s">
        <v>2567</v>
      </c>
      <c r="B6053" t="s">
        <v>67</v>
      </c>
      <c r="C6053" t="s">
        <v>58</v>
      </c>
      <c r="D6053" t="s">
        <v>12</v>
      </c>
      <c r="E6053" t="s">
        <v>65</v>
      </c>
      <c r="F6053" t="s">
        <v>63</v>
      </c>
      <c r="G6053" t="s">
        <v>34</v>
      </c>
      <c r="H6053" t="s">
        <v>13</v>
      </c>
      <c r="I6053">
        <v>4</v>
      </c>
      <c r="J6053">
        <v>0.43171841</v>
      </c>
      <c r="K6053">
        <v>0.43502521999999999</v>
      </c>
      <c r="L6053">
        <v>-3.3068099999999999E-3</v>
      </c>
      <c r="M6053">
        <v>-7.6596399999999997E-3</v>
      </c>
      <c r="N6053">
        <v>47.639696999999998</v>
      </c>
      <c r="O6053">
        <v>53.559148</v>
      </c>
      <c r="P6053">
        <v>1.3856000000000001E-3</v>
      </c>
      <c r="Q6053">
        <v>-5.5859200000000003E-3</v>
      </c>
      <c r="R6053">
        <v>-5.08253E-3</v>
      </c>
      <c r="S6053">
        <v>-4.0334200000000002E-3</v>
      </c>
      <c r="T6053">
        <v>-3.3068099999999999E-3</v>
      </c>
      <c r="U6053">
        <v>-2.5801999999999999E-3</v>
      </c>
      <c r="V6053">
        <v>-1.5310899999999999E-3</v>
      </c>
      <c r="W6053">
        <v>-1.0276899999999999E-3</v>
      </c>
    </row>
    <row r="6054" spans="1:23" x14ac:dyDescent="0.2">
      <c r="A6054" t="s">
        <v>2568</v>
      </c>
      <c r="B6054" t="s">
        <v>67</v>
      </c>
      <c r="C6054" t="s">
        <v>58</v>
      </c>
      <c r="D6054" t="s">
        <v>12</v>
      </c>
      <c r="E6054" t="s">
        <v>65</v>
      </c>
      <c r="F6054" t="s">
        <v>63</v>
      </c>
      <c r="G6054" t="s">
        <v>34</v>
      </c>
      <c r="H6054" t="s">
        <v>13</v>
      </c>
      <c r="I6054">
        <v>5</v>
      </c>
      <c r="J6054">
        <v>0.45017481999999998</v>
      </c>
      <c r="K6054">
        <v>0.45444283000000002</v>
      </c>
      <c r="L6054">
        <v>-4.26801E-3</v>
      </c>
      <c r="M6054">
        <v>-9.4807899999999994E-3</v>
      </c>
      <c r="N6054">
        <v>47.157119999999999</v>
      </c>
      <c r="O6054">
        <v>53.559148</v>
      </c>
      <c r="P6054">
        <v>1.8502499999999999E-3</v>
      </c>
      <c r="Q6054">
        <v>-7.3114E-3</v>
      </c>
      <c r="R6054">
        <v>-6.6391999999999996E-3</v>
      </c>
      <c r="S6054">
        <v>-5.2382799999999997E-3</v>
      </c>
      <c r="T6054">
        <v>-4.26801E-3</v>
      </c>
      <c r="U6054">
        <v>-3.29774E-3</v>
      </c>
      <c r="V6054">
        <v>-1.89683E-3</v>
      </c>
      <c r="W6054">
        <v>-1.22463E-3</v>
      </c>
    </row>
    <row r="6055" spans="1:23" x14ac:dyDescent="0.2">
      <c r="A6055" t="s">
        <v>2569</v>
      </c>
      <c r="B6055" t="s">
        <v>67</v>
      </c>
      <c r="C6055" t="s">
        <v>58</v>
      </c>
      <c r="D6055" t="s">
        <v>12</v>
      </c>
      <c r="E6055" t="s">
        <v>65</v>
      </c>
      <c r="F6055" t="s">
        <v>63</v>
      </c>
      <c r="G6055" t="s">
        <v>34</v>
      </c>
      <c r="H6055" t="s">
        <v>13</v>
      </c>
      <c r="I6055">
        <v>6</v>
      </c>
      <c r="J6055">
        <v>0.50958767999999999</v>
      </c>
      <c r="K6055">
        <v>0.51400064999999995</v>
      </c>
      <c r="L6055">
        <v>-4.4129599999999996E-3</v>
      </c>
      <c r="M6055">
        <v>-8.6598700000000001E-3</v>
      </c>
      <c r="N6055">
        <v>46.842928000000001</v>
      </c>
      <c r="O6055">
        <v>53.559148</v>
      </c>
      <c r="P6055">
        <v>2.85075E-3</v>
      </c>
      <c r="Q6055">
        <v>-9.1020200000000006E-3</v>
      </c>
      <c r="R6055">
        <v>-8.06634E-3</v>
      </c>
      <c r="S6055">
        <v>-5.9078899999999998E-3</v>
      </c>
      <c r="T6055">
        <v>-4.4129599999999996E-3</v>
      </c>
      <c r="U6055">
        <v>-2.9180299999999998E-3</v>
      </c>
      <c r="V6055">
        <v>-7.5958000000000004E-4</v>
      </c>
      <c r="W6055">
        <v>2.7609999999999999E-4</v>
      </c>
    </row>
    <row r="6056" spans="1:23" x14ac:dyDescent="0.2">
      <c r="A6056" t="s">
        <v>2570</v>
      </c>
      <c r="B6056" t="s">
        <v>67</v>
      </c>
      <c r="C6056" t="s">
        <v>58</v>
      </c>
      <c r="D6056" t="s">
        <v>12</v>
      </c>
      <c r="E6056" t="s">
        <v>65</v>
      </c>
      <c r="F6056" t="s">
        <v>63</v>
      </c>
      <c r="G6056" t="s">
        <v>34</v>
      </c>
      <c r="H6056" t="s">
        <v>14</v>
      </c>
      <c r="I6056">
        <v>7</v>
      </c>
      <c r="J6056">
        <v>0.61015909999999995</v>
      </c>
      <c r="K6056">
        <v>0.61389399</v>
      </c>
      <c r="L6056">
        <v>-3.7348899999999998E-3</v>
      </c>
      <c r="M6056">
        <v>-6.1211700000000004E-3</v>
      </c>
      <c r="N6056">
        <v>46.575270000000003</v>
      </c>
      <c r="O6056">
        <v>53.559148</v>
      </c>
      <c r="P6056">
        <v>3.2520100000000001E-3</v>
      </c>
      <c r="Q6056">
        <v>-9.0839800000000002E-3</v>
      </c>
      <c r="R6056">
        <v>-7.9025099999999997E-3</v>
      </c>
      <c r="S6056">
        <v>-5.4402499999999998E-3</v>
      </c>
      <c r="T6056">
        <v>-3.7348899999999998E-3</v>
      </c>
      <c r="U6056">
        <v>-2.0295299999999999E-3</v>
      </c>
      <c r="V6056">
        <v>4.3272999999999999E-4</v>
      </c>
      <c r="W6056">
        <v>1.6142000000000001E-3</v>
      </c>
    </row>
    <row r="6057" spans="1:23" x14ac:dyDescent="0.2">
      <c r="A6057" t="s">
        <v>2571</v>
      </c>
      <c r="B6057" t="s">
        <v>67</v>
      </c>
      <c r="C6057" t="s">
        <v>58</v>
      </c>
      <c r="D6057" t="s">
        <v>12</v>
      </c>
      <c r="E6057" t="s">
        <v>65</v>
      </c>
      <c r="F6057" t="s">
        <v>63</v>
      </c>
      <c r="G6057" t="s">
        <v>34</v>
      </c>
      <c r="H6057" t="s">
        <v>14</v>
      </c>
      <c r="I6057">
        <v>8</v>
      </c>
      <c r="J6057">
        <v>0.63259725</v>
      </c>
      <c r="K6057">
        <v>0.63547991999999998</v>
      </c>
      <c r="L6057">
        <v>-2.8826699999999999E-3</v>
      </c>
      <c r="M6057">
        <v>-4.5568900000000001E-3</v>
      </c>
      <c r="N6057">
        <v>46.650109</v>
      </c>
      <c r="O6057">
        <v>53.559148</v>
      </c>
      <c r="P6057">
        <v>2.9161E-3</v>
      </c>
      <c r="Q6057">
        <v>-7.6792300000000004E-3</v>
      </c>
      <c r="R6057">
        <v>-6.6198000000000003E-3</v>
      </c>
      <c r="S6057">
        <v>-4.41188E-3</v>
      </c>
      <c r="T6057">
        <v>-2.8826699999999999E-3</v>
      </c>
      <c r="U6057">
        <v>-1.3534700000000001E-3</v>
      </c>
      <c r="V6057">
        <v>8.5444999999999998E-4</v>
      </c>
      <c r="W6057">
        <v>1.91388E-3</v>
      </c>
    </row>
    <row r="6058" spans="1:23" x14ac:dyDescent="0.2">
      <c r="A6058" t="s">
        <v>2572</v>
      </c>
      <c r="B6058" t="s">
        <v>67</v>
      </c>
      <c r="C6058" t="s">
        <v>58</v>
      </c>
      <c r="D6058" t="s">
        <v>12</v>
      </c>
      <c r="E6058" t="s">
        <v>65</v>
      </c>
      <c r="F6058" t="s">
        <v>63</v>
      </c>
      <c r="G6058" t="s">
        <v>34</v>
      </c>
      <c r="H6058" t="s">
        <v>14</v>
      </c>
      <c r="I6058">
        <v>9</v>
      </c>
      <c r="J6058">
        <v>0.59411327000000003</v>
      </c>
      <c r="K6058">
        <v>0.59556354</v>
      </c>
      <c r="L6058">
        <v>-1.45027E-3</v>
      </c>
      <c r="M6058">
        <v>-2.4410600000000001E-3</v>
      </c>
      <c r="N6058">
        <v>50.256298999999999</v>
      </c>
      <c r="O6058">
        <v>53.559148</v>
      </c>
      <c r="P6058">
        <v>2.48102E-3</v>
      </c>
      <c r="Q6058">
        <v>-5.5311800000000001E-3</v>
      </c>
      <c r="R6058">
        <v>-4.6298199999999998E-3</v>
      </c>
      <c r="S6058">
        <v>-2.7513099999999999E-3</v>
      </c>
      <c r="T6058">
        <v>-1.45027E-3</v>
      </c>
      <c r="U6058">
        <v>-1.4922000000000001E-4</v>
      </c>
      <c r="V6058">
        <v>1.7292900000000001E-3</v>
      </c>
      <c r="W6058">
        <v>2.6306400000000001E-3</v>
      </c>
    </row>
    <row r="6059" spans="1:23" x14ac:dyDescent="0.2">
      <c r="A6059" t="s">
        <v>2573</v>
      </c>
      <c r="B6059" t="s">
        <v>67</v>
      </c>
      <c r="C6059" t="s">
        <v>58</v>
      </c>
      <c r="D6059" t="s">
        <v>12</v>
      </c>
      <c r="E6059" t="s">
        <v>65</v>
      </c>
      <c r="F6059" t="s">
        <v>63</v>
      </c>
      <c r="G6059" t="s">
        <v>34</v>
      </c>
      <c r="H6059" t="s">
        <v>14</v>
      </c>
      <c r="I6059">
        <v>10</v>
      </c>
      <c r="J6059">
        <v>0.56519606</v>
      </c>
      <c r="K6059">
        <v>0.56694637999999997</v>
      </c>
      <c r="L6059">
        <v>-1.7503200000000001E-3</v>
      </c>
      <c r="M6059">
        <v>-3.09684E-3</v>
      </c>
      <c r="N6059">
        <v>54.195129999999999</v>
      </c>
      <c r="O6059">
        <v>53.559148</v>
      </c>
      <c r="P6059">
        <v>2.3248700000000001E-3</v>
      </c>
      <c r="Q6059">
        <v>-5.5743900000000002E-3</v>
      </c>
      <c r="R6059">
        <v>-4.7297600000000004E-3</v>
      </c>
      <c r="S6059">
        <v>-2.96948E-3</v>
      </c>
      <c r="T6059">
        <v>-1.7503200000000001E-3</v>
      </c>
      <c r="U6059">
        <v>-5.3116000000000003E-4</v>
      </c>
      <c r="V6059">
        <v>1.2291100000000001E-3</v>
      </c>
      <c r="W6059">
        <v>2.0737400000000001E-3</v>
      </c>
    </row>
    <row r="6060" spans="1:23" x14ac:dyDescent="0.2">
      <c r="A6060" t="s">
        <v>2574</v>
      </c>
      <c r="B6060" t="s">
        <v>67</v>
      </c>
      <c r="C6060" t="s">
        <v>58</v>
      </c>
      <c r="D6060" t="s">
        <v>12</v>
      </c>
      <c r="E6060" t="s">
        <v>65</v>
      </c>
      <c r="F6060" t="s">
        <v>63</v>
      </c>
      <c r="G6060" t="s">
        <v>34</v>
      </c>
      <c r="H6060" t="s">
        <v>14</v>
      </c>
      <c r="I6060">
        <v>11</v>
      </c>
      <c r="J6060">
        <v>0.54571044000000002</v>
      </c>
      <c r="K6060">
        <v>0.54802854000000001</v>
      </c>
      <c r="L6060">
        <v>-2.3181E-3</v>
      </c>
      <c r="M6060">
        <v>-4.24786E-3</v>
      </c>
      <c r="N6060">
        <v>57.521329999999999</v>
      </c>
      <c r="O6060">
        <v>53.559148</v>
      </c>
      <c r="P6060">
        <v>1.96167E-3</v>
      </c>
      <c r="Q6060">
        <v>-5.5447600000000001E-3</v>
      </c>
      <c r="R6060">
        <v>-4.8320899999999998E-3</v>
      </c>
      <c r="S6060">
        <v>-3.3468E-3</v>
      </c>
      <c r="T6060">
        <v>-2.3181E-3</v>
      </c>
      <c r="U6060">
        <v>-1.2894E-3</v>
      </c>
      <c r="V6060">
        <v>1.9588E-4</v>
      </c>
      <c r="W6060">
        <v>9.0855999999999999E-4</v>
      </c>
    </row>
    <row r="6061" spans="1:23" x14ac:dyDescent="0.2">
      <c r="A6061" t="s">
        <v>2575</v>
      </c>
      <c r="B6061" t="s">
        <v>67</v>
      </c>
      <c r="C6061" t="s">
        <v>58</v>
      </c>
      <c r="D6061" t="s">
        <v>12</v>
      </c>
      <c r="E6061" t="s">
        <v>65</v>
      </c>
      <c r="F6061" t="s">
        <v>63</v>
      </c>
      <c r="G6061" t="s">
        <v>34</v>
      </c>
      <c r="H6061" t="s">
        <v>14</v>
      </c>
      <c r="I6061">
        <v>12</v>
      </c>
      <c r="J6061">
        <v>0.53465691000000004</v>
      </c>
      <c r="K6061">
        <v>0.53607408999999995</v>
      </c>
      <c r="L6061">
        <v>-1.4171800000000001E-3</v>
      </c>
      <c r="M6061">
        <v>-2.6506300000000002E-3</v>
      </c>
      <c r="N6061">
        <v>60.249400999999999</v>
      </c>
      <c r="O6061">
        <v>53.559148</v>
      </c>
      <c r="P6061">
        <v>1.9610000000000001E-3</v>
      </c>
      <c r="Q6061">
        <v>-4.6427500000000002E-3</v>
      </c>
      <c r="R6061">
        <v>-3.9303100000000002E-3</v>
      </c>
      <c r="S6061">
        <v>-2.44553E-3</v>
      </c>
      <c r="T6061">
        <v>-1.4171800000000001E-3</v>
      </c>
      <c r="U6061">
        <v>-3.8883E-4</v>
      </c>
      <c r="V6061">
        <v>1.09595E-3</v>
      </c>
      <c r="W6061">
        <v>1.80839E-3</v>
      </c>
    </row>
    <row r="6062" spans="1:23" x14ac:dyDescent="0.2">
      <c r="A6062" t="s">
        <v>2576</v>
      </c>
      <c r="B6062" t="s">
        <v>67</v>
      </c>
      <c r="C6062" t="s">
        <v>58</v>
      </c>
      <c r="D6062" t="s">
        <v>12</v>
      </c>
      <c r="E6062" t="s">
        <v>65</v>
      </c>
      <c r="F6062" t="s">
        <v>63</v>
      </c>
      <c r="G6062" t="s">
        <v>34</v>
      </c>
      <c r="H6062" t="s">
        <v>14</v>
      </c>
      <c r="I6062">
        <v>13</v>
      </c>
      <c r="J6062">
        <v>0.52779131000000001</v>
      </c>
      <c r="K6062">
        <v>0.52904837999999998</v>
      </c>
      <c r="L6062">
        <v>-1.25708E-3</v>
      </c>
      <c r="M6062">
        <v>-2.3817700000000001E-3</v>
      </c>
      <c r="N6062">
        <v>61.560330999999998</v>
      </c>
      <c r="O6062">
        <v>53.559148</v>
      </c>
      <c r="P6062">
        <v>2.3939E-3</v>
      </c>
      <c r="Q6062">
        <v>-5.1946800000000001E-3</v>
      </c>
      <c r="R6062">
        <v>-4.32498E-3</v>
      </c>
      <c r="S6062">
        <v>-2.5124399999999999E-3</v>
      </c>
      <c r="T6062">
        <v>-1.25708E-3</v>
      </c>
      <c r="U6062" s="1">
        <v>-1.7150000000000001E-6</v>
      </c>
      <c r="V6062">
        <v>1.81083E-3</v>
      </c>
      <c r="W6062">
        <v>2.68053E-3</v>
      </c>
    </row>
    <row r="6063" spans="1:23" x14ac:dyDescent="0.2">
      <c r="A6063" t="s">
        <v>2577</v>
      </c>
      <c r="B6063" t="s">
        <v>67</v>
      </c>
      <c r="C6063" t="s">
        <v>58</v>
      </c>
      <c r="D6063" t="s">
        <v>12</v>
      </c>
      <c r="E6063" t="s">
        <v>65</v>
      </c>
      <c r="F6063" t="s">
        <v>63</v>
      </c>
      <c r="G6063" t="s">
        <v>34</v>
      </c>
      <c r="H6063" t="s">
        <v>14</v>
      </c>
      <c r="I6063">
        <v>14</v>
      </c>
      <c r="J6063">
        <v>0.52043516999999995</v>
      </c>
      <c r="K6063">
        <v>0.52095033999999996</v>
      </c>
      <c r="L6063">
        <v>-5.1517000000000002E-4</v>
      </c>
      <c r="M6063">
        <v>-9.8988000000000006E-4</v>
      </c>
      <c r="N6063">
        <v>61.821654000000002</v>
      </c>
      <c r="O6063">
        <v>53.559148</v>
      </c>
      <c r="P6063">
        <v>2.68447E-3</v>
      </c>
      <c r="Q6063">
        <v>-4.9307200000000004E-3</v>
      </c>
      <c r="R6063">
        <v>-3.9554500000000001E-3</v>
      </c>
      <c r="S6063">
        <v>-1.9229E-3</v>
      </c>
      <c r="T6063">
        <v>-5.1517000000000002E-4</v>
      </c>
      <c r="U6063">
        <v>8.9256999999999997E-4</v>
      </c>
      <c r="V6063">
        <v>2.9251199999999998E-3</v>
      </c>
      <c r="W6063">
        <v>3.9003900000000001E-3</v>
      </c>
    </row>
    <row r="6064" spans="1:23" x14ac:dyDescent="0.2">
      <c r="A6064" t="s">
        <v>2578</v>
      </c>
      <c r="B6064" t="s">
        <v>67</v>
      </c>
      <c r="C6064" t="s">
        <v>58</v>
      </c>
      <c r="D6064" t="s">
        <v>12</v>
      </c>
      <c r="E6064" t="s">
        <v>65</v>
      </c>
      <c r="F6064" t="s">
        <v>63</v>
      </c>
      <c r="G6064" t="s">
        <v>34</v>
      </c>
      <c r="H6064" t="s">
        <v>14</v>
      </c>
      <c r="I6064">
        <v>15</v>
      </c>
      <c r="J6064">
        <v>0.51748934999999996</v>
      </c>
      <c r="K6064">
        <v>0.51600986999999998</v>
      </c>
      <c r="L6064">
        <v>1.47948E-3</v>
      </c>
      <c r="M6064">
        <v>2.8589599999999998E-3</v>
      </c>
      <c r="N6064">
        <v>62.094470000000001</v>
      </c>
      <c r="O6064">
        <v>53.559148</v>
      </c>
      <c r="P6064">
        <v>2.51351E-3</v>
      </c>
      <c r="Q6064">
        <v>-2.6548800000000001E-3</v>
      </c>
      <c r="R6064">
        <v>-1.74172E-3</v>
      </c>
      <c r="S6064">
        <v>1.6139E-4</v>
      </c>
      <c r="T6064">
        <v>1.47948E-3</v>
      </c>
      <c r="U6064">
        <v>2.7975700000000001E-3</v>
      </c>
      <c r="V6064">
        <v>4.7006799999999996E-3</v>
      </c>
      <c r="W6064">
        <v>5.6138400000000001E-3</v>
      </c>
    </row>
    <row r="6065" spans="1:23" x14ac:dyDescent="0.2">
      <c r="A6065" t="s">
        <v>2579</v>
      </c>
      <c r="B6065" t="s">
        <v>67</v>
      </c>
      <c r="C6065" t="s">
        <v>58</v>
      </c>
      <c r="D6065" t="s">
        <v>12</v>
      </c>
      <c r="E6065" t="s">
        <v>65</v>
      </c>
      <c r="F6065" t="s">
        <v>63</v>
      </c>
      <c r="G6065" t="s">
        <v>34</v>
      </c>
      <c r="H6065" t="s">
        <v>14</v>
      </c>
      <c r="I6065">
        <v>16</v>
      </c>
      <c r="J6065">
        <v>0.53889472000000005</v>
      </c>
      <c r="K6065">
        <v>0.53664772999999999</v>
      </c>
      <c r="L6065">
        <v>2.24698E-3</v>
      </c>
      <c r="M6065">
        <v>4.1696199999999998E-3</v>
      </c>
      <c r="N6065">
        <v>61.405037</v>
      </c>
      <c r="O6065">
        <v>53.559148</v>
      </c>
      <c r="P6065">
        <v>2.38039E-3</v>
      </c>
      <c r="Q6065">
        <v>-1.6684099999999999E-3</v>
      </c>
      <c r="R6065">
        <v>-8.0360999999999996E-4</v>
      </c>
      <c r="S6065">
        <v>9.9871000000000009E-4</v>
      </c>
      <c r="T6065">
        <v>2.24698E-3</v>
      </c>
      <c r="U6065">
        <v>3.49526E-3</v>
      </c>
      <c r="V6065">
        <v>5.2975799999999997E-3</v>
      </c>
      <c r="W6065">
        <v>6.1623800000000003E-3</v>
      </c>
    </row>
    <row r="6066" spans="1:23" x14ac:dyDescent="0.2">
      <c r="A6066" t="s">
        <v>2580</v>
      </c>
      <c r="B6066" t="s">
        <v>67</v>
      </c>
      <c r="C6066" t="s">
        <v>58</v>
      </c>
      <c r="D6066" t="s">
        <v>12</v>
      </c>
      <c r="E6066" t="s">
        <v>65</v>
      </c>
      <c r="F6066" t="s">
        <v>63</v>
      </c>
      <c r="G6066" t="s">
        <v>34</v>
      </c>
      <c r="H6066" t="s">
        <v>15</v>
      </c>
      <c r="I6066">
        <v>17</v>
      </c>
      <c r="J6066">
        <v>0.59324964999999996</v>
      </c>
      <c r="K6066">
        <v>0.58815918</v>
      </c>
      <c r="L6066">
        <v>5.0904799999999997E-3</v>
      </c>
      <c r="M6066">
        <v>8.5806600000000004E-3</v>
      </c>
      <c r="N6066">
        <v>59.849411000000003</v>
      </c>
      <c r="O6066">
        <v>53.559148</v>
      </c>
      <c r="P6066">
        <v>2.2491799999999999E-3</v>
      </c>
      <c r="Q6066">
        <v>1.39091E-3</v>
      </c>
      <c r="R6066">
        <v>2.2080400000000001E-3</v>
      </c>
      <c r="S6066">
        <v>3.9110000000000004E-3</v>
      </c>
      <c r="T6066">
        <v>5.0904799999999997E-3</v>
      </c>
      <c r="U6066">
        <v>6.2699499999999998E-3</v>
      </c>
      <c r="V6066">
        <v>7.9729099999999997E-3</v>
      </c>
      <c r="W6066">
        <v>8.7900500000000006E-3</v>
      </c>
    </row>
    <row r="6067" spans="1:23" x14ac:dyDescent="0.2">
      <c r="A6067" t="s">
        <v>2581</v>
      </c>
      <c r="B6067" t="s">
        <v>67</v>
      </c>
      <c r="C6067" t="s">
        <v>58</v>
      </c>
      <c r="D6067" t="s">
        <v>12</v>
      </c>
      <c r="E6067" t="s">
        <v>65</v>
      </c>
      <c r="F6067" t="s">
        <v>63</v>
      </c>
      <c r="G6067" t="s">
        <v>34</v>
      </c>
      <c r="H6067" t="s">
        <v>15</v>
      </c>
      <c r="I6067">
        <v>18</v>
      </c>
      <c r="J6067">
        <v>0.72713048999999996</v>
      </c>
      <c r="K6067">
        <v>0.72234352999999996</v>
      </c>
      <c r="L6067">
        <v>4.7869599999999998E-3</v>
      </c>
      <c r="M6067">
        <v>6.5833599999999999E-3</v>
      </c>
      <c r="N6067">
        <v>57.875059999999998</v>
      </c>
      <c r="O6067">
        <v>53.559148</v>
      </c>
      <c r="P6067">
        <v>2.1461499999999999E-3</v>
      </c>
      <c r="Q6067">
        <v>1.25687E-3</v>
      </c>
      <c r="R6067">
        <v>2.0365700000000001E-3</v>
      </c>
      <c r="S6067">
        <v>3.6615200000000001E-3</v>
      </c>
      <c r="T6067">
        <v>4.7869599999999998E-3</v>
      </c>
      <c r="U6067">
        <v>5.9123999999999999E-3</v>
      </c>
      <c r="V6067">
        <v>7.5373599999999999E-3</v>
      </c>
      <c r="W6067">
        <v>8.3170599999999994E-3</v>
      </c>
    </row>
    <row r="6068" spans="1:23" x14ac:dyDescent="0.2">
      <c r="A6068" t="s">
        <v>2582</v>
      </c>
      <c r="B6068" t="s">
        <v>67</v>
      </c>
      <c r="C6068" t="s">
        <v>58</v>
      </c>
      <c r="D6068" t="s">
        <v>12</v>
      </c>
      <c r="E6068" t="s">
        <v>65</v>
      </c>
      <c r="F6068" t="s">
        <v>63</v>
      </c>
      <c r="G6068" t="s">
        <v>34</v>
      </c>
      <c r="H6068" t="s">
        <v>15</v>
      </c>
      <c r="I6068">
        <v>19</v>
      </c>
      <c r="J6068">
        <v>0.83427269999999998</v>
      </c>
      <c r="K6068">
        <v>0.83118128999999996</v>
      </c>
      <c r="L6068">
        <v>3.0913999999999998E-3</v>
      </c>
      <c r="M6068">
        <v>3.70551E-3</v>
      </c>
      <c r="N6068">
        <v>55.283589999999997</v>
      </c>
      <c r="O6068">
        <v>53.559148</v>
      </c>
      <c r="P6068">
        <v>2.6698500000000001E-3</v>
      </c>
      <c r="Q6068">
        <v>-1.3001E-3</v>
      </c>
      <c r="R6068">
        <v>-3.3013999999999998E-4</v>
      </c>
      <c r="S6068">
        <v>1.6913399999999999E-3</v>
      </c>
      <c r="T6068">
        <v>3.0913999999999998E-3</v>
      </c>
      <c r="U6068">
        <v>4.49147E-3</v>
      </c>
      <c r="V6068">
        <v>6.51295E-3</v>
      </c>
      <c r="W6068">
        <v>7.4829099999999997E-3</v>
      </c>
    </row>
    <row r="6069" spans="1:23" x14ac:dyDescent="0.2">
      <c r="A6069" t="s">
        <v>2583</v>
      </c>
      <c r="B6069" t="s">
        <v>67</v>
      </c>
      <c r="C6069" t="s">
        <v>58</v>
      </c>
      <c r="D6069" t="s">
        <v>12</v>
      </c>
      <c r="E6069" t="s">
        <v>65</v>
      </c>
      <c r="F6069" t="s">
        <v>63</v>
      </c>
      <c r="G6069" t="s">
        <v>34</v>
      </c>
      <c r="H6069" t="s">
        <v>15</v>
      </c>
      <c r="I6069">
        <v>20</v>
      </c>
      <c r="J6069">
        <v>0.83551927999999998</v>
      </c>
      <c r="K6069">
        <v>0.83340780000000003</v>
      </c>
      <c r="L6069">
        <v>2.1114699999999998E-3</v>
      </c>
      <c r="M6069">
        <v>2.5271400000000002E-3</v>
      </c>
      <c r="N6069">
        <v>53.91798</v>
      </c>
      <c r="O6069">
        <v>53.559148</v>
      </c>
      <c r="P6069">
        <v>2.3189500000000002E-3</v>
      </c>
      <c r="Q6069">
        <v>-1.7028600000000001E-3</v>
      </c>
      <c r="R6069">
        <v>-8.6038E-4</v>
      </c>
      <c r="S6069">
        <v>8.9541999999999996E-4</v>
      </c>
      <c r="T6069">
        <v>2.1114699999999998E-3</v>
      </c>
      <c r="U6069">
        <v>3.32753E-3</v>
      </c>
      <c r="V6069">
        <v>5.0833299999999996E-3</v>
      </c>
      <c r="W6069">
        <v>5.9258100000000001E-3</v>
      </c>
    </row>
    <row r="6070" spans="1:23" x14ac:dyDescent="0.2">
      <c r="A6070" t="s">
        <v>2584</v>
      </c>
      <c r="B6070" t="s">
        <v>67</v>
      </c>
      <c r="C6070" t="s">
        <v>58</v>
      </c>
      <c r="D6070" t="s">
        <v>12</v>
      </c>
      <c r="E6070" t="s">
        <v>65</v>
      </c>
      <c r="F6070" t="s">
        <v>63</v>
      </c>
      <c r="G6070" t="s">
        <v>34</v>
      </c>
      <c r="H6070" t="s">
        <v>15</v>
      </c>
      <c r="I6070">
        <v>21</v>
      </c>
      <c r="J6070">
        <v>0.80645524000000002</v>
      </c>
      <c r="K6070">
        <v>0.80760697000000004</v>
      </c>
      <c r="L6070">
        <v>-1.1517299999999999E-3</v>
      </c>
      <c r="M6070">
        <v>-1.4281400000000001E-3</v>
      </c>
      <c r="N6070">
        <v>52.452778000000002</v>
      </c>
      <c r="O6070">
        <v>53.559148</v>
      </c>
      <c r="P6070">
        <v>1.9776699999999999E-3</v>
      </c>
      <c r="Q6070">
        <v>-4.40471E-3</v>
      </c>
      <c r="R6070">
        <v>-3.68622E-3</v>
      </c>
      <c r="S6070">
        <v>-2.1888200000000002E-3</v>
      </c>
      <c r="T6070">
        <v>-1.1517299999999999E-3</v>
      </c>
      <c r="U6070">
        <v>-1.1464E-4</v>
      </c>
      <c r="V6070">
        <v>1.38276E-3</v>
      </c>
      <c r="W6070">
        <v>2.1012499999999998E-3</v>
      </c>
    </row>
    <row r="6071" spans="1:23" x14ac:dyDescent="0.2">
      <c r="A6071" t="s">
        <v>2585</v>
      </c>
      <c r="B6071" t="s">
        <v>67</v>
      </c>
      <c r="C6071" t="s">
        <v>58</v>
      </c>
      <c r="D6071" t="s">
        <v>12</v>
      </c>
      <c r="E6071" t="s">
        <v>65</v>
      </c>
      <c r="F6071" t="s">
        <v>63</v>
      </c>
      <c r="G6071" t="s">
        <v>34</v>
      </c>
      <c r="H6071" t="s">
        <v>14</v>
      </c>
      <c r="I6071">
        <v>22</v>
      </c>
      <c r="J6071">
        <v>0.74324663999999996</v>
      </c>
      <c r="K6071">
        <v>0.74638209</v>
      </c>
      <c r="L6071">
        <v>-3.1354500000000001E-3</v>
      </c>
      <c r="M6071">
        <v>-4.2185800000000004E-3</v>
      </c>
      <c r="N6071">
        <v>51.505437000000001</v>
      </c>
      <c r="O6071">
        <v>53.559148</v>
      </c>
      <c r="P6071">
        <v>2.9975399999999999E-3</v>
      </c>
      <c r="Q6071">
        <v>-8.0659700000000004E-3</v>
      </c>
      <c r="R6071">
        <v>-6.97695E-3</v>
      </c>
      <c r="S6071">
        <v>-4.7073599999999998E-3</v>
      </c>
      <c r="T6071">
        <v>-3.1354500000000001E-3</v>
      </c>
      <c r="U6071">
        <v>-1.56353E-3</v>
      </c>
      <c r="V6071">
        <v>7.0606E-4</v>
      </c>
      <c r="W6071">
        <v>1.79507E-3</v>
      </c>
    </row>
    <row r="6072" spans="1:23" x14ac:dyDescent="0.2">
      <c r="A6072" t="s">
        <v>2586</v>
      </c>
      <c r="B6072" t="s">
        <v>67</v>
      </c>
      <c r="C6072" t="s">
        <v>58</v>
      </c>
      <c r="D6072" t="s">
        <v>12</v>
      </c>
      <c r="E6072" t="s">
        <v>65</v>
      </c>
      <c r="F6072" t="s">
        <v>63</v>
      </c>
      <c r="G6072" t="s">
        <v>34</v>
      </c>
      <c r="H6072" t="s">
        <v>14</v>
      </c>
      <c r="I6072">
        <v>23</v>
      </c>
      <c r="J6072">
        <v>0.64304857000000004</v>
      </c>
      <c r="K6072">
        <v>0.64888983</v>
      </c>
      <c r="L6072">
        <v>-5.84126E-3</v>
      </c>
      <c r="M6072">
        <v>-9.0837000000000001E-3</v>
      </c>
      <c r="N6072">
        <v>50.862789999999997</v>
      </c>
      <c r="O6072">
        <v>53.559148</v>
      </c>
      <c r="P6072">
        <v>2.6624800000000001E-3</v>
      </c>
      <c r="Q6072">
        <v>-1.022064E-2</v>
      </c>
      <c r="R6072">
        <v>-9.2533600000000004E-3</v>
      </c>
      <c r="S6072">
        <v>-7.2374600000000002E-3</v>
      </c>
      <c r="T6072">
        <v>-5.84126E-3</v>
      </c>
      <c r="U6072">
        <v>-4.4450499999999999E-3</v>
      </c>
      <c r="V6072">
        <v>-2.4291600000000001E-3</v>
      </c>
      <c r="W6072">
        <v>-1.4618700000000001E-3</v>
      </c>
    </row>
    <row r="6073" spans="1:23" x14ac:dyDescent="0.2">
      <c r="A6073" t="s">
        <v>2587</v>
      </c>
      <c r="B6073" t="s">
        <v>67</v>
      </c>
      <c r="C6073" t="s">
        <v>58</v>
      </c>
      <c r="D6073" t="s">
        <v>12</v>
      </c>
      <c r="E6073" t="s">
        <v>65</v>
      </c>
      <c r="F6073" t="s">
        <v>63</v>
      </c>
      <c r="G6073" t="s">
        <v>34</v>
      </c>
      <c r="H6073" t="s">
        <v>14</v>
      </c>
      <c r="I6073">
        <v>24</v>
      </c>
      <c r="J6073">
        <v>0.54779458000000003</v>
      </c>
      <c r="K6073">
        <v>0.5522186</v>
      </c>
      <c r="L6073">
        <v>-4.4240199999999999E-3</v>
      </c>
      <c r="M6073">
        <v>-8.0760599999999995E-3</v>
      </c>
      <c r="N6073">
        <v>50.413584999999998</v>
      </c>
      <c r="O6073">
        <v>53.559148</v>
      </c>
      <c r="P6073">
        <v>2.3557000000000001E-3</v>
      </c>
      <c r="Q6073">
        <v>-8.2988000000000003E-3</v>
      </c>
      <c r="R6073">
        <v>-7.4429700000000001E-3</v>
      </c>
      <c r="S6073">
        <v>-5.6593499999999996E-3</v>
      </c>
      <c r="T6073">
        <v>-4.4240199999999999E-3</v>
      </c>
      <c r="U6073">
        <v>-3.1886900000000001E-3</v>
      </c>
      <c r="V6073">
        <v>-1.40507E-3</v>
      </c>
      <c r="W6073">
        <v>-5.4923999999999999E-4</v>
      </c>
    </row>
    <row r="6074" spans="1:23" x14ac:dyDescent="0.2">
      <c r="A6074" t="s">
        <v>9210</v>
      </c>
      <c r="B6074" t="s">
        <v>67</v>
      </c>
      <c r="C6074" t="s">
        <v>58</v>
      </c>
      <c r="D6074" t="s">
        <v>12</v>
      </c>
      <c r="E6074" t="s">
        <v>5652</v>
      </c>
      <c r="F6074" t="s">
        <v>64</v>
      </c>
      <c r="G6074" t="s">
        <v>34</v>
      </c>
      <c r="H6074" t="s">
        <v>14</v>
      </c>
      <c r="I6074">
        <v>1</v>
      </c>
      <c r="J6074">
        <v>0.48168699999999998</v>
      </c>
      <c r="K6074">
        <v>0.48155710000000002</v>
      </c>
      <c r="L6074">
        <v>1.2990000000000001E-4</v>
      </c>
      <c r="M6074">
        <v>2.6968000000000001E-4</v>
      </c>
      <c r="N6074">
        <v>49.49635</v>
      </c>
      <c r="O6074">
        <v>53.558608999999997</v>
      </c>
      <c r="P6074">
        <v>3.9762900000000004E-3</v>
      </c>
      <c r="Q6074">
        <v>-6.4105100000000003E-3</v>
      </c>
      <c r="R6074">
        <v>-4.9659200000000004E-3</v>
      </c>
      <c r="S6074">
        <v>-1.9552699999999998E-3</v>
      </c>
      <c r="T6074">
        <v>1.2990000000000001E-4</v>
      </c>
      <c r="U6074">
        <v>2.21507E-3</v>
      </c>
      <c r="V6074">
        <v>5.2257199999999997E-3</v>
      </c>
      <c r="W6074">
        <v>6.6703099999999996E-3</v>
      </c>
    </row>
    <row r="6075" spans="1:23" x14ac:dyDescent="0.2">
      <c r="A6075" t="s">
        <v>9211</v>
      </c>
      <c r="B6075" t="s">
        <v>67</v>
      </c>
      <c r="C6075" t="s">
        <v>58</v>
      </c>
      <c r="D6075" t="s">
        <v>12</v>
      </c>
      <c r="E6075" t="s">
        <v>5652</v>
      </c>
      <c r="F6075" t="s">
        <v>64</v>
      </c>
      <c r="G6075" t="s">
        <v>34</v>
      </c>
      <c r="H6075" t="s">
        <v>14</v>
      </c>
      <c r="I6075">
        <v>2</v>
      </c>
      <c r="J6075">
        <v>0.44852071999999998</v>
      </c>
      <c r="K6075">
        <v>0.45113739000000003</v>
      </c>
      <c r="L6075">
        <v>-2.6166599999999998E-3</v>
      </c>
      <c r="M6075">
        <v>-5.8339799999999999E-3</v>
      </c>
      <c r="N6075">
        <v>48.912695999999997</v>
      </c>
      <c r="O6075">
        <v>53.558608999999997</v>
      </c>
      <c r="P6075">
        <v>3.6432600000000002E-3</v>
      </c>
      <c r="Q6075">
        <v>-8.6093000000000003E-3</v>
      </c>
      <c r="R6075">
        <v>-7.28569E-3</v>
      </c>
      <c r="S6075">
        <v>-4.5271900000000004E-3</v>
      </c>
      <c r="T6075">
        <v>-2.6166599999999998E-3</v>
      </c>
      <c r="U6075">
        <v>-7.0613000000000002E-4</v>
      </c>
      <c r="V6075">
        <v>2.05237E-3</v>
      </c>
      <c r="W6075">
        <v>3.3759699999999998E-3</v>
      </c>
    </row>
    <row r="6076" spans="1:23" x14ac:dyDescent="0.2">
      <c r="A6076" t="s">
        <v>9212</v>
      </c>
      <c r="B6076" t="s">
        <v>67</v>
      </c>
      <c r="C6076" t="s">
        <v>58</v>
      </c>
      <c r="D6076" t="s">
        <v>12</v>
      </c>
      <c r="E6076" t="s">
        <v>5652</v>
      </c>
      <c r="F6076" t="s">
        <v>64</v>
      </c>
      <c r="G6076" t="s">
        <v>34</v>
      </c>
      <c r="H6076" t="s">
        <v>14</v>
      </c>
      <c r="I6076">
        <v>3</v>
      </c>
      <c r="J6076">
        <v>0.43095829000000002</v>
      </c>
      <c r="K6076">
        <v>0.43469147000000002</v>
      </c>
      <c r="L6076">
        <v>-3.73318E-3</v>
      </c>
      <c r="M6076">
        <v>-8.66251E-3</v>
      </c>
      <c r="N6076">
        <v>48.261778</v>
      </c>
      <c r="O6076">
        <v>53.558608999999997</v>
      </c>
      <c r="P6076">
        <v>3.1533400000000001E-3</v>
      </c>
      <c r="Q6076">
        <v>-8.9199599999999993E-3</v>
      </c>
      <c r="R6076">
        <v>-7.7743400000000002E-3</v>
      </c>
      <c r="S6076">
        <v>-5.3867899999999998E-3</v>
      </c>
      <c r="T6076">
        <v>-3.73318E-3</v>
      </c>
      <c r="U6076">
        <v>-2.0795700000000002E-3</v>
      </c>
      <c r="V6076">
        <v>3.0798000000000002E-4</v>
      </c>
      <c r="W6076">
        <v>1.4536E-3</v>
      </c>
    </row>
    <row r="6077" spans="1:23" x14ac:dyDescent="0.2">
      <c r="A6077" t="s">
        <v>9213</v>
      </c>
      <c r="B6077" t="s">
        <v>67</v>
      </c>
      <c r="C6077" t="s">
        <v>58</v>
      </c>
      <c r="D6077" t="s">
        <v>12</v>
      </c>
      <c r="E6077" t="s">
        <v>5652</v>
      </c>
      <c r="F6077" t="s">
        <v>64</v>
      </c>
      <c r="G6077" t="s">
        <v>34</v>
      </c>
      <c r="H6077" t="s">
        <v>14</v>
      </c>
      <c r="I6077">
        <v>4</v>
      </c>
      <c r="J6077">
        <v>0.42727892000000001</v>
      </c>
      <c r="K6077">
        <v>0.43206052</v>
      </c>
      <c r="L6077">
        <v>-4.7816100000000004E-3</v>
      </c>
      <c r="M6077">
        <v>-1.1190840000000001E-2</v>
      </c>
      <c r="N6077">
        <v>47.635483000000001</v>
      </c>
      <c r="O6077">
        <v>53.558608999999997</v>
      </c>
      <c r="P6077">
        <v>3.5086200000000001E-3</v>
      </c>
      <c r="Q6077">
        <v>-1.055277E-2</v>
      </c>
      <c r="R6077">
        <v>-9.2780899999999993E-3</v>
      </c>
      <c r="S6077">
        <v>-6.6215299999999996E-3</v>
      </c>
      <c r="T6077">
        <v>-4.7816100000000004E-3</v>
      </c>
      <c r="U6077">
        <v>-2.9416899999999998E-3</v>
      </c>
      <c r="V6077">
        <v>-2.8512999999999998E-4</v>
      </c>
      <c r="W6077">
        <v>9.8956000000000001E-4</v>
      </c>
    </row>
    <row r="6078" spans="1:23" x14ac:dyDescent="0.2">
      <c r="A6078" t="s">
        <v>9214</v>
      </c>
      <c r="B6078" t="s">
        <v>67</v>
      </c>
      <c r="C6078" t="s">
        <v>58</v>
      </c>
      <c r="D6078" t="s">
        <v>12</v>
      </c>
      <c r="E6078" t="s">
        <v>5652</v>
      </c>
      <c r="F6078" t="s">
        <v>64</v>
      </c>
      <c r="G6078" t="s">
        <v>34</v>
      </c>
      <c r="H6078" t="s">
        <v>14</v>
      </c>
      <c r="I6078">
        <v>5</v>
      </c>
      <c r="J6078">
        <v>0.44737663</v>
      </c>
      <c r="K6078">
        <v>0.45132981999999999</v>
      </c>
      <c r="L6078">
        <v>-3.9531899999999997E-3</v>
      </c>
      <c r="M6078">
        <v>-8.8363799999999996E-3</v>
      </c>
      <c r="N6078">
        <v>47.153160999999997</v>
      </c>
      <c r="O6078">
        <v>53.558608999999997</v>
      </c>
      <c r="P6078">
        <v>3.5741900000000001E-3</v>
      </c>
      <c r="Q6078">
        <v>-9.8322099999999992E-3</v>
      </c>
      <c r="R6078">
        <v>-8.5337E-3</v>
      </c>
      <c r="S6078">
        <v>-5.8275000000000002E-3</v>
      </c>
      <c r="T6078">
        <v>-3.9531899999999997E-3</v>
      </c>
      <c r="U6078">
        <v>-2.07888E-3</v>
      </c>
      <c r="V6078">
        <v>6.2732E-4</v>
      </c>
      <c r="W6078">
        <v>1.9258299999999999E-3</v>
      </c>
    </row>
    <row r="6079" spans="1:23" x14ac:dyDescent="0.2">
      <c r="A6079" t="s">
        <v>9215</v>
      </c>
      <c r="B6079" t="s">
        <v>67</v>
      </c>
      <c r="C6079" t="s">
        <v>58</v>
      </c>
      <c r="D6079" t="s">
        <v>12</v>
      </c>
      <c r="E6079" t="s">
        <v>5652</v>
      </c>
      <c r="F6079" t="s">
        <v>64</v>
      </c>
      <c r="G6079" t="s">
        <v>34</v>
      </c>
      <c r="H6079" t="s">
        <v>14</v>
      </c>
      <c r="I6079">
        <v>6</v>
      </c>
      <c r="J6079">
        <v>0.50955689999999998</v>
      </c>
      <c r="K6079">
        <v>0.51290555999999998</v>
      </c>
      <c r="L6079">
        <v>-3.3486599999999998E-3</v>
      </c>
      <c r="M6079">
        <v>-6.5717099999999997E-3</v>
      </c>
      <c r="N6079">
        <v>46.842224000000002</v>
      </c>
      <c r="O6079">
        <v>53.558608999999997</v>
      </c>
      <c r="P6079">
        <v>3.8907099999999999E-3</v>
      </c>
      <c r="Q6079">
        <v>-9.7483099999999996E-3</v>
      </c>
      <c r="R6079">
        <v>-8.3348099999999998E-3</v>
      </c>
      <c r="S6079" s="1">
        <v>-5.38895E-3</v>
      </c>
      <c r="T6079">
        <v>-3.3486599999999998E-3</v>
      </c>
      <c r="U6079" s="1">
        <v>-1.3083700000000001E-3</v>
      </c>
      <c r="V6079">
        <v>1.6374899999999999E-3</v>
      </c>
      <c r="W6079">
        <v>3.05099E-3</v>
      </c>
    </row>
    <row r="6080" spans="1:23" x14ac:dyDescent="0.2">
      <c r="A6080" t="s">
        <v>9216</v>
      </c>
      <c r="B6080" t="s">
        <v>67</v>
      </c>
      <c r="C6080" t="s">
        <v>58</v>
      </c>
      <c r="D6080" t="s">
        <v>12</v>
      </c>
      <c r="E6080" t="s">
        <v>5652</v>
      </c>
      <c r="F6080" t="s">
        <v>64</v>
      </c>
      <c r="G6080" t="s">
        <v>34</v>
      </c>
      <c r="H6080" t="s">
        <v>14</v>
      </c>
      <c r="I6080">
        <v>7</v>
      </c>
      <c r="J6080">
        <v>0.61438484999999998</v>
      </c>
      <c r="K6080">
        <v>0.61977895999999999</v>
      </c>
      <c r="L6080">
        <v>-5.3941099999999997E-3</v>
      </c>
      <c r="M6080">
        <v>-8.7796999999999997E-3</v>
      </c>
      <c r="N6080">
        <v>46.575282000000001</v>
      </c>
      <c r="O6080">
        <v>53.558608999999997</v>
      </c>
      <c r="P6080">
        <v>5.0254999999999996E-3</v>
      </c>
      <c r="Q6080">
        <v>-1.366033E-2</v>
      </c>
      <c r="R6080">
        <v>-1.1834549999999999E-2</v>
      </c>
      <c r="S6080">
        <v>-8.0294900000000002E-3</v>
      </c>
      <c r="T6080">
        <v>-5.3941099999999997E-3</v>
      </c>
      <c r="U6080">
        <v>-2.75874E-3</v>
      </c>
      <c r="V6080">
        <v>1.04633E-3</v>
      </c>
      <c r="W6080">
        <v>2.8720999999999998E-3</v>
      </c>
    </row>
    <row r="6081" spans="1:23" x14ac:dyDescent="0.2">
      <c r="A6081" t="s">
        <v>9217</v>
      </c>
      <c r="B6081" t="s">
        <v>67</v>
      </c>
      <c r="C6081" t="s">
        <v>58</v>
      </c>
      <c r="D6081" t="s">
        <v>12</v>
      </c>
      <c r="E6081" t="s">
        <v>5652</v>
      </c>
      <c r="F6081" t="s">
        <v>64</v>
      </c>
      <c r="G6081" t="s">
        <v>34</v>
      </c>
      <c r="H6081" t="s">
        <v>14</v>
      </c>
      <c r="I6081">
        <v>8</v>
      </c>
      <c r="J6081">
        <v>0.63771003000000004</v>
      </c>
      <c r="K6081">
        <v>0.64719623000000004</v>
      </c>
      <c r="L6081">
        <v>-9.4862000000000002E-3</v>
      </c>
      <c r="M6081">
        <v>-1.487541E-2</v>
      </c>
      <c r="N6081">
        <v>46.654555000000002</v>
      </c>
      <c r="O6081">
        <v>53.558608999999997</v>
      </c>
      <c r="P6081">
        <v>4.9142700000000001E-3</v>
      </c>
      <c r="Q6081">
        <v>-1.7569459999999999E-2</v>
      </c>
      <c r="R6081">
        <v>-1.5784090000000001E-2</v>
      </c>
      <c r="S6081">
        <v>-1.2063239999999999E-2</v>
      </c>
      <c r="T6081">
        <v>-9.4862000000000002E-3</v>
      </c>
      <c r="U6081">
        <v>-6.9091500000000002E-3</v>
      </c>
      <c r="V6081">
        <v>-3.1882999999999998E-3</v>
      </c>
      <c r="W6081">
        <v>-1.4029299999999999E-3</v>
      </c>
    </row>
    <row r="6082" spans="1:23" x14ac:dyDescent="0.2">
      <c r="A6082" t="s">
        <v>9218</v>
      </c>
      <c r="B6082" t="s">
        <v>67</v>
      </c>
      <c r="C6082" t="s">
        <v>58</v>
      </c>
      <c r="D6082" t="s">
        <v>12</v>
      </c>
      <c r="E6082" t="s">
        <v>5652</v>
      </c>
      <c r="F6082" t="s">
        <v>64</v>
      </c>
      <c r="G6082" t="s">
        <v>34</v>
      </c>
      <c r="H6082" t="s">
        <v>14</v>
      </c>
      <c r="I6082">
        <v>9</v>
      </c>
      <c r="J6082">
        <v>0.59965599000000003</v>
      </c>
      <c r="K6082">
        <v>0.60795065999999998</v>
      </c>
      <c r="L6082">
        <v>-8.2946800000000005E-3</v>
      </c>
      <c r="M6082">
        <v>-1.383239E-2</v>
      </c>
      <c r="N6082">
        <v>50.273049</v>
      </c>
      <c r="O6082">
        <v>53.558608999999997</v>
      </c>
      <c r="P6082">
        <v>3.3421000000000002E-3</v>
      </c>
      <c r="Q6082">
        <v>-1.3791940000000001E-2</v>
      </c>
      <c r="R6082">
        <v>-1.257775E-2</v>
      </c>
      <c r="S6082">
        <v>-1.0047270000000001E-2</v>
      </c>
      <c r="T6082">
        <v>-8.2946800000000005E-3</v>
      </c>
      <c r="U6082">
        <v>-6.5420799999999996E-3</v>
      </c>
      <c r="V6082">
        <v>-4.0115999999999997E-3</v>
      </c>
      <c r="W6082">
        <v>-2.7974100000000002E-3</v>
      </c>
    </row>
    <row r="6083" spans="1:23" x14ac:dyDescent="0.2">
      <c r="A6083" t="s">
        <v>9219</v>
      </c>
      <c r="B6083" t="s">
        <v>67</v>
      </c>
      <c r="C6083" t="s">
        <v>58</v>
      </c>
      <c r="D6083" t="s">
        <v>12</v>
      </c>
      <c r="E6083" t="s">
        <v>5652</v>
      </c>
      <c r="F6083" t="s">
        <v>64</v>
      </c>
      <c r="G6083" t="s">
        <v>34</v>
      </c>
      <c r="H6083" t="s">
        <v>14</v>
      </c>
      <c r="I6083">
        <v>10</v>
      </c>
      <c r="J6083">
        <v>0.57193994999999997</v>
      </c>
      <c r="K6083">
        <v>0.58198408999999995</v>
      </c>
      <c r="L6083">
        <v>-1.004415E-2</v>
      </c>
      <c r="M6083">
        <v>-1.756154E-2</v>
      </c>
      <c r="N6083">
        <v>54.216084000000002</v>
      </c>
      <c r="O6083">
        <v>53.558608999999997</v>
      </c>
      <c r="P6083">
        <v>3.3001599999999999E-3</v>
      </c>
      <c r="Q6083">
        <v>-1.5472430000000001E-2</v>
      </c>
      <c r="R6083">
        <v>-1.427347E-2</v>
      </c>
      <c r="S6083">
        <v>-1.177475E-2</v>
      </c>
      <c r="T6083">
        <v>-1.004415E-2</v>
      </c>
      <c r="U6083">
        <v>-8.3135399999999995E-3</v>
      </c>
      <c r="V6083">
        <v>-5.8148200000000001E-3</v>
      </c>
      <c r="W6083">
        <v>-4.6158700000000002E-3</v>
      </c>
    </row>
    <row r="6084" spans="1:23" x14ac:dyDescent="0.2">
      <c r="A6084" t="s">
        <v>9220</v>
      </c>
      <c r="B6084" t="s">
        <v>67</v>
      </c>
      <c r="C6084" t="s">
        <v>58</v>
      </c>
      <c r="D6084" t="s">
        <v>12</v>
      </c>
      <c r="E6084" t="s">
        <v>5652</v>
      </c>
      <c r="F6084" t="s">
        <v>64</v>
      </c>
      <c r="G6084" t="s">
        <v>34</v>
      </c>
      <c r="H6084" t="s">
        <v>14</v>
      </c>
      <c r="I6084">
        <v>11</v>
      </c>
      <c r="J6084">
        <v>0.55168971</v>
      </c>
      <c r="K6084">
        <v>0.55926852000000005</v>
      </c>
      <c r="L6084">
        <v>-7.5788000000000001E-3</v>
      </c>
      <c r="M6084">
        <v>-1.373744E-2</v>
      </c>
      <c r="N6084">
        <v>57.535449</v>
      </c>
      <c r="O6084">
        <v>53.558608999999997</v>
      </c>
      <c r="P6084">
        <v>4.2206199999999996E-3</v>
      </c>
      <c r="Q6084">
        <v>-1.452111E-2</v>
      </c>
      <c r="R6084">
        <v>-1.2987749999999999E-2</v>
      </c>
      <c r="S6084">
        <v>-9.7920999999999998E-3</v>
      </c>
      <c r="T6084">
        <v>-7.5788000000000001E-3</v>
      </c>
      <c r="U6084">
        <v>-5.3655100000000004E-3</v>
      </c>
      <c r="V6084">
        <v>-2.16986E-3</v>
      </c>
      <c r="W6084">
        <v>-6.3650000000000002E-4</v>
      </c>
    </row>
    <row r="6085" spans="1:23" x14ac:dyDescent="0.2">
      <c r="A6085" t="s">
        <v>9221</v>
      </c>
      <c r="B6085" t="s">
        <v>67</v>
      </c>
      <c r="C6085" t="s">
        <v>58</v>
      </c>
      <c r="D6085" t="s">
        <v>12</v>
      </c>
      <c r="E6085" t="s">
        <v>5652</v>
      </c>
      <c r="F6085" t="s">
        <v>64</v>
      </c>
      <c r="G6085" t="s">
        <v>34</v>
      </c>
      <c r="H6085" t="s">
        <v>14</v>
      </c>
      <c r="I6085">
        <v>12</v>
      </c>
      <c r="J6085">
        <v>0.53946899999999998</v>
      </c>
      <c r="K6085">
        <v>0.55054632999999997</v>
      </c>
      <c r="L6085">
        <v>-1.107733E-2</v>
      </c>
      <c r="M6085">
        <v>-2.0533760000000002E-2</v>
      </c>
      <c r="N6085">
        <v>60.251748999999997</v>
      </c>
      <c r="O6085">
        <v>53.558608999999997</v>
      </c>
      <c r="P6085">
        <v>3.9673699999999996E-3</v>
      </c>
      <c r="Q6085">
        <v>-1.7603069999999998E-2</v>
      </c>
      <c r="R6085">
        <v>-1.6161720000000001E-2</v>
      </c>
      <c r="S6085">
        <v>-1.3157820000000001E-2</v>
      </c>
      <c r="T6085">
        <v>-1.107733E-2</v>
      </c>
      <c r="U6085">
        <v>-8.9968300000000008E-3</v>
      </c>
      <c r="V6085">
        <v>-5.9929299999999996E-3</v>
      </c>
      <c r="W6085">
        <v>-4.5515800000000004E-3</v>
      </c>
    </row>
    <row r="6086" spans="1:23" x14ac:dyDescent="0.2">
      <c r="A6086" t="s">
        <v>9222</v>
      </c>
      <c r="B6086" t="s">
        <v>67</v>
      </c>
      <c r="C6086" t="s">
        <v>58</v>
      </c>
      <c r="D6086" t="s">
        <v>12</v>
      </c>
      <c r="E6086" t="s">
        <v>5652</v>
      </c>
      <c r="F6086" t="s">
        <v>64</v>
      </c>
      <c r="G6086" t="s">
        <v>34</v>
      </c>
      <c r="H6086" t="s">
        <v>14</v>
      </c>
      <c r="I6086">
        <v>13</v>
      </c>
      <c r="J6086">
        <v>0.53243600000000002</v>
      </c>
      <c r="K6086">
        <v>0.54102143999999996</v>
      </c>
      <c r="L6086">
        <v>-8.5854399999999997E-3</v>
      </c>
      <c r="M6086">
        <v>-1.612483E-2</v>
      </c>
      <c r="N6086">
        <v>61.553767999999998</v>
      </c>
      <c r="O6086">
        <v>53.558608999999997</v>
      </c>
      <c r="P6086">
        <v>3.2179399999999999E-3</v>
      </c>
      <c r="Q6086">
        <v>-1.387847E-2</v>
      </c>
      <c r="R6086">
        <v>-1.2709389999999999E-2</v>
      </c>
      <c r="S6086">
        <v>-1.027293E-2</v>
      </c>
      <c r="T6086">
        <v>-8.5854399999999997E-3</v>
      </c>
      <c r="U6086">
        <v>-6.8979499999999999E-3</v>
      </c>
      <c r="V6086">
        <v>-4.4614900000000002E-3</v>
      </c>
      <c r="W6086">
        <v>-3.2924E-3</v>
      </c>
    </row>
    <row r="6087" spans="1:23" x14ac:dyDescent="0.2">
      <c r="A6087" t="s">
        <v>9223</v>
      </c>
      <c r="B6087" t="s">
        <v>67</v>
      </c>
      <c r="C6087" t="s">
        <v>58</v>
      </c>
      <c r="D6087" t="s">
        <v>12</v>
      </c>
      <c r="E6087" t="s">
        <v>5652</v>
      </c>
      <c r="F6087" t="s">
        <v>64</v>
      </c>
      <c r="G6087" t="s">
        <v>34</v>
      </c>
      <c r="H6087" t="s">
        <v>14</v>
      </c>
      <c r="I6087">
        <v>14</v>
      </c>
      <c r="J6087">
        <v>0.52561977999999998</v>
      </c>
      <c r="K6087">
        <v>0.53193391000000001</v>
      </c>
      <c r="L6087">
        <v>-6.3141400000000002E-3</v>
      </c>
      <c r="M6087">
        <v>-1.2012739999999999E-2</v>
      </c>
      <c r="N6087">
        <v>61.810983</v>
      </c>
      <c r="O6087">
        <v>53.558608999999997</v>
      </c>
      <c r="P6087">
        <v>3.46817E-3</v>
      </c>
      <c r="Q6087">
        <v>-1.201877E-2</v>
      </c>
      <c r="R6087">
        <v>-1.0758770000000001E-2</v>
      </c>
      <c r="S6087">
        <v>-8.1328400000000006E-3</v>
      </c>
      <c r="T6087">
        <v>-6.3141400000000002E-3</v>
      </c>
      <c r="U6087">
        <v>-4.4954299999999999E-3</v>
      </c>
      <c r="V6087">
        <v>-1.8695000000000001E-3</v>
      </c>
      <c r="W6087">
        <v>-6.0950999999999996E-4</v>
      </c>
    </row>
    <row r="6088" spans="1:23" x14ac:dyDescent="0.2">
      <c r="A6088" t="s">
        <v>9224</v>
      </c>
      <c r="B6088" t="s">
        <v>67</v>
      </c>
      <c r="C6088" t="s">
        <v>58</v>
      </c>
      <c r="D6088" t="s">
        <v>12</v>
      </c>
      <c r="E6088" t="s">
        <v>5652</v>
      </c>
      <c r="F6088" t="s">
        <v>64</v>
      </c>
      <c r="G6088" t="s">
        <v>34</v>
      </c>
      <c r="H6088" t="s">
        <v>14</v>
      </c>
      <c r="I6088">
        <v>15</v>
      </c>
      <c r="J6088">
        <v>0.52205186999999997</v>
      </c>
      <c r="K6088">
        <v>0.52350525000000003</v>
      </c>
      <c r="L6088">
        <v>-1.45338E-3</v>
      </c>
      <c r="M6088">
        <v>-2.7839700000000002E-3</v>
      </c>
      <c r="N6088">
        <v>62.084778</v>
      </c>
      <c r="O6088">
        <v>53.558608999999997</v>
      </c>
      <c r="P6088">
        <v>2.9509499999999999E-3</v>
      </c>
      <c r="Q6088">
        <v>-6.3072500000000004E-3</v>
      </c>
      <c r="R6088">
        <v>-5.2351699999999999E-3</v>
      </c>
      <c r="S6088">
        <v>-3.0008499999999998E-3</v>
      </c>
      <c r="T6088">
        <v>-1.45338E-3</v>
      </c>
      <c r="U6088">
        <v>9.4099999999999997E-5</v>
      </c>
      <c r="V6088">
        <v>2.3284099999999999E-3</v>
      </c>
      <c r="W6088">
        <v>3.4004999999999999E-3</v>
      </c>
    </row>
    <row r="6089" spans="1:23" x14ac:dyDescent="0.2">
      <c r="A6089" t="s">
        <v>9225</v>
      </c>
      <c r="B6089" t="s">
        <v>67</v>
      </c>
      <c r="C6089" t="s">
        <v>58</v>
      </c>
      <c r="D6089" t="s">
        <v>12</v>
      </c>
      <c r="E6089" t="s">
        <v>5652</v>
      </c>
      <c r="F6089" t="s">
        <v>64</v>
      </c>
      <c r="G6089" t="s">
        <v>34</v>
      </c>
      <c r="H6089" t="s">
        <v>14</v>
      </c>
      <c r="I6089">
        <v>16</v>
      </c>
      <c r="J6089">
        <v>0.54385965999999997</v>
      </c>
      <c r="K6089">
        <v>0.54238540000000002</v>
      </c>
      <c r="L6089">
        <v>1.47427E-3</v>
      </c>
      <c r="M6089">
        <v>2.7107500000000001E-3</v>
      </c>
      <c r="N6089">
        <v>61.396478999999999</v>
      </c>
      <c r="O6089">
        <v>53.558608999999997</v>
      </c>
      <c r="P6089">
        <v>3.9536700000000003E-3</v>
      </c>
      <c r="Q6089">
        <v>-5.0289499999999999E-3</v>
      </c>
      <c r="R6089">
        <v>-3.5925699999999998E-3</v>
      </c>
      <c r="S6089">
        <v>-5.9904000000000001E-4</v>
      </c>
      <c r="T6089">
        <v>1.47427E-3</v>
      </c>
      <c r="U6089">
        <v>3.5475799999999998E-3</v>
      </c>
      <c r="V6089">
        <v>6.5411000000000002E-3</v>
      </c>
      <c r="W6089">
        <v>7.9774800000000003E-3</v>
      </c>
    </row>
    <row r="6090" spans="1:23" x14ac:dyDescent="0.2">
      <c r="A6090" t="s">
        <v>9226</v>
      </c>
      <c r="B6090" t="s">
        <v>67</v>
      </c>
      <c r="C6090" t="s">
        <v>58</v>
      </c>
      <c r="D6090" t="s">
        <v>12</v>
      </c>
      <c r="E6090" t="s">
        <v>5652</v>
      </c>
      <c r="F6090" t="s">
        <v>64</v>
      </c>
      <c r="G6090" t="s">
        <v>34</v>
      </c>
      <c r="H6090" t="s">
        <v>15</v>
      </c>
      <c r="I6090">
        <v>17</v>
      </c>
      <c r="J6090">
        <v>0.60028121000000001</v>
      </c>
      <c r="K6090">
        <v>0.59347238999999996</v>
      </c>
      <c r="L6090">
        <v>6.8088300000000001E-3</v>
      </c>
      <c r="M6090">
        <v>1.1342730000000001E-2</v>
      </c>
      <c r="N6090">
        <v>59.842492</v>
      </c>
      <c r="O6090">
        <v>53.558608999999997</v>
      </c>
      <c r="P6090">
        <v>3.6782899999999999E-3</v>
      </c>
      <c r="Q6090">
        <v>7.5858999999999996E-4</v>
      </c>
      <c r="R6090">
        <v>2.0949200000000001E-3</v>
      </c>
      <c r="S6090">
        <v>4.8799300000000002E-3</v>
      </c>
      <c r="T6090">
        <v>6.8088300000000001E-3</v>
      </c>
      <c r="U6090">
        <v>8.7377199999999992E-3</v>
      </c>
      <c r="V6090">
        <v>1.152274E-2</v>
      </c>
      <c r="W6090">
        <v>1.285907E-2</v>
      </c>
    </row>
    <row r="6091" spans="1:23" x14ac:dyDescent="0.2">
      <c r="A6091" t="s">
        <v>9227</v>
      </c>
      <c r="B6091" t="s">
        <v>67</v>
      </c>
      <c r="C6091" t="s">
        <v>58</v>
      </c>
      <c r="D6091" t="s">
        <v>12</v>
      </c>
      <c r="E6091" t="s">
        <v>5652</v>
      </c>
      <c r="F6091" t="s">
        <v>64</v>
      </c>
      <c r="G6091" t="s">
        <v>34</v>
      </c>
      <c r="H6091" t="s">
        <v>15</v>
      </c>
      <c r="I6091">
        <v>18</v>
      </c>
      <c r="J6091">
        <v>0.73976491</v>
      </c>
      <c r="K6091">
        <v>0.73380595999999998</v>
      </c>
      <c r="L6091">
        <v>5.9589500000000002E-3</v>
      </c>
      <c r="M6091">
        <v>8.0551900000000003E-3</v>
      </c>
      <c r="N6091">
        <v>57.865163000000003</v>
      </c>
      <c r="O6091">
        <v>53.558608999999997</v>
      </c>
      <c r="P6091">
        <v>3.7556600000000001E-3</v>
      </c>
      <c r="Q6091">
        <v>-2.1856999999999999E-4</v>
      </c>
      <c r="R6091">
        <v>1.14587E-3</v>
      </c>
      <c r="S6091">
        <v>3.9894800000000001E-3</v>
      </c>
      <c r="T6091">
        <v>5.9589500000000002E-3</v>
      </c>
      <c r="U6091">
        <v>7.9284200000000003E-3</v>
      </c>
      <c r="V6091">
        <v>1.077202E-2</v>
      </c>
      <c r="W6091">
        <v>1.213646E-2</v>
      </c>
    </row>
    <row r="6092" spans="1:23" x14ac:dyDescent="0.2">
      <c r="A6092" t="s">
        <v>9228</v>
      </c>
      <c r="B6092" t="s">
        <v>67</v>
      </c>
      <c r="C6092" t="s">
        <v>58</v>
      </c>
      <c r="D6092" t="s">
        <v>12</v>
      </c>
      <c r="E6092" t="s">
        <v>5652</v>
      </c>
      <c r="F6092" t="s">
        <v>64</v>
      </c>
      <c r="G6092" t="s">
        <v>34</v>
      </c>
      <c r="H6092" t="s">
        <v>15</v>
      </c>
      <c r="I6092">
        <v>19</v>
      </c>
      <c r="J6092">
        <v>0.84849715999999997</v>
      </c>
      <c r="K6092">
        <v>0.84320271999999996</v>
      </c>
      <c r="L6092">
        <v>5.2944300000000001E-3</v>
      </c>
      <c r="M6092">
        <v>6.2397800000000003E-3</v>
      </c>
      <c r="N6092">
        <v>55.267046000000001</v>
      </c>
      <c r="O6092">
        <v>53.558608999999997</v>
      </c>
      <c r="P6092">
        <v>4.4735900000000004E-3</v>
      </c>
      <c r="Q6092">
        <v>-2.0639600000000001E-3</v>
      </c>
      <c r="R6092">
        <v>-4.3869999999999998E-4</v>
      </c>
      <c r="S6092">
        <v>2.9484799999999999E-3</v>
      </c>
      <c r="T6092">
        <v>5.2944300000000001E-3</v>
      </c>
      <c r="U6092">
        <v>7.6403799999999996E-3</v>
      </c>
      <c r="V6092">
        <v>1.102757E-2</v>
      </c>
      <c r="W6092">
        <v>1.265283E-2</v>
      </c>
    </row>
    <row r="6093" spans="1:23" x14ac:dyDescent="0.2">
      <c r="A6093" t="s">
        <v>9229</v>
      </c>
      <c r="B6093" t="s">
        <v>67</v>
      </c>
      <c r="C6093" t="s">
        <v>58</v>
      </c>
      <c r="D6093" t="s">
        <v>12</v>
      </c>
      <c r="E6093" t="s">
        <v>5652</v>
      </c>
      <c r="F6093" t="s">
        <v>64</v>
      </c>
      <c r="G6093" t="s">
        <v>34</v>
      </c>
      <c r="H6093" t="s">
        <v>15</v>
      </c>
      <c r="I6093">
        <v>20</v>
      </c>
      <c r="J6093">
        <v>0.84848802000000001</v>
      </c>
      <c r="K6093">
        <v>0.84432779999999996</v>
      </c>
      <c r="L6093">
        <v>4.1602200000000001E-3</v>
      </c>
      <c r="M6093">
        <v>4.9030999999999996E-3</v>
      </c>
      <c r="N6093">
        <v>53.907595999999998</v>
      </c>
      <c r="O6093">
        <v>53.558608999999997</v>
      </c>
      <c r="P6093">
        <v>4.5684499999999999E-3</v>
      </c>
      <c r="Q6093">
        <v>-3.3542099999999998E-3</v>
      </c>
      <c r="R6093">
        <v>-1.6944799999999999E-3</v>
      </c>
      <c r="S6093">
        <v>1.76453E-3</v>
      </c>
      <c r="T6093">
        <v>4.1602200000000001E-3</v>
      </c>
      <c r="U6093">
        <v>6.5559199999999998E-3</v>
      </c>
      <c r="V6093">
        <v>1.001493E-2</v>
      </c>
      <c r="W6093">
        <v>1.167466E-2</v>
      </c>
    </row>
    <row r="6094" spans="1:23" x14ac:dyDescent="0.2">
      <c r="A6094" t="s">
        <v>9230</v>
      </c>
      <c r="B6094" t="s">
        <v>67</v>
      </c>
      <c r="C6094" t="s">
        <v>58</v>
      </c>
      <c r="D6094" t="s">
        <v>12</v>
      </c>
      <c r="E6094" t="s">
        <v>5652</v>
      </c>
      <c r="F6094" t="s">
        <v>64</v>
      </c>
      <c r="G6094" t="s">
        <v>34</v>
      </c>
      <c r="H6094" t="s">
        <v>15</v>
      </c>
      <c r="I6094">
        <v>21</v>
      </c>
      <c r="J6094">
        <v>0.81592189999999998</v>
      </c>
      <c r="K6094">
        <v>0.81292724999999999</v>
      </c>
      <c r="L6094">
        <v>2.9946600000000001E-3</v>
      </c>
      <c r="M6094">
        <v>3.6702700000000002E-3</v>
      </c>
      <c r="N6094">
        <v>52.446491999999999</v>
      </c>
      <c r="O6094">
        <v>53.558608999999997</v>
      </c>
      <c r="P6094">
        <v>5.7144099999999996E-3</v>
      </c>
      <c r="Q6094">
        <v>-6.4047100000000001E-3</v>
      </c>
      <c r="R6094">
        <v>-4.3286499999999999E-3</v>
      </c>
      <c r="S6094" s="1">
        <v>-1.9819999999999998E-6</v>
      </c>
      <c r="T6094">
        <v>2.9946600000000001E-3</v>
      </c>
      <c r="U6094">
        <v>5.9912899999999998E-3</v>
      </c>
      <c r="V6094">
        <v>1.0317959999999999E-2</v>
      </c>
      <c r="W6094">
        <v>1.239402E-2</v>
      </c>
    </row>
    <row r="6095" spans="1:23" x14ac:dyDescent="0.2">
      <c r="A6095" t="s">
        <v>9231</v>
      </c>
      <c r="B6095" t="s">
        <v>67</v>
      </c>
      <c r="C6095" t="s">
        <v>58</v>
      </c>
      <c r="D6095" t="s">
        <v>12</v>
      </c>
      <c r="E6095" t="s">
        <v>5652</v>
      </c>
      <c r="F6095" t="s">
        <v>64</v>
      </c>
      <c r="G6095" t="s">
        <v>34</v>
      </c>
      <c r="H6095" t="s">
        <v>14</v>
      </c>
      <c r="I6095">
        <v>22</v>
      </c>
      <c r="J6095">
        <v>0.74637551000000002</v>
      </c>
      <c r="K6095">
        <v>0.74635395999999998</v>
      </c>
      <c r="L6095">
        <v>2.154E-5</v>
      </c>
      <c r="M6095">
        <v>2.887E-5</v>
      </c>
      <c r="N6095">
        <v>51.498824999999997</v>
      </c>
      <c r="O6095">
        <v>53.558608999999997</v>
      </c>
      <c r="P6095">
        <v>5.2861699999999998E-3</v>
      </c>
      <c r="Q6095">
        <v>-8.6734199999999994E-3</v>
      </c>
      <c r="R6095" s="1">
        <v>-6.7529499999999998E-3</v>
      </c>
      <c r="S6095">
        <v>-2.7505199999999998E-3</v>
      </c>
      <c r="T6095" s="1">
        <v>2.154E-5</v>
      </c>
      <c r="U6095">
        <v>2.7936100000000002E-3</v>
      </c>
      <c r="V6095">
        <v>6.7960399999999997E-3</v>
      </c>
      <c r="W6095">
        <v>8.7165100000000002E-3</v>
      </c>
    </row>
    <row r="6096" spans="1:23" x14ac:dyDescent="0.2">
      <c r="A6096" t="s">
        <v>9232</v>
      </c>
      <c r="B6096" t="s">
        <v>67</v>
      </c>
      <c r="C6096" t="s">
        <v>58</v>
      </c>
      <c r="D6096" t="s">
        <v>12</v>
      </c>
      <c r="E6096" t="s">
        <v>5652</v>
      </c>
      <c r="F6096" t="s">
        <v>64</v>
      </c>
      <c r="G6096" t="s">
        <v>34</v>
      </c>
      <c r="H6096" t="s">
        <v>14</v>
      </c>
      <c r="I6096">
        <v>23</v>
      </c>
      <c r="J6096">
        <v>0.64308597999999995</v>
      </c>
      <c r="K6096">
        <v>0.64350207000000004</v>
      </c>
      <c r="L6096">
        <v>-4.1608999999999998E-4</v>
      </c>
      <c r="M6096">
        <v>-6.4702E-4</v>
      </c>
      <c r="N6096">
        <v>50.857691000000003</v>
      </c>
      <c r="O6096">
        <v>53.558608999999997</v>
      </c>
      <c r="P6096">
        <v>4.29678E-3</v>
      </c>
      <c r="Q6096">
        <v>-7.4836700000000004E-3</v>
      </c>
      <c r="R6096">
        <v>-5.9226399999999998E-3</v>
      </c>
      <c r="S6096">
        <v>-2.6693200000000002E-3</v>
      </c>
      <c r="T6096">
        <v>-4.1608999999999998E-4</v>
      </c>
      <c r="U6096">
        <v>1.8371500000000001E-3</v>
      </c>
      <c r="V6096">
        <v>5.0904599999999998E-3</v>
      </c>
      <c r="W6096">
        <v>6.6514900000000004E-3</v>
      </c>
    </row>
    <row r="6097" spans="1:23" x14ac:dyDescent="0.2">
      <c r="A6097" t="s">
        <v>9233</v>
      </c>
      <c r="B6097" t="s">
        <v>67</v>
      </c>
      <c r="C6097" t="s">
        <v>58</v>
      </c>
      <c r="D6097" t="s">
        <v>12</v>
      </c>
      <c r="E6097" t="s">
        <v>5652</v>
      </c>
      <c r="F6097" t="s">
        <v>64</v>
      </c>
      <c r="G6097" t="s">
        <v>34</v>
      </c>
      <c r="H6097" t="s">
        <v>14</v>
      </c>
      <c r="I6097">
        <v>24</v>
      </c>
      <c r="J6097">
        <v>0.54527378000000004</v>
      </c>
      <c r="K6097">
        <v>0.54530444</v>
      </c>
      <c r="L6097">
        <v>-3.0660000000000001E-5</v>
      </c>
      <c r="M6097">
        <v>-5.622E-5</v>
      </c>
      <c r="N6097">
        <v>50.405106000000004</v>
      </c>
      <c r="O6097">
        <v>53.558608999999997</v>
      </c>
      <c r="P6097">
        <v>3.6733299999999998E-3</v>
      </c>
      <c r="Q6097">
        <v>-6.07275E-3</v>
      </c>
      <c r="R6097">
        <v>-4.7382199999999996E-3</v>
      </c>
      <c r="S6097">
        <v>-1.9569499999999998E-3</v>
      </c>
      <c r="T6097">
        <v>-3.0660000000000001E-5</v>
      </c>
      <c r="U6097">
        <v>1.8956400000000001E-3</v>
      </c>
      <c r="V6097">
        <v>4.6769100000000003E-3</v>
      </c>
      <c r="W6097">
        <v>6.0114299999999999E-3</v>
      </c>
    </row>
    <row r="6098" spans="1:23" x14ac:dyDescent="0.2">
      <c r="A6098" t="s">
        <v>2588</v>
      </c>
      <c r="B6098" t="s">
        <v>67</v>
      </c>
      <c r="C6098" t="s">
        <v>58</v>
      </c>
      <c r="D6098" t="s">
        <v>12</v>
      </c>
      <c r="E6098" t="s">
        <v>66</v>
      </c>
      <c r="F6098" t="s">
        <v>63</v>
      </c>
      <c r="G6098" t="s">
        <v>34</v>
      </c>
      <c r="H6098" t="s">
        <v>13</v>
      </c>
      <c r="I6098">
        <v>1</v>
      </c>
      <c r="J6098">
        <v>0.93649017999999995</v>
      </c>
      <c r="K6098">
        <v>0.94682811</v>
      </c>
      <c r="L6098">
        <v>-1.033793E-2</v>
      </c>
      <c r="M6098">
        <v>-1.103902E-2</v>
      </c>
      <c r="N6098">
        <v>48.748161000000003</v>
      </c>
      <c r="O6098">
        <v>53.255454</v>
      </c>
      <c r="P6098">
        <v>1.8109219999999999E-2</v>
      </c>
      <c r="Q6098">
        <v>-4.012495E-2</v>
      </c>
      <c r="R6098">
        <v>-3.354584E-2</v>
      </c>
      <c r="S6098">
        <v>-1.9834419999999998E-2</v>
      </c>
      <c r="T6098">
        <v>-1.033793E-2</v>
      </c>
      <c r="U6098">
        <v>-8.4144000000000005E-4</v>
      </c>
      <c r="V6098">
        <v>1.286997E-2</v>
      </c>
      <c r="W6098">
        <v>1.9449089999999999E-2</v>
      </c>
    </row>
    <row r="6099" spans="1:23" x14ac:dyDescent="0.2">
      <c r="A6099" t="s">
        <v>2589</v>
      </c>
      <c r="B6099" t="s">
        <v>67</v>
      </c>
      <c r="C6099" t="s">
        <v>58</v>
      </c>
      <c r="D6099" t="s">
        <v>12</v>
      </c>
      <c r="E6099" t="s">
        <v>66</v>
      </c>
      <c r="F6099" t="s">
        <v>63</v>
      </c>
      <c r="G6099" t="s">
        <v>34</v>
      </c>
      <c r="H6099" t="s">
        <v>13</v>
      </c>
      <c r="I6099">
        <v>2</v>
      </c>
      <c r="J6099">
        <v>0.88331985000000002</v>
      </c>
      <c r="K6099">
        <v>0.89507957000000005</v>
      </c>
      <c r="L6099">
        <v>-1.175971E-2</v>
      </c>
      <c r="M6099">
        <v>-1.331308E-2</v>
      </c>
      <c r="N6099">
        <v>48.198273999999998</v>
      </c>
      <c r="O6099">
        <v>53.255454</v>
      </c>
      <c r="P6099">
        <v>2.13847E-2</v>
      </c>
      <c r="Q6099">
        <v>-4.6934410000000003E-2</v>
      </c>
      <c r="R6099">
        <v>-3.91653E-2</v>
      </c>
      <c r="S6099">
        <v>-2.2973859999999999E-2</v>
      </c>
      <c r="T6099">
        <v>-1.175971E-2</v>
      </c>
      <c r="U6099">
        <v>-5.4557E-4</v>
      </c>
      <c r="V6099">
        <v>1.5645880000000001E-2</v>
      </c>
      <c r="W6099">
        <v>2.3414979999999998E-2</v>
      </c>
    </row>
    <row r="6100" spans="1:23" x14ac:dyDescent="0.2">
      <c r="A6100" t="s">
        <v>2590</v>
      </c>
      <c r="B6100" t="s">
        <v>67</v>
      </c>
      <c r="C6100" t="s">
        <v>58</v>
      </c>
      <c r="D6100" t="s">
        <v>12</v>
      </c>
      <c r="E6100" t="s">
        <v>66</v>
      </c>
      <c r="F6100" t="s">
        <v>63</v>
      </c>
      <c r="G6100" t="s">
        <v>34</v>
      </c>
      <c r="H6100" t="s">
        <v>13</v>
      </c>
      <c r="I6100">
        <v>3</v>
      </c>
      <c r="J6100">
        <v>0.83949094000000002</v>
      </c>
      <c r="K6100">
        <v>0.87704508000000003</v>
      </c>
      <c r="L6100">
        <v>-3.7554129999999998E-2</v>
      </c>
      <c r="M6100">
        <v>-4.4734410000000002E-2</v>
      </c>
      <c r="N6100">
        <v>47.590806999999998</v>
      </c>
      <c r="O6100">
        <v>53.255454</v>
      </c>
      <c r="P6100">
        <v>2.387152E-2</v>
      </c>
      <c r="Q6100">
        <v>-7.6819289999999998E-2</v>
      </c>
      <c r="R6100">
        <v>-6.8146719999999994E-2</v>
      </c>
      <c r="S6100">
        <v>-5.0072369999999998E-2</v>
      </c>
      <c r="T6100">
        <v>-3.7554129999999998E-2</v>
      </c>
      <c r="U6100">
        <v>-2.5035890000000002E-2</v>
      </c>
      <c r="V6100">
        <v>-6.9615399999999996E-3</v>
      </c>
      <c r="W6100">
        <v>1.7110300000000001E-3</v>
      </c>
    </row>
    <row r="6101" spans="1:23" x14ac:dyDescent="0.2">
      <c r="A6101" t="s">
        <v>2591</v>
      </c>
      <c r="B6101" t="s">
        <v>67</v>
      </c>
      <c r="C6101" t="s">
        <v>58</v>
      </c>
      <c r="D6101" t="s">
        <v>12</v>
      </c>
      <c r="E6101" t="s">
        <v>66</v>
      </c>
      <c r="F6101" t="s">
        <v>63</v>
      </c>
      <c r="G6101" t="s">
        <v>34</v>
      </c>
      <c r="H6101" t="s">
        <v>13</v>
      </c>
      <c r="I6101">
        <v>4</v>
      </c>
      <c r="J6101">
        <v>0.85719928999999995</v>
      </c>
      <c r="K6101">
        <v>0.88511413000000005</v>
      </c>
      <c r="L6101">
        <v>-2.791484E-2</v>
      </c>
      <c r="M6101">
        <v>-3.2565169999999997E-2</v>
      </c>
      <c r="N6101">
        <v>46.951300000000003</v>
      </c>
      <c r="O6101">
        <v>53.255454</v>
      </c>
      <c r="P6101">
        <v>1.9278690000000001E-2</v>
      </c>
      <c r="Q6101">
        <v>-5.962547E-2</v>
      </c>
      <c r="R6101">
        <v>-5.2621479999999998E-2</v>
      </c>
      <c r="S6101">
        <v>-3.8024599999999999E-2</v>
      </c>
      <c r="T6101">
        <v>-2.791484E-2</v>
      </c>
      <c r="U6101">
        <v>-1.7805080000000001E-2</v>
      </c>
      <c r="V6101">
        <v>-3.2082E-3</v>
      </c>
      <c r="W6101">
        <v>3.7957899999999998E-3</v>
      </c>
    </row>
    <row r="6102" spans="1:23" x14ac:dyDescent="0.2">
      <c r="A6102" t="s">
        <v>2592</v>
      </c>
      <c r="B6102" t="s">
        <v>67</v>
      </c>
      <c r="C6102" t="s">
        <v>58</v>
      </c>
      <c r="D6102" t="s">
        <v>12</v>
      </c>
      <c r="E6102" t="s">
        <v>66</v>
      </c>
      <c r="F6102" t="s">
        <v>63</v>
      </c>
      <c r="G6102" t="s">
        <v>34</v>
      </c>
      <c r="H6102" t="s">
        <v>13</v>
      </c>
      <c r="I6102">
        <v>5</v>
      </c>
      <c r="J6102">
        <v>0.86950064000000005</v>
      </c>
      <c r="K6102">
        <v>0.90239999000000004</v>
      </c>
      <c r="L6102">
        <v>-3.2899350000000001E-2</v>
      </c>
      <c r="M6102">
        <v>-3.783707E-2</v>
      </c>
      <c r="N6102">
        <v>46.435806999999997</v>
      </c>
      <c r="O6102">
        <v>53.255454</v>
      </c>
      <c r="P6102">
        <v>1.9043879999999999E-2</v>
      </c>
      <c r="Q6102">
        <v>-6.4223749999999996E-2</v>
      </c>
      <c r="R6102">
        <v>-5.730507E-2</v>
      </c>
      <c r="S6102">
        <v>-4.2885979999999997E-2</v>
      </c>
      <c r="T6102">
        <v>-3.2899350000000001E-2</v>
      </c>
      <c r="U6102">
        <v>-2.2912729999999999E-2</v>
      </c>
      <c r="V6102">
        <v>-8.4936400000000002E-3</v>
      </c>
      <c r="W6102">
        <v>-1.57496E-3</v>
      </c>
    </row>
    <row r="6103" spans="1:23" x14ac:dyDescent="0.2">
      <c r="A6103" t="s">
        <v>2593</v>
      </c>
      <c r="B6103" t="s">
        <v>67</v>
      </c>
      <c r="C6103" t="s">
        <v>58</v>
      </c>
      <c r="D6103" t="s">
        <v>12</v>
      </c>
      <c r="E6103" t="s">
        <v>66</v>
      </c>
      <c r="F6103" t="s">
        <v>63</v>
      </c>
      <c r="G6103" t="s">
        <v>34</v>
      </c>
      <c r="H6103" t="s">
        <v>13</v>
      </c>
      <c r="I6103">
        <v>6</v>
      </c>
      <c r="J6103">
        <v>0.95890023000000002</v>
      </c>
      <c r="K6103">
        <v>0.99126214999999995</v>
      </c>
      <c r="L6103">
        <v>-3.2361929999999997E-2</v>
      </c>
      <c r="M6103">
        <v>-3.3749000000000001E-2</v>
      </c>
      <c r="N6103">
        <v>46.200716999999997</v>
      </c>
      <c r="O6103">
        <v>53.255454</v>
      </c>
      <c r="P6103">
        <v>2.2081170000000001E-2</v>
      </c>
      <c r="Q6103">
        <v>-6.8682209999999994E-2</v>
      </c>
      <c r="R6103">
        <v>-6.0660079999999998E-2</v>
      </c>
      <c r="S6103">
        <v>-4.3941300000000003E-2</v>
      </c>
      <c r="T6103">
        <v>-3.2361929999999997E-2</v>
      </c>
      <c r="U6103">
        <v>-2.078255E-2</v>
      </c>
      <c r="V6103">
        <v>-4.0637700000000004E-3</v>
      </c>
      <c r="W6103">
        <v>3.9583600000000002E-3</v>
      </c>
    </row>
    <row r="6104" spans="1:23" x14ac:dyDescent="0.2">
      <c r="A6104" t="s">
        <v>2594</v>
      </c>
      <c r="B6104" t="s">
        <v>67</v>
      </c>
      <c r="C6104" t="s">
        <v>58</v>
      </c>
      <c r="D6104" t="s">
        <v>12</v>
      </c>
      <c r="E6104" t="s">
        <v>66</v>
      </c>
      <c r="F6104" t="s">
        <v>63</v>
      </c>
      <c r="G6104" t="s">
        <v>34</v>
      </c>
      <c r="H6104" t="s">
        <v>14</v>
      </c>
      <c r="I6104">
        <v>7</v>
      </c>
      <c r="J6104">
        <v>1.1349203000000001</v>
      </c>
      <c r="K6104">
        <v>1.1446285</v>
      </c>
      <c r="L6104">
        <v>-9.7081900000000002E-3</v>
      </c>
      <c r="M6104">
        <v>-8.5540700000000004E-3</v>
      </c>
      <c r="N6104">
        <v>45.865851999999997</v>
      </c>
      <c r="O6104">
        <v>53.255454</v>
      </c>
      <c r="P6104">
        <v>2.213567E-2</v>
      </c>
      <c r="Q6104">
        <v>-4.611813E-2</v>
      </c>
      <c r="R6104">
        <v>-3.8076190000000003E-2</v>
      </c>
      <c r="S6104">
        <v>-2.1316149999999999E-2</v>
      </c>
      <c r="T6104">
        <v>-9.7081900000000002E-3</v>
      </c>
      <c r="U6104">
        <v>1.8997700000000001E-3</v>
      </c>
      <c r="V6104">
        <v>1.8659809999999999E-2</v>
      </c>
      <c r="W6104">
        <v>2.670175E-2</v>
      </c>
    </row>
    <row r="6105" spans="1:23" x14ac:dyDescent="0.2">
      <c r="A6105" t="s">
        <v>2595</v>
      </c>
      <c r="B6105" t="s">
        <v>67</v>
      </c>
      <c r="C6105" t="s">
        <v>58</v>
      </c>
      <c r="D6105" t="s">
        <v>12</v>
      </c>
      <c r="E6105" t="s">
        <v>66</v>
      </c>
      <c r="F6105" t="s">
        <v>63</v>
      </c>
      <c r="G6105" t="s">
        <v>34</v>
      </c>
      <c r="H6105" t="s">
        <v>14</v>
      </c>
      <c r="I6105">
        <v>8</v>
      </c>
      <c r="J6105">
        <v>0.87367845</v>
      </c>
      <c r="K6105">
        <v>0.89412239000000004</v>
      </c>
      <c r="L6105">
        <v>-2.0443949999999999E-2</v>
      </c>
      <c r="M6105">
        <v>-2.339985E-2</v>
      </c>
      <c r="N6105">
        <v>45.916210999999997</v>
      </c>
      <c r="O6105">
        <v>53.255454</v>
      </c>
      <c r="P6105">
        <v>2.4484120000000002E-2</v>
      </c>
      <c r="Q6105">
        <v>-6.0716739999999998E-2</v>
      </c>
      <c r="R6105">
        <v>-5.1821609999999997E-2</v>
      </c>
      <c r="S6105">
        <v>-3.3283430000000003E-2</v>
      </c>
      <c r="T6105">
        <v>-2.0443949999999999E-2</v>
      </c>
      <c r="U6105">
        <v>-7.6044600000000004E-3</v>
      </c>
      <c r="V6105">
        <v>1.0933709999999999E-2</v>
      </c>
      <c r="W6105">
        <v>1.9828849999999999E-2</v>
      </c>
    </row>
    <row r="6106" spans="1:23" x14ac:dyDescent="0.2">
      <c r="A6106" t="s">
        <v>2596</v>
      </c>
      <c r="B6106" t="s">
        <v>67</v>
      </c>
      <c r="C6106" t="s">
        <v>58</v>
      </c>
      <c r="D6106" t="s">
        <v>12</v>
      </c>
      <c r="E6106" t="s">
        <v>66</v>
      </c>
      <c r="F6106" t="s">
        <v>63</v>
      </c>
      <c r="G6106" t="s">
        <v>34</v>
      </c>
      <c r="H6106" t="s">
        <v>14</v>
      </c>
      <c r="I6106">
        <v>9</v>
      </c>
      <c r="J6106">
        <v>4.8469699999999998E-2</v>
      </c>
      <c r="K6106">
        <v>0.12917159</v>
      </c>
      <c r="L6106">
        <v>-8.0701889999999998E-2</v>
      </c>
      <c r="M6106">
        <v>-1.6649967999999999</v>
      </c>
      <c r="N6106">
        <v>49.784528999999999</v>
      </c>
      <c r="O6106">
        <v>53.255454</v>
      </c>
      <c r="P6106">
        <v>3.2913869999999998E-2</v>
      </c>
      <c r="Q6106">
        <v>-0.1348404</v>
      </c>
      <c r="R6106">
        <v>-0.12288272</v>
      </c>
      <c r="S6106">
        <v>-9.7961939999999997E-2</v>
      </c>
      <c r="T6106">
        <v>-8.0701889999999998E-2</v>
      </c>
      <c r="U6106">
        <v>-6.3441839999999999E-2</v>
      </c>
      <c r="V6106">
        <v>-3.8521060000000003E-2</v>
      </c>
      <c r="W6106">
        <v>-2.6563380000000001E-2</v>
      </c>
    </row>
    <row r="6107" spans="1:23" x14ac:dyDescent="0.2">
      <c r="A6107" t="s">
        <v>2597</v>
      </c>
      <c r="B6107" t="s">
        <v>67</v>
      </c>
      <c r="C6107" t="s">
        <v>58</v>
      </c>
      <c r="D6107" t="s">
        <v>12</v>
      </c>
      <c r="E6107" t="s">
        <v>66</v>
      </c>
      <c r="F6107" t="s">
        <v>63</v>
      </c>
      <c r="G6107" t="s">
        <v>34</v>
      </c>
      <c r="H6107" t="s">
        <v>14</v>
      </c>
      <c r="I6107">
        <v>10</v>
      </c>
      <c r="J6107">
        <v>-0.79788736999999998</v>
      </c>
      <c r="K6107">
        <v>-0.76055231000000001</v>
      </c>
      <c r="L6107">
        <v>-3.7335060000000003E-2</v>
      </c>
      <c r="M6107">
        <v>4.6792390000000003E-2</v>
      </c>
      <c r="N6107">
        <v>54.065224000000001</v>
      </c>
      <c r="O6107">
        <v>53.255454</v>
      </c>
      <c r="P6107">
        <v>6.8677580000000002E-2</v>
      </c>
      <c r="Q6107">
        <v>-0.15029961999999999</v>
      </c>
      <c r="R6107">
        <v>-0.12534891000000001</v>
      </c>
      <c r="S6107">
        <v>-7.3349620000000004E-2</v>
      </c>
      <c r="T6107">
        <v>-3.7335060000000003E-2</v>
      </c>
      <c r="U6107">
        <v>-1.3205000000000001E-3</v>
      </c>
      <c r="V6107">
        <v>5.0678790000000001E-2</v>
      </c>
      <c r="W6107">
        <v>7.5629500000000002E-2</v>
      </c>
    </row>
    <row r="6108" spans="1:23" x14ac:dyDescent="0.2">
      <c r="A6108" t="s">
        <v>2598</v>
      </c>
      <c r="B6108" t="s">
        <v>67</v>
      </c>
      <c r="C6108" t="s">
        <v>58</v>
      </c>
      <c r="D6108" t="s">
        <v>12</v>
      </c>
      <c r="E6108" t="s">
        <v>66</v>
      </c>
      <c r="F6108" t="s">
        <v>63</v>
      </c>
      <c r="G6108" t="s">
        <v>34</v>
      </c>
      <c r="H6108" t="s">
        <v>14</v>
      </c>
      <c r="I6108">
        <v>11</v>
      </c>
      <c r="J6108">
        <v>-1.3689811000000001</v>
      </c>
      <c r="K6108">
        <v>-1.3505003</v>
      </c>
      <c r="L6108">
        <v>-1.848081E-2</v>
      </c>
      <c r="M6108">
        <v>1.349968E-2</v>
      </c>
      <c r="N6108">
        <v>57.542242000000002</v>
      </c>
      <c r="O6108">
        <v>53.255454</v>
      </c>
      <c r="P6108">
        <v>7.9377710000000004E-2</v>
      </c>
      <c r="Q6108">
        <v>-0.14904553000000001</v>
      </c>
      <c r="R6108">
        <v>-0.12020744</v>
      </c>
      <c r="S6108">
        <v>-6.0106519999999997E-2</v>
      </c>
      <c r="T6108">
        <v>-1.848081E-2</v>
      </c>
      <c r="U6108">
        <v>2.3144910000000001E-2</v>
      </c>
      <c r="V6108">
        <v>8.3245830000000007E-2</v>
      </c>
      <c r="W6108">
        <v>0.11208392</v>
      </c>
    </row>
    <row r="6109" spans="1:23" x14ac:dyDescent="0.2">
      <c r="A6109" t="s">
        <v>2599</v>
      </c>
      <c r="B6109" t="s">
        <v>67</v>
      </c>
      <c r="C6109" t="s">
        <v>58</v>
      </c>
      <c r="D6109" t="s">
        <v>12</v>
      </c>
      <c r="E6109" t="s">
        <v>66</v>
      </c>
      <c r="F6109" t="s">
        <v>63</v>
      </c>
      <c r="G6109" t="s">
        <v>34</v>
      </c>
      <c r="H6109" t="s">
        <v>14</v>
      </c>
      <c r="I6109">
        <v>12</v>
      </c>
      <c r="J6109">
        <v>-1.5009132000000001</v>
      </c>
      <c r="K6109">
        <v>-1.4891175000000001</v>
      </c>
      <c r="L6109">
        <v>-1.179565E-2</v>
      </c>
      <c r="M6109">
        <v>7.8589799999999998E-3</v>
      </c>
      <c r="N6109">
        <v>60.364483999999997</v>
      </c>
      <c r="O6109">
        <v>53.255454</v>
      </c>
      <c r="P6109">
        <v>7.4214580000000002E-2</v>
      </c>
      <c r="Q6109">
        <v>-0.13386777999999999</v>
      </c>
      <c r="R6109">
        <v>-0.10690547</v>
      </c>
      <c r="S6109">
        <v>-5.071382E-2</v>
      </c>
      <c r="T6109">
        <v>-1.179565E-2</v>
      </c>
      <c r="U6109">
        <v>2.7122509999999999E-2</v>
      </c>
      <c r="V6109">
        <v>8.3314159999999998E-2</v>
      </c>
      <c r="W6109">
        <v>0.11027648</v>
      </c>
    </row>
    <row r="6110" spans="1:23" x14ac:dyDescent="0.2">
      <c r="A6110" t="s">
        <v>2600</v>
      </c>
      <c r="B6110" t="s">
        <v>67</v>
      </c>
      <c r="C6110" t="s">
        <v>58</v>
      </c>
      <c r="D6110" t="s">
        <v>12</v>
      </c>
      <c r="E6110" t="s">
        <v>66</v>
      </c>
      <c r="F6110" t="s">
        <v>63</v>
      </c>
      <c r="G6110" t="s">
        <v>34</v>
      </c>
      <c r="H6110" t="s">
        <v>14</v>
      </c>
      <c r="I6110">
        <v>13</v>
      </c>
      <c r="J6110">
        <v>-1.4587208</v>
      </c>
      <c r="K6110">
        <v>-1.4138743</v>
      </c>
      <c r="L6110">
        <v>-4.4846570000000002E-2</v>
      </c>
      <c r="M6110">
        <v>3.074377E-2</v>
      </c>
      <c r="N6110">
        <v>61.716861000000002</v>
      </c>
      <c r="O6110">
        <v>53.255454</v>
      </c>
      <c r="P6110">
        <v>7.2860690000000006E-2</v>
      </c>
      <c r="Q6110">
        <v>-0.16469174</v>
      </c>
      <c r="R6110">
        <v>-0.13822129999999999</v>
      </c>
      <c r="S6110">
        <v>-8.3054749999999997E-2</v>
      </c>
      <c r="T6110">
        <v>-4.4846570000000002E-2</v>
      </c>
      <c r="U6110">
        <v>-6.6383900000000001E-3</v>
      </c>
      <c r="V6110">
        <v>4.8528160000000001E-2</v>
      </c>
      <c r="W6110">
        <v>7.4998599999999999E-2</v>
      </c>
    </row>
    <row r="6111" spans="1:23" x14ac:dyDescent="0.2">
      <c r="A6111" t="s">
        <v>2601</v>
      </c>
      <c r="B6111" t="s">
        <v>67</v>
      </c>
      <c r="C6111" t="s">
        <v>58</v>
      </c>
      <c r="D6111" t="s">
        <v>12</v>
      </c>
      <c r="E6111" t="s">
        <v>66</v>
      </c>
      <c r="F6111" t="s">
        <v>63</v>
      </c>
      <c r="G6111" t="s">
        <v>34</v>
      </c>
      <c r="H6111" t="s">
        <v>14</v>
      </c>
      <c r="I6111">
        <v>14</v>
      </c>
      <c r="J6111">
        <v>-1.2475626</v>
      </c>
      <c r="K6111">
        <v>-1.2479442999999999</v>
      </c>
      <c r="L6111">
        <v>3.8170000000000001E-4</v>
      </c>
      <c r="M6111">
        <v>-3.0595999999999998E-4</v>
      </c>
      <c r="N6111">
        <v>62.026054000000002</v>
      </c>
      <c r="O6111">
        <v>53.255454</v>
      </c>
      <c r="P6111">
        <v>8.1654080000000004E-2</v>
      </c>
      <c r="Q6111">
        <v>-0.13392731999999999</v>
      </c>
      <c r="R6111">
        <v>-0.10426222</v>
      </c>
      <c r="S6111">
        <v>-4.2437750000000003E-2</v>
      </c>
      <c r="T6111">
        <v>3.8170000000000001E-4</v>
      </c>
      <c r="U6111">
        <v>4.3201139999999999E-2</v>
      </c>
      <c r="V6111">
        <v>0.10502562</v>
      </c>
      <c r="W6111">
        <v>0.13469070999999999</v>
      </c>
    </row>
    <row r="6112" spans="1:23" x14ac:dyDescent="0.2">
      <c r="A6112" t="s">
        <v>2602</v>
      </c>
      <c r="B6112" t="s">
        <v>67</v>
      </c>
      <c r="C6112" t="s">
        <v>58</v>
      </c>
      <c r="D6112" t="s">
        <v>12</v>
      </c>
      <c r="E6112" t="s">
        <v>66</v>
      </c>
      <c r="F6112" t="s">
        <v>63</v>
      </c>
      <c r="G6112" t="s">
        <v>34</v>
      </c>
      <c r="H6112" t="s">
        <v>14</v>
      </c>
      <c r="I6112">
        <v>15</v>
      </c>
      <c r="J6112">
        <v>-0.90953505000000001</v>
      </c>
      <c r="K6112">
        <v>-0.90696286999999998</v>
      </c>
      <c r="L6112">
        <v>-2.5721799999999999E-3</v>
      </c>
      <c r="M6112">
        <v>2.8280200000000001E-3</v>
      </c>
      <c r="N6112">
        <v>62.29</v>
      </c>
      <c r="O6112">
        <v>53.255454</v>
      </c>
      <c r="P6112">
        <v>6.4488649999999995E-2</v>
      </c>
      <c r="Q6112">
        <v>-0.10864656</v>
      </c>
      <c r="R6112">
        <v>-8.5217710000000002E-2</v>
      </c>
      <c r="S6112">
        <v>-3.6390060000000002E-2</v>
      </c>
      <c r="T6112">
        <v>-2.5721799999999999E-3</v>
      </c>
      <c r="U6112">
        <v>3.1245700000000001E-2</v>
      </c>
      <c r="V6112">
        <v>8.0073340000000007E-2</v>
      </c>
      <c r="W6112">
        <v>0.1035022</v>
      </c>
    </row>
    <row r="6113" spans="1:23" x14ac:dyDescent="0.2">
      <c r="A6113" t="s">
        <v>2603</v>
      </c>
      <c r="B6113" t="s">
        <v>67</v>
      </c>
      <c r="C6113" t="s">
        <v>58</v>
      </c>
      <c r="D6113" t="s">
        <v>12</v>
      </c>
      <c r="E6113" t="s">
        <v>66</v>
      </c>
      <c r="F6113" t="s">
        <v>63</v>
      </c>
      <c r="G6113" t="s">
        <v>34</v>
      </c>
      <c r="H6113" t="s">
        <v>14</v>
      </c>
      <c r="I6113">
        <v>16</v>
      </c>
      <c r="J6113">
        <v>-0.19031898999999999</v>
      </c>
      <c r="K6113">
        <v>-0.19359314999999999</v>
      </c>
      <c r="L6113">
        <v>3.2741599999999999E-3</v>
      </c>
      <c r="M6113">
        <v>-1.7203530000000002E-2</v>
      </c>
      <c r="N6113">
        <v>61.664349999999999</v>
      </c>
      <c r="O6113">
        <v>53.255454</v>
      </c>
      <c r="P6113">
        <v>5.0789420000000002E-2</v>
      </c>
      <c r="Q6113">
        <v>-8.026701E-2</v>
      </c>
      <c r="R6113">
        <v>-6.181511E-2</v>
      </c>
      <c r="S6113">
        <v>-2.335984E-2</v>
      </c>
      <c r="T6113">
        <v>3.2741599999999999E-3</v>
      </c>
      <c r="U6113">
        <v>2.990816E-2</v>
      </c>
      <c r="V6113">
        <v>6.8363419999999994E-2</v>
      </c>
      <c r="W6113">
        <v>8.6815320000000001E-2</v>
      </c>
    </row>
    <row r="6114" spans="1:23" x14ac:dyDescent="0.2">
      <c r="A6114" t="s">
        <v>2604</v>
      </c>
      <c r="B6114" t="s">
        <v>67</v>
      </c>
      <c r="C6114" t="s">
        <v>58</v>
      </c>
      <c r="D6114" t="s">
        <v>12</v>
      </c>
      <c r="E6114" t="s">
        <v>66</v>
      </c>
      <c r="F6114" t="s">
        <v>63</v>
      </c>
      <c r="G6114" t="s">
        <v>34</v>
      </c>
      <c r="H6114" t="s">
        <v>15</v>
      </c>
      <c r="I6114">
        <v>17</v>
      </c>
      <c r="J6114">
        <v>0.63737518999999998</v>
      </c>
      <c r="K6114">
        <v>0.63438079000000003</v>
      </c>
      <c r="L6114">
        <v>2.9943999999999999E-3</v>
      </c>
      <c r="M6114">
        <v>4.6980199999999998E-3</v>
      </c>
      <c r="N6114">
        <v>59.981839000000001</v>
      </c>
      <c r="O6114">
        <v>53.255454</v>
      </c>
      <c r="P6114">
        <v>3.6620189999999997E-2</v>
      </c>
      <c r="Q6114">
        <v>-5.7240449999999998E-2</v>
      </c>
      <c r="R6114">
        <v>-4.3936259999999998E-2</v>
      </c>
      <c r="S6114">
        <v>-1.6209250000000001E-2</v>
      </c>
      <c r="T6114">
        <v>2.9943999999999999E-3</v>
      </c>
      <c r="U6114">
        <v>2.219805E-2</v>
      </c>
      <c r="V6114">
        <v>4.992506E-2</v>
      </c>
      <c r="W6114">
        <v>6.3229250000000001E-2</v>
      </c>
    </row>
    <row r="6115" spans="1:23" x14ac:dyDescent="0.2">
      <c r="A6115" t="s">
        <v>2605</v>
      </c>
      <c r="B6115" t="s">
        <v>67</v>
      </c>
      <c r="C6115" t="s">
        <v>58</v>
      </c>
      <c r="D6115" t="s">
        <v>12</v>
      </c>
      <c r="E6115" t="s">
        <v>66</v>
      </c>
      <c r="F6115" t="s">
        <v>63</v>
      </c>
      <c r="G6115" t="s">
        <v>34</v>
      </c>
      <c r="H6115" t="s">
        <v>15</v>
      </c>
      <c r="I6115">
        <v>18</v>
      </c>
      <c r="J6115">
        <v>1.3118808</v>
      </c>
      <c r="K6115">
        <v>1.3272485999999999</v>
      </c>
      <c r="L6115">
        <v>-1.5367749999999999E-2</v>
      </c>
      <c r="M6115">
        <v>-1.171429E-2</v>
      </c>
      <c r="N6115">
        <v>57.889102999999999</v>
      </c>
      <c r="O6115">
        <v>53.255454</v>
      </c>
      <c r="P6115">
        <v>3.292171E-2</v>
      </c>
      <c r="Q6115">
        <v>-6.9519150000000002E-2</v>
      </c>
      <c r="R6115">
        <v>-5.7558619999999998E-2</v>
      </c>
      <c r="S6115">
        <v>-3.263191E-2</v>
      </c>
      <c r="T6115">
        <v>-1.5367749999999999E-2</v>
      </c>
      <c r="U6115">
        <v>1.8964100000000001E-3</v>
      </c>
      <c r="V6115">
        <v>2.6823119999999999E-2</v>
      </c>
      <c r="W6115">
        <v>3.8783650000000003E-2</v>
      </c>
    </row>
    <row r="6116" spans="1:23" x14ac:dyDescent="0.2">
      <c r="A6116" t="s">
        <v>2606</v>
      </c>
      <c r="B6116" t="s">
        <v>67</v>
      </c>
      <c r="C6116" t="s">
        <v>58</v>
      </c>
      <c r="D6116" t="s">
        <v>12</v>
      </c>
      <c r="E6116" t="s">
        <v>66</v>
      </c>
      <c r="F6116" t="s">
        <v>63</v>
      </c>
      <c r="G6116" t="s">
        <v>34</v>
      </c>
      <c r="H6116" t="s">
        <v>15</v>
      </c>
      <c r="I6116">
        <v>19</v>
      </c>
      <c r="J6116">
        <v>1.5663701000000001</v>
      </c>
      <c r="K6116">
        <v>1.569493</v>
      </c>
      <c r="L6116">
        <v>-3.1229299999999999E-3</v>
      </c>
      <c r="M6116">
        <v>-1.9937399999999999E-3</v>
      </c>
      <c r="N6116">
        <v>54.981749000000001</v>
      </c>
      <c r="O6116">
        <v>53.255454</v>
      </c>
      <c r="P6116">
        <v>3.269006E-2</v>
      </c>
      <c r="Q6116">
        <v>-5.6893300000000001E-2</v>
      </c>
      <c r="R6116">
        <v>-4.5016939999999998E-2</v>
      </c>
      <c r="S6116">
        <v>-2.0265620000000002E-2</v>
      </c>
      <c r="T6116">
        <v>-3.1229299999999999E-3</v>
      </c>
      <c r="U6116">
        <v>1.4019749999999999E-2</v>
      </c>
      <c r="V6116">
        <v>3.8771069999999998E-2</v>
      </c>
      <c r="W6116">
        <v>5.0647440000000002E-2</v>
      </c>
    </row>
    <row r="6117" spans="1:23" x14ac:dyDescent="0.2">
      <c r="A6117" t="s">
        <v>2607</v>
      </c>
      <c r="B6117" t="s">
        <v>67</v>
      </c>
      <c r="C6117" t="s">
        <v>58</v>
      </c>
      <c r="D6117" t="s">
        <v>12</v>
      </c>
      <c r="E6117" t="s">
        <v>66</v>
      </c>
      <c r="F6117" t="s">
        <v>63</v>
      </c>
      <c r="G6117" t="s">
        <v>34</v>
      </c>
      <c r="H6117" t="s">
        <v>15</v>
      </c>
      <c r="I6117">
        <v>20</v>
      </c>
      <c r="J6117">
        <v>1.5889340000000001</v>
      </c>
      <c r="K6117">
        <v>1.6184316999999999</v>
      </c>
      <c r="L6117">
        <v>-2.9497700000000002E-2</v>
      </c>
      <c r="M6117">
        <v>-1.8564460000000001E-2</v>
      </c>
      <c r="N6117">
        <v>53.512197</v>
      </c>
      <c r="O6117">
        <v>53.255454</v>
      </c>
      <c r="P6117">
        <v>2.5382330000000002E-2</v>
      </c>
      <c r="Q6117">
        <v>-7.1247920000000006E-2</v>
      </c>
      <c r="R6117">
        <v>-6.2026459999999999E-2</v>
      </c>
      <c r="S6117">
        <v>-4.2808199999999998E-2</v>
      </c>
      <c r="T6117">
        <v>-2.9497700000000002E-2</v>
      </c>
      <c r="U6117">
        <v>-1.6187190000000001E-2</v>
      </c>
      <c r="V6117">
        <v>3.0310699999999999E-3</v>
      </c>
      <c r="W6117">
        <v>1.2252529999999999E-2</v>
      </c>
    </row>
    <row r="6118" spans="1:23" x14ac:dyDescent="0.2">
      <c r="A6118" t="s">
        <v>2608</v>
      </c>
      <c r="B6118" t="s">
        <v>67</v>
      </c>
      <c r="C6118" t="s">
        <v>58</v>
      </c>
      <c r="D6118" t="s">
        <v>12</v>
      </c>
      <c r="E6118" t="s">
        <v>66</v>
      </c>
      <c r="F6118" t="s">
        <v>63</v>
      </c>
      <c r="G6118" t="s">
        <v>34</v>
      </c>
      <c r="H6118" t="s">
        <v>15</v>
      </c>
      <c r="I6118">
        <v>21</v>
      </c>
      <c r="J6118">
        <v>1.527506</v>
      </c>
      <c r="K6118">
        <v>1.5526122</v>
      </c>
      <c r="L6118">
        <v>-2.510623E-2</v>
      </c>
      <c r="M6118">
        <v>-1.6436099999999999E-2</v>
      </c>
      <c r="N6118">
        <v>51.900516000000003</v>
      </c>
      <c r="O6118">
        <v>53.255454</v>
      </c>
      <c r="P6118">
        <v>3.0796799999999999E-2</v>
      </c>
      <c r="Q6118">
        <v>-7.5762460000000004E-2</v>
      </c>
      <c r="R6118">
        <v>-6.4573920000000007E-2</v>
      </c>
      <c r="S6118">
        <v>-4.1256090000000002E-2</v>
      </c>
      <c r="T6118">
        <v>-2.510623E-2</v>
      </c>
      <c r="U6118">
        <v>-8.9563799999999999E-3</v>
      </c>
      <c r="V6118">
        <v>1.436145E-2</v>
      </c>
      <c r="W6118">
        <v>2.555E-2</v>
      </c>
    </row>
    <row r="6119" spans="1:23" x14ac:dyDescent="0.2">
      <c r="A6119" t="s">
        <v>2609</v>
      </c>
      <c r="B6119" t="s">
        <v>67</v>
      </c>
      <c r="C6119" t="s">
        <v>58</v>
      </c>
      <c r="D6119" t="s">
        <v>12</v>
      </c>
      <c r="E6119" t="s">
        <v>66</v>
      </c>
      <c r="F6119" t="s">
        <v>63</v>
      </c>
      <c r="G6119" t="s">
        <v>34</v>
      </c>
      <c r="H6119" t="s">
        <v>14</v>
      </c>
      <c r="I6119">
        <v>22</v>
      </c>
      <c r="J6119">
        <v>1.3938410999999999</v>
      </c>
      <c r="K6119">
        <v>1.4136095</v>
      </c>
      <c r="L6119">
        <v>-1.9768419999999998E-2</v>
      </c>
      <c r="M6119">
        <v>-1.418269E-2</v>
      </c>
      <c r="N6119">
        <v>50.882466000000001</v>
      </c>
      <c r="O6119">
        <v>53.255454</v>
      </c>
      <c r="P6119">
        <v>2.7051780000000001E-2</v>
      </c>
      <c r="Q6119">
        <v>-6.4264639999999998E-2</v>
      </c>
      <c r="R6119">
        <v>-5.443667E-2</v>
      </c>
      <c r="S6119">
        <v>-3.3954390000000001E-2</v>
      </c>
      <c r="T6119">
        <v>-1.9768419999999998E-2</v>
      </c>
      <c r="U6119">
        <v>-5.5824500000000001E-3</v>
      </c>
      <c r="V6119">
        <v>1.4899829999999999E-2</v>
      </c>
      <c r="W6119">
        <v>2.4727800000000001E-2</v>
      </c>
    </row>
    <row r="6120" spans="1:23" x14ac:dyDescent="0.2">
      <c r="A6120" t="s">
        <v>2610</v>
      </c>
      <c r="B6120" t="s">
        <v>67</v>
      </c>
      <c r="C6120" t="s">
        <v>58</v>
      </c>
      <c r="D6120" t="s">
        <v>12</v>
      </c>
      <c r="E6120" t="s">
        <v>66</v>
      </c>
      <c r="F6120" t="s">
        <v>63</v>
      </c>
      <c r="G6120" t="s">
        <v>34</v>
      </c>
      <c r="H6120" t="s">
        <v>14</v>
      </c>
      <c r="I6120">
        <v>23</v>
      </c>
      <c r="J6120">
        <v>1.1949201</v>
      </c>
      <c r="K6120">
        <v>1.2044893999999999</v>
      </c>
      <c r="L6120">
        <v>-9.5693099999999993E-3</v>
      </c>
      <c r="M6120">
        <v>-8.0083299999999993E-3</v>
      </c>
      <c r="N6120">
        <v>50.192377</v>
      </c>
      <c r="O6120">
        <v>53.255454</v>
      </c>
      <c r="P6120">
        <v>2.0880699999999999E-2</v>
      </c>
      <c r="Q6120">
        <v>-4.3915009999999997E-2</v>
      </c>
      <c r="R6120">
        <v>-3.6329010000000002E-2</v>
      </c>
      <c r="S6120">
        <v>-2.0519160000000002E-2</v>
      </c>
      <c r="T6120">
        <v>-9.5693099999999993E-3</v>
      </c>
      <c r="U6120">
        <v>1.38054E-3</v>
      </c>
      <c r="V6120">
        <v>1.7190380000000002E-2</v>
      </c>
      <c r="W6120">
        <v>2.4776380000000001E-2</v>
      </c>
    </row>
    <row r="6121" spans="1:23" x14ac:dyDescent="0.2">
      <c r="A6121" t="s">
        <v>2611</v>
      </c>
      <c r="B6121" t="s">
        <v>67</v>
      </c>
      <c r="C6121" t="s">
        <v>58</v>
      </c>
      <c r="D6121" t="s">
        <v>12</v>
      </c>
      <c r="E6121" t="s">
        <v>66</v>
      </c>
      <c r="F6121" t="s">
        <v>63</v>
      </c>
      <c r="G6121" t="s">
        <v>34</v>
      </c>
      <c r="H6121" t="s">
        <v>14</v>
      </c>
      <c r="I6121">
        <v>24</v>
      </c>
      <c r="J6121">
        <v>1.0074783</v>
      </c>
      <c r="K6121">
        <v>1.0189942000000001</v>
      </c>
      <c r="L6121">
        <v>-1.151582E-2</v>
      </c>
      <c r="M6121">
        <v>-1.1430340000000001E-2</v>
      </c>
      <c r="N6121">
        <v>49.757018000000002</v>
      </c>
      <c r="O6121">
        <v>53.255454</v>
      </c>
      <c r="P6121">
        <v>2.3454929999999999E-2</v>
      </c>
      <c r="Q6121">
        <v>-5.0095750000000001E-2</v>
      </c>
      <c r="R6121">
        <v>-4.1574529999999998E-2</v>
      </c>
      <c r="S6121">
        <v>-2.3815599999999999E-2</v>
      </c>
      <c r="T6121">
        <v>-1.151582E-2</v>
      </c>
      <c r="U6121">
        <v>7.8396E-4</v>
      </c>
      <c r="V6121">
        <v>1.8542889999999999E-2</v>
      </c>
      <c r="W6121">
        <v>2.7064109999999999E-2</v>
      </c>
    </row>
    <row r="6122" spans="1:23" x14ac:dyDescent="0.2">
      <c r="A6122" t="s">
        <v>2612</v>
      </c>
      <c r="B6122" t="s">
        <v>67</v>
      </c>
      <c r="C6122" t="s">
        <v>58</v>
      </c>
      <c r="D6122" t="s">
        <v>25</v>
      </c>
      <c r="E6122" t="s">
        <v>65</v>
      </c>
      <c r="F6122" t="s">
        <v>63</v>
      </c>
      <c r="G6122" t="s">
        <v>34</v>
      </c>
      <c r="H6122" t="s">
        <v>13</v>
      </c>
      <c r="I6122">
        <v>1</v>
      </c>
      <c r="J6122">
        <v>0.46902047000000002</v>
      </c>
      <c r="K6122">
        <v>0.47144682999999998</v>
      </c>
      <c r="L6122">
        <v>-2.4263599999999998E-3</v>
      </c>
      <c r="M6122">
        <v>-5.1732499999999999E-3</v>
      </c>
      <c r="N6122">
        <v>49.317644999999999</v>
      </c>
      <c r="O6122">
        <v>55.396903000000002</v>
      </c>
      <c r="P6122">
        <v>2.20412E-3</v>
      </c>
      <c r="Q6122">
        <v>-6.0518100000000003E-3</v>
      </c>
      <c r="R6122">
        <v>-5.2510500000000002E-3</v>
      </c>
      <c r="S6122">
        <v>-3.5821999999999998E-3</v>
      </c>
      <c r="T6122">
        <v>-2.4263599999999998E-3</v>
      </c>
      <c r="U6122">
        <v>-1.27052E-3</v>
      </c>
      <c r="V6122">
        <v>3.9833000000000002E-4</v>
      </c>
      <c r="W6122">
        <v>1.1990900000000001E-3</v>
      </c>
    </row>
    <row r="6123" spans="1:23" x14ac:dyDescent="0.2">
      <c r="A6123" t="s">
        <v>2613</v>
      </c>
      <c r="B6123" t="s">
        <v>67</v>
      </c>
      <c r="C6123" t="s">
        <v>58</v>
      </c>
      <c r="D6123" t="s">
        <v>25</v>
      </c>
      <c r="E6123" t="s">
        <v>65</v>
      </c>
      <c r="F6123" t="s">
        <v>63</v>
      </c>
      <c r="G6123" t="s">
        <v>34</v>
      </c>
      <c r="H6123" t="s">
        <v>13</v>
      </c>
      <c r="I6123">
        <v>2</v>
      </c>
      <c r="J6123">
        <v>0.43700117999999999</v>
      </c>
      <c r="K6123">
        <v>0.43928836999999998</v>
      </c>
      <c r="L6123">
        <v>-2.2871900000000001E-3</v>
      </c>
      <c r="M6123">
        <v>-5.2338200000000001E-3</v>
      </c>
      <c r="N6123">
        <v>48.354101999999997</v>
      </c>
      <c r="O6123">
        <v>55.396903000000002</v>
      </c>
      <c r="P6123">
        <v>1.92191E-3</v>
      </c>
      <c r="Q6123">
        <v>-5.4484399999999997E-3</v>
      </c>
      <c r="R6123">
        <v>-4.7502100000000004E-3</v>
      </c>
      <c r="S6123">
        <v>-3.2950399999999999E-3</v>
      </c>
      <c r="T6123">
        <v>-2.2871900000000001E-3</v>
      </c>
      <c r="U6123">
        <v>-1.2793399999999999E-3</v>
      </c>
      <c r="V6123">
        <v>1.7584E-4</v>
      </c>
      <c r="W6123">
        <v>8.7407000000000001E-4</v>
      </c>
    </row>
    <row r="6124" spans="1:23" x14ac:dyDescent="0.2">
      <c r="A6124" t="s">
        <v>2614</v>
      </c>
      <c r="B6124" t="s">
        <v>67</v>
      </c>
      <c r="C6124" t="s">
        <v>58</v>
      </c>
      <c r="D6124" t="s">
        <v>25</v>
      </c>
      <c r="E6124" t="s">
        <v>65</v>
      </c>
      <c r="F6124" t="s">
        <v>63</v>
      </c>
      <c r="G6124" t="s">
        <v>34</v>
      </c>
      <c r="H6124" t="s">
        <v>13</v>
      </c>
      <c r="I6124">
        <v>3</v>
      </c>
      <c r="J6124">
        <v>0.42050184000000002</v>
      </c>
      <c r="K6124">
        <v>0.42272746</v>
      </c>
      <c r="L6124">
        <v>-2.2256200000000002E-3</v>
      </c>
      <c r="M6124">
        <v>-5.2927699999999996E-3</v>
      </c>
      <c r="N6124">
        <v>47.754908999999998</v>
      </c>
      <c r="O6124">
        <v>55.396903000000002</v>
      </c>
      <c r="P6124">
        <v>1.67392E-3</v>
      </c>
      <c r="Q6124">
        <v>-4.9789700000000001E-3</v>
      </c>
      <c r="R6124">
        <v>-4.37083E-3</v>
      </c>
      <c r="S6124">
        <v>-3.10342E-3</v>
      </c>
      <c r="T6124">
        <v>-2.2256200000000002E-3</v>
      </c>
      <c r="U6124">
        <v>-1.34782E-3</v>
      </c>
      <c r="V6124">
        <v>-8.0409999999999998E-5</v>
      </c>
      <c r="W6124">
        <v>5.2773000000000002E-4</v>
      </c>
    </row>
    <row r="6125" spans="1:23" x14ac:dyDescent="0.2">
      <c r="A6125" t="s">
        <v>2615</v>
      </c>
      <c r="B6125" t="s">
        <v>67</v>
      </c>
      <c r="C6125" t="s">
        <v>58</v>
      </c>
      <c r="D6125" t="s">
        <v>25</v>
      </c>
      <c r="E6125" t="s">
        <v>65</v>
      </c>
      <c r="F6125" t="s">
        <v>63</v>
      </c>
      <c r="G6125" t="s">
        <v>34</v>
      </c>
      <c r="H6125" t="s">
        <v>13</v>
      </c>
      <c r="I6125">
        <v>4</v>
      </c>
      <c r="J6125">
        <v>0.41700301000000001</v>
      </c>
      <c r="K6125">
        <v>0.41954987999999999</v>
      </c>
      <c r="L6125">
        <v>-2.5468800000000001E-3</v>
      </c>
      <c r="M6125">
        <v>-6.1075799999999996E-3</v>
      </c>
      <c r="N6125">
        <v>46.960597</v>
      </c>
      <c r="O6125">
        <v>55.396903000000002</v>
      </c>
      <c r="P6125">
        <v>1.3856000000000001E-3</v>
      </c>
      <c r="Q6125">
        <v>-4.8259899999999996E-3</v>
      </c>
      <c r="R6125">
        <v>-4.3226000000000002E-3</v>
      </c>
      <c r="S6125">
        <v>-3.27349E-3</v>
      </c>
      <c r="T6125">
        <v>-2.5468800000000001E-3</v>
      </c>
      <c r="U6125">
        <v>-1.8202699999999999E-3</v>
      </c>
      <c r="V6125">
        <v>-7.7116000000000001E-4</v>
      </c>
      <c r="W6125">
        <v>-2.6776000000000002E-4</v>
      </c>
    </row>
    <row r="6126" spans="1:23" x14ac:dyDescent="0.2">
      <c r="A6126" t="s">
        <v>2616</v>
      </c>
      <c r="B6126" t="s">
        <v>67</v>
      </c>
      <c r="C6126" t="s">
        <v>58</v>
      </c>
      <c r="D6126" t="s">
        <v>25</v>
      </c>
      <c r="E6126" t="s">
        <v>65</v>
      </c>
      <c r="F6126" t="s">
        <v>63</v>
      </c>
      <c r="G6126" t="s">
        <v>34</v>
      </c>
      <c r="H6126" t="s">
        <v>13</v>
      </c>
      <c r="I6126">
        <v>5</v>
      </c>
      <c r="J6126">
        <v>0.43449749999999998</v>
      </c>
      <c r="K6126">
        <v>0.43795063000000001</v>
      </c>
      <c r="L6126">
        <v>-3.4531200000000001E-3</v>
      </c>
      <c r="M6126">
        <v>-7.9473900000000004E-3</v>
      </c>
      <c r="N6126">
        <v>45.795668999999997</v>
      </c>
      <c r="O6126">
        <v>55.396903000000002</v>
      </c>
      <c r="P6126">
        <v>1.8502499999999999E-3</v>
      </c>
      <c r="Q6126">
        <v>-6.4965099999999996E-3</v>
      </c>
      <c r="R6126">
        <v>-5.8243100000000001E-3</v>
      </c>
      <c r="S6126">
        <v>-4.4233900000000001E-3</v>
      </c>
      <c r="T6126">
        <v>-3.4531200000000001E-3</v>
      </c>
      <c r="U6126">
        <v>-2.48285E-3</v>
      </c>
      <c r="V6126">
        <v>-1.08194E-3</v>
      </c>
      <c r="W6126">
        <v>-4.0974000000000002E-4</v>
      </c>
    </row>
    <row r="6127" spans="1:23" x14ac:dyDescent="0.2">
      <c r="A6127" t="s">
        <v>2617</v>
      </c>
      <c r="B6127" t="s">
        <v>67</v>
      </c>
      <c r="C6127" t="s">
        <v>58</v>
      </c>
      <c r="D6127" t="s">
        <v>25</v>
      </c>
      <c r="E6127" t="s">
        <v>65</v>
      </c>
      <c r="F6127" t="s">
        <v>63</v>
      </c>
      <c r="G6127" t="s">
        <v>34</v>
      </c>
      <c r="H6127" t="s">
        <v>13</v>
      </c>
      <c r="I6127">
        <v>6</v>
      </c>
      <c r="J6127">
        <v>0.49274461000000003</v>
      </c>
      <c r="K6127">
        <v>0.49669664000000002</v>
      </c>
      <c r="L6127">
        <v>-3.9520400000000004E-3</v>
      </c>
      <c r="M6127">
        <v>-8.0204600000000001E-3</v>
      </c>
      <c r="N6127">
        <v>45.512174000000002</v>
      </c>
      <c r="O6127">
        <v>55.396903000000002</v>
      </c>
      <c r="P6127">
        <v>2.85075E-3</v>
      </c>
      <c r="Q6127">
        <v>-8.6411000000000005E-3</v>
      </c>
      <c r="R6127">
        <v>-7.6054199999999999E-3</v>
      </c>
      <c r="S6127">
        <v>-5.4469699999999998E-3</v>
      </c>
      <c r="T6127">
        <v>-3.9520400000000004E-3</v>
      </c>
      <c r="U6127">
        <v>-2.4571100000000002E-3</v>
      </c>
      <c r="V6127">
        <v>-2.9866000000000002E-4</v>
      </c>
      <c r="W6127">
        <v>7.3702000000000001E-4</v>
      </c>
    </row>
    <row r="6128" spans="1:23" x14ac:dyDescent="0.2">
      <c r="A6128" t="s">
        <v>2618</v>
      </c>
      <c r="B6128" t="s">
        <v>67</v>
      </c>
      <c r="C6128" t="s">
        <v>58</v>
      </c>
      <c r="D6128" t="s">
        <v>25</v>
      </c>
      <c r="E6128" t="s">
        <v>65</v>
      </c>
      <c r="F6128" t="s">
        <v>63</v>
      </c>
      <c r="G6128" t="s">
        <v>34</v>
      </c>
      <c r="H6128" t="s">
        <v>14</v>
      </c>
      <c r="I6128">
        <v>7</v>
      </c>
      <c r="J6128">
        <v>0.59329189999999998</v>
      </c>
      <c r="K6128">
        <v>0.59647839000000002</v>
      </c>
      <c r="L6128">
        <v>-3.1864900000000002E-3</v>
      </c>
      <c r="M6128">
        <v>-5.3708599999999999E-3</v>
      </c>
      <c r="N6128">
        <v>45.39237</v>
      </c>
      <c r="O6128">
        <v>55.396903000000002</v>
      </c>
      <c r="P6128">
        <v>3.2520100000000001E-3</v>
      </c>
      <c r="Q6128">
        <v>-8.5355699999999993E-3</v>
      </c>
      <c r="R6128">
        <v>-7.3541099999999996E-3</v>
      </c>
      <c r="S6128">
        <v>-4.8918399999999997E-3</v>
      </c>
      <c r="T6128">
        <v>-3.1864900000000002E-3</v>
      </c>
      <c r="U6128">
        <v>-1.48113E-3</v>
      </c>
      <c r="V6128">
        <v>9.8113999999999992E-4</v>
      </c>
      <c r="W6128">
        <v>2.1626000000000002E-3</v>
      </c>
    </row>
    <row r="6129" spans="1:23" x14ac:dyDescent="0.2">
      <c r="A6129" t="s">
        <v>2619</v>
      </c>
      <c r="B6129" t="s">
        <v>67</v>
      </c>
      <c r="C6129" t="s">
        <v>58</v>
      </c>
      <c r="D6129" t="s">
        <v>25</v>
      </c>
      <c r="E6129" t="s">
        <v>65</v>
      </c>
      <c r="F6129" t="s">
        <v>63</v>
      </c>
      <c r="G6129" t="s">
        <v>34</v>
      </c>
      <c r="H6129" t="s">
        <v>14</v>
      </c>
      <c r="I6129">
        <v>8</v>
      </c>
      <c r="J6129">
        <v>0.61396742999999998</v>
      </c>
      <c r="K6129" s="1">
        <v>0.61629771</v>
      </c>
      <c r="L6129">
        <v>-2.3302800000000001E-3</v>
      </c>
      <c r="M6129">
        <v>-3.7954500000000001E-3</v>
      </c>
      <c r="N6129">
        <v>45.516618999999999</v>
      </c>
      <c r="O6129">
        <v>55.396903000000002</v>
      </c>
      <c r="P6129">
        <v>2.9161E-3</v>
      </c>
      <c r="Q6129">
        <v>-7.1268299999999998E-3</v>
      </c>
      <c r="R6129">
        <v>-6.0674099999999996E-3</v>
      </c>
      <c r="S6129">
        <v>-3.8594900000000001E-3</v>
      </c>
      <c r="T6129">
        <v>-2.3302800000000001E-3</v>
      </c>
      <c r="U6129">
        <v>-8.0108000000000002E-4</v>
      </c>
      <c r="V6129">
        <v>1.4068399999999999E-3</v>
      </c>
      <c r="W6129">
        <v>2.46627E-3</v>
      </c>
    </row>
    <row r="6130" spans="1:23" x14ac:dyDescent="0.2">
      <c r="A6130" t="s">
        <v>2620</v>
      </c>
      <c r="B6130" t="s">
        <v>67</v>
      </c>
      <c r="C6130" t="s">
        <v>58</v>
      </c>
      <c r="D6130" t="s">
        <v>25</v>
      </c>
      <c r="E6130" t="s">
        <v>65</v>
      </c>
      <c r="F6130" t="s">
        <v>63</v>
      </c>
      <c r="G6130" t="s">
        <v>34</v>
      </c>
      <c r="H6130" t="s">
        <v>14</v>
      </c>
      <c r="I6130">
        <v>9</v>
      </c>
      <c r="J6130">
        <v>0.57405673999999995</v>
      </c>
      <c r="K6130">
        <v>0.57523285999999996</v>
      </c>
      <c r="L6130">
        <v>-1.1761199999999999E-3</v>
      </c>
      <c r="M6130">
        <v>-2.04879E-3</v>
      </c>
      <c r="N6130">
        <v>50.926577999999999</v>
      </c>
      <c r="O6130">
        <v>55.396903000000002</v>
      </c>
      <c r="P6130">
        <v>2.48102E-3</v>
      </c>
      <c r="Q6130">
        <v>-5.2570300000000002E-3</v>
      </c>
      <c r="R6130">
        <v>-4.3556699999999999E-3</v>
      </c>
      <c r="S6130">
        <v>-2.4771699999999999E-3</v>
      </c>
      <c r="T6130">
        <v>-1.1761199999999999E-3</v>
      </c>
      <c r="U6130">
        <v>1.2493000000000001E-4</v>
      </c>
      <c r="V6130">
        <v>2.0034300000000001E-3</v>
      </c>
      <c r="W6130">
        <v>2.90479E-3</v>
      </c>
    </row>
    <row r="6131" spans="1:23" x14ac:dyDescent="0.2">
      <c r="A6131" t="s">
        <v>2621</v>
      </c>
      <c r="B6131" t="s">
        <v>67</v>
      </c>
      <c r="C6131" t="s">
        <v>58</v>
      </c>
      <c r="D6131" t="s">
        <v>25</v>
      </c>
      <c r="E6131" t="s">
        <v>65</v>
      </c>
      <c r="F6131" t="s">
        <v>63</v>
      </c>
      <c r="G6131" t="s">
        <v>34</v>
      </c>
      <c r="H6131" t="s">
        <v>14</v>
      </c>
      <c r="I6131">
        <v>10</v>
      </c>
      <c r="J6131">
        <v>0.54686248999999998</v>
      </c>
      <c r="K6131">
        <v>0.54836689999999999</v>
      </c>
      <c r="L6131">
        <v>-1.5044100000000001E-3</v>
      </c>
      <c r="M6131">
        <v>-2.7509800000000001E-3</v>
      </c>
      <c r="N6131">
        <v>56.773082000000002</v>
      </c>
      <c r="O6131">
        <v>55.396903000000002</v>
      </c>
      <c r="P6131">
        <v>2.3248700000000001E-3</v>
      </c>
      <c r="Q6131">
        <v>-5.3284700000000001E-3</v>
      </c>
      <c r="R6131">
        <v>-4.4838400000000002E-3</v>
      </c>
      <c r="S6131">
        <v>-2.7235699999999998E-3</v>
      </c>
      <c r="T6131">
        <v>-1.5044100000000001E-3</v>
      </c>
      <c r="U6131">
        <v>-2.8525000000000002E-4</v>
      </c>
      <c r="V6131">
        <v>1.47503E-3</v>
      </c>
      <c r="W6131">
        <v>2.3196599999999999E-3</v>
      </c>
    </row>
    <row r="6132" spans="1:23" x14ac:dyDescent="0.2">
      <c r="A6132" t="s">
        <v>2622</v>
      </c>
      <c r="B6132" t="s">
        <v>67</v>
      </c>
      <c r="C6132" t="s">
        <v>58</v>
      </c>
      <c r="D6132" t="s">
        <v>25</v>
      </c>
      <c r="E6132" t="s">
        <v>65</v>
      </c>
      <c r="F6132" t="s">
        <v>63</v>
      </c>
      <c r="G6132" t="s">
        <v>34</v>
      </c>
      <c r="H6132" t="s">
        <v>14</v>
      </c>
      <c r="I6132">
        <v>11</v>
      </c>
      <c r="J6132">
        <v>0.52954022999999995</v>
      </c>
      <c r="K6132">
        <v>0.53213500000000002</v>
      </c>
      <c r="L6132">
        <v>-2.5947700000000001E-3</v>
      </c>
      <c r="M6132">
        <v>-4.9000399999999996E-3</v>
      </c>
      <c r="N6132">
        <v>61.579169</v>
      </c>
      <c r="O6132">
        <v>55.396903000000002</v>
      </c>
      <c r="P6132">
        <v>1.96167E-3</v>
      </c>
      <c r="Q6132">
        <v>-5.8214299999999998E-3</v>
      </c>
      <c r="R6132">
        <v>-5.1087499999999996E-3</v>
      </c>
      <c r="S6132">
        <v>-3.6234700000000002E-3</v>
      </c>
      <c r="T6132">
        <v>-2.5947700000000001E-3</v>
      </c>
      <c r="U6132">
        <v>-1.5660699999999999E-3</v>
      </c>
      <c r="V6132">
        <v>-8.0790000000000004E-5</v>
      </c>
      <c r="W6132">
        <v>6.3188999999999997E-4</v>
      </c>
    </row>
    <row r="6133" spans="1:23" x14ac:dyDescent="0.2">
      <c r="A6133" t="s">
        <v>2623</v>
      </c>
      <c r="B6133" t="s">
        <v>67</v>
      </c>
      <c r="C6133" t="s">
        <v>58</v>
      </c>
      <c r="D6133" t="s">
        <v>25</v>
      </c>
      <c r="E6133" t="s">
        <v>65</v>
      </c>
      <c r="F6133" t="s">
        <v>63</v>
      </c>
      <c r="G6133" t="s">
        <v>34</v>
      </c>
      <c r="H6133" t="s">
        <v>14</v>
      </c>
      <c r="I6133">
        <v>12</v>
      </c>
      <c r="J6133">
        <v>0.52082843000000001</v>
      </c>
      <c r="K6133">
        <v>0.52232350999999999</v>
      </c>
      <c r="L6133">
        <v>-1.49508E-3</v>
      </c>
      <c r="M6133">
        <v>-2.8705800000000002E-3</v>
      </c>
      <c r="N6133">
        <v>65.337243000000001</v>
      </c>
      <c r="O6133">
        <v>55.396903000000002</v>
      </c>
      <c r="P6133">
        <v>1.9610000000000001E-3</v>
      </c>
      <c r="Q6133">
        <v>-4.7206499999999998E-3</v>
      </c>
      <c r="R6133">
        <v>-4.0082099999999999E-3</v>
      </c>
      <c r="S6133">
        <v>-2.5234300000000001E-3</v>
      </c>
      <c r="T6133">
        <v>-1.49508E-3</v>
      </c>
      <c r="U6133">
        <v>-4.6673E-4</v>
      </c>
      <c r="V6133">
        <v>1.0180499999999999E-3</v>
      </c>
      <c r="W6133">
        <v>1.73048E-3</v>
      </c>
    </row>
    <row r="6134" spans="1:23" x14ac:dyDescent="0.2">
      <c r="A6134" t="s">
        <v>2624</v>
      </c>
      <c r="B6134" t="s">
        <v>67</v>
      </c>
      <c r="C6134" t="s">
        <v>58</v>
      </c>
      <c r="D6134" t="s">
        <v>25</v>
      </c>
      <c r="E6134" t="s">
        <v>65</v>
      </c>
      <c r="F6134" t="s">
        <v>63</v>
      </c>
      <c r="G6134" t="s">
        <v>34</v>
      </c>
      <c r="H6134" t="s">
        <v>14</v>
      </c>
      <c r="I6134">
        <v>13</v>
      </c>
      <c r="J6134">
        <v>0.51683769999999996</v>
      </c>
      <c r="K6134">
        <v>0.51852862</v>
      </c>
      <c r="L6134">
        <v>-1.6909099999999999E-3</v>
      </c>
      <c r="M6134">
        <v>-3.2716500000000001E-3</v>
      </c>
      <c r="N6134">
        <v>67.136140999999995</v>
      </c>
      <c r="O6134">
        <v>55.396903000000002</v>
      </c>
      <c r="P6134">
        <v>2.3939E-3</v>
      </c>
      <c r="Q6134">
        <v>-5.6285199999999997E-3</v>
      </c>
      <c r="R6134">
        <v>-4.7588099999999996E-3</v>
      </c>
      <c r="S6134">
        <v>-2.94627E-3</v>
      </c>
      <c r="T6134">
        <v>-1.6909099999999999E-3</v>
      </c>
      <c r="U6134">
        <v>-4.3554999999999999E-4</v>
      </c>
      <c r="V6134">
        <v>1.37699E-3</v>
      </c>
      <c r="W6134">
        <v>2.2466999999999999E-3</v>
      </c>
    </row>
    <row r="6135" spans="1:23" x14ac:dyDescent="0.2">
      <c r="A6135" t="s">
        <v>2625</v>
      </c>
      <c r="B6135" t="s">
        <v>67</v>
      </c>
      <c r="C6135" t="s">
        <v>58</v>
      </c>
      <c r="D6135" t="s">
        <v>25</v>
      </c>
      <c r="E6135" t="s">
        <v>65</v>
      </c>
      <c r="F6135" t="s">
        <v>63</v>
      </c>
      <c r="G6135" t="s">
        <v>34</v>
      </c>
      <c r="H6135" t="s">
        <v>14</v>
      </c>
      <c r="I6135">
        <v>14</v>
      </c>
      <c r="J6135">
        <v>0.51326665999999999</v>
      </c>
      <c r="K6135">
        <v>0.51402716999999998</v>
      </c>
      <c r="L6135">
        <v>-7.605E-4</v>
      </c>
      <c r="M6135">
        <v>-1.4816899999999999E-3</v>
      </c>
      <c r="N6135">
        <v>67.059175999999994</v>
      </c>
      <c r="O6135">
        <v>55.396903000000002</v>
      </c>
      <c r="P6135">
        <v>2.68447E-3</v>
      </c>
      <c r="Q6135">
        <v>-5.1760599999999997E-3</v>
      </c>
      <c r="R6135">
        <v>-4.2007900000000003E-3</v>
      </c>
      <c r="S6135">
        <v>-2.1682400000000001E-3</v>
      </c>
      <c r="T6135">
        <v>-7.605E-4</v>
      </c>
      <c r="U6135">
        <v>6.4723000000000005E-4</v>
      </c>
      <c r="V6135">
        <v>2.6797800000000001E-3</v>
      </c>
      <c r="W6135">
        <v>3.65505E-3</v>
      </c>
    </row>
    <row r="6136" spans="1:23" x14ac:dyDescent="0.2">
      <c r="A6136" t="s">
        <v>2626</v>
      </c>
      <c r="B6136" t="s">
        <v>67</v>
      </c>
      <c r="C6136" t="s">
        <v>58</v>
      </c>
      <c r="D6136" t="s">
        <v>25</v>
      </c>
      <c r="E6136" t="s">
        <v>65</v>
      </c>
      <c r="F6136" t="s">
        <v>63</v>
      </c>
      <c r="G6136" t="s">
        <v>34</v>
      </c>
      <c r="H6136" t="s">
        <v>14</v>
      </c>
      <c r="I6136">
        <v>15</v>
      </c>
      <c r="J6136">
        <v>0.51336744000000001</v>
      </c>
      <c r="K6136">
        <v>0.51180418000000005</v>
      </c>
      <c r="L6136">
        <v>1.5632599999999999E-3</v>
      </c>
      <c r="M6136">
        <v>3.0451100000000002E-3</v>
      </c>
      <c r="N6136">
        <v>67.617296999999994</v>
      </c>
      <c r="O6136">
        <v>55.396903000000002</v>
      </c>
      <c r="P6136">
        <v>2.51351E-3</v>
      </c>
      <c r="Q6136">
        <v>-2.5711000000000002E-3</v>
      </c>
      <c r="R6136">
        <v>-1.6579400000000001E-3</v>
      </c>
      <c r="S6136">
        <v>2.4517000000000001E-4</v>
      </c>
      <c r="T6136">
        <v>1.5632599999999999E-3</v>
      </c>
      <c r="U6136">
        <v>2.88135E-3</v>
      </c>
      <c r="V6136">
        <v>4.7844599999999999E-3</v>
      </c>
      <c r="W6136">
        <v>5.6976199999999996E-3</v>
      </c>
    </row>
    <row r="6137" spans="1:23" x14ac:dyDescent="0.2">
      <c r="A6137" t="s">
        <v>2627</v>
      </c>
      <c r="B6137" t="s">
        <v>67</v>
      </c>
      <c r="C6137" t="s">
        <v>58</v>
      </c>
      <c r="D6137" t="s">
        <v>25</v>
      </c>
      <c r="E6137" t="s">
        <v>65</v>
      </c>
      <c r="F6137" t="s">
        <v>63</v>
      </c>
      <c r="G6137" t="s">
        <v>34</v>
      </c>
      <c r="H6137" t="s">
        <v>14</v>
      </c>
      <c r="I6137">
        <v>16</v>
      </c>
      <c r="J6137">
        <v>0.53675910999999998</v>
      </c>
      <c r="K6137">
        <v>0.53446000999999999</v>
      </c>
      <c r="L6137">
        <v>2.2991000000000001E-3</v>
      </c>
      <c r="M6137">
        <v>4.2832900000000004E-3</v>
      </c>
      <c r="N6137">
        <v>66.888570000000001</v>
      </c>
      <c r="O6137">
        <v>55.396903000000002</v>
      </c>
      <c r="P6137">
        <v>2.38039E-3</v>
      </c>
      <c r="Q6137">
        <v>-1.6163E-3</v>
      </c>
      <c r="R6137">
        <v>-7.515E-4</v>
      </c>
      <c r="S6137">
        <v>1.0508200000000001E-3</v>
      </c>
      <c r="T6137">
        <v>2.2991000000000001E-3</v>
      </c>
      <c r="U6137">
        <v>3.5473700000000002E-3</v>
      </c>
      <c r="V6137">
        <v>5.3496899999999998E-3</v>
      </c>
      <c r="W6137">
        <v>6.2144899999999996E-3</v>
      </c>
    </row>
    <row r="6138" spans="1:23" x14ac:dyDescent="0.2">
      <c r="A6138" t="s">
        <v>2628</v>
      </c>
      <c r="B6138" t="s">
        <v>67</v>
      </c>
      <c r="C6138" t="s">
        <v>58</v>
      </c>
      <c r="D6138" t="s">
        <v>25</v>
      </c>
      <c r="E6138" t="s">
        <v>65</v>
      </c>
      <c r="F6138" t="s">
        <v>63</v>
      </c>
      <c r="G6138" t="s">
        <v>34</v>
      </c>
      <c r="H6138" t="s">
        <v>15</v>
      </c>
      <c r="I6138">
        <v>17</v>
      </c>
      <c r="J6138">
        <v>0.58876479000000004</v>
      </c>
      <c r="K6138">
        <v>0.58326423999999999</v>
      </c>
      <c r="L6138">
        <v>5.5005499999999999E-3</v>
      </c>
      <c r="M6138" s="1">
        <v>9.34252E-3</v>
      </c>
      <c r="N6138">
        <v>63.826006999999997</v>
      </c>
      <c r="O6138">
        <v>55.396903000000002</v>
      </c>
      <c r="P6138">
        <v>2.2491799999999999E-3</v>
      </c>
      <c r="Q6138">
        <v>1.80098E-3</v>
      </c>
      <c r="R6138">
        <v>2.6181099999999999E-3</v>
      </c>
      <c r="S6138">
        <v>4.3210799999999997E-3</v>
      </c>
      <c r="T6138">
        <v>5.5005499999999999E-3</v>
      </c>
      <c r="U6138">
        <v>6.6800200000000001E-3</v>
      </c>
      <c r="V6138">
        <v>8.3829899999999999E-3</v>
      </c>
      <c r="W6138">
        <v>9.2001200000000009E-3</v>
      </c>
    </row>
    <row r="6139" spans="1:23" x14ac:dyDescent="0.2">
      <c r="A6139" t="s">
        <v>2629</v>
      </c>
      <c r="B6139" t="s">
        <v>67</v>
      </c>
      <c r="C6139" t="s">
        <v>58</v>
      </c>
      <c r="D6139" t="s">
        <v>25</v>
      </c>
      <c r="E6139" t="s">
        <v>65</v>
      </c>
      <c r="F6139" t="s">
        <v>63</v>
      </c>
      <c r="G6139" t="s">
        <v>34</v>
      </c>
      <c r="H6139" t="s">
        <v>15</v>
      </c>
      <c r="I6139">
        <v>18</v>
      </c>
      <c r="J6139">
        <v>0.71416084000000002</v>
      </c>
      <c r="K6139">
        <v>0.70888251999999996</v>
      </c>
      <c r="L6139">
        <v>5.2783200000000004E-3</v>
      </c>
      <c r="M6139">
        <v>7.3909400000000004E-3</v>
      </c>
      <c r="N6139">
        <v>61.519629000000002</v>
      </c>
      <c r="O6139">
        <v>55.396903000000002</v>
      </c>
      <c r="P6139">
        <v>2.1461499999999999E-3</v>
      </c>
      <c r="Q6139">
        <v>1.7482299999999999E-3</v>
      </c>
      <c r="R6139">
        <v>2.5279199999999999E-3</v>
      </c>
      <c r="S6139">
        <v>4.1528800000000003E-3</v>
      </c>
      <c r="T6139">
        <v>5.2783200000000004E-3</v>
      </c>
      <c r="U6139">
        <v>6.4037599999999997E-3</v>
      </c>
      <c r="V6139">
        <v>8.0287199999999996E-3</v>
      </c>
      <c r="W6139">
        <v>8.8084200000000008E-3</v>
      </c>
    </row>
    <row r="6140" spans="1:23" x14ac:dyDescent="0.2">
      <c r="A6140" t="s">
        <v>2630</v>
      </c>
      <c r="B6140" t="s">
        <v>67</v>
      </c>
      <c r="C6140" t="s">
        <v>58</v>
      </c>
      <c r="D6140" t="s">
        <v>25</v>
      </c>
      <c r="E6140" t="s">
        <v>65</v>
      </c>
      <c r="F6140" t="s">
        <v>63</v>
      </c>
      <c r="G6140" t="s">
        <v>34</v>
      </c>
      <c r="H6140" t="s">
        <v>15</v>
      </c>
      <c r="I6140">
        <v>19</v>
      </c>
      <c r="J6140">
        <v>0.81420490999999995</v>
      </c>
      <c r="K6140">
        <v>0.80977975000000002</v>
      </c>
      <c r="L6140">
        <v>4.42516E-3</v>
      </c>
      <c r="M6140">
        <v>5.4349400000000001E-3</v>
      </c>
      <c r="N6140">
        <v>58.309415000000001</v>
      </c>
      <c r="O6140">
        <v>55.396903000000002</v>
      </c>
      <c r="P6140">
        <v>2.6698500000000001E-3</v>
      </c>
      <c r="Q6140">
        <v>3.3649999999999998E-5</v>
      </c>
      <c r="R6140">
        <v>1.00361E-3</v>
      </c>
      <c r="S6140">
        <v>3.0250899999999998E-3</v>
      </c>
      <c r="T6140">
        <v>4.42516E-3</v>
      </c>
      <c r="U6140">
        <v>5.8252299999999998E-3</v>
      </c>
      <c r="V6140">
        <v>7.8466999999999999E-3</v>
      </c>
      <c r="W6140">
        <v>8.8166600000000005E-3</v>
      </c>
    </row>
    <row r="6141" spans="1:23" x14ac:dyDescent="0.2">
      <c r="A6141" t="s">
        <v>2631</v>
      </c>
      <c r="B6141" t="s">
        <v>67</v>
      </c>
      <c r="C6141" t="s">
        <v>58</v>
      </c>
      <c r="D6141" t="s">
        <v>25</v>
      </c>
      <c r="E6141" t="s">
        <v>65</v>
      </c>
      <c r="F6141" t="s">
        <v>63</v>
      </c>
      <c r="G6141" t="s">
        <v>34</v>
      </c>
      <c r="H6141" t="s">
        <v>15</v>
      </c>
      <c r="I6141">
        <v>20</v>
      </c>
      <c r="J6141">
        <v>0.81597348000000003</v>
      </c>
      <c r="K6141">
        <v>0.81302319000000001</v>
      </c>
      <c r="L6141">
        <v>2.9502899999999999E-3</v>
      </c>
      <c r="M6141">
        <v>3.6156700000000001E-3</v>
      </c>
      <c r="N6141">
        <v>56.435302999999998</v>
      </c>
      <c r="O6141">
        <v>55.396903000000002</v>
      </c>
      <c r="P6141">
        <v>2.3189500000000002E-3</v>
      </c>
      <c r="Q6141">
        <v>-8.6405E-4</v>
      </c>
      <c r="R6141">
        <v>-2.1569999999999998E-5</v>
      </c>
      <c r="S6141">
        <v>1.73423E-3</v>
      </c>
      <c r="T6141">
        <v>2.9502899999999999E-3</v>
      </c>
      <c r="U6141">
        <v>4.1663500000000001E-3</v>
      </c>
      <c r="V6141">
        <v>5.9221400000000002E-3</v>
      </c>
      <c r="W6141">
        <v>6.7646199999999998E-3</v>
      </c>
    </row>
    <row r="6142" spans="1:23" x14ac:dyDescent="0.2">
      <c r="A6142" t="s">
        <v>2632</v>
      </c>
      <c r="B6142" t="s">
        <v>67</v>
      </c>
      <c r="C6142" t="s">
        <v>58</v>
      </c>
      <c r="D6142" t="s">
        <v>25</v>
      </c>
      <c r="E6142" t="s">
        <v>65</v>
      </c>
      <c r="F6142" t="s">
        <v>63</v>
      </c>
      <c r="G6142" t="s">
        <v>34</v>
      </c>
      <c r="H6142" t="s">
        <v>15</v>
      </c>
      <c r="I6142">
        <v>21</v>
      </c>
      <c r="J6142">
        <v>0.78651698000000003</v>
      </c>
      <c r="K6142">
        <v>0.78703515000000002</v>
      </c>
      <c r="L6142">
        <v>-5.1816999999999998E-4</v>
      </c>
      <c r="M6142">
        <v>-6.5881000000000002E-4</v>
      </c>
      <c r="N6142">
        <v>53.952018000000002</v>
      </c>
      <c r="O6142">
        <v>55.396903000000002</v>
      </c>
      <c r="P6142">
        <v>1.9776699999999999E-3</v>
      </c>
      <c r="Q6142">
        <v>-3.77115E-3</v>
      </c>
      <c r="R6142">
        <v>-3.05266E-3</v>
      </c>
      <c r="S6142">
        <v>-1.5552599999999999E-3</v>
      </c>
      <c r="T6142">
        <v>-5.1816999999999998E-4</v>
      </c>
      <c r="U6142">
        <v>5.1893000000000002E-4</v>
      </c>
      <c r="V6142">
        <v>2.0163199999999998E-3</v>
      </c>
      <c r="W6142">
        <v>2.7348199999999998E-3</v>
      </c>
    </row>
    <row r="6143" spans="1:23" x14ac:dyDescent="0.2">
      <c r="A6143" t="s">
        <v>2633</v>
      </c>
      <c r="B6143" t="s">
        <v>67</v>
      </c>
      <c r="C6143" t="s">
        <v>58</v>
      </c>
      <c r="D6143" t="s">
        <v>25</v>
      </c>
      <c r="E6143" t="s">
        <v>65</v>
      </c>
      <c r="F6143" t="s">
        <v>63</v>
      </c>
      <c r="G6143" t="s">
        <v>34</v>
      </c>
      <c r="H6143" t="s">
        <v>14</v>
      </c>
      <c r="I6143">
        <v>22</v>
      </c>
      <c r="J6143">
        <v>0.72334600999999998</v>
      </c>
      <c r="K6143">
        <v>0.72550179000000004</v>
      </c>
      <c r="L6143">
        <v>-2.1557799999999999E-3</v>
      </c>
      <c r="M6143">
        <v>-2.98029E-3</v>
      </c>
      <c r="N6143">
        <v>52.100555999999997</v>
      </c>
      <c r="O6143">
        <v>55.396903000000002</v>
      </c>
      <c r="P6143">
        <v>2.9975399999999999E-3</v>
      </c>
      <c r="Q6143">
        <v>-7.0863000000000002E-3</v>
      </c>
      <c r="R6143">
        <v>-5.9972899999999997E-3</v>
      </c>
      <c r="S6143">
        <v>-3.7276900000000001E-3</v>
      </c>
      <c r="T6143">
        <v>-2.1557799999999999E-3</v>
      </c>
      <c r="U6143">
        <v>-5.8387000000000001E-4</v>
      </c>
      <c r="V6143">
        <v>1.6857300000000001E-3</v>
      </c>
      <c r="W6143">
        <v>2.7747399999999999E-3</v>
      </c>
    </row>
    <row r="6144" spans="1:23" x14ac:dyDescent="0.2">
      <c r="A6144" t="s">
        <v>2634</v>
      </c>
      <c r="B6144" t="s">
        <v>67</v>
      </c>
      <c r="C6144" t="s">
        <v>58</v>
      </c>
      <c r="D6144" t="s">
        <v>25</v>
      </c>
      <c r="E6144" t="s">
        <v>65</v>
      </c>
      <c r="F6144" t="s">
        <v>63</v>
      </c>
      <c r="G6144" t="s">
        <v>34</v>
      </c>
      <c r="H6144" t="s">
        <v>14</v>
      </c>
      <c r="I6144">
        <v>23</v>
      </c>
      <c r="J6144">
        <v>0.62366927000000005</v>
      </c>
      <c r="K6144">
        <v>0.62855419000000001</v>
      </c>
      <c r="L6144">
        <v>-4.8849200000000001E-3</v>
      </c>
      <c r="M6144">
        <v>-7.8325500000000006E-3</v>
      </c>
      <c r="N6144">
        <v>51.444913</v>
      </c>
      <c r="O6144">
        <v>55.396903000000002</v>
      </c>
      <c r="P6144">
        <v>2.6624800000000001E-3</v>
      </c>
      <c r="Q6144">
        <v>-9.2643099999999996E-3</v>
      </c>
      <c r="R6144">
        <v>-8.2970200000000004E-3</v>
      </c>
      <c r="S6144">
        <v>-6.2811200000000003E-3</v>
      </c>
      <c r="T6144">
        <v>-4.8849200000000001E-3</v>
      </c>
      <c r="U6144">
        <v>-3.4887199999999998E-3</v>
      </c>
      <c r="V6144">
        <v>-1.4728199999999999E-3</v>
      </c>
      <c r="W6144">
        <v>-5.0553000000000002E-4</v>
      </c>
    </row>
    <row r="6145" spans="1:23" x14ac:dyDescent="0.2">
      <c r="A6145" t="s">
        <v>2635</v>
      </c>
      <c r="B6145" t="s">
        <v>67</v>
      </c>
      <c r="C6145" t="s">
        <v>58</v>
      </c>
      <c r="D6145" t="s">
        <v>25</v>
      </c>
      <c r="E6145" t="s">
        <v>65</v>
      </c>
      <c r="F6145" t="s">
        <v>63</v>
      </c>
      <c r="G6145" t="s">
        <v>34</v>
      </c>
      <c r="H6145" t="s">
        <v>14</v>
      </c>
      <c r="I6145">
        <v>24</v>
      </c>
      <c r="J6145">
        <v>0.52970415999999998</v>
      </c>
      <c r="K6145">
        <v>0.53328372000000002</v>
      </c>
      <c r="L6145">
        <v>-3.5795499999999999E-3</v>
      </c>
      <c r="M6145">
        <v>-6.7576399999999997E-3</v>
      </c>
      <c r="N6145">
        <v>50.696872999999997</v>
      </c>
      <c r="O6145">
        <v>55.396903000000002</v>
      </c>
      <c r="P6145">
        <v>2.3557000000000001E-3</v>
      </c>
      <c r="Q6145">
        <v>-7.4543300000000003E-3</v>
      </c>
      <c r="R6145">
        <v>-6.5985000000000002E-3</v>
      </c>
      <c r="S6145">
        <v>-4.8148799999999997E-3</v>
      </c>
      <c r="T6145">
        <v>-3.5795499999999999E-3</v>
      </c>
      <c r="U6145">
        <v>-2.3442200000000002E-3</v>
      </c>
      <c r="V6145">
        <v>-5.6059999999999997E-4</v>
      </c>
      <c r="W6145">
        <v>2.9523E-4</v>
      </c>
    </row>
    <row r="6146" spans="1:23" x14ac:dyDescent="0.2">
      <c r="A6146" t="s">
        <v>9234</v>
      </c>
      <c r="B6146" t="s">
        <v>67</v>
      </c>
      <c r="C6146" t="s">
        <v>58</v>
      </c>
      <c r="D6146" t="s">
        <v>25</v>
      </c>
      <c r="E6146" t="s">
        <v>5652</v>
      </c>
      <c r="F6146" t="s">
        <v>64</v>
      </c>
      <c r="G6146" t="s">
        <v>34</v>
      </c>
      <c r="H6146" t="s">
        <v>14</v>
      </c>
      <c r="I6146">
        <v>1</v>
      </c>
      <c r="J6146">
        <v>0.46668348999999998</v>
      </c>
      <c r="K6146">
        <v>0.4663176</v>
      </c>
      <c r="L6146">
        <v>3.6588000000000001E-4</v>
      </c>
      <c r="M6146">
        <v>7.8401000000000002E-4</v>
      </c>
      <c r="N6146">
        <v>49.327646999999999</v>
      </c>
      <c r="O6146">
        <v>55.407456000000003</v>
      </c>
      <c r="P6146">
        <v>3.9762900000000004E-3</v>
      </c>
      <c r="Q6146">
        <v>-6.1745300000000001E-3</v>
      </c>
      <c r="R6146">
        <v>-4.7299300000000002E-3</v>
      </c>
      <c r="S6146">
        <v>-1.7192799999999999E-3</v>
      </c>
      <c r="T6146">
        <v>3.6588000000000001E-4</v>
      </c>
      <c r="U6146">
        <v>2.4510500000000002E-3</v>
      </c>
      <c r="V6146">
        <v>5.4616999999999999E-3</v>
      </c>
      <c r="W6146">
        <v>6.9062899999999998E-3</v>
      </c>
    </row>
    <row r="6147" spans="1:23" x14ac:dyDescent="0.2">
      <c r="A6147" t="s">
        <v>9235</v>
      </c>
      <c r="B6147" t="s">
        <v>67</v>
      </c>
      <c r="C6147" t="s">
        <v>58</v>
      </c>
      <c r="D6147" t="s">
        <v>25</v>
      </c>
      <c r="E6147" t="s">
        <v>5652</v>
      </c>
      <c r="F6147" t="s">
        <v>64</v>
      </c>
      <c r="G6147" t="s">
        <v>34</v>
      </c>
      <c r="H6147" t="s">
        <v>14</v>
      </c>
      <c r="I6147">
        <v>2</v>
      </c>
      <c r="J6147">
        <v>0.43441970000000002</v>
      </c>
      <c r="K6147">
        <v>0.43637945</v>
      </c>
      <c r="L6147">
        <v>-1.9597500000000001E-3</v>
      </c>
      <c r="M6147">
        <v>-4.51119E-3</v>
      </c>
      <c r="N6147">
        <v>48.375903000000001</v>
      </c>
      <c r="O6147">
        <v>55.407456000000003</v>
      </c>
      <c r="P6147">
        <v>3.6432600000000002E-3</v>
      </c>
      <c r="Q6147">
        <v>-7.9523900000000002E-3</v>
      </c>
      <c r="R6147">
        <v>-6.6287799999999999E-3</v>
      </c>
      <c r="S6147">
        <v>-3.8702799999999998E-3</v>
      </c>
      <c r="T6147">
        <v>-1.9597500000000001E-3</v>
      </c>
      <c r="U6147">
        <v>-4.922E-5</v>
      </c>
      <c r="V6147">
        <v>2.7092800000000001E-3</v>
      </c>
      <c r="W6147">
        <v>4.03288E-3</v>
      </c>
    </row>
    <row r="6148" spans="1:23" x14ac:dyDescent="0.2">
      <c r="A6148" t="s">
        <v>9236</v>
      </c>
      <c r="B6148" t="s">
        <v>67</v>
      </c>
      <c r="C6148" t="s">
        <v>58</v>
      </c>
      <c r="D6148" t="s">
        <v>25</v>
      </c>
      <c r="E6148" t="s">
        <v>5652</v>
      </c>
      <c r="F6148" t="s">
        <v>64</v>
      </c>
      <c r="G6148" t="s">
        <v>34</v>
      </c>
      <c r="H6148" t="s">
        <v>14</v>
      </c>
      <c r="I6148">
        <v>3</v>
      </c>
      <c r="J6148">
        <v>0.41691033999999999</v>
      </c>
      <c r="K6148">
        <v>0.42026417999999999</v>
      </c>
      <c r="L6148">
        <v>-3.3538399999999999E-3</v>
      </c>
      <c r="M6148">
        <v>-8.0445099999999995E-3</v>
      </c>
      <c r="N6148">
        <v>47.771670999999998</v>
      </c>
      <c r="O6148">
        <v>55.407456000000003</v>
      </c>
      <c r="P6148">
        <v>3.1533400000000001E-3</v>
      </c>
      <c r="Q6148">
        <v>-8.5406200000000005E-3</v>
      </c>
      <c r="R6148">
        <v>-7.3949999999999997E-3</v>
      </c>
      <c r="S6148">
        <v>-5.0074500000000001E-3</v>
      </c>
      <c r="T6148">
        <v>-3.3538399999999999E-3</v>
      </c>
      <c r="U6148">
        <v>-1.7002300000000001E-3</v>
      </c>
      <c r="V6148">
        <v>6.8732000000000005E-4</v>
      </c>
      <c r="W6148">
        <v>1.83293E-3</v>
      </c>
    </row>
    <row r="6149" spans="1:23" x14ac:dyDescent="0.2">
      <c r="A6149" t="s">
        <v>9237</v>
      </c>
      <c r="B6149" t="s">
        <v>67</v>
      </c>
      <c r="C6149" t="s">
        <v>58</v>
      </c>
      <c r="D6149" t="s">
        <v>25</v>
      </c>
      <c r="E6149" t="s">
        <v>5652</v>
      </c>
      <c r="F6149" t="s">
        <v>64</v>
      </c>
      <c r="G6149" t="s">
        <v>34</v>
      </c>
      <c r="H6149" t="s">
        <v>14</v>
      </c>
      <c r="I6149">
        <v>4</v>
      </c>
      <c r="J6149">
        <v>0.41279927</v>
      </c>
      <c r="K6149">
        <v>0.41710668000000001</v>
      </c>
      <c r="L6149">
        <v>-4.3074100000000002E-3</v>
      </c>
      <c r="M6149">
        <v>-1.043464E-2</v>
      </c>
      <c r="N6149">
        <v>46.978386</v>
      </c>
      <c r="O6149">
        <v>55.407456000000003</v>
      </c>
      <c r="P6149">
        <v>3.5086200000000001E-3</v>
      </c>
      <c r="Q6149">
        <v>-1.007858E-2</v>
      </c>
      <c r="R6149">
        <v>-8.80389E-3</v>
      </c>
      <c r="S6149">
        <v>-6.1473300000000003E-3</v>
      </c>
      <c r="T6149">
        <v>-4.3074100000000002E-3</v>
      </c>
      <c r="U6149">
        <v>-2.4674900000000001E-3</v>
      </c>
      <c r="V6149">
        <v>1.8907E-4</v>
      </c>
      <c r="W6149">
        <v>1.46375E-3</v>
      </c>
    </row>
    <row r="6150" spans="1:23" x14ac:dyDescent="0.2">
      <c r="A6150" t="s">
        <v>9238</v>
      </c>
      <c r="B6150" t="s">
        <v>67</v>
      </c>
      <c r="C6150" t="s">
        <v>58</v>
      </c>
      <c r="D6150" t="s">
        <v>25</v>
      </c>
      <c r="E6150" t="s">
        <v>5652</v>
      </c>
      <c r="F6150" t="s">
        <v>64</v>
      </c>
      <c r="G6150" t="s">
        <v>34</v>
      </c>
      <c r="H6150" t="s">
        <v>14</v>
      </c>
      <c r="I6150">
        <v>5</v>
      </c>
      <c r="J6150">
        <v>0.43193071999999999</v>
      </c>
      <c r="K6150">
        <v>0.43541266000000001</v>
      </c>
      <c r="L6150">
        <v>-3.4819400000000002E-3</v>
      </c>
      <c r="M6150">
        <v>-8.0613400000000002E-3</v>
      </c>
      <c r="N6150">
        <v>45.819887000000001</v>
      </c>
      <c r="O6150">
        <v>55.407456000000003</v>
      </c>
      <c r="P6150">
        <v>3.5741900000000001E-3</v>
      </c>
      <c r="Q6150">
        <v>-9.3609599999999998E-3</v>
      </c>
      <c r="R6150">
        <v>-8.0624500000000005E-3</v>
      </c>
      <c r="S6150">
        <v>-5.3562499999999999E-3</v>
      </c>
      <c r="T6150">
        <v>-3.4819400000000002E-3</v>
      </c>
      <c r="U6150">
        <v>-1.6076300000000001E-3</v>
      </c>
      <c r="V6150">
        <v>1.0985700000000001E-3</v>
      </c>
      <c r="W6150">
        <v>2.3970799999999998E-3</v>
      </c>
    </row>
    <row r="6151" spans="1:23" x14ac:dyDescent="0.2">
      <c r="A6151" t="s">
        <v>9239</v>
      </c>
      <c r="B6151" t="s">
        <v>67</v>
      </c>
      <c r="C6151" t="s">
        <v>58</v>
      </c>
      <c r="D6151" t="s">
        <v>25</v>
      </c>
      <c r="E6151" t="s">
        <v>5652</v>
      </c>
      <c r="F6151" t="s">
        <v>64</v>
      </c>
      <c r="G6151" t="s">
        <v>34</v>
      </c>
      <c r="H6151" t="s">
        <v>14</v>
      </c>
      <c r="I6151">
        <v>6</v>
      </c>
      <c r="J6151">
        <v>0.49273652000000001</v>
      </c>
      <c r="K6151">
        <v>0.49573853000000001</v>
      </c>
      <c r="L6151">
        <v>-3.0020099999999998E-3</v>
      </c>
      <c r="M6151">
        <v>-6.0925299999999996E-3</v>
      </c>
      <c r="N6151">
        <v>45.531032000000003</v>
      </c>
      <c r="O6151">
        <v>55.407456000000003</v>
      </c>
      <c r="P6151">
        <v>3.8907099999999999E-3</v>
      </c>
      <c r="Q6151">
        <v>-9.4016599999999992E-3</v>
      </c>
      <c r="R6151">
        <v>-7.9881599999999994E-3</v>
      </c>
      <c r="S6151">
        <v>-5.0423000000000004E-3</v>
      </c>
      <c r="T6151">
        <v>-3.0020099999999998E-3</v>
      </c>
      <c r="U6151">
        <v>-9.6172E-4</v>
      </c>
      <c r="V6151">
        <v>1.9841300000000002E-3</v>
      </c>
      <c r="W6151">
        <v>3.3976399999999999E-3</v>
      </c>
    </row>
    <row r="6152" spans="1:23" x14ac:dyDescent="0.2">
      <c r="A6152" t="s">
        <v>9240</v>
      </c>
      <c r="B6152" t="s">
        <v>67</v>
      </c>
      <c r="C6152" t="s">
        <v>58</v>
      </c>
      <c r="D6152" t="s">
        <v>25</v>
      </c>
      <c r="E6152" t="s">
        <v>5652</v>
      </c>
      <c r="F6152" t="s">
        <v>64</v>
      </c>
      <c r="G6152" t="s">
        <v>34</v>
      </c>
      <c r="H6152" t="s">
        <v>14</v>
      </c>
      <c r="I6152">
        <v>7</v>
      </c>
      <c r="J6152">
        <v>0.59750857999999996</v>
      </c>
      <c r="K6152">
        <v>0.60284568000000005</v>
      </c>
      <c r="L6152">
        <v>-5.3371E-3</v>
      </c>
      <c r="M6152">
        <v>-8.9322599999999992E-3</v>
      </c>
      <c r="N6152">
        <v>45.423363999999999</v>
      </c>
      <c r="O6152">
        <v>55.407456000000003</v>
      </c>
      <c r="P6152">
        <v>5.0254999999999996E-3</v>
      </c>
      <c r="Q6152">
        <v>-1.360332E-2</v>
      </c>
      <c r="R6152">
        <v>-1.177754E-2</v>
      </c>
      <c r="S6152">
        <v>-7.9724800000000005E-3</v>
      </c>
      <c r="T6152">
        <v>-5.3371E-3</v>
      </c>
      <c r="U6152">
        <v>-2.7017199999999999E-3</v>
      </c>
      <c r="V6152">
        <v>1.10334E-3</v>
      </c>
      <c r="W6152">
        <v>2.9291199999999999E-3</v>
      </c>
    </row>
    <row r="6153" spans="1:23" x14ac:dyDescent="0.2">
      <c r="A6153" t="s">
        <v>9241</v>
      </c>
      <c r="B6153" t="s">
        <v>67</v>
      </c>
      <c r="C6153" t="s">
        <v>58</v>
      </c>
      <c r="D6153" t="s">
        <v>25</v>
      </c>
      <c r="E6153" t="s">
        <v>5652</v>
      </c>
      <c r="F6153" t="s">
        <v>64</v>
      </c>
      <c r="G6153" t="s">
        <v>34</v>
      </c>
      <c r="H6153" t="s">
        <v>14</v>
      </c>
      <c r="I6153">
        <v>8</v>
      </c>
      <c r="J6153">
        <v>0.61875705000000003</v>
      </c>
      <c r="K6153">
        <v>0.62789362999999998</v>
      </c>
      <c r="L6153">
        <v>-9.13658E-3</v>
      </c>
      <c r="M6153">
        <v>-1.4766029999999999E-2</v>
      </c>
      <c r="N6153">
        <v>45.543259999999997</v>
      </c>
      <c r="O6153">
        <v>55.407456000000003</v>
      </c>
      <c r="P6153">
        <v>4.9142700000000001E-3</v>
      </c>
      <c r="Q6153">
        <v>-1.721984E-2</v>
      </c>
      <c r="R6153">
        <v>-1.543448E-2</v>
      </c>
      <c r="S6153">
        <v>-1.1713629999999999E-2</v>
      </c>
      <c r="T6153">
        <v>-9.13658E-3</v>
      </c>
      <c r="U6153">
        <v>-6.55953E-3</v>
      </c>
      <c r="V6153">
        <v>-2.8386900000000001E-3</v>
      </c>
      <c r="W6153">
        <v>-1.05332E-3</v>
      </c>
    </row>
    <row r="6154" spans="1:23" x14ac:dyDescent="0.2">
      <c r="A6154" t="s">
        <v>9242</v>
      </c>
      <c r="B6154" t="s">
        <v>67</v>
      </c>
      <c r="C6154" t="s">
        <v>58</v>
      </c>
      <c r="D6154" t="s">
        <v>25</v>
      </c>
      <c r="E6154" t="s">
        <v>5652</v>
      </c>
      <c r="F6154" t="s">
        <v>64</v>
      </c>
      <c r="G6154" t="s">
        <v>34</v>
      </c>
      <c r="H6154" t="s">
        <v>14</v>
      </c>
      <c r="I6154">
        <v>9</v>
      </c>
      <c r="J6154">
        <v>0.57942199999999999</v>
      </c>
      <c r="K6154">
        <v>0.5872714</v>
      </c>
      <c r="L6154">
        <v>-7.8493999999999994E-3</v>
      </c>
      <c r="M6154">
        <v>-1.354695E-2</v>
      </c>
      <c r="N6154">
        <v>50.963262</v>
      </c>
      <c r="O6154">
        <v>55.407456000000003</v>
      </c>
      <c r="P6154">
        <v>3.3421000000000002E-3</v>
      </c>
      <c r="Q6154">
        <v>-1.334666E-2</v>
      </c>
      <c r="R6154">
        <v>-1.2132469999999999E-2</v>
      </c>
      <c r="S6154">
        <v>-9.6019999999999994E-3</v>
      </c>
      <c r="T6154">
        <v>-7.8493999999999994E-3</v>
      </c>
      <c r="U6154">
        <v>-6.0968000000000003E-3</v>
      </c>
      <c r="V6154">
        <v>-3.5663299999999999E-3</v>
      </c>
      <c r="W6154">
        <v>-2.35214E-3</v>
      </c>
    </row>
    <row r="6155" spans="1:23" x14ac:dyDescent="0.2">
      <c r="A6155" t="s">
        <v>9243</v>
      </c>
      <c r="B6155" t="s">
        <v>67</v>
      </c>
      <c r="C6155" t="s">
        <v>58</v>
      </c>
      <c r="D6155" t="s">
        <v>25</v>
      </c>
      <c r="E6155" t="s">
        <v>5652</v>
      </c>
      <c r="F6155" t="s">
        <v>64</v>
      </c>
      <c r="G6155" t="s">
        <v>34</v>
      </c>
      <c r="H6155" t="s">
        <v>14</v>
      </c>
      <c r="I6155">
        <v>10</v>
      </c>
      <c r="J6155">
        <v>0.55371541999999996</v>
      </c>
      <c r="K6155">
        <v>0.56299182999999997</v>
      </c>
      <c r="L6155">
        <v>-9.2764000000000006E-3</v>
      </c>
      <c r="M6155">
        <v>-1.6753009999999999E-2</v>
      </c>
      <c r="N6155">
        <v>56.813245000000002</v>
      </c>
      <c r="O6155">
        <v>55.407456000000003</v>
      </c>
      <c r="P6155">
        <v>3.3001599999999999E-3</v>
      </c>
      <c r="Q6155">
        <v>-1.4704679999999999E-2</v>
      </c>
      <c r="R6155">
        <v>-1.3505730000000001E-2</v>
      </c>
      <c r="S6155">
        <v>-1.1007009999999999E-2</v>
      </c>
      <c r="T6155">
        <v>-9.2764000000000006E-3</v>
      </c>
      <c r="U6155">
        <v>-7.5458000000000001E-3</v>
      </c>
      <c r="V6155">
        <v>-5.0470799999999998E-3</v>
      </c>
      <c r="W6155">
        <v>-3.84812E-3</v>
      </c>
    </row>
    <row r="6156" spans="1:23" x14ac:dyDescent="0.2">
      <c r="A6156" t="s">
        <v>9244</v>
      </c>
      <c r="B6156" t="s">
        <v>67</v>
      </c>
      <c r="C6156" t="s">
        <v>58</v>
      </c>
      <c r="D6156" t="s">
        <v>25</v>
      </c>
      <c r="E6156" t="s">
        <v>5652</v>
      </c>
      <c r="F6156" t="s">
        <v>64</v>
      </c>
      <c r="G6156" t="s">
        <v>34</v>
      </c>
      <c r="H6156" t="s">
        <v>14</v>
      </c>
      <c r="I6156">
        <v>11</v>
      </c>
      <c r="J6156">
        <v>0.5358967</v>
      </c>
      <c r="K6156">
        <v>0.54324786999999997</v>
      </c>
      <c r="L6156">
        <v>-7.3511699999999998E-3</v>
      </c>
      <c r="M6156">
        <v>-1.371751E-2</v>
      </c>
      <c r="N6156">
        <v>61.596640999999998</v>
      </c>
      <c r="O6156">
        <v>55.407456000000003</v>
      </c>
      <c r="P6156">
        <v>4.2206199999999996E-3</v>
      </c>
      <c r="Q6156">
        <v>-1.4293470000000001E-2</v>
      </c>
      <c r="R6156">
        <v>-1.276011E-2</v>
      </c>
      <c r="S6156">
        <v>-9.5644600000000003E-3</v>
      </c>
      <c r="T6156">
        <v>-7.3511699999999998E-3</v>
      </c>
      <c r="U6156">
        <v>-5.1378700000000001E-3</v>
      </c>
      <c r="V6156">
        <v>-1.9422199999999999E-3</v>
      </c>
      <c r="W6156">
        <v>-4.0885999999999999E-4</v>
      </c>
    </row>
    <row r="6157" spans="1:23" x14ac:dyDescent="0.2">
      <c r="A6157" t="s">
        <v>9245</v>
      </c>
      <c r="B6157" t="s">
        <v>67</v>
      </c>
      <c r="C6157" t="s">
        <v>58</v>
      </c>
      <c r="D6157" t="s">
        <v>25</v>
      </c>
      <c r="E6157" t="s">
        <v>5652</v>
      </c>
      <c r="F6157" t="s">
        <v>64</v>
      </c>
      <c r="G6157" t="s">
        <v>34</v>
      </c>
      <c r="H6157" t="s">
        <v>14</v>
      </c>
      <c r="I6157">
        <v>12</v>
      </c>
      <c r="J6157">
        <v>0.52620222000000005</v>
      </c>
      <c r="K6157">
        <v>0.53778422000000004</v>
      </c>
      <c r="L6157">
        <v>-1.158201E-2</v>
      </c>
      <c r="M6157">
        <v>-2.201057E-2</v>
      </c>
      <c r="N6157">
        <v>65.335685999999995</v>
      </c>
      <c r="O6157">
        <v>55.407456000000003</v>
      </c>
      <c r="P6157">
        <v>3.9673699999999996E-3</v>
      </c>
      <c r="Q6157">
        <v>-1.8107749999999999E-2</v>
      </c>
      <c r="R6157">
        <v>-1.6666400000000001E-2</v>
      </c>
      <c r="S6157">
        <v>-1.3662499999999999E-2</v>
      </c>
      <c r="T6157">
        <v>-1.158201E-2</v>
      </c>
      <c r="U6157">
        <v>-9.5015199999999994E-3</v>
      </c>
      <c r="V6157">
        <v>-6.49762E-3</v>
      </c>
      <c r="W6157">
        <v>-5.0562599999999999E-3</v>
      </c>
    </row>
    <row r="6158" spans="1:23" x14ac:dyDescent="0.2">
      <c r="A6158" t="s">
        <v>9246</v>
      </c>
      <c r="B6158" t="s">
        <v>67</v>
      </c>
      <c r="C6158" t="s">
        <v>58</v>
      </c>
      <c r="D6158" t="s">
        <v>25</v>
      </c>
      <c r="E6158" t="s">
        <v>5652</v>
      </c>
      <c r="F6158" t="s">
        <v>64</v>
      </c>
      <c r="G6158" t="s">
        <v>34</v>
      </c>
      <c r="H6158" t="s">
        <v>14</v>
      </c>
      <c r="I6158">
        <v>13</v>
      </c>
      <c r="J6158">
        <v>0.52211412000000001</v>
      </c>
      <c r="K6158">
        <v>0.53146475000000004</v>
      </c>
      <c r="L6158">
        <v>-9.3506200000000005E-3</v>
      </c>
      <c r="M6158">
        <v>-1.790916E-2</v>
      </c>
      <c r="N6158">
        <v>67.131315999999998</v>
      </c>
      <c r="O6158">
        <v>55.407456000000003</v>
      </c>
      <c r="P6158">
        <v>3.2179399999999999E-3</v>
      </c>
      <c r="Q6158">
        <v>-1.4643659999999999E-2</v>
      </c>
      <c r="R6158">
        <v>-1.347458E-2</v>
      </c>
      <c r="S6158">
        <v>-1.103811E-2</v>
      </c>
      <c r="T6158">
        <v>-9.3506200000000005E-3</v>
      </c>
      <c r="U6158">
        <v>-7.6631399999999997E-3</v>
      </c>
      <c r="V6158">
        <v>-5.2266700000000001E-3</v>
      </c>
      <c r="W6158">
        <v>-4.0575899999999998E-3</v>
      </c>
    </row>
    <row r="6159" spans="1:23" x14ac:dyDescent="0.2">
      <c r="A6159" t="s">
        <v>9247</v>
      </c>
      <c r="B6159" t="s">
        <v>67</v>
      </c>
      <c r="C6159" t="s">
        <v>58</v>
      </c>
      <c r="D6159" t="s">
        <v>25</v>
      </c>
      <c r="E6159" t="s">
        <v>5652</v>
      </c>
      <c r="F6159" t="s">
        <v>64</v>
      </c>
      <c r="G6159" t="s">
        <v>34</v>
      </c>
      <c r="H6159" t="s">
        <v>14</v>
      </c>
      <c r="I6159">
        <v>14</v>
      </c>
      <c r="J6159">
        <v>0.51897515999999999</v>
      </c>
      <c r="K6159">
        <v>0.52545721000000001</v>
      </c>
      <c r="L6159">
        <v>-6.4820399999999997E-3</v>
      </c>
      <c r="M6159">
        <v>-1.2490080000000001E-2</v>
      </c>
      <c r="N6159">
        <v>67.043145999999993</v>
      </c>
      <c r="O6159">
        <v>55.407456000000003</v>
      </c>
      <c r="P6159">
        <v>3.46817E-3</v>
      </c>
      <c r="Q6159">
        <v>-1.218667E-2</v>
      </c>
      <c r="R6159">
        <v>-1.0926679999999999E-2</v>
      </c>
      <c r="S6159">
        <v>-8.3007500000000008E-3</v>
      </c>
      <c r="T6159">
        <v>-6.4820399999999997E-3</v>
      </c>
      <c r="U6159">
        <v>-4.6633300000000003E-3</v>
      </c>
      <c r="V6159">
        <v>-2.0374099999999999E-3</v>
      </c>
      <c r="W6159">
        <v>-7.7740999999999997E-4</v>
      </c>
    </row>
    <row r="6160" spans="1:23" x14ac:dyDescent="0.2">
      <c r="A6160" t="s">
        <v>9248</v>
      </c>
      <c r="B6160" t="s">
        <v>67</v>
      </c>
      <c r="C6160" t="s">
        <v>58</v>
      </c>
      <c r="D6160" t="s">
        <v>25</v>
      </c>
      <c r="E6160" t="s">
        <v>5652</v>
      </c>
      <c r="F6160" t="s">
        <v>64</v>
      </c>
      <c r="G6160" t="s">
        <v>34</v>
      </c>
      <c r="H6160" t="s">
        <v>14</v>
      </c>
      <c r="I6160">
        <v>15</v>
      </c>
      <c r="J6160">
        <v>0.51852041999999998</v>
      </c>
      <c r="K6160">
        <v>0.51985541999999996</v>
      </c>
      <c r="L6160">
        <v>-1.335E-3</v>
      </c>
      <c r="M6160">
        <v>-2.5746300000000001E-3</v>
      </c>
      <c r="N6160">
        <v>67.600213999999994</v>
      </c>
      <c r="O6160">
        <v>55.407456000000003</v>
      </c>
      <c r="P6160">
        <v>2.9509499999999999E-3</v>
      </c>
      <c r="Q6160">
        <v>-6.18887E-3</v>
      </c>
      <c r="R6160">
        <v>-5.1167900000000004E-3</v>
      </c>
      <c r="S6160">
        <v>-2.8824699999999998E-3</v>
      </c>
      <c r="T6160">
        <v>-1.335E-3</v>
      </c>
      <c r="U6160">
        <v>2.1248E-4</v>
      </c>
      <c r="V6160">
        <v>2.4467899999999999E-3</v>
      </c>
      <c r="W6160">
        <v>3.5188799999999998E-3</v>
      </c>
    </row>
    <row r="6161" spans="1:23" x14ac:dyDescent="0.2">
      <c r="A6161" t="s">
        <v>9249</v>
      </c>
      <c r="B6161" t="s">
        <v>67</v>
      </c>
      <c r="C6161" t="s">
        <v>58</v>
      </c>
      <c r="D6161" t="s">
        <v>25</v>
      </c>
      <c r="E6161" t="s">
        <v>5652</v>
      </c>
      <c r="F6161" t="s">
        <v>64</v>
      </c>
      <c r="G6161" t="s">
        <v>34</v>
      </c>
      <c r="H6161" t="s">
        <v>14</v>
      </c>
      <c r="I6161">
        <v>16</v>
      </c>
      <c r="J6161">
        <v>0.54238045999999995</v>
      </c>
      <c r="K6161">
        <v>0.54117236999999996</v>
      </c>
      <c r="L6161">
        <v>1.20809E-3</v>
      </c>
      <c r="M6161">
        <v>2.2273800000000002E-3</v>
      </c>
      <c r="N6161">
        <v>66.865397000000002</v>
      </c>
      <c r="O6161">
        <v>55.407456000000003</v>
      </c>
      <c r="P6161">
        <v>3.9536700000000003E-3</v>
      </c>
      <c r="Q6161">
        <v>-5.2951300000000003E-3</v>
      </c>
      <c r="R6161">
        <v>-3.8587500000000002E-3</v>
      </c>
      <c r="S6161">
        <v>-8.6521999999999999E-4</v>
      </c>
      <c r="T6161">
        <v>1.20809E-3</v>
      </c>
      <c r="U6161">
        <v>3.2813999999999999E-3</v>
      </c>
      <c r="V6161">
        <v>6.2749199999999998E-3</v>
      </c>
      <c r="W6161">
        <v>7.7112999999999999E-3</v>
      </c>
    </row>
    <row r="6162" spans="1:23" x14ac:dyDescent="0.2">
      <c r="A6162" t="s">
        <v>9250</v>
      </c>
      <c r="B6162" t="s">
        <v>67</v>
      </c>
      <c r="C6162" t="s">
        <v>58</v>
      </c>
      <c r="D6162" t="s">
        <v>25</v>
      </c>
      <c r="E6162" t="s">
        <v>5652</v>
      </c>
      <c r="F6162" t="s">
        <v>64</v>
      </c>
      <c r="G6162" t="s">
        <v>34</v>
      </c>
      <c r="H6162" t="s">
        <v>15</v>
      </c>
      <c r="I6162">
        <v>17</v>
      </c>
      <c r="J6162">
        <v>0.59672990999999997</v>
      </c>
      <c r="K6162">
        <v>0.58975827000000003</v>
      </c>
      <c r="L6162">
        <v>6.9716400000000003E-3</v>
      </c>
      <c r="M6162">
        <v>1.168307E-2</v>
      </c>
      <c r="N6162">
        <v>63.806693000000003</v>
      </c>
      <c r="O6162">
        <v>55.407456000000003</v>
      </c>
      <c r="P6162">
        <v>3.6782899999999999E-3</v>
      </c>
      <c r="Q6162">
        <v>9.2139999999999995E-4</v>
      </c>
      <c r="R6162">
        <v>2.25772E-3</v>
      </c>
      <c r="S6162">
        <v>5.0427400000000004E-3</v>
      </c>
      <c r="T6162">
        <v>6.9716400000000003E-3</v>
      </c>
      <c r="U6162">
        <v>8.9005300000000002E-3</v>
      </c>
      <c r="V6162">
        <v>1.1685549999999999E-2</v>
      </c>
      <c r="W6162">
        <v>1.302188E-2</v>
      </c>
    </row>
    <row r="6163" spans="1:23" x14ac:dyDescent="0.2">
      <c r="A6163" t="s">
        <v>9251</v>
      </c>
      <c r="B6163" t="s">
        <v>67</v>
      </c>
      <c r="C6163" t="s">
        <v>58</v>
      </c>
      <c r="D6163" t="s">
        <v>25</v>
      </c>
      <c r="E6163" t="s">
        <v>5652</v>
      </c>
      <c r="F6163" t="s">
        <v>64</v>
      </c>
      <c r="G6163" t="s">
        <v>34</v>
      </c>
      <c r="H6163" t="s">
        <v>15</v>
      </c>
      <c r="I6163">
        <v>18</v>
      </c>
      <c r="J6163">
        <v>0.72691256000000004</v>
      </c>
      <c r="K6163">
        <v>0.72047063</v>
      </c>
      <c r="L6163">
        <v>6.4419300000000002E-3</v>
      </c>
      <c r="M6163">
        <v>8.8620499999999998E-3</v>
      </c>
      <c r="N6163">
        <v>61.49624</v>
      </c>
      <c r="O6163">
        <v>55.407456000000003</v>
      </c>
      <c r="P6163">
        <v>3.7556600000000001E-3</v>
      </c>
      <c r="Q6163">
        <v>2.6442000000000002E-4</v>
      </c>
      <c r="R6163">
        <v>1.62886E-3</v>
      </c>
      <c r="S6163">
        <v>4.4724600000000002E-3</v>
      </c>
      <c r="T6163">
        <v>6.4419300000000002E-3</v>
      </c>
      <c r="U6163">
        <v>8.4113999999999994E-3</v>
      </c>
      <c r="V6163">
        <v>1.1255009999999999E-2</v>
      </c>
      <c r="W6163">
        <v>1.2619450000000001E-2</v>
      </c>
    </row>
    <row r="6164" spans="1:23" x14ac:dyDescent="0.2">
      <c r="A6164" t="s">
        <v>9252</v>
      </c>
      <c r="B6164" t="s">
        <v>67</v>
      </c>
      <c r="C6164" t="s">
        <v>58</v>
      </c>
      <c r="D6164" t="s">
        <v>25</v>
      </c>
      <c r="E6164" t="s">
        <v>5652</v>
      </c>
      <c r="F6164" t="s">
        <v>64</v>
      </c>
      <c r="G6164" t="s">
        <v>34</v>
      </c>
      <c r="H6164" t="s">
        <v>15</v>
      </c>
      <c r="I6164">
        <v>19</v>
      </c>
      <c r="J6164">
        <v>0.82778324999999997</v>
      </c>
      <c r="K6164">
        <v>0.82177074000000006</v>
      </c>
      <c r="L6164">
        <v>6.0125100000000004E-3</v>
      </c>
      <c r="M6164">
        <v>7.2633899999999998E-3</v>
      </c>
      <c r="N6164">
        <v>58.295796000000003</v>
      </c>
      <c r="O6164">
        <v>55.407456000000003</v>
      </c>
      <c r="P6164">
        <v>4.4735900000000004E-3</v>
      </c>
      <c r="Q6164">
        <v>-1.34589E-3</v>
      </c>
      <c r="R6164">
        <v>2.7938000000000003E-4</v>
      </c>
      <c r="S6164">
        <v>3.6665600000000001E-3</v>
      </c>
      <c r="T6164">
        <v>6.0125100000000004E-3</v>
      </c>
      <c r="U6164">
        <v>8.3584599999999998E-3</v>
      </c>
      <c r="V6164">
        <v>1.174564E-2</v>
      </c>
      <c r="W6164">
        <v>1.33709E-2</v>
      </c>
    </row>
    <row r="6165" spans="1:23" x14ac:dyDescent="0.2">
      <c r="A6165" t="s">
        <v>9253</v>
      </c>
      <c r="B6165" t="s">
        <v>67</v>
      </c>
      <c r="C6165" t="s">
        <v>58</v>
      </c>
      <c r="D6165" t="s">
        <v>25</v>
      </c>
      <c r="E6165" t="s">
        <v>5652</v>
      </c>
      <c r="F6165" t="s">
        <v>64</v>
      </c>
      <c r="G6165" t="s">
        <v>34</v>
      </c>
      <c r="H6165" t="s">
        <v>15</v>
      </c>
      <c r="I6165">
        <v>20</v>
      </c>
      <c r="J6165">
        <v>0.82813625000000002</v>
      </c>
      <c r="K6165">
        <v>0.82359702999999995</v>
      </c>
      <c r="L6165">
        <v>4.5392200000000001E-3</v>
      </c>
      <c r="M6165">
        <v>5.48125E-3</v>
      </c>
      <c r="N6165">
        <v>56.434817000000002</v>
      </c>
      <c r="O6165">
        <v>55.407456000000003</v>
      </c>
      <c r="P6165">
        <v>4.5684499999999999E-3</v>
      </c>
      <c r="Q6165">
        <v>-2.9752099999999998E-3</v>
      </c>
      <c r="R6165">
        <v>-1.3154799999999999E-3</v>
      </c>
      <c r="S6165">
        <v>2.1435199999999999E-3</v>
      </c>
      <c r="T6165">
        <v>4.5392200000000001E-3</v>
      </c>
      <c r="U6165">
        <v>6.9349199999999998E-3</v>
      </c>
      <c r="V6165">
        <v>1.0393929999999999E-2</v>
      </c>
      <c r="W6165">
        <v>1.2053660000000001E-2</v>
      </c>
    </row>
    <row r="6166" spans="1:23" x14ac:dyDescent="0.2">
      <c r="A6166" t="s">
        <v>9254</v>
      </c>
      <c r="B6166" t="s">
        <v>67</v>
      </c>
      <c r="C6166" t="s">
        <v>58</v>
      </c>
      <c r="D6166" t="s">
        <v>25</v>
      </c>
      <c r="E6166" t="s">
        <v>5652</v>
      </c>
      <c r="F6166" t="s">
        <v>64</v>
      </c>
      <c r="G6166" t="s">
        <v>34</v>
      </c>
      <c r="H6166" t="s">
        <v>15</v>
      </c>
      <c r="I6166">
        <v>21</v>
      </c>
      <c r="J6166">
        <v>0.79556519000000003</v>
      </c>
      <c r="K6166">
        <v>0.79196973000000004</v>
      </c>
      <c r="L6166">
        <v>3.59546E-3</v>
      </c>
      <c r="M6166">
        <v>4.5193799999999999E-3</v>
      </c>
      <c r="N6166">
        <v>53.954008000000002</v>
      </c>
      <c r="O6166">
        <v>55.407456000000003</v>
      </c>
      <c r="P6166">
        <v>5.7144099999999996E-3</v>
      </c>
      <c r="Q6166">
        <v>-5.8038999999999999E-3</v>
      </c>
      <c r="R6166">
        <v>-3.72785E-3</v>
      </c>
      <c r="S6166">
        <v>5.9882000000000002E-4</v>
      </c>
      <c r="T6166">
        <v>3.59546E-3</v>
      </c>
      <c r="U6166">
        <v>6.5921E-3</v>
      </c>
      <c r="V6166">
        <v>1.091876E-2</v>
      </c>
      <c r="W6166">
        <v>1.2994820000000001E-2</v>
      </c>
    </row>
    <row r="6167" spans="1:23" x14ac:dyDescent="0.2">
      <c r="A6167" t="s">
        <v>9255</v>
      </c>
      <c r="B6167" t="s">
        <v>67</v>
      </c>
      <c r="C6167" t="s">
        <v>58</v>
      </c>
      <c r="D6167" t="s">
        <v>25</v>
      </c>
      <c r="E6167" t="s">
        <v>5652</v>
      </c>
      <c r="F6167" t="s">
        <v>64</v>
      </c>
      <c r="G6167" t="s">
        <v>34</v>
      </c>
      <c r="H6167" t="s">
        <v>14</v>
      </c>
      <c r="I6167">
        <v>22</v>
      </c>
      <c r="J6167">
        <v>0.72583178999999998</v>
      </c>
      <c r="K6167">
        <v>0.72568312000000001</v>
      </c>
      <c r="L6167">
        <v>1.4867E-4</v>
      </c>
      <c r="M6167">
        <v>2.0483E-4</v>
      </c>
      <c r="N6167">
        <v>52.104605999999997</v>
      </c>
      <c r="O6167">
        <v>55.407456000000003</v>
      </c>
      <c r="P6167">
        <v>5.2861699999999998E-3</v>
      </c>
      <c r="Q6167">
        <v>-8.5462899999999998E-3</v>
      </c>
      <c r="R6167">
        <v>-6.6258200000000001E-3</v>
      </c>
      <c r="S6167">
        <v>-2.6233900000000002E-3</v>
      </c>
      <c r="T6167">
        <v>1.4867E-4</v>
      </c>
      <c r="U6167">
        <v>2.9207399999999998E-3</v>
      </c>
      <c r="V6167">
        <v>6.9231700000000002E-3</v>
      </c>
      <c r="W6167">
        <v>8.8436399999999998E-3</v>
      </c>
    </row>
    <row r="6168" spans="1:23" x14ac:dyDescent="0.2">
      <c r="A6168" t="s">
        <v>9256</v>
      </c>
      <c r="B6168" t="s">
        <v>67</v>
      </c>
      <c r="C6168" t="s">
        <v>58</v>
      </c>
      <c r="D6168" t="s">
        <v>25</v>
      </c>
      <c r="E6168" t="s">
        <v>5652</v>
      </c>
      <c r="F6168" t="s">
        <v>64</v>
      </c>
      <c r="G6168" t="s">
        <v>34</v>
      </c>
      <c r="H6168" t="s">
        <v>14</v>
      </c>
      <c r="I6168">
        <v>23</v>
      </c>
      <c r="J6168">
        <v>0.62338455000000004</v>
      </c>
      <c r="K6168">
        <v>0.62338550999999998</v>
      </c>
      <c r="L6168" s="1">
        <v>-9.5729999999999992E-7</v>
      </c>
      <c r="M6168" s="1">
        <v>-1.536E-6</v>
      </c>
      <c r="N6168">
        <v>51.456175000000002</v>
      </c>
      <c r="O6168">
        <v>55.407456000000003</v>
      </c>
      <c r="P6168">
        <v>4.29678E-3</v>
      </c>
      <c r="Q6168">
        <v>-7.06853E-3</v>
      </c>
      <c r="R6168">
        <v>-5.5075000000000002E-3</v>
      </c>
      <c r="S6168">
        <v>-2.2541900000000001E-3</v>
      </c>
      <c r="T6168" s="1">
        <v>-9.5729999999999992E-7</v>
      </c>
      <c r="U6168">
        <v>2.2522800000000002E-3</v>
      </c>
      <c r="V6168">
        <v>5.5055900000000003E-3</v>
      </c>
      <c r="W6168">
        <v>7.06662E-3</v>
      </c>
    </row>
    <row r="6169" spans="1:23" x14ac:dyDescent="0.2">
      <c r="A6169" t="s">
        <v>9257</v>
      </c>
      <c r="B6169" t="s">
        <v>67</v>
      </c>
      <c r="C6169" t="s">
        <v>58</v>
      </c>
      <c r="D6169" t="s">
        <v>25</v>
      </c>
      <c r="E6169" t="s">
        <v>5652</v>
      </c>
      <c r="F6169" t="s">
        <v>64</v>
      </c>
      <c r="G6169" t="s">
        <v>34</v>
      </c>
      <c r="H6169" t="s">
        <v>14</v>
      </c>
      <c r="I6169">
        <v>24</v>
      </c>
      <c r="J6169">
        <v>0.52692329999999998</v>
      </c>
      <c r="K6169">
        <v>0.52678669</v>
      </c>
      <c r="L6169">
        <v>1.3661000000000001E-4</v>
      </c>
      <c r="M6169">
        <v>2.5925999999999998E-4</v>
      </c>
      <c r="N6169">
        <v>50.716047000000003</v>
      </c>
      <c r="O6169">
        <v>55.407456000000003</v>
      </c>
      <c r="P6169">
        <v>3.6733299999999998E-3</v>
      </c>
      <c r="Q6169">
        <v>-5.9054800000000003E-3</v>
      </c>
      <c r="R6169">
        <v>-4.5709499999999998E-3</v>
      </c>
      <c r="S6169" s="1">
        <v>-1.78969E-3</v>
      </c>
      <c r="T6169">
        <v>1.3661000000000001E-4</v>
      </c>
      <c r="U6169">
        <v>2.0629099999999998E-3</v>
      </c>
      <c r="V6169">
        <v>4.8441700000000001E-3</v>
      </c>
      <c r="W6169">
        <v>6.1786999999999996E-3</v>
      </c>
    </row>
    <row r="6170" spans="1:23" x14ac:dyDescent="0.2">
      <c r="A6170" t="s">
        <v>2636</v>
      </c>
      <c r="B6170" t="s">
        <v>67</v>
      </c>
      <c r="C6170" t="s">
        <v>58</v>
      </c>
      <c r="D6170" t="s">
        <v>25</v>
      </c>
      <c r="E6170" t="s">
        <v>66</v>
      </c>
      <c r="F6170" t="s">
        <v>63</v>
      </c>
      <c r="G6170" t="s">
        <v>34</v>
      </c>
      <c r="H6170" t="s">
        <v>13</v>
      </c>
      <c r="I6170">
        <v>1</v>
      </c>
      <c r="J6170">
        <v>0.92015007000000004</v>
      </c>
      <c r="K6170">
        <v>0.93138293999999999</v>
      </c>
      <c r="L6170">
        <v>-1.1232860000000001E-2</v>
      </c>
      <c r="M6170">
        <v>-1.2207640000000001E-2</v>
      </c>
      <c r="N6170">
        <v>47.730051000000003</v>
      </c>
      <c r="O6170">
        <v>54.577458999999998</v>
      </c>
      <c r="P6170">
        <v>1.8109219999999999E-2</v>
      </c>
      <c r="Q6170">
        <v>-4.1019890000000003E-2</v>
      </c>
      <c r="R6170">
        <v>-3.4440770000000002E-2</v>
      </c>
      <c r="S6170">
        <v>-2.0729350000000001E-2</v>
      </c>
      <c r="T6170">
        <v>-1.1232860000000001E-2</v>
      </c>
      <c r="U6170">
        <v>-1.73638E-3</v>
      </c>
      <c r="V6170">
        <v>1.1975039999999999E-2</v>
      </c>
      <c r="W6170">
        <v>1.855416E-2</v>
      </c>
    </row>
    <row r="6171" spans="1:23" x14ac:dyDescent="0.2">
      <c r="A6171" t="s">
        <v>2637</v>
      </c>
      <c r="B6171" t="s">
        <v>67</v>
      </c>
      <c r="C6171" t="s">
        <v>58</v>
      </c>
      <c r="D6171" t="s">
        <v>25</v>
      </c>
      <c r="E6171" t="s">
        <v>66</v>
      </c>
      <c r="F6171" t="s">
        <v>63</v>
      </c>
      <c r="G6171" t="s">
        <v>34</v>
      </c>
      <c r="H6171" t="s">
        <v>13</v>
      </c>
      <c r="I6171">
        <v>2</v>
      </c>
      <c r="J6171">
        <v>0.86844589999999999</v>
      </c>
      <c r="K6171">
        <v>0.87955691999999996</v>
      </c>
      <c r="L6171">
        <v>-1.1111029999999999E-2</v>
      </c>
      <c r="M6171">
        <v>-1.2794150000000001E-2</v>
      </c>
      <c r="N6171">
        <v>46.804766999999998</v>
      </c>
      <c r="O6171">
        <v>54.577458999999998</v>
      </c>
      <c r="P6171">
        <v>2.13847E-2</v>
      </c>
      <c r="Q6171">
        <v>-4.6285720000000002E-2</v>
      </c>
      <c r="R6171">
        <v>-3.8516620000000001E-2</v>
      </c>
      <c r="S6171">
        <v>-2.2325169999999998E-2</v>
      </c>
      <c r="T6171">
        <v>-1.1111029999999999E-2</v>
      </c>
      <c r="U6171">
        <v>1.0312E-4</v>
      </c>
      <c r="V6171">
        <v>1.629456E-2</v>
      </c>
      <c r="W6171">
        <v>2.4063669999999999E-2</v>
      </c>
    </row>
    <row r="6172" spans="1:23" x14ac:dyDescent="0.2">
      <c r="A6172" t="s">
        <v>2638</v>
      </c>
      <c r="B6172" t="s">
        <v>67</v>
      </c>
      <c r="C6172" t="s">
        <v>58</v>
      </c>
      <c r="D6172" t="s">
        <v>25</v>
      </c>
      <c r="E6172" t="s">
        <v>66</v>
      </c>
      <c r="F6172" t="s">
        <v>63</v>
      </c>
      <c r="G6172" t="s">
        <v>34</v>
      </c>
      <c r="H6172" t="s">
        <v>13</v>
      </c>
      <c r="I6172">
        <v>3</v>
      </c>
      <c r="J6172">
        <v>0.82369347000000004</v>
      </c>
      <c r="K6172">
        <v>0.85981211000000002</v>
      </c>
      <c r="L6172">
        <v>-3.611864E-2</v>
      </c>
      <c r="M6172">
        <v>-4.3849609999999997E-2</v>
      </c>
      <c r="N6172">
        <v>46.295383999999999</v>
      </c>
      <c r="O6172">
        <v>54.577458999999998</v>
      </c>
      <c r="P6172">
        <v>2.387152E-2</v>
      </c>
      <c r="Q6172">
        <v>-7.5383800000000001E-2</v>
      </c>
      <c r="R6172">
        <v>-6.6711229999999996E-2</v>
      </c>
      <c r="S6172">
        <v>-4.863688E-2</v>
      </c>
      <c r="T6172">
        <v>-3.611864E-2</v>
      </c>
      <c r="U6172">
        <v>-2.3600400000000001E-2</v>
      </c>
      <c r="V6172">
        <v>-5.5260500000000002E-3</v>
      </c>
      <c r="W6172">
        <v>3.1465199999999999E-3</v>
      </c>
    </row>
    <row r="6173" spans="1:23" x14ac:dyDescent="0.2">
      <c r="A6173" t="s">
        <v>2639</v>
      </c>
      <c r="B6173" t="s">
        <v>67</v>
      </c>
      <c r="C6173" t="s">
        <v>58</v>
      </c>
      <c r="D6173" t="s">
        <v>25</v>
      </c>
      <c r="E6173" t="s">
        <v>66</v>
      </c>
      <c r="F6173" t="s">
        <v>63</v>
      </c>
      <c r="G6173" t="s">
        <v>34</v>
      </c>
      <c r="H6173" t="s">
        <v>13</v>
      </c>
      <c r="I6173">
        <v>4</v>
      </c>
      <c r="J6173">
        <v>0.83823095999999997</v>
      </c>
      <c r="K6173">
        <v>0.86733174000000002</v>
      </c>
      <c r="L6173">
        <v>-2.910078E-2</v>
      </c>
      <c r="M6173">
        <v>-3.4716900000000002E-2</v>
      </c>
      <c r="N6173">
        <v>45.453381999999998</v>
      </c>
      <c r="O6173">
        <v>54.577458999999998</v>
      </c>
      <c r="P6173">
        <v>1.9278690000000001E-2</v>
      </c>
      <c r="Q6173">
        <v>-6.0811410000000003E-2</v>
      </c>
      <c r="R6173">
        <v>-5.3807420000000002E-2</v>
      </c>
      <c r="S6173">
        <v>-3.9210540000000002E-2</v>
      </c>
      <c r="T6173">
        <v>-2.910078E-2</v>
      </c>
      <c r="U6173">
        <v>-1.8991020000000001E-2</v>
      </c>
      <c r="V6173" s="1">
        <v>-4.3941400000000004E-3</v>
      </c>
      <c r="W6173">
        <v>2.6098499999999999E-3</v>
      </c>
    </row>
    <row r="6174" spans="1:23" x14ac:dyDescent="0.2">
      <c r="A6174" t="s">
        <v>2640</v>
      </c>
      <c r="B6174" t="s">
        <v>67</v>
      </c>
      <c r="C6174" t="s">
        <v>58</v>
      </c>
      <c r="D6174" t="s">
        <v>25</v>
      </c>
      <c r="E6174" t="s">
        <v>66</v>
      </c>
      <c r="F6174" t="s">
        <v>63</v>
      </c>
      <c r="G6174" t="s">
        <v>34</v>
      </c>
      <c r="H6174" t="s">
        <v>13</v>
      </c>
      <c r="I6174">
        <v>5</v>
      </c>
      <c r="J6174">
        <v>0.85037225999999999</v>
      </c>
      <c r="K6174">
        <v>0.88304742000000003</v>
      </c>
      <c r="L6174">
        <v>-3.2675160000000002E-2</v>
      </c>
      <c r="M6174">
        <v>-3.8424529999999998E-2</v>
      </c>
      <c r="N6174">
        <v>44.150075000000001</v>
      </c>
      <c r="O6174">
        <v>54.577458999999998</v>
      </c>
      <c r="P6174">
        <v>1.9043879999999999E-2</v>
      </c>
      <c r="Q6174">
        <v>-6.3999550000000002E-2</v>
      </c>
      <c r="R6174">
        <v>-5.7080869999999999E-2</v>
      </c>
      <c r="S6174">
        <v>-4.2661780000000003E-2</v>
      </c>
      <c r="T6174">
        <v>-3.2675160000000002E-2</v>
      </c>
      <c r="U6174">
        <v>-2.268854E-2</v>
      </c>
      <c r="V6174">
        <v>-8.2694399999999994E-3</v>
      </c>
      <c r="W6174">
        <v>-1.3507599999999999E-3</v>
      </c>
    </row>
    <row r="6175" spans="1:23" x14ac:dyDescent="0.2">
      <c r="A6175" t="s">
        <v>2641</v>
      </c>
      <c r="B6175" t="s">
        <v>67</v>
      </c>
      <c r="C6175" t="s">
        <v>58</v>
      </c>
      <c r="D6175" t="s">
        <v>25</v>
      </c>
      <c r="E6175" t="s">
        <v>66</v>
      </c>
      <c r="F6175" t="s">
        <v>63</v>
      </c>
      <c r="G6175" t="s">
        <v>34</v>
      </c>
      <c r="H6175" t="s">
        <v>13</v>
      </c>
      <c r="I6175">
        <v>6</v>
      </c>
      <c r="J6175">
        <v>0.93837473999999998</v>
      </c>
      <c r="K6175">
        <v>0.97224263</v>
      </c>
      <c r="L6175">
        <v>-3.3867889999999998E-2</v>
      </c>
      <c r="M6175">
        <v>-3.6092069999999997E-2</v>
      </c>
      <c r="N6175">
        <v>44.025103000000001</v>
      </c>
      <c r="O6175">
        <v>54.577458999999998</v>
      </c>
      <c r="P6175">
        <v>2.2081170000000001E-2</v>
      </c>
      <c r="Q6175">
        <v>-7.0188169999999994E-2</v>
      </c>
      <c r="R6175">
        <v>-6.2166039999999999E-2</v>
      </c>
      <c r="S6175">
        <v>-4.5447260000000003E-2</v>
      </c>
      <c r="T6175">
        <v>-3.3867889999999998E-2</v>
      </c>
      <c r="U6175">
        <v>-2.2288510000000001E-2</v>
      </c>
      <c r="V6175">
        <v>-5.5697300000000002E-3</v>
      </c>
      <c r="W6175">
        <v>2.4524E-3</v>
      </c>
    </row>
    <row r="6176" spans="1:23" x14ac:dyDescent="0.2">
      <c r="A6176" t="s">
        <v>2642</v>
      </c>
      <c r="B6176" t="s">
        <v>67</v>
      </c>
      <c r="C6176" t="s">
        <v>58</v>
      </c>
      <c r="D6176" t="s">
        <v>25</v>
      </c>
      <c r="E6176" t="s">
        <v>66</v>
      </c>
      <c r="F6176" t="s">
        <v>63</v>
      </c>
      <c r="G6176" t="s">
        <v>34</v>
      </c>
      <c r="H6176" t="s">
        <v>14</v>
      </c>
      <c r="I6176">
        <v>7</v>
      </c>
      <c r="J6176">
        <v>1.1088555</v>
      </c>
      <c r="K6176">
        <v>1.1256489000000001</v>
      </c>
      <c r="L6176">
        <v>-1.679346E-2</v>
      </c>
      <c r="M6176">
        <v>-1.514486E-2</v>
      </c>
      <c r="N6176">
        <v>43.900463000000002</v>
      </c>
      <c r="O6176">
        <v>54.577458999999998</v>
      </c>
      <c r="P6176">
        <v>2.213567E-2</v>
      </c>
      <c r="Q6176">
        <v>-5.3203399999999998E-2</v>
      </c>
      <c r="R6176">
        <v>-4.5161470000000002E-2</v>
      </c>
      <c r="S6176">
        <v>-2.840142E-2</v>
      </c>
      <c r="T6176">
        <v>-1.679346E-2</v>
      </c>
      <c r="U6176">
        <v>-5.1855099999999999E-3</v>
      </c>
      <c r="V6176">
        <v>1.1574539999999999E-2</v>
      </c>
      <c r="W6176">
        <v>1.961647E-2</v>
      </c>
    </row>
    <row r="6177" spans="1:23" x14ac:dyDescent="0.2">
      <c r="A6177" t="s">
        <v>2643</v>
      </c>
      <c r="B6177" t="s">
        <v>67</v>
      </c>
      <c r="C6177" t="s">
        <v>58</v>
      </c>
      <c r="D6177" t="s">
        <v>25</v>
      </c>
      <c r="E6177" t="s">
        <v>66</v>
      </c>
      <c r="F6177" t="s">
        <v>63</v>
      </c>
      <c r="G6177" t="s">
        <v>34</v>
      </c>
      <c r="H6177" t="s">
        <v>14</v>
      </c>
      <c r="I6177">
        <v>8</v>
      </c>
      <c r="J6177">
        <v>0.86465124999999998</v>
      </c>
      <c r="K6177">
        <v>0.88936881000000001</v>
      </c>
      <c r="L6177">
        <v>-2.471756E-2</v>
      </c>
      <c r="M6177">
        <v>-2.8586739999999999E-2</v>
      </c>
      <c r="N6177">
        <v>44.029006000000003</v>
      </c>
      <c r="O6177">
        <v>54.577458999999998</v>
      </c>
      <c r="P6177">
        <v>2.4484120000000002E-2</v>
      </c>
      <c r="Q6177">
        <v>-6.4990350000000002E-2</v>
      </c>
      <c r="R6177">
        <v>-5.6095220000000001E-2</v>
      </c>
      <c r="S6177">
        <v>-3.755704E-2</v>
      </c>
      <c r="T6177">
        <v>-2.471756E-2</v>
      </c>
      <c r="U6177">
        <v>-1.1878079999999999E-2</v>
      </c>
      <c r="V6177">
        <v>6.6601000000000004E-3</v>
      </c>
      <c r="W6177">
        <v>1.555523E-2</v>
      </c>
    </row>
    <row r="6178" spans="1:23" x14ac:dyDescent="0.2">
      <c r="A6178" t="s">
        <v>2644</v>
      </c>
      <c r="B6178" t="s">
        <v>67</v>
      </c>
      <c r="C6178" t="s">
        <v>58</v>
      </c>
      <c r="D6178" t="s">
        <v>25</v>
      </c>
      <c r="E6178" t="s">
        <v>66</v>
      </c>
      <c r="F6178" t="s">
        <v>63</v>
      </c>
      <c r="G6178" t="s">
        <v>34</v>
      </c>
      <c r="H6178" t="s">
        <v>14</v>
      </c>
      <c r="I6178">
        <v>9</v>
      </c>
      <c r="J6178">
        <v>5.2197710000000001E-2</v>
      </c>
      <c r="K6178">
        <v>0.13795156</v>
      </c>
      <c r="L6178">
        <v>-8.5753850000000006E-2</v>
      </c>
      <c r="M6178">
        <v>-1.6428661</v>
      </c>
      <c r="N6178">
        <v>50.111963000000003</v>
      </c>
      <c r="O6178">
        <v>54.577458999999998</v>
      </c>
      <c r="P6178">
        <v>3.2913869999999998E-2</v>
      </c>
      <c r="Q6178">
        <v>-0.13989235</v>
      </c>
      <c r="R6178">
        <v>-0.12793468</v>
      </c>
      <c r="S6178">
        <v>-0.10301390000000001</v>
      </c>
      <c r="T6178">
        <v>-8.5753850000000006E-2</v>
      </c>
      <c r="U6178" s="1">
        <v>-6.8493799999999994E-2</v>
      </c>
      <c r="V6178">
        <v>-4.3573019999999997E-2</v>
      </c>
      <c r="W6178">
        <v>-3.1615339999999999E-2</v>
      </c>
    </row>
    <row r="6179" spans="1:23" x14ac:dyDescent="0.2">
      <c r="A6179" t="s">
        <v>2645</v>
      </c>
      <c r="B6179" t="s">
        <v>67</v>
      </c>
      <c r="C6179" t="s">
        <v>58</v>
      </c>
      <c r="D6179" t="s">
        <v>25</v>
      </c>
      <c r="E6179" t="s">
        <v>66</v>
      </c>
      <c r="F6179" t="s">
        <v>63</v>
      </c>
      <c r="G6179" t="s">
        <v>34</v>
      </c>
      <c r="H6179" t="s">
        <v>14</v>
      </c>
      <c r="I6179">
        <v>10</v>
      </c>
      <c r="J6179">
        <v>-0.78189134000000005</v>
      </c>
      <c r="K6179">
        <v>-0.74844613000000004</v>
      </c>
      <c r="L6179">
        <v>-3.3445210000000003E-2</v>
      </c>
      <c r="M6179">
        <v>4.277475E-2</v>
      </c>
      <c r="N6179">
        <v>56.399695999999999</v>
      </c>
      <c r="O6179">
        <v>54.577458999999998</v>
      </c>
      <c r="P6179">
        <v>6.8677580000000002E-2</v>
      </c>
      <c r="Q6179">
        <v>-0.14640976999999999</v>
      </c>
      <c r="R6179">
        <v>-0.12145905999999999</v>
      </c>
      <c r="S6179">
        <v>-6.9459759999999995E-2</v>
      </c>
      <c r="T6179">
        <v>-3.3445210000000003E-2</v>
      </c>
      <c r="U6179">
        <v>2.5693500000000002E-3</v>
      </c>
      <c r="V6179">
        <v>5.4568650000000003E-2</v>
      </c>
      <c r="W6179">
        <v>7.9519350000000003E-2</v>
      </c>
    </row>
    <row r="6180" spans="1:23" x14ac:dyDescent="0.2">
      <c r="A6180" t="s">
        <v>2646</v>
      </c>
      <c r="B6180" t="s">
        <v>67</v>
      </c>
      <c r="C6180" t="s">
        <v>58</v>
      </c>
      <c r="D6180" t="s">
        <v>25</v>
      </c>
      <c r="E6180" t="s">
        <v>66</v>
      </c>
      <c r="F6180" t="s">
        <v>63</v>
      </c>
      <c r="G6180" t="s">
        <v>34</v>
      </c>
      <c r="H6180" t="s">
        <v>14</v>
      </c>
      <c r="I6180">
        <v>11</v>
      </c>
      <c r="J6180">
        <v>-1.3539496</v>
      </c>
      <c r="K6180">
        <v>-1.3367821</v>
      </c>
      <c r="L6180">
        <v>-1.7167559999999998E-2</v>
      </c>
      <c r="M6180">
        <v>1.2679620000000001E-2</v>
      </c>
      <c r="N6180">
        <v>61.178924000000002</v>
      </c>
      <c r="O6180">
        <v>54.577458999999998</v>
      </c>
      <c r="P6180">
        <v>7.9377710000000004E-2</v>
      </c>
      <c r="Q6180">
        <v>-0.14773227999999999</v>
      </c>
      <c r="R6180">
        <v>-0.11889420000000001</v>
      </c>
      <c r="S6180">
        <v>-5.8793280000000003E-2</v>
      </c>
      <c r="T6180">
        <v>-1.7167559999999998E-2</v>
      </c>
      <c r="U6180">
        <v>2.4458150000000001E-2</v>
      </c>
      <c r="V6180">
        <v>8.455907E-2</v>
      </c>
      <c r="W6180">
        <v>0.11339716</v>
      </c>
    </row>
    <row r="6181" spans="1:23" x14ac:dyDescent="0.2">
      <c r="A6181" t="s">
        <v>2647</v>
      </c>
      <c r="B6181" t="s">
        <v>67</v>
      </c>
      <c r="C6181" t="s">
        <v>58</v>
      </c>
      <c r="D6181" t="s">
        <v>25</v>
      </c>
      <c r="E6181" t="s">
        <v>66</v>
      </c>
      <c r="F6181" t="s">
        <v>63</v>
      </c>
      <c r="G6181" t="s">
        <v>34</v>
      </c>
      <c r="H6181" t="s">
        <v>14</v>
      </c>
      <c r="I6181">
        <v>12</v>
      </c>
      <c r="J6181">
        <v>-1.4674383</v>
      </c>
      <c r="K6181">
        <v>-1.4581724</v>
      </c>
      <c r="L6181">
        <v>-9.2658800000000006E-3</v>
      </c>
      <c r="M6181">
        <v>6.31432E-3</v>
      </c>
      <c r="N6181">
        <v>64.806278000000006</v>
      </c>
      <c r="O6181">
        <v>54.577458999999998</v>
      </c>
      <c r="P6181">
        <v>7.4214580000000002E-2</v>
      </c>
      <c r="Q6181">
        <v>-0.13133801000000001</v>
      </c>
      <c r="R6181">
        <v>-0.1043757</v>
      </c>
      <c r="S6181">
        <v>-4.8184039999999997E-2</v>
      </c>
      <c r="T6181">
        <v>-9.2658800000000006E-3</v>
      </c>
      <c r="U6181">
        <v>2.9652290000000001E-2</v>
      </c>
      <c r="V6181">
        <v>8.5843939999999994E-2</v>
      </c>
      <c r="W6181">
        <v>0.11280625</v>
      </c>
    </row>
    <row r="6182" spans="1:23" x14ac:dyDescent="0.2">
      <c r="A6182" t="s">
        <v>2648</v>
      </c>
      <c r="B6182" t="s">
        <v>67</v>
      </c>
      <c r="C6182" t="s">
        <v>58</v>
      </c>
      <c r="D6182" t="s">
        <v>25</v>
      </c>
      <c r="E6182" t="s">
        <v>66</v>
      </c>
      <c r="F6182" t="s">
        <v>63</v>
      </c>
      <c r="G6182" t="s">
        <v>34</v>
      </c>
      <c r="H6182" t="s">
        <v>14</v>
      </c>
      <c r="I6182">
        <v>13</v>
      </c>
      <c r="J6182">
        <v>-1.4065097</v>
      </c>
      <c r="K6182">
        <v>-1.3673048999999999</v>
      </c>
      <c r="L6182">
        <v>-3.9204780000000002E-2</v>
      </c>
      <c r="M6182">
        <v>2.7873809999999999E-2</v>
      </c>
      <c r="N6182">
        <v>66.934386000000003</v>
      </c>
      <c r="O6182">
        <v>54.577458999999998</v>
      </c>
      <c r="P6182">
        <v>7.2860690000000006E-2</v>
      </c>
      <c r="Q6182">
        <v>-0.15904995</v>
      </c>
      <c r="R6182">
        <v>-0.13257951000000001</v>
      </c>
      <c r="S6182">
        <v>-7.7412969999999998E-2</v>
      </c>
      <c r="T6182">
        <v>-3.9204780000000002E-2</v>
      </c>
      <c r="U6182">
        <v>-9.9660000000000005E-4</v>
      </c>
      <c r="V6182">
        <v>5.4169950000000001E-2</v>
      </c>
      <c r="W6182">
        <v>8.0640379999999998E-2</v>
      </c>
    </row>
    <row r="6183" spans="1:23" x14ac:dyDescent="0.2">
      <c r="A6183" t="s">
        <v>2649</v>
      </c>
      <c r="B6183" t="s">
        <v>67</v>
      </c>
      <c r="C6183" t="s">
        <v>58</v>
      </c>
      <c r="D6183" t="s">
        <v>25</v>
      </c>
      <c r="E6183" t="s">
        <v>66</v>
      </c>
      <c r="F6183" t="s">
        <v>63</v>
      </c>
      <c r="G6183" t="s">
        <v>34</v>
      </c>
      <c r="H6183" t="s">
        <v>14</v>
      </c>
      <c r="I6183">
        <v>14</v>
      </c>
      <c r="J6183">
        <v>-1.2085859999999999</v>
      </c>
      <c r="K6183">
        <v>-1.211762</v>
      </c>
      <c r="L6183">
        <v>3.17607E-3</v>
      </c>
      <c r="M6183">
        <v>-2.6279300000000001E-3</v>
      </c>
      <c r="N6183">
        <v>67.168463000000003</v>
      </c>
      <c r="O6183">
        <v>54.577458999999998</v>
      </c>
      <c r="P6183">
        <v>8.1654080000000004E-2</v>
      </c>
      <c r="Q6183">
        <v>-0.13113294</v>
      </c>
      <c r="R6183">
        <v>-0.10146785</v>
      </c>
      <c r="S6183">
        <v>-3.9643369999999997E-2</v>
      </c>
      <c r="T6183">
        <v>3.17607E-3</v>
      </c>
      <c r="U6183">
        <v>4.5995519999999998E-2</v>
      </c>
      <c r="V6183">
        <v>0.10781999</v>
      </c>
      <c r="W6183">
        <v>0.13748509</v>
      </c>
    </row>
    <row r="6184" spans="1:23" x14ac:dyDescent="0.2">
      <c r="A6184" t="s">
        <v>2650</v>
      </c>
      <c r="B6184" t="s">
        <v>67</v>
      </c>
      <c r="C6184" t="s">
        <v>58</v>
      </c>
      <c r="D6184" t="s">
        <v>25</v>
      </c>
      <c r="E6184" t="s">
        <v>66</v>
      </c>
      <c r="F6184" t="s">
        <v>63</v>
      </c>
      <c r="G6184" t="s">
        <v>34</v>
      </c>
      <c r="H6184" t="s">
        <v>14</v>
      </c>
      <c r="I6184">
        <v>15</v>
      </c>
      <c r="J6184">
        <v>-0.90578765999999999</v>
      </c>
      <c r="K6184">
        <v>-0.90345586</v>
      </c>
      <c r="L6184">
        <v>-2.3318000000000002E-3</v>
      </c>
      <c r="M6184">
        <v>2.5743300000000001E-3</v>
      </c>
      <c r="N6184">
        <v>67.614356999999998</v>
      </c>
      <c r="O6184">
        <v>54.577458999999998</v>
      </c>
      <c r="P6184">
        <v>6.4488649999999995E-2</v>
      </c>
      <c r="Q6184">
        <v>-0.10840618</v>
      </c>
      <c r="R6184">
        <v>-8.4977330000000004E-2</v>
      </c>
      <c r="S6184">
        <v>-3.6149679999999997E-2</v>
      </c>
      <c r="T6184">
        <v>-2.3318000000000002E-3</v>
      </c>
      <c r="U6184">
        <v>3.148608E-2</v>
      </c>
      <c r="V6184">
        <v>8.031373E-2</v>
      </c>
      <c r="W6184">
        <v>0.10374258</v>
      </c>
    </row>
    <row r="6185" spans="1:23" x14ac:dyDescent="0.2">
      <c r="A6185" t="s">
        <v>2651</v>
      </c>
      <c r="B6185" t="s">
        <v>67</v>
      </c>
      <c r="C6185" t="s">
        <v>58</v>
      </c>
      <c r="D6185" t="s">
        <v>25</v>
      </c>
      <c r="E6185" t="s">
        <v>66</v>
      </c>
      <c r="F6185" t="s">
        <v>63</v>
      </c>
      <c r="G6185" t="s">
        <v>34</v>
      </c>
      <c r="H6185" t="s">
        <v>14</v>
      </c>
      <c r="I6185">
        <v>16</v>
      </c>
      <c r="J6185">
        <v>-0.21296377</v>
      </c>
      <c r="K6185">
        <v>-0.21259322</v>
      </c>
      <c r="L6185">
        <v>-3.7055999999999998E-4</v>
      </c>
      <c r="M6185">
        <v>1.7399900000000001E-3</v>
      </c>
      <c r="N6185">
        <v>67.274446999999995</v>
      </c>
      <c r="O6185">
        <v>54.577458999999998</v>
      </c>
      <c r="P6185">
        <v>5.0789420000000002E-2</v>
      </c>
      <c r="Q6185">
        <v>-8.3911719999999995E-2</v>
      </c>
      <c r="R6185">
        <v>-6.5459820000000002E-2</v>
      </c>
      <c r="S6185">
        <v>-2.7004549999999999E-2</v>
      </c>
      <c r="T6185">
        <v>-3.7055999999999998E-4</v>
      </c>
      <c r="U6185">
        <v>2.6263439999999999E-2</v>
      </c>
      <c r="V6185">
        <v>6.4718709999999999E-2</v>
      </c>
      <c r="W6185">
        <v>8.3170610000000006E-2</v>
      </c>
    </row>
    <row r="6186" spans="1:23" x14ac:dyDescent="0.2">
      <c r="A6186" t="s">
        <v>2652</v>
      </c>
      <c r="B6186" t="s">
        <v>67</v>
      </c>
      <c r="C6186" t="s">
        <v>58</v>
      </c>
      <c r="D6186" t="s">
        <v>25</v>
      </c>
      <c r="E6186" t="s">
        <v>66</v>
      </c>
      <c r="F6186" t="s">
        <v>63</v>
      </c>
      <c r="G6186" t="s">
        <v>34</v>
      </c>
      <c r="H6186" t="s">
        <v>15</v>
      </c>
      <c r="I6186">
        <v>17</v>
      </c>
      <c r="J6186">
        <v>0.60779218000000002</v>
      </c>
      <c r="K6186">
        <v>0.60574466000000005</v>
      </c>
      <c r="L6186">
        <v>2.0475200000000002E-3</v>
      </c>
      <c r="M6186">
        <v>3.36878E-3</v>
      </c>
      <c r="N6186">
        <v>63.940052999999999</v>
      </c>
      <c r="O6186">
        <v>54.577458999999998</v>
      </c>
      <c r="P6186">
        <v>3.6620189999999997E-2</v>
      </c>
      <c r="Q6186">
        <v>-5.8187339999999997E-2</v>
      </c>
      <c r="R6186">
        <v>-4.4883140000000002E-2</v>
      </c>
      <c r="S6186">
        <v>-1.7156129999999999E-2</v>
      </c>
      <c r="T6186">
        <v>2.0475200000000002E-3</v>
      </c>
      <c r="U6186">
        <v>2.1251160000000002E-2</v>
      </c>
      <c r="V6186">
        <v>4.8978180000000003E-2</v>
      </c>
      <c r="W6186">
        <v>6.2282369999999997E-2</v>
      </c>
    </row>
    <row r="6187" spans="1:23" x14ac:dyDescent="0.2">
      <c r="A6187" t="s">
        <v>2653</v>
      </c>
      <c r="B6187" t="s">
        <v>67</v>
      </c>
      <c r="C6187" t="s">
        <v>58</v>
      </c>
      <c r="D6187" t="s">
        <v>25</v>
      </c>
      <c r="E6187" t="s">
        <v>66</v>
      </c>
      <c r="F6187" t="s">
        <v>63</v>
      </c>
      <c r="G6187" t="s">
        <v>34</v>
      </c>
      <c r="H6187" t="s">
        <v>15</v>
      </c>
      <c r="I6187">
        <v>18</v>
      </c>
      <c r="J6187">
        <v>1.2727740999999999</v>
      </c>
      <c r="K6187">
        <v>1.2884857999999999</v>
      </c>
      <c r="L6187">
        <v>-1.571167E-2</v>
      </c>
      <c r="M6187">
        <v>-1.234443E-2</v>
      </c>
      <c r="N6187">
        <v>61.272511999999999</v>
      </c>
      <c r="O6187">
        <v>54.577458999999998</v>
      </c>
      <c r="P6187">
        <v>3.292171E-2</v>
      </c>
      <c r="Q6187">
        <v>-6.9863069999999999E-2</v>
      </c>
      <c r="R6187">
        <v>-5.7902540000000002E-2</v>
      </c>
      <c r="S6187">
        <v>-3.2975829999999998E-2</v>
      </c>
      <c r="T6187">
        <v>-1.571167E-2</v>
      </c>
      <c r="U6187">
        <v>1.5524899999999999E-3</v>
      </c>
      <c r="V6187">
        <v>2.6479200000000001E-2</v>
      </c>
      <c r="W6187">
        <v>3.8439729999999998E-2</v>
      </c>
    </row>
    <row r="6188" spans="1:23" x14ac:dyDescent="0.2">
      <c r="A6188" t="s">
        <v>2654</v>
      </c>
      <c r="B6188" t="s">
        <v>67</v>
      </c>
      <c r="C6188" t="s">
        <v>58</v>
      </c>
      <c r="D6188" t="s">
        <v>25</v>
      </c>
      <c r="E6188" t="s">
        <v>66</v>
      </c>
      <c r="F6188" t="s">
        <v>63</v>
      </c>
      <c r="G6188" t="s">
        <v>34</v>
      </c>
      <c r="H6188" t="s">
        <v>15</v>
      </c>
      <c r="I6188">
        <v>19</v>
      </c>
      <c r="J6188">
        <v>1.5403690999999999</v>
      </c>
      <c r="K6188">
        <v>1.5410931999999999</v>
      </c>
      <c r="L6188">
        <v>-7.2413000000000002E-4</v>
      </c>
      <c r="M6188">
        <v>-4.7009999999999999E-4</v>
      </c>
      <c r="N6188">
        <v>57.612848999999997</v>
      </c>
      <c r="O6188">
        <v>54.577458999999998</v>
      </c>
      <c r="P6188">
        <v>3.269006E-2</v>
      </c>
      <c r="Q6188">
        <v>-5.4494500000000001E-2</v>
      </c>
      <c r="R6188">
        <v>-4.2618129999999997E-2</v>
      </c>
      <c r="S6188">
        <v>-1.786681E-2</v>
      </c>
      <c r="T6188">
        <v>-7.2413000000000002E-4</v>
      </c>
      <c r="U6188">
        <v>1.6418559999999999E-2</v>
      </c>
      <c r="V6188">
        <v>4.1169879999999999E-2</v>
      </c>
      <c r="W6188">
        <v>5.3046240000000001E-2</v>
      </c>
    </row>
    <row r="6189" spans="1:23" x14ac:dyDescent="0.2">
      <c r="A6189" t="s">
        <v>2655</v>
      </c>
      <c r="B6189" t="s">
        <v>67</v>
      </c>
      <c r="C6189" t="s">
        <v>58</v>
      </c>
      <c r="D6189" t="s">
        <v>25</v>
      </c>
      <c r="E6189" t="s">
        <v>66</v>
      </c>
      <c r="F6189" t="s">
        <v>63</v>
      </c>
      <c r="G6189" t="s">
        <v>34</v>
      </c>
      <c r="H6189" t="s">
        <v>15</v>
      </c>
      <c r="I6189">
        <v>20</v>
      </c>
      <c r="J6189">
        <v>1.5694958000000001</v>
      </c>
      <c r="K6189">
        <v>1.5983373999999999</v>
      </c>
      <c r="L6189">
        <v>-2.8841599999999998E-2</v>
      </c>
      <c r="M6189">
        <v>-1.8376340000000001E-2</v>
      </c>
      <c r="N6189">
        <v>55.411959000000003</v>
      </c>
      <c r="O6189">
        <v>54.577458999999998</v>
      </c>
      <c r="P6189">
        <v>2.5382330000000002E-2</v>
      </c>
      <c r="Q6189">
        <v>-7.059182E-2</v>
      </c>
      <c r="R6189">
        <v>-6.137037E-2</v>
      </c>
      <c r="S6189">
        <v>-4.215211E-2</v>
      </c>
      <c r="T6189">
        <v>-2.8841599999999998E-2</v>
      </c>
      <c r="U6189">
        <v>-1.5531090000000001E-2</v>
      </c>
      <c r="V6189">
        <v>3.68717E-3</v>
      </c>
      <c r="W6189">
        <v>1.2908620000000001E-2</v>
      </c>
    </row>
    <row r="6190" spans="1:23" x14ac:dyDescent="0.2">
      <c r="A6190" t="s">
        <v>2656</v>
      </c>
      <c r="B6190" t="s">
        <v>67</v>
      </c>
      <c r="C6190" t="s">
        <v>58</v>
      </c>
      <c r="D6190" t="s">
        <v>25</v>
      </c>
      <c r="E6190" t="s">
        <v>66</v>
      </c>
      <c r="F6190" t="s">
        <v>63</v>
      </c>
      <c r="G6190" t="s">
        <v>34</v>
      </c>
      <c r="H6190" t="s">
        <v>15</v>
      </c>
      <c r="I6190">
        <v>21</v>
      </c>
      <c r="J6190">
        <v>1.5090451</v>
      </c>
      <c r="K6190">
        <v>1.5351201999999999</v>
      </c>
      <c r="L6190">
        <v>-2.60751E-2</v>
      </c>
      <c r="M6190">
        <v>-1.7279200000000002E-2</v>
      </c>
      <c r="N6190">
        <v>52.694622000000003</v>
      </c>
      <c r="O6190">
        <v>54.577458999999998</v>
      </c>
      <c r="P6190">
        <v>3.0796799999999999E-2</v>
      </c>
      <c r="Q6190">
        <v>-7.673133E-2</v>
      </c>
      <c r="R6190">
        <v>-6.5542779999999995E-2</v>
      </c>
      <c r="S6190">
        <v>-4.2224949999999997E-2</v>
      </c>
      <c r="T6190">
        <v>-2.60751E-2</v>
      </c>
      <c r="U6190">
        <v>-9.9252400000000001E-3</v>
      </c>
      <c r="V6190">
        <v>1.3392589999999999E-2</v>
      </c>
      <c r="W6190">
        <v>2.458113E-2</v>
      </c>
    </row>
    <row r="6191" spans="1:23" x14ac:dyDescent="0.2">
      <c r="A6191" t="s">
        <v>2657</v>
      </c>
      <c r="B6191" t="s">
        <v>67</v>
      </c>
      <c r="C6191" t="s">
        <v>58</v>
      </c>
      <c r="D6191" t="s">
        <v>25</v>
      </c>
      <c r="E6191" t="s">
        <v>66</v>
      </c>
      <c r="F6191" t="s">
        <v>63</v>
      </c>
      <c r="G6191" t="s">
        <v>34</v>
      </c>
      <c r="H6191" t="s">
        <v>14</v>
      </c>
      <c r="I6191">
        <v>22</v>
      </c>
      <c r="J6191">
        <v>1.3760672</v>
      </c>
      <c r="K6191">
        <v>1.3922892</v>
      </c>
      <c r="L6191">
        <v>-1.6222E-2</v>
      </c>
      <c r="M6191">
        <v>-1.1788669999999999E-2</v>
      </c>
      <c r="N6191">
        <v>50.740065000000001</v>
      </c>
      <c r="O6191">
        <v>54.577458999999998</v>
      </c>
      <c r="P6191">
        <v>2.7051780000000001E-2</v>
      </c>
      <c r="Q6191">
        <v>-6.0718220000000003E-2</v>
      </c>
      <c r="R6191">
        <v>-5.089026E-2</v>
      </c>
      <c r="S6191">
        <v>-3.0407969999999999E-2</v>
      </c>
      <c r="T6191">
        <v>-1.6222E-2</v>
      </c>
      <c r="U6191">
        <v>-2.0360399999999998E-3</v>
      </c>
      <c r="V6191">
        <v>1.8446250000000001E-2</v>
      </c>
      <c r="W6191">
        <v>2.8274219999999999E-2</v>
      </c>
    </row>
    <row r="6192" spans="1:23" x14ac:dyDescent="0.2">
      <c r="A6192" t="s">
        <v>2658</v>
      </c>
      <c r="B6192" t="s">
        <v>67</v>
      </c>
      <c r="C6192" t="s">
        <v>58</v>
      </c>
      <c r="D6192" t="s">
        <v>25</v>
      </c>
      <c r="E6192" t="s">
        <v>66</v>
      </c>
      <c r="F6192" t="s">
        <v>63</v>
      </c>
      <c r="G6192" t="s">
        <v>34</v>
      </c>
      <c r="H6192" t="s">
        <v>14</v>
      </c>
      <c r="I6192">
        <v>23</v>
      </c>
      <c r="J6192">
        <v>1.1743562000000001</v>
      </c>
      <c r="K6192">
        <v>1.18411</v>
      </c>
      <c r="L6192">
        <v>-9.7538499999999997E-3</v>
      </c>
      <c r="M6192">
        <v>-8.3056999999999992E-3</v>
      </c>
      <c r="N6192">
        <v>50.181030999999997</v>
      </c>
      <c r="O6192">
        <v>54.577458999999998</v>
      </c>
      <c r="P6192">
        <v>2.0880699999999999E-2</v>
      </c>
      <c r="Q6192">
        <v>-4.409954E-2</v>
      </c>
      <c r="R6192">
        <v>-3.6513539999999997E-2</v>
      </c>
      <c r="S6192">
        <v>-2.0703699999999998E-2</v>
      </c>
      <c r="T6192">
        <v>-9.7538499999999997E-3</v>
      </c>
      <c r="U6192">
        <v>1.196E-3</v>
      </c>
      <c r="V6192">
        <v>1.7005840000000001E-2</v>
      </c>
      <c r="W6192">
        <v>2.4591849999999998E-2</v>
      </c>
    </row>
    <row r="6193" spans="1:23" x14ac:dyDescent="0.2">
      <c r="A6193" t="s">
        <v>2659</v>
      </c>
      <c r="B6193" t="s">
        <v>67</v>
      </c>
      <c r="C6193" t="s">
        <v>58</v>
      </c>
      <c r="D6193" t="s">
        <v>25</v>
      </c>
      <c r="E6193" t="s">
        <v>66</v>
      </c>
      <c r="F6193" t="s">
        <v>63</v>
      </c>
      <c r="G6193" t="s">
        <v>34</v>
      </c>
      <c r="H6193" t="s">
        <v>14</v>
      </c>
      <c r="I6193">
        <v>24</v>
      </c>
      <c r="J6193">
        <v>0.98731537000000003</v>
      </c>
      <c r="K6193">
        <v>0.99859737000000004</v>
      </c>
      <c r="L6193">
        <v>-1.1282E-2</v>
      </c>
      <c r="M6193">
        <v>-1.142695E-2</v>
      </c>
      <c r="N6193">
        <v>49.290591999999997</v>
      </c>
      <c r="O6193">
        <v>54.577458999999998</v>
      </c>
      <c r="P6193">
        <v>2.3454929999999999E-2</v>
      </c>
      <c r="Q6193">
        <v>-4.986194E-2</v>
      </c>
      <c r="R6193">
        <v>-4.1340710000000003E-2</v>
      </c>
      <c r="S6193">
        <v>-2.358178E-2</v>
      </c>
      <c r="T6193">
        <v>-1.1282E-2</v>
      </c>
      <c r="U6193">
        <v>1.01778E-3</v>
      </c>
      <c r="V6193">
        <v>1.8776709999999999E-2</v>
      </c>
      <c r="W6193">
        <v>2.7297930000000001E-2</v>
      </c>
    </row>
    <row r="6194" spans="1:23" x14ac:dyDescent="0.2">
      <c r="A6194" t="s">
        <v>2660</v>
      </c>
      <c r="B6194" t="s">
        <v>67</v>
      </c>
      <c r="C6194" t="s">
        <v>59</v>
      </c>
      <c r="D6194" t="s">
        <v>12</v>
      </c>
      <c r="E6194" t="s">
        <v>65</v>
      </c>
      <c r="F6194" t="s">
        <v>63</v>
      </c>
      <c r="G6194" t="s">
        <v>34</v>
      </c>
      <c r="H6194" t="s">
        <v>13</v>
      </c>
      <c r="I6194">
        <v>1</v>
      </c>
      <c r="J6194">
        <v>0.47389327999999997</v>
      </c>
      <c r="K6194">
        <v>0.47665014999999999</v>
      </c>
      <c r="L6194">
        <v>-2.7568699999999998E-3</v>
      </c>
      <c r="M6194">
        <v>-5.8174899999999998E-3</v>
      </c>
      <c r="N6194">
        <v>51.436193000000003</v>
      </c>
      <c r="O6194">
        <v>54.808680000000003</v>
      </c>
      <c r="P6194">
        <v>2.20412E-3</v>
      </c>
      <c r="Q6194">
        <v>-6.3823200000000004E-3</v>
      </c>
      <c r="R6194">
        <v>-5.5815600000000002E-3</v>
      </c>
      <c r="S6194">
        <v>-3.9127099999999998E-3</v>
      </c>
      <c r="T6194">
        <v>-2.7568699999999998E-3</v>
      </c>
      <c r="U6194">
        <v>-1.60103E-3</v>
      </c>
      <c r="V6194">
        <v>6.7819999999999998E-5</v>
      </c>
      <c r="W6194">
        <v>8.6857999999999998E-4</v>
      </c>
    </row>
    <row r="6195" spans="1:23" x14ac:dyDescent="0.2">
      <c r="A6195" t="s">
        <v>2661</v>
      </c>
      <c r="B6195" t="s">
        <v>67</v>
      </c>
      <c r="C6195" t="s">
        <v>59</v>
      </c>
      <c r="D6195" t="s">
        <v>12</v>
      </c>
      <c r="E6195" t="s">
        <v>65</v>
      </c>
      <c r="F6195" t="s">
        <v>63</v>
      </c>
      <c r="G6195" t="s">
        <v>34</v>
      </c>
      <c r="H6195" t="s">
        <v>13</v>
      </c>
      <c r="I6195">
        <v>2</v>
      </c>
      <c r="J6195">
        <v>0.44165898999999997</v>
      </c>
      <c r="K6195">
        <v>0.44418090999999998</v>
      </c>
      <c r="L6195">
        <v>-2.52192E-3</v>
      </c>
      <c r="M6195">
        <v>-5.71011E-3</v>
      </c>
      <c r="N6195">
        <v>51.031187000000003</v>
      </c>
      <c r="O6195">
        <v>54.808680000000003</v>
      </c>
      <c r="P6195">
        <v>1.92191E-3</v>
      </c>
      <c r="Q6195">
        <v>-5.6831800000000003E-3</v>
      </c>
      <c r="R6195">
        <v>-4.9849400000000002E-3</v>
      </c>
      <c r="S6195">
        <v>-3.5297700000000002E-3</v>
      </c>
      <c r="T6195">
        <v>-2.52192E-3</v>
      </c>
      <c r="U6195">
        <v>-1.51407E-3</v>
      </c>
      <c r="V6195">
        <v>-5.8900000000000002E-5</v>
      </c>
      <c r="W6195">
        <v>6.3933999999999996E-4</v>
      </c>
    </row>
    <row r="6196" spans="1:23" x14ac:dyDescent="0.2">
      <c r="A6196" t="s">
        <v>2662</v>
      </c>
      <c r="B6196" t="s">
        <v>67</v>
      </c>
      <c r="C6196" t="s">
        <v>59</v>
      </c>
      <c r="D6196" t="s">
        <v>12</v>
      </c>
      <c r="E6196" t="s">
        <v>65</v>
      </c>
      <c r="F6196" t="s">
        <v>63</v>
      </c>
      <c r="G6196" t="s">
        <v>34</v>
      </c>
      <c r="H6196" t="s">
        <v>13</v>
      </c>
      <c r="I6196">
        <v>3</v>
      </c>
      <c r="J6196">
        <v>0.42509574999999999</v>
      </c>
      <c r="K6196">
        <v>0.42759212000000002</v>
      </c>
      <c r="L6196">
        <v>-2.4963699999999999E-3</v>
      </c>
      <c r="M6196">
        <v>-5.8725000000000001E-3</v>
      </c>
      <c r="N6196">
        <v>50.233749000000003</v>
      </c>
      <c r="O6196">
        <v>54.808680000000003</v>
      </c>
      <c r="P6196">
        <v>1.67392E-3</v>
      </c>
      <c r="Q6196">
        <v>-5.2497200000000003E-3</v>
      </c>
      <c r="R6196">
        <v>-4.6415800000000002E-3</v>
      </c>
      <c r="S6196">
        <v>-3.3741800000000001E-3</v>
      </c>
      <c r="T6196">
        <v>-2.4963699999999999E-3</v>
      </c>
      <c r="U6196">
        <v>-1.6185699999999999E-3</v>
      </c>
      <c r="V6196">
        <v>-3.5115999999999999E-4</v>
      </c>
      <c r="W6196">
        <v>2.5696999999999997E-4</v>
      </c>
    </row>
    <row r="6197" spans="1:23" x14ac:dyDescent="0.2">
      <c r="A6197" t="s">
        <v>2663</v>
      </c>
      <c r="B6197" t="s">
        <v>67</v>
      </c>
      <c r="C6197" t="s">
        <v>59</v>
      </c>
      <c r="D6197" t="s">
        <v>12</v>
      </c>
      <c r="E6197" t="s">
        <v>65</v>
      </c>
      <c r="F6197" t="s">
        <v>63</v>
      </c>
      <c r="G6197" t="s">
        <v>34</v>
      </c>
      <c r="H6197" t="s">
        <v>13</v>
      </c>
      <c r="I6197">
        <v>4</v>
      </c>
      <c r="J6197">
        <v>0.42171307000000002</v>
      </c>
      <c r="K6197">
        <v>0.42450317999999998</v>
      </c>
      <c r="L6197">
        <v>-2.7901100000000002E-3</v>
      </c>
      <c r="M6197">
        <v>-6.6161400000000004E-3</v>
      </c>
      <c r="N6197">
        <v>49.904325</v>
      </c>
      <c r="O6197">
        <v>54.808680000000003</v>
      </c>
      <c r="P6197">
        <v>1.3856000000000001E-3</v>
      </c>
      <c r="Q6197">
        <v>-5.0692300000000001E-3</v>
      </c>
      <c r="R6197">
        <v>-4.5658399999999998E-3</v>
      </c>
      <c r="S6197">
        <v>-3.51673E-3</v>
      </c>
      <c r="T6197">
        <v>-2.7901100000000002E-3</v>
      </c>
      <c r="U6197">
        <v>-2.0634999999999998E-3</v>
      </c>
      <c r="V6197">
        <v>-1.01439E-3</v>
      </c>
      <c r="W6197">
        <v>-5.1099999999999995E-4</v>
      </c>
    </row>
    <row r="6198" spans="1:23" x14ac:dyDescent="0.2">
      <c r="A6198" t="s">
        <v>2664</v>
      </c>
      <c r="B6198" t="s">
        <v>67</v>
      </c>
      <c r="C6198" t="s">
        <v>59</v>
      </c>
      <c r="D6198" t="s">
        <v>12</v>
      </c>
      <c r="E6198" t="s">
        <v>65</v>
      </c>
      <c r="F6198" t="s">
        <v>63</v>
      </c>
      <c r="G6198" t="s">
        <v>34</v>
      </c>
      <c r="H6198" t="s">
        <v>13</v>
      </c>
      <c r="I6198">
        <v>5</v>
      </c>
      <c r="J6198">
        <v>0.43951544999999997</v>
      </c>
      <c r="K6198" s="1">
        <v>0.4432294</v>
      </c>
      <c r="L6198">
        <v>-3.7139500000000002E-3</v>
      </c>
      <c r="M6198">
        <v>-8.4501000000000003E-3</v>
      </c>
      <c r="N6198">
        <v>49.309381000000002</v>
      </c>
      <c r="O6198">
        <v>54.808680000000003</v>
      </c>
      <c r="P6198">
        <v>1.8502499999999999E-3</v>
      </c>
      <c r="Q6198">
        <v>-6.7573399999999997E-3</v>
      </c>
      <c r="R6198">
        <v>-6.0851400000000002E-3</v>
      </c>
      <c r="S6198">
        <v>-4.6842200000000002E-3</v>
      </c>
      <c r="T6198">
        <v>-3.7139500000000002E-3</v>
      </c>
      <c r="U6198">
        <v>-2.7436800000000001E-3</v>
      </c>
      <c r="V6198">
        <v>-1.3427599999999999E-3</v>
      </c>
      <c r="W6198">
        <v>-6.7055999999999995E-4</v>
      </c>
    </row>
    <row r="6199" spans="1:23" x14ac:dyDescent="0.2">
      <c r="A6199" t="s">
        <v>2665</v>
      </c>
      <c r="B6199" t="s">
        <v>67</v>
      </c>
      <c r="C6199" t="s">
        <v>59</v>
      </c>
      <c r="D6199" t="s">
        <v>12</v>
      </c>
      <c r="E6199" t="s">
        <v>65</v>
      </c>
      <c r="F6199" t="s">
        <v>63</v>
      </c>
      <c r="G6199" t="s">
        <v>34</v>
      </c>
      <c r="H6199" t="s">
        <v>13</v>
      </c>
      <c r="I6199">
        <v>6</v>
      </c>
      <c r="J6199">
        <v>0.49813569000000002</v>
      </c>
      <c r="K6199">
        <v>0.50223525999999996</v>
      </c>
      <c r="L6199">
        <v>-4.0995700000000003E-3</v>
      </c>
      <c r="M6199">
        <v>-8.2298300000000005E-3</v>
      </c>
      <c r="N6199">
        <v>48.686922000000003</v>
      </c>
      <c r="O6199">
        <v>54.808680000000003</v>
      </c>
      <c r="P6199">
        <v>2.85075E-3</v>
      </c>
      <c r="Q6199">
        <v>-8.7886300000000004E-3</v>
      </c>
      <c r="R6199">
        <v>-7.7529499999999998E-3</v>
      </c>
      <c r="S6199">
        <v>-5.5944999999999996E-3</v>
      </c>
      <c r="T6199">
        <v>-4.0995700000000003E-3</v>
      </c>
      <c r="U6199">
        <v>-2.6046400000000001E-3</v>
      </c>
      <c r="V6199">
        <v>-4.4619000000000001E-4</v>
      </c>
      <c r="W6199">
        <v>5.8949000000000002E-4</v>
      </c>
    </row>
    <row r="6200" spans="1:23" x14ac:dyDescent="0.2">
      <c r="A6200" t="s">
        <v>2666</v>
      </c>
      <c r="B6200" t="s">
        <v>67</v>
      </c>
      <c r="C6200" t="s">
        <v>59</v>
      </c>
      <c r="D6200" t="s">
        <v>12</v>
      </c>
      <c r="E6200" t="s">
        <v>65</v>
      </c>
      <c r="F6200" t="s">
        <v>63</v>
      </c>
      <c r="G6200" t="s">
        <v>34</v>
      </c>
      <c r="H6200" t="s">
        <v>14</v>
      </c>
      <c r="I6200">
        <v>7</v>
      </c>
      <c r="J6200">
        <v>0.59869070000000002</v>
      </c>
      <c r="K6200" s="1">
        <v>0.60205271999999999</v>
      </c>
      <c r="L6200">
        <v>-3.3620199999999999E-3</v>
      </c>
      <c r="M6200">
        <v>-5.61561E-3</v>
      </c>
      <c r="N6200">
        <v>48.249363000000002</v>
      </c>
      <c r="O6200">
        <v>54.808680000000003</v>
      </c>
      <c r="P6200">
        <v>3.2520100000000001E-3</v>
      </c>
      <c r="Q6200">
        <v>-8.7110999999999994E-3</v>
      </c>
      <c r="R6200">
        <v>-7.5296399999999998E-3</v>
      </c>
      <c r="S6200">
        <v>-5.0673699999999999E-3</v>
      </c>
      <c r="T6200">
        <v>-3.3620199999999999E-3</v>
      </c>
      <c r="U6200">
        <v>-1.6566599999999999E-3</v>
      </c>
      <c r="V6200">
        <v>8.0561000000000001E-4</v>
      </c>
      <c r="W6200">
        <v>1.9870700000000001E-3</v>
      </c>
    </row>
    <row r="6201" spans="1:23" x14ac:dyDescent="0.2">
      <c r="A6201" t="s">
        <v>2667</v>
      </c>
      <c r="B6201" t="s">
        <v>67</v>
      </c>
      <c r="C6201" t="s">
        <v>59</v>
      </c>
      <c r="D6201" t="s">
        <v>12</v>
      </c>
      <c r="E6201" t="s">
        <v>65</v>
      </c>
      <c r="F6201" t="s">
        <v>63</v>
      </c>
      <c r="G6201" t="s">
        <v>34</v>
      </c>
      <c r="H6201" t="s">
        <v>14</v>
      </c>
      <c r="I6201">
        <v>8</v>
      </c>
      <c r="J6201">
        <v>0.61993039999999999</v>
      </c>
      <c r="K6201">
        <v>0.62243749999999998</v>
      </c>
      <c r="L6201">
        <v>-2.50709E-3</v>
      </c>
      <c r="M6201">
        <v>-4.0441499999999998E-3</v>
      </c>
      <c r="N6201">
        <v>48.013722999999999</v>
      </c>
      <c r="O6201">
        <v>54.808680000000003</v>
      </c>
      <c r="P6201">
        <v>2.9161E-3</v>
      </c>
      <c r="Q6201">
        <v>-7.3036400000000001E-3</v>
      </c>
      <c r="R6201">
        <v>-6.24422E-3</v>
      </c>
      <c r="S6201">
        <v>-4.0362899999999997E-3</v>
      </c>
      <c r="T6201">
        <v>-2.50709E-3</v>
      </c>
      <c r="U6201">
        <v>-9.7788999999999992E-4</v>
      </c>
      <c r="V6201">
        <v>1.23004E-3</v>
      </c>
      <c r="W6201">
        <v>2.2894600000000001E-3</v>
      </c>
    </row>
    <row r="6202" spans="1:23" x14ac:dyDescent="0.2">
      <c r="A6202" t="s">
        <v>2668</v>
      </c>
      <c r="B6202" t="s">
        <v>67</v>
      </c>
      <c r="C6202" t="s">
        <v>59</v>
      </c>
      <c r="D6202" t="s">
        <v>12</v>
      </c>
      <c r="E6202" t="s">
        <v>65</v>
      </c>
      <c r="F6202" t="s">
        <v>63</v>
      </c>
      <c r="G6202" t="s">
        <v>34</v>
      </c>
      <c r="H6202" t="s">
        <v>14</v>
      </c>
      <c r="I6202">
        <v>9</v>
      </c>
      <c r="J6202">
        <v>0.58047636999999996</v>
      </c>
      <c r="K6202">
        <v>0.58174024000000002</v>
      </c>
      <c r="L6202">
        <v>-1.2638700000000001E-3</v>
      </c>
      <c r="M6202">
        <v>-2.1773000000000001E-3</v>
      </c>
      <c r="N6202">
        <v>51.113754</v>
      </c>
      <c r="O6202">
        <v>54.808680000000003</v>
      </c>
      <c r="P6202">
        <v>2.48102E-3</v>
      </c>
      <c r="Q6202">
        <v>-5.3447800000000004E-3</v>
      </c>
      <c r="R6202">
        <v>-4.44342E-3</v>
      </c>
      <c r="S6202">
        <v>-2.56492E-3</v>
      </c>
      <c r="T6202">
        <v>-1.2638700000000001E-3</v>
      </c>
      <c r="U6202">
        <v>3.718E-5</v>
      </c>
      <c r="V6202">
        <v>1.9156799999999999E-3</v>
      </c>
      <c r="W6202">
        <v>2.8170399999999998E-3</v>
      </c>
    </row>
    <row r="6203" spans="1:23" x14ac:dyDescent="0.2">
      <c r="A6203" t="s">
        <v>2669</v>
      </c>
      <c r="B6203" t="s">
        <v>67</v>
      </c>
      <c r="C6203" t="s">
        <v>59</v>
      </c>
      <c r="D6203" t="s">
        <v>12</v>
      </c>
      <c r="E6203" t="s">
        <v>65</v>
      </c>
      <c r="F6203" t="s">
        <v>63</v>
      </c>
      <c r="G6203" t="s">
        <v>34</v>
      </c>
      <c r="H6203" t="s">
        <v>14</v>
      </c>
      <c r="I6203">
        <v>10</v>
      </c>
      <c r="J6203">
        <v>0.55273064000000005</v>
      </c>
      <c r="K6203">
        <v>0.55431375999999999</v>
      </c>
      <c r="L6203">
        <v>-1.5831199999999999E-3</v>
      </c>
      <c r="M6203">
        <v>-2.86418E-3</v>
      </c>
      <c r="N6203">
        <v>55.111418999999998</v>
      </c>
      <c r="O6203">
        <v>54.808680000000003</v>
      </c>
      <c r="P6203">
        <v>2.3248700000000001E-3</v>
      </c>
      <c r="Q6203">
        <v>-5.4071800000000001E-3</v>
      </c>
      <c r="R6203">
        <v>-4.5625500000000003E-3</v>
      </c>
      <c r="S6203">
        <v>-2.8022799999999999E-3</v>
      </c>
      <c r="T6203">
        <v>-1.5831199999999999E-3</v>
      </c>
      <c r="U6203">
        <v>-3.6395999999999998E-4</v>
      </c>
      <c r="V6203">
        <v>1.3963199999999999E-3</v>
      </c>
      <c r="W6203">
        <v>2.2409399999999999E-3</v>
      </c>
    </row>
    <row r="6204" spans="1:23" x14ac:dyDescent="0.2">
      <c r="A6204" t="s">
        <v>2670</v>
      </c>
      <c r="B6204" t="s">
        <v>67</v>
      </c>
      <c r="C6204" t="s">
        <v>59</v>
      </c>
      <c r="D6204" t="s">
        <v>12</v>
      </c>
      <c r="E6204" t="s">
        <v>65</v>
      </c>
      <c r="F6204" t="s">
        <v>63</v>
      </c>
      <c r="G6204" t="s">
        <v>34</v>
      </c>
      <c r="H6204" t="s">
        <v>14</v>
      </c>
      <c r="I6204">
        <v>11</v>
      </c>
      <c r="J6204">
        <v>0.53471594</v>
      </c>
      <c r="K6204">
        <v>0.53722216</v>
      </c>
      <c r="L6204">
        <v>-2.50621E-3</v>
      </c>
      <c r="M6204">
        <v>-4.6870000000000002E-3</v>
      </c>
      <c r="N6204">
        <v>58.146220999999997</v>
      </c>
      <c r="O6204">
        <v>54.808680000000003</v>
      </c>
      <c r="P6204">
        <v>1.96167E-3</v>
      </c>
      <c r="Q6204">
        <v>-5.7328700000000002E-3</v>
      </c>
      <c r="R6204">
        <v>-5.0201999999999998E-3</v>
      </c>
      <c r="S6204">
        <v>-3.53492E-3</v>
      </c>
      <c r="T6204">
        <v>-2.50621E-3</v>
      </c>
      <c r="U6204">
        <v>-1.47751E-3</v>
      </c>
      <c r="V6204" s="1">
        <v>7.7670000000000003E-6</v>
      </c>
      <c r="W6204">
        <v>7.2044999999999997E-4</v>
      </c>
    </row>
    <row r="6205" spans="1:23" x14ac:dyDescent="0.2">
      <c r="A6205" t="s">
        <v>2671</v>
      </c>
      <c r="B6205" t="s">
        <v>67</v>
      </c>
      <c r="C6205" t="s">
        <v>59</v>
      </c>
      <c r="D6205" t="s">
        <v>12</v>
      </c>
      <c r="E6205" t="s">
        <v>65</v>
      </c>
      <c r="F6205" t="s">
        <v>63</v>
      </c>
      <c r="G6205" t="s">
        <v>34</v>
      </c>
      <c r="H6205" t="s">
        <v>14</v>
      </c>
      <c r="I6205">
        <v>12</v>
      </c>
      <c r="J6205">
        <v>0.52525460999999996</v>
      </c>
      <c r="K6205">
        <v>0.52672474999999996</v>
      </c>
      <c r="L6205">
        <v>-1.4701499999999999E-3</v>
      </c>
      <c r="M6205">
        <v>-2.7989199999999999E-3</v>
      </c>
      <c r="N6205">
        <v>60.487394999999999</v>
      </c>
      <c r="O6205">
        <v>54.808680000000003</v>
      </c>
      <c r="P6205">
        <v>1.9610000000000001E-3</v>
      </c>
      <c r="Q6205">
        <v>-4.6957099999999996E-3</v>
      </c>
      <c r="R6205">
        <v>-3.9832799999999996E-3</v>
      </c>
      <c r="S6205">
        <v>-2.4984999999999999E-3</v>
      </c>
      <c r="T6205">
        <v>-1.4701499999999999E-3</v>
      </c>
      <c r="U6205">
        <v>-4.4179000000000001E-4</v>
      </c>
      <c r="V6205">
        <v>1.04298E-3</v>
      </c>
      <c r="W6205">
        <v>1.7554199999999999E-3</v>
      </c>
    </row>
    <row r="6206" spans="1:23" x14ac:dyDescent="0.2">
      <c r="A6206" t="s">
        <v>2672</v>
      </c>
      <c r="B6206" t="s">
        <v>67</v>
      </c>
      <c r="C6206" t="s">
        <v>59</v>
      </c>
      <c r="D6206" t="s">
        <v>12</v>
      </c>
      <c r="E6206" t="s">
        <v>65</v>
      </c>
      <c r="F6206" t="s">
        <v>63</v>
      </c>
      <c r="G6206" t="s">
        <v>34</v>
      </c>
      <c r="H6206" t="s">
        <v>14</v>
      </c>
      <c r="I6206">
        <v>13</v>
      </c>
      <c r="J6206">
        <v>0.52034369999999996</v>
      </c>
      <c r="K6206">
        <v>0.52189574999999999</v>
      </c>
      <c r="L6206">
        <v>-1.5520499999999999E-3</v>
      </c>
      <c r="M6206">
        <v>-2.9827399999999998E-3</v>
      </c>
      <c r="N6206">
        <v>61.979922999999999</v>
      </c>
      <c r="O6206">
        <v>54.808680000000003</v>
      </c>
      <c r="P6206">
        <v>2.3939E-3</v>
      </c>
      <c r="Q6206">
        <v>-5.4896600000000004E-3</v>
      </c>
      <c r="R6206">
        <v>-4.6199500000000003E-3</v>
      </c>
      <c r="S6206">
        <v>-2.8074100000000002E-3</v>
      </c>
      <c r="T6206">
        <v>-1.5520499999999999E-3</v>
      </c>
      <c r="U6206">
        <v>-2.9669000000000001E-4</v>
      </c>
      <c r="V6206">
        <v>1.51585E-3</v>
      </c>
      <c r="W6206">
        <v>2.3855600000000001E-3</v>
      </c>
    </row>
    <row r="6207" spans="1:23" x14ac:dyDescent="0.2">
      <c r="A6207" t="s">
        <v>2673</v>
      </c>
      <c r="B6207" t="s">
        <v>67</v>
      </c>
      <c r="C6207" t="s">
        <v>59</v>
      </c>
      <c r="D6207" t="s">
        <v>12</v>
      </c>
      <c r="E6207" t="s">
        <v>65</v>
      </c>
      <c r="F6207" t="s">
        <v>63</v>
      </c>
      <c r="G6207" t="s">
        <v>34</v>
      </c>
      <c r="H6207" t="s">
        <v>14</v>
      </c>
      <c r="I6207">
        <v>14</v>
      </c>
      <c r="J6207">
        <v>0.51556113999999997</v>
      </c>
      <c r="K6207">
        <v>0.51624312000000006</v>
      </c>
      <c r="L6207">
        <v>-6.8198E-4</v>
      </c>
      <c r="M6207">
        <v>-1.3227899999999999E-3</v>
      </c>
      <c r="N6207">
        <v>62.681168</v>
      </c>
      <c r="O6207">
        <v>54.808680000000003</v>
      </c>
      <c r="P6207">
        <v>2.68447E-3</v>
      </c>
      <c r="Q6207">
        <v>-5.0975300000000003E-3</v>
      </c>
      <c r="R6207">
        <v>-4.12226E-3</v>
      </c>
      <c r="S6207">
        <v>-2.0897099999999998E-3</v>
      </c>
      <c r="T6207">
        <v>-6.8198E-4</v>
      </c>
      <c r="U6207">
        <v>7.2575999999999999E-4</v>
      </c>
      <c r="V6207">
        <v>2.7583E-3</v>
      </c>
      <c r="W6207">
        <v>3.7335799999999998E-3</v>
      </c>
    </row>
    <row r="6208" spans="1:23" x14ac:dyDescent="0.2">
      <c r="A6208" t="s">
        <v>2674</v>
      </c>
      <c r="B6208" t="s">
        <v>67</v>
      </c>
      <c r="C6208" t="s">
        <v>59</v>
      </c>
      <c r="D6208" t="s">
        <v>12</v>
      </c>
      <c r="E6208" t="s">
        <v>65</v>
      </c>
      <c r="F6208" t="s">
        <v>63</v>
      </c>
      <c r="G6208" t="s">
        <v>34</v>
      </c>
      <c r="H6208" t="s">
        <v>14</v>
      </c>
      <c r="I6208">
        <v>15</v>
      </c>
      <c r="J6208">
        <v>0.51468676999999996</v>
      </c>
      <c r="K6208">
        <v>0.51315032999999999</v>
      </c>
      <c r="L6208">
        <v>1.53644E-3</v>
      </c>
      <c r="M6208">
        <v>2.9851999999999999E-3</v>
      </c>
      <c r="N6208">
        <v>62.570036999999999</v>
      </c>
      <c r="O6208">
        <v>54.808680000000003</v>
      </c>
      <c r="P6208">
        <v>2.51351E-3</v>
      </c>
      <c r="Q6208">
        <v>-2.5979200000000001E-3</v>
      </c>
      <c r="R6208">
        <v>-1.68475E-3</v>
      </c>
      <c r="S6208">
        <v>2.1835999999999999E-4</v>
      </c>
      <c r="T6208">
        <v>1.53644E-3</v>
      </c>
      <c r="U6208">
        <v>2.8545300000000001E-3</v>
      </c>
      <c r="V6208">
        <v>4.7576399999999996E-3</v>
      </c>
      <c r="W6208">
        <v>5.6708100000000001E-3</v>
      </c>
    </row>
    <row r="6209" spans="1:23" x14ac:dyDescent="0.2">
      <c r="A6209" t="s">
        <v>2675</v>
      </c>
      <c r="B6209" t="s">
        <v>67</v>
      </c>
      <c r="C6209" t="s">
        <v>59</v>
      </c>
      <c r="D6209" t="s">
        <v>12</v>
      </c>
      <c r="E6209" t="s">
        <v>65</v>
      </c>
      <c r="F6209" t="s">
        <v>63</v>
      </c>
      <c r="G6209" t="s">
        <v>34</v>
      </c>
      <c r="H6209" t="s">
        <v>14</v>
      </c>
      <c r="I6209">
        <v>16</v>
      </c>
      <c r="J6209">
        <v>0.53744267000000001</v>
      </c>
      <c r="K6209">
        <v>0.53516025</v>
      </c>
      <c r="L6209">
        <v>2.2824199999999998E-3</v>
      </c>
      <c r="M6209">
        <v>4.2468100000000002E-3</v>
      </c>
      <c r="N6209">
        <v>61.941287000000003</v>
      </c>
      <c r="O6209">
        <v>54.808680000000003</v>
      </c>
      <c r="P6209">
        <v>2.38039E-3</v>
      </c>
      <c r="Q6209">
        <v>-1.63298E-3</v>
      </c>
      <c r="R6209">
        <v>-7.6818000000000003E-4</v>
      </c>
      <c r="S6209">
        <v>1.03414E-3</v>
      </c>
      <c r="T6209">
        <v>2.2824199999999998E-3</v>
      </c>
      <c r="U6209">
        <v>3.5306999999999999E-3</v>
      </c>
      <c r="V6209">
        <v>5.33301E-3</v>
      </c>
      <c r="W6209">
        <v>6.1978099999999998E-3</v>
      </c>
    </row>
    <row r="6210" spans="1:23" x14ac:dyDescent="0.2">
      <c r="A6210" t="s">
        <v>2676</v>
      </c>
      <c r="B6210" t="s">
        <v>67</v>
      </c>
      <c r="C6210" t="s">
        <v>59</v>
      </c>
      <c r="D6210" t="s">
        <v>12</v>
      </c>
      <c r="E6210" t="s">
        <v>65</v>
      </c>
      <c r="F6210" t="s">
        <v>63</v>
      </c>
      <c r="G6210" t="s">
        <v>34</v>
      </c>
      <c r="H6210" t="s">
        <v>15</v>
      </c>
      <c r="I6210">
        <v>17</v>
      </c>
      <c r="J6210">
        <v>0.59020028999999996</v>
      </c>
      <c r="K6210">
        <v>0.58483099999999999</v>
      </c>
      <c r="L6210">
        <v>5.3692899999999997E-3</v>
      </c>
      <c r="M6210">
        <v>9.0974100000000002E-3</v>
      </c>
      <c r="N6210">
        <v>60.851506999999998</v>
      </c>
      <c r="O6210">
        <v>54.808680000000003</v>
      </c>
      <c r="P6210">
        <v>2.2491799999999999E-3</v>
      </c>
      <c r="Q6210">
        <v>1.66972E-3</v>
      </c>
      <c r="R6210">
        <v>2.4868500000000001E-3</v>
      </c>
      <c r="S6210">
        <v>4.1898200000000003E-3</v>
      </c>
      <c r="T6210">
        <v>5.3692899999999997E-3</v>
      </c>
      <c r="U6210">
        <v>6.5487599999999998E-3</v>
      </c>
      <c r="V6210">
        <v>8.2517300000000005E-3</v>
      </c>
      <c r="W6210">
        <v>9.0688599999999998E-3</v>
      </c>
    </row>
    <row r="6211" spans="1:23" x14ac:dyDescent="0.2">
      <c r="A6211" t="s">
        <v>2677</v>
      </c>
      <c r="B6211" t="s">
        <v>67</v>
      </c>
      <c r="C6211" t="s">
        <v>59</v>
      </c>
      <c r="D6211" t="s">
        <v>12</v>
      </c>
      <c r="E6211" t="s">
        <v>65</v>
      </c>
      <c r="F6211" t="s">
        <v>63</v>
      </c>
      <c r="G6211" t="s">
        <v>34</v>
      </c>
      <c r="H6211" t="s">
        <v>15</v>
      </c>
      <c r="I6211">
        <v>18</v>
      </c>
      <c r="J6211">
        <v>0.71831213000000005</v>
      </c>
      <c r="K6211">
        <v>0.71319107999999998</v>
      </c>
      <c r="L6211">
        <v>5.1210500000000003E-3</v>
      </c>
      <c r="M6211">
        <v>7.12928E-3</v>
      </c>
      <c r="N6211">
        <v>58.605027</v>
      </c>
      <c r="O6211">
        <v>54.808680000000003</v>
      </c>
      <c r="P6211">
        <v>2.1461499999999999E-3</v>
      </c>
      <c r="Q6211">
        <v>1.59095E-3</v>
      </c>
      <c r="R6211">
        <v>2.3706500000000002E-3</v>
      </c>
      <c r="S6211">
        <v>3.9956100000000001E-3</v>
      </c>
      <c r="T6211">
        <v>5.1210500000000003E-3</v>
      </c>
      <c r="U6211">
        <v>6.2464900000000004E-3</v>
      </c>
      <c r="V6211">
        <v>7.8714500000000003E-3</v>
      </c>
      <c r="W6211">
        <v>8.6511499999999998E-3</v>
      </c>
    </row>
    <row r="6212" spans="1:23" x14ac:dyDescent="0.2">
      <c r="A6212" t="s">
        <v>2678</v>
      </c>
      <c r="B6212" t="s">
        <v>67</v>
      </c>
      <c r="C6212" t="s">
        <v>59</v>
      </c>
      <c r="D6212" t="s">
        <v>12</v>
      </c>
      <c r="E6212" t="s">
        <v>65</v>
      </c>
      <c r="F6212" t="s">
        <v>63</v>
      </c>
      <c r="G6212" t="s">
        <v>34</v>
      </c>
      <c r="H6212" t="s">
        <v>15</v>
      </c>
      <c r="I6212">
        <v>19</v>
      </c>
      <c r="J6212">
        <v>0.82062815</v>
      </c>
      <c r="K6212">
        <v>0.81662988999999997</v>
      </c>
      <c r="L6212">
        <v>3.9982500000000001E-3</v>
      </c>
      <c r="M6212">
        <v>4.8721900000000002E-3</v>
      </c>
      <c r="N6212">
        <v>56.150660999999999</v>
      </c>
      <c r="O6212">
        <v>54.808680000000003</v>
      </c>
      <c r="P6212">
        <v>2.6698500000000001E-3</v>
      </c>
      <c r="Q6212">
        <v>-3.9324999999999999E-4</v>
      </c>
      <c r="R6212">
        <v>5.7671000000000003E-4</v>
      </c>
      <c r="S6212">
        <v>2.5981899999999998E-3</v>
      </c>
      <c r="T6212">
        <v>3.9982500000000001E-3</v>
      </c>
      <c r="U6212">
        <v>5.3983199999999999E-3</v>
      </c>
      <c r="V6212">
        <v>7.4197999999999998E-3</v>
      </c>
      <c r="W6212">
        <v>8.3897599999999996E-3</v>
      </c>
    </row>
    <row r="6213" spans="1:23" x14ac:dyDescent="0.2">
      <c r="A6213" t="s">
        <v>2679</v>
      </c>
      <c r="B6213" t="s">
        <v>67</v>
      </c>
      <c r="C6213" t="s">
        <v>59</v>
      </c>
      <c r="D6213" t="s">
        <v>12</v>
      </c>
      <c r="E6213" t="s">
        <v>65</v>
      </c>
      <c r="F6213" t="s">
        <v>63</v>
      </c>
      <c r="G6213" t="s">
        <v>34</v>
      </c>
      <c r="H6213" t="s">
        <v>15</v>
      </c>
      <c r="I6213">
        <v>20</v>
      </c>
      <c r="J6213">
        <v>0.82222963999999998</v>
      </c>
      <c r="K6213">
        <v>0.81954784000000003</v>
      </c>
      <c r="L6213">
        <v>2.6817999999999998E-3</v>
      </c>
      <c r="M6213">
        <v>3.2616199999999998E-3</v>
      </c>
      <c r="N6213">
        <v>54.740659000000001</v>
      </c>
      <c r="O6213">
        <v>54.808680000000003</v>
      </c>
      <c r="P6213">
        <v>2.3189500000000002E-3</v>
      </c>
      <c r="Q6213">
        <v>-1.1325300000000001E-3</v>
      </c>
      <c r="R6213">
        <v>-2.9004999999999998E-4</v>
      </c>
      <c r="S6213">
        <v>1.4657400000000001E-3</v>
      </c>
      <c r="T6213">
        <v>2.6817999999999998E-3</v>
      </c>
      <c r="U6213">
        <v>3.89786E-3</v>
      </c>
      <c r="V6213">
        <v>5.6536599999999996E-3</v>
      </c>
      <c r="W6213">
        <v>6.4961400000000001E-3</v>
      </c>
    </row>
    <row r="6214" spans="1:23" x14ac:dyDescent="0.2">
      <c r="A6214" t="s">
        <v>2680</v>
      </c>
      <c r="B6214" t="s">
        <v>67</v>
      </c>
      <c r="C6214" t="s">
        <v>59</v>
      </c>
      <c r="D6214" t="s">
        <v>12</v>
      </c>
      <c r="E6214" t="s">
        <v>65</v>
      </c>
      <c r="F6214" t="s">
        <v>63</v>
      </c>
      <c r="G6214" t="s">
        <v>34</v>
      </c>
      <c r="H6214" t="s">
        <v>15</v>
      </c>
      <c r="I6214">
        <v>21</v>
      </c>
      <c r="J6214">
        <v>0.79289876000000004</v>
      </c>
      <c r="K6214">
        <v>0.79361972000000003</v>
      </c>
      <c r="L6214">
        <v>-7.2095999999999998E-4</v>
      </c>
      <c r="M6214">
        <v>-9.0927E-4</v>
      </c>
      <c r="N6214">
        <v>53.465974000000003</v>
      </c>
      <c r="O6214">
        <v>54.808680000000003</v>
      </c>
      <c r="P6214">
        <v>1.9776699999999999E-3</v>
      </c>
      <c r="Q6214">
        <v>-3.9739399999999996E-3</v>
      </c>
      <c r="R6214">
        <v>-3.25545E-3</v>
      </c>
      <c r="S6214">
        <v>-1.7580499999999999E-3</v>
      </c>
      <c r="T6214">
        <v>-7.2095999999999998E-4</v>
      </c>
      <c r="U6214">
        <v>3.1614000000000002E-4</v>
      </c>
      <c r="V6214">
        <v>1.81353E-3</v>
      </c>
      <c r="W6214">
        <v>2.5320299999999998E-3</v>
      </c>
    </row>
    <row r="6215" spans="1:23" x14ac:dyDescent="0.2">
      <c r="A6215" t="s">
        <v>2681</v>
      </c>
      <c r="B6215" t="s">
        <v>67</v>
      </c>
      <c r="C6215" t="s">
        <v>59</v>
      </c>
      <c r="D6215" t="s">
        <v>12</v>
      </c>
      <c r="E6215" t="s">
        <v>65</v>
      </c>
      <c r="F6215" t="s">
        <v>63</v>
      </c>
      <c r="G6215" t="s">
        <v>34</v>
      </c>
      <c r="H6215" t="s">
        <v>14</v>
      </c>
      <c r="I6215">
        <v>22</v>
      </c>
      <c r="J6215">
        <v>0.72971573999999995</v>
      </c>
      <c r="K6215">
        <v>0.73218508999999998</v>
      </c>
      <c r="L6215">
        <v>-2.4693499999999999E-3</v>
      </c>
      <c r="M6215">
        <v>-3.3839899999999999E-3</v>
      </c>
      <c r="N6215">
        <v>52.506942000000002</v>
      </c>
      <c r="O6215">
        <v>54.808680000000003</v>
      </c>
      <c r="P6215">
        <v>2.9975399999999999E-3</v>
      </c>
      <c r="Q6215">
        <v>-7.3998700000000002E-3</v>
      </c>
      <c r="R6215">
        <v>-6.3108599999999997E-3</v>
      </c>
      <c r="S6215">
        <v>-4.0412599999999996E-3</v>
      </c>
      <c r="T6215">
        <v>-2.4693499999999999E-3</v>
      </c>
      <c r="U6215">
        <v>-8.9744E-4</v>
      </c>
      <c r="V6215">
        <v>1.3721600000000001E-3</v>
      </c>
      <c r="W6215">
        <v>2.4611699999999999E-3</v>
      </c>
    </row>
    <row r="6216" spans="1:23" x14ac:dyDescent="0.2">
      <c r="A6216" t="s">
        <v>2682</v>
      </c>
      <c r="B6216" t="s">
        <v>67</v>
      </c>
      <c r="C6216" t="s">
        <v>59</v>
      </c>
      <c r="D6216" t="s">
        <v>12</v>
      </c>
      <c r="E6216" t="s">
        <v>65</v>
      </c>
      <c r="F6216" t="s">
        <v>63</v>
      </c>
      <c r="G6216" t="s">
        <v>34</v>
      </c>
      <c r="H6216" t="s">
        <v>14</v>
      </c>
      <c r="I6216">
        <v>23</v>
      </c>
      <c r="J6216">
        <v>0.62987214000000002</v>
      </c>
      <c r="K6216">
        <v>0.63506315999999996</v>
      </c>
      <c r="L6216">
        <v>-5.1910200000000002E-3</v>
      </c>
      <c r="M6216">
        <v>-8.2413899999999995E-3</v>
      </c>
      <c r="N6216">
        <v>51.727347000000002</v>
      </c>
      <c r="O6216">
        <v>54.808680000000003</v>
      </c>
      <c r="P6216">
        <v>2.6624800000000001E-3</v>
      </c>
      <c r="Q6216">
        <v>-9.5704099999999997E-3</v>
      </c>
      <c r="R6216">
        <v>-8.6031200000000006E-3</v>
      </c>
      <c r="S6216">
        <v>-6.5872300000000003E-3</v>
      </c>
      <c r="T6216">
        <v>-5.1910200000000002E-3</v>
      </c>
      <c r="U6216">
        <v>-3.79482E-3</v>
      </c>
      <c r="V6216">
        <v>-1.77892E-3</v>
      </c>
      <c r="W6216">
        <v>-8.1163999999999997E-4</v>
      </c>
    </row>
    <row r="6217" spans="1:23" x14ac:dyDescent="0.2">
      <c r="A6217" t="s">
        <v>2683</v>
      </c>
      <c r="B6217" t="s">
        <v>67</v>
      </c>
      <c r="C6217" t="s">
        <v>59</v>
      </c>
      <c r="D6217" t="s">
        <v>12</v>
      </c>
      <c r="E6217" t="s">
        <v>65</v>
      </c>
      <c r="F6217" t="s">
        <v>63</v>
      </c>
      <c r="G6217" t="s">
        <v>34</v>
      </c>
      <c r="H6217" t="s">
        <v>14</v>
      </c>
      <c r="I6217">
        <v>24</v>
      </c>
      <c r="J6217">
        <v>0.53549449000000005</v>
      </c>
      <c r="K6217">
        <v>0.53934433999999998</v>
      </c>
      <c r="L6217">
        <v>-3.8498500000000001E-3</v>
      </c>
      <c r="M6217">
        <v>-7.1893299999999999E-3</v>
      </c>
      <c r="N6217">
        <v>51.294280999999998</v>
      </c>
      <c r="O6217">
        <v>54.808680000000003</v>
      </c>
      <c r="P6217">
        <v>2.3557000000000001E-3</v>
      </c>
      <c r="Q6217">
        <v>-7.7246299999999997E-3</v>
      </c>
      <c r="R6217">
        <v>-6.8688000000000004E-3</v>
      </c>
      <c r="S6217">
        <v>-5.0851799999999999E-3</v>
      </c>
      <c r="T6217">
        <v>-3.8498500000000001E-3</v>
      </c>
      <c r="U6217">
        <v>-2.61452E-3</v>
      </c>
      <c r="V6217">
        <v>-8.3089999999999998E-4</v>
      </c>
      <c r="W6217">
        <v>2.493E-5</v>
      </c>
    </row>
    <row r="6218" spans="1:23" x14ac:dyDescent="0.2">
      <c r="A6218" t="s">
        <v>9258</v>
      </c>
      <c r="B6218" t="s">
        <v>67</v>
      </c>
      <c r="C6218" t="s">
        <v>59</v>
      </c>
      <c r="D6218" t="s">
        <v>12</v>
      </c>
      <c r="E6218" t="s">
        <v>5652</v>
      </c>
      <c r="F6218" t="s">
        <v>64</v>
      </c>
      <c r="G6218" t="s">
        <v>34</v>
      </c>
      <c r="H6218" t="s">
        <v>14</v>
      </c>
      <c r="I6218">
        <v>1</v>
      </c>
      <c r="J6218">
        <v>0.47160741</v>
      </c>
      <c r="K6218">
        <v>0.47131898</v>
      </c>
      <c r="L6218">
        <v>2.8844E-4</v>
      </c>
      <c r="M6218">
        <v>6.1160999999999995E-4</v>
      </c>
      <c r="N6218">
        <v>51.420912999999999</v>
      </c>
      <c r="O6218">
        <v>54.800691999999998</v>
      </c>
      <c r="P6218">
        <v>3.9762900000000004E-3</v>
      </c>
      <c r="Q6218">
        <v>-6.2519699999999999E-3</v>
      </c>
      <c r="R6218">
        <v>-4.80738E-3</v>
      </c>
      <c r="S6218">
        <v>-1.7967300000000001E-3</v>
      </c>
      <c r="T6218">
        <v>2.8844E-4</v>
      </c>
      <c r="U6218">
        <v>2.37361E-3</v>
      </c>
      <c r="V6218">
        <v>5.3842600000000001E-3</v>
      </c>
      <c r="W6218">
        <v>6.82885E-3</v>
      </c>
    </row>
    <row r="6219" spans="1:23" x14ac:dyDescent="0.2">
      <c r="A6219" t="s">
        <v>9259</v>
      </c>
      <c r="B6219" t="s">
        <v>67</v>
      </c>
      <c r="C6219" t="s">
        <v>59</v>
      </c>
      <c r="D6219" t="s">
        <v>12</v>
      </c>
      <c r="E6219" t="s">
        <v>5652</v>
      </c>
      <c r="F6219" t="s">
        <v>64</v>
      </c>
      <c r="G6219" t="s">
        <v>34</v>
      </c>
      <c r="H6219" t="s">
        <v>14</v>
      </c>
      <c r="I6219">
        <v>2</v>
      </c>
      <c r="J6219">
        <v>0.43904745000000001</v>
      </c>
      <c r="K6219">
        <v>0.44122278999999998</v>
      </c>
      <c r="L6219">
        <v>-2.17534E-3</v>
      </c>
      <c r="M6219">
        <v>-4.9546800000000004E-3</v>
      </c>
      <c r="N6219">
        <v>51.015479999999997</v>
      </c>
      <c r="O6219">
        <v>54.800691999999998</v>
      </c>
      <c r="P6219">
        <v>3.6432600000000002E-3</v>
      </c>
      <c r="Q6219">
        <v>-8.1679700000000001E-3</v>
      </c>
      <c r="R6219">
        <v>-6.8443699999999998E-3</v>
      </c>
      <c r="S6219">
        <v>-4.0858700000000001E-3</v>
      </c>
      <c r="T6219">
        <v>-2.17534E-3</v>
      </c>
      <c r="U6219">
        <v>-2.6480999999999998E-4</v>
      </c>
      <c r="V6219">
        <v>2.4936899999999998E-3</v>
      </c>
      <c r="W6219">
        <v>3.8172900000000001E-3</v>
      </c>
    </row>
    <row r="6220" spans="1:23" x14ac:dyDescent="0.2">
      <c r="A6220" t="s">
        <v>9260</v>
      </c>
      <c r="B6220" t="s">
        <v>67</v>
      </c>
      <c r="C6220" t="s">
        <v>59</v>
      </c>
      <c r="D6220" t="s">
        <v>12</v>
      </c>
      <c r="E6220" t="s">
        <v>5652</v>
      </c>
      <c r="F6220" t="s">
        <v>64</v>
      </c>
      <c r="G6220" t="s">
        <v>34</v>
      </c>
      <c r="H6220" t="s">
        <v>14</v>
      </c>
      <c r="I6220">
        <v>3</v>
      </c>
      <c r="J6220">
        <v>0.42152066999999999</v>
      </c>
      <c r="K6220">
        <v>0.42499900000000002</v>
      </c>
      <c r="L6220">
        <v>-3.47833E-3</v>
      </c>
      <c r="M6220">
        <v>-8.2518699999999997E-3</v>
      </c>
      <c r="N6220">
        <v>50.21987</v>
      </c>
      <c r="O6220">
        <v>54.800691999999998</v>
      </c>
      <c r="P6220">
        <v>3.1533400000000001E-3</v>
      </c>
      <c r="Q6220">
        <v>-8.6651100000000002E-3</v>
      </c>
      <c r="R6220">
        <v>-7.5195000000000001E-3</v>
      </c>
      <c r="S6220">
        <v>-5.1319499999999997E-3</v>
      </c>
      <c r="T6220">
        <v>-3.47833E-3</v>
      </c>
      <c r="U6220">
        <v>-1.8247199999999999E-3</v>
      </c>
      <c r="V6220">
        <v>5.6282999999999995E-4</v>
      </c>
      <c r="W6220">
        <v>1.7084400000000001E-3</v>
      </c>
    </row>
    <row r="6221" spans="1:23" x14ac:dyDescent="0.2">
      <c r="A6221" t="s">
        <v>9261</v>
      </c>
      <c r="B6221" t="s">
        <v>67</v>
      </c>
      <c r="C6221" t="s">
        <v>59</v>
      </c>
      <c r="D6221" t="s">
        <v>12</v>
      </c>
      <c r="E6221" t="s">
        <v>5652</v>
      </c>
      <c r="F6221" t="s">
        <v>64</v>
      </c>
      <c r="G6221" t="s">
        <v>34</v>
      </c>
      <c r="H6221" t="s">
        <v>14</v>
      </c>
      <c r="I6221">
        <v>4</v>
      </c>
      <c r="J6221">
        <v>0.41755128000000002</v>
      </c>
      <c r="K6221">
        <v>0.42201431</v>
      </c>
      <c r="L6221">
        <v>-4.4630399999999997E-3</v>
      </c>
      <c r="M6221">
        <v>-1.068859E-2</v>
      </c>
      <c r="N6221">
        <v>49.891872999999997</v>
      </c>
      <c r="O6221">
        <v>54.800691999999998</v>
      </c>
      <c r="P6221">
        <v>3.5086200000000001E-3</v>
      </c>
      <c r="Q6221">
        <v>-1.0234200000000001E-2</v>
      </c>
      <c r="R6221">
        <v>-8.9595100000000004E-3</v>
      </c>
      <c r="S6221">
        <v>-6.3029599999999998E-3</v>
      </c>
      <c r="T6221">
        <v>-4.4630399999999997E-3</v>
      </c>
      <c r="U6221">
        <v>-2.6231100000000001E-3</v>
      </c>
      <c r="V6221">
        <v>3.3439999999999998E-5</v>
      </c>
      <c r="W6221">
        <v>1.30813E-3</v>
      </c>
    </row>
    <row r="6222" spans="1:23" x14ac:dyDescent="0.2">
      <c r="A6222" t="s">
        <v>9262</v>
      </c>
      <c r="B6222" t="s">
        <v>67</v>
      </c>
      <c r="C6222" t="s">
        <v>59</v>
      </c>
      <c r="D6222" t="s">
        <v>12</v>
      </c>
      <c r="E6222" t="s">
        <v>5652</v>
      </c>
      <c r="F6222" t="s">
        <v>64</v>
      </c>
      <c r="G6222" t="s">
        <v>34</v>
      </c>
      <c r="H6222" t="s">
        <v>14</v>
      </c>
      <c r="I6222">
        <v>5</v>
      </c>
      <c r="J6222">
        <v>0.43699983999999997</v>
      </c>
      <c r="K6222">
        <v>0.44063643000000002</v>
      </c>
      <c r="L6222">
        <v>-3.6365999999999998E-3</v>
      </c>
      <c r="M6222">
        <v>-8.3217399999999993E-3</v>
      </c>
      <c r="N6222" s="1">
        <v>49.294533999999999</v>
      </c>
      <c r="O6222">
        <v>54.800691999999998</v>
      </c>
      <c r="P6222" s="1">
        <v>3.5741900000000001E-3</v>
      </c>
      <c r="Q6222">
        <v>-9.5156200000000007E-3</v>
      </c>
      <c r="R6222">
        <v>-8.2171099999999997E-3</v>
      </c>
      <c r="S6222" s="1">
        <v>-5.5109099999999999E-3</v>
      </c>
      <c r="T6222">
        <v>-3.6365999999999998E-3</v>
      </c>
      <c r="U6222" s="1">
        <v>-1.7622899999999999E-3</v>
      </c>
      <c r="V6222">
        <v>9.4390999999999995E-4</v>
      </c>
      <c r="W6222">
        <v>2.2424200000000002E-3</v>
      </c>
    </row>
    <row r="6223" spans="1:23" x14ac:dyDescent="0.2">
      <c r="A6223" t="s">
        <v>9263</v>
      </c>
      <c r="B6223" t="s">
        <v>67</v>
      </c>
      <c r="C6223" t="s">
        <v>59</v>
      </c>
      <c r="D6223" t="s">
        <v>12</v>
      </c>
      <c r="E6223" t="s">
        <v>5652</v>
      </c>
      <c r="F6223" t="s">
        <v>64</v>
      </c>
      <c r="G6223" t="s">
        <v>34</v>
      </c>
      <c r="H6223" t="s">
        <v>14</v>
      </c>
      <c r="I6223">
        <v>6</v>
      </c>
      <c r="J6223">
        <v>0.49825671999999999</v>
      </c>
      <c r="K6223">
        <v>0.50137248999999995</v>
      </c>
      <c r="L6223">
        <v>-3.1157799999999999E-3</v>
      </c>
      <c r="M6223">
        <v>-6.2533500000000004E-3</v>
      </c>
      <c r="N6223">
        <v>48.675773999999997</v>
      </c>
      <c r="O6223">
        <v>54.800691999999998</v>
      </c>
      <c r="P6223">
        <v>3.8907099999999999E-3</v>
      </c>
      <c r="Q6223">
        <v>-9.5154200000000001E-3</v>
      </c>
      <c r="R6223">
        <v>-8.1019200000000003E-3</v>
      </c>
      <c r="S6223">
        <v>-5.1560699999999996E-3</v>
      </c>
      <c r="T6223">
        <v>-3.1157799999999999E-3</v>
      </c>
      <c r="U6223">
        <v>-1.0754899999999999E-3</v>
      </c>
      <c r="V6223">
        <v>1.8703700000000001E-3</v>
      </c>
      <c r="W6223">
        <v>3.2838699999999999E-3</v>
      </c>
    </row>
    <row r="6224" spans="1:23" x14ac:dyDescent="0.2">
      <c r="A6224" t="s">
        <v>9264</v>
      </c>
      <c r="B6224" t="s">
        <v>67</v>
      </c>
      <c r="C6224" t="s">
        <v>59</v>
      </c>
      <c r="D6224" t="s">
        <v>12</v>
      </c>
      <c r="E6224" t="s">
        <v>5652</v>
      </c>
      <c r="F6224" t="s">
        <v>64</v>
      </c>
      <c r="G6224" t="s">
        <v>34</v>
      </c>
      <c r="H6224" t="s">
        <v>14</v>
      </c>
      <c r="I6224">
        <v>7</v>
      </c>
      <c r="J6224">
        <v>0.60304712000000005</v>
      </c>
      <c r="K6224">
        <v>0.60840293000000001</v>
      </c>
      <c r="L6224">
        <v>-5.3558099999999999E-3</v>
      </c>
      <c r="M6224">
        <v>-8.8812500000000003E-3</v>
      </c>
      <c r="N6224">
        <v>48.243276000000002</v>
      </c>
      <c r="O6224">
        <v>54.800691999999998</v>
      </c>
      <c r="P6224">
        <v>5.0254999999999996E-3</v>
      </c>
      <c r="Q6224">
        <v>-1.362203E-2</v>
      </c>
      <c r="R6224">
        <v>-1.1796249999999999E-2</v>
      </c>
      <c r="S6224">
        <v>-7.9911900000000004E-3</v>
      </c>
      <c r="T6224">
        <v>-5.3558099999999999E-3</v>
      </c>
      <c r="U6224">
        <v>-2.7204400000000002E-3</v>
      </c>
      <c r="V6224">
        <v>1.0846300000000001E-3</v>
      </c>
      <c r="W6224">
        <v>2.91041E-3</v>
      </c>
    </row>
    <row r="6225" spans="1:23" x14ac:dyDescent="0.2">
      <c r="A6225" t="s">
        <v>9265</v>
      </c>
      <c r="B6225" t="s">
        <v>67</v>
      </c>
      <c r="C6225" t="s">
        <v>59</v>
      </c>
      <c r="D6225" t="s">
        <v>12</v>
      </c>
      <c r="E6225" t="s">
        <v>5652</v>
      </c>
      <c r="F6225" t="s">
        <v>64</v>
      </c>
      <c r="G6225" t="s">
        <v>34</v>
      </c>
      <c r="H6225" t="s">
        <v>14</v>
      </c>
      <c r="I6225">
        <v>8</v>
      </c>
      <c r="J6225">
        <v>0.62497714000000004</v>
      </c>
      <c r="K6225">
        <v>0.63422845999999999</v>
      </c>
      <c r="L6225">
        <v>-9.2513200000000004E-3</v>
      </c>
      <c r="M6225">
        <v>-1.4802650000000001E-2</v>
      </c>
      <c r="N6225">
        <v>48.014260999999998</v>
      </c>
      <c r="O6225">
        <v>54.800691999999998</v>
      </c>
      <c r="P6225">
        <v>4.9142700000000001E-3</v>
      </c>
      <c r="Q6225">
        <v>-1.7334579999999999E-2</v>
      </c>
      <c r="R6225" s="1">
        <v>-1.5549220000000001E-2</v>
      </c>
      <c r="S6225">
        <v>-1.182837E-2</v>
      </c>
      <c r="T6225" s="1">
        <v>-9.2513200000000004E-3</v>
      </c>
      <c r="U6225">
        <v>-6.6742700000000004E-3</v>
      </c>
      <c r="V6225">
        <v>-2.9534299999999999E-3</v>
      </c>
      <c r="W6225">
        <v>-1.1680600000000001E-3</v>
      </c>
    </row>
    <row r="6226" spans="1:23" x14ac:dyDescent="0.2">
      <c r="A6226" t="s">
        <v>9266</v>
      </c>
      <c r="B6226" t="s">
        <v>67</v>
      </c>
      <c r="C6226" t="s">
        <v>59</v>
      </c>
      <c r="D6226" t="s">
        <v>12</v>
      </c>
      <c r="E6226" t="s">
        <v>5652</v>
      </c>
      <c r="F6226" t="s">
        <v>64</v>
      </c>
      <c r="G6226" t="s">
        <v>34</v>
      </c>
      <c r="H6226" t="s">
        <v>14</v>
      </c>
      <c r="I6226">
        <v>9</v>
      </c>
      <c r="J6226">
        <v>0.58606248999999999</v>
      </c>
      <c r="K6226">
        <v>0.59405801999999996</v>
      </c>
      <c r="L6226">
        <v>-7.9955300000000007E-3</v>
      </c>
      <c r="M6226">
        <v>-1.36428E-2</v>
      </c>
      <c r="N6226">
        <v>51.127985000000002</v>
      </c>
      <c r="O6226">
        <v>54.800691999999998</v>
      </c>
      <c r="P6226">
        <v>3.3421000000000002E-3</v>
      </c>
      <c r="Q6226">
        <v>-1.3492789999999999E-2</v>
      </c>
      <c r="R6226">
        <v>-1.2278600000000001E-2</v>
      </c>
      <c r="S6226">
        <v>-9.7481300000000007E-3</v>
      </c>
      <c r="T6226">
        <v>-7.9955300000000007E-3</v>
      </c>
      <c r="U6226">
        <v>-6.2429299999999998E-3</v>
      </c>
      <c r="V6226">
        <v>-3.7124599999999999E-3</v>
      </c>
      <c r="W6226">
        <v>-2.4982699999999999E-3</v>
      </c>
    </row>
    <row r="6227" spans="1:23" x14ac:dyDescent="0.2">
      <c r="A6227" t="s">
        <v>9267</v>
      </c>
      <c r="B6227" t="s">
        <v>67</v>
      </c>
      <c r="C6227" t="s">
        <v>59</v>
      </c>
      <c r="D6227" t="s">
        <v>12</v>
      </c>
      <c r="E6227" t="s">
        <v>5652</v>
      </c>
      <c r="F6227" t="s">
        <v>64</v>
      </c>
      <c r="G6227" t="s">
        <v>34</v>
      </c>
      <c r="H6227" t="s">
        <v>14</v>
      </c>
      <c r="I6227">
        <v>10</v>
      </c>
      <c r="J6227">
        <v>0.55969643999999996</v>
      </c>
      <c r="K6227">
        <v>0.56922479999999998</v>
      </c>
      <c r="L6227">
        <v>-9.5283599999999996E-3</v>
      </c>
      <c r="M6227">
        <v>-1.702416E-2</v>
      </c>
      <c r="N6227">
        <v>55.127921999999998</v>
      </c>
      <c r="O6227">
        <v>54.800691999999998</v>
      </c>
      <c r="P6227">
        <v>3.3001599999999999E-3</v>
      </c>
      <c r="Q6227">
        <v>-1.495665E-2</v>
      </c>
      <c r="R6227">
        <v>-1.375769E-2</v>
      </c>
      <c r="S6227">
        <v>-1.125897E-2</v>
      </c>
      <c r="T6227">
        <v>-9.5283599999999996E-3</v>
      </c>
      <c r="U6227">
        <v>-7.7977599999999999E-3</v>
      </c>
      <c r="V6227">
        <v>-5.2990399999999997E-3</v>
      </c>
      <c r="W6227">
        <v>-4.1000799999999999E-3</v>
      </c>
    </row>
    <row r="6228" spans="1:23" x14ac:dyDescent="0.2">
      <c r="A6228" t="s">
        <v>9268</v>
      </c>
      <c r="B6228" t="s">
        <v>67</v>
      </c>
      <c r="C6228" t="s">
        <v>59</v>
      </c>
      <c r="D6228" t="s">
        <v>12</v>
      </c>
      <c r="E6228" t="s">
        <v>5652</v>
      </c>
      <c r="F6228" t="s">
        <v>64</v>
      </c>
      <c r="G6228" t="s">
        <v>34</v>
      </c>
      <c r="H6228" t="s">
        <v>14</v>
      </c>
      <c r="I6228">
        <v>11</v>
      </c>
      <c r="J6228">
        <v>0.54107972999999998</v>
      </c>
      <c r="K6228">
        <v>0.54850560999999998</v>
      </c>
      <c r="L6228">
        <v>-7.4258700000000002E-3</v>
      </c>
      <c r="M6228">
        <v>-1.3724180000000001E-2</v>
      </c>
      <c r="N6228">
        <v>58.152354000000003</v>
      </c>
      <c r="O6228">
        <v>54.800691999999998</v>
      </c>
      <c r="P6228">
        <v>4.2206199999999996E-3</v>
      </c>
      <c r="Q6228">
        <v>-1.4368179999999999E-2</v>
      </c>
      <c r="R6228">
        <v>-1.283482E-2</v>
      </c>
      <c r="S6228">
        <v>-9.6391700000000007E-3</v>
      </c>
      <c r="T6228">
        <v>-7.4258700000000002E-3</v>
      </c>
      <c r="U6228">
        <v>-5.2125799999999996E-3</v>
      </c>
      <c r="V6228">
        <v>-2.0169300000000001E-3</v>
      </c>
      <c r="W6228">
        <v>-4.8357000000000001E-4</v>
      </c>
    </row>
    <row r="6229" spans="1:23" x14ac:dyDescent="0.2">
      <c r="A6229" t="s">
        <v>9269</v>
      </c>
      <c r="B6229" t="s">
        <v>67</v>
      </c>
      <c r="C6229" t="s">
        <v>59</v>
      </c>
      <c r="D6229" t="s">
        <v>12</v>
      </c>
      <c r="E6229" t="s">
        <v>5652</v>
      </c>
      <c r="F6229" t="s">
        <v>64</v>
      </c>
      <c r="G6229" t="s">
        <v>34</v>
      </c>
      <c r="H6229" t="s">
        <v>14</v>
      </c>
      <c r="I6229">
        <v>12</v>
      </c>
      <c r="J6229">
        <v>0.53055618000000004</v>
      </c>
      <c r="K6229">
        <v>0.54197256000000005</v>
      </c>
      <c r="L6229">
        <v>-1.141638E-2</v>
      </c>
      <c r="M6229">
        <v>-2.151776E-2</v>
      </c>
      <c r="N6229">
        <v>60.485377999999997</v>
      </c>
      <c r="O6229">
        <v>54.800691999999998</v>
      </c>
      <c r="P6229">
        <v>3.9673699999999996E-3</v>
      </c>
      <c r="Q6229">
        <v>-1.7942119999999999E-2</v>
      </c>
      <c r="R6229">
        <v>-1.6500770000000001E-2</v>
      </c>
      <c r="S6229">
        <v>-1.3496869999999999E-2</v>
      </c>
      <c r="T6229">
        <v>-1.141638E-2</v>
      </c>
      <c r="U6229">
        <v>-9.3358899999999995E-3</v>
      </c>
      <c r="V6229">
        <v>-6.33199E-3</v>
      </c>
      <c r="W6229">
        <v>-4.89063E-3</v>
      </c>
    </row>
    <row r="6230" spans="1:23" x14ac:dyDescent="0.2">
      <c r="A6230" t="s">
        <v>9270</v>
      </c>
      <c r="B6230" t="s">
        <v>67</v>
      </c>
      <c r="C6230" t="s">
        <v>59</v>
      </c>
      <c r="D6230" t="s">
        <v>12</v>
      </c>
      <c r="E6230" t="s">
        <v>5652</v>
      </c>
      <c r="F6230" t="s">
        <v>64</v>
      </c>
      <c r="G6230" t="s">
        <v>34</v>
      </c>
      <c r="H6230" t="s">
        <v>14</v>
      </c>
      <c r="I6230">
        <v>13</v>
      </c>
      <c r="J6230">
        <v>0.52550160999999995</v>
      </c>
      <c r="K6230">
        <v>0.53460110999999999</v>
      </c>
      <c r="L6230">
        <v>-9.0994999999999999E-3</v>
      </c>
      <c r="M6230">
        <v>-1.7315839999999999E-2</v>
      </c>
      <c r="N6230">
        <v>61.968684000000003</v>
      </c>
      <c r="O6230">
        <v>54.800691999999998</v>
      </c>
      <c r="P6230">
        <v>3.2179399999999999E-3</v>
      </c>
      <c r="Q6230">
        <v>-1.4392540000000001E-2</v>
      </c>
      <c r="R6230">
        <v>-1.3223449999999999E-2</v>
      </c>
      <c r="S6230">
        <v>-1.078699E-2</v>
      </c>
      <c r="T6230">
        <v>-9.0994999999999999E-3</v>
      </c>
      <c r="U6230">
        <v>-7.4120100000000001E-3</v>
      </c>
      <c r="V6230">
        <v>-4.9755499999999996E-3</v>
      </c>
      <c r="W6230">
        <v>-3.8064700000000002E-3</v>
      </c>
    </row>
    <row r="6231" spans="1:23" x14ac:dyDescent="0.2">
      <c r="A6231" t="s">
        <v>9271</v>
      </c>
      <c r="B6231" t="s">
        <v>67</v>
      </c>
      <c r="C6231" t="s">
        <v>59</v>
      </c>
      <c r="D6231" t="s">
        <v>12</v>
      </c>
      <c r="E6231" t="s">
        <v>5652</v>
      </c>
      <c r="F6231" t="s">
        <v>64</v>
      </c>
      <c r="G6231" t="s">
        <v>34</v>
      </c>
      <c r="H6231" t="s">
        <v>14</v>
      </c>
      <c r="I6231">
        <v>14</v>
      </c>
      <c r="J6231">
        <v>0.52115582999999999</v>
      </c>
      <c r="K6231">
        <v>0.52758276000000004</v>
      </c>
      <c r="L6231">
        <v>-6.4269399999999999E-3</v>
      </c>
      <c r="M6231">
        <v>-1.233209E-2</v>
      </c>
      <c r="N6231">
        <v>62.665419999999997</v>
      </c>
      <c r="O6231">
        <v>54.800691999999998</v>
      </c>
      <c r="P6231">
        <v>3.46817E-3</v>
      </c>
      <c r="Q6231">
        <v>-1.213157E-2</v>
      </c>
      <c r="R6231">
        <v>-1.087158E-2</v>
      </c>
      <c r="S6231">
        <v>-8.2456500000000002E-3</v>
      </c>
      <c r="T6231">
        <v>-6.4269399999999999E-3</v>
      </c>
      <c r="U6231">
        <v>-4.6082299999999996E-3</v>
      </c>
      <c r="V6231">
        <v>-1.9823000000000002E-3</v>
      </c>
      <c r="W6231">
        <v>-7.2230999999999999E-4</v>
      </c>
    </row>
    <row r="6232" spans="1:23" x14ac:dyDescent="0.2">
      <c r="A6232" t="s">
        <v>9272</v>
      </c>
      <c r="B6232" t="s">
        <v>67</v>
      </c>
      <c r="C6232" t="s">
        <v>59</v>
      </c>
      <c r="D6232" t="s">
        <v>12</v>
      </c>
      <c r="E6232" t="s">
        <v>5652</v>
      </c>
      <c r="F6232" t="s">
        <v>64</v>
      </c>
      <c r="G6232" t="s">
        <v>34</v>
      </c>
      <c r="H6232" t="s">
        <v>14</v>
      </c>
      <c r="I6232">
        <v>15</v>
      </c>
      <c r="J6232">
        <v>0.51967938999999996</v>
      </c>
      <c r="K6232">
        <v>0.52105323999999997</v>
      </c>
      <c r="L6232">
        <v>-1.37385E-3</v>
      </c>
      <c r="M6232">
        <v>-2.6436400000000001E-3</v>
      </c>
      <c r="N6232">
        <v>62.552500999999999</v>
      </c>
      <c r="O6232">
        <v>54.800691999999998</v>
      </c>
      <c r="P6232">
        <v>2.9509499999999999E-3</v>
      </c>
      <c r="Q6232">
        <v>-6.22772E-3</v>
      </c>
      <c r="R6232">
        <v>-5.1556400000000004E-3</v>
      </c>
      <c r="S6232">
        <v>-2.9213199999999998E-3</v>
      </c>
      <c r="T6232">
        <v>-1.37385E-3</v>
      </c>
      <c r="U6232">
        <v>1.7363E-4</v>
      </c>
      <c r="V6232">
        <v>2.4079399999999999E-3</v>
      </c>
      <c r="W6232">
        <v>3.4800299999999998E-3</v>
      </c>
    </row>
    <row r="6233" spans="1:23" x14ac:dyDescent="0.2">
      <c r="A6233" t="s">
        <v>9273</v>
      </c>
      <c r="B6233" t="s">
        <v>67</v>
      </c>
      <c r="C6233" t="s">
        <v>59</v>
      </c>
      <c r="D6233" t="s">
        <v>12</v>
      </c>
      <c r="E6233" t="s">
        <v>5652</v>
      </c>
      <c r="F6233" t="s">
        <v>64</v>
      </c>
      <c r="G6233" t="s">
        <v>34</v>
      </c>
      <c r="H6233" t="s">
        <v>14</v>
      </c>
      <c r="I6233">
        <v>16</v>
      </c>
      <c r="J6233">
        <v>0.54286590999999995</v>
      </c>
      <c r="K6233">
        <v>0.54157047000000003</v>
      </c>
      <c r="L6233">
        <v>1.2954399999999999E-3</v>
      </c>
      <c r="M6233">
        <v>2.3863000000000001E-3</v>
      </c>
      <c r="N6233">
        <v>61.920541999999998</v>
      </c>
      <c r="O6233">
        <v>54.800691999999998</v>
      </c>
      <c r="P6233">
        <v>3.9536700000000003E-3</v>
      </c>
      <c r="Q6233">
        <v>-5.2077699999999996E-3</v>
      </c>
      <c r="R6233">
        <v>-3.7713899999999999E-3</v>
      </c>
      <c r="S6233">
        <v>-7.7786999999999995E-4</v>
      </c>
      <c r="T6233">
        <v>1.2954399999999999E-3</v>
      </c>
      <c r="U6233">
        <v>3.3687500000000002E-3</v>
      </c>
      <c r="V6233">
        <v>6.3622799999999997E-3</v>
      </c>
      <c r="W6233">
        <v>7.7986599999999998E-3</v>
      </c>
    </row>
    <row r="6234" spans="1:23" x14ac:dyDescent="0.2">
      <c r="A6234" t="s">
        <v>9274</v>
      </c>
      <c r="B6234" t="s">
        <v>67</v>
      </c>
      <c r="C6234" t="s">
        <v>59</v>
      </c>
      <c r="D6234" t="s">
        <v>12</v>
      </c>
      <c r="E6234" t="s">
        <v>5652</v>
      </c>
      <c r="F6234" t="s">
        <v>64</v>
      </c>
      <c r="G6234" t="s">
        <v>34</v>
      </c>
      <c r="H6234" t="s">
        <v>15</v>
      </c>
      <c r="I6234">
        <v>17</v>
      </c>
      <c r="J6234">
        <v>0.59789539999999997</v>
      </c>
      <c r="K6234">
        <v>0.59097719000000004</v>
      </c>
      <c r="L6234">
        <v>6.9182000000000002E-3</v>
      </c>
      <c r="M6234">
        <v>1.157093E-2</v>
      </c>
      <c r="N6234">
        <v>60.834999000000003</v>
      </c>
      <c r="O6234">
        <v>54.800691999999998</v>
      </c>
      <c r="P6234">
        <v>3.6782899999999999E-3</v>
      </c>
      <c r="Q6234">
        <v>8.6795999999999998E-4</v>
      </c>
      <c r="R6234">
        <v>2.2042899999999998E-3</v>
      </c>
      <c r="S6234">
        <v>4.9893100000000003E-3</v>
      </c>
      <c r="T6234">
        <v>6.9182000000000002E-3</v>
      </c>
      <c r="U6234">
        <v>8.8471000000000001E-3</v>
      </c>
      <c r="V6234">
        <v>1.1632119999999999E-2</v>
      </c>
      <c r="W6234">
        <v>1.2968449999999999E-2</v>
      </c>
    </row>
    <row r="6235" spans="1:23" x14ac:dyDescent="0.2">
      <c r="A6235" t="s">
        <v>9275</v>
      </c>
      <c r="B6235" t="s">
        <v>67</v>
      </c>
      <c r="C6235" t="s">
        <v>59</v>
      </c>
      <c r="D6235" t="s">
        <v>12</v>
      </c>
      <c r="E6235" t="s">
        <v>5652</v>
      </c>
      <c r="F6235" t="s">
        <v>64</v>
      </c>
      <c r="G6235" t="s">
        <v>34</v>
      </c>
      <c r="H6235" t="s">
        <v>15</v>
      </c>
      <c r="I6235">
        <v>18</v>
      </c>
      <c r="J6235">
        <v>0.73113050999999996</v>
      </c>
      <c r="K6235" s="1">
        <v>0.72484707999999998</v>
      </c>
      <c r="L6235">
        <v>6.2834199999999996E-3</v>
      </c>
      <c r="M6235">
        <v>8.5941200000000002E-3</v>
      </c>
      <c r="N6235">
        <v>58.583553999999999</v>
      </c>
      <c r="O6235">
        <v>54.800691999999998</v>
      </c>
      <c r="P6235">
        <v>3.7556600000000001E-3</v>
      </c>
      <c r="Q6235">
        <v>1.0590999999999999E-4</v>
      </c>
      <c r="R6235">
        <v>1.47035E-3</v>
      </c>
      <c r="S6235">
        <v>4.3139500000000004E-3</v>
      </c>
      <c r="T6235">
        <v>6.2834199999999996E-3</v>
      </c>
      <c r="U6235">
        <v>8.2528900000000006E-3</v>
      </c>
      <c r="V6235">
        <v>1.10965E-2</v>
      </c>
      <c r="W6235">
        <v>1.246094E-2</v>
      </c>
    </row>
    <row r="6236" spans="1:23" x14ac:dyDescent="0.2">
      <c r="A6236" t="s">
        <v>9276</v>
      </c>
      <c r="B6236" t="s">
        <v>67</v>
      </c>
      <c r="C6236" t="s">
        <v>59</v>
      </c>
      <c r="D6236" t="s">
        <v>12</v>
      </c>
      <c r="E6236" t="s">
        <v>5652</v>
      </c>
      <c r="F6236" t="s">
        <v>64</v>
      </c>
      <c r="G6236" t="s">
        <v>34</v>
      </c>
      <c r="H6236" t="s">
        <v>15</v>
      </c>
      <c r="I6236">
        <v>19</v>
      </c>
      <c r="J6236">
        <v>0.83458125000000005</v>
      </c>
      <c r="K6236">
        <v>0.8288044</v>
      </c>
      <c r="L6236">
        <v>5.77685E-3</v>
      </c>
      <c r="M6236">
        <v>6.9218500000000002E-3</v>
      </c>
      <c r="N6236">
        <v>56.126649999999998</v>
      </c>
      <c r="O6236">
        <v>54.800691999999998</v>
      </c>
      <c r="P6236">
        <v>4.4735900000000004E-3</v>
      </c>
      <c r="Q6236">
        <v>-1.5815499999999999E-3</v>
      </c>
      <c r="R6236">
        <v>4.3720000000000002E-5</v>
      </c>
      <c r="S6236">
        <v>3.4309000000000002E-3</v>
      </c>
      <c r="T6236">
        <v>5.77685E-3</v>
      </c>
      <c r="U6236">
        <v>8.1227999999999995E-3</v>
      </c>
      <c r="V6236">
        <v>1.150998E-2</v>
      </c>
      <c r="W6236">
        <v>1.3135239999999999E-2</v>
      </c>
    </row>
    <row r="6237" spans="1:23" x14ac:dyDescent="0.2">
      <c r="A6237" t="s">
        <v>9277</v>
      </c>
      <c r="B6237" t="s">
        <v>67</v>
      </c>
      <c r="C6237" t="s">
        <v>59</v>
      </c>
      <c r="D6237" t="s">
        <v>12</v>
      </c>
      <c r="E6237" t="s">
        <v>5652</v>
      </c>
      <c r="F6237" t="s">
        <v>64</v>
      </c>
      <c r="G6237" t="s">
        <v>34</v>
      </c>
      <c r="H6237" t="s">
        <v>15</v>
      </c>
      <c r="I6237">
        <v>20</v>
      </c>
      <c r="J6237">
        <v>0.83481539999999999</v>
      </c>
      <c r="K6237">
        <v>0.83040055999999995</v>
      </c>
      <c r="L6237">
        <v>4.4148399999999997E-3</v>
      </c>
      <c r="M6237">
        <v>5.2884000000000004E-3</v>
      </c>
      <c r="N6237">
        <v>54.717874000000002</v>
      </c>
      <c r="O6237">
        <v>54.800691999999998</v>
      </c>
      <c r="P6237">
        <v>4.5684499999999999E-3</v>
      </c>
      <c r="Q6237">
        <v>-3.0995900000000002E-3</v>
      </c>
      <c r="R6237">
        <v>-1.43987E-3</v>
      </c>
      <c r="S6237">
        <v>2.01914E-3</v>
      </c>
      <c r="T6237">
        <v>4.4148399999999997E-3</v>
      </c>
      <c r="U6237">
        <v>6.8105400000000003E-3</v>
      </c>
      <c r="V6237">
        <v>1.0269550000000001E-2</v>
      </c>
      <c r="W6237">
        <v>1.192928E-2</v>
      </c>
    </row>
    <row r="6238" spans="1:23" x14ac:dyDescent="0.2">
      <c r="A6238" t="s">
        <v>9278</v>
      </c>
      <c r="B6238" t="s">
        <v>67</v>
      </c>
      <c r="C6238" t="s">
        <v>59</v>
      </c>
      <c r="D6238" t="s">
        <v>12</v>
      </c>
      <c r="E6238" t="s">
        <v>5652</v>
      </c>
      <c r="F6238" t="s">
        <v>64</v>
      </c>
      <c r="G6238" t="s">
        <v>34</v>
      </c>
      <c r="H6238" t="s">
        <v>15</v>
      </c>
      <c r="I6238">
        <v>21</v>
      </c>
      <c r="J6238">
        <v>0.80224596000000004</v>
      </c>
      <c r="K6238">
        <v>0.79884767000000001</v>
      </c>
      <c r="L6238">
        <v>3.3982800000000001E-3</v>
      </c>
      <c r="M6238">
        <v>4.2359600000000004E-3</v>
      </c>
      <c r="N6238">
        <v>53.447522999999997</v>
      </c>
      <c r="O6238">
        <v>54.800691999999998</v>
      </c>
      <c r="P6238">
        <v>5.7144099999999996E-3</v>
      </c>
      <c r="Q6238">
        <v>-6.0010799999999998E-3</v>
      </c>
      <c r="R6238">
        <v>-3.9250200000000004E-3</v>
      </c>
      <c r="S6238">
        <v>4.0164999999999998E-4</v>
      </c>
      <c r="T6238">
        <v>3.3982800000000001E-3</v>
      </c>
      <c r="U6238">
        <v>6.3949200000000001E-3</v>
      </c>
      <c r="V6238">
        <v>1.072159E-2</v>
      </c>
      <c r="W6238">
        <v>1.2797640000000001E-2</v>
      </c>
    </row>
    <row r="6239" spans="1:23" x14ac:dyDescent="0.2">
      <c r="A6239" t="s">
        <v>9279</v>
      </c>
      <c r="B6239" t="s">
        <v>67</v>
      </c>
      <c r="C6239" t="s">
        <v>59</v>
      </c>
      <c r="D6239" t="s">
        <v>12</v>
      </c>
      <c r="E6239" t="s">
        <v>5652</v>
      </c>
      <c r="F6239" t="s">
        <v>64</v>
      </c>
      <c r="G6239" t="s">
        <v>34</v>
      </c>
      <c r="H6239" t="s">
        <v>14</v>
      </c>
      <c r="I6239">
        <v>22</v>
      </c>
      <c r="J6239">
        <v>0.73257393000000004</v>
      </c>
      <c r="K6239">
        <v>0.73246697999999999</v>
      </c>
      <c r="L6239">
        <v>1.0695E-4</v>
      </c>
      <c r="M6239">
        <v>1.46E-4</v>
      </c>
      <c r="N6239">
        <v>52.487630000000003</v>
      </c>
      <c r="O6239">
        <v>54.800691999999998</v>
      </c>
      <c r="P6239">
        <v>5.2861699999999998E-3</v>
      </c>
      <c r="Q6239">
        <v>-8.58802E-3</v>
      </c>
      <c r="R6239">
        <v>-6.6675399999999996E-3</v>
      </c>
      <c r="S6239">
        <v>-2.66512E-3</v>
      </c>
      <c r="T6239">
        <v>1.0695E-4</v>
      </c>
      <c r="U6239">
        <v>2.8790199999999999E-3</v>
      </c>
      <c r="V6239">
        <v>6.8814499999999999E-3</v>
      </c>
      <c r="W6239">
        <v>8.8019199999999995E-3</v>
      </c>
    </row>
    <row r="6240" spans="1:23" x14ac:dyDescent="0.2">
      <c r="A6240" t="s">
        <v>9280</v>
      </c>
      <c r="B6240" t="s">
        <v>67</v>
      </c>
      <c r="C6240" t="s">
        <v>59</v>
      </c>
      <c r="D6240" t="s">
        <v>12</v>
      </c>
      <c r="E6240" t="s">
        <v>5652</v>
      </c>
      <c r="F6240" t="s">
        <v>64</v>
      </c>
      <c r="G6240" t="s">
        <v>34</v>
      </c>
      <c r="H6240" t="s">
        <v>14</v>
      </c>
      <c r="I6240">
        <v>23</v>
      </c>
      <c r="J6240">
        <v>0.62985027000000005</v>
      </c>
      <c r="K6240">
        <v>0.62998746000000005</v>
      </c>
      <c r="L6240">
        <v>-1.372E-4</v>
      </c>
      <c r="M6240">
        <v>-2.1782999999999999E-4</v>
      </c>
      <c r="N6240">
        <v>51.703688999999997</v>
      </c>
      <c r="O6240">
        <v>54.800691999999998</v>
      </c>
      <c r="P6240">
        <v>4.29678E-3</v>
      </c>
      <c r="Q6240">
        <v>-7.2047700000000001E-3</v>
      </c>
      <c r="R6240">
        <v>-5.6437400000000004E-3</v>
      </c>
      <c r="S6240">
        <v>-2.3904299999999998E-3</v>
      </c>
      <c r="T6240">
        <v>-1.372E-4</v>
      </c>
      <c r="U6240">
        <v>2.11604E-3</v>
      </c>
      <c r="V6240">
        <v>5.3693500000000002E-3</v>
      </c>
      <c r="W6240">
        <v>6.9303799999999999E-3</v>
      </c>
    </row>
    <row r="6241" spans="1:23" x14ac:dyDescent="0.2">
      <c r="A6241" t="s">
        <v>9281</v>
      </c>
      <c r="B6241" t="s">
        <v>67</v>
      </c>
      <c r="C6241" t="s">
        <v>59</v>
      </c>
      <c r="D6241" t="s">
        <v>12</v>
      </c>
      <c r="E6241" t="s">
        <v>5652</v>
      </c>
      <c r="F6241" t="s">
        <v>64</v>
      </c>
      <c r="G6241" t="s">
        <v>34</v>
      </c>
      <c r="H6241" t="s">
        <v>14</v>
      </c>
      <c r="I6241">
        <v>24</v>
      </c>
      <c r="J6241">
        <v>0.53294565999999999</v>
      </c>
      <c r="K6241">
        <v>0.53286394000000004</v>
      </c>
      <c r="L6241">
        <v>8.1719999999999997E-5</v>
      </c>
      <c r="M6241">
        <v>1.5333E-4</v>
      </c>
      <c r="N6241">
        <v>51.274987000000003</v>
      </c>
      <c r="O6241">
        <v>54.800691999999998</v>
      </c>
      <c r="P6241">
        <v>3.6733299999999998E-3</v>
      </c>
      <c r="Q6241">
        <v>-5.9603800000000004E-3</v>
      </c>
      <c r="R6241">
        <v>-4.6258499999999999E-3</v>
      </c>
      <c r="S6241">
        <v>-1.84458E-3</v>
      </c>
      <c r="T6241">
        <v>8.1719999999999997E-5</v>
      </c>
      <c r="U6241">
        <v>2.0080100000000002E-3</v>
      </c>
      <c r="V6241">
        <v>4.7892799999999999E-3</v>
      </c>
      <c r="W6241">
        <v>6.1238100000000004E-3</v>
      </c>
    </row>
    <row r="6242" spans="1:23" x14ac:dyDescent="0.2">
      <c r="A6242" t="s">
        <v>2684</v>
      </c>
      <c r="B6242" t="s">
        <v>67</v>
      </c>
      <c r="C6242" t="s">
        <v>59</v>
      </c>
      <c r="D6242" t="s">
        <v>12</v>
      </c>
      <c r="E6242" t="s">
        <v>66</v>
      </c>
      <c r="F6242" t="s">
        <v>63</v>
      </c>
      <c r="G6242" t="s">
        <v>34</v>
      </c>
      <c r="H6242" t="s">
        <v>13</v>
      </c>
      <c r="I6242">
        <v>1</v>
      </c>
      <c r="J6242">
        <v>0.92341026000000004</v>
      </c>
      <c r="K6242">
        <v>0.93446456</v>
      </c>
      <c r="L6242">
        <v>-1.1054309999999999E-2</v>
      </c>
      <c r="M6242">
        <v>-1.197118E-2</v>
      </c>
      <c r="N6242">
        <v>50.629545</v>
      </c>
      <c r="O6242">
        <v>54.313692000000003</v>
      </c>
      <c r="P6242">
        <v>1.8109219999999999E-2</v>
      </c>
      <c r="Q6242">
        <v>-4.0841330000000002E-2</v>
      </c>
      <c r="R6242">
        <v>-3.4262210000000001E-2</v>
      </c>
      <c r="S6242">
        <v>-2.0550789999999999E-2</v>
      </c>
      <c r="T6242">
        <v>-1.1054309999999999E-2</v>
      </c>
      <c r="U6242">
        <v>-1.5578199999999999E-3</v>
      </c>
      <c r="V6242">
        <v>1.2153600000000001E-2</v>
      </c>
      <c r="W6242">
        <v>1.8732720000000001E-2</v>
      </c>
    </row>
    <row r="6243" spans="1:23" x14ac:dyDescent="0.2">
      <c r="A6243" t="s">
        <v>2685</v>
      </c>
      <c r="B6243" t="s">
        <v>67</v>
      </c>
      <c r="C6243" t="s">
        <v>59</v>
      </c>
      <c r="D6243" t="s">
        <v>12</v>
      </c>
      <c r="E6243" t="s">
        <v>66</v>
      </c>
      <c r="F6243" t="s">
        <v>63</v>
      </c>
      <c r="G6243" t="s">
        <v>34</v>
      </c>
      <c r="H6243" t="s">
        <v>13</v>
      </c>
      <c r="I6243">
        <v>2</v>
      </c>
      <c r="J6243">
        <v>0.87141354999999998</v>
      </c>
      <c r="K6243">
        <v>0.88265400000000005</v>
      </c>
      <c r="L6243">
        <v>-1.1240450000000001E-2</v>
      </c>
      <c r="M6243">
        <v>-1.28991E-2</v>
      </c>
      <c r="N6243">
        <v>50.220084999999997</v>
      </c>
      <c r="O6243">
        <v>54.313692000000003</v>
      </c>
      <c r="P6243">
        <v>2.13847E-2</v>
      </c>
      <c r="Q6243">
        <v>-4.6415150000000002E-2</v>
      </c>
      <c r="R6243">
        <v>-3.864604E-2</v>
      </c>
      <c r="S6243">
        <v>-2.2454600000000002E-2</v>
      </c>
      <c r="T6243">
        <v>-1.1240450000000001E-2</v>
      </c>
      <c r="U6243">
        <v>-2.6310000000000001E-5</v>
      </c>
      <c r="V6243">
        <v>1.6165140000000001E-2</v>
      </c>
      <c r="W6243">
        <v>2.3934239999999999E-2</v>
      </c>
    </row>
    <row r="6244" spans="1:23" x14ac:dyDescent="0.2">
      <c r="A6244" t="s">
        <v>2686</v>
      </c>
      <c r="B6244" t="s">
        <v>67</v>
      </c>
      <c r="C6244" t="s">
        <v>59</v>
      </c>
      <c r="D6244" t="s">
        <v>12</v>
      </c>
      <c r="E6244" t="s">
        <v>66</v>
      </c>
      <c r="F6244" t="s">
        <v>63</v>
      </c>
      <c r="G6244" t="s">
        <v>34</v>
      </c>
      <c r="H6244" t="s">
        <v>13</v>
      </c>
      <c r="I6244">
        <v>3</v>
      </c>
      <c r="J6244">
        <v>0.82684537999999996</v>
      </c>
      <c r="K6244">
        <v>0.86325043000000001</v>
      </c>
      <c r="L6244">
        <v>-3.6405050000000001E-2</v>
      </c>
      <c r="M6244">
        <v>-4.4028850000000001E-2</v>
      </c>
      <c r="N6244">
        <v>49.420769999999997</v>
      </c>
      <c r="O6244">
        <v>54.313692000000003</v>
      </c>
      <c r="P6244">
        <v>2.387152E-2</v>
      </c>
      <c r="Q6244">
        <v>-7.5670210000000002E-2</v>
      </c>
      <c r="R6244">
        <v>-6.6997639999999997E-2</v>
      </c>
      <c r="S6244">
        <v>-4.8923290000000001E-2</v>
      </c>
      <c r="T6244">
        <v>-3.6405050000000001E-2</v>
      </c>
      <c r="U6244">
        <v>-2.3886810000000001E-2</v>
      </c>
      <c r="V6244">
        <v>-5.8124600000000002E-3</v>
      </c>
      <c r="W6244">
        <v>2.8601099999999999E-3</v>
      </c>
    </row>
    <row r="6245" spans="1:23" x14ac:dyDescent="0.2">
      <c r="A6245" t="s">
        <v>2687</v>
      </c>
      <c r="B6245" t="s">
        <v>67</v>
      </c>
      <c r="C6245" t="s">
        <v>59</v>
      </c>
      <c r="D6245" t="s">
        <v>12</v>
      </c>
      <c r="E6245" t="s">
        <v>66</v>
      </c>
      <c r="F6245" t="s">
        <v>63</v>
      </c>
      <c r="G6245" t="s">
        <v>34</v>
      </c>
      <c r="H6245" t="s">
        <v>13</v>
      </c>
      <c r="I6245">
        <v>4</v>
      </c>
      <c r="J6245">
        <v>0.84201552000000002</v>
      </c>
      <c r="K6245">
        <v>0.87087968999999998</v>
      </c>
      <c r="L6245">
        <v>-2.886416E-2</v>
      </c>
      <c r="M6245" s="1">
        <v>-3.4279839999999999E-2</v>
      </c>
      <c r="N6245">
        <v>49.082698000000001</v>
      </c>
      <c r="O6245">
        <v>54.313692000000003</v>
      </c>
      <c r="P6245">
        <v>1.9278690000000001E-2</v>
      </c>
      <c r="Q6245">
        <v>-6.0574790000000003E-2</v>
      </c>
      <c r="R6245">
        <v>-5.3570800000000002E-2</v>
      </c>
      <c r="S6245">
        <v>-3.8973920000000002E-2</v>
      </c>
      <c r="T6245">
        <v>-2.886416E-2</v>
      </c>
      <c r="U6245">
        <v>-1.8754400000000001E-2</v>
      </c>
      <c r="V6245">
        <v>-4.1575199999999996E-3</v>
      </c>
      <c r="W6245">
        <v>2.8464699999999998E-3</v>
      </c>
    </row>
    <row r="6246" spans="1:23" x14ac:dyDescent="0.2">
      <c r="A6246" t="s">
        <v>2688</v>
      </c>
      <c r="B6246" t="s">
        <v>67</v>
      </c>
      <c r="C6246" t="s">
        <v>59</v>
      </c>
      <c r="D6246" t="s">
        <v>12</v>
      </c>
      <c r="E6246" t="s">
        <v>66</v>
      </c>
      <c r="F6246" t="s">
        <v>63</v>
      </c>
      <c r="G6246" t="s">
        <v>34</v>
      </c>
      <c r="H6246" t="s">
        <v>13</v>
      </c>
      <c r="I6246">
        <v>5</v>
      </c>
      <c r="J6246">
        <v>0.85418875999999999</v>
      </c>
      <c r="K6246">
        <v>0.88690864999999997</v>
      </c>
      <c r="L6246">
        <v>-3.2719890000000001E-2</v>
      </c>
      <c r="M6246">
        <v>-3.8305220000000001E-2</v>
      </c>
      <c r="N6246">
        <v>48.475360000000002</v>
      </c>
      <c r="O6246">
        <v>54.313692000000003</v>
      </c>
      <c r="P6246">
        <v>1.9043879999999999E-2</v>
      </c>
      <c r="Q6246">
        <v>-6.4044290000000004E-2</v>
      </c>
      <c r="R6246">
        <v>-5.7125599999999999E-2</v>
      </c>
      <c r="S6246">
        <v>-4.2706510000000003E-2</v>
      </c>
      <c r="T6246">
        <v>-3.2719890000000001E-2</v>
      </c>
      <c r="U6246">
        <v>-2.273327E-2</v>
      </c>
      <c r="V6246">
        <v>-8.3141699999999992E-3</v>
      </c>
      <c r="W6246">
        <v>-1.3954900000000001E-3</v>
      </c>
    </row>
    <row r="6247" spans="1:23" x14ac:dyDescent="0.2">
      <c r="A6247" t="s">
        <v>2689</v>
      </c>
      <c r="B6247" t="s">
        <v>67</v>
      </c>
      <c r="C6247" t="s">
        <v>59</v>
      </c>
      <c r="D6247" t="s">
        <v>12</v>
      </c>
      <c r="E6247" t="s">
        <v>66</v>
      </c>
      <c r="F6247" t="s">
        <v>63</v>
      </c>
      <c r="G6247" t="s">
        <v>34</v>
      </c>
      <c r="H6247" t="s">
        <v>13</v>
      </c>
      <c r="I6247">
        <v>6</v>
      </c>
      <c r="J6247">
        <v>0.94246998999999998</v>
      </c>
      <c r="K6247">
        <v>0.97603740999999999</v>
      </c>
      <c r="L6247">
        <v>-3.3567420000000001E-2</v>
      </c>
      <c r="M6247">
        <v>-3.5616429999999998E-2</v>
      </c>
      <c r="N6247">
        <v>47.756462999999997</v>
      </c>
      <c r="O6247">
        <v>54.313692000000003</v>
      </c>
      <c r="P6247">
        <v>2.2081170000000001E-2</v>
      </c>
      <c r="Q6247">
        <v>-6.9887699999999997E-2</v>
      </c>
      <c r="R6247">
        <v>-6.1865570000000002E-2</v>
      </c>
      <c r="S6247">
        <v>-4.5146789999999999E-2</v>
      </c>
      <c r="T6247">
        <v>-3.3567420000000001E-2</v>
      </c>
      <c r="U6247">
        <v>-2.198804E-2</v>
      </c>
      <c r="V6247">
        <v>-5.2692599999999996E-3</v>
      </c>
      <c r="W6247">
        <v>2.7528700000000001E-3</v>
      </c>
    </row>
    <row r="6248" spans="1:23" x14ac:dyDescent="0.2">
      <c r="A6248" t="s">
        <v>2690</v>
      </c>
      <c r="B6248" t="s">
        <v>67</v>
      </c>
      <c r="C6248" t="s">
        <v>59</v>
      </c>
      <c r="D6248" t="s">
        <v>12</v>
      </c>
      <c r="E6248" t="s">
        <v>66</v>
      </c>
      <c r="F6248" t="s">
        <v>63</v>
      </c>
      <c r="G6248" t="s">
        <v>34</v>
      </c>
      <c r="H6248" t="s">
        <v>14</v>
      </c>
      <c r="I6248">
        <v>7</v>
      </c>
      <c r="J6248">
        <v>1.1140559000000001</v>
      </c>
      <c r="K6248">
        <v>1.1294356999999999</v>
      </c>
      <c r="L6248">
        <v>-1.5379810000000001E-2</v>
      </c>
      <c r="M6248">
        <v>-1.380524E-2</v>
      </c>
      <c r="N6248">
        <v>47.249772</v>
      </c>
      <c r="O6248">
        <v>54.313692000000003</v>
      </c>
      <c r="P6248">
        <v>2.213567E-2</v>
      </c>
      <c r="Q6248">
        <v>-5.1789750000000002E-2</v>
      </c>
      <c r="R6248">
        <v>-4.3747809999999998E-2</v>
      </c>
      <c r="S6248">
        <v>-2.6987770000000001E-2</v>
      </c>
      <c r="T6248">
        <v>-1.5379810000000001E-2</v>
      </c>
      <c r="U6248">
        <v>-3.7718500000000002E-3</v>
      </c>
      <c r="V6248">
        <v>1.298819E-2</v>
      </c>
      <c r="W6248">
        <v>2.1030130000000001E-2</v>
      </c>
    </row>
    <row r="6249" spans="1:23" x14ac:dyDescent="0.2">
      <c r="A6249" t="s">
        <v>2691</v>
      </c>
      <c r="B6249" t="s">
        <v>67</v>
      </c>
      <c r="C6249" t="s">
        <v>59</v>
      </c>
      <c r="D6249" t="s">
        <v>12</v>
      </c>
      <c r="E6249" t="s">
        <v>66</v>
      </c>
      <c r="F6249" t="s">
        <v>63</v>
      </c>
      <c r="G6249" t="s">
        <v>34</v>
      </c>
      <c r="H6249" t="s">
        <v>14</v>
      </c>
      <c r="I6249">
        <v>8</v>
      </c>
      <c r="J6249">
        <v>0.86645234999999998</v>
      </c>
      <c r="K6249">
        <v>0.89031724000000001</v>
      </c>
      <c r="L6249">
        <v>-2.386489E-2</v>
      </c>
      <c r="M6249">
        <v>-2.754322E-2</v>
      </c>
      <c r="N6249">
        <v>46.970714999999998</v>
      </c>
      <c r="O6249">
        <v>54.313692000000003</v>
      </c>
      <c r="P6249">
        <v>2.4484120000000002E-2</v>
      </c>
      <c r="Q6249">
        <v>-6.4137680000000002E-2</v>
      </c>
      <c r="R6249">
        <v>-5.5242550000000001E-2</v>
      </c>
      <c r="S6249">
        <v>-3.670437E-2</v>
      </c>
      <c r="T6249">
        <v>-2.386489E-2</v>
      </c>
      <c r="U6249">
        <v>-1.1025399999999999E-2</v>
      </c>
      <c r="V6249">
        <v>7.5127700000000002E-3</v>
      </c>
      <c r="W6249">
        <v>1.64079E-2</v>
      </c>
    </row>
    <row r="6250" spans="1:23" x14ac:dyDescent="0.2">
      <c r="A6250" t="s">
        <v>2692</v>
      </c>
      <c r="B6250" t="s">
        <v>67</v>
      </c>
      <c r="C6250" t="s">
        <v>59</v>
      </c>
      <c r="D6250" t="s">
        <v>12</v>
      </c>
      <c r="E6250" t="s">
        <v>66</v>
      </c>
      <c r="F6250" t="s">
        <v>63</v>
      </c>
      <c r="G6250" t="s">
        <v>34</v>
      </c>
      <c r="H6250" t="s">
        <v>14</v>
      </c>
      <c r="I6250">
        <v>9</v>
      </c>
      <c r="J6250">
        <v>5.1453899999999997E-2</v>
      </c>
      <c r="K6250">
        <v>0.13619977999999999</v>
      </c>
      <c r="L6250">
        <v>-8.4745879999999996E-2</v>
      </c>
      <c r="M6250">
        <v>-1.6470255</v>
      </c>
      <c r="N6250">
        <v>50.293551000000001</v>
      </c>
      <c r="O6250">
        <v>54.313692000000003</v>
      </c>
      <c r="P6250">
        <v>3.2913869999999998E-2</v>
      </c>
      <c r="Q6250">
        <v>-0.13888439</v>
      </c>
      <c r="R6250">
        <v>-0.12692671</v>
      </c>
      <c r="S6250">
        <v>-0.10200592999999999</v>
      </c>
      <c r="T6250">
        <v>-8.4745879999999996E-2</v>
      </c>
      <c r="U6250">
        <v>-6.7485829999999997E-2</v>
      </c>
      <c r="V6250">
        <v>-4.256505E-2</v>
      </c>
      <c r="W6250">
        <v>-3.0607369999999998E-2</v>
      </c>
    </row>
    <row r="6251" spans="1:23" x14ac:dyDescent="0.2">
      <c r="A6251" t="s">
        <v>2693</v>
      </c>
      <c r="B6251" t="s">
        <v>67</v>
      </c>
      <c r="C6251" t="s">
        <v>59</v>
      </c>
      <c r="D6251" t="s">
        <v>12</v>
      </c>
      <c r="E6251" t="s">
        <v>66</v>
      </c>
      <c r="F6251" t="s">
        <v>63</v>
      </c>
      <c r="G6251" t="s">
        <v>34</v>
      </c>
      <c r="H6251" t="s">
        <v>14</v>
      </c>
      <c r="I6251">
        <v>10</v>
      </c>
      <c r="J6251">
        <v>-0.78508286999999999</v>
      </c>
      <c r="K6251">
        <v>-0.75086156000000004</v>
      </c>
      <c r="L6251">
        <v>-3.4221309999999998E-2</v>
      </c>
      <c r="M6251">
        <v>4.3589429999999998E-2</v>
      </c>
      <c r="N6251">
        <v>54.579891000000003</v>
      </c>
      <c r="O6251">
        <v>54.313692000000003</v>
      </c>
      <c r="P6251">
        <v>6.8677580000000002E-2</v>
      </c>
      <c r="Q6251">
        <v>-0.14718587</v>
      </c>
      <c r="R6251">
        <v>-0.12223517</v>
      </c>
      <c r="S6251">
        <v>-7.0235870000000006E-2</v>
      </c>
      <c r="T6251">
        <v>-3.4221309999999998E-2</v>
      </c>
      <c r="U6251">
        <v>1.79324E-3</v>
      </c>
      <c r="V6251">
        <v>5.379254E-2</v>
      </c>
      <c r="W6251">
        <v>7.8743250000000001E-2</v>
      </c>
    </row>
    <row r="6252" spans="1:23" x14ac:dyDescent="0.2">
      <c r="A6252" t="s">
        <v>2694</v>
      </c>
      <c r="B6252" t="s">
        <v>67</v>
      </c>
      <c r="C6252" t="s">
        <v>59</v>
      </c>
      <c r="D6252" t="s">
        <v>12</v>
      </c>
      <c r="E6252" t="s">
        <v>66</v>
      </c>
      <c r="F6252" t="s">
        <v>63</v>
      </c>
      <c r="G6252" t="s">
        <v>34</v>
      </c>
      <c r="H6252" t="s">
        <v>14</v>
      </c>
      <c r="I6252">
        <v>11</v>
      </c>
      <c r="J6252">
        <v>-1.3569487</v>
      </c>
      <c r="K6252">
        <v>-1.3395191</v>
      </c>
      <c r="L6252">
        <v>-1.742958E-2</v>
      </c>
      <c r="M6252">
        <v>1.2844690000000001E-2</v>
      </c>
      <c r="N6252">
        <v>57.875081000000002</v>
      </c>
      <c r="O6252">
        <v>54.313692000000003</v>
      </c>
      <c r="P6252">
        <v>7.9377710000000004E-2</v>
      </c>
      <c r="Q6252">
        <v>-0.1479943</v>
      </c>
      <c r="R6252">
        <v>-0.11915621999999999</v>
      </c>
      <c r="S6252">
        <v>-5.9055299999999998E-2</v>
      </c>
      <c r="T6252">
        <v>-1.742958E-2</v>
      </c>
      <c r="U6252">
        <v>2.419613E-2</v>
      </c>
      <c r="V6252">
        <v>8.4297049999999998E-2</v>
      </c>
      <c r="W6252">
        <v>0.11313514</v>
      </c>
    </row>
    <row r="6253" spans="1:23" x14ac:dyDescent="0.2">
      <c r="A6253" t="s">
        <v>2695</v>
      </c>
      <c r="B6253" t="s">
        <v>67</v>
      </c>
      <c r="C6253" t="s">
        <v>59</v>
      </c>
      <c r="D6253" t="s">
        <v>12</v>
      </c>
      <c r="E6253" t="s">
        <v>66</v>
      </c>
      <c r="F6253" t="s">
        <v>63</v>
      </c>
      <c r="G6253" t="s">
        <v>34</v>
      </c>
      <c r="H6253" t="s">
        <v>14</v>
      </c>
      <c r="I6253">
        <v>12</v>
      </c>
      <c r="J6253">
        <v>-1.4741172</v>
      </c>
      <c r="K6253">
        <v>-1.4643466000000001</v>
      </c>
      <c r="L6253">
        <v>-9.7706200000000007E-3</v>
      </c>
      <c r="M6253">
        <v>6.6281200000000004E-3</v>
      </c>
      <c r="N6253">
        <v>60.365475000000004</v>
      </c>
      <c r="O6253">
        <v>54.313692000000003</v>
      </c>
      <c r="P6253">
        <v>7.4214580000000002E-2</v>
      </c>
      <c r="Q6253">
        <v>-0.13184275000000001</v>
      </c>
      <c r="R6253">
        <v>-0.10488044000000001</v>
      </c>
      <c r="S6253">
        <v>-4.8688790000000003E-2</v>
      </c>
      <c r="T6253">
        <v>-9.7706200000000007E-3</v>
      </c>
      <c r="U6253">
        <v>2.9147550000000001E-2</v>
      </c>
      <c r="V6253">
        <v>8.5339200000000004E-2</v>
      </c>
      <c r="W6253">
        <v>0.11230150999999999</v>
      </c>
    </row>
    <row r="6254" spans="1:23" x14ac:dyDescent="0.2">
      <c r="A6254" t="s">
        <v>2696</v>
      </c>
      <c r="B6254" t="s">
        <v>67</v>
      </c>
      <c r="C6254" t="s">
        <v>59</v>
      </c>
      <c r="D6254" t="s">
        <v>12</v>
      </c>
      <c r="E6254" t="s">
        <v>66</v>
      </c>
      <c r="F6254" t="s">
        <v>63</v>
      </c>
      <c r="G6254" t="s">
        <v>34</v>
      </c>
      <c r="H6254" t="s">
        <v>14</v>
      </c>
      <c r="I6254">
        <v>13</v>
      </c>
      <c r="J6254">
        <v>-1.4169269</v>
      </c>
      <c r="K6254">
        <v>-1.3765963999999999</v>
      </c>
      <c r="L6254">
        <v>-4.033043E-2</v>
      </c>
      <c r="M6254">
        <v>2.8463309999999999E-2</v>
      </c>
      <c r="N6254">
        <v>61.962708999999997</v>
      </c>
      <c r="O6254">
        <v>54.313692000000003</v>
      </c>
      <c r="P6254">
        <v>7.2860690000000006E-2</v>
      </c>
      <c r="Q6254">
        <v>-0.1601756</v>
      </c>
      <c r="R6254">
        <v>-0.13370515999999999</v>
      </c>
      <c r="S6254">
        <v>-7.8538620000000003E-2</v>
      </c>
      <c r="T6254">
        <v>-4.033043E-2</v>
      </c>
      <c r="U6254">
        <v>-2.12225E-3</v>
      </c>
      <c r="V6254">
        <v>5.3044300000000003E-2</v>
      </c>
      <c r="W6254">
        <v>7.9514730000000006E-2</v>
      </c>
    </row>
    <row r="6255" spans="1:23" x14ac:dyDescent="0.2">
      <c r="A6255" t="s">
        <v>2697</v>
      </c>
      <c r="B6255" t="s">
        <v>67</v>
      </c>
      <c r="C6255" t="s">
        <v>59</v>
      </c>
      <c r="D6255" t="s">
        <v>12</v>
      </c>
      <c r="E6255" t="s">
        <v>66</v>
      </c>
      <c r="F6255" t="s">
        <v>63</v>
      </c>
      <c r="G6255" t="s">
        <v>34</v>
      </c>
      <c r="H6255" t="s">
        <v>14</v>
      </c>
      <c r="I6255">
        <v>14</v>
      </c>
      <c r="J6255">
        <v>-1.2163626000000001</v>
      </c>
      <c r="K6255">
        <v>-1.2189810999999999</v>
      </c>
      <c r="L6255">
        <v>2.6185399999999999E-3</v>
      </c>
      <c r="M6255">
        <v>-2.1527600000000001E-3</v>
      </c>
      <c r="N6255">
        <v>62.701855000000002</v>
      </c>
      <c r="O6255">
        <v>54.313692000000003</v>
      </c>
      <c r="P6255">
        <v>8.1654080000000004E-2</v>
      </c>
      <c r="Q6255">
        <v>-0.13169048</v>
      </c>
      <c r="R6255">
        <v>-0.10202538</v>
      </c>
      <c r="S6255">
        <v>-4.0200899999999998E-2</v>
      </c>
      <c r="T6255">
        <v>2.6185399999999999E-3</v>
      </c>
      <c r="U6255">
        <v>4.5437980000000003E-2</v>
      </c>
      <c r="V6255">
        <v>0.10726246</v>
      </c>
      <c r="W6255">
        <v>0.13692756</v>
      </c>
    </row>
    <row r="6256" spans="1:23" x14ac:dyDescent="0.2">
      <c r="A6256" t="s">
        <v>2698</v>
      </c>
      <c r="B6256" t="s">
        <v>67</v>
      </c>
      <c r="C6256" t="s">
        <v>59</v>
      </c>
      <c r="D6256" t="s">
        <v>12</v>
      </c>
      <c r="E6256" t="s">
        <v>66</v>
      </c>
      <c r="F6256" t="s">
        <v>63</v>
      </c>
      <c r="G6256" t="s">
        <v>34</v>
      </c>
      <c r="H6256" t="s">
        <v>14</v>
      </c>
      <c r="I6256">
        <v>15</v>
      </c>
      <c r="J6256">
        <v>-0.90653534000000002</v>
      </c>
      <c r="K6256">
        <v>-0.90415557999999996</v>
      </c>
      <c r="L6256">
        <v>-2.3797599999999999E-3</v>
      </c>
      <c r="M6256">
        <v>2.6251199999999999E-3</v>
      </c>
      <c r="N6256">
        <v>62.772537999999997</v>
      </c>
      <c r="O6256">
        <v>54.313692000000003</v>
      </c>
      <c r="P6256">
        <v>6.4488649999999995E-2</v>
      </c>
      <c r="Q6256">
        <v>-0.10845414</v>
      </c>
      <c r="R6256">
        <v>-8.5025290000000003E-2</v>
      </c>
      <c r="S6256">
        <v>-3.6197640000000003E-2</v>
      </c>
      <c r="T6256">
        <v>-2.3797599999999999E-3</v>
      </c>
      <c r="U6256">
        <v>3.143812E-2</v>
      </c>
      <c r="V6256">
        <v>8.0265760000000005E-2</v>
      </c>
      <c r="W6256">
        <v>0.10369462</v>
      </c>
    </row>
    <row r="6257" spans="1:23" x14ac:dyDescent="0.2">
      <c r="A6257" t="s">
        <v>2699</v>
      </c>
      <c r="B6257" t="s">
        <v>67</v>
      </c>
      <c r="C6257" t="s">
        <v>59</v>
      </c>
      <c r="D6257" t="s">
        <v>12</v>
      </c>
      <c r="E6257" t="s">
        <v>66</v>
      </c>
      <c r="F6257" t="s">
        <v>63</v>
      </c>
      <c r="G6257" t="s">
        <v>34</v>
      </c>
      <c r="H6257" t="s">
        <v>14</v>
      </c>
      <c r="I6257">
        <v>16</v>
      </c>
      <c r="J6257">
        <v>-0.20844567999999999</v>
      </c>
      <c r="K6257">
        <v>-0.20880232000000001</v>
      </c>
      <c r="L6257">
        <v>3.5663999999999997E-4</v>
      </c>
      <c r="M6257">
        <v>-1.71094E-3</v>
      </c>
      <c r="N6257">
        <v>62.055356000000003</v>
      </c>
      <c r="O6257">
        <v>54.313692000000003</v>
      </c>
      <c r="P6257">
        <v>5.0789420000000002E-2</v>
      </c>
      <c r="Q6257">
        <v>-8.3184530000000007E-2</v>
      </c>
      <c r="R6257">
        <v>-6.4732629999999999E-2</v>
      </c>
      <c r="S6257">
        <v>-2.627736E-2</v>
      </c>
      <c r="T6257">
        <v>3.5663999999999997E-4</v>
      </c>
      <c r="U6257">
        <v>2.699064E-2</v>
      </c>
      <c r="V6257">
        <v>6.5445900000000001E-2</v>
      </c>
      <c r="W6257">
        <v>8.3897799999999995E-2</v>
      </c>
    </row>
    <row r="6258" spans="1:23" x14ac:dyDescent="0.2">
      <c r="A6258" t="s">
        <v>2700</v>
      </c>
      <c r="B6258" t="s">
        <v>67</v>
      </c>
      <c r="C6258" t="s">
        <v>59</v>
      </c>
      <c r="D6258" t="s">
        <v>12</v>
      </c>
      <c r="E6258" t="s">
        <v>66</v>
      </c>
      <c r="F6258" t="s">
        <v>63</v>
      </c>
      <c r="G6258" t="s">
        <v>34</v>
      </c>
      <c r="H6258" t="s">
        <v>15</v>
      </c>
      <c r="I6258">
        <v>17</v>
      </c>
      <c r="J6258">
        <v>0.61369459000000004</v>
      </c>
      <c r="K6258">
        <v>0.61145815000000003</v>
      </c>
      <c r="L6258">
        <v>2.2364400000000001E-3</v>
      </c>
      <c r="M6258">
        <v>3.6442200000000001E-3</v>
      </c>
      <c r="N6258">
        <v>60.920900000000003</v>
      </c>
      <c r="O6258">
        <v>54.313692000000003</v>
      </c>
      <c r="P6258">
        <v>3.6620189999999997E-2</v>
      </c>
      <c r="Q6258">
        <v>-5.799841E-2</v>
      </c>
      <c r="R6258">
        <v>-4.469422E-2</v>
      </c>
      <c r="S6258">
        <v>-1.696721E-2</v>
      </c>
      <c r="T6258">
        <v>2.2364400000000001E-3</v>
      </c>
      <c r="U6258">
        <v>2.1440089999999998E-2</v>
      </c>
      <c r="V6258">
        <v>4.9167099999999998E-2</v>
      </c>
      <c r="W6258">
        <v>6.2471289999999999E-2</v>
      </c>
    </row>
    <row r="6259" spans="1:23" x14ac:dyDescent="0.2">
      <c r="A6259" t="s">
        <v>2701</v>
      </c>
      <c r="B6259" t="s">
        <v>67</v>
      </c>
      <c r="C6259" t="s">
        <v>59</v>
      </c>
      <c r="D6259" t="s">
        <v>12</v>
      </c>
      <c r="E6259" t="s">
        <v>66</v>
      </c>
      <c r="F6259" t="s">
        <v>63</v>
      </c>
      <c r="G6259" t="s">
        <v>34</v>
      </c>
      <c r="H6259" t="s">
        <v>15</v>
      </c>
      <c r="I6259">
        <v>18</v>
      </c>
      <c r="J6259">
        <v>1.2805766999999999</v>
      </c>
      <c r="K6259">
        <v>1.2962197</v>
      </c>
      <c r="L6259">
        <v>-1.5643049999999999E-2</v>
      </c>
      <c r="M6259">
        <v>-1.221563E-2</v>
      </c>
      <c r="N6259">
        <v>58.519486999999998</v>
      </c>
      <c r="O6259">
        <v>54.313692000000003</v>
      </c>
      <c r="P6259">
        <v>3.292171E-2</v>
      </c>
      <c r="Q6259">
        <v>-6.9794449999999994E-2</v>
      </c>
      <c r="R6259">
        <v>-5.7833919999999997E-2</v>
      </c>
      <c r="S6259">
        <v>-3.2907209999999999E-2</v>
      </c>
      <c r="T6259">
        <v>-1.5643049999999999E-2</v>
      </c>
      <c r="U6259">
        <v>1.62111E-3</v>
      </c>
      <c r="V6259">
        <v>2.654782E-2</v>
      </c>
      <c r="W6259">
        <v>3.8508349999999997E-2</v>
      </c>
    </row>
    <row r="6260" spans="1:23" x14ac:dyDescent="0.2">
      <c r="A6260" t="s">
        <v>2702</v>
      </c>
      <c r="B6260" t="s">
        <v>67</v>
      </c>
      <c r="C6260" t="s">
        <v>59</v>
      </c>
      <c r="D6260" t="s">
        <v>12</v>
      </c>
      <c r="E6260" t="s">
        <v>66</v>
      </c>
      <c r="F6260" t="s">
        <v>63</v>
      </c>
      <c r="G6260" t="s">
        <v>34</v>
      </c>
      <c r="H6260" t="s">
        <v>15</v>
      </c>
      <c r="I6260">
        <v>19</v>
      </c>
      <c r="J6260">
        <v>1.5455568</v>
      </c>
      <c r="K6260">
        <v>1.5467595999999999</v>
      </c>
      <c r="L6260">
        <v>-1.2027400000000001E-3</v>
      </c>
      <c r="M6260" s="1">
        <v>-7.7819E-4</v>
      </c>
      <c r="N6260">
        <v>55.715055999999997</v>
      </c>
      <c r="O6260">
        <v>54.313692000000003</v>
      </c>
      <c r="P6260">
        <v>3.269006E-2</v>
      </c>
      <c r="Q6260">
        <v>-5.4973109999999999E-2</v>
      </c>
      <c r="R6260">
        <v>-4.3096740000000001E-2</v>
      </c>
      <c r="S6260">
        <v>-1.8345420000000001E-2</v>
      </c>
      <c r="T6260">
        <v>-1.2027400000000001E-3</v>
      </c>
      <c r="U6260">
        <v>1.5939950000000001E-2</v>
      </c>
      <c r="V6260">
        <v>4.069126E-2</v>
      </c>
      <c r="W6260">
        <v>5.2567629999999997E-2</v>
      </c>
    </row>
    <row r="6261" spans="1:23" x14ac:dyDescent="0.2">
      <c r="A6261" t="s">
        <v>2703</v>
      </c>
      <c r="B6261" t="s">
        <v>67</v>
      </c>
      <c r="C6261" t="s">
        <v>59</v>
      </c>
      <c r="D6261" t="s">
        <v>12</v>
      </c>
      <c r="E6261" t="s">
        <v>66</v>
      </c>
      <c r="F6261" t="s">
        <v>63</v>
      </c>
      <c r="G6261" t="s">
        <v>34</v>
      </c>
      <c r="H6261" t="s">
        <v>15</v>
      </c>
      <c r="I6261">
        <v>20</v>
      </c>
      <c r="J6261">
        <v>1.5733741000000001</v>
      </c>
      <c r="K6261">
        <v>1.6023467</v>
      </c>
      <c r="L6261">
        <v>-2.8972500000000002E-2</v>
      </c>
      <c r="M6261">
        <v>-1.841425E-2</v>
      </c>
      <c r="N6261">
        <v>54.095637000000004</v>
      </c>
      <c r="O6261">
        <v>54.313692000000003</v>
      </c>
      <c r="P6261">
        <v>2.5382330000000002E-2</v>
      </c>
      <c r="Q6261">
        <v>-7.0722720000000003E-2</v>
      </c>
      <c r="R6261">
        <v>-6.1501269999999997E-2</v>
      </c>
      <c r="S6261">
        <v>-4.2283010000000003E-2</v>
      </c>
      <c r="T6261">
        <v>-2.8972500000000002E-2</v>
      </c>
      <c r="U6261">
        <v>-1.5661990000000001E-2</v>
      </c>
      <c r="V6261">
        <v>3.5562699999999998E-3</v>
      </c>
      <c r="W6261">
        <v>1.2777719999999999E-2</v>
      </c>
    </row>
    <row r="6262" spans="1:23" x14ac:dyDescent="0.2">
      <c r="A6262" t="s">
        <v>2704</v>
      </c>
      <c r="B6262" t="s">
        <v>67</v>
      </c>
      <c r="C6262" t="s">
        <v>59</v>
      </c>
      <c r="D6262" t="s">
        <v>12</v>
      </c>
      <c r="E6262" t="s">
        <v>66</v>
      </c>
      <c r="F6262" t="s">
        <v>63</v>
      </c>
      <c r="G6262" t="s">
        <v>34</v>
      </c>
      <c r="H6262" t="s">
        <v>15</v>
      </c>
      <c r="I6262">
        <v>21</v>
      </c>
      <c r="J6262">
        <v>1.5127284999999999</v>
      </c>
      <c r="K6262">
        <v>1.5386101999999999</v>
      </c>
      <c r="L6262">
        <v>-2.5881789999999998E-2</v>
      </c>
      <c r="M6262">
        <v>-1.7109340000000001E-2</v>
      </c>
      <c r="N6262">
        <v>52.653087999999997</v>
      </c>
      <c r="O6262">
        <v>54.313692000000003</v>
      </c>
      <c r="P6262">
        <v>3.0796799999999999E-2</v>
      </c>
      <c r="Q6262">
        <v>-7.6538019999999998E-2</v>
      </c>
      <c r="R6262">
        <v>-6.5349480000000001E-2</v>
      </c>
      <c r="S6262">
        <v>-4.2031649999999997E-2</v>
      </c>
      <c r="T6262">
        <v>-2.5881789999999998E-2</v>
      </c>
      <c r="U6262">
        <v>-9.7319299999999997E-3</v>
      </c>
      <c r="V6262">
        <v>1.35859E-2</v>
      </c>
      <c r="W6262">
        <v>2.4774439999999998E-2</v>
      </c>
    </row>
    <row r="6263" spans="1:23" x14ac:dyDescent="0.2">
      <c r="A6263" t="s">
        <v>2705</v>
      </c>
      <c r="B6263" t="s">
        <v>67</v>
      </c>
      <c r="C6263" t="s">
        <v>59</v>
      </c>
      <c r="D6263" t="s">
        <v>12</v>
      </c>
      <c r="E6263" t="s">
        <v>66</v>
      </c>
      <c r="F6263" t="s">
        <v>63</v>
      </c>
      <c r="G6263" t="s">
        <v>34</v>
      </c>
      <c r="H6263" t="s">
        <v>14</v>
      </c>
      <c r="I6263">
        <v>22</v>
      </c>
      <c r="J6263">
        <v>1.3796135</v>
      </c>
      <c r="K6263">
        <v>1.3965430000000001</v>
      </c>
      <c r="L6263">
        <v>-1.6929590000000001E-2</v>
      </c>
      <c r="M6263">
        <v>-1.2271249999999999E-2</v>
      </c>
      <c r="N6263">
        <v>51.576998000000003</v>
      </c>
      <c r="O6263">
        <v>54.313692000000003</v>
      </c>
      <c r="P6263">
        <v>2.7051780000000001E-2</v>
      </c>
      <c r="Q6263">
        <v>-6.1425809999999997E-2</v>
      </c>
      <c r="R6263">
        <v>-5.1597839999999999E-2</v>
      </c>
      <c r="S6263">
        <v>-3.1115549999999999E-2</v>
      </c>
      <c r="T6263">
        <v>-1.6929590000000001E-2</v>
      </c>
      <c r="U6263">
        <v>-2.74362E-3</v>
      </c>
      <c r="V6263">
        <v>1.7738670000000002E-2</v>
      </c>
      <c r="W6263">
        <v>2.756664E-2</v>
      </c>
    </row>
    <row r="6264" spans="1:23" x14ac:dyDescent="0.2">
      <c r="A6264" t="s">
        <v>2706</v>
      </c>
      <c r="B6264" t="s">
        <v>67</v>
      </c>
      <c r="C6264" t="s">
        <v>59</v>
      </c>
      <c r="D6264" t="s">
        <v>12</v>
      </c>
      <c r="E6264" t="s">
        <v>66</v>
      </c>
      <c r="F6264" t="s">
        <v>63</v>
      </c>
      <c r="G6264" t="s">
        <v>34</v>
      </c>
      <c r="H6264" t="s">
        <v>14</v>
      </c>
      <c r="I6264">
        <v>23</v>
      </c>
      <c r="J6264">
        <v>1.1784591</v>
      </c>
      <c r="K6264">
        <v>1.1881761</v>
      </c>
      <c r="L6264">
        <v>-9.7170299999999998E-3</v>
      </c>
      <c r="M6264">
        <v>-8.2455400000000009E-3</v>
      </c>
      <c r="N6264">
        <v>50.707611</v>
      </c>
      <c r="O6264">
        <v>54.313692000000003</v>
      </c>
      <c r="P6264">
        <v>2.0880699999999999E-2</v>
      </c>
      <c r="Q6264">
        <v>-4.4062730000000001E-2</v>
      </c>
      <c r="R6264">
        <v>-3.6476719999999997E-2</v>
      </c>
      <c r="S6264">
        <v>-2.0666879999999999E-2</v>
      </c>
      <c r="T6264">
        <v>-9.7170299999999998E-3</v>
      </c>
      <c r="U6264">
        <v>1.2328199999999999E-3</v>
      </c>
      <c r="V6264">
        <v>1.7042660000000001E-2</v>
      </c>
      <c r="W6264">
        <v>2.462866E-2</v>
      </c>
    </row>
    <row r="6265" spans="1:23" x14ac:dyDescent="0.2">
      <c r="A6265" t="s">
        <v>2707</v>
      </c>
      <c r="B6265" t="s">
        <v>67</v>
      </c>
      <c r="C6265" t="s">
        <v>59</v>
      </c>
      <c r="D6265" t="s">
        <v>12</v>
      </c>
      <c r="E6265" t="s">
        <v>66</v>
      </c>
      <c r="F6265" t="s">
        <v>63</v>
      </c>
      <c r="G6265" t="s">
        <v>34</v>
      </c>
      <c r="H6265" t="s">
        <v>14</v>
      </c>
      <c r="I6265">
        <v>24</v>
      </c>
      <c r="J6265">
        <v>0.99133828999999996</v>
      </c>
      <c r="K6265">
        <v>1.0026668999999999</v>
      </c>
      <c r="L6265">
        <v>-1.1328649999999999E-2</v>
      </c>
      <c r="M6265">
        <v>-1.1427639999999999E-2</v>
      </c>
      <c r="N6265">
        <v>50.279547000000001</v>
      </c>
      <c r="O6265">
        <v>54.313692000000003</v>
      </c>
      <c r="P6265">
        <v>2.3454929999999999E-2</v>
      </c>
      <c r="Q6265">
        <v>-4.9908590000000003E-2</v>
      </c>
      <c r="R6265">
        <v>-4.1387359999999998E-2</v>
      </c>
      <c r="S6265">
        <v>-2.3628429999999999E-2</v>
      </c>
      <c r="T6265">
        <v>-1.1328649999999999E-2</v>
      </c>
      <c r="U6265">
        <v>9.7112999999999995E-4</v>
      </c>
      <c r="V6265">
        <v>1.873006E-2</v>
      </c>
      <c r="W6265">
        <v>2.7251279999999999E-2</v>
      </c>
    </row>
    <row r="6266" spans="1:23" x14ac:dyDescent="0.2">
      <c r="A6266" t="s">
        <v>2708</v>
      </c>
      <c r="B6266" t="s">
        <v>67</v>
      </c>
      <c r="C6266" t="s">
        <v>59</v>
      </c>
      <c r="D6266" t="s">
        <v>25</v>
      </c>
      <c r="E6266" t="s">
        <v>65</v>
      </c>
      <c r="F6266" t="s">
        <v>63</v>
      </c>
      <c r="G6266" t="s">
        <v>34</v>
      </c>
      <c r="H6266" t="s">
        <v>13</v>
      </c>
      <c r="I6266">
        <v>1</v>
      </c>
      <c r="J6266">
        <v>0.52155633999999995</v>
      </c>
      <c r="K6266">
        <v>0.52754606999999998</v>
      </c>
      <c r="L6266">
        <v>-5.9897300000000004E-3</v>
      </c>
      <c r="M6266">
        <v>-1.1484329999999999E-2</v>
      </c>
      <c r="N6266">
        <v>42.888094000000002</v>
      </c>
      <c r="O6266">
        <v>49.055005999999999</v>
      </c>
      <c r="P6266">
        <v>2.20412E-3</v>
      </c>
      <c r="Q6266">
        <v>-9.6151799999999992E-3</v>
      </c>
      <c r="R6266">
        <v>-8.8144199999999999E-3</v>
      </c>
      <c r="S6266">
        <v>-7.1455700000000004E-3</v>
      </c>
      <c r="T6266">
        <v>-5.9897300000000004E-3</v>
      </c>
      <c r="U6266">
        <v>-4.8338799999999996E-3</v>
      </c>
      <c r="V6266">
        <v>-3.1650300000000001E-3</v>
      </c>
      <c r="W6266">
        <v>-2.3642699999999999E-3</v>
      </c>
    </row>
    <row r="6267" spans="1:23" x14ac:dyDescent="0.2">
      <c r="A6267" t="s">
        <v>2709</v>
      </c>
      <c r="B6267" t="s">
        <v>67</v>
      </c>
      <c r="C6267" t="s">
        <v>59</v>
      </c>
      <c r="D6267" t="s">
        <v>25</v>
      </c>
      <c r="E6267" t="s">
        <v>65</v>
      </c>
      <c r="F6267" t="s">
        <v>63</v>
      </c>
      <c r="G6267" t="s">
        <v>34</v>
      </c>
      <c r="H6267" t="s">
        <v>13</v>
      </c>
      <c r="I6267">
        <v>2</v>
      </c>
      <c r="J6267">
        <v>0.48721911000000001</v>
      </c>
      <c r="K6267">
        <v>0.49203706000000003</v>
      </c>
      <c r="L6267">
        <v>-4.8179499999999997E-3</v>
      </c>
      <c r="M6267">
        <v>-9.8886800000000004E-3</v>
      </c>
      <c r="N6267">
        <v>42.446102000000003</v>
      </c>
      <c r="O6267">
        <v>49.055005999999999</v>
      </c>
      <c r="P6267">
        <v>1.92191E-3</v>
      </c>
      <c r="Q6267">
        <v>-7.9792100000000005E-3</v>
      </c>
      <c r="R6267">
        <v>-7.2809800000000003E-3</v>
      </c>
      <c r="S6267">
        <v>-5.8257999999999999E-3</v>
      </c>
      <c r="T6267">
        <v>-4.8179499999999997E-3</v>
      </c>
      <c r="U6267">
        <v>-3.8100999999999999E-3</v>
      </c>
      <c r="V6267">
        <v>-2.3549299999999999E-3</v>
      </c>
      <c r="W6267">
        <v>-1.6567000000000001E-3</v>
      </c>
    </row>
    <row r="6268" spans="1:23" x14ac:dyDescent="0.2">
      <c r="A6268" t="s">
        <v>2710</v>
      </c>
      <c r="B6268" t="s">
        <v>67</v>
      </c>
      <c r="C6268" t="s">
        <v>59</v>
      </c>
      <c r="D6268" t="s">
        <v>25</v>
      </c>
      <c r="E6268" t="s">
        <v>65</v>
      </c>
      <c r="F6268" t="s">
        <v>63</v>
      </c>
      <c r="G6268" t="s">
        <v>34</v>
      </c>
      <c r="H6268" t="s">
        <v>13</v>
      </c>
      <c r="I6268">
        <v>3</v>
      </c>
      <c r="J6268">
        <v>0.47003085</v>
      </c>
      <c r="K6268">
        <v>0.47517558999999998</v>
      </c>
      <c r="L6268">
        <v>-5.1447400000000001E-3</v>
      </c>
      <c r="M6268">
        <v>-1.094554E-2</v>
      </c>
      <c r="N6268">
        <v>41.469855000000003</v>
      </c>
      <c r="O6268">
        <v>49.055005999999999</v>
      </c>
      <c r="P6268">
        <v>1.67392E-3</v>
      </c>
      <c r="Q6268">
        <v>-7.89809E-3</v>
      </c>
      <c r="R6268">
        <v>-7.2899499999999999E-3</v>
      </c>
      <c r="S6268">
        <v>-6.0225499999999998E-3</v>
      </c>
      <c r="T6268">
        <v>-5.1447400000000001E-3</v>
      </c>
      <c r="U6268">
        <v>-4.2669400000000003E-3</v>
      </c>
      <c r="V6268">
        <v>-2.9995299999999998E-3</v>
      </c>
      <c r="W6268">
        <v>-2.3913900000000002E-3</v>
      </c>
    </row>
    <row r="6269" spans="1:23" x14ac:dyDescent="0.2">
      <c r="A6269" t="s">
        <v>2711</v>
      </c>
      <c r="B6269" t="s">
        <v>67</v>
      </c>
      <c r="C6269" t="s">
        <v>59</v>
      </c>
      <c r="D6269" t="s">
        <v>25</v>
      </c>
      <c r="E6269" t="s">
        <v>65</v>
      </c>
      <c r="F6269" t="s">
        <v>63</v>
      </c>
      <c r="G6269" t="s">
        <v>34</v>
      </c>
      <c r="H6269" t="s">
        <v>13</v>
      </c>
      <c r="I6269">
        <v>4</v>
      </c>
      <c r="J6269">
        <v>0.46778429999999999</v>
      </c>
      <c r="K6269">
        <v>0.47295361000000002</v>
      </c>
      <c r="L6269">
        <v>-5.1693099999999999E-3</v>
      </c>
      <c r="M6269">
        <v>-1.1050630000000001E-2</v>
      </c>
      <c r="N6269">
        <v>41.022844999999997</v>
      </c>
      <c r="O6269">
        <v>49.055005999999999</v>
      </c>
      <c r="P6269">
        <v>1.3856000000000001E-3</v>
      </c>
      <c r="Q6269">
        <v>-7.4484299999999998E-3</v>
      </c>
      <c r="R6269">
        <v>-6.9450400000000004E-3</v>
      </c>
      <c r="S6269">
        <v>-5.8959199999999998E-3</v>
      </c>
      <c r="T6269">
        <v>-5.1693099999999999E-3</v>
      </c>
      <c r="U6269">
        <v>-4.4426999999999999E-3</v>
      </c>
      <c r="V6269">
        <v>-3.3935900000000001E-3</v>
      </c>
      <c r="W6269">
        <v>-2.8901999999999999E-3</v>
      </c>
    </row>
    <row r="6270" spans="1:23" x14ac:dyDescent="0.2">
      <c r="A6270" t="s">
        <v>2712</v>
      </c>
      <c r="B6270" t="s">
        <v>67</v>
      </c>
      <c r="C6270" t="s">
        <v>59</v>
      </c>
      <c r="D6270" t="s">
        <v>25</v>
      </c>
      <c r="E6270" t="s">
        <v>65</v>
      </c>
      <c r="F6270" t="s">
        <v>63</v>
      </c>
      <c r="G6270" t="s">
        <v>34</v>
      </c>
      <c r="H6270" t="s">
        <v>13</v>
      </c>
      <c r="I6270">
        <v>5</v>
      </c>
      <c r="J6270">
        <v>0.48859823000000002</v>
      </c>
      <c r="K6270">
        <v>0.49486344999999998</v>
      </c>
      <c r="L6270">
        <v>-6.2652200000000002E-3</v>
      </c>
      <c r="M6270">
        <v>-1.282284E-2</v>
      </c>
      <c r="N6270">
        <v>40.524340000000002</v>
      </c>
      <c r="O6270">
        <v>49.055005999999999</v>
      </c>
      <c r="P6270">
        <v>1.8502499999999999E-3</v>
      </c>
      <c r="Q6270">
        <v>-9.3086000000000002E-3</v>
      </c>
      <c r="R6270">
        <v>-8.6364100000000006E-3</v>
      </c>
      <c r="S6270">
        <v>-7.2354899999999998E-3</v>
      </c>
      <c r="T6270">
        <v>-6.2652200000000002E-3</v>
      </c>
      <c r="U6270">
        <v>-5.2949499999999997E-3</v>
      </c>
      <c r="V6270">
        <v>-3.8940300000000001E-3</v>
      </c>
      <c r="W6270">
        <v>-3.2218300000000002E-3</v>
      </c>
    </row>
    <row r="6271" spans="1:23" x14ac:dyDescent="0.2">
      <c r="A6271" t="s">
        <v>2713</v>
      </c>
      <c r="B6271" t="s">
        <v>67</v>
      </c>
      <c r="C6271" t="s">
        <v>59</v>
      </c>
      <c r="D6271" t="s">
        <v>25</v>
      </c>
      <c r="E6271" t="s">
        <v>65</v>
      </c>
      <c r="F6271" t="s">
        <v>63</v>
      </c>
      <c r="G6271" t="s">
        <v>34</v>
      </c>
      <c r="H6271" t="s">
        <v>13</v>
      </c>
      <c r="I6271">
        <v>6</v>
      </c>
      <c r="J6271">
        <v>0.55086827000000005</v>
      </c>
      <c r="K6271">
        <v>0.55641090000000004</v>
      </c>
      <c r="L6271">
        <v>-5.5426299999999998E-3</v>
      </c>
      <c r="M6271">
        <v>-1.006163E-2</v>
      </c>
      <c r="N6271">
        <v>39.957090000000001</v>
      </c>
      <c r="O6271">
        <v>49.055005999999999</v>
      </c>
      <c r="P6271">
        <v>2.85075E-3</v>
      </c>
      <c r="Q6271">
        <v>-1.023169E-2</v>
      </c>
      <c r="R6271">
        <v>-9.1960099999999993E-3</v>
      </c>
      <c r="S6271">
        <v>-7.03756E-3</v>
      </c>
      <c r="T6271">
        <v>-5.5426299999999998E-3</v>
      </c>
      <c r="U6271">
        <v>-4.0477000000000004E-3</v>
      </c>
      <c r="V6271">
        <v>-1.8892500000000001E-3</v>
      </c>
      <c r="W6271">
        <v>-8.5357E-4</v>
      </c>
    </row>
    <row r="6272" spans="1:23" x14ac:dyDescent="0.2">
      <c r="A6272" t="s">
        <v>2714</v>
      </c>
      <c r="B6272" t="s">
        <v>67</v>
      </c>
      <c r="C6272" t="s">
        <v>59</v>
      </c>
      <c r="D6272" t="s">
        <v>25</v>
      </c>
      <c r="E6272" t="s">
        <v>65</v>
      </c>
      <c r="F6272" t="s">
        <v>63</v>
      </c>
      <c r="G6272" t="s">
        <v>34</v>
      </c>
      <c r="H6272" t="s">
        <v>14</v>
      </c>
      <c r="I6272">
        <v>7</v>
      </c>
      <c r="J6272">
        <v>0.65149880999999998</v>
      </c>
      <c r="K6272">
        <v>0.65657778</v>
      </c>
      <c r="L6272">
        <v>-5.0789700000000004E-3</v>
      </c>
      <c r="M6272">
        <v>-7.7958200000000002E-3</v>
      </c>
      <c r="N6272">
        <v>39.835804000000003</v>
      </c>
      <c r="O6272">
        <v>49.055005999999999</v>
      </c>
      <c r="P6272">
        <v>3.2520100000000001E-3</v>
      </c>
      <c r="Q6272">
        <v>-1.0428049999999999E-2</v>
      </c>
      <c r="R6272">
        <v>-9.2465900000000007E-3</v>
      </c>
      <c r="S6272">
        <v>-6.7843199999999999E-3</v>
      </c>
      <c r="T6272">
        <v>-5.0789700000000004E-3</v>
      </c>
      <c r="U6272">
        <v>-3.37361E-3</v>
      </c>
      <c r="V6272">
        <v>-9.1133999999999996E-4</v>
      </c>
      <c r="W6272">
        <v>2.7012E-4</v>
      </c>
    </row>
    <row r="6273" spans="1:23" x14ac:dyDescent="0.2">
      <c r="A6273" t="s">
        <v>2715</v>
      </c>
      <c r="B6273" t="s">
        <v>67</v>
      </c>
      <c r="C6273" t="s">
        <v>59</v>
      </c>
      <c r="D6273" t="s">
        <v>25</v>
      </c>
      <c r="E6273" t="s">
        <v>65</v>
      </c>
      <c r="F6273" t="s">
        <v>63</v>
      </c>
      <c r="G6273" t="s">
        <v>34</v>
      </c>
      <c r="H6273" t="s">
        <v>14</v>
      </c>
      <c r="I6273">
        <v>8</v>
      </c>
      <c r="J6273">
        <v>0.67825694999999997</v>
      </c>
      <c r="K6273">
        <v>0.68249347999999999</v>
      </c>
      <c r="L6273">
        <v>-4.2365199999999997E-3</v>
      </c>
      <c r="M6273">
        <v>-6.2461900000000004E-3</v>
      </c>
      <c r="N6273">
        <v>40.753067999999999</v>
      </c>
      <c r="O6273">
        <v>49.055005999999999</v>
      </c>
      <c r="P6273">
        <v>2.9161E-3</v>
      </c>
      <c r="Q6273">
        <v>-9.0330800000000006E-3</v>
      </c>
      <c r="R6273">
        <v>-7.9736500000000005E-3</v>
      </c>
      <c r="S6273">
        <v>-5.7657300000000002E-3</v>
      </c>
      <c r="T6273">
        <v>-4.2365199999999997E-3</v>
      </c>
      <c r="U6273">
        <v>-2.70732E-3</v>
      </c>
      <c r="V6273">
        <v>-4.994E-4</v>
      </c>
      <c r="W6273">
        <v>5.6002999999999999E-4</v>
      </c>
    </row>
    <row r="6274" spans="1:23" x14ac:dyDescent="0.2">
      <c r="A6274" t="s">
        <v>2716</v>
      </c>
      <c r="B6274" t="s">
        <v>67</v>
      </c>
      <c r="C6274" t="s">
        <v>59</v>
      </c>
      <c r="D6274" t="s">
        <v>25</v>
      </c>
      <c r="E6274" t="s">
        <v>65</v>
      </c>
      <c r="F6274" t="s">
        <v>63</v>
      </c>
      <c r="G6274" t="s">
        <v>34</v>
      </c>
      <c r="H6274" t="s">
        <v>14</v>
      </c>
      <c r="I6274">
        <v>9</v>
      </c>
      <c r="J6274">
        <v>0.64326969000000001</v>
      </c>
      <c r="K6274">
        <v>0.64539186000000004</v>
      </c>
      <c r="L6274">
        <v>-2.12217E-3</v>
      </c>
      <c r="M6274">
        <v>-3.29904E-3</v>
      </c>
      <c r="N6274">
        <v>45.563087000000003</v>
      </c>
      <c r="O6274">
        <v>49.055005999999999</v>
      </c>
      <c r="P6274">
        <v>2.48102E-3</v>
      </c>
      <c r="Q6274">
        <v>-6.2030899999999996E-3</v>
      </c>
      <c r="R6274">
        <v>-5.3017300000000002E-3</v>
      </c>
      <c r="S6274">
        <v>-3.4232199999999998E-3</v>
      </c>
      <c r="T6274">
        <v>-2.12217E-3</v>
      </c>
      <c r="U6274">
        <v>-8.2112999999999999E-4</v>
      </c>
      <c r="V6274">
        <v>1.0573799999999999E-3</v>
      </c>
      <c r="W6274">
        <v>1.95874E-3</v>
      </c>
    </row>
    <row r="6275" spans="1:23" x14ac:dyDescent="0.2">
      <c r="A6275" t="s">
        <v>2717</v>
      </c>
      <c r="B6275" t="s">
        <v>67</v>
      </c>
      <c r="C6275" t="s">
        <v>59</v>
      </c>
      <c r="D6275" t="s">
        <v>25</v>
      </c>
      <c r="E6275" t="s">
        <v>65</v>
      </c>
      <c r="F6275" t="s">
        <v>63</v>
      </c>
      <c r="G6275" t="s">
        <v>34</v>
      </c>
      <c r="H6275" t="s">
        <v>14</v>
      </c>
      <c r="I6275">
        <v>10</v>
      </c>
      <c r="J6275">
        <v>0.61012968000000001</v>
      </c>
      <c r="K6275">
        <v>0.61248270999999999</v>
      </c>
      <c r="L6275">
        <v>-2.3530299999999999E-3</v>
      </c>
      <c r="M6275">
        <v>-3.8566099999999999E-3</v>
      </c>
      <c r="N6275">
        <v>51.022654000000003</v>
      </c>
      <c r="O6275">
        <v>49.055005999999999</v>
      </c>
      <c r="P6275">
        <v>2.3248700000000001E-3</v>
      </c>
      <c r="Q6275">
        <v>-6.1770899999999997E-3</v>
      </c>
      <c r="R6275">
        <v>-5.3324699999999997E-3</v>
      </c>
      <c r="S6275">
        <v>-3.5721899999999998E-3</v>
      </c>
      <c r="T6275">
        <v>-2.3530299999999999E-3</v>
      </c>
      <c r="U6275">
        <v>-1.1338699999999999E-3</v>
      </c>
      <c r="V6275">
        <v>6.2640000000000005E-4</v>
      </c>
      <c r="W6275">
        <v>1.4710299999999999E-3</v>
      </c>
    </row>
    <row r="6276" spans="1:23" x14ac:dyDescent="0.2">
      <c r="A6276" t="s">
        <v>2718</v>
      </c>
      <c r="B6276" t="s">
        <v>67</v>
      </c>
      <c r="C6276" t="s">
        <v>59</v>
      </c>
      <c r="D6276" t="s">
        <v>25</v>
      </c>
      <c r="E6276" t="s">
        <v>65</v>
      </c>
      <c r="F6276" t="s">
        <v>63</v>
      </c>
      <c r="G6276" t="s">
        <v>34</v>
      </c>
      <c r="H6276" t="s">
        <v>14</v>
      </c>
      <c r="I6276">
        <v>11</v>
      </c>
      <c r="J6276">
        <v>0.58534189999999997</v>
      </c>
      <c r="K6276">
        <v>0.58698192999999999</v>
      </c>
      <c r="L6276">
        <v>-1.64003E-3</v>
      </c>
      <c r="M6276">
        <v>-2.8018299999999999E-3</v>
      </c>
      <c r="N6276">
        <v>55.042538</v>
      </c>
      <c r="O6276">
        <v>49.055005999999999</v>
      </c>
      <c r="P6276">
        <v>1.96167E-3</v>
      </c>
      <c r="Q6276">
        <v>-4.8666899999999999E-3</v>
      </c>
      <c r="R6276">
        <v>-4.1540099999999996E-3</v>
      </c>
      <c r="S6276">
        <v>-2.6687299999999998E-3</v>
      </c>
      <c r="T6276">
        <v>-1.64003E-3</v>
      </c>
      <c r="U6276">
        <v>-6.1132999999999999E-4</v>
      </c>
      <c r="V6276">
        <v>8.7394999999999997E-4</v>
      </c>
      <c r="W6276">
        <v>1.5866299999999999E-3</v>
      </c>
    </row>
    <row r="6277" spans="1:23" x14ac:dyDescent="0.2">
      <c r="A6277" t="s">
        <v>2719</v>
      </c>
      <c r="B6277" t="s">
        <v>67</v>
      </c>
      <c r="C6277" t="s">
        <v>59</v>
      </c>
      <c r="D6277" t="s">
        <v>25</v>
      </c>
      <c r="E6277" t="s">
        <v>65</v>
      </c>
      <c r="F6277" t="s">
        <v>63</v>
      </c>
      <c r="G6277" t="s">
        <v>34</v>
      </c>
      <c r="H6277" t="s">
        <v>14</v>
      </c>
      <c r="I6277">
        <v>12</v>
      </c>
      <c r="J6277">
        <v>0.56854901999999996</v>
      </c>
      <c r="K6277">
        <v>0.56977526999999994</v>
      </c>
      <c r="L6277">
        <v>-1.2262499999999999E-3</v>
      </c>
      <c r="M6277">
        <v>-2.1568099999999999E-3</v>
      </c>
      <c r="N6277">
        <v>58.583568</v>
      </c>
      <c r="O6277">
        <v>49.055005999999999</v>
      </c>
      <c r="P6277">
        <v>1.9610000000000001E-3</v>
      </c>
      <c r="Q6277">
        <v>-4.4518200000000004E-3</v>
      </c>
      <c r="R6277">
        <v>-3.73938E-3</v>
      </c>
      <c r="S6277">
        <v>-2.2545999999999998E-3</v>
      </c>
      <c r="T6277">
        <v>-1.2262499999999999E-3</v>
      </c>
      <c r="U6277">
        <v>-1.9790000000000001E-4</v>
      </c>
      <c r="V6277">
        <v>1.28688E-3</v>
      </c>
      <c r="W6277">
        <v>1.9993200000000002E-3</v>
      </c>
    </row>
    <row r="6278" spans="1:23" x14ac:dyDescent="0.2">
      <c r="A6278" t="s">
        <v>2720</v>
      </c>
      <c r="B6278" t="s">
        <v>67</v>
      </c>
      <c r="C6278" t="s">
        <v>59</v>
      </c>
      <c r="D6278" t="s">
        <v>25</v>
      </c>
      <c r="E6278" t="s">
        <v>65</v>
      </c>
      <c r="F6278" t="s">
        <v>63</v>
      </c>
      <c r="G6278" t="s">
        <v>34</v>
      </c>
      <c r="H6278" t="s">
        <v>14</v>
      </c>
      <c r="I6278">
        <v>13</v>
      </c>
      <c r="J6278">
        <v>0.55463742000000005</v>
      </c>
      <c r="K6278">
        <v>0.55483121000000002</v>
      </c>
      <c r="L6278">
        <v>-1.9379E-4</v>
      </c>
      <c r="M6278">
        <v>-3.4938999999999999E-4</v>
      </c>
      <c r="N6278">
        <v>59.473553000000003</v>
      </c>
      <c r="O6278">
        <v>49.055005999999999</v>
      </c>
      <c r="P6278">
        <v>2.3939E-3</v>
      </c>
      <c r="Q6278">
        <v>-4.1313900000000004E-3</v>
      </c>
      <c r="R6278">
        <v>-3.2616899999999998E-3</v>
      </c>
      <c r="S6278">
        <v>-1.44915E-3</v>
      </c>
      <c r="T6278">
        <v>-1.9379E-4</v>
      </c>
      <c r="U6278">
        <v>1.06157E-3</v>
      </c>
      <c r="V6278">
        <v>2.87412E-3</v>
      </c>
      <c r="W6278">
        <v>3.7438200000000001E-3</v>
      </c>
    </row>
    <row r="6279" spans="1:23" x14ac:dyDescent="0.2">
      <c r="A6279" t="s">
        <v>2721</v>
      </c>
      <c r="B6279" t="s">
        <v>67</v>
      </c>
      <c r="C6279" t="s">
        <v>59</v>
      </c>
      <c r="D6279" t="s">
        <v>25</v>
      </c>
      <c r="E6279" t="s">
        <v>65</v>
      </c>
      <c r="F6279" t="s">
        <v>63</v>
      </c>
      <c r="G6279" t="s">
        <v>34</v>
      </c>
      <c r="H6279" t="s">
        <v>14</v>
      </c>
      <c r="I6279">
        <v>14</v>
      </c>
      <c r="J6279">
        <v>0.53800442000000004</v>
      </c>
      <c r="K6279">
        <v>0.53791829000000002</v>
      </c>
      <c r="L6279">
        <v>8.6130000000000004E-5</v>
      </c>
      <c r="M6279">
        <v>1.6008999999999999E-4</v>
      </c>
      <c r="N6279">
        <v>59.646344999999997</v>
      </c>
      <c r="O6279">
        <v>49.055005999999999</v>
      </c>
      <c r="P6279">
        <v>2.68447E-3</v>
      </c>
      <c r="Q6279">
        <v>-4.3294199999999996E-3</v>
      </c>
      <c r="R6279">
        <v>-3.3541500000000002E-3</v>
      </c>
      <c r="S6279">
        <v>-1.32161E-3</v>
      </c>
      <c r="T6279">
        <v>8.6130000000000004E-5</v>
      </c>
      <c r="U6279">
        <v>1.49387E-3</v>
      </c>
      <c r="V6279">
        <v>3.5264099999999998E-3</v>
      </c>
      <c r="W6279">
        <v>4.5016800000000001E-3</v>
      </c>
    </row>
    <row r="6280" spans="1:23" x14ac:dyDescent="0.2">
      <c r="A6280" t="s">
        <v>2722</v>
      </c>
      <c r="B6280" t="s">
        <v>67</v>
      </c>
      <c r="C6280" t="s">
        <v>59</v>
      </c>
      <c r="D6280" t="s">
        <v>25</v>
      </c>
      <c r="E6280" t="s">
        <v>65</v>
      </c>
      <c r="F6280" t="s">
        <v>63</v>
      </c>
      <c r="G6280" t="s">
        <v>34</v>
      </c>
      <c r="H6280" t="s">
        <v>14</v>
      </c>
      <c r="I6280">
        <v>15</v>
      </c>
      <c r="J6280">
        <v>0.52759171999999999</v>
      </c>
      <c r="K6280">
        <v>0.52631757999999995</v>
      </c>
      <c r="L6280">
        <v>1.2741499999999999E-3</v>
      </c>
      <c r="M6280">
        <v>2.4150299999999999E-3</v>
      </c>
      <c r="N6280">
        <v>59.330368999999997</v>
      </c>
      <c r="O6280">
        <v>49.055005999999999</v>
      </c>
      <c r="P6280">
        <v>2.51351E-3</v>
      </c>
      <c r="Q6280">
        <v>-2.8602100000000002E-3</v>
      </c>
      <c r="R6280">
        <v>-1.9470500000000001E-3</v>
      </c>
      <c r="S6280">
        <v>-4.3940000000000003E-5</v>
      </c>
      <c r="T6280">
        <v>1.2741499999999999E-3</v>
      </c>
      <c r="U6280">
        <v>2.59224E-3</v>
      </c>
      <c r="V6280">
        <v>4.4953500000000004E-3</v>
      </c>
      <c r="W6280">
        <v>5.4085100000000001E-3</v>
      </c>
    </row>
    <row r="6281" spans="1:23" x14ac:dyDescent="0.2">
      <c r="A6281" t="s">
        <v>2723</v>
      </c>
      <c r="B6281" t="s">
        <v>67</v>
      </c>
      <c r="C6281" t="s">
        <v>59</v>
      </c>
      <c r="D6281" t="s">
        <v>25</v>
      </c>
      <c r="E6281" t="s">
        <v>65</v>
      </c>
      <c r="F6281" t="s">
        <v>63</v>
      </c>
      <c r="G6281" t="s">
        <v>34</v>
      </c>
      <c r="H6281" t="s">
        <v>14</v>
      </c>
      <c r="I6281">
        <v>16</v>
      </c>
      <c r="J6281">
        <v>0.54412886000000005</v>
      </c>
      <c r="K6281">
        <v>0.54200959000000004</v>
      </c>
      <c r="L6281">
        <v>2.1192699999999999E-3</v>
      </c>
      <c r="M6281">
        <v>3.89479E-3</v>
      </c>
      <c r="N6281">
        <v>58.747213000000002</v>
      </c>
      <c r="O6281">
        <v>49.055005999999999</v>
      </c>
      <c r="P6281">
        <v>2.38039E-3</v>
      </c>
      <c r="Q6281">
        <v>-1.7961299999999999E-3</v>
      </c>
      <c r="R6281">
        <v>-9.3132999999999996E-4</v>
      </c>
      <c r="S6281">
        <v>8.7098999999999998E-4</v>
      </c>
      <c r="T6281">
        <v>2.1192699999999999E-3</v>
      </c>
      <c r="U6281">
        <v>3.36755E-3</v>
      </c>
      <c r="V6281">
        <v>5.1698600000000001E-3</v>
      </c>
      <c r="W6281">
        <v>6.0346599999999999E-3</v>
      </c>
    </row>
    <row r="6282" spans="1:23" x14ac:dyDescent="0.2">
      <c r="A6282" t="s">
        <v>2724</v>
      </c>
      <c r="B6282" t="s">
        <v>67</v>
      </c>
      <c r="C6282" t="s">
        <v>59</v>
      </c>
      <c r="D6282" t="s">
        <v>25</v>
      </c>
      <c r="E6282" t="s">
        <v>65</v>
      </c>
      <c r="F6282" t="s">
        <v>63</v>
      </c>
      <c r="G6282" t="s">
        <v>34</v>
      </c>
      <c r="H6282" t="s">
        <v>15</v>
      </c>
      <c r="I6282">
        <v>17</v>
      </c>
      <c r="J6282">
        <v>0.60424157999999994</v>
      </c>
      <c r="K6282">
        <v>0.60015615</v>
      </c>
      <c r="L6282">
        <v>4.0854300000000001E-3</v>
      </c>
      <c r="M6282">
        <v>6.7612499999999999E-3</v>
      </c>
      <c r="N6282">
        <v>57.628585000000001</v>
      </c>
      <c r="O6282">
        <v>49.055005999999999</v>
      </c>
      <c r="P6282">
        <v>2.2491799999999999E-3</v>
      </c>
      <c r="Q6282">
        <v>3.8586000000000002E-4</v>
      </c>
      <c r="R6282">
        <v>1.2029899999999999E-3</v>
      </c>
      <c r="S6282">
        <v>2.90596E-3</v>
      </c>
      <c r="T6282">
        <v>4.0854300000000001E-3</v>
      </c>
      <c r="U6282">
        <v>5.2649000000000003E-3</v>
      </c>
      <c r="V6282">
        <v>6.9678700000000001E-3</v>
      </c>
      <c r="W6282">
        <v>7.7850000000000003E-3</v>
      </c>
    </row>
    <row r="6283" spans="1:23" x14ac:dyDescent="0.2">
      <c r="A6283" t="s">
        <v>2725</v>
      </c>
      <c r="B6283" t="s">
        <v>67</v>
      </c>
      <c r="C6283" t="s">
        <v>59</v>
      </c>
      <c r="D6283" t="s">
        <v>25</v>
      </c>
      <c r="E6283" t="s">
        <v>65</v>
      </c>
      <c r="F6283" t="s">
        <v>63</v>
      </c>
      <c r="G6283" t="s">
        <v>34</v>
      </c>
      <c r="H6283" t="s">
        <v>15</v>
      </c>
      <c r="I6283">
        <v>18</v>
      </c>
      <c r="J6283">
        <v>0.75891772999999996</v>
      </c>
      <c r="K6283">
        <v>0.75533503000000002</v>
      </c>
      <c r="L6283">
        <v>3.5826999999999999E-3</v>
      </c>
      <c r="M6283">
        <v>4.7207999999999998E-3</v>
      </c>
      <c r="N6283">
        <v>55.802385999999998</v>
      </c>
      <c r="O6283">
        <v>49.055005999999999</v>
      </c>
      <c r="P6283">
        <v>2.1461499999999999E-3</v>
      </c>
      <c r="Q6283">
        <v>5.2599999999999998E-5</v>
      </c>
      <c r="R6283">
        <v>8.3230000000000001E-4</v>
      </c>
      <c r="S6283">
        <v>2.4572600000000002E-3</v>
      </c>
      <c r="T6283">
        <v>3.5826999999999999E-3</v>
      </c>
      <c r="U6283">
        <v>4.7081400000000004E-3</v>
      </c>
      <c r="V6283">
        <v>6.3330900000000004E-3</v>
      </c>
      <c r="W6283">
        <v>7.1127899999999999E-3</v>
      </c>
    </row>
    <row r="6284" spans="1:23" x14ac:dyDescent="0.2">
      <c r="A6284" t="s">
        <v>2726</v>
      </c>
      <c r="B6284" t="s">
        <v>67</v>
      </c>
      <c r="C6284" t="s">
        <v>59</v>
      </c>
      <c r="D6284" t="s">
        <v>25</v>
      </c>
      <c r="E6284" t="s">
        <v>65</v>
      </c>
      <c r="F6284" t="s">
        <v>63</v>
      </c>
      <c r="G6284" t="s">
        <v>34</v>
      </c>
      <c r="H6284" t="s">
        <v>15</v>
      </c>
      <c r="I6284">
        <v>19</v>
      </c>
      <c r="J6284">
        <v>0.88345669000000004</v>
      </c>
      <c r="K6284">
        <v>0.88363417</v>
      </c>
      <c r="L6284">
        <v>-1.7747999999999999E-4</v>
      </c>
      <c r="M6284">
        <v>-2.009E-4</v>
      </c>
      <c r="N6284">
        <v>53.407024999999997</v>
      </c>
      <c r="O6284">
        <v>49.055005999999999</v>
      </c>
      <c r="P6284">
        <v>2.6698500000000001E-3</v>
      </c>
      <c r="Q6284">
        <v>-4.5689900000000002E-3</v>
      </c>
      <c r="R6284">
        <v>-3.59903E-3</v>
      </c>
      <c r="S6284">
        <v>-1.57755E-3</v>
      </c>
      <c r="T6284">
        <v>-1.7747999999999999E-4</v>
      </c>
      <c r="U6284">
        <v>1.22259E-3</v>
      </c>
      <c r="V6284">
        <v>3.24406E-3</v>
      </c>
      <c r="W6284">
        <v>4.2140199999999997E-3</v>
      </c>
    </row>
    <row r="6285" spans="1:23" x14ac:dyDescent="0.2">
      <c r="A6285" t="s">
        <v>2727</v>
      </c>
      <c r="B6285" t="s">
        <v>67</v>
      </c>
      <c r="C6285" t="s">
        <v>59</v>
      </c>
      <c r="D6285" t="s">
        <v>25</v>
      </c>
      <c r="E6285" t="s">
        <v>65</v>
      </c>
      <c r="F6285" t="s">
        <v>63</v>
      </c>
      <c r="G6285" t="s">
        <v>34</v>
      </c>
      <c r="H6285" t="s">
        <v>15</v>
      </c>
      <c r="I6285">
        <v>20</v>
      </c>
      <c r="J6285">
        <v>0.88342392999999997</v>
      </c>
      <c r="K6285">
        <v>0.8833683</v>
      </c>
      <c r="L6285">
        <v>5.5630000000000001E-5</v>
      </c>
      <c r="M6285">
        <v>6.2970000000000002E-5</v>
      </c>
      <c r="N6285">
        <v>51.916353999999998</v>
      </c>
      <c r="O6285">
        <v>49.055005999999999</v>
      </c>
      <c r="P6285">
        <v>2.3189500000000002E-3</v>
      </c>
      <c r="Q6285">
        <v>-3.7586999999999998E-3</v>
      </c>
      <c r="R6285">
        <v>-2.9162200000000002E-3</v>
      </c>
      <c r="S6285">
        <v>-1.1604300000000001E-3</v>
      </c>
      <c r="T6285">
        <v>5.5630000000000001E-5</v>
      </c>
      <c r="U6285">
        <v>1.27169E-3</v>
      </c>
      <c r="V6285">
        <v>3.0274899999999999E-3</v>
      </c>
      <c r="W6285">
        <v>3.8699699999999999E-3</v>
      </c>
    </row>
    <row r="6286" spans="1:23" x14ac:dyDescent="0.2">
      <c r="A6286" t="s">
        <v>2728</v>
      </c>
      <c r="B6286" t="s">
        <v>67</v>
      </c>
      <c r="C6286" t="s">
        <v>59</v>
      </c>
      <c r="D6286" t="s">
        <v>25</v>
      </c>
      <c r="E6286" t="s">
        <v>65</v>
      </c>
      <c r="F6286" t="s">
        <v>63</v>
      </c>
      <c r="G6286" t="s">
        <v>34</v>
      </c>
      <c r="H6286" t="s">
        <v>15</v>
      </c>
      <c r="I6286">
        <v>21</v>
      </c>
      <c r="J6286">
        <v>0.85532178000000003</v>
      </c>
      <c r="K6286">
        <v>0.85802630000000002</v>
      </c>
      <c r="L6286">
        <v>-2.7045200000000002E-3</v>
      </c>
      <c r="M6286">
        <v>-3.1619899999999999E-3</v>
      </c>
      <c r="N6286">
        <v>50.852153000000001</v>
      </c>
      <c r="O6286">
        <v>49.055005999999999</v>
      </c>
      <c r="P6286">
        <v>1.9776699999999999E-3</v>
      </c>
      <c r="Q6286">
        <v>-5.9575000000000001E-3</v>
      </c>
      <c r="R6286">
        <v>-5.2390099999999997E-3</v>
      </c>
      <c r="S6286">
        <v>-3.7416099999999998E-3</v>
      </c>
      <c r="T6286">
        <v>-2.7045200000000002E-3</v>
      </c>
      <c r="U6286">
        <v>-1.6674299999999999E-3</v>
      </c>
      <c r="V6286">
        <v>-1.7003E-4</v>
      </c>
      <c r="W6286">
        <v>5.4845999999999996E-4</v>
      </c>
    </row>
    <row r="6287" spans="1:23" x14ac:dyDescent="0.2">
      <c r="A6287" t="s">
        <v>2729</v>
      </c>
      <c r="B6287" t="s">
        <v>67</v>
      </c>
      <c r="C6287" t="s">
        <v>59</v>
      </c>
      <c r="D6287" t="s">
        <v>25</v>
      </c>
      <c r="E6287" t="s">
        <v>65</v>
      </c>
      <c r="F6287" t="s">
        <v>63</v>
      </c>
      <c r="G6287" t="s">
        <v>34</v>
      </c>
      <c r="H6287" t="s">
        <v>14</v>
      </c>
      <c r="I6287">
        <v>22</v>
      </c>
      <c r="J6287">
        <v>0.79202097000000005</v>
      </c>
      <c r="K6287">
        <v>0.79755748000000004</v>
      </c>
      <c r="L6287">
        <v>-5.5365099999999997E-3</v>
      </c>
      <c r="M6287">
        <v>-6.9903500000000002E-3</v>
      </c>
      <c r="N6287">
        <v>49.460583999999997</v>
      </c>
      <c r="O6287">
        <v>49.055005999999999</v>
      </c>
      <c r="P6287">
        <v>2.9975399999999999E-3</v>
      </c>
      <c r="Q6287">
        <v>-1.046703E-2</v>
      </c>
      <c r="R6287">
        <v>-9.3780100000000009E-3</v>
      </c>
      <c r="S6287">
        <v>-7.1084199999999998E-3</v>
      </c>
      <c r="T6287">
        <v>-5.5365099999999997E-3</v>
      </c>
      <c r="U6287">
        <v>-3.9645899999999996E-3</v>
      </c>
      <c r="V6287">
        <v>-1.6949999999999999E-3</v>
      </c>
      <c r="W6287">
        <v>-6.0599000000000004E-4</v>
      </c>
    </row>
    <row r="6288" spans="1:23" x14ac:dyDescent="0.2">
      <c r="A6288" t="s">
        <v>2730</v>
      </c>
      <c r="B6288" t="s">
        <v>67</v>
      </c>
      <c r="C6288" t="s">
        <v>59</v>
      </c>
      <c r="D6288" t="s">
        <v>25</v>
      </c>
      <c r="E6288" t="s">
        <v>65</v>
      </c>
      <c r="F6288" t="s">
        <v>63</v>
      </c>
      <c r="G6288" t="s">
        <v>34</v>
      </c>
      <c r="H6288" t="s">
        <v>14</v>
      </c>
      <c r="I6288">
        <v>23</v>
      </c>
      <c r="J6288">
        <v>0.69054517000000004</v>
      </c>
      <c r="K6288">
        <v>0.69873030999999997</v>
      </c>
      <c r="L6288">
        <v>-8.1851400000000005E-3</v>
      </c>
      <c r="M6288">
        <v>-1.185316E-2</v>
      </c>
      <c r="N6288">
        <v>48.745252999999998</v>
      </c>
      <c r="O6288">
        <v>49.055005999999999</v>
      </c>
      <c r="P6288">
        <v>2.6624800000000001E-3</v>
      </c>
      <c r="Q6288">
        <v>-1.2564530000000001E-2</v>
      </c>
      <c r="R6288">
        <v>-1.159725E-2</v>
      </c>
      <c r="S6288">
        <v>-9.5813500000000006E-3</v>
      </c>
      <c r="T6288">
        <v>-8.1851400000000005E-3</v>
      </c>
      <c r="U6288">
        <v>-6.7889400000000003E-3</v>
      </c>
      <c r="V6288">
        <v>-4.7730400000000001E-3</v>
      </c>
      <c r="W6288">
        <v>-3.80576E-3</v>
      </c>
    </row>
    <row r="6289" spans="1:23" x14ac:dyDescent="0.2">
      <c r="A6289" t="s">
        <v>2731</v>
      </c>
      <c r="B6289" t="s">
        <v>67</v>
      </c>
      <c r="C6289" t="s">
        <v>59</v>
      </c>
      <c r="D6289" t="s">
        <v>25</v>
      </c>
      <c r="E6289" t="s">
        <v>65</v>
      </c>
      <c r="F6289" t="s">
        <v>63</v>
      </c>
      <c r="G6289" t="s">
        <v>34</v>
      </c>
      <c r="H6289" t="s">
        <v>14</v>
      </c>
      <c r="I6289">
        <v>24</v>
      </c>
      <c r="J6289">
        <v>0.59213227000000002</v>
      </c>
      <c r="K6289">
        <v>0.59862599000000005</v>
      </c>
      <c r="L6289">
        <v>-6.4937199999999997E-3</v>
      </c>
      <c r="M6289">
        <v>-1.096667E-2</v>
      </c>
      <c r="N6289">
        <v>47.803904000000003</v>
      </c>
      <c r="O6289">
        <v>49.055005999999999</v>
      </c>
      <c r="P6289">
        <v>2.3557000000000001E-3</v>
      </c>
      <c r="Q6289">
        <v>-1.0368499999999999E-2</v>
      </c>
      <c r="R6289">
        <v>-9.5126700000000008E-3</v>
      </c>
      <c r="S6289">
        <v>-7.7290500000000003E-3</v>
      </c>
      <c r="T6289">
        <v>-6.4937199999999997E-3</v>
      </c>
      <c r="U6289">
        <v>-5.2583899999999999E-3</v>
      </c>
      <c r="V6289">
        <v>-3.4747699999999999E-3</v>
      </c>
      <c r="W6289">
        <v>-2.6189400000000002E-3</v>
      </c>
    </row>
    <row r="6290" spans="1:23" x14ac:dyDescent="0.2">
      <c r="A6290" t="s">
        <v>9282</v>
      </c>
      <c r="B6290" t="s">
        <v>67</v>
      </c>
      <c r="C6290" t="s">
        <v>59</v>
      </c>
      <c r="D6290" t="s">
        <v>25</v>
      </c>
      <c r="E6290" t="s">
        <v>5652</v>
      </c>
      <c r="F6290" t="s">
        <v>64</v>
      </c>
      <c r="G6290" t="s">
        <v>34</v>
      </c>
      <c r="H6290" t="s">
        <v>14</v>
      </c>
      <c r="I6290">
        <v>1</v>
      </c>
      <c r="J6290">
        <v>0.51823394</v>
      </c>
      <c r="K6290">
        <v>0.51867887000000001</v>
      </c>
      <c r="L6290">
        <v>-4.4492000000000002E-4</v>
      </c>
      <c r="M6290">
        <v>-8.5853999999999998E-4</v>
      </c>
      <c r="N6290">
        <v>42.883445000000002</v>
      </c>
      <c r="O6290">
        <v>49.055017999999997</v>
      </c>
      <c r="P6290">
        <v>3.9762900000000004E-3</v>
      </c>
      <c r="Q6290">
        <v>-6.9853399999999996E-3</v>
      </c>
      <c r="R6290">
        <v>-5.5407399999999997E-3</v>
      </c>
      <c r="S6290">
        <v>-2.53009E-3</v>
      </c>
      <c r="T6290">
        <v>-4.4492000000000002E-4</v>
      </c>
      <c r="U6290">
        <v>1.6402400000000001E-3</v>
      </c>
      <c r="V6290">
        <v>4.6508900000000004E-3</v>
      </c>
      <c r="W6290">
        <v>6.0954900000000003E-3</v>
      </c>
    </row>
    <row r="6291" spans="1:23" x14ac:dyDescent="0.2">
      <c r="A6291" t="s">
        <v>9283</v>
      </c>
      <c r="B6291" t="s">
        <v>67</v>
      </c>
      <c r="C6291" t="s">
        <v>59</v>
      </c>
      <c r="D6291" t="s">
        <v>25</v>
      </c>
      <c r="E6291" t="s">
        <v>5652</v>
      </c>
      <c r="F6291" t="s">
        <v>64</v>
      </c>
      <c r="G6291" t="s">
        <v>34</v>
      </c>
      <c r="H6291" t="s">
        <v>14</v>
      </c>
      <c r="I6291">
        <v>2</v>
      </c>
      <c r="J6291">
        <v>0.4828693</v>
      </c>
      <c r="K6291">
        <v>0.48708613000000001</v>
      </c>
      <c r="L6291">
        <v>-4.2168300000000004E-3</v>
      </c>
      <c r="M6291">
        <v>-8.7328500000000003E-3</v>
      </c>
      <c r="N6291">
        <v>42.446145000000001</v>
      </c>
      <c r="O6291">
        <v>49.055017999999997</v>
      </c>
      <c r="P6291">
        <v>3.6432600000000002E-3</v>
      </c>
      <c r="Q6291">
        <v>-1.020946E-2</v>
      </c>
      <c r="R6291">
        <v>-8.8858600000000006E-3</v>
      </c>
      <c r="S6291">
        <v>-6.1273600000000001E-3</v>
      </c>
      <c r="T6291">
        <v>-4.2168300000000004E-3</v>
      </c>
      <c r="U6291">
        <v>-2.3062999999999998E-3</v>
      </c>
      <c r="V6291">
        <v>4.5219999999999999E-4</v>
      </c>
      <c r="W6291">
        <v>1.7758100000000001E-3</v>
      </c>
    </row>
    <row r="6292" spans="1:23" x14ac:dyDescent="0.2">
      <c r="A6292" t="s">
        <v>9284</v>
      </c>
      <c r="B6292" t="s">
        <v>67</v>
      </c>
      <c r="C6292" t="s">
        <v>59</v>
      </c>
      <c r="D6292" t="s">
        <v>25</v>
      </c>
      <c r="E6292" t="s">
        <v>5652</v>
      </c>
      <c r="F6292" t="s">
        <v>64</v>
      </c>
      <c r="G6292" t="s">
        <v>34</v>
      </c>
      <c r="H6292" t="s">
        <v>14</v>
      </c>
      <c r="I6292">
        <v>3</v>
      </c>
      <c r="J6292">
        <v>0.46517757999999998</v>
      </c>
      <c r="K6292">
        <v>0.46983479</v>
      </c>
      <c r="L6292">
        <v>-4.6572100000000002E-3</v>
      </c>
      <c r="M6292">
        <v>-1.001168E-2</v>
      </c>
      <c r="N6292">
        <v>41.469197000000001</v>
      </c>
      <c r="O6292">
        <v>49.055017999999997</v>
      </c>
      <c r="P6292">
        <v>3.1533400000000001E-3</v>
      </c>
      <c r="Q6292">
        <v>-9.8439800000000004E-3</v>
      </c>
      <c r="R6292">
        <v>-8.6983700000000004E-3</v>
      </c>
      <c r="S6292">
        <v>-6.31082E-3</v>
      </c>
      <c r="T6292">
        <v>-4.6572100000000002E-3</v>
      </c>
      <c r="U6292">
        <v>-3.0035999999999999E-3</v>
      </c>
      <c r="V6292">
        <v>-6.1605000000000004E-4</v>
      </c>
      <c r="W6292">
        <v>5.2957000000000004E-4</v>
      </c>
    </row>
    <row r="6293" spans="1:23" x14ac:dyDescent="0.2">
      <c r="A6293" t="s">
        <v>9285</v>
      </c>
      <c r="B6293" t="s">
        <v>67</v>
      </c>
      <c r="C6293" t="s">
        <v>59</v>
      </c>
      <c r="D6293" t="s">
        <v>25</v>
      </c>
      <c r="E6293" t="s">
        <v>5652</v>
      </c>
      <c r="F6293" t="s">
        <v>64</v>
      </c>
      <c r="G6293" t="s">
        <v>34</v>
      </c>
      <c r="H6293" t="s">
        <v>14</v>
      </c>
      <c r="I6293">
        <v>4</v>
      </c>
      <c r="J6293">
        <v>0.46254977000000003</v>
      </c>
      <c r="K6293">
        <v>0.46848647999999998</v>
      </c>
      <c r="L6293">
        <v>-5.9367100000000004E-3</v>
      </c>
      <c r="M6293">
        <v>-1.2834740000000001E-2</v>
      </c>
      <c r="N6293">
        <v>41.024087999999999</v>
      </c>
      <c r="O6293">
        <v>49.055017999999997</v>
      </c>
      <c r="P6293">
        <v>3.5086200000000001E-3</v>
      </c>
      <c r="Q6293">
        <v>-1.170787E-2</v>
      </c>
      <c r="R6293">
        <v>-1.043318E-2</v>
      </c>
      <c r="S6293">
        <v>-7.7766299999999997E-3</v>
      </c>
      <c r="T6293">
        <v>-5.9367100000000004E-3</v>
      </c>
      <c r="U6293">
        <v>-4.0967900000000003E-3</v>
      </c>
      <c r="V6293">
        <v>-1.44023E-3</v>
      </c>
      <c r="W6293">
        <v>-1.6553999999999999E-4</v>
      </c>
    </row>
    <row r="6294" spans="1:23" x14ac:dyDescent="0.2">
      <c r="A6294" t="s">
        <v>9286</v>
      </c>
      <c r="B6294" t="s">
        <v>67</v>
      </c>
      <c r="C6294" t="s">
        <v>59</v>
      </c>
      <c r="D6294" t="s">
        <v>25</v>
      </c>
      <c r="E6294" t="s">
        <v>5652</v>
      </c>
      <c r="F6294" t="s">
        <v>64</v>
      </c>
      <c r="G6294" t="s">
        <v>34</v>
      </c>
      <c r="H6294" t="s">
        <v>14</v>
      </c>
      <c r="I6294">
        <v>5</v>
      </c>
      <c r="J6294">
        <v>0.48500123000000001</v>
      </c>
      <c r="K6294">
        <v>0.49010232999999997</v>
      </c>
      <c r="L6294">
        <v>-5.1010999999999999E-3</v>
      </c>
      <c r="M6294">
        <v>-1.051771E-2</v>
      </c>
      <c r="N6294">
        <v>40.539009</v>
      </c>
      <c r="O6294">
        <v>49.055017999999997</v>
      </c>
      <c r="P6294">
        <v>3.5741900000000001E-3</v>
      </c>
      <c r="Q6294">
        <v>-1.0980119999999999E-2</v>
      </c>
      <c r="R6294">
        <v>-9.6816100000000002E-3</v>
      </c>
      <c r="S6294">
        <v>-6.9754099999999996E-3</v>
      </c>
      <c r="T6294">
        <v>-5.1010999999999999E-3</v>
      </c>
      <c r="U6294">
        <v>-3.2267900000000002E-3</v>
      </c>
      <c r="V6294">
        <v>-5.2059000000000003E-4</v>
      </c>
      <c r="W6294">
        <v>7.7791999999999998E-4</v>
      </c>
    </row>
    <row r="6295" spans="1:23" x14ac:dyDescent="0.2">
      <c r="A6295" t="s">
        <v>9287</v>
      </c>
      <c r="B6295" t="s">
        <v>67</v>
      </c>
      <c r="C6295" t="s">
        <v>59</v>
      </c>
      <c r="D6295" t="s">
        <v>25</v>
      </c>
      <c r="E6295" t="s">
        <v>5652</v>
      </c>
      <c r="F6295" t="s">
        <v>64</v>
      </c>
      <c r="G6295" t="s">
        <v>34</v>
      </c>
      <c r="H6295" t="s">
        <v>14</v>
      </c>
      <c r="I6295">
        <v>6</v>
      </c>
      <c r="J6295">
        <v>0.55052957000000002</v>
      </c>
      <c r="K6295">
        <v>0.55472262999999999</v>
      </c>
      <c r="L6295">
        <v>-4.1930600000000002E-3</v>
      </c>
      <c r="M6295">
        <v>-7.6164099999999997E-3</v>
      </c>
      <c r="N6295">
        <v>39.962294999999997</v>
      </c>
      <c r="O6295">
        <v>49.055017999999997</v>
      </c>
      <c r="P6295">
        <v>3.8907099999999999E-3</v>
      </c>
      <c r="Q6295">
        <v>-1.059271E-2</v>
      </c>
      <c r="R6295">
        <v>-9.1792000000000002E-3</v>
      </c>
      <c r="S6295">
        <v>-6.2333500000000003E-3</v>
      </c>
      <c r="T6295">
        <v>-4.1930600000000002E-3</v>
      </c>
      <c r="U6295">
        <v>-2.15277E-3</v>
      </c>
      <c r="V6295">
        <v>7.9308999999999998E-4</v>
      </c>
      <c r="W6295">
        <v>2.20659E-3</v>
      </c>
    </row>
    <row r="6296" spans="1:23" x14ac:dyDescent="0.2">
      <c r="A6296" t="s">
        <v>9288</v>
      </c>
      <c r="B6296" t="s">
        <v>67</v>
      </c>
      <c r="C6296" t="s">
        <v>59</v>
      </c>
      <c r="D6296" t="s">
        <v>25</v>
      </c>
      <c r="E6296" t="s">
        <v>5652</v>
      </c>
      <c r="F6296" t="s">
        <v>64</v>
      </c>
      <c r="G6296" t="s">
        <v>34</v>
      </c>
      <c r="H6296" t="s">
        <v>14</v>
      </c>
      <c r="I6296">
        <v>7</v>
      </c>
      <c r="J6296">
        <v>0.65549363000000005</v>
      </c>
      <c r="K6296">
        <v>0.66102662000000001</v>
      </c>
      <c r="L6296">
        <v>-5.5329899999999998E-3</v>
      </c>
      <c r="M6296">
        <v>-8.4409600000000008E-3</v>
      </c>
      <c r="N6296">
        <v>39.836162000000002</v>
      </c>
      <c r="O6296">
        <v>49.055017999999997</v>
      </c>
      <c r="P6296">
        <v>5.0254999999999996E-3</v>
      </c>
      <c r="Q6296">
        <v>-1.3799209999999999E-2</v>
      </c>
      <c r="R6296">
        <v>-1.197343E-2</v>
      </c>
      <c r="S6296">
        <v>-8.1683699999999995E-3</v>
      </c>
      <c r="T6296">
        <v>-5.5329899999999998E-3</v>
      </c>
      <c r="U6296">
        <v>-2.8976200000000001E-3</v>
      </c>
      <c r="V6296">
        <v>9.0744999999999997E-4</v>
      </c>
      <c r="W6296">
        <v>2.7332200000000002E-3</v>
      </c>
    </row>
    <row r="6297" spans="1:23" x14ac:dyDescent="0.2">
      <c r="A6297" t="s">
        <v>9289</v>
      </c>
      <c r="B6297" t="s">
        <v>67</v>
      </c>
      <c r="C6297" t="s">
        <v>59</v>
      </c>
      <c r="D6297" t="s">
        <v>25</v>
      </c>
      <c r="E6297" t="s">
        <v>5652</v>
      </c>
      <c r="F6297" t="s">
        <v>64</v>
      </c>
      <c r="G6297" t="s">
        <v>34</v>
      </c>
      <c r="H6297" t="s">
        <v>14</v>
      </c>
      <c r="I6297">
        <v>8</v>
      </c>
      <c r="J6297">
        <v>0.68387746999999999</v>
      </c>
      <c r="K6297">
        <v>0.69421527999999999</v>
      </c>
      <c r="L6297">
        <v>-1.0337809999999999E-2</v>
      </c>
      <c r="M6297">
        <v>-1.511647E-2</v>
      </c>
      <c r="N6297">
        <v>40.756656</v>
      </c>
      <c r="O6297">
        <v>49.055017999999997</v>
      </c>
      <c r="P6297">
        <v>4.9142700000000001E-3</v>
      </c>
      <c r="Q6297">
        <v>-1.8421079999999999E-2</v>
      </c>
      <c r="R6297">
        <v>-1.6635710000000001E-2</v>
      </c>
      <c r="S6297">
        <v>-1.291486E-2</v>
      </c>
      <c r="T6297">
        <v>-1.0337809999999999E-2</v>
      </c>
      <c r="U6297">
        <v>-7.7607700000000002E-3</v>
      </c>
      <c r="V6297">
        <v>-4.0399199999999998E-3</v>
      </c>
      <c r="W6297">
        <v>-2.2545500000000001E-3</v>
      </c>
    </row>
    <row r="6298" spans="1:23" x14ac:dyDescent="0.2">
      <c r="A6298" t="s">
        <v>9290</v>
      </c>
      <c r="B6298" t="s">
        <v>67</v>
      </c>
      <c r="C6298" t="s">
        <v>59</v>
      </c>
      <c r="D6298" t="s">
        <v>25</v>
      </c>
      <c r="E6298" t="s">
        <v>5652</v>
      </c>
      <c r="F6298" t="s">
        <v>64</v>
      </c>
      <c r="G6298" t="s">
        <v>34</v>
      </c>
      <c r="H6298" t="s">
        <v>14</v>
      </c>
      <c r="I6298">
        <v>9</v>
      </c>
      <c r="J6298">
        <v>0.64894381999999995</v>
      </c>
      <c r="K6298">
        <v>0.65832314000000003</v>
      </c>
      <c r="L6298">
        <v>-9.37932E-3</v>
      </c>
      <c r="M6298">
        <v>-1.4453209999999999E-2</v>
      </c>
      <c r="N6298">
        <v>45.573766999999997</v>
      </c>
      <c r="O6298">
        <v>49.055017999999997</v>
      </c>
      <c r="P6298">
        <v>3.3421000000000002E-3</v>
      </c>
      <c r="Q6298">
        <v>-1.487659E-2</v>
      </c>
      <c r="R6298">
        <v>-1.366239E-2</v>
      </c>
      <c r="S6298">
        <v>-1.113192E-2</v>
      </c>
      <c r="T6298">
        <v>-9.37932E-3</v>
      </c>
      <c r="U6298">
        <v>-7.62672E-3</v>
      </c>
      <c r="V6298">
        <v>-5.0962500000000001E-3</v>
      </c>
      <c r="W6298">
        <v>-3.8820600000000001E-3</v>
      </c>
    </row>
    <row r="6299" spans="1:23" x14ac:dyDescent="0.2">
      <c r="A6299" t="s">
        <v>9291</v>
      </c>
      <c r="B6299" t="s">
        <v>67</v>
      </c>
      <c r="C6299" t="s">
        <v>59</v>
      </c>
      <c r="D6299" t="s">
        <v>25</v>
      </c>
      <c r="E6299" t="s">
        <v>5652</v>
      </c>
      <c r="F6299" t="s">
        <v>64</v>
      </c>
      <c r="G6299" t="s">
        <v>34</v>
      </c>
      <c r="H6299" t="s">
        <v>14</v>
      </c>
      <c r="I6299">
        <v>10</v>
      </c>
      <c r="J6299">
        <v>0.61633293</v>
      </c>
      <c r="K6299">
        <v>0.62824722</v>
      </c>
      <c r="L6299">
        <v>-1.1914289999999999E-2</v>
      </c>
      <c r="M6299">
        <v>-1.9330940000000001E-2</v>
      </c>
      <c r="N6299">
        <v>51.041759999999996</v>
      </c>
      <c r="O6299">
        <v>49.055017999999997</v>
      </c>
      <c r="P6299">
        <v>3.3001599999999999E-3</v>
      </c>
      <c r="Q6299">
        <v>-1.7342570000000002E-2</v>
      </c>
      <c r="R6299">
        <v>-1.6143620000000001E-2</v>
      </c>
      <c r="S6299">
        <v>-1.36449E-2</v>
      </c>
      <c r="T6299">
        <v>-1.1914289999999999E-2</v>
      </c>
      <c r="U6299">
        <v>-1.018369E-2</v>
      </c>
      <c r="V6299">
        <v>-7.6849700000000002E-3</v>
      </c>
      <c r="W6299">
        <v>-6.4860100000000004E-3</v>
      </c>
    </row>
    <row r="6300" spans="1:23" x14ac:dyDescent="0.2">
      <c r="A6300" t="s">
        <v>9292</v>
      </c>
      <c r="B6300" t="s">
        <v>67</v>
      </c>
      <c r="C6300" t="s">
        <v>59</v>
      </c>
      <c r="D6300" t="s">
        <v>25</v>
      </c>
      <c r="E6300" t="s">
        <v>5652</v>
      </c>
      <c r="F6300" t="s">
        <v>64</v>
      </c>
      <c r="G6300" t="s">
        <v>34</v>
      </c>
      <c r="H6300" t="s">
        <v>14</v>
      </c>
      <c r="I6300">
        <v>11</v>
      </c>
      <c r="J6300">
        <v>0.59015980000000001</v>
      </c>
      <c r="K6300">
        <v>0.59829310000000002</v>
      </c>
      <c r="L6300">
        <v>-8.1332999999999996E-3</v>
      </c>
      <c r="M6300">
        <v>-1.378152E-2</v>
      </c>
      <c r="N6300">
        <v>55.058999</v>
      </c>
      <c r="O6300">
        <v>49.055017999999997</v>
      </c>
      <c r="P6300">
        <v>4.2206199999999996E-3</v>
      </c>
      <c r="Q6300">
        <v>-1.50756E-2</v>
      </c>
      <c r="R6300">
        <v>-1.3542240000000001E-2</v>
      </c>
      <c r="S6300">
        <v>-1.0346599999999999E-2</v>
      </c>
      <c r="T6300">
        <v>-8.1332999999999996E-3</v>
      </c>
      <c r="U6300">
        <v>-5.9199999999999999E-3</v>
      </c>
      <c r="V6300">
        <v>-2.7243599999999999E-3</v>
      </c>
      <c r="W6300">
        <v>-1.191E-3</v>
      </c>
    </row>
    <row r="6301" spans="1:23" x14ac:dyDescent="0.2">
      <c r="A6301" t="s">
        <v>9293</v>
      </c>
      <c r="B6301" t="s">
        <v>67</v>
      </c>
      <c r="C6301" t="s">
        <v>59</v>
      </c>
      <c r="D6301" t="s">
        <v>25</v>
      </c>
      <c r="E6301" t="s">
        <v>5652</v>
      </c>
      <c r="F6301" t="s">
        <v>64</v>
      </c>
      <c r="G6301" t="s">
        <v>34</v>
      </c>
      <c r="H6301" t="s">
        <v>14</v>
      </c>
      <c r="I6301">
        <v>12</v>
      </c>
      <c r="J6301">
        <v>0.57178547000000002</v>
      </c>
      <c r="K6301">
        <v>0.58163343999999995</v>
      </c>
      <c r="L6301">
        <v>-9.8479699999999993E-3</v>
      </c>
      <c r="M6301">
        <v>-1.7223200000000001E-2</v>
      </c>
      <c r="N6301">
        <v>58.573135000000001</v>
      </c>
      <c r="O6301">
        <v>49.055017999999997</v>
      </c>
      <c r="P6301">
        <v>3.9673699999999996E-3</v>
      </c>
      <c r="Q6301">
        <v>-1.6373720000000001E-2</v>
      </c>
      <c r="R6301">
        <v>-1.493236E-2</v>
      </c>
      <c r="S6301">
        <v>-1.192846E-2</v>
      </c>
      <c r="T6301">
        <v>-9.8479699999999993E-3</v>
      </c>
      <c r="U6301">
        <v>-7.7674800000000002E-3</v>
      </c>
      <c r="V6301">
        <v>-4.7635799999999999E-3</v>
      </c>
      <c r="W6301">
        <v>-3.3222299999999998E-3</v>
      </c>
    </row>
    <row r="6302" spans="1:23" x14ac:dyDescent="0.2">
      <c r="A6302" t="s">
        <v>9294</v>
      </c>
      <c r="B6302" t="s">
        <v>67</v>
      </c>
      <c r="C6302" t="s">
        <v>59</v>
      </c>
      <c r="D6302" t="s">
        <v>25</v>
      </c>
      <c r="E6302" t="s">
        <v>5652</v>
      </c>
      <c r="F6302" t="s">
        <v>64</v>
      </c>
      <c r="G6302" t="s">
        <v>34</v>
      </c>
      <c r="H6302" t="s">
        <v>14</v>
      </c>
      <c r="I6302">
        <v>13</v>
      </c>
      <c r="J6302">
        <v>0.55757897999999995</v>
      </c>
      <c r="K6302">
        <v>0.56430051000000003</v>
      </c>
      <c r="L6302">
        <v>-6.7215299999999999E-3</v>
      </c>
      <c r="M6302">
        <v>-1.2054850000000001E-2</v>
      </c>
      <c r="N6302">
        <v>59.465463</v>
      </c>
      <c r="O6302">
        <v>49.055017999999997</v>
      </c>
      <c r="P6302">
        <v>3.2179399999999999E-3</v>
      </c>
      <c r="Q6302">
        <v>-1.2014560000000001E-2</v>
      </c>
      <c r="R6302">
        <v>-1.0845479999999999E-2</v>
      </c>
      <c r="S6302">
        <v>-8.4090199999999997E-3</v>
      </c>
      <c r="T6302">
        <v>-6.7215299999999999E-3</v>
      </c>
      <c r="U6302">
        <v>-5.03404E-3</v>
      </c>
      <c r="V6302">
        <v>-2.5975799999999999E-3</v>
      </c>
      <c r="W6302">
        <v>-1.4284899999999999E-3</v>
      </c>
    </row>
    <row r="6303" spans="1:23" x14ac:dyDescent="0.2">
      <c r="A6303" t="s">
        <v>9295</v>
      </c>
      <c r="B6303" t="s">
        <v>67</v>
      </c>
      <c r="C6303" t="s">
        <v>59</v>
      </c>
      <c r="D6303" t="s">
        <v>25</v>
      </c>
      <c r="E6303" t="s">
        <v>5652</v>
      </c>
      <c r="F6303" t="s">
        <v>64</v>
      </c>
      <c r="G6303" t="s">
        <v>34</v>
      </c>
      <c r="H6303" t="s">
        <v>14</v>
      </c>
      <c r="I6303">
        <v>14</v>
      </c>
      <c r="J6303">
        <v>0.54180534999999996</v>
      </c>
      <c r="K6303">
        <v>0.54771048</v>
      </c>
      <c r="L6303">
        <v>-5.9051299999999998E-3</v>
      </c>
      <c r="M6303">
        <v>-1.0898990000000001E-2</v>
      </c>
      <c r="N6303">
        <v>59.630330000000001</v>
      </c>
      <c r="O6303">
        <v>49.055017999999997</v>
      </c>
      <c r="P6303">
        <v>3.46817E-3</v>
      </c>
      <c r="Q6303">
        <v>-1.160976E-2</v>
      </c>
      <c r="R6303">
        <v>-1.0349769999999999E-2</v>
      </c>
      <c r="S6303">
        <v>-7.72384E-3</v>
      </c>
      <c r="T6303">
        <v>-5.9051299999999998E-3</v>
      </c>
      <c r="U6303">
        <v>-4.0864200000000003E-3</v>
      </c>
      <c r="V6303">
        <v>-1.4604900000000001E-3</v>
      </c>
      <c r="W6303">
        <v>-2.0049999999999999E-4</v>
      </c>
    </row>
    <row r="6304" spans="1:23" x14ac:dyDescent="0.2">
      <c r="A6304" t="s">
        <v>9296</v>
      </c>
      <c r="B6304" t="s">
        <v>67</v>
      </c>
      <c r="C6304" t="s">
        <v>59</v>
      </c>
      <c r="D6304" t="s">
        <v>25</v>
      </c>
      <c r="E6304" t="s">
        <v>5652</v>
      </c>
      <c r="F6304" t="s">
        <v>64</v>
      </c>
      <c r="G6304" t="s">
        <v>34</v>
      </c>
      <c r="H6304" t="s">
        <v>14</v>
      </c>
      <c r="I6304">
        <v>15</v>
      </c>
      <c r="J6304">
        <v>0.53065410000000002</v>
      </c>
      <c r="K6304">
        <v>0.53239583999999995</v>
      </c>
      <c r="L6304">
        <v>-1.7417400000000001E-3</v>
      </c>
      <c r="M6304">
        <v>-3.28225E-3</v>
      </c>
      <c r="N6304">
        <v>59.317419999999998</v>
      </c>
      <c r="O6304">
        <v>49.055017999999997</v>
      </c>
      <c r="P6304">
        <v>2.9509499999999999E-3</v>
      </c>
      <c r="Q6304">
        <v>-6.59561E-3</v>
      </c>
      <c r="R6304">
        <v>-5.5235299999999996E-3</v>
      </c>
      <c r="S6304">
        <v>-3.2892199999999998E-3</v>
      </c>
      <c r="T6304">
        <v>-1.7417400000000001E-3</v>
      </c>
      <c r="U6304">
        <v>-1.9426E-4</v>
      </c>
      <c r="V6304">
        <v>2.0400499999999998E-3</v>
      </c>
      <c r="W6304">
        <v>3.1121299999999998E-3</v>
      </c>
    </row>
    <row r="6305" spans="1:23" x14ac:dyDescent="0.2">
      <c r="A6305" t="s">
        <v>9297</v>
      </c>
      <c r="B6305" t="s">
        <v>67</v>
      </c>
      <c r="C6305" t="s">
        <v>59</v>
      </c>
      <c r="D6305" t="s">
        <v>25</v>
      </c>
      <c r="E6305" t="s">
        <v>5652</v>
      </c>
      <c r="F6305" t="s">
        <v>64</v>
      </c>
      <c r="G6305" t="s">
        <v>34</v>
      </c>
      <c r="H6305" t="s">
        <v>14</v>
      </c>
      <c r="I6305">
        <v>16</v>
      </c>
      <c r="J6305">
        <v>0.54746284000000001</v>
      </c>
      <c r="K6305">
        <v>0.54534017999999995</v>
      </c>
      <c r="L6305">
        <v>2.1226499999999998E-3</v>
      </c>
      <c r="M6305">
        <v>3.8772500000000001E-3</v>
      </c>
      <c r="N6305">
        <v>58.737363000000002</v>
      </c>
      <c r="O6305">
        <v>49.055017999999997</v>
      </c>
      <c r="P6305">
        <v>3.9536700000000003E-3</v>
      </c>
      <c r="Q6305">
        <v>-4.3805600000000004E-3</v>
      </c>
      <c r="R6305">
        <v>-2.9441900000000002E-3</v>
      </c>
      <c r="S6305">
        <v>4.9339999999999999E-5</v>
      </c>
      <c r="T6305">
        <v>2.1226499999999998E-3</v>
      </c>
      <c r="U6305">
        <v>4.1959600000000003E-3</v>
      </c>
      <c r="V6305">
        <v>7.1894899999999998E-3</v>
      </c>
      <c r="W6305">
        <v>8.6258700000000008E-3</v>
      </c>
    </row>
    <row r="6306" spans="1:23" x14ac:dyDescent="0.2">
      <c r="A6306" t="s">
        <v>9298</v>
      </c>
      <c r="B6306" t="s">
        <v>67</v>
      </c>
      <c r="C6306" t="s">
        <v>59</v>
      </c>
      <c r="D6306" t="s">
        <v>25</v>
      </c>
      <c r="E6306" t="s">
        <v>5652</v>
      </c>
      <c r="F6306" t="s">
        <v>64</v>
      </c>
      <c r="G6306" t="s">
        <v>34</v>
      </c>
      <c r="H6306" t="s">
        <v>15</v>
      </c>
      <c r="I6306">
        <v>17</v>
      </c>
      <c r="J6306">
        <v>0.60893180999999996</v>
      </c>
      <c r="K6306">
        <v>0.60251955999999995</v>
      </c>
      <c r="L6306">
        <v>6.4122399999999996E-3</v>
      </c>
      <c r="M6306">
        <v>1.0530309999999999E-2</v>
      </c>
      <c r="N6306">
        <v>57.620068000000003</v>
      </c>
      <c r="O6306">
        <v>49.055017999999997</v>
      </c>
      <c r="P6306">
        <v>3.6782899999999999E-3</v>
      </c>
      <c r="Q6306">
        <v>3.6200000000000002E-4</v>
      </c>
      <c r="R6306">
        <v>1.6983300000000001E-3</v>
      </c>
      <c r="S6306">
        <v>4.4833499999999997E-3</v>
      </c>
      <c r="T6306">
        <v>6.4122399999999996E-3</v>
      </c>
      <c r="U6306">
        <v>8.3411400000000004E-3</v>
      </c>
      <c r="V6306">
        <v>1.112616E-2</v>
      </c>
      <c r="W6306">
        <v>1.246248E-2</v>
      </c>
    </row>
    <row r="6307" spans="1:23" x14ac:dyDescent="0.2">
      <c r="A6307" t="s">
        <v>9299</v>
      </c>
      <c r="B6307" t="s">
        <v>67</v>
      </c>
      <c r="C6307" t="s">
        <v>59</v>
      </c>
      <c r="D6307" t="s">
        <v>25</v>
      </c>
      <c r="E6307" t="s">
        <v>5652</v>
      </c>
      <c r="F6307" t="s">
        <v>64</v>
      </c>
      <c r="G6307" t="s">
        <v>34</v>
      </c>
      <c r="H6307" t="s">
        <v>15</v>
      </c>
      <c r="I6307">
        <v>18</v>
      </c>
      <c r="J6307">
        <v>0.77107183999999995</v>
      </c>
      <c r="K6307">
        <v>0.76628940000000001</v>
      </c>
      <c r="L6307">
        <v>4.7824499999999997E-3</v>
      </c>
      <c r="M6307">
        <v>6.2023399999999998E-3</v>
      </c>
      <c r="N6307">
        <v>55.792054999999998</v>
      </c>
      <c r="O6307">
        <v>49.055017999999997</v>
      </c>
      <c r="P6307">
        <v>3.7556600000000001E-3</v>
      </c>
      <c r="Q6307">
        <v>-1.39507E-3</v>
      </c>
      <c r="R6307">
        <v>-3.0630000000000003E-5</v>
      </c>
      <c r="S6307">
        <v>2.8129800000000001E-3</v>
      </c>
      <c r="T6307">
        <v>4.7824499999999997E-3</v>
      </c>
      <c r="U6307">
        <v>6.7519199999999998E-3</v>
      </c>
      <c r="V6307">
        <v>9.5955199999999997E-3</v>
      </c>
      <c r="W6307">
        <v>1.0959959999999999E-2</v>
      </c>
    </row>
    <row r="6308" spans="1:23" x14ac:dyDescent="0.2">
      <c r="A6308" t="s">
        <v>9300</v>
      </c>
      <c r="B6308" t="s">
        <v>67</v>
      </c>
      <c r="C6308" t="s">
        <v>59</v>
      </c>
      <c r="D6308" t="s">
        <v>25</v>
      </c>
      <c r="E6308" t="s">
        <v>5652</v>
      </c>
      <c r="F6308" t="s">
        <v>64</v>
      </c>
      <c r="G6308" t="s">
        <v>34</v>
      </c>
      <c r="H6308" t="s">
        <v>15</v>
      </c>
      <c r="I6308">
        <v>19</v>
      </c>
      <c r="J6308">
        <v>0.89895400000000003</v>
      </c>
      <c r="K6308">
        <v>0.89540872000000005</v>
      </c>
      <c r="L6308">
        <v>3.54528E-3</v>
      </c>
      <c r="M6308">
        <v>3.94378E-3</v>
      </c>
      <c r="N6308">
        <v>53.395186000000002</v>
      </c>
      <c r="O6308">
        <v>49.055017999999997</v>
      </c>
      <c r="P6308">
        <v>4.4735900000000004E-3</v>
      </c>
      <c r="Q6308">
        <v>-3.8131200000000001E-3</v>
      </c>
      <c r="R6308">
        <v>-2.1878499999999999E-3</v>
      </c>
      <c r="S6308">
        <v>1.19933E-3</v>
      </c>
      <c r="T6308">
        <v>3.54528E-3</v>
      </c>
      <c r="U6308">
        <v>5.8912299999999999E-3</v>
      </c>
      <c r="V6308">
        <v>9.2784100000000008E-3</v>
      </c>
      <c r="W6308">
        <v>1.0903670000000001E-2</v>
      </c>
    </row>
    <row r="6309" spans="1:23" x14ac:dyDescent="0.2">
      <c r="A6309" t="s">
        <v>9301</v>
      </c>
      <c r="B6309" t="s">
        <v>67</v>
      </c>
      <c r="C6309" t="s">
        <v>59</v>
      </c>
      <c r="D6309" t="s">
        <v>25</v>
      </c>
      <c r="E6309" t="s">
        <v>5652</v>
      </c>
      <c r="F6309" t="s">
        <v>64</v>
      </c>
      <c r="G6309" t="s">
        <v>34</v>
      </c>
      <c r="H6309" t="s">
        <v>15</v>
      </c>
      <c r="I6309">
        <v>20</v>
      </c>
      <c r="J6309">
        <v>0.89806273999999997</v>
      </c>
      <c r="K6309">
        <v>0.89482571</v>
      </c>
      <c r="L6309">
        <v>3.2370300000000001E-3</v>
      </c>
      <c r="M6309">
        <v>3.6044499999999999E-3</v>
      </c>
      <c r="N6309">
        <v>51.908147999999997</v>
      </c>
      <c r="O6309">
        <v>49.055017999999997</v>
      </c>
      <c r="P6309">
        <v>4.5684499999999999E-3</v>
      </c>
      <c r="Q6309">
        <v>-4.2774099999999997E-3</v>
      </c>
      <c r="R6309">
        <v>-2.6176799999999998E-3</v>
      </c>
      <c r="S6309">
        <v>8.4133000000000005E-4</v>
      </c>
      <c r="T6309">
        <v>3.2370300000000001E-3</v>
      </c>
      <c r="U6309">
        <v>5.6327199999999999E-3</v>
      </c>
      <c r="V6309">
        <v>9.0917299999999993E-3</v>
      </c>
      <c r="W6309">
        <v>1.0751459999999999E-2</v>
      </c>
    </row>
    <row r="6310" spans="1:23" x14ac:dyDescent="0.2">
      <c r="A6310" t="s">
        <v>9302</v>
      </c>
      <c r="B6310" t="s">
        <v>67</v>
      </c>
      <c r="C6310" t="s">
        <v>59</v>
      </c>
      <c r="D6310" t="s">
        <v>25</v>
      </c>
      <c r="E6310" t="s">
        <v>5652</v>
      </c>
      <c r="F6310" t="s">
        <v>64</v>
      </c>
      <c r="G6310" t="s">
        <v>34</v>
      </c>
      <c r="H6310" t="s">
        <v>15</v>
      </c>
      <c r="I6310">
        <v>21</v>
      </c>
      <c r="J6310">
        <v>0.86550868000000003</v>
      </c>
      <c r="K6310">
        <v>0.86397752000000005</v>
      </c>
      <c r="L6310">
        <v>1.5311599999999999E-3</v>
      </c>
      <c r="M6310">
        <v>1.7690900000000001E-3</v>
      </c>
      <c r="N6310">
        <v>50.846622000000004</v>
      </c>
      <c r="O6310">
        <v>49.055017999999997</v>
      </c>
      <c r="P6310">
        <v>5.7144099999999996E-3</v>
      </c>
      <c r="Q6310">
        <v>-7.8682000000000005E-3</v>
      </c>
      <c r="R6310">
        <v>-5.7921500000000002E-3</v>
      </c>
      <c r="S6310">
        <v>-1.4654799999999999E-3</v>
      </c>
      <c r="T6310">
        <v>1.5311599999999999E-3</v>
      </c>
      <c r="U6310">
        <v>4.5278000000000002E-3</v>
      </c>
      <c r="V6310">
        <v>8.8544599999999998E-3</v>
      </c>
      <c r="W6310">
        <v>1.0930520000000001E-2</v>
      </c>
    </row>
    <row r="6311" spans="1:23" x14ac:dyDescent="0.2">
      <c r="A6311" t="s">
        <v>9303</v>
      </c>
      <c r="B6311" t="s">
        <v>67</v>
      </c>
      <c r="C6311" t="s">
        <v>59</v>
      </c>
      <c r="D6311" t="s">
        <v>25</v>
      </c>
      <c r="E6311" t="s">
        <v>5652</v>
      </c>
      <c r="F6311" t="s">
        <v>64</v>
      </c>
      <c r="G6311" t="s">
        <v>34</v>
      </c>
      <c r="H6311" t="s">
        <v>14</v>
      </c>
      <c r="I6311">
        <v>22</v>
      </c>
      <c r="J6311">
        <v>0.79641779000000001</v>
      </c>
      <c r="K6311">
        <v>0.79670591999999996</v>
      </c>
      <c r="L6311">
        <v>-2.8812999999999999E-4</v>
      </c>
      <c r="M6311">
        <v>-3.6178000000000002E-4</v>
      </c>
      <c r="N6311">
        <v>49.460889000000002</v>
      </c>
      <c r="O6311">
        <v>49.055017999999997</v>
      </c>
      <c r="P6311">
        <v>5.2861699999999998E-3</v>
      </c>
      <c r="Q6311">
        <v>-8.9831000000000008E-3</v>
      </c>
      <c r="R6311">
        <v>-7.0626200000000004E-3</v>
      </c>
      <c r="S6311">
        <v>-3.0601999999999999E-3</v>
      </c>
      <c r="T6311">
        <v>-2.8812999999999999E-4</v>
      </c>
      <c r="U6311">
        <v>2.48394E-3</v>
      </c>
      <c r="V6311">
        <v>6.48636E-3</v>
      </c>
      <c r="W6311">
        <v>8.4068400000000005E-3</v>
      </c>
    </row>
    <row r="6312" spans="1:23" x14ac:dyDescent="0.2">
      <c r="A6312" t="s">
        <v>9304</v>
      </c>
      <c r="B6312" t="s">
        <v>67</v>
      </c>
      <c r="C6312" t="s">
        <v>59</v>
      </c>
      <c r="D6312" t="s">
        <v>25</v>
      </c>
      <c r="E6312" t="s">
        <v>5652</v>
      </c>
      <c r="F6312" t="s">
        <v>64</v>
      </c>
      <c r="G6312" t="s">
        <v>34</v>
      </c>
      <c r="H6312" t="s">
        <v>14</v>
      </c>
      <c r="I6312">
        <v>23</v>
      </c>
      <c r="J6312">
        <v>0.69107653999999996</v>
      </c>
      <c r="K6312">
        <v>0.69250383999999998</v>
      </c>
      <c r="L6312">
        <v>-1.42731E-3</v>
      </c>
      <c r="M6312">
        <v>-2.0653400000000001E-3</v>
      </c>
      <c r="N6312">
        <v>48.756172999999997</v>
      </c>
      <c r="O6312">
        <v>49.055017999999997</v>
      </c>
      <c r="P6312">
        <v>4.29678E-3</v>
      </c>
      <c r="Q6312">
        <v>-8.4948799999999998E-3</v>
      </c>
      <c r="R6312">
        <v>-6.9338500000000001E-3</v>
      </c>
      <c r="S6312">
        <v>-3.6805399999999999E-3</v>
      </c>
      <c r="T6312">
        <v>-1.42731E-3</v>
      </c>
      <c r="U6312">
        <v>8.2593E-4</v>
      </c>
      <c r="V6312">
        <v>4.0792399999999996E-3</v>
      </c>
      <c r="W6312">
        <v>5.6402700000000002E-3</v>
      </c>
    </row>
    <row r="6313" spans="1:23" x14ac:dyDescent="0.2">
      <c r="A6313" t="s">
        <v>9305</v>
      </c>
      <c r="B6313" t="s">
        <v>67</v>
      </c>
      <c r="C6313" t="s">
        <v>59</v>
      </c>
      <c r="D6313" t="s">
        <v>25</v>
      </c>
      <c r="E6313" t="s">
        <v>5652</v>
      </c>
      <c r="F6313" t="s">
        <v>64</v>
      </c>
      <c r="G6313" t="s">
        <v>34</v>
      </c>
      <c r="H6313" t="s">
        <v>14</v>
      </c>
      <c r="I6313">
        <v>24</v>
      </c>
      <c r="J6313">
        <v>0.58997358</v>
      </c>
      <c r="K6313">
        <v>0.59041167999999999</v>
      </c>
      <c r="L6313">
        <v>-4.3810000000000002E-4</v>
      </c>
      <c r="M6313">
        <v>-7.4257999999999995E-4</v>
      </c>
      <c r="N6313">
        <v>47.807153999999997</v>
      </c>
      <c r="O6313">
        <v>49.055017999999997</v>
      </c>
      <c r="P6313">
        <v>3.6733299999999998E-3</v>
      </c>
      <c r="Q6313">
        <v>-6.4802000000000002E-3</v>
      </c>
      <c r="R6313">
        <v>-5.1456699999999998E-3</v>
      </c>
      <c r="S6313">
        <v>-2.3644E-3</v>
      </c>
      <c r="T6313">
        <v>-4.3810000000000002E-4</v>
      </c>
      <c r="U6313">
        <v>1.4881899999999999E-3</v>
      </c>
      <c r="V6313">
        <v>4.2694600000000001E-3</v>
      </c>
      <c r="W6313">
        <v>5.6039899999999997E-3</v>
      </c>
    </row>
    <row r="6314" spans="1:23" x14ac:dyDescent="0.2">
      <c r="A6314" t="s">
        <v>2732</v>
      </c>
      <c r="B6314" t="s">
        <v>67</v>
      </c>
      <c r="C6314" t="s">
        <v>59</v>
      </c>
      <c r="D6314" t="s">
        <v>25</v>
      </c>
      <c r="E6314" t="s">
        <v>66</v>
      </c>
      <c r="F6314" t="s">
        <v>63</v>
      </c>
      <c r="G6314" t="s">
        <v>34</v>
      </c>
      <c r="H6314" t="s">
        <v>13</v>
      </c>
      <c r="I6314">
        <v>1</v>
      </c>
      <c r="J6314">
        <v>0.99800796000000003</v>
      </c>
      <c r="K6314">
        <v>1.0049766</v>
      </c>
      <c r="L6314">
        <v>-6.9686599999999998E-3</v>
      </c>
      <c r="M6314">
        <v>-6.9825599999999996E-3</v>
      </c>
      <c r="N6314">
        <v>41.478771000000002</v>
      </c>
      <c r="O6314">
        <v>48.278323999999998</v>
      </c>
      <c r="P6314">
        <v>1.8109219999999999E-2</v>
      </c>
      <c r="Q6314">
        <v>-3.6755679999999999E-2</v>
      </c>
      <c r="R6314">
        <v>-3.0176560000000002E-2</v>
      </c>
      <c r="S6314">
        <v>-1.646514E-2</v>
      </c>
      <c r="T6314">
        <v>-6.9686599999999998E-3</v>
      </c>
      <c r="U6314">
        <v>2.52783E-3</v>
      </c>
      <c r="V6314">
        <v>1.623925E-2</v>
      </c>
      <c r="W6314">
        <v>2.2818370000000001E-2</v>
      </c>
    </row>
    <row r="6315" spans="1:23" x14ac:dyDescent="0.2">
      <c r="A6315" t="s">
        <v>2733</v>
      </c>
      <c r="B6315" t="s">
        <v>67</v>
      </c>
      <c r="C6315" t="s">
        <v>59</v>
      </c>
      <c r="D6315" t="s">
        <v>25</v>
      </c>
      <c r="E6315" t="s">
        <v>66</v>
      </c>
      <c r="F6315" t="s">
        <v>63</v>
      </c>
      <c r="G6315" t="s">
        <v>34</v>
      </c>
      <c r="H6315" t="s">
        <v>13</v>
      </c>
      <c r="I6315">
        <v>2</v>
      </c>
      <c r="J6315">
        <v>0.93931783999999996</v>
      </c>
      <c r="K6315">
        <v>0.95351973999999995</v>
      </c>
      <c r="L6315">
        <v>-1.420191E-2</v>
      </c>
      <c r="M6315">
        <v>-1.511938E-2</v>
      </c>
      <c r="N6315">
        <v>40.946776999999997</v>
      </c>
      <c r="O6315">
        <v>48.278323999999998</v>
      </c>
      <c r="P6315">
        <v>2.13847E-2</v>
      </c>
      <c r="Q6315">
        <v>-4.93766E-2</v>
      </c>
      <c r="R6315">
        <v>-4.1607499999999999E-2</v>
      </c>
      <c r="S6315">
        <v>-2.5416049999999999E-2</v>
      </c>
      <c r="T6315">
        <v>-1.420191E-2</v>
      </c>
      <c r="U6315">
        <v>-2.9877599999999999E-3</v>
      </c>
      <c r="V6315">
        <v>1.3203690000000001E-2</v>
      </c>
      <c r="W6315">
        <v>2.0972790000000002E-2</v>
      </c>
    </row>
    <row r="6316" spans="1:23" x14ac:dyDescent="0.2">
      <c r="A6316" t="s">
        <v>2734</v>
      </c>
      <c r="B6316" t="s">
        <v>67</v>
      </c>
      <c r="C6316" t="s">
        <v>59</v>
      </c>
      <c r="D6316" t="s">
        <v>25</v>
      </c>
      <c r="E6316" t="s">
        <v>66</v>
      </c>
      <c r="F6316" t="s">
        <v>63</v>
      </c>
      <c r="G6316" t="s">
        <v>34</v>
      </c>
      <c r="H6316" t="s">
        <v>13</v>
      </c>
      <c r="I6316">
        <v>3</v>
      </c>
      <c r="J6316">
        <v>0.89896582000000003</v>
      </c>
      <c r="K6316">
        <v>0.94192434000000003</v>
      </c>
      <c r="L6316">
        <v>-4.295852E-2</v>
      </c>
      <c r="M6316">
        <v>-4.7786599999999999E-2</v>
      </c>
      <c r="N6316">
        <v>40.016452000000001</v>
      </c>
      <c r="O6316">
        <v>48.278323999999998</v>
      </c>
      <c r="P6316">
        <v>2.387152E-2</v>
      </c>
      <c r="Q6316">
        <v>-8.2223690000000002E-2</v>
      </c>
      <c r="R6316">
        <v>-7.3551110000000003E-2</v>
      </c>
      <c r="S6316">
        <v>-5.547676E-2</v>
      </c>
      <c r="T6316">
        <v>-4.295852E-2</v>
      </c>
      <c r="U6316">
        <v>-3.044028E-2</v>
      </c>
      <c r="V6316">
        <v>-1.2365930000000001E-2</v>
      </c>
      <c r="W6316">
        <v>-3.6933600000000001E-3</v>
      </c>
    </row>
    <row r="6317" spans="1:23" x14ac:dyDescent="0.2">
      <c r="A6317" t="s">
        <v>2735</v>
      </c>
      <c r="B6317" t="s">
        <v>67</v>
      </c>
      <c r="C6317" t="s">
        <v>59</v>
      </c>
      <c r="D6317" t="s">
        <v>25</v>
      </c>
      <c r="E6317" t="s">
        <v>66</v>
      </c>
      <c r="F6317" t="s">
        <v>63</v>
      </c>
      <c r="G6317" t="s">
        <v>34</v>
      </c>
      <c r="H6317" t="s">
        <v>13</v>
      </c>
      <c r="I6317">
        <v>4</v>
      </c>
      <c r="J6317">
        <v>0.92861189</v>
      </c>
      <c r="K6317">
        <v>0.95206186999999998</v>
      </c>
      <c r="L6317">
        <v>-2.3449979999999999E-2</v>
      </c>
      <c r="M6317">
        <v>-2.5252719999999999E-2</v>
      </c>
      <c r="N6317">
        <v>39.593707999999999</v>
      </c>
      <c r="O6317">
        <v>48.278323999999998</v>
      </c>
      <c r="P6317">
        <v>1.9278690000000001E-2</v>
      </c>
      <c r="Q6317">
        <v>-5.5160609999999999E-2</v>
      </c>
      <c r="R6317">
        <v>-4.8156619999999997E-2</v>
      </c>
      <c r="S6317">
        <v>-3.3559739999999998E-2</v>
      </c>
      <c r="T6317">
        <v>-2.3449979999999999E-2</v>
      </c>
      <c r="U6317">
        <v>-1.334022E-2</v>
      </c>
      <c r="V6317">
        <v>1.2566599999999999E-3</v>
      </c>
      <c r="W6317">
        <v>8.2606499999999996E-3</v>
      </c>
    </row>
    <row r="6318" spans="1:23" x14ac:dyDescent="0.2">
      <c r="A6318" t="s">
        <v>2736</v>
      </c>
      <c r="B6318" t="s">
        <v>67</v>
      </c>
      <c r="C6318" t="s">
        <v>59</v>
      </c>
      <c r="D6318" t="s">
        <v>25</v>
      </c>
      <c r="E6318" t="s">
        <v>66</v>
      </c>
      <c r="F6318" t="s">
        <v>63</v>
      </c>
      <c r="G6318" t="s">
        <v>34</v>
      </c>
      <c r="H6318" t="s">
        <v>13</v>
      </c>
      <c r="I6318">
        <v>5</v>
      </c>
      <c r="J6318">
        <v>0.94151578999999996</v>
      </c>
      <c r="K6318">
        <v>0.97525921000000004</v>
      </c>
      <c r="L6318">
        <v>-3.3743420000000003E-2</v>
      </c>
      <c r="M6318">
        <v>-3.5839459999999997E-2</v>
      </c>
      <c r="N6318">
        <v>38.958589000000003</v>
      </c>
      <c r="O6318">
        <v>48.278323999999998</v>
      </c>
      <c r="P6318">
        <v>1.9043879999999999E-2</v>
      </c>
      <c r="Q6318">
        <v>-6.5067819999999998E-2</v>
      </c>
      <c r="R6318">
        <v>-5.8149140000000002E-2</v>
      </c>
      <c r="S6318">
        <v>-4.3730039999999998E-2</v>
      </c>
      <c r="T6318">
        <v>-3.3743420000000003E-2</v>
      </c>
      <c r="U6318">
        <v>-2.3756800000000002E-2</v>
      </c>
      <c r="V6318">
        <v>-9.3377100000000008E-3</v>
      </c>
      <c r="W6318">
        <v>-2.41902E-3</v>
      </c>
    </row>
    <row r="6319" spans="1:23" x14ac:dyDescent="0.2">
      <c r="A6319" t="s">
        <v>2737</v>
      </c>
      <c r="B6319" t="s">
        <v>67</v>
      </c>
      <c r="C6319" t="s">
        <v>59</v>
      </c>
      <c r="D6319" t="s">
        <v>25</v>
      </c>
      <c r="E6319" t="s">
        <v>66</v>
      </c>
      <c r="F6319" t="s">
        <v>63</v>
      </c>
      <c r="G6319" t="s">
        <v>34</v>
      </c>
      <c r="H6319" t="s">
        <v>13</v>
      </c>
      <c r="I6319">
        <v>6</v>
      </c>
      <c r="J6319">
        <v>1.0361753</v>
      </c>
      <c r="K6319">
        <v>1.0628675000000001</v>
      </c>
      <c r="L6319">
        <v>-2.6692230000000001E-2</v>
      </c>
      <c r="M6319">
        <v>-2.576034E-2</v>
      </c>
      <c r="N6319">
        <v>38.498054000000003</v>
      </c>
      <c r="O6319">
        <v>48.278323999999998</v>
      </c>
      <c r="P6319">
        <v>2.2081170000000001E-2</v>
      </c>
      <c r="Q6319">
        <v>-6.3012509999999994E-2</v>
      </c>
      <c r="R6319">
        <v>-5.4990379999999998E-2</v>
      </c>
      <c r="S6319">
        <v>-3.8271600000000003E-2</v>
      </c>
      <c r="T6319">
        <v>-2.6692230000000001E-2</v>
      </c>
      <c r="U6319">
        <v>-1.5112850000000001E-2</v>
      </c>
      <c r="V6319">
        <v>1.60593E-3</v>
      </c>
      <c r="W6319">
        <v>9.6280600000000008E-3</v>
      </c>
    </row>
    <row r="6320" spans="1:23" x14ac:dyDescent="0.2">
      <c r="A6320" t="s">
        <v>2738</v>
      </c>
      <c r="B6320" t="s">
        <v>67</v>
      </c>
      <c r="C6320" t="s">
        <v>59</v>
      </c>
      <c r="D6320" t="s">
        <v>25</v>
      </c>
      <c r="E6320" t="s">
        <v>66</v>
      </c>
      <c r="F6320" t="s">
        <v>63</v>
      </c>
      <c r="G6320" t="s">
        <v>34</v>
      </c>
      <c r="H6320" t="s">
        <v>14</v>
      </c>
      <c r="I6320">
        <v>7</v>
      </c>
      <c r="J6320">
        <v>1.2330501</v>
      </c>
      <c r="K6320">
        <v>1.2160834</v>
      </c>
      <c r="L6320">
        <v>1.696669E-2</v>
      </c>
      <c r="M6320">
        <v>1.375993E-2</v>
      </c>
      <c r="N6320">
        <v>38.314954</v>
      </c>
      <c r="O6320">
        <v>48.278323999999998</v>
      </c>
      <c r="P6320">
        <v>2.213567E-2</v>
      </c>
      <c r="Q6320">
        <v>-1.9443249999999999E-2</v>
      </c>
      <c r="R6320">
        <v>-1.140132E-2</v>
      </c>
      <c r="S6320">
        <v>5.3587299999999999E-3</v>
      </c>
      <c r="T6320">
        <v>1.696669E-2</v>
      </c>
      <c r="U6320">
        <v>2.8574639999999998E-2</v>
      </c>
      <c r="V6320">
        <v>4.5334689999999997E-2</v>
      </c>
      <c r="W6320">
        <v>5.3376630000000001E-2</v>
      </c>
    </row>
    <row r="6321" spans="1:23" x14ac:dyDescent="0.2">
      <c r="A6321" t="s">
        <v>2739</v>
      </c>
      <c r="B6321" t="s">
        <v>67</v>
      </c>
      <c r="C6321" t="s">
        <v>59</v>
      </c>
      <c r="D6321" t="s">
        <v>25</v>
      </c>
      <c r="E6321" t="s">
        <v>66</v>
      </c>
      <c r="F6321" t="s">
        <v>63</v>
      </c>
      <c r="G6321" t="s">
        <v>34</v>
      </c>
      <c r="H6321" t="s">
        <v>14</v>
      </c>
      <c r="I6321">
        <v>8</v>
      </c>
      <c r="J6321">
        <v>0.90766435999999995</v>
      </c>
      <c r="K6321">
        <v>0.91201885000000005</v>
      </c>
      <c r="L6321">
        <v>-4.3544999999999999E-3</v>
      </c>
      <c r="M6321">
        <v>-4.7974799999999998E-3</v>
      </c>
      <c r="N6321">
        <v>39.515712000000001</v>
      </c>
      <c r="O6321">
        <v>48.278323999999998</v>
      </c>
      <c r="P6321">
        <v>2.4484120000000002E-2</v>
      </c>
      <c r="Q6321">
        <v>-4.462729E-2</v>
      </c>
      <c r="R6321">
        <v>-3.5732159999999999E-2</v>
      </c>
      <c r="S6321">
        <v>-1.7193980000000001E-2</v>
      </c>
      <c r="T6321">
        <v>-4.3544999999999999E-3</v>
      </c>
      <c r="U6321">
        <v>8.4849899999999995E-3</v>
      </c>
      <c r="V6321">
        <v>2.7023160000000001E-2</v>
      </c>
      <c r="W6321">
        <v>3.5918289999999999E-2</v>
      </c>
    </row>
    <row r="6322" spans="1:23" x14ac:dyDescent="0.2">
      <c r="A6322" t="s">
        <v>2740</v>
      </c>
      <c r="B6322" t="s">
        <v>67</v>
      </c>
      <c r="C6322" t="s">
        <v>59</v>
      </c>
      <c r="D6322" t="s">
        <v>25</v>
      </c>
      <c r="E6322" t="s">
        <v>66</v>
      </c>
      <c r="F6322" t="s">
        <v>63</v>
      </c>
      <c r="G6322" t="s">
        <v>34</v>
      </c>
      <c r="H6322" t="s">
        <v>14</v>
      </c>
      <c r="I6322">
        <v>9</v>
      </c>
      <c r="J6322">
        <v>3.4434350000000002E-2</v>
      </c>
      <c r="K6322">
        <v>9.6116460000000001E-2</v>
      </c>
      <c r="L6322">
        <v>-6.1682109999999998E-2</v>
      </c>
      <c r="M6322">
        <v>-1.7912958000000001</v>
      </c>
      <c r="N6322">
        <v>44.745612999999999</v>
      </c>
      <c r="O6322">
        <v>48.278323999999998</v>
      </c>
      <c r="P6322">
        <v>3.2913869999999998E-2</v>
      </c>
      <c r="Q6322">
        <v>-0.11582061</v>
      </c>
      <c r="R6322">
        <v>-0.10386294</v>
      </c>
      <c r="S6322">
        <v>-7.8942159999999997E-2</v>
      </c>
      <c r="T6322">
        <v>-6.1682109999999998E-2</v>
      </c>
      <c r="U6322">
        <v>-4.4422059999999999E-2</v>
      </c>
      <c r="V6322">
        <v>-1.9501279999999999E-2</v>
      </c>
      <c r="W6322">
        <v>-7.5436000000000001E-3</v>
      </c>
    </row>
    <row r="6323" spans="1:23" x14ac:dyDescent="0.2">
      <c r="A6323" t="s">
        <v>2741</v>
      </c>
      <c r="B6323" t="s">
        <v>67</v>
      </c>
      <c r="C6323" t="s">
        <v>59</v>
      </c>
      <c r="D6323" t="s">
        <v>25</v>
      </c>
      <c r="E6323" t="s">
        <v>66</v>
      </c>
      <c r="F6323" t="s">
        <v>63</v>
      </c>
      <c r="G6323" t="s">
        <v>34</v>
      </c>
      <c r="H6323" t="s">
        <v>14</v>
      </c>
      <c r="I6323">
        <v>10</v>
      </c>
      <c r="J6323">
        <v>-0.85810978999999998</v>
      </c>
      <c r="K6323">
        <v>-0.80613007999999997</v>
      </c>
      <c r="L6323">
        <v>-5.1979709999999998E-2</v>
      </c>
      <c r="M6323">
        <v>6.0574660000000002E-2</v>
      </c>
      <c r="N6323">
        <v>50.805214999999997</v>
      </c>
      <c r="O6323">
        <v>48.278323999999998</v>
      </c>
      <c r="P6323">
        <v>6.8677580000000002E-2</v>
      </c>
      <c r="Q6323">
        <v>-0.16494427</v>
      </c>
      <c r="R6323">
        <v>-0.13999355999999999</v>
      </c>
      <c r="S6323">
        <v>-8.7994260000000005E-2</v>
      </c>
      <c r="T6323">
        <v>-5.1979709999999998E-2</v>
      </c>
      <c r="U6323">
        <v>-1.5965150000000001E-2</v>
      </c>
      <c r="V6323">
        <v>3.6034150000000001E-2</v>
      </c>
      <c r="W6323">
        <v>6.098485E-2</v>
      </c>
    </row>
    <row r="6324" spans="1:23" x14ac:dyDescent="0.2">
      <c r="A6324" t="s">
        <v>2742</v>
      </c>
      <c r="B6324" t="s">
        <v>67</v>
      </c>
      <c r="C6324" t="s">
        <v>59</v>
      </c>
      <c r="D6324" t="s">
        <v>25</v>
      </c>
      <c r="E6324" t="s">
        <v>66</v>
      </c>
      <c r="F6324" t="s">
        <v>63</v>
      </c>
      <c r="G6324" t="s">
        <v>34</v>
      </c>
      <c r="H6324" t="s">
        <v>14</v>
      </c>
      <c r="I6324">
        <v>11</v>
      </c>
      <c r="J6324">
        <v>-1.4255719</v>
      </c>
      <c r="K6324">
        <v>-1.402147</v>
      </c>
      <c r="L6324">
        <v>-2.342495E-2</v>
      </c>
      <c r="M6324">
        <v>1.6431970000000001E-2</v>
      </c>
      <c r="N6324">
        <v>54.84796</v>
      </c>
      <c r="O6324">
        <v>48.278323999999998</v>
      </c>
      <c r="P6324">
        <v>7.9377710000000004E-2</v>
      </c>
      <c r="Q6324">
        <v>-0.15398967</v>
      </c>
      <c r="R6324">
        <v>-0.12515159000000001</v>
      </c>
      <c r="S6324">
        <v>-6.5050670000000005E-2</v>
      </c>
      <c r="T6324">
        <v>-2.342495E-2</v>
      </c>
      <c r="U6324">
        <v>1.820076E-2</v>
      </c>
      <c r="V6324">
        <v>7.8301679999999999E-2</v>
      </c>
      <c r="W6324">
        <v>0.10713977</v>
      </c>
    </row>
    <row r="6325" spans="1:23" x14ac:dyDescent="0.2">
      <c r="A6325" t="s">
        <v>2743</v>
      </c>
      <c r="B6325" t="s">
        <v>67</v>
      </c>
      <c r="C6325" t="s">
        <v>59</v>
      </c>
      <c r="D6325" t="s">
        <v>25</v>
      </c>
      <c r="E6325" t="s">
        <v>66</v>
      </c>
      <c r="F6325" t="s">
        <v>63</v>
      </c>
      <c r="G6325" t="s">
        <v>34</v>
      </c>
      <c r="H6325" t="s">
        <v>14</v>
      </c>
      <c r="I6325">
        <v>12</v>
      </c>
      <c r="J6325">
        <v>-1.6269406</v>
      </c>
      <c r="K6325">
        <v>-1.6056207</v>
      </c>
      <c r="L6325">
        <v>-2.1319830000000001E-2</v>
      </c>
      <c r="M6325">
        <v>1.310425E-2</v>
      </c>
      <c r="N6325">
        <v>58.424069000000003</v>
      </c>
      <c r="O6325">
        <v>48.278323999999998</v>
      </c>
      <c r="P6325">
        <v>7.4214580000000002E-2</v>
      </c>
      <c r="Q6325">
        <v>-0.14339196000000001</v>
      </c>
      <c r="R6325">
        <v>-0.11642965</v>
      </c>
      <c r="S6325">
        <v>-6.0238E-2</v>
      </c>
      <c r="T6325">
        <v>-2.1319830000000001E-2</v>
      </c>
      <c r="U6325">
        <v>1.7598329999999999E-2</v>
      </c>
      <c r="V6325">
        <v>7.3789980000000005E-2</v>
      </c>
      <c r="W6325">
        <v>0.1007523</v>
      </c>
    </row>
    <row r="6326" spans="1:23" x14ac:dyDescent="0.2">
      <c r="A6326" t="s">
        <v>2744</v>
      </c>
      <c r="B6326" t="s">
        <v>67</v>
      </c>
      <c r="C6326" t="s">
        <v>59</v>
      </c>
      <c r="D6326" t="s">
        <v>25</v>
      </c>
      <c r="E6326" t="s">
        <v>66</v>
      </c>
      <c r="F6326" t="s">
        <v>63</v>
      </c>
      <c r="G6326" t="s">
        <v>34</v>
      </c>
      <c r="H6326" t="s">
        <v>14</v>
      </c>
      <c r="I6326">
        <v>13</v>
      </c>
      <c r="J6326">
        <v>-1.6552871</v>
      </c>
      <c r="K6326">
        <v>-1.5892001</v>
      </c>
      <c r="L6326">
        <v>-6.6086969999999995E-2</v>
      </c>
      <c r="M6326">
        <v>3.992478E-2</v>
      </c>
      <c r="N6326">
        <v>59.261721999999999</v>
      </c>
      <c r="O6326">
        <v>48.278323999999998</v>
      </c>
      <c r="P6326">
        <v>7.2860690000000006E-2</v>
      </c>
      <c r="Q6326">
        <v>-0.18593213</v>
      </c>
      <c r="R6326">
        <v>-0.15946170000000001</v>
      </c>
      <c r="S6326">
        <v>-0.10429515</v>
      </c>
      <c r="T6326">
        <v>-6.6086969999999995E-2</v>
      </c>
      <c r="U6326">
        <v>-2.7878779999999999E-2</v>
      </c>
      <c r="V6326">
        <v>2.7287760000000001E-2</v>
      </c>
      <c r="W6326">
        <v>5.3758199999999999E-2</v>
      </c>
    </row>
    <row r="6327" spans="1:23" x14ac:dyDescent="0.2">
      <c r="A6327" t="s">
        <v>2745</v>
      </c>
      <c r="B6327" t="s">
        <v>67</v>
      </c>
      <c r="C6327" t="s">
        <v>59</v>
      </c>
      <c r="D6327" t="s">
        <v>25</v>
      </c>
      <c r="E6327" t="s">
        <v>66</v>
      </c>
      <c r="F6327" t="s">
        <v>63</v>
      </c>
      <c r="G6327" t="s">
        <v>34</v>
      </c>
      <c r="H6327" t="s">
        <v>14</v>
      </c>
      <c r="I6327">
        <v>14</v>
      </c>
      <c r="J6327">
        <v>-1.3943033</v>
      </c>
      <c r="K6327">
        <v>-1.3841646999999999</v>
      </c>
      <c r="L6327">
        <v>-1.0138660000000001E-2</v>
      </c>
      <c r="M6327">
        <v>7.2714900000000002E-3</v>
      </c>
      <c r="N6327">
        <v>59.630026999999998</v>
      </c>
      <c r="O6327">
        <v>48.278323999999998</v>
      </c>
      <c r="P6327">
        <v>8.1654080000000004E-2</v>
      </c>
      <c r="Q6327">
        <v>-0.14444767999999999</v>
      </c>
      <c r="R6327">
        <v>-0.11478258</v>
      </c>
      <c r="S6327">
        <v>-5.2958100000000001E-2</v>
      </c>
      <c r="T6327">
        <v>-1.0138660000000001E-2</v>
      </c>
      <c r="U6327">
        <v>3.268078E-2</v>
      </c>
      <c r="V6327">
        <v>9.4505259999999994E-2</v>
      </c>
      <c r="W6327">
        <v>0.12417035999999999</v>
      </c>
    </row>
    <row r="6328" spans="1:23" x14ac:dyDescent="0.2">
      <c r="A6328" t="s">
        <v>2746</v>
      </c>
      <c r="B6328" t="s">
        <v>67</v>
      </c>
      <c r="C6328" t="s">
        <v>59</v>
      </c>
      <c r="D6328" t="s">
        <v>25</v>
      </c>
      <c r="E6328" t="s">
        <v>66</v>
      </c>
      <c r="F6328" t="s">
        <v>63</v>
      </c>
      <c r="G6328" t="s">
        <v>34</v>
      </c>
      <c r="H6328" t="s">
        <v>14</v>
      </c>
      <c r="I6328">
        <v>15</v>
      </c>
      <c r="J6328">
        <v>-0.92364336999999996</v>
      </c>
      <c r="K6328">
        <v>-0.92016620000000005</v>
      </c>
      <c r="L6328">
        <v>-3.4771699999999999E-3</v>
      </c>
      <c r="M6328">
        <v>3.7646300000000001E-3</v>
      </c>
      <c r="N6328">
        <v>59.408830999999999</v>
      </c>
      <c r="O6328">
        <v>48.278323999999998</v>
      </c>
      <c r="P6328">
        <v>6.4488649999999995E-2</v>
      </c>
      <c r="Q6328">
        <v>-0.10955156000000001</v>
      </c>
      <c r="R6328">
        <v>-8.6122699999999996E-2</v>
      </c>
      <c r="S6328">
        <v>-3.7295050000000003E-2</v>
      </c>
      <c r="T6328">
        <v>-3.4771699999999999E-3</v>
      </c>
      <c r="U6328">
        <v>3.034071E-2</v>
      </c>
      <c r="V6328">
        <v>7.9168349999999998E-2</v>
      </c>
      <c r="W6328">
        <v>0.10259720999999999</v>
      </c>
    </row>
    <row r="6329" spans="1:23" x14ac:dyDescent="0.2">
      <c r="A6329" t="s">
        <v>2747</v>
      </c>
      <c r="B6329" t="s">
        <v>67</v>
      </c>
      <c r="C6329" t="s">
        <v>59</v>
      </c>
      <c r="D6329" t="s">
        <v>25</v>
      </c>
      <c r="E6329" t="s">
        <v>66</v>
      </c>
      <c r="F6329" t="s">
        <v>63</v>
      </c>
      <c r="G6329" t="s">
        <v>34</v>
      </c>
      <c r="H6329" t="s">
        <v>14</v>
      </c>
      <c r="I6329">
        <v>16</v>
      </c>
      <c r="J6329">
        <v>-0.10506513000000001</v>
      </c>
      <c r="K6329">
        <v>-0.12206103</v>
      </c>
      <c r="L6329">
        <v>1.6995900000000001E-2</v>
      </c>
      <c r="M6329">
        <v>-0.16176534000000001</v>
      </c>
      <c r="N6329">
        <v>58.797452</v>
      </c>
      <c r="O6329">
        <v>48.278323999999998</v>
      </c>
      <c r="P6329">
        <v>5.0789420000000002E-2</v>
      </c>
      <c r="Q6329">
        <v>-6.6545270000000004E-2</v>
      </c>
      <c r="R6329">
        <v>-4.8093370000000003E-2</v>
      </c>
      <c r="S6329">
        <v>-9.6381000000000001E-3</v>
      </c>
      <c r="T6329">
        <v>1.6995900000000001E-2</v>
      </c>
      <c r="U6329">
        <v>4.3629899999999999E-2</v>
      </c>
      <c r="V6329">
        <v>8.2085160000000004E-2</v>
      </c>
      <c r="W6329">
        <v>0.10053706</v>
      </c>
    </row>
    <row r="6330" spans="1:23" x14ac:dyDescent="0.2">
      <c r="A6330" t="s">
        <v>2748</v>
      </c>
      <c r="B6330" t="s">
        <v>67</v>
      </c>
      <c r="C6330" t="s">
        <v>59</v>
      </c>
      <c r="D6330" t="s">
        <v>25</v>
      </c>
      <c r="E6330" t="s">
        <v>66</v>
      </c>
      <c r="F6330" t="s">
        <v>63</v>
      </c>
      <c r="G6330" t="s">
        <v>34</v>
      </c>
      <c r="H6330" t="s">
        <v>15</v>
      </c>
      <c r="I6330">
        <v>17</v>
      </c>
      <c r="J6330">
        <v>0.74875029999999998</v>
      </c>
      <c r="K6330">
        <v>0.74219104999999996</v>
      </c>
      <c r="L6330">
        <v>6.5592599999999999E-3</v>
      </c>
      <c r="M6330">
        <v>8.7602800000000005E-3</v>
      </c>
      <c r="N6330">
        <v>57.487599000000003</v>
      </c>
      <c r="O6330">
        <v>48.278323999999998</v>
      </c>
      <c r="P6330">
        <v>3.6620189999999997E-2</v>
      </c>
      <c r="Q6330">
        <v>-5.3675590000000002E-2</v>
      </c>
      <c r="R6330">
        <v>-4.0371400000000002E-2</v>
      </c>
      <c r="S6330">
        <v>-1.264439E-2</v>
      </c>
      <c r="T6330">
        <v>6.5592599999999999E-3</v>
      </c>
      <c r="U6330">
        <v>2.576291E-2</v>
      </c>
      <c r="V6330">
        <v>5.3489920000000003E-2</v>
      </c>
      <c r="W6330">
        <v>6.6794110000000004E-2</v>
      </c>
    </row>
    <row r="6331" spans="1:23" x14ac:dyDescent="0.2">
      <c r="A6331" t="s">
        <v>2749</v>
      </c>
      <c r="B6331" t="s">
        <v>67</v>
      </c>
      <c r="C6331" t="s">
        <v>59</v>
      </c>
      <c r="D6331" t="s">
        <v>25</v>
      </c>
      <c r="E6331" t="s">
        <v>66</v>
      </c>
      <c r="F6331" t="s">
        <v>63</v>
      </c>
      <c r="G6331" t="s">
        <v>34</v>
      </c>
      <c r="H6331" t="s">
        <v>15</v>
      </c>
      <c r="I6331">
        <v>18</v>
      </c>
      <c r="J6331">
        <v>1.4591111000000001</v>
      </c>
      <c r="K6331">
        <v>1.4731841000000001</v>
      </c>
      <c r="L6331">
        <v>-1.4072960000000001E-2</v>
      </c>
      <c r="M6331">
        <v>-9.6448899999999997E-3</v>
      </c>
      <c r="N6331">
        <v>55.426754000000003</v>
      </c>
      <c r="O6331">
        <v>48.278323999999998</v>
      </c>
      <c r="P6331">
        <v>3.292171E-2</v>
      </c>
      <c r="Q6331">
        <v>-6.8224359999999998E-2</v>
      </c>
      <c r="R6331">
        <v>-5.6263830000000001E-2</v>
      </c>
      <c r="S6331">
        <v>-3.1337120000000003E-2</v>
      </c>
      <c r="T6331" s="1">
        <v>-1.4072960000000001E-2</v>
      </c>
      <c r="U6331">
        <v>3.1911999999999999E-3</v>
      </c>
      <c r="V6331">
        <v>2.8117909999999999E-2</v>
      </c>
      <c r="W6331">
        <v>4.007844E-2</v>
      </c>
    </row>
    <row r="6332" spans="1:23" x14ac:dyDescent="0.2">
      <c r="A6332" t="s">
        <v>2750</v>
      </c>
      <c r="B6332" t="s">
        <v>67</v>
      </c>
      <c r="C6332" t="s">
        <v>59</v>
      </c>
      <c r="D6332" t="s">
        <v>25</v>
      </c>
      <c r="E6332" t="s">
        <v>66</v>
      </c>
      <c r="F6332" t="s">
        <v>63</v>
      </c>
      <c r="G6332" t="s">
        <v>34</v>
      </c>
      <c r="H6332" t="s">
        <v>15</v>
      </c>
      <c r="I6332">
        <v>19</v>
      </c>
      <c r="J6332">
        <v>1.6642595</v>
      </c>
      <c r="K6332">
        <v>1.6764136000000001</v>
      </c>
      <c r="L6332">
        <v>-1.215405E-2</v>
      </c>
      <c r="M6332">
        <v>-7.3029699999999998E-3</v>
      </c>
      <c r="N6332">
        <v>52.710303000000003</v>
      </c>
      <c r="O6332">
        <v>48.278323999999998</v>
      </c>
      <c r="P6332">
        <v>3.269006E-2</v>
      </c>
      <c r="Q6332">
        <v>-6.5924419999999997E-2</v>
      </c>
      <c r="R6332">
        <v>-5.404805E-2</v>
      </c>
      <c r="S6332">
        <v>-2.929673E-2</v>
      </c>
      <c r="T6332">
        <v>-1.215405E-2</v>
      </c>
      <c r="U6332">
        <v>4.9886399999999999E-3</v>
      </c>
      <c r="V6332">
        <v>2.9739959999999999E-2</v>
      </c>
      <c r="W6332">
        <v>4.1616319999999998E-2</v>
      </c>
    </row>
    <row r="6333" spans="1:23" x14ac:dyDescent="0.2">
      <c r="A6333" t="s">
        <v>2751</v>
      </c>
      <c r="B6333" t="s">
        <v>67</v>
      </c>
      <c r="C6333" t="s">
        <v>59</v>
      </c>
      <c r="D6333" t="s">
        <v>25</v>
      </c>
      <c r="E6333" t="s">
        <v>66</v>
      </c>
      <c r="F6333" t="s">
        <v>63</v>
      </c>
      <c r="G6333" t="s">
        <v>34</v>
      </c>
      <c r="H6333" t="s">
        <v>15</v>
      </c>
      <c r="I6333">
        <v>20</v>
      </c>
      <c r="J6333">
        <v>1.6621155000000001</v>
      </c>
      <c r="K6333">
        <v>1.6940833</v>
      </c>
      <c r="L6333">
        <v>-3.1967799999999998E-2</v>
      </c>
      <c r="M6333">
        <v>-1.9233199999999999E-2</v>
      </c>
      <c r="N6333">
        <v>50.927196000000002</v>
      </c>
      <c r="O6333">
        <v>48.278323999999998</v>
      </c>
      <c r="P6333">
        <v>2.5382330000000002E-2</v>
      </c>
      <c r="Q6333">
        <v>-7.3718019999999995E-2</v>
      </c>
      <c r="R6333">
        <v>-6.4496570000000003E-2</v>
      </c>
      <c r="S6333">
        <v>-4.5278310000000002E-2</v>
      </c>
      <c r="T6333">
        <v>-3.1967799999999998E-2</v>
      </c>
      <c r="U6333">
        <v>-1.865729E-2</v>
      </c>
      <c r="V6333">
        <v>5.6097000000000004E-4</v>
      </c>
      <c r="W6333">
        <v>9.78242E-3</v>
      </c>
    </row>
    <row r="6334" spans="1:23" x14ac:dyDescent="0.2">
      <c r="A6334" t="s">
        <v>2752</v>
      </c>
      <c r="B6334" t="s">
        <v>67</v>
      </c>
      <c r="C6334" t="s">
        <v>59</v>
      </c>
      <c r="D6334" t="s">
        <v>25</v>
      </c>
      <c r="E6334" t="s">
        <v>66</v>
      </c>
      <c r="F6334" t="s">
        <v>63</v>
      </c>
      <c r="G6334" t="s">
        <v>34</v>
      </c>
      <c r="H6334" t="s">
        <v>15</v>
      </c>
      <c r="I6334">
        <v>21</v>
      </c>
      <c r="J6334">
        <v>1.597008</v>
      </c>
      <c r="K6334">
        <v>1.6184666000000001</v>
      </c>
      <c r="L6334">
        <v>-2.1458629999999999E-2</v>
      </c>
      <c r="M6334">
        <v>-1.3436770000000001E-2</v>
      </c>
      <c r="N6334">
        <v>49.741711000000002</v>
      </c>
      <c r="O6334">
        <v>48.278323999999998</v>
      </c>
      <c r="P6334">
        <v>3.0796799999999999E-2</v>
      </c>
      <c r="Q6334">
        <v>-7.2114860000000003E-2</v>
      </c>
      <c r="R6334">
        <v>-6.0926319999999999E-2</v>
      </c>
      <c r="S6334">
        <v>-3.7608490000000001E-2</v>
      </c>
      <c r="T6334">
        <v>-2.1458629999999999E-2</v>
      </c>
      <c r="U6334">
        <v>-5.30877E-3</v>
      </c>
      <c r="V6334">
        <v>1.800906E-2</v>
      </c>
      <c r="W6334">
        <v>2.9197600000000001E-2</v>
      </c>
    </row>
    <row r="6335" spans="1:23" x14ac:dyDescent="0.2">
      <c r="A6335" t="s">
        <v>2753</v>
      </c>
      <c r="B6335" t="s">
        <v>67</v>
      </c>
      <c r="C6335" t="s">
        <v>59</v>
      </c>
      <c r="D6335" t="s">
        <v>25</v>
      </c>
      <c r="E6335" t="s">
        <v>66</v>
      </c>
      <c r="F6335" t="s">
        <v>63</v>
      </c>
      <c r="G6335" t="s">
        <v>34</v>
      </c>
      <c r="H6335" t="s">
        <v>14</v>
      </c>
      <c r="I6335">
        <v>22</v>
      </c>
      <c r="J6335">
        <v>1.4607566999999999</v>
      </c>
      <c r="K6335">
        <v>1.4938768</v>
      </c>
      <c r="L6335">
        <v>-3.3120080000000003E-2</v>
      </c>
      <c r="M6335">
        <v>-2.2673229999999999E-2</v>
      </c>
      <c r="N6335">
        <v>48.250529</v>
      </c>
      <c r="O6335">
        <v>48.278323999999998</v>
      </c>
      <c r="P6335">
        <v>2.7051780000000001E-2</v>
      </c>
      <c r="Q6335">
        <v>-7.7616299999999999E-2</v>
      </c>
      <c r="R6335">
        <v>-6.7788329999999994E-2</v>
      </c>
      <c r="S6335">
        <v>-4.7306050000000002E-2</v>
      </c>
      <c r="T6335">
        <v>-3.3120080000000003E-2</v>
      </c>
      <c r="U6335">
        <v>-1.8934110000000001E-2</v>
      </c>
      <c r="V6335">
        <v>1.54817E-3</v>
      </c>
      <c r="W6335">
        <v>1.137614E-2</v>
      </c>
    </row>
    <row r="6336" spans="1:23" x14ac:dyDescent="0.2">
      <c r="A6336" t="s">
        <v>2754</v>
      </c>
      <c r="B6336" t="s">
        <v>67</v>
      </c>
      <c r="C6336" t="s">
        <v>59</v>
      </c>
      <c r="D6336" t="s">
        <v>25</v>
      </c>
      <c r="E6336" t="s">
        <v>66</v>
      </c>
      <c r="F6336" t="s">
        <v>63</v>
      </c>
      <c r="G6336" t="s">
        <v>34</v>
      </c>
      <c r="H6336" t="s">
        <v>14</v>
      </c>
      <c r="I6336">
        <v>23</v>
      </c>
      <c r="J6336">
        <v>1.27234</v>
      </c>
      <c r="K6336">
        <v>1.2812144999999999</v>
      </c>
      <c r="L6336">
        <v>-8.8745600000000001E-3</v>
      </c>
      <c r="M6336">
        <v>-6.9749900000000004E-3</v>
      </c>
      <c r="N6336">
        <v>47.479239</v>
      </c>
      <c r="O6336">
        <v>48.278323999999998</v>
      </c>
      <c r="P6336">
        <v>2.0880699999999999E-2</v>
      </c>
      <c r="Q6336">
        <v>-4.3220250000000002E-2</v>
      </c>
      <c r="R6336">
        <v>-3.5634249999999999E-2</v>
      </c>
      <c r="S6336">
        <v>-1.9824410000000001E-2</v>
      </c>
      <c r="T6336">
        <v>-8.8745600000000001E-3</v>
      </c>
      <c r="U6336">
        <v>2.07529E-3</v>
      </c>
      <c r="V6336">
        <v>1.7885129999999999E-2</v>
      </c>
      <c r="W6336">
        <v>2.547114E-2</v>
      </c>
    </row>
    <row r="6337" spans="1:23" x14ac:dyDescent="0.2">
      <c r="A6337" t="s">
        <v>2755</v>
      </c>
      <c r="B6337" t="s">
        <v>67</v>
      </c>
      <c r="C6337" t="s">
        <v>59</v>
      </c>
      <c r="D6337" t="s">
        <v>25</v>
      </c>
      <c r="E6337" t="s">
        <v>66</v>
      </c>
      <c r="F6337" t="s">
        <v>63</v>
      </c>
      <c r="G6337" t="s">
        <v>34</v>
      </c>
      <c r="H6337" t="s">
        <v>14</v>
      </c>
      <c r="I6337">
        <v>24</v>
      </c>
      <c r="J6337">
        <v>1.0833885999999999</v>
      </c>
      <c r="K6337">
        <v>1.0957847000000001</v>
      </c>
      <c r="L6337">
        <v>-1.239611E-2</v>
      </c>
      <c r="M6337">
        <v>-1.1441979999999999E-2</v>
      </c>
      <c r="N6337">
        <v>46.560670000000002</v>
      </c>
      <c r="O6337">
        <v>48.278323999999998</v>
      </c>
      <c r="P6337">
        <v>2.3454929999999999E-2</v>
      </c>
      <c r="Q6337">
        <v>-5.097604E-2</v>
      </c>
      <c r="R6337">
        <v>-4.2454819999999997E-2</v>
      </c>
      <c r="S6337">
        <v>-2.4695890000000002E-2</v>
      </c>
      <c r="T6337">
        <v>-1.239611E-2</v>
      </c>
      <c r="U6337">
        <v>-9.6329999999999994E-5</v>
      </c>
      <c r="V6337">
        <v>1.7662600000000001E-2</v>
      </c>
      <c r="W6337">
        <v>2.618382E-2</v>
      </c>
    </row>
    <row r="6338" spans="1:23" x14ac:dyDescent="0.2">
      <c r="A6338" t="s">
        <v>2756</v>
      </c>
      <c r="B6338" t="s">
        <v>67</v>
      </c>
      <c r="C6338" t="s">
        <v>58</v>
      </c>
      <c r="D6338" t="s">
        <v>12</v>
      </c>
      <c r="E6338" t="s">
        <v>65</v>
      </c>
      <c r="F6338" t="s">
        <v>63</v>
      </c>
      <c r="G6338" t="s">
        <v>35</v>
      </c>
      <c r="H6338" t="s">
        <v>13</v>
      </c>
      <c r="I6338">
        <v>1</v>
      </c>
      <c r="J6338">
        <v>0.43531638</v>
      </c>
      <c r="K6338">
        <v>0.43719223000000001</v>
      </c>
      <c r="L6338">
        <v>-1.8758500000000001E-3</v>
      </c>
      <c r="M6338">
        <v>-4.3091600000000002E-3</v>
      </c>
      <c r="N6338">
        <v>54.032186000000003</v>
      </c>
      <c r="O6338">
        <v>57.812690000000003</v>
      </c>
      <c r="P6338">
        <v>2.20412E-3</v>
      </c>
      <c r="Q6338">
        <v>-5.5012999999999998E-3</v>
      </c>
      <c r="R6338">
        <v>-4.7005399999999996E-3</v>
      </c>
      <c r="S6338">
        <v>-3.0316900000000001E-3</v>
      </c>
      <c r="T6338">
        <v>-1.8758500000000001E-3</v>
      </c>
      <c r="U6338">
        <v>-7.2000999999999999E-4</v>
      </c>
      <c r="V6338">
        <v>9.4883999999999995E-4</v>
      </c>
      <c r="W6338">
        <v>1.7496E-3</v>
      </c>
    </row>
    <row r="6339" spans="1:23" x14ac:dyDescent="0.2">
      <c r="A6339" t="s">
        <v>2757</v>
      </c>
      <c r="B6339" t="s">
        <v>67</v>
      </c>
      <c r="C6339" t="s">
        <v>58</v>
      </c>
      <c r="D6339" t="s">
        <v>12</v>
      </c>
      <c r="E6339" t="s">
        <v>65</v>
      </c>
      <c r="F6339" t="s">
        <v>63</v>
      </c>
      <c r="G6339" t="s">
        <v>35</v>
      </c>
      <c r="H6339" t="s">
        <v>13</v>
      </c>
      <c r="I6339">
        <v>2</v>
      </c>
      <c r="J6339">
        <v>0.40256016999999999</v>
      </c>
      <c r="K6339">
        <v>0.40508374000000003</v>
      </c>
      <c r="L6339">
        <v>-2.5235700000000002E-3</v>
      </c>
      <c r="M6339">
        <v>-6.2688099999999997E-3</v>
      </c>
      <c r="N6339">
        <v>53.60716</v>
      </c>
      <c r="O6339">
        <v>57.812690000000003</v>
      </c>
      <c r="P6339">
        <v>1.92191E-3</v>
      </c>
      <c r="Q6339">
        <v>-5.6848300000000001E-3</v>
      </c>
      <c r="R6339">
        <v>-4.9865999999999999E-3</v>
      </c>
      <c r="S6339">
        <v>-3.53142E-3</v>
      </c>
      <c r="T6339">
        <v>-2.5235700000000002E-3</v>
      </c>
      <c r="U6339">
        <v>-1.5157199999999999E-3</v>
      </c>
      <c r="V6339">
        <v>-6.0550000000000001E-5</v>
      </c>
      <c r="W6339">
        <v>6.3767999999999995E-4</v>
      </c>
    </row>
    <row r="6340" spans="1:23" x14ac:dyDescent="0.2">
      <c r="A6340" t="s">
        <v>2758</v>
      </c>
      <c r="B6340" t="s">
        <v>67</v>
      </c>
      <c r="C6340" t="s">
        <v>58</v>
      </c>
      <c r="D6340" t="s">
        <v>12</v>
      </c>
      <c r="E6340" t="s">
        <v>65</v>
      </c>
      <c r="F6340" t="s">
        <v>63</v>
      </c>
      <c r="G6340" t="s">
        <v>35</v>
      </c>
      <c r="H6340" t="s">
        <v>13</v>
      </c>
      <c r="I6340">
        <v>3</v>
      </c>
      <c r="J6340">
        <v>0.38514357999999999</v>
      </c>
      <c r="K6340">
        <v>0.38816145000000002</v>
      </c>
      <c r="L6340">
        <v>-3.0178700000000002E-3</v>
      </c>
      <c r="M6340">
        <v>-7.8356999999999993E-3</v>
      </c>
      <c r="N6340">
        <v>52.914540000000002</v>
      </c>
      <c r="O6340">
        <v>57.812690000000003</v>
      </c>
      <c r="P6340">
        <v>1.67392E-3</v>
      </c>
      <c r="Q6340">
        <v>-5.7712199999999996E-3</v>
      </c>
      <c r="R6340">
        <v>-5.1630799999999996E-3</v>
      </c>
      <c r="S6340">
        <v>-3.8956699999999999E-3</v>
      </c>
      <c r="T6340">
        <v>-3.0178700000000002E-3</v>
      </c>
      <c r="U6340">
        <v>-2.14007E-3</v>
      </c>
      <c r="V6340">
        <v>-8.7266000000000004E-4</v>
      </c>
      <c r="W6340">
        <v>-2.6452000000000002E-4</v>
      </c>
    </row>
    <row r="6341" spans="1:23" x14ac:dyDescent="0.2">
      <c r="A6341" t="s">
        <v>2759</v>
      </c>
      <c r="B6341" t="s">
        <v>67</v>
      </c>
      <c r="C6341" t="s">
        <v>58</v>
      </c>
      <c r="D6341" t="s">
        <v>12</v>
      </c>
      <c r="E6341" t="s">
        <v>65</v>
      </c>
      <c r="F6341" t="s">
        <v>63</v>
      </c>
      <c r="G6341" t="s">
        <v>35</v>
      </c>
      <c r="H6341" t="s">
        <v>13</v>
      </c>
      <c r="I6341">
        <v>4</v>
      </c>
      <c r="J6341">
        <v>0.37941910000000001</v>
      </c>
      <c r="K6341">
        <v>0.38277636999999998</v>
      </c>
      <c r="L6341">
        <v>-3.3572699999999999E-3</v>
      </c>
      <c r="M6341">
        <v>-8.8484400000000008E-3</v>
      </c>
      <c r="N6341">
        <v>52.449986000000003</v>
      </c>
      <c r="O6341">
        <v>57.812690000000003</v>
      </c>
      <c r="P6341">
        <v>1.3856000000000001E-3</v>
      </c>
      <c r="Q6341">
        <v>-5.6363799999999999E-3</v>
      </c>
      <c r="R6341">
        <v>-5.1329899999999996E-3</v>
      </c>
      <c r="S6341">
        <v>-4.0838799999999998E-3</v>
      </c>
      <c r="T6341">
        <v>-3.3572699999999999E-3</v>
      </c>
      <c r="U6341">
        <v>-2.6306599999999999E-3</v>
      </c>
      <c r="V6341">
        <v>-1.5815499999999999E-3</v>
      </c>
      <c r="W6341">
        <v>-1.0781499999999999E-3</v>
      </c>
    </row>
    <row r="6342" spans="1:23" x14ac:dyDescent="0.2">
      <c r="A6342" t="s">
        <v>2760</v>
      </c>
      <c r="B6342" t="s">
        <v>67</v>
      </c>
      <c r="C6342" t="s">
        <v>58</v>
      </c>
      <c r="D6342" t="s">
        <v>12</v>
      </c>
      <c r="E6342" t="s">
        <v>65</v>
      </c>
      <c r="F6342" t="s">
        <v>63</v>
      </c>
      <c r="G6342" t="s">
        <v>35</v>
      </c>
      <c r="H6342" t="s">
        <v>13</v>
      </c>
      <c r="I6342">
        <v>5</v>
      </c>
      <c r="J6342">
        <v>0.39282292000000002</v>
      </c>
      <c r="K6342">
        <v>0.39677367000000002</v>
      </c>
      <c r="L6342">
        <v>-3.9507400000000003E-3</v>
      </c>
      <c r="M6342">
        <v>-1.005731E-2</v>
      </c>
      <c r="N6342">
        <v>51.853093000000001</v>
      </c>
      <c r="O6342">
        <v>57.812690000000003</v>
      </c>
      <c r="P6342">
        <v>1.8502499999999999E-3</v>
      </c>
      <c r="Q6342">
        <v>-6.9941300000000003E-3</v>
      </c>
      <c r="R6342">
        <v>-6.3219299999999999E-3</v>
      </c>
      <c r="S6342">
        <v>-4.92101E-3</v>
      </c>
      <c r="T6342">
        <v>-3.9507400000000003E-3</v>
      </c>
      <c r="U6342">
        <v>-2.9804699999999998E-3</v>
      </c>
      <c r="V6342">
        <v>-1.5795500000000001E-3</v>
      </c>
      <c r="W6342">
        <v>-9.0735999999999996E-4</v>
      </c>
    </row>
    <row r="6343" spans="1:23" x14ac:dyDescent="0.2">
      <c r="A6343" t="s">
        <v>2761</v>
      </c>
      <c r="B6343" t="s">
        <v>67</v>
      </c>
      <c r="C6343" t="s">
        <v>58</v>
      </c>
      <c r="D6343" t="s">
        <v>12</v>
      </c>
      <c r="E6343" t="s">
        <v>65</v>
      </c>
      <c r="F6343" t="s">
        <v>63</v>
      </c>
      <c r="G6343" t="s">
        <v>35</v>
      </c>
      <c r="H6343" t="s">
        <v>13</v>
      </c>
      <c r="I6343">
        <v>6</v>
      </c>
      <c r="J6343">
        <v>0.44206538000000001</v>
      </c>
      <c r="K6343">
        <v>0.44670301000000001</v>
      </c>
      <c r="L6343">
        <v>-4.6376200000000003E-3</v>
      </c>
      <c r="M6343">
        <v>-1.049081E-2</v>
      </c>
      <c r="N6343">
        <v>51.402228000000001</v>
      </c>
      <c r="O6343">
        <v>57.812690000000003</v>
      </c>
      <c r="P6343">
        <v>2.85075E-3</v>
      </c>
      <c r="Q6343">
        <v>-9.3266800000000004E-3</v>
      </c>
      <c r="R6343">
        <v>-8.2909999999999998E-3</v>
      </c>
      <c r="S6343">
        <v>-6.1325599999999996E-3</v>
      </c>
      <c r="T6343">
        <v>-4.6376200000000003E-3</v>
      </c>
      <c r="U6343">
        <v>-3.1426900000000001E-3</v>
      </c>
      <c r="V6343">
        <v>-9.8423999999999994E-4</v>
      </c>
      <c r="W6343">
        <v>5.1440000000000002E-5</v>
      </c>
    </row>
    <row r="6344" spans="1:23" x14ac:dyDescent="0.2">
      <c r="A6344" t="s">
        <v>2762</v>
      </c>
      <c r="B6344" t="s">
        <v>67</v>
      </c>
      <c r="C6344" t="s">
        <v>58</v>
      </c>
      <c r="D6344" t="s">
        <v>12</v>
      </c>
      <c r="E6344" t="s">
        <v>65</v>
      </c>
      <c r="F6344" t="s">
        <v>63</v>
      </c>
      <c r="G6344" t="s">
        <v>35</v>
      </c>
      <c r="H6344" t="s">
        <v>14</v>
      </c>
      <c r="I6344">
        <v>7</v>
      </c>
      <c r="J6344">
        <v>0.52744066999999994</v>
      </c>
      <c r="K6344">
        <v>0.53156751000000002</v>
      </c>
      <c r="L6344">
        <v>-4.1268399999999997E-3</v>
      </c>
      <c r="M6344">
        <v>-7.8242699999999995E-3</v>
      </c>
      <c r="N6344">
        <v>50.824547000000003</v>
      </c>
      <c r="O6344">
        <v>57.812690000000003</v>
      </c>
      <c r="P6344">
        <v>3.2520100000000001E-3</v>
      </c>
      <c r="Q6344">
        <v>-9.4759300000000005E-3</v>
      </c>
      <c r="R6344">
        <v>-8.29446E-3</v>
      </c>
      <c r="S6344">
        <v>-5.8322000000000001E-3</v>
      </c>
      <c r="T6344">
        <v>-4.1268399999999997E-3</v>
      </c>
      <c r="U6344">
        <v>-2.4214800000000002E-3</v>
      </c>
      <c r="V6344">
        <v>4.0779999999999999E-5</v>
      </c>
      <c r="W6344">
        <v>1.22225E-3</v>
      </c>
    </row>
    <row r="6345" spans="1:23" x14ac:dyDescent="0.2">
      <c r="A6345" t="s">
        <v>2763</v>
      </c>
      <c r="B6345" t="s">
        <v>67</v>
      </c>
      <c r="C6345" t="s">
        <v>58</v>
      </c>
      <c r="D6345" t="s">
        <v>12</v>
      </c>
      <c r="E6345" t="s">
        <v>65</v>
      </c>
      <c r="F6345" t="s">
        <v>63</v>
      </c>
      <c r="G6345" t="s">
        <v>35</v>
      </c>
      <c r="H6345" t="s">
        <v>14</v>
      </c>
      <c r="I6345">
        <v>8</v>
      </c>
      <c r="J6345">
        <v>0.55149486999999997</v>
      </c>
      <c r="K6345">
        <v>0.55670821000000004</v>
      </c>
      <c r="L6345">
        <v>-5.2133500000000003E-3</v>
      </c>
      <c r="M6345">
        <v>-9.4531200000000006E-3</v>
      </c>
      <c r="N6345">
        <v>50.791013</v>
      </c>
      <c r="O6345">
        <v>57.812690000000003</v>
      </c>
      <c r="P6345">
        <v>2.9161E-3</v>
      </c>
      <c r="Q6345">
        <v>-1.00099E-2</v>
      </c>
      <c r="R6345">
        <v>-8.9504700000000003E-3</v>
      </c>
      <c r="S6345">
        <v>-6.7425499999999999E-3</v>
      </c>
      <c r="T6345">
        <v>-5.2133500000000003E-3</v>
      </c>
      <c r="U6345">
        <v>-3.6841399999999998E-3</v>
      </c>
      <c r="V6345">
        <v>-1.4762200000000001E-3</v>
      </c>
      <c r="W6345">
        <v>-4.1679E-4</v>
      </c>
    </row>
    <row r="6346" spans="1:23" x14ac:dyDescent="0.2">
      <c r="A6346" t="s">
        <v>2764</v>
      </c>
      <c r="B6346" t="s">
        <v>67</v>
      </c>
      <c r="C6346" t="s">
        <v>58</v>
      </c>
      <c r="D6346" t="s">
        <v>12</v>
      </c>
      <c r="E6346" t="s">
        <v>65</v>
      </c>
      <c r="F6346" t="s">
        <v>63</v>
      </c>
      <c r="G6346" t="s">
        <v>35</v>
      </c>
      <c r="H6346" t="s">
        <v>14</v>
      </c>
      <c r="I6346">
        <v>9</v>
      </c>
      <c r="J6346">
        <v>0.52697240999999995</v>
      </c>
      <c r="K6346">
        <v>0.53033576999999998</v>
      </c>
      <c r="L6346">
        <v>-3.3633600000000001E-3</v>
      </c>
      <c r="M6346">
        <v>-6.3824199999999998E-3</v>
      </c>
      <c r="N6346">
        <v>53.733860999999997</v>
      </c>
      <c r="O6346">
        <v>57.812690000000003</v>
      </c>
      <c r="P6346">
        <v>2.48102E-3</v>
      </c>
      <c r="Q6346">
        <v>-7.4442700000000002E-3</v>
      </c>
      <c r="R6346">
        <v>-6.5429099999999999E-3</v>
      </c>
      <c r="S6346">
        <v>-4.6644E-3</v>
      </c>
      <c r="T6346">
        <v>-3.3633600000000001E-3</v>
      </c>
      <c r="U6346">
        <v>-2.0623099999999999E-3</v>
      </c>
      <c r="V6346">
        <v>-1.838E-4</v>
      </c>
      <c r="W6346">
        <v>7.1756000000000001E-4</v>
      </c>
    </row>
    <row r="6347" spans="1:23" x14ac:dyDescent="0.2">
      <c r="A6347" t="s">
        <v>2765</v>
      </c>
      <c r="B6347" t="s">
        <v>67</v>
      </c>
      <c r="C6347" t="s">
        <v>58</v>
      </c>
      <c r="D6347" t="s">
        <v>12</v>
      </c>
      <c r="E6347" t="s">
        <v>65</v>
      </c>
      <c r="F6347" t="s">
        <v>63</v>
      </c>
      <c r="G6347" t="s">
        <v>35</v>
      </c>
      <c r="H6347" t="s">
        <v>14</v>
      </c>
      <c r="I6347">
        <v>10</v>
      </c>
      <c r="J6347">
        <v>0.51080879999999995</v>
      </c>
      <c r="K6347">
        <v>0.51400005000000004</v>
      </c>
      <c r="L6347">
        <v>-3.1912400000000001E-3</v>
      </c>
      <c r="M6347">
        <v>-6.24743E-3</v>
      </c>
      <c r="N6347">
        <v>57.633496999999998</v>
      </c>
      <c r="O6347">
        <v>57.812690000000003</v>
      </c>
      <c r="P6347">
        <v>2.3248700000000001E-3</v>
      </c>
      <c r="Q6347">
        <v>-7.0153100000000003E-3</v>
      </c>
      <c r="R6347">
        <v>-6.1706799999999996E-3</v>
      </c>
      <c r="S6347">
        <v>-4.41041E-3</v>
      </c>
      <c r="T6347">
        <v>-3.1912400000000001E-3</v>
      </c>
      <c r="U6347">
        <v>-1.9720800000000002E-3</v>
      </c>
      <c r="V6347">
        <v>-2.1180999999999999E-4</v>
      </c>
      <c r="W6347">
        <v>6.3281999999999998E-4</v>
      </c>
    </row>
    <row r="6348" spans="1:23" x14ac:dyDescent="0.2">
      <c r="A6348" t="s">
        <v>2766</v>
      </c>
      <c r="B6348" t="s">
        <v>67</v>
      </c>
      <c r="C6348" t="s">
        <v>58</v>
      </c>
      <c r="D6348" t="s">
        <v>12</v>
      </c>
      <c r="E6348" t="s">
        <v>65</v>
      </c>
      <c r="F6348" t="s">
        <v>63</v>
      </c>
      <c r="G6348" t="s">
        <v>35</v>
      </c>
      <c r="H6348" t="s">
        <v>13</v>
      </c>
      <c r="I6348">
        <v>11</v>
      </c>
      <c r="J6348">
        <v>0.49989188000000001</v>
      </c>
      <c r="K6348">
        <v>0.50277718999999998</v>
      </c>
      <c r="L6348">
        <v>-2.8853099999999999E-3</v>
      </c>
      <c r="M6348">
        <v>-5.7718600000000002E-3</v>
      </c>
      <c r="N6348">
        <v>61.244244999999999</v>
      </c>
      <c r="O6348">
        <v>57.812690000000003</v>
      </c>
      <c r="P6348">
        <v>1.96167E-3</v>
      </c>
      <c r="Q6348">
        <v>-6.1119700000000004E-3</v>
      </c>
      <c r="R6348">
        <v>-5.3992900000000002E-3</v>
      </c>
      <c r="S6348">
        <v>-3.9140099999999999E-3</v>
      </c>
      <c r="T6348">
        <v>-2.8853099999999999E-3</v>
      </c>
      <c r="U6348">
        <v>-1.8566100000000001E-3</v>
      </c>
      <c r="V6348">
        <v>-3.7133000000000001E-4</v>
      </c>
      <c r="W6348">
        <v>3.4134999999999998E-4</v>
      </c>
    </row>
    <row r="6349" spans="1:23" x14ac:dyDescent="0.2">
      <c r="A6349" t="s">
        <v>2767</v>
      </c>
      <c r="B6349" t="s">
        <v>67</v>
      </c>
      <c r="C6349" t="s">
        <v>58</v>
      </c>
      <c r="D6349" t="s">
        <v>12</v>
      </c>
      <c r="E6349" t="s">
        <v>65</v>
      </c>
      <c r="F6349" t="s">
        <v>63</v>
      </c>
      <c r="G6349" t="s">
        <v>35</v>
      </c>
      <c r="H6349" t="s">
        <v>13</v>
      </c>
      <c r="I6349">
        <v>12</v>
      </c>
      <c r="J6349">
        <v>0.49384494000000001</v>
      </c>
      <c r="K6349">
        <v>0.49715269000000001</v>
      </c>
      <c r="L6349">
        <v>-3.30774E-3</v>
      </c>
      <c r="M6349">
        <v>-6.6979400000000003E-3</v>
      </c>
      <c r="N6349">
        <v>63.981198999999997</v>
      </c>
      <c r="O6349">
        <v>57.812690000000003</v>
      </c>
      <c r="P6349">
        <v>1.9610000000000001E-3</v>
      </c>
      <c r="Q6349">
        <v>-6.5333099999999996E-3</v>
      </c>
      <c r="R6349">
        <v>-5.8208699999999997E-3</v>
      </c>
      <c r="S6349">
        <v>-4.3360999999999999E-3</v>
      </c>
      <c r="T6349">
        <v>-3.30774E-3</v>
      </c>
      <c r="U6349">
        <v>-2.2793900000000001E-3</v>
      </c>
      <c r="V6349">
        <v>-7.9462000000000001E-4</v>
      </c>
      <c r="W6349">
        <v>-8.2180000000000003E-5</v>
      </c>
    </row>
    <row r="6350" spans="1:23" x14ac:dyDescent="0.2">
      <c r="A6350" t="s">
        <v>2768</v>
      </c>
      <c r="B6350" t="s">
        <v>67</v>
      </c>
      <c r="C6350" t="s">
        <v>58</v>
      </c>
      <c r="D6350" t="s">
        <v>12</v>
      </c>
      <c r="E6350" t="s">
        <v>65</v>
      </c>
      <c r="F6350" t="s">
        <v>63</v>
      </c>
      <c r="G6350" t="s">
        <v>35</v>
      </c>
      <c r="H6350" t="s">
        <v>13</v>
      </c>
      <c r="I6350">
        <v>13</v>
      </c>
      <c r="J6350">
        <v>0.48732301</v>
      </c>
      <c r="K6350">
        <v>0.48837164999999999</v>
      </c>
      <c r="L6350">
        <v>-1.04864E-3</v>
      </c>
      <c r="M6350">
        <v>-2.15183E-3</v>
      </c>
      <c r="N6350">
        <v>65.542457999999996</v>
      </c>
      <c r="O6350">
        <v>57.812690000000003</v>
      </c>
      <c r="P6350">
        <v>2.3939E-3</v>
      </c>
      <c r="Q6350">
        <v>-4.9862500000000002E-3</v>
      </c>
      <c r="R6350">
        <v>-4.1165400000000001E-3</v>
      </c>
      <c r="S6350">
        <v>-2.3040000000000001E-3</v>
      </c>
      <c r="T6350">
        <v>-1.04864E-3</v>
      </c>
      <c r="U6350">
        <v>2.0672E-4</v>
      </c>
      <c r="V6350">
        <v>2.0192600000000002E-3</v>
      </c>
      <c r="W6350">
        <v>2.8889699999999998E-3</v>
      </c>
    </row>
    <row r="6351" spans="1:23" x14ac:dyDescent="0.2">
      <c r="A6351" t="s">
        <v>2769</v>
      </c>
      <c r="B6351" t="s">
        <v>67</v>
      </c>
      <c r="C6351" t="s">
        <v>58</v>
      </c>
      <c r="D6351" t="s">
        <v>12</v>
      </c>
      <c r="E6351" t="s">
        <v>65</v>
      </c>
      <c r="F6351" t="s">
        <v>63</v>
      </c>
      <c r="G6351" t="s">
        <v>35</v>
      </c>
      <c r="H6351" t="s">
        <v>13</v>
      </c>
      <c r="I6351">
        <v>14</v>
      </c>
      <c r="J6351">
        <v>0.47652608000000002</v>
      </c>
      <c r="K6351">
        <v>0.47675372999999999</v>
      </c>
      <c r="L6351">
        <v>-2.2766E-4</v>
      </c>
      <c r="M6351">
        <v>-4.7774999999999998E-4</v>
      </c>
      <c r="N6351">
        <v>66.033778999999996</v>
      </c>
      <c r="O6351">
        <v>57.812690000000003</v>
      </c>
      <c r="P6351">
        <v>2.68447E-3</v>
      </c>
      <c r="Q6351">
        <v>-4.64321E-3</v>
      </c>
      <c r="R6351">
        <v>-3.6679400000000002E-3</v>
      </c>
      <c r="S6351">
        <v>-1.63539E-3</v>
      </c>
      <c r="T6351">
        <v>-2.2766E-4</v>
      </c>
      <c r="U6351">
        <v>1.18008E-3</v>
      </c>
      <c r="V6351">
        <v>3.2126199999999998E-3</v>
      </c>
      <c r="W6351">
        <v>4.1878899999999997E-3</v>
      </c>
    </row>
    <row r="6352" spans="1:23" x14ac:dyDescent="0.2">
      <c r="A6352" t="s">
        <v>2770</v>
      </c>
      <c r="B6352" t="s">
        <v>67</v>
      </c>
      <c r="C6352" t="s">
        <v>58</v>
      </c>
      <c r="D6352" t="s">
        <v>12</v>
      </c>
      <c r="E6352" t="s">
        <v>65</v>
      </c>
      <c r="F6352" t="s">
        <v>63</v>
      </c>
      <c r="G6352" t="s">
        <v>35</v>
      </c>
      <c r="H6352" t="s">
        <v>14</v>
      </c>
      <c r="I6352">
        <v>15</v>
      </c>
      <c r="J6352">
        <v>0.46993277</v>
      </c>
      <c r="K6352">
        <v>0.47042993</v>
      </c>
      <c r="L6352">
        <v>-4.9715999999999996E-4</v>
      </c>
      <c r="M6352">
        <v>-1.0579299999999999E-3</v>
      </c>
      <c r="N6352">
        <v>66.270131000000006</v>
      </c>
      <c r="O6352">
        <v>57.812690000000003</v>
      </c>
      <c r="P6352">
        <v>2.51351E-3</v>
      </c>
      <c r="Q6352">
        <v>-4.6315200000000001E-3</v>
      </c>
      <c r="R6352">
        <v>-3.71835E-3</v>
      </c>
      <c r="S6352">
        <v>-1.8152400000000001E-3</v>
      </c>
      <c r="T6352">
        <v>-4.9715999999999996E-4</v>
      </c>
      <c r="U6352">
        <v>8.2092999999999999E-4</v>
      </c>
      <c r="V6352">
        <v>2.7240400000000001E-3</v>
      </c>
      <c r="W6352">
        <v>3.6372100000000001E-3</v>
      </c>
    </row>
    <row r="6353" spans="1:23" x14ac:dyDescent="0.2">
      <c r="A6353" t="s">
        <v>2771</v>
      </c>
      <c r="B6353" t="s">
        <v>67</v>
      </c>
      <c r="C6353" t="s">
        <v>58</v>
      </c>
      <c r="D6353" t="s">
        <v>12</v>
      </c>
      <c r="E6353" t="s">
        <v>65</v>
      </c>
      <c r="F6353" t="s">
        <v>63</v>
      </c>
      <c r="G6353" t="s">
        <v>35</v>
      </c>
      <c r="H6353" t="s">
        <v>14</v>
      </c>
      <c r="I6353">
        <v>16</v>
      </c>
      <c r="J6353">
        <v>0.48057702000000002</v>
      </c>
      <c r="K6353">
        <v>0.47953541999999999</v>
      </c>
      <c r="L6353">
        <v>1.0415999999999999E-3</v>
      </c>
      <c r="M6353">
        <v>2.1673899999999999E-3</v>
      </c>
      <c r="N6353">
        <v>65.794573</v>
      </c>
      <c r="O6353">
        <v>57.812690000000003</v>
      </c>
      <c r="P6353">
        <v>2.38039E-3</v>
      </c>
      <c r="Q6353" s="1">
        <v>-2.8738000000000001E-3</v>
      </c>
      <c r="R6353">
        <v>-2.0089999999999999E-3</v>
      </c>
      <c r="S6353" s="1">
        <v>-2.0667999999999999E-4</v>
      </c>
      <c r="T6353">
        <v>1.0415999999999999E-3</v>
      </c>
      <c r="U6353">
        <v>2.2898800000000002E-3</v>
      </c>
      <c r="V6353">
        <v>4.0921899999999999E-3</v>
      </c>
      <c r="W6353">
        <v>4.9569899999999997E-3</v>
      </c>
    </row>
    <row r="6354" spans="1:23" x14ac:dyDescent="0.2">
      <c r="A6354" t="s">
        <v>2772</v>
      </c>
      <c r="B6354" t="s">
        <v>67</v>
      </c>
      <c r="C6354" t="s">
        <v>58</v>
      </c>
      <c r="D6354" t="s">
        <v>12</v>
      </c>
      <c r="E6354" t="s">
        <v>65</v>
      </c>
      <c r="F6354" t="s">
        <v>63</v>
      </c>
      <c r="G6354" t="s">
        <v>35</v>
      </c>
      <c r="H6354" t="s">
        <v>15</v>
      </c>
      <c r="I6354">
        <v>17</v>
      </c>
      <c r="J6354">
        <v>0.50783555999999996</v>
      </c>
      <c r="K6354">
        <v>0.50388007000000001</v>
      </c>
      <c r="L6354">
        <v>3.9554899999999999E-3</v>
      </c>
      <c r="M6354">
        <v>7.7889200000000004E-3</v>
      </c>
      <c r="N6354">
        <v>64.707227000000003</v>
      </c>
      <c r="O6354">
        <v>57.812690000000003</v>
      </c>
      <c r="P6354">
        <v>2.2491799999999999E-3</v>
      </c>
      <c r="Q6354">
        <v>2.5591999999999998E-4</v>
      </c>
      <c r="R6354">
        <v>1.0730500000000001E-3</v>
      </c>
      <c r="S6354">
        <v>2.7760200000000001E-3</v>
      </c>
      <c r="T6354">
        <v>3.9554899999999999E-3</v>
      </c>
      <c r="U6354">
        <v>5.13496E-3</v>
      </c>
      <c r="V6354">
        <v>6.8379299999999999E-3</v>
      </c>
      <c r="W6354">
        <v>7.65506E-3</v>
      </c>
    </row>
    <row r="6355" spans="1:23" x14ac:dyDescent="0.2">
      <c r="A6355" t="s">
        <v>2773</v>
      </c>
      <c r="B6355" t="s">
        <v>67</v>
      </c>
      <c r="C6355" t="s">
        <v>58</v>
      </c>
      <c r="D6355" t="s">
        <v>12</v>
      </c>
      <c r="E6355" t="s">
        <v>65</v>
      </c>
      <c r="F6355" t="s">
        <v>63</v>
      </c>
      <c r="G6355" t="s">
        <v>35</v>
      </c>
      <c r="H6355" t="s">
        <v>15</v>
      </c>
      <c r="I6355">
        <v>18</v>
      </c>
      <c r="J6355">
        <v>0.57622200000000001</v>
      </c>
      <c r="K6355">
        <v>0.57209551000000003</v>
      </c>
      <c r="L6355">
        <v>4.1264800000000001E-3</v>
      </c>
      <c r="M6355">
        <v>7.16127E-3</v>
      </c>
      <c r="N6355">
        <v>63.177657000000004</v>
      </c>
      <c r="O6355">
        <v>57.812690000000003</v>
      </c>
      <c r="P6355">
        <v>2.1461499999999999E-3</v>
      </c>
      <c r="Q6355">
        <v>5.9639000000000003E-4</v>
      </c>
      <c r="R6355">
        <v>1.37608E-3</v>
      </c>
      <c r="S6355">
        <v>3.00104E-3</v>
      </c>
      <c r="T6355">
        <v>4.1264800000000001E-3</v>
      </c>
      <c r="U6355">
        <v>5.2519200000000002E-3</v>
      </c>
      <c r="V6355">
        <v>6.8768800000000001E-3</v>
      </c>
      <c r="W6355">
        <v>7.6565799999999996E-3</v>
      </c>
    </row>
    <row r="6356" spans="1:23" x14ac:dyDescent="0.2">
      <c r="A6356" t="s">
        <v>2774</v>
      </c>
      <c r="B6356" t="s">
        <v>67</v>
      </c>
      <c r="C6356" t="s">
        <v>58</v>
      </c>
      <c r="D6356" t="s">
        <v>12</v>
      </c>
      <c r="E6356" t="s">
        <v>65</v>
      </c>
      <c r="F6356" t="s">
        <v>63</v>
      </c>
      <c r="G6356" t="s">
        <v>35</v>
      </c>
      <c r="H6356" t="s">
        <v>15</v>
      </c>
      <c r="I6356">
        <v>19</v>
      </c>
      <c r="J6356">
        <v>0.66021717999999996</v>
      </c>
      <c r="K6356">
        <v>0.65796041999999999</v>
      </c>
      <c r="L6356">
        <v>2.25676E-3</v>
      </c>
      <c r="M6356">
        <v>3.4182000000000001E-3</v>
      </c>
      <c r="N6356">
        <v>60.807895000000002</v>
      </c>
      <c r="O6356">
        <v>57.812690000000003</v>
      </c>
      <c r="P6356">
        <v>2.6698500000000001E-3</v>
      </c>
      <c r="Q6356">
        <v>-2.1347499999999999E-3</v>
      </c>
      <c r="R6356">
        <v>-1.16479E-3</v>
      </c>
      <c r="S6356">
        <v>8.5669000000000001E-4</v>
      </c>
      <c r="T6356">
        <v>2.25676E-3</v>
      </c>
      <c r="U6356">
        <v>3.6568199999999999E-3</v>
      </c>
      <c r="V6356">
        <v>5.6782999999999998E-3</v>
      </c>
      <c r="W6356">
        <v>6.6482599999999996E-3</v>
      </c>
    </row>
    <row r="6357" spans="1:23" x14ac:dyDescent="0.2">
      <c r="A6357" t="s">
        <v>2775</v>
      </c>
      <c r="B6357" t="s">
        <v>67</v>
      </c>
      <c r="C6357" t="s">
        <v>58</v>
      </c>
      <c r="D6357" t="s">
        <v>12</v>
      </c>
      <c r="E6357" t="s">
        <v>65</v>
      </c>
      <c r="F6357" t="s">
        <v>63</v>
      </c>
      <c r="G6357" t="s">
        <v>35</v>
      </c>
      <c r="H6357" t="s">
        <v>15</v>
      </c>
      <c r="I6357">
        <v>20</v>
      </c>
      <c r="J6357">
        <v>0.72464980999999995</v>
      </c>
      <c r="K6357">
        <v>0.72455338000000002</v>
      </c>
      <c r="L6357">
        <v>9.6420000000000002E-5</v>
      </c>
      <c r="M6357">
        <v>1.3306E-4</v>
      </c>
      <c r="N6357">
        <v>58.574747000000002</v>
      </c>
      <c r="O6357">
        <v>57.812690000000003</v>
      </c>
      <c r="P6357">
        <v>2.3189500000000002E-3</v>
      </c>
      <c r="Q6357">
        <v>-3.7179100000000001E-3</v>
      </c>
      <c r="R6357">
        <v>-2.87543E-3</v>
      </c>
      <c r="S6357">
        <v>-1.1196400000000001E-3</v>
      </c>
      <c r="T6357">
        <v>9.6420000000000002E-5</v>
      </c>
      <c r="U6357">
        <v>1.31248E-3</v>
      </c>
      <c r="V6357">
        <v>3.0682800000000001E-3</v>
      </c>
      <c r="W6357">
        <v>3.9107600000000001E-3</v>
      </c>
    </row>
    <row r="6358" spans="1:23" x14ac:dyDescent="0.2">
      <c r="A6358" t="s">
        <v>2776</v>
      </c>
      <c r="B6358" t="s">
        <v>67</v>
      </c>
      <c r="C6358" t="s">
        <v>58</v>
      </c>
      <c r="D6358" t="s">
        <v>12</v>
      </c>
      <c r="E6358" t="s">
        <v>65</v>
      </c>
      <c r="F6358" t="s">
        <v>63</v>
      </c>
      <c r="G6358" t="s">
        <v>35</v>
      </c>
      <c r="H6358" t="s">
        <v>15</v>
      </c>
      <c r="I6358">
        <v>21</v>
      </c>
      <c r="J6358">
        <v>0.71891406000000002</v>
      </c>
      <c r="K6358">
        <v>0.71944525000000004</v>
      </c>
      <c r="L6358">
        <v>-5.3120000000000001E-4</v>
      </c>
      <c r="M6358">
        <v>-7.3888999999999997E-4</v>
      </c>
      <c r="N6358">
        <v>56.931624999999997</v>
      </c>
      <c r="O6358">
        <v>57.812690000000003</v>
      </c>
      <c r="P6358">
        <v>1.9776699999999999E-3</v>
      </c>
      <c r="Q6358">
        <v>-3.7841799999999998E-3</v>
      </c>
      <c r="R6358">
        <v>-3.0656899999999998E-3</v>
      </c>
      <c r="S6358">
        <v>-1.56829E-3</v>
      </c>
      <c r="T6358">
        <v>-5.3120000000000001E-4</v>
      </c>
      <c r="U6358">
        <v>5.0589999999999999E-4</v>
      </c>
      <c r="V6358">
        <v>2.00329E-3</v>
      </c>
      <c r="W6358">
        <v>2.72179E-3</v>
      </c>
    </row>
    <row r="6359" spans="1:23" x14ac:dyDescent="0.2">
      <c r="A6359" t="s">
        <v>2777</v>
      </c>
      <c r="B6359" t="s">
        <v>67</v>
      </c>
      <c r="C6359" t="s">
        <v>58</v>
      </c>
      <c r="D6359" t="s">
        <v>12</v>
      </c>
      <c r="E6359" t="s">
        <v>65</v>
      </c>
      <c r="F6359" t="s">
        <v>63</v>
      </c>
      <c r="G6359" t="s">
        <v>35</v>
      </c>
      <c r="H6359" t="s">
        <v>14</v>
      </c>
      <c r="I6359">
        <v>22</v>
      </c>
      <c r="J6359">
        <v>0.66841919000000005</v>
      </c>
      <c r="K6359">
        <v>0.67000386999999995</v>
      </c>
      <c r="L6359">
        <v>-1.58467E-3</v>
      </c>
      <c r="M6359">
        <v>-2.3707799999999998E-3</v>
      </c>
      <c r="N6359">
        <v>55.868439000000002</v>
      </c>
      <c r="O6359">
        <v>57.812690000000003</v>
      </c>
      <c r="P6359">
        <v>2.9975399999999999E-3</v>
      </c>
      <c r="Q6359">
        <v>-6.5151899999999997E-3</v>
      </c>
      <c r="R6359">
        <v>-5.4261800000000001E-3</v>
      </c>
      <c r="S6359">
        <v>-3.1565899999999999E-3</v>
      </c>
      <c r="T6359">
        <v>-1.58467E-3</v>
      </c>
      <c r="U6359">
        <v>-1.276E-5</v>
      </c>
      <c r="V6359">
        <v>2.25683E-3</v>
      </c>
      <c r="W6359">
        <v>3.34585E-3</v>
      </c>
    </row>
    <row r="6360" spans="1:23" x14ac:dyDescent="0.2">
      <c r="A6360" t="s">
        <v>2778</v>
      </c>
      <c r="B6360" t="s">
        <v>67</v>
      </c>
      <c r="C6360" t="s">
        <v>58</v>
      </c>
      <c r="D6360" t="s">
        <v>12</v>
      </c>
      <c r="E6360" t="s">
        <v>65</v>
      </c>
      <c r="F6360" t="s">
        <v>63</v>
      </c>
      <c r="G6360" t="s">
        <v>35</v>
      </c>
      <c r="H6360" t="s">
        <v>14</v>
      </c>
      <c r="I6360">
        <v>23</v>
      </c>
      <c r="J6360">
        <v>0.57897978999999999</v>
      </c>
      <c r="K6360">
        <v>0.58174837000000001</v>
      </c>
      <c r="L6360">
        <v>-2.7685800000000001E-3</v>
      </c>
      <c r="M6360">
        <v>-4.7818299999999999E-3</v>
      </c>
      <c r="N6360">
        <v>55.125650999999998</v>
      </c>
      <c r="O6360">
        <v>57.812690000000003</v>
      </c>
      <c r="P6360">
        <v>2.6624800000000001E-3</v>
      </c>
      <c r="Q6360">
        <v>-7.14797E-3</v>
      </c>
      <c r="R6360">
        <v>-6.18068E-3</v>
      </c>
      <c r="S6360">
        <v>-4.1647799999999999E-3</v>
      </c>
      <c r="T6360">
        <v>-2.7685800000000001E-3</v>
      </c>
      <c r="U6360">
        <v>-1.3723800000000001E-3</v>
      </c>
      <c r="V6360">
        <v>6.4351999999999996E-4</v>
      </c>
      <c r="W6360">
        <v>1.6108100000000001E-3</v>
      </c>
    </row>
    <row r="6361" spans="1:23" x14ac:dyDescent="0.2">
      <c r="A6361" t="s">
        <v>2779</v>
      </c>
      <c r="B6361" t="s">
        <v>67</v>
      </c>
      <c r="C6361" t="s">
        <v>58</v>
      </c>
      <c r="D6361" t="s">
        <v>12</v>
      </c>
      <c r="E6361" t="s">
        <v>65</v>
      </c>
      <c r="F6361" t="s">
        <v>63</v>
      </c>
      <c r="G6361" t="s">
        <v>35</v>
      </c>
      <c r="H6361" t="s">
        <v>14</v>
      </c>
      <c r="I6361">
        <v>24</v>
      </c>
      <c r="J6361">
        <v>0.48956338999999999</v>
      </c>
      <c r="K6361">
        <v>0.49183942000000003</v>
      </c>
      <c r="L6361">
        <v>-2.2760300000000001E-3</v>
      </c>
      <c r="M6361">
        <v>-4.6490999999999998E-3</v>
      </c>
      <c r="N6361">
        <v>54.469893999999996</v>
      </c>
      <c r="O6361">
        <v>57.812690000000003</v>
      </c>
      <c r="P6361">
        <v>2.3557000000000001E-3</v>
      </c>
      <c r="Q6361">
        <v>-6.1508099999999996E-3</v>
      </c>
      <c r="R6361">
        <v>-5.2949800000000003E-3</v>
      </c>
      <c r="S6361">
        <v>-3.5113599999999998E-3</v>
      </c>
      <c r="T6361">
        <v>-2.2760300000000001E-3</v>
      </c>
      <c r="U6361">
        <v>-1.0407000000000001E-3</v>
      </c>
      <c r="V6361">
        <v>7.4292E-4</v>
      </c>
      <c r="W6361">
        <v>1.5987499999999999E-3</v>
      </c>
    </row>
    <row r="6362" spans="1:23" x14ac:dyDescent="0.2">
      <c r="A6362" t="s">
        <v>9306</v>
      </c>
      <c r="B6362" t="s">
        <v>67</v>
      </c>
      <c r="C6362" t="s">
        <v>58</v>
      </c>
      <c r="D6362" t="s">
        <v>12</v>
      </c>
      <c r="E6362" t="s">
        <v>5652</v>
      </c>
      <c r="F6362" t="s">
        <v>64</v>
      </c>
      <c r="G6362" t="s">
        <v>35</v>
      </c>
      <c r="H6362" t="s">
        <v>14</v>
      </c>
      <c r="I6362">
        <v>1</v>
      </c>
      <c r="J6362">
        <v>0.43434595999999998</v>
      </c>
      <c r="K6362">
        <v>0.4367299</v>
      </c>
      <c r="L6362">
        <v>-2.3839400000000002E-3</v>
      </c>
      <c r="M6362">
        <v>-5.4885699999999999E-3</v>
      </c>
      <c r="N6362">
        <v>54.015079</v>
      </c>
      <c r="O6362">
        <v>57.803728999999997</v>
      </c>
      <c r="P6362">
        <v>3.9762900000000004E-3</v>
      </c>
      <c r="Q6362">
        <v>-8.9243499999999993E-3</v>
      </c>
      <c r="R6362">
        <v>-7.4797600000000002E-3</v>
      </c>
      <c r="S6362">
        <v>-4.4691100000000001E-3</v>
      </c>
      <c r="T6362">
        <v>-2.3839400000000002E-3</v>
      </c>
      <c r="U6362">
        <v>-2.9877000000000001E-4</v>
      </c>
      <c r="V6362">
        <v>2.7118799999999998E-3</v>
      </c>
      <c r="W6362">
        <v>4.1564699999999998E-3</v>
      </c>
    </row>
    <row r="6363" spans="1:23" x14ac:dyDescent="0.2">
      <c r="A6363" t="s">
        <v>9307</v>
      </c>
      <c r="B6363" t="s">
        <v>67</v>
      </c>
      <c r="C6363" t="s">
        <v>58</v>
      </c>
      <c r="D6363" t="s">
        <v>12</v>
      </c>
      <c r="E6363" t="s">
        <v>5652</v>
      </c>
      <c r="F6363" t="s">
        <v>64</v>
      </c>
      <c r="G6363" t="s">
        <v>35</v>
      </c>
      <c r="H6363" t="s">
        <v>14</v>
      </c>
      <c r="I6363">
        <v>2</v>
      </c>
      <c r="J6363">
        <v>0.40136838000000002</v>
      </c>
      <c r="K6363">
        <v>0.40372520000000001</v>
      </c>
      <c r="L6363">
        <v>-2.3568199999999999E-3</v>
      </c>
      <c r="M6363" s="1">
        <v>-5.8719499999999999E-3</v>
      </c>
      <c r="N6363">
        <v>53.590555999999999</v>
      </c>
      <c r="O6363">
        <v>57.803728999999997</v>
      </c>
      <c r="P6363">
        <v>3.6432600000000002E-3</v>
      </c>
      <c r="Q6363">
        <v>-8.3494499999999996E-3</v>
      </c>
      <c r="R6363">
        <v>-7.0258500000000002E-3</v>
      </c>
      <c r="S6363">
        <v>-4.2673499999999996E-3</v>
      </c>
      <c r="T6363">
        <v>-2.3568199999999999E-3</v>
      </c>
      <c r="U6363">
        <v>-4.4629000000000001E-4</v>
      </c>
      <c r="V6363">
        <v>2.3122099999999999E-3</v>
      </c>
      <c r="W6363">
        <v>3.6358200000000001E-3</v>
      </c>
    </row>
    <row r="6364" spans="1:23" x14ac:dyDescent="0.2">
      <c r="A6364" t="s">
        <v>9308</v>
      </c>
      <c r="B6364" t="s">
        <v>67</v>
      </c>
      <c r="C6364" t="s">
        <v>58</v>
      </c>
      <c r="D6364" t="s">
        <v>12</v>
      </c>
      <c r="E6364" t="s">
        <v>5652</v>
      </c>
      <c r="F6364" t="s">
        <v>64</v>
      </c>
      <c r="G6364" t="s">
        <v>35</v>
      </c>
      <c r="H6364" t="s">
        <v>14</v>
      </c>
      <c r="I6364">
        <v>3</v>
      </c>
      <c r="J6364">
        <v>0.38330507000000003</v>
      </c>
      <c r="K6364">
        <v>0.38710534000000002</v>
      </c>
      <c r="L6364">
        <v>-3.8002600000000002E-3</v>
      </c>
      <c r="M6364">
        <v>-9.9144599999999999E-3</v>
      </c>
      <c r="N6364">
        <v>52.899811</v>
      </c>
      <c r="O6364">
        <v>57.803728999999997</v>
      </c>
      <c r="P6364">
        <v>3.1533400000000001E-3</v>
      </c>
      <c r="Q6364">
        <v>-8.98704E-3</v>
      </c>
      <c r="R6364">
        <v>-7.84142E-3</v>
      </c>
      <c r="S6364">
        <v>-5.4538700000000004E-3</v>
      </c>
      <c r="T6364">
        <v>-3.8002600000000002E-3</v>
      </c>
      <c r="U6364">
        <v>-2.1466499999999999E-3</v>
      </c>
      <c r="V6364">
        <v>2.409E-4</v>
      </c>
      <c r="W6364">
        <v>1.3865100000000001E-3</v>
      </c>
    </row>
    <row r="6365" spans="1:23" x14ac:dyDescent="0.2">
      <c r="A6365" t="s">
        <v>9309</v>
      </c>
      <c r="B6365" t="s">
        <v>67</v>
      </c>
      <c r="C6365" t="s">
        <v>58</v>
      </c>
      <c r="D6365" t="s">
        <v>12</v>
      </c>
      <c r="E6365" t="s">
        <v>5652</v>
      </c>
      <c r="F6365" t="s">
        <v>64</v>
      </c>
      <c r="G6365" t="s">
        <v>35</v>
      </c>
      <c r="H6365" t="s">
        <v>14</v>
      </c>
      <c r="I6365">
        <v>4</v>
      </c>
      <c r="J6365">
        <v>0.37723120999999998</v>
      </c>
      <c r="K6365">
        <v>0.38193344000000001</v>
      </c>
      <c r="L6365">
        <v>-4.70223E-3</v>
      </c>
      <c r="M6365">
        <v>-1.246511E-2</v>
      </c>
      <c r="N6365">
        <v>52.435262000000002</v>
      </c>
      <c r="O6365">
        <v>57.803728999999997</v>
      </c>
      <c r="P6365">
        <v>3.5086200000000001E-3</v>
      </c>
      <c r="Q6365">
        <v>-1.0473390000000001E-2</v>
      </c>
      <c r="R6365">
        <v>-9.1987100000000006E-3</v>
      </c>
      <c r="S6365">
        <v>-6.54215E-3</v>
      </c>
      <c r="T6365">
        <v>-4.70223E-3</v>
      </c>
      <c r="U6365">
        <v>-2.8623099999999999E-3</v>
      </c>
      <c r="V6365">
        <v>-2.0574999999999999E-4</v>
      </c>
      <c r="W6365">
        <v>1.0689300000000001E-3</v>
      </c>
    </row>
    <row r="6366" spans="1:23" x14ac:dyDescent="0.2">
      <c r="A6366" t="s">
        <v>9310</v>
      </c>
      <c r="B6366" t="s">
        <v>67</v>
      </c>
      <c r="C6366" t="s">
        <v>58</v>
      </c>
      <c r="D6366" t="s">
        <v>12</v>
      </c>
      <c r="E6366" t="s">
        <v>5652</v>
      </c>
      <c r="F6366" t="s">
        <v>64</v>
      </c>
      <c r="G6366" t="s">
        <v>35</v>
      </c>
      <c r="H6366" t="s">
        <v>14</v>
      </c>
      <c r="I6366">
        <v>5</v>
      </c>
      <c r="J6366">
        <v>0.39176018000000001</v>
      </c>
      <c r="K6366">
        <v>0.39642629000000001</v>
      </c>
      <c r="L6366">
        <v>-4.6661100000000002E-3</v>
      </c>
      <c r="M6366">
        <v>-1.191062E-2</v>
      </c>
      <c r="N6366">
        <v>51.838189</v>
      </c>
      <c r="O6366">
        <v>57.803728999999997</v>
      </c>
      <c r="P6366">
        <v>3.5741900000000001E-3</v>
      </c>
      <c r="Q6366">
        <v>-1.054513E-2</v>
      </c>
      <c r="R6366">
        <v>-9.2466200000000005E-3</v>
      </c>
      <c r="S6366">
        <v>-6.54041E-3</v>
      </c>
      <c r="T6366">
        <v>-4.6661100000000002E-3</v>
      </c>
      <c r="U6366">
        <v>-2.7918000000000001E-3</v>
      </c>
      <c r="V6366">
        <v>-8.5599999999999994E-5</v>
      </c>
      <c r="W6366">
        <v>1.21291E-3</v>
      </c>
    </row>
    <row r="6367" spans="1:23" x14ac:dyDescent="0.2">
      <c r="A6367" t="s">
        <v>9311</v>
      </c>
      <c r="B6367" t="s">
        <v>67</v>
      </c>
      <c r="C6367" t="s">
        <v>58</v>
      </c>
      <c r="D6367" t="s">
        <v>12</v>
      </c>
      <c r="E6367" t="s">
        <v>5652</v>
      </c>
      <c r="F6367" t="s">
        <v>64</v>
      </c>
      <c r="G6367" t="s">
        <v>35</v>
      </c>
      <c r="H6367" t="s">
        <v>14</v>
      </c>
      <c r="I6367">
        <v>6</v>
      </c>
      <c r="J6367">
        <v>0.44249335000000001</v>
      </c>
      <c r="K6367">
        <v>0.44704484</v>
      </c>
      <c r="L6367">
        <v>-4.5514800000000001E-3</v>
      </c>
      <c r="M6367">
        <v>-1.028599E-2</v>
      </c>
      <c r="N6367">
        <v>51.385717999999997</v>
      </c>
      <c r="O6367">
        <v>57.803728999999997</v>
      </c>
      <c r="P6367">
        <v>3.8907099999999999E-3</v>
      </c>
      <c r="Q6367">
        <v>-1.095113E-2</v>
      </c>
      <c r="R6367">
        <v>-9.5376300000000001E-3</v>
      </c>
      <c r="S6367">
        <v>-6.5917700000000003E-3</v>
      </c>
      <c r="T6367">
        <v>-4.5514800000000001E-3</v>
      </c>
      <c r="U6367">
        <v>-2.5111899999999999E-3</v>
      </c>
      <c r="V6367">
        <v>4.3466000000000002E-4</v>
      </c>
      <c r="W6367">
        <v>1.8481700000000001E-3</v>
      </c>
    </row>
    <row r="6368" spans="1:23" x14ac:dyDescent="0.2">
      <c r="A6368" t="s">
        <v>9312</v>
      </c>
      <c r="B6368" t="s">
        <v>67</v>
      </c>
      <c r="C6368" t="s">
        <v>58</v>
      </c>
      <c r="D6368" t="s">
        <v>12</v>
      </c>
      <c r="E6368" t="s">
        <v>5652</v>
      </c>
      <c r="F6368" t="s">
        <v>64</v>
      </c>
      <c r="G6368" t="s">
        <v>35</v>
      </c>
      <c r="H6368" t="s">
        <v>14</v>
      </c>
      <c r="I6368">
        <v>7</v>
      </c>
      <c r="J6368">
        <v>0.53081009999999995</v>
      </c>
      <c r="K6368">
        <v>0.53771447999999999</v>
      </c>
      <c r="L6368">
        <v>-6.9043799999999999E-3</v>
      </c>
      <c r="M6368">
        <v>-1.300726E-2</v>
      </c>
      <c r="N6368">
        <v>50.810504000000002</v>
      </c>
      <c r="O6368">
        <v>57.803728999999997</v>
      </c>
      <c r="P6368">
        <v>5.0254999999999996E-3</v>
      </c>
      <c r="Q6368">
        <v>-1.5170599999999999E-2</v>
      </c>
      <c r="R6368">
        <v>-1.334482E-2</v>
      </c>
      <c r="S6368">
        <v>-9.5397599999999996E-3</v>
      </c>
      <c r="T6368">
        <v>-6.9043799999999999E-3</v>
      </c>
      <c r="U6368">
        <v>-4.2690100000000002E-3</v>
      </c>
      <c r="V6368">
        <v>-4.6393999999999998E-4</v>
      </c>
      <c r="W6368">
        <v>1.3618300000000001E-3</v>
      </c>
    </row>
    <row r="6369" spans="1:23" x14ac:dyDescent="0.2">
      <c r="A6369" t="s">
        <v>9313</v>
      </c>
      <c r="B6369" t="s">
        <v>67</v>
      </c>
      <c r="C6369" t="s">
        <v>58</v>
      </c>
      <c r="D6369" t="s">
        <v>12</v>
      </c>
      <c r="E6369" t="s">
        <v>5652</v>
      </c>
      <c r="F6369" t="s">
        <v>64</v>
      </c>
      <c r="G6369" t="s">
        <v>35</v>
      </c>
      <c r="H6369" t="s">
        <v>14</v>
      </c>
      <c r="I6369">
        <v>8</v>
      </c>
      <c r="J6369">
        <v>0.55587909000000002</v>
      </c>
      <c r="K6369">
        <v>0.56332139000000003</v>
      </c>
      <c r="L6369">
        <v>-7.4423099999999997E-3</v>
      </c>
      <c r="M6369">
        <v>-1.338835E-2</v>
      </c>
      <c r="N6369">
        <v>50.785567</v>
      </c>
      <c r="O6369">
        <v>57.803728999999997</v>
      </c>
      <c r="P6369">
        <v>4.9142700000000001E-3</v>
      </c>
      <c r="Q6369">
        <v>-1.5525570000000001E-2</v>
      </c>
      <c r="R6369">
        <v>-1.3740199999999999E-2</v>
      </c>
      <c r="S6369">
        <v>-1.001935E-2</v>
      </c>
      <c r="T6369">
        <v>-7.4423099999999997E-3</v>
      </c>
      <c r="U6369">
        <v>-4.8652599999999997E-3</v>
      </c>
      <c r="V6369">
        <v>-1.14441E-3</v>
      </c>
      <c r="W6369">
        <v>6.4095999999999999E-4</v>
      </c>
    </row>
    <row r="6370" spans="1:23" x14ac:dyDescent="0.2">
      <c r="A6370" t="s">
        <v>9314</v>
      </c>
      <c r="B6370" t="s">
        <v>67</v>
      </c>
      <c r="C6370" t="s">
        <v>58</v>
      </c>
      <c r="D6370" t="s">
        <v>12</v>
      </c>
      <c r="E6370" t="s">
        <v>5652</v>
      </c>
      <c r="F6370" t="s">
        <v>64</v>
      </c>
      <c r="G6370" t="s">
        <v>35</v>
      </c>
      <c r="H6370" t="s">
        <v>14</v>
      </c>
      <c r="I6370">
        <v>9</v>
      </c>
      <c r="J6370">
        <v>0.53322853000000003</v>
      </c>
      <c r="K6370">
        <v>0.53827234000000002</v>
      </c>
      <c r="L6370">
        <v>-5.0438200000000001E-3</v>
      </c>
      <c r="M6370">
        <v>-9.4590100000000003E-3</v>
      </c>
      <c r="N6370">
        <v>53.735340999999998</v>
      </c>
      <c r="O6370">
        <v>57.803728999999997</v>
      </c>
      <c r="P6370">
        <v>3.3421000000000002E-3</v>
      </c>
      <c r="Q6370">
        <v>-1.054108E-2</v>
      </c>
      <c r="R6370">
        <v>-9.3268899999999991E-3</v>
      </c>
      <c r="S6370">
        <v>-6.7964100000000001E-3</v>
      </c>
      <c r="T6370">
        <v>-5.0438200000000001E-3</v>
      </c>
      <c r="U6370">
        <v>-3.2912200000000001E-3</v>
      </c>
      <c r="V6370">
        <v>-7.6075000000000003E-4</v>
      </c>
      <c r="W6370">
        <v>4.5344999999999999E-4</v>
      </c>
    </row>
    <row r="6371" spans="1:23" x14ac:dyDescent="0.2">
      <c r="A6371" t="s">
        <v>9315</v>
      </c>
      <c r="B6371" t="s">
        <v>67</v>
      </c>
      <c r="C6371" t="s">
        <v>58</v>
      </c>
      <c r="D6371" t="s">
        <v>12</v>
      </c>
      <c r="E6371" t="s">
        <v>5652</v>
      </c>
      <c r="F6371" t="s">
        <v>64</v>
      </c>
      <c r="G6371" t="s">
        <v>35</v>
      </c>
      <c r="H6371" t="s">
        <v>14</v>
      </c>
      <c r="I6371">
        <v>10</v>
      </c>
      <c r="J6371">
        <v>0.51797260000000001</v>
      </c>
      <c r="K6371">
        <v>0.52443797999999997</v>
      </c>
      <c r="L6371">
        <v>-6.4653799999999997E-3</v>
      </c>
      <c r="M6371">
        <v>-1.248208E-2</v>
      </c>
      <c r="N6371">
        <v>57.640169999999998</v>
      </c>
      <c r="O6371">
        <v>57.803728999999997</v>
      </c>
      <c r="P6371">
        <v>3.3001599999999999E-3</v>
      </c>
      <c r="Q6371">
        <v>-1.189366E-2</v>
      </c>
      <c r="R6371">
        <v>-1.06947E-2</v>
      </c>
      <c r="S6371">
        <v>-8.1959800000000003E-3</v>
      </c>
      <c r="T6371">
        <v>-6.4653799999999997E-3</v>
      </c>
      <c r="U6371">
        <v>-4.7347700000000001E-3</v>
      </c>
      <c r="V6371">
        <v>-2.2360499999999998E-3</v>
      </c>
      <c r="W6371">
        <v>-1.0370900000000001E-3</v>
      </c>
    </row>
    <row r="6372" spans="1:23" x14ac:dyDescent="0.2">
      <c r="A6372" t="s">
        <v>9316</v>
      </c>
      <c r="B6372" t="s">
        <v>67</v>
      </c>
      <c r="C6372" t="s">
        <v>58</v>
      </c>
      <c r="D6372" t="s">
        <v>12</v>
      </c>
      <c r="E6372" t="s">
        <v>5652</v>
      </c>
      <c r="F6372" t="s">
        <v>64</v>
      </c>
      <c r="G6372" t="s">
        <v>35</v>
      </c>
      <c r="H6372" t="s">
        <v>14</v>
      </c>
      <c r="I6372">
        <v>11</v>
      </c>
      <c r="J6372">
        <v>0.50716633</v>
      </c>
      <c r="K6372">
        <v>0.51273217000000004</v>
      </c>
      <c r="L6372">
        <v>-5.5658299999999999E-3</v>
      </c>
      <c r="M6372">
        <v>-1.0974370000000001E-2</v>
      </c>
      <c r="N6372">
        <v>61.243952</v>
      </c>
      <c r="O6372">
        <v>57.803728999999997</v>
      </c>
      <c r="P6372">
        <v>4.2206199999999996E-3</v>
      </c>
      <c r="Q6372">
        <v>-1.2508139999999999E-2</v>
      </c>
      <c r="R6372">
        <v>-1.097478E-2</v>
      </c>
      <c r="S6372">
        <v>-7.7791300000000004E-3</v>
      </c>
      <c r="T6372">
        <v>-5.5658299999999999E-3</v>
      </c>
      <c r="U6372">
        <v>-3.3525400000000002E-3</v>
      </c>
      <c r="V6372">
        <v>-1.5689E-4</v>
      </c>
      <c r="W6372">
        <v>1.3764700000000001E-3</v>
      </c>
    </row>
    <row r="6373" spans="1:23" x14ac:dyDescent="0.2">
      <c r="A6373" t="s">
        <v>9317</v>
      </c>
      <c r="B6373" t="s">
        <v>67</v>
      </c>
      <c r="C6373" t="s">
        <v>58</v>
      </c>
      <c r="D6373" t="s">
        <v>12</v>
      </c>
      <c r="E6373" t="s">
        <v>5652</v>
      </c>
      <c r="F6373" t="s">
        <v>64</v>
      </c>
      <c r="G6373" t="s">
        <v>35</v>
      </c>
      <c r="H6373" t="s">
        <v>14</v>
      </c>
      <c r="I6373">
        <v>12</v>
      </c>
      <c r="J6373">
        <v>0.49987051999999998</v>
      </c>
      <c r="K6373" s="1">
        <v>0.50515522000000002</v>
      </c>
      <c r="L6373">
        <v>-5.2846899999999999E-3</v>
      </c>
      <c r="M6373">
        <v>-1.0572120000000001E-2</v>
      </c>
      <c r="N6373">
        <v>63.981774999999999</v>
      </c>
      <c r="O6373">
        <v>57.803728999999997</v>
      </c>
      <c r="P6373">
        <v>3.9673699999999996E-3</v>
      </c>
      <c r="Q6373">
        <v>-1.181044E-2</v>
      </c>
      <c r="R6373">
        <v>-1.0369079999999999E-2</v>
      </c>
      <c r="S6373">
        <v>-7.3651799999999998E-3</v>
      </c>
      <c r="T6373">
        <v>-5.2846899999999999E-3</v>
      </c>
      <c r="U6373">
        <v>-3.2041999999999999E-3</v>
      </c>
      <c r="V6373">
        <v>-2.0029999999999999E-4</v>
      </c>
      <c r="W6373">
        <v>1.2410500000000001E-3</v>
      </c>
    </row>
    <row r="6374" spans="1:23" x14ac:dyDescent="0.2">
      <c r="A6374" t="s">
        <v>9318</v>
      </c>
      <c r="B6374" t="s">
        <v>67</v>
      </c>
      <c r="C6374" t="s">
        <v>58</v>
      </c>
      <c r="D6374" t="s">
        <v>12</v>
      </c>
      <c r="E6374" t="s">
        <v>5652</v>
      </c>
      <c r="F6374" t="s">
        <v>64</v>
      </c>
      <c r="G6374" t="s">
        <v>35</v>
      </c>
      <c r="H6374" t="s">
        <v>14</v>
      </c>
      <c r="I6374">
        <v>13</v>
      </c>
      <c r="J6374">
        <v>0.49147291999999998</v>
      </c>
      <c r="K6374">
        <v>0.49718329999999999</v>
      </c>
      <c r="L6374">
        <v>-5.7103800000000001E-3</v>
      </c>
      <c r="M6374">
        <v>-1.161892E-2</v>
      </c>
      <c r="N6374">
        <v>65.537173999999993</v>
      </c>
      <c r="O6374">
        <v>57.803728999999997</v>
      </c>
      <c r="P6374">
        <v>3.2179399999999999E-3</v>
      </c>
      <c r="Q6374">
        <v>-1.100342E-2</v>
      </c>
      <c r="R6374">
        <v>-9.8343400000000004E-3</v>
      </c>
      <c r="S6374">
        <v>-7.39787E-3</v>
      </c>
      <c r="T6374">
        <v>-5.7103800000000001E-3</v>
      </c>
      <c r="U6374">
        <v>-4.0229000000000003E-3</v>
      </c>
      <c r="V6374">
        <v>-1.58643E-3</v>
      </c>
      <c r="W6374">
        <v>-4.1734999999999998E-4</v>
      </c>
    </row>
    <row r="6375" spans="1:23" x14ac:dyDescent="0.2">
      <c r="A6375" t="s">
        <v>9319</v>
      </c>
      <c r="B6375" t="s">
        <v>67</v>
      </c>
      <c r="C6375" t="s">
        <v>58</v>
      </c>
      <c r="D6375" t="s">
        <v>12</v>
      </c>
      <c r="E6375" t="s">
        <v>5652</v>
      </c>
      <c r="F6375" t="s">
        <v>64</v>
      </c>
      <c r="G6375" t="s">
        <v>35</v>
      </c>
      <c r="H6375" t="s">
        <v>14</v>
      </c>
      <c r="I6375">
        <v>14</v>
      </c>
      <c r="J6375">
        <v>0.48140001999999998</v>
      </c>
      <c r="K6375">
        <v>0.48333943000000001</v>
      </c>
      <c r="L6375">
        <v>-1.9394099999999999E-3</v>
      </c>
      <c r="M6375">
        <v>-4.0286899999999997E-3</v>
      </c>
      <c r="N6375">
        <v>66.026632000000006</v>
      </c>
      <c r="O6375">
        <v>57.803728999999997</v>
      </c>
      <c r="P6375">
        <v>3.46817E-3</v>
      </c>
      <c r="Q6375">
        <v>-7.6440400000000004E-3</v>
      </c>
      <c r="R6375">
        <v>-6.3840499999999996E-3</v>
      </c>
      <c r="S6375">
        <v>-3.7581200000000002E-3</v>
      </c>
      <c r="T6375">
        <v>-1.9394099999999999E-3</v>
      </c>
      <c r="U6375">
        <v>-1.2070000000000001E-4</v>
      </c>
      <c r="V6375">
        <v>2.5052299999999998E-3</v>
      </c>
      <c r="W6375">
        <v>3.7652200000000001E-3</v>
      </c>
    </row>
    <row r="6376" spans="1:23" x14ac:dyDescent="0.2">
      <c r="A6376" t="s">
        <v>9320</v>
      </c>
      <c r="B6376" t="s">
        <v>67</v>
      </c>
      <c r="C6376" t="s">
        <v>58</v>
      </c>
      <c r="D6376" t="s">
        <v>12</v>
      </c>
      <c r="E6376" t="s">
        <v>5652</v>
      </c>
      <c r="F6376" t="s">
        <v>64</v>
      </c>
      <c r="G6376" t="s">
        <v>35</v>
      </c>
      <c r="H6376" t="s">
        <v>14</v>
      </c>
      <c r="I6376">
        <v>15</v>
      </c>
      <c r="J6376">
        <v>0.47485696999999999</v>
      </c>
      <c r="K6376">
        <v>0.47656704</v>
      </c>
      <c r="L6376">
        <v>-1.7100699999999999E-3</v>
      </c>
      <c r="M6376">
        <v>-3.60123E-3</v>
      </c>
      <c r="N6376">
        <v>66.262531999999993</v>
      </c>
      <c r="O6376">
        <v>57.803728999999997</v>
      </c>
      <c r="P6376">
        <v>2.9509499999999999E-3</v>
      </c>
      <c r="Q6376">
        <v>-6.5639399999999999E-3</v>
      </c>
      <c r="R6376">
        <v>-5.4918600000000003E-3</v>
      </c>
      <c r="S6376">
        <v>-3.2575500000000001E-3</v>
      </c>
      <c r="T6376">
        <v>-1.7100699999999999E-3</v>
      </c>
      <c r="U6376">
        <v>-1.6259E-4</v>
      </c>
      <c r="V6376">
        <v>2.07172E-3</v>
      </c>
      <c r="W6376">
        <v>3.1438E-3</v>
      </c>
    </row>
    <row r="6377" spans="1:23" x14ac:dyDescent="0.2">
      <c r="A6377" t="s">
        <v>9321</v>
      </c>
      <c r="B6377" t="s">
        <v>67</v>
      </c>
      <c r="C6377" t="s">
        <v>58</v>
      </c>
      <c r="D6377" t="s">
        <v>12</v>
      </c>
      <c r="E6377" t="s">
        <v>5652</v>
      </c>
      <c r="F6377" t="s">
        <v>64</v>
      </c>
      <c r="G6377" t="s">
        <v>35</v>
      </c>
      <c r="H6377" t="s">
        <v>14</v>
      </c>
      <c r="I6377">
        <v>16</v>
      </c>
      <c r="J6377">
        <v>0.48509278</v>
      </c>
      <c r="K6377" s="1">
        <v>0.48217463999999999</v>
      </c>
      <c r="L6377">
        <v>2.91815E-3</v>
      </c>
      <c r="M6377">
        <v>6.01564E-3</v>
      </c>
      <c r="N6377">
        <v>65.782107999999994</v>
      </c>
      <c r="O6377">
        <v>57.803728999999997</v>
      </c>
      <c r="P6377">
        <v>3.9536700000000003E-3</v>
      </c>
      <c r="Q6377">
        <v>-3.5850700000000001E-3</v>
      </c>
      <c r="R6377">
        <v>-2.14869E-3</v>
      </c>
      <c r="S6377">
        <v>8.4484000000000002E-4</v>
      </c>
      <c r="T6377">
        <v>2.91815E-3</v>
      </c>
      <c r="U6377">
        <v>4.9914499999999997E-3</v>
      </c>
      <c r="V6377">
        <v>7.9849799999999992E-3</v>
      </c>
      <c r="W6377">
        <v>9.4213600000000002E-3</v>
      </c>
    </row>
    <row r="6378" spans="1:23" x14ac:dyDescent="0.2">
      <c r="A6378" t="s">
        <v>9322</v>
      </c>
      <c r="B6378" t="s">
        <v>67</v>
      </c>
      <c r="C6378" t="s">
        <v>58</v>
      </c>
      <c r="D6378" t="s">
        <v>12</v>
      </c>
      <c r="E6378" t="s">
        <v>5652</v>
      </c>
      <c r="F6378" t="s">
        <v>64</v>
      </c>
      <c r="G6378" t="s">
        <v>35</v>
      </c>
      <c r="H6378" t="s">
        <v>15</v>
      </c>
      <c r="I6378">
        <v>17</v>
      </c>
      <c r="J6378">
        <v>0.51351862999999998</v>
      </c>
      <c r="K6378">
        <v>0.50854580000000005</v>
      </c>
      <c r="L6378">
        <v>4.9728300000000001E-3</v>
      </c>
      <c r="M6378">
        <v>9.6838299999999992E-3</v>
      </c>
      <c r="N6378">
        <v>64.693021000000002</v>
      </c>
      <c r="O6378">
        <v>57.803728999999997</v>
      </c>
      <c r="P6378">
        <v>3.6782899999999999E-3</v>
      </c>
      <c r="Q6378">
        <v>-1.07741E-3</v>
      </c>
      <c r="R6378">
        <v>2.5891999999999999E-4</v>
      </c>
      <c r="S6378">
        <v>3.0439299999999998E-3</v>
      </c>
      <c r="T6378">
        <v>4.9728300000000001E-3</v>
      </c>
      <c r="U6378">
        <v>6.9017200000000001E-3</v>
      </c>
      <c r="V6378">
        <v>9.6867399999999992E-3</v>
      </c>
      <c r="W6378">
        <v>1.1023069999999999E-2</v>
      </c>
    </row>
    <row r="6379" spans="1:23" x14ac:dyDescent="0.2">
      <c r="A6379" t="s">
        <v>9323</v>
      </c>
      <c r="B6379" t="s">
        <v>67</v>
      </c>
      <c r="C6379" t="s">
        <v>58</v>
      </c>
      <c r="D6379" t="s">
        <v>12</v>
      </c>
      <c r="E6379" t="s">
        <v>5652</v>
      </c>
      <c r="F6379" t="s">
        <v>64</v>
      </c>
      <c r="G6379" t="s">
        <v>35</v>
      </c>
      <c r="H6379" t="s">
        <v>15</v>
      </c>
      <c r="I6379">
        <v>18</v>
      </c>
      <c r="J6379">
        <v>0.58553052999999999</v>
      </c>
      <c r="K6379">
        <v>0.57939636000000005</v>
      </c>
      <c r="L6379">
        <v>6.1341700000000004E-3</v>
      </c>
      <c r="M6379">
        <v>1.0476249999999999E-2</v>
      </c>
      <c r="N6379">
        <v>63.165937</v>
      </c>
      <c r="O6379">
        <v>57.803728999999997</v>
      </c>
      <c r="P6379">
        <v>3.7556600000000001E-3</v>
      </c>
      <c r="Q6379">
        <v>-4.3350000000000003E-5</v>
      </c>
      <c r="R6379">
        <v>1.32109E-3</v>
      </c>
      <c r="S6379">
        <v>4.1647000000000003E-3</v>
      </c>
      <c r="T6379">
        <v>6.1341700000000004E-3</v>
      </c>
      <c r="U6379">
        <v>8.1036400000000005E-3</v>
      </c>
      <c r="V6379">
        <v>1.094724E-2</v>
      </c>
      <c r="W6379">
        <v>1.231168E-2</v>
      </c>
    </row>
    <row r="6380" spans="1:23" x14ac:dyDescent="0.2">
      <c r="A6380" t="s">
        <v>9324</v>
      </c>
      <c r="B6380" t="s">
        <v>67</v>
      </c>
      <c r="C6380" t="s">
        <v>58</v>
      </c>
      <c r="D6380" t="s">
        <v>12</v>
      </c>
      <c r="E6380" t="s">
        <v>5652</v>
      </c>
      <c r="F6380" t="s">
        <v>64</v>
      </c>
      <c r="G6380" t="s">
        <v>35</v>
      </c>
      <c r="H6380" t="s">
        <v>15</v>
      </c>
      <c r="I6380">
        <v>19</v>
      </c>
      <c r="J6380">
        <v>0.67238587999999999</v>
      </c>
      <c r="K6380">
        <v>0.66726635999999995</v>
      </c>
      <c r="L6380">
        <v>5.1195199999999998E-3</v>
      </c>
      <c r="M6380">
        <v>7.6139700000000003E-3</v>
      </c>
      <c r="N6380">
        <v>60.793318999999997</v>
      </c>
      <c r="O6380">
        <v>57.803728999999997</v>
      </c>
      <c r="P6380">
        <v>4.4735900000000004E-3</v>
      </c>
      <c r="Q6380">
        <v>-2.23887E-3</v>
      </c>
      <c r="R6380">
        <v>-6.1361E-4</v>
      </c>
      <c r="S6380">
        <v>2.7735699999999999E-3</v>
      </c>
      <c r="T6380">
        <v>5.1195199999999998E-3</v>
      </c>
      <c r="U6380">
        <v>7.46548E-3</v>
      </c>
      <c r="V6380">
        <v>1.085266E-2</v>
      </c>
      <c r="W6380">
        <v>1.247792E-2</v>
      </c>
    </row>
    <row r="6381" spans="1:23" x14ac:dyDescent="0.2">
      <c r="A6381" t="s">
        <v>9325</v>
      </c>
      <c r="B6381" t="s">
        <v>67</v>
      </c>
      <c r="C6381" t="s">
        <v>58</v>
      </c>
      <c r="D6381" t="s">
        <v>12</v>
      </c>
      <c r="E6381" t="s">
        <v>5652</v>
      </c>
      <c r="F6381" t="s">
        <v>64</v>
      </c>
      <c r="G6381" t="s">
        <v>35</v>
      </c>
      <c r="H6381" t="s">
        <v>15</v>
      </c>
      <c r="I6381">
        <v>20</v>
      </c>
      <c r="J6381">
        <v>0.73499106999999997</v>
      </c>
      <c r="K6381">
        <v>0.73545055999999998</v>
      </c>
      <c r="L6381">
        <v>-4.595E-4</v>
      </c>
      <c r="M6381">
        <v>-6.2516999999999998E-4</v>
      </c>
      <c r="N6381">
        <v>58.556939999999997</v>
      </c>
      <c r="O6381">
        <v>57.803728999999997</v>
      </c>
      <c r="P6381">
        <v>4.5684499999999999E-3</v>
      </c>
      <c r="Q6381">
        <v>-7.9739300000000006E-3</v>
      </c>
      <c r="R6381">
        <v>-6.3141999999999998E-3</v>
      </c>
      <c r="S6381">
        <v>-2.8551900000000001E-3</v>
      </c>
      <c r="T6381">
        <v>-4.595E-4</v>
      </c>
      <c r="U6381">
        <v>1.9361999999999999E-3</v>
      </c>
      <c r="V6381">
        <v>5.3952100000000001E-3</v>
      </c>
      <c r="W6381">
        <v>7.05494E-3</v>
      </c>
    </row>
    <row r="6382" spans="1:23" x14ac:dyDescent="0.2">
      <c r="A6382" t="s">
        <v>9326</v>
      </c>
      <c r="B6382" t="s">
        <v>67</v>
      </c>
      <c r="C6382" t="s">
        <v>58</v>
      </c>
      <c r="D6382" t="s">
        <v>12</v>
      </c>
      <c r="E6382" t="s">
        <v>5652</v>
      </c>
      <c r="F6382" t="s">
        <v>64</v>
      </c>
      <c r="G6382" t="s">
        <v>35</v>
      </c>
      <c r="H6382" t="s">
        <v>15</v>
      </c>
      <c r="I6382">
        <v>21</v>
      </c>
      <c r="J6382">
        <v>0.72772618</v>
      </c>
      <c r="K6382">
        <v>0.73005036000000001</v>
      </c>
      <c r="L6382">
        <v>-2.3241899999999998E-3</v>
      </c>
      <c r="M6382">
        <v>-3.1937699999999999E-3</v>
      </c>
      <c r="N6382">
        <v>56.916020000000003</v>
      </c>
      <c r="O6382">
        <v>57.803728999999997</v>
      </c>
      <c r="P6382">
        <v>5.7144099999999996E-3</v>
      </c>
      <c r="Q6382">
        <v>-1.1723549999999999E-2</v>
      </c>
      <c r="R6382">
        <v>-9.6474899999999999E-3</v>
      </c>
      <c r="S6382">
        <v>-5.3208300000000004E-3</v>
      </c>
      <c r="T6382">
        <v>-2.3241899999999998E-3</v>
      </c>
      <c r="U6382">
        <v>6.7245E-4</v>
      </c>
      <c r="V6382">
        <v>4.9991200000000001E-3</v>
      </c>
      <c r="W6382">
        <v>7.0751700000000004E-3</v>
      </c>
    </row>
    <row r="6383" spans="1:23" x14ac:dyDescent="0.2">
      <c r="A6383" t="s">
        <v>9327</v>
      </c>
      <c r="B6383" t="s">
        <v>67</v>
      </c>
      <c r="C6383" t="s">
        <v>58</v>
      </c>
      <c r="D6383" t="s">
        <v>12</v>
      </c>
      <c r="E6383" t="s">
        <v>5652</v>
      </c>
      <c r="F6383" t="s">
        <v>64</v>
      </c>
      <c r="G6383" t="s">
        <v>35</v>
      </c>
      <c r="H6383" t="s">
        <v>14</v>
      </c>
      <c r="I6383">
        <v>22</v>
      </c>
      <c r="J6383">
        <v>0.67243476999999996</v>
      </c>
      <c r="K6383">
        <v>0.67528091000000001</v>
      </c>
      <c r="L6383">
        <v>-2.84614E-3</v>
      </c>
      <c r="M6383" s="1">
        <v>-4.2325899999999996E-3</v>
      </c>
      <c r="N6383">
        <v>55.849611000000003</v>
      </c>
      <c r="O6383">
        <v>57.803728999999997</v>
      </c>
      <c r="P6383">
        <v>5.2861699999999998E-3</v>
      </c>
      <c r="Q6383">
        <v>-1.154111E-2</v>
      </c>
      <c r="R6383">
        <v>-9.6206299999999998E-3</v>
      </c>
      <c r="S6383">
        <v>-5.6182100000000002E-3</v>
      </c>
      <c r="T6383">
        <v>-2.84614E-3</v>
      </c>
      <c r="U6383">
        <v>-7.4070000000000001E-5</v>
      </c>
      <c r="V6383">
        <v>3.9283499999999997E-3</v>
      </c>
      <c r="W6383">
        <v>5.8488300000000002E-3</v>
      </c>
    </row>
    <row r="6384" spans="1:23" x14ac:dyDescent="0.2">
      <c r="A6384" t="s">
        <v>9328</v>
      </c>
      <c r="B6384" t="s">
        <v>67</v>
      </c>
      <c r="C6384" t="s">
        <v>58</v>
      </c>
      <c r="D6384" t="s">
        <v>12</v>
      </c>
      <c r="E6384" t="s">
        <v>5652</v>
      </c>
      <c r="F6384" t="s">
        <v>64</v>
      </c>
      <c r="G6384" t="s">
        <v>35</v>
      </c>
      <c r="H6384" t="s">
        <v>14</v>
      </c>
      <c r="I6384">
        <v>23</v>
      </c>
      <c r="J6384">
        <v>0.57969256999999996</v>
      </c>
      <c r="K6384">
        <v>0.57994535000000003</v>
      </c>
      <c r="L6384">
        <v>-2.5277999999999998E-4</v>
      </c>
      <c r="M6384">
        <v>-4.3605E-4</v>
      </c>
      <c r="N6384">
        <v>55.104750000000003</v>
      </c>
      <c r="O6384">
        <v>57.803728999999997</v>
      </c>
      <c r="P6384">
        <v>4.29678E-3</v>
      </c>
      <c r="Q6384">
        <v>-7.3203499999999998E-3</v>
      </c>
      <c r="R6384">
        <v>-5.7593200000000001E-3</v>
      </c>
      <c r="S6384">
        <v>-2.5060099999999999E-3</v>
      </c>
      <c r="T6384">
        <v>-2.5277999999999998E-4</v>
      </c>
      <c r="U6384">
        <v>2.0004599999999999E-3</v>
      </c>
      <c r="V6384">
        <v>5.2537699999999996E-3</v>
      </c>
      <c r="W6384">
        <v>6.8148000000000002E-3</v>
      </c>
    </row>
    <row r="6385" spans="1:23" x14ac:dyDescent="0.2">
      <c r="A6385" t="s">
        <v>9329</v>
      </c>
      <c r="B6385" t="s">
        <v>67</v>
      </c>
      <c r="C6385" t="s">
        <v>58</v>
      </c>
      <c r="D6385" t="s">
        <v>12</v>
      </c>
      <c r="E6385" t="s">
        <v>5652</v>
      </c>
      <c r="F6385" t="s">
        <v>64</v>
      </c>
      <c r="G6385" t="s">
        <v>35</v>
      </c>
      <c r="H6385" t="s">
        <v>14</v>
      </c>
      <c r="I6385">
        <v>24</v>
      </c>
      <c r="J6385">
        <v>0.48803906000000002</v>
      </c>
      <c r="K6385" s="1">
        <v>0.48914897000000002</v>
      </c>
      <c r="L6385">
        <v>-1.10991E-3</v>
      </c>
      <c r="M6385">
        <v>-2.2742299999999999E-3</v>
      </c>
      <c r="N6385">
        <v>54.449382</v>
      </c>
      <c r="O6385">
        <v>57.803728999999997</v>
      </c>
      <c r="P6385">
        <v>3.6733299999999998E-3</v>
      </c>
      <c r="Q6385">
        <v>-7.1520000000000004E-3</v>
      </c>
      <c r="R6385">
        <v>-5.8174699999999999E-3</v>
      </c>
      <c r="S6385">
        <v>-3.0362100000000001E-3</v>
      </c>
      <c r="T6385">
        <v>-1.10991E-3</v>
      </c>
      <c r="U6385">
        <v>8.1638999999999995E-4</v>
      </c>
      <c r="V6385">
        <v>3.59765E-3</v>
      </c>
      <c r="W6385">
        <v>4.9321800000000004E-3</v>
      </c>
    </row>
    <row r="6386" spans="1:23" x14ac:dyDescent="0.2">
      <c r="A6386" t="s">
        <v>2780</v>
      </c>
      <c r="B6386" t="s">
        <v>67</v>
      </c>
      <c r="C6386" t="s">
        <v>58</v>
      </c>
      <c r="D6386" t="s">
        <v>12</v>
      </c>
      <c r="E6386" t="s">
        <v>66</v>
      </c>
      <c r="F6386" t="s">
        <v>63</v>
      </c>
      <c r="G6386" t="s">
        <v>35</v>
      </c>
      <c r="H6386" t="s">
        <v>13</v>
      </c>
      <c r="I6386">
        <v>1</v>
      </c>
      <c r="J6386">
        <v>0.84442311000000003</v>
      </c>
      <c r="K6386">
        <v>0.88015330000000003</v>
      </c>
      <c r="L6386">
        <v>-3.5730190000000002E-2</v>
      </c>
      <c r="M6386">
        <v>-4.2313139999999999E-2</v>
      </c>
      <c r="N6386">
        <v>53.215349000000003</v>
      </c>
      <c r="O6386">
        <v>57.468687000000003</v>
      </c>
      <c r="P6386">
        <v>1.8109219999999999E-2</v>
      </c>
      <c r="Q6386">
        <v>-6.5517210000000006E-2</v>
      </c>
      <c r="R6386">
        <v>-5.89381E-2</v>
      </c>
      <c r="S6386">
        <v>-4.5226679999999998E-2</v>
      </c>
      <c r="T6386">
        <v>-3.5730190000000002E-2</v>
      </c>
      <c r="U6386">
        <v>-2.6233699999999999E-2</v>
      </c>
      <c r="V6386">
        <v>-1.252229E-2</v>
      </c>
      <c r="W6386">
        <v>-5.9431700000000002E-3</v>
      </c>
    </row>
    <row r="6387" spans="1:23" x14ac:dyDescent="0.2">
      <c r="A6387" t="s">
        <v>2781</v>
      </c>
      <c r="B6387" t="s">
        <v>67</v>
      </c>
      <c r="C6387" t="s">
        <v>58</v>
      </c>
      <c r="D6387" t="s">
        <v>12</v>
      </c>
      <c r="E6387" t="s">
        <v>66</v>
      </c>
      <c r="F6387" t="s">
        <v>63</v>
      </c>
      <c r="G6387" t="s">
        <v>35</v>
      </c>
      <c r="H6387" t="s">
        <v>13</v>
      </c>
      <c r="I6387">
        <v>2</v>
      </c>
      <c r="J6387">
        <v>0.79330255000000005</v>
      </c>
      <c r="K6387">
        <v>0.81498607000000001</v>
      </c>
      <c r="L6387">
        <v>-2.168351E-2</v>
      </c>
      <c r="M6387">
        <v>-2.7333219999999998E-2</v>
      </c>
      <c r="N6387">
        <v>52.777749</v>
      </c>
      <c r="O6387">
        <v>57.468687000000003</v>
      </c>
      <c r="P6387">
        <v>2.13847E-2</v>
      </c>
      <c r="Q6387">
        <v>-5.6858209999999999E-2</v>
      </c>
      <c r="R6387">
        <v>-4.9089109999999998E-2</v>
      </c>
      <c r="S6387">
        <v>-3.2897660000000002E-2</v>
      </c>
      <c r="T6387">
        <v>-2.168351E-2</v>
      </c>
      <c r="U6387">
        <v>-1.046937E-2</v>
      </c>
      <c r="V6387">
        <v>5.72208E-3</v>
      </c>
      <c r="W6387">
        <v>1.349118E-2</v>
      </c>
    </row>
    <row r="6388" spans="1:23" x14ac:dyDescent="0.2">
      <c r="A6388" t="s">
        <v>2782</v>
      </c>
      <c r="B6388" t="s">
        <v>67</v>
      </c>
      <c r="C6388" t="s">
        <v>58</v>
      </c>
      <c r="D6388" t="s">
        <v>12</v>
      </c>
      <c r="E6388" t="s">
        <v>66</v>
      </c>
      <c r="F6388" t="s">
        <v>63</v>
      </c>
      <c r="G6388" t="s">
        <v>35</v>
      </c>
      <c r="H6388" t="s">
        <v>13</v>
      </c>
      <c r="I6388">
        <v>3</v>
      </c>
      <c r="J6388">
        <v>0.76706947000000003</v>
      </c>
      <c r="K6388">
        <v>0.78675476</v>
      </c>
      <c r="L6388">
        <v>-1.9685290000000001E-2</v>
      </c>
      <c r="M6388">
        <v>-2.5662979999999998E-2</v>
      </c>
      <c r="N6388">
        <v>52.084617000000001</v>
      </c>
      <c r="O6388">
        <v>57.468687000000003</v>
      </c>
      <c r="P6388">
        <v>2.387152E-2</v>
      </c>
      <c r="Q6388">
        <v>-5.8950450000000001E-2</v>
      </c>
      <c r="R6388">
        <v>-5.0277879999999997E-2</v>
      </c>
      <c r="S6388">
        <v>-3.2203530000000001E-2</v>
      </c>
      <c r="T6388">
        <v>-1.9685290000000001E-2</v>
      </c>
      <c r="U6388">
        <v>-7.1670500000000003E-3</v>
      </c>
      <c r="V6388">
        <v>1.09073E-2</v>
      </c>
      <c r="W6388">
        <v>1.9579869999999999E-2</v>
      </c>
    </row>
    <row r="6389" spans="1:23" x14ac:dyDescent="0.2">
      <c r="A6389" t="s">
        <v>2783</v>
      </c>
      <c r="B6389" t="s">
        <v>67</v>
      </c>
      <c r="C6389" t="s">
        <v>58</v>
      </c>
      <c r="D6389" t="s">
        <v>12</v>
      </c>
      <c r="E6389" t="s">
        <v>66</v>
      </c>
      <c r="F6389" t="s">
        <v>63</v>
      </c>
      <c r="G6389" t="s">
        <v>35</v>
      </c>
      <c r="H6389" t="s">
        <v>13</v>
      </c>
      <c r="I6389">
        <v>4</v>
      </c>
      <c r="J6389">
        <v>0.75516569</v>
      </c>
      <c r="K6389">
        <v>0.77408465000000004</v>
      </c>
      <c r="L6389" s="1">
        <v>-1.891895E-2</v>
      </c>
      <c r="M6389">
        <v>-2.5052720000000001E-2</v>
      </c>
      <c r="N6389" s="1">
        <v>51.601401000000003</v>
      </c>
      <c r="O6389">
        <v>57.468687000000003</v>
      </c>
      <c r="P6389">
        <v>1.9278690000000001E-2</v>
      </c>
      <c r="Q6389">
        <v>-5.062958E-2</v>
      </c>
      <c r="R6389">
        <v>-4.3625589999999999E-2</v>
      </c>
      <c r="S6389">
        <v>-2.9028709999999999E-2</v>
      </c>
      <c r="T6389" s="1">
        <v>-1.891895E-2</v>
      </c>
      <c r="U6389">
        <v>-8.8091999999999997E-3</v>
      </c>
      <c r="V6389" s="1">
        <v>5.7876899999999998E-3</v>
      </c>
      <c r="W6389">
        <v>1.279168E-2</v>
      </c>
    </row>
    <row r="6390" spans="1:23" x14ac:dyDescent="0.2">
      <c r="A6390" t="s">
        <v>2784</v>
      </c>
      <c r="B6390" t="s">
        <v>67</v>
      </c>
      <c r="C6390" t="s">
        <v>58</v>
      </c>
      <c r="D6390" t="s">
        <v>12</v>
      </c>
      <c r="E6390" t="s">
        <v>66</v>
      </c>
      <c r="F6390" t="s">
        <v>63</v>
      </c>
      <c r="G6390" t="s">
        <v>35</v>
      </c>
      <c r="H6390" t="s">
        <v>13</v>
      </c>
      <c r="I6390">
        <v>5</v>
      </c>
      <c r="J6390">
        <v>0.77949528999999995</v>
      </c>
      <c r="K6390">
        <v>0.78758116</v>
      </c>
      <c r="L6390">
        <v>-8.0858700000000002E-3</v>
      </c>
      <c r="M6390">
        <v>-1.0373210000000001E-2</v>
      </c>
      <c r="N6390">
        <v>50.939888000000003</v>
      </c>
      <c r="O6390">
        <v>57.468687000000003</v>
      </c>
      <c r="P6390">
        <v>1.9043879999999999E-2</v>
      </c>
      <c r="Q6390">
        <v>-3.9410260000000003E-2</v>
      </c>
      <c r="R6390">
        <v>-3.2491579999999999E-2</v>
      </c>
      <c r="S6390">
        <v>-1.807249E-2</v>
      </c>
      <c r="T6390">
        <v>-8.0858700000000002E-3</v>
      </c>
      <c r="U6390">
        <v>1.9007500000000001E-3</v>
      </c>
      <c r="V6390">
        <v>1.631985E-2</v>
      </c>
      <c r="W6390">
        <v>2.323853E-2</v>
      </c>
    </row>
    <row r="6391" spans="1:23" x14ac:dyDescent="0.2">
      <c r="A6391" t="s">
        <v>2785</v>
      </c>
      <c r="B6391" t="s">
        <v>67</v>
      </c>
      <c r="C6391" t="s">
        <v>58</v>
      </c>
      <c r="D6391" t="s">
        <v>12</v>
      </c>
      <c r="E6391" t="s">
        <v>66</v>
      </c>
      <c r="F6391" t="s">
        <v>63</v>
      </c>
      <c r="G6391" t="s">
        <v>35</v>
      </c>
      <c r="H6391" t="s">
        <v>13</v>
      </c>
      <c r="I6391">
        <v>6</v>
      </c>
      <c r="J6391">
        <v>0.85297723000000003</v>
      </c>
      <c r="K6391">
        <v>0.86268504999999995</v>
      </c>
      <c r="L6391">
        <v>-9.7078200000000007E-3</v>
      </c>
      <c r="M6391">
        <v>-1.13811E-2</v>
      </c>
      <c r="N6391">
        <v>50.494300000000003</v>
      </c>
      <c r="O6391">
        <v>57.468687000000003</v>
      </c>
      <c r="P6391">
        <v>2.2081170000000001E-2</v>
      </c>
      <c r="Q6391">
        <v>-4.6028109999999997E-2</v>
      </c>
      <c r="R6391">
        <v>-3.800597E-2</v>
      </c>
      <c r="S6391">
        <v>-2.1287190000000001E-2</v>
      </c>
      <c r="T6391">
        <v>-9.7078200000000007E-3</v>
      </c>
      <c r="U6391">
        <v>1.87156E-3</v>
      </c>
      <c r="V6391">
        <v>1.8590329999999999E-2</v>
      </c>
      <c r="W6391">
        <v>2.6612469999999999E-2</v>
      </c>
    </row>
    <row r="6392" spans="1:23" x14ac:dyDescent="0.2">
      <c r="A6392" t="s">
        <v>2786</v>
      </c>
      <c r="B6392" t="s">
        <v>67</v>
      </c>
      <c r="C6392" t="s">
        <v>58</v>
      </c>
      <c r="D6392" t="s">
        <v>12</v>
      </c>
      <c r="E6392" t="s">
        <v>66</v>
      </c>
      <c r="F6392" t="s">
        <v>63</v>
      </c>
      <c r="G6392" t="s">
        <v>35</v>
      </c>
      <c r="H6392" t="s">
        <v>14</v>
      </c>
      <c r="I6392">
        <v>7</v>
      </c>
      <c r="J6392">
        <v>0.99978982000000005</v>
      </c>
      <c r="K6392">
        <v>0.97772475000000003</v>
      </c>
      <c r="L6392">
        <v>2.2065069999999999E-2</v>
      </c>
      <c r="M6392">
        <v>2.2069709999999999E-2</v>
      </c>
      <c r="N6392">
        <v>49.842001000000003</v>
      </c>
      <c r="O6392">
        <v>57.468687000000003</v>
      </c>
      <c r="P6392">
        <v>2.213567E-2</v>
      </c>
      <c r="Q6392">
        <v>-1.4344869999999999E-2</v>
      </c>
      <c r="R6392">
        <v>-6.30293E-3</v>
      </c>
      <c r="S6392">
        <v>1.045711E-2</v>
      </c>
      <c r="T6392">
        <v>2.2065069999999999E-2</v>
      </c>
      <c r="U6392">
        <v>3.367303E-2</v>
      </c>
      <c r="V6392">
        <v>5.0433070000000003E-2</v>
      </c>
      <c r="W6392">
        <v>5.8475010000000001E-2</v>
      </c>
    </row>
    <row r="6393" spans="1:23" x14ac:dyDescent="0.2">
      <c r="A6393" t="s">
        <v>2787</v>
      </c>
      <c r="B6393" t="s">
        <v>67</v>
      </c>
      <c r="C6393" t="s">
        <v>58</v>
      </c>
      <c r="D6393" t="s">
        <v>12</v>
      </c>
      <c r="E6393" t="s">
        <v>66</v>
      </c>
      <c r="F6393" t="s">
        <v>63</v>
      </c>
      <c r="G6393" t="s">
        <v>35</v>
      </c>
      <c r="H6393" t="s">
        <v>14</v>
      </c>
      <c r="I6393">
        <v>8</v>
      </c>
      <c r="J6393">
        <v>0.74638755999999995</v>
      </c>
      <c r="K6393" s="1">
        <v>0.74358922000000005</v>
      </c>
      <c r="L6393">
        <v>2.7983299999999999E-3</v>
      </c>
      <c r="M6393">
        <v>3.74917E-3</v>
      </c>
      <c r="N6393">
        <v>49.782718000000003</v>
      </c>
      <c r="O6393">
        <v>57.468687000000003</v>
      </c>
      <c r="P6393">
        <v>2.4484120000000002E-2</v>
      </c>
      <c r="Q6393">
        <v>-3.7474460000000001E-2</v>
      </c>
      <c r="R6393">
        <v>-2.857933E-2</v>
      </c>
      <c r="S6393">
        <v>-1.004115E-2</v>
      </c>
      <c r="T6393">
        <v>2.7983299999999999E-3</v>
      </c>
      <c r="U6393">
        <v>1.563782E-2</v>
      </c>
      <c r="V6393">
        <v>3.4175999999999998E-2</v>
      </c>
      <c r="W6393">
        <v>4.3071129999999999E-2</v>
      </c>
    </row>
    <row r="6394" spans="1:23" x14ac:dyDescent="0.2">
      <c r="A6394" t="s">
        <v>2788</v>
      </c>
      <c r="B6394" t="s">
        <v>67</v>
      </c>
      <c r="C6394" t="s">
        <v>58</v>
      </c>
      <c r="D6394" t="s">
        <v>12</v>
      </c>
      <c r="E6394" t="s">
        <v>66</v>
      </c>
      <c r="F6394" t="s">
        <v>63</v>
      </c>
      <c r="G6394" t="s">
        <v>35</v>
      </c>
      <c r="H6394" t="s">
        <v>14</v>
      </c>
      <c r="I6394">
        <v>9</v>
      </c>
      <c r="J6394">
        <v>2.8891549999999998E-2</v>
      </c>
      <c r="K6394">
        <v>4.8121619999999997E-2</v>
      </c>
      <c r="L6394">
        <v>-1.9230069999999998E-2</v>
      </c>
      <c r="M6394">
        <v>-0.66559491000000004</v>
      </c>
      <c r="N6394">
        <v>53.031219999999998</v>
      </c>
      <c r="O6394">
        <v>57.468687000000003</v>
      </c>
      <c r="P6394">
        <v>3.2913869999999998E-2</v>
      </c>
      <c r="Q6394">
        <v>-7.3368580000000003E-2</v>
      </c>
      <c r="R6394">
        <v>-6.1410899999999997E-2</v>
      </c>
      <c r="S6394">
        <v>-3.6490120000000001E-2</v>
      </c>
      <c r="T6394">
        <v>-1.9230069999999998E-2</v>
      </c>
      <c r="U6394">
        <v>-1.9700199999999998E-3</v>
      </c>
      <c r="V6394">
        <v>2.2950760000000001E-2</v>
      </c>
      <c r="W6394">
        <v>3.4908439999999999E-2</v>
      </c>
    </row>
    <row r="6395" spans="1:23" x14ac:dyDescent="0.2">
      <c r="A6395" t="s">
        <v>2789</v>
      </c>
      <c r="B6395" t="s">
        <v>67</v>
      </c>
      <c r="C6395" t="s">
        <v>58</v>
      </c>
      <c r="D6395" t="s">
        <v>12</v>
      </c>
      <c r="E6395" t="s">
        <v>66</v>
      </c>
      <c r="F6395" t="s">
        <v>63</v>
      </c>
      <c r="G6395" t="s">
        <v>35</v>
      </c>
      <c r="H6395" t="s">
        <v>14</v>
      </c>
      <c r="I6395">
        <v>10</v>
      </c>
      <c r="J6395">
        <v>-0.85902911999999998</v>
      </c>
      <c r="K6395" s="1">
        <v>-0.84256017999999999</v>
      </c>
      <c r="L6395">
        <v>-1.6468940000000001E-2</v>
      </c>
      <c r="M6395">
        <v>1.9171569999999999E-2</v>
      </c>
      <c r="N6395">
        <v>57.377142999999997</v>
      </c>
      <c r="O6395">
        <v>57.468687000000003</v>
      </c>
      <c r="P6395">
        <v>6.8677580000000002E-2</v>
      </c>
      <c r="Q6395">
        <v>-0.12943350000000001</v>
      </c>
      <c r="R6395">
        <v>-0.10448279000000001</v>
      </c>
      <c r="S6395">
        <v>-5.2483490000000001E-2</v>
      </c>
      <c r="T6395">
        <v>-1.6468940000000001E-2</v>
      </c>
      <c r="U6395">
        <v>1.954562E-2</v>
      </c>
      <c r="V6395">
        <v>7.1544910000000003E-2</v>
      </c>
      <c r="W6395">
        <v>9.6495620000000004E-2</v>
      </c>
    </row>
    <row r="6396" spans="1:23" x14ac:dyDescent="0.2">
      <c r="A6396" t="s">
        <v>2790</v>
      </c>
      <c r="B6396" t="s">
        <v>67</v>
      </c>
      <c r="C6396" t="s">
        <v>58</v>
      </c>
      <c r="D6396" t="s">
        <v>12</v>
      </c>
      <c r="E6396" t="s">
        <v>66</v>
      </c>
      <c r="F6396" t="s">
        <v>63</v>
      </c>
      <c r="G6396" t="s">
        <v>35</v>
      </c>
      <c r="H6396" t="s">
        <v>13</v>
      </c>
      <c r="I6396">
        <v>11</v>
      </c>
      <c r="J6396">
        <v>-1.6379756000000001</v>
      </c>
      <c r="K6396">
        <v>-1.5918474</v>
      </c>
      <c r="L6396">
        <v>-4.6128170000000003E-2</v>
      </c>
      <c r="M6396">
        <v>2.816169E-2</v>
      </c>
      <c r="N6396">
        <v>61.302236999999998</v>
      </c>
      <c r="O6396">
        <v>57.468687000000003</v>
      </c>
      <c r="P6396">
        <v>7.9377710000000004E-2</v>
      </c>
      <c r="Q6396">
        <v>-0.17669288999999999</v>
      </c>
      <c r="R6396">
        <v>-0.14785480000000001</v>
      </c>
      <c r="S6396">
        <v>-8.7753880000000006E-2</v>
      </c>
      <c r="T6396">
        <v>-4.6128170000000003E-2</v>
      </c>
      <c r="U6396">
        <v>-4.5024499999999999E-3</v>
      </c>
      <c r="V6396">
        <v>5.5598469999999997E-2</v>
      </c>
      <c r="W6396">
        <v>8.4436549999999999E-2</v>
      </c>
    </row>
    <row r="6397" spans="1:23" x14ac:dyDescent="0.2">
      <c r="A6397" t="s">
        <v>2791</v>
      </c>
      <c r="B6397" t="s">
        <v>67</v>
      </c>
      <c r="C6397" t="s">
        <v>58</v>
      </c>
      <c r="D6397" t="s">
        <v>12</v>
      </c>
      <c r="E6397" t="s">
        <v>66</v>
      </c>
      <c r="F6397" t="s">
        <v>63</v>
      </c>
      <c r="G6397" t="s">
        <v>35</v>
      </c>
      <c r="H6397" t="s">
        <v>13</v>
      </c>
      <c r="I6397">
        <v>12</v>
      </c>
      <c r="J6397">
        <v>-2.1550147000000002</v>
      </c>
      <c r="K6397">
        <v>-2.1223217999999999</v>
      </c>
      <c r="L6397">
        <v>-3.2692829999999999E-2</v>
      </c>
      <c r="M6397">
        <v>1.5170579999999999E-2</v>
      </c>
      <c r="N6397">
        <v>64.199640000000002</v>
      </c>
      <c r="O6397">
        <v>57.468687000000003</v>
      </c>
      <c r="P6397">
        <v>7.4214580000000002E-2</v>
      </c>
      <c r="Q6397">
        <v>-0.15476495000000001</v>
      </c>
      <c r="R6397">
        <v>-0.12780264</v>
      </c>
      <c r="S6397">
        <v>-7.1610989999999999E-2</v>
      </c>
      <c r="T6397">
        <v>-3.2692829999999999E-2</v>
      </c>
      <c r="U6397">
        <v>6.2253400000000002E-3</v>
      </c>
      <c r="V6397">
        <v>6.2416989999999999E-2</v>
      </c>
      <c r="W6397">
        <v>8.9379299999999995E-2</v>
      </c>
    </row>
    <row r="6398" spans="1:23" x14ac:dyDescent="0.2">
      <c r="A6398" t="s">
        <v>2792</v>
      </c>
      <c r="B6398" t="s">
        <v>67</v>
      </c>
      <c r="C6398" t="s">
        <v>58</v>
      </c>
      <c r="D6398" t="s">
        <v>12</v>
      </c>
      <c r="E6398" t="s">
        <v>66</v>
      </c>
      <c r="F6398" t="s">
        <v>63</v>
      </c>
      <c r="G6398" t="s">
        <v>35</v>
      </c>
      <c r="H6398" t="s">
        <v>13</v>
      </c>
      <c r="I6398">
        <v>13</v>
      </c>
      <c r="J6398">
        <v>-2.5237088999999999</v>
      </c>
      <c r="K6398" s="1">
        <v>-2.4460823</v>
      </c>
      <c r="L6398">
        <v>-7.7626609999999999E-2</v>
      </c>
      <c r="M6398">
        <v>3.0758939999999999E-2</v>
      </c>
      <c r="N6398">
        <v>65.775818999999998</v>
      </c>
      <c r="O6398">
        <v>57.468687000000003</v>
      </c>
      <c r="P6398">
        <v>7.2860690000000006E-2</v>
      </c>
      <c r="Q6398">
        <v>-0.19747176999999999</v>
      </c>
      <c r="R6398">
        <v>-0.17100134</v>
      </c>
      <c r="S6398">
        <v>-0.11583479000000001</v>
      </c>
      <c r="T6398">
        <v>-7.7626609999999999E-2</v>
      </c>
      <c r="U6398">
        <v>-3.9418420000000003E-2</v>
      </c>
      <c r="V6398">
        <v>1.5748120000000001E-2</v>
      </c>
      <c r="W6398">
        <v>4.2218560000000002E-2</v>
      </c>
    </row>
    <row r="6399" spans="1:23" x14ac:dyDescent="0.2">
      <c r="A6399" t="s">
        <v>2793</v>
      </c>
      <c r="B6399" t="s">
        <v>67</v>
      </c>
      <c r="C6399" t="s">
        <v>58</v>
      </c>
      <c r="D6399" t="s">
        <v>12</v>
      </c>
      <c r="E6399" t="s">
        <v>66</v>
      </c>
      <c r="F6399" t="s">
        <v>63</v>
      </c>
      <c r="G6399" t="s">
        <v>35</v>
      </c>
      <c r="H6399" t="s">
        <v>13</v>
      </c>
      <c r="I6399">
        <v>14</v>
      </c>
      <c r="J6399">
        <v>-2.4224728</v>
      </c>
      <c r="K6399">
        <v>-2.3474417000000001</v>
      </c>
      <c r="L6399">
        <v>-7.5031059999999997E-2</v>
      </c>
      <c r="M6399">
        <v>3.0972920000000001E-2</v>
      </c>
      <c r="N6399">
        <v>66.347354999999993</v>
      </c>
      <c r="O6399">
        <v>57.468687000000003</v>
      </c>
      <c r="P6399">
        <v>8.1654080000000004E-2</v>
      </c>
      <c r="Q6399">
        <v>-0.20934008000000001</v>
      </c>
      <c r="R6399">
        <v>-0.17967498000000001</v>
      </c>
      <c r="S6399">
        <v>-0.11785051000000001</v>
      </c>
      <c r="T6399">
        <v>-7.5031059999999997E-2</v>
      </c>
      <c r="U6399">
        <v>-3.2211620000000003E-2</v>
      </c>
      <c r="V6399">
        <v>2.9612860000000001E-2</v>
      </c>
      <c r="W6399">
        <v>5.9277950000000003E-2</v>
      </c>
    </row>
    <row r="6400" spans="1:23" x14ac:dyDescent="0.2">
      <c r="A6400" t="s">
        <v>2794</v>
      </c>
      <c r="B6400" t="s">
        <v>67</v>
      </c>
      <c r="C6400" t="s">
        <v>58</v>
      </c>
      <c r="D6400" t="s">
        <v>12</v>
      </c>
      <c r="E6400" t="s">
        <v>66</v>
      </c>
      <c r="F6400" t="s">
        <v>63</v>
      </c>
      <c r="G6400" t="s">
        <v>35</v>
      </c>
      <c r="H6400" t="s">
        <v>14</v>
      </c>
      <c r="I6400">
        <v>15</v>
      </c>
      <c r="J6400">
        <v>-2.0251804</v>
      </c>
      <c r="K6400">
        <v>-1.9764390999999999</v>
      </c>
      <c r="L6400">
        <v>-4.8741329999999999E-2</v>
      </c>
      <c r="M6400">
        <v>2.4067649999999999E-2</v>
      </c>
      <c r="N6400">
        <v>66.817295000000001</v>
      </c>
      <c r="O6400">
        <v>57.468687000000003</v>
      </c>
      <c r="P6400">
        <v>6.4488649999999995E-2</v>
      </c>
      <c r="Q6400">
        <v>-0.15481571</v>
      </c>
      <c r="R6400">
        <v>-0.13138685</v>
      </c>
      <c r="S6400">
        <v>-8.2559209999999994E-2</v>
      </c>
      <c r="T6400">
        <v>-4.8741329999999999E-2</v>
      </c>
      <c r="U6400">
        <v>-1.492345E-2</v>
      </c>
      <c r="V6400">
        <v>3.3904200000000002E-2</v>
      </c>
      <c r="W6400">
        <v>5.7333059999999998E-2</v>
      </c>
    </row>
    <row r="6401" spans="1:23" x14ac:dyDescent="0.2">
      <c r="A6401" t="s">
        <v>2795</v>
      </c>
      <c r="B6401" t="s">
        <v>67</v>
      </c>
      <c r="C6401" t="s">
        <v>58</v>
      </c>
      <c r="D6401" t="s">
        <v>12</v>
      </c>
      <c r="E6401" t="s">
        <v>66</v>
      </c>
      <c r="F6401" t="s">
        <v>63</v>
      </c>
      <c r="G6401" t="s">
        <v>35</v>
      </c>
      <c r="H6401" t="s">
        <v>14</v>
      </c>
      <c r="I6401">
        <v>16</v>
      </c>
      <c r="J6401">
        <v>-1.4875091</v>
      </c>
      <c r="K6401">
        <v>-1.439937</v>
      </c>
      <c r="L6401">
        <v>-4.7572080000000003E-2</v>
      </c>
      <c r="M6401">
        <v>3.1981040000000002E-2</v>
      </c>
      <c r="N6401">
        <v>66.236132999999995</v>
      </c>
      <c r="O6401">
        <v>57.468687000000003</v>
      </c>
      <c r="P6401">
        <v>5.0789420000000002E-2</v>
      </c>
      <c r="Q6401">
        <v>-0.13111324999999999</v>
      </c>
      <c r="R6401">
        <v>-0.11266134999999999</v>
      </c>
      <c r="S6401">
        <v>-7.4206079999999994E-2</v>
      </c>
      <c r="T6401">
        <v>-4.7572080000000003E-2</v>
      </c>
      <c r="U6401">
        <v>-2.0938080000000001E-2</v>
      </c>
      <c r="V6401">
        <v>1.751718E-2</v>
      </c>
      <c r="W6401">
        <v>3.5969090000000002E-2</v>
      </c>
    </row>
    <row r="6402" spans="1:23" x14ac:dyDescent="0.2">
      <c r="A6402" t="s">
        <v>2796</v>
      </c>
      <c r="B6402" t="s">
        <v>67</v>
      </c>
      <c r="C6402" t="s">
        <v>58</v>
      </c>
      <c r="D6402" t="s">
        <v>12</v>
      </c>
      <c r="E6402" t="s">
        <v>66</v>
      </c>
      <c r="F6402" t="s">
        <v>63</v>
      </c>
      <c r="G6402" t="s">
        <v>35</v>
      </c>
      <c r="H6402" t="s">
        <v>15</v>
      </c>
      <c r="I6402">
        <v>17</v>
      </c>
      <c r="J6402">
        <v>-0.67955688999999997</v>
      </c>
      <c r="K6402">
        <v>-0.67275308</v>
      </c>
      <c r="L6402">
        <v>-6.8038100000000004E-3</v>
      </c>
      <c r="M6402">
        <v>1.0012129999999999E-2</v>
      </c>
      <c r="N6402">
        <v>65.142807000000005</v>
      </c>
      <c r="O6402">
        <v>57.468687000000003</v>
      </c>
      <c r="P6402">
        <v>3.6620189999999997E-2</v>
      </c>
      <c r="Q6402">
        <v>-6.7038669999999995E-2</v>
      </c>
      <c r="R6402">
        <v>-5.3734480000000001E-2</v>
      </c>
      <c r="S6402">
        <v>-2.600746E-2</v>
      </c>
      <c r="T6402">
        <v>-6.8038100000000004E-3</v>
      </c>
      <c r="U6402">
        <v>1.2399830000000001E-2</v>
      </c>
      <c r="V6402">
        <v>4.0126849999999999E-2</v>
      </c>
      <c r="W6402">
        <v>5.3431039999999999E-2</v>
      </c>
    </row>
    <row r="6403" spans="1:23" x14ac:dyDescent="0.2">
      <c r="A6403" t="s">
        <v>2797</v>
      </c>
      <c r="B6403" t="s">
        <v>67</v>
      </c>
      <c r="C6403" t="s">
        <v>58</v>
      </c>
      <c r="D6403" t="s">
        <v>12</v>
      </c>
      <c r="E6403" t="s">
        <v>66</v>
      </c>
      <c r="F6403" t="s">
        <v>63</v>
      </c>
      <c r="G6403" t="s">
        <v>35</v>
      </c>
      <c r="H6403" t="s">
        <v>15</v>
      </c>
      <c r="I6403">
        <v>18</v>
      </c>
      <c r="J6403">
        <v>0.37088188</v>
      </c>
      <c r="K6403">
        <v>0.35593321999999999</v>
      </c>
      <c r="L6403">
        <v>1.4948660000000001E-2</v>
      </c>
      <c r="M6403">
        <v>4.0305729999999998E-2</v>
      </c>
      <c r="N6403">
        <v>63.462308</v>
      </c>
      <c r="O6403">
        <v>57.468687000000003</v>
      </c>
      <c r="P6403">
        <v>3.292171E-2</v>
      </c>
      <c r="Q6403">
        <v>-3.9202729999999998E-2</v>
      </c>
      <c r="R6403">
        <v>-2.7242209999999999E-2</v>
      </c>
      <c r="S6403">
        <v>-2.3154999999999999E-3</v>
      </c>
      <c r="T6403">
        <v>1.4948660000000001E-2</v>
      </c>
      <c r="U6403">
        <v>3.2212829999999998E-2</v>
      </c>
      <c r="V6403">
        <v>5.7139540000000003E-2</v>
      </c>
      <c r="W6403">
        <v>6.9100060000000005E-2</v>
      </c>
    </row>
    <row r="6404" spans="1:23" x14ac:dyDescent="0.2">
      <c r="A6404" t="s">
        <v>2798</v>
      </c>
      <c r="B6404" t="s">
        <v>67</v>
      </c>
      <c r="C6404" t="s">
        <v>58</v>
      </c>
      <c r="D6404" t="s">
        <v>12</v>
      </c>
      <c r="E6404" t="s">
        <v>66</v>
      </c>
      <c r="F6404" t="s">
        <v>63</v>
      </c>
      <c r="G6404" t="s">
        <v>35</v>
      </c>
      <c r="H6404" t="s">
        <v>15</v>
      </c>
      <c r="I6404">
        <v>19</v>
      </c>
      <c r="J6404">
        <v>1.1246041</v>
      </c>
      <c r="K6404">
        <v>1.1298283</v>
      </c>
      <c r="L6404">
        <v>-5.2241600000000003E-3</v>
      </c>
      <c r="M6404">
        <v>-4.6453299999999996E-3</v>
      </c>
      <c r="N6404">
        <v>60.784202999999998</v>
      </c>
      <c r="O6404">
        <v>57.468687000000003</v>
      </c>
      <c r="P6404">
        <v>3.269006E-2</v>
      </c>
      <c r="Q6404">
        <v>-5.8994530000000003E-2</v>
      </c>
      <c r="R6404">
        <v>-4.7118159999999999E-2</v>
      </c>
      <c r="S6404">
        <v>-2.2366839999999999E-2</v>
      </c>
      <c r="T6404">
        <v>-5.2241600000000003E-3</v>
      </c>
      <c r="U6404">
        <v>1.191853E-2</v>
      </c>
      <c r="V6404">
        <v>3.6669840000000002E-2</v>
      </c>
      <c r="W6404">
        <v>4.8546209999999999E-2</v>
      </c>
    </row>
    <row r="6405" spans="1:23" x14ac:dyDescent="0.2">
      <c r="A6405" t="s">
        <v>2799</v>
      </c>
      <c r="B6405" t="s">
        <v>67</v>
      </c>
      <c r="C6405" t="s">
        <v>58</v>
      </c>
      <c r="D6405" t="s">
        <v>12</v>
      </c>
      <c r="E6405" t="s">
        <v>66</v>
      </c>
      <c r="F6405" t="s">
        <v>63</v>
      </c>
      <c r="G6405" t="s">
        <v>35</v>
      </c>
      <c r="H6405" t="s">
        <v>15</v>
      </c>
      <c r="I6405">
        <v>20</v>
      </c>
      <c r="J6405">
        <v>1.3899254999999999</v>
      </c>
      <c r="K6405">
        <v>1.4125760999999999</v>
      </c>
      <c r="L6405">
        <v>-2.2650650000000001E-2</v>
      </c>
      <c r="M6405">
        <v>-1.62963E-2</v>
      </c>
      <c r="N6405">
        <v>58.237405000000003</v>
      </c>
      <c r="O6405">
        <v>57.468687000000003</v>
      </c>
      <c r="P6405">
        <v>2.5382330000000002E-2</v>
      </c>
      <c r="Q6405">
        <v>-6.4400869999999999E-2</v>
      </c>
      <c r="R6405">
        <v>-5.517942E-2</v>
      </c>
      <c r="S6405">
        <v>-3.5961159999999999E-2</v>
      </c>
      <c r="T6405">
        <v>-2.2650650000000001E-2</v>
      </c>
      <c r="U6405">
        <v>-9.3401400000000002E-3</v>
      </c>
      <c r="V6405">
        <v>9.8781200000000007E-3</v>
      </c>
      <c r="W6405">
        <v>1.909957E-2</v>
      </c>
    </row>
    <row r="6406" spans="1:23" x14ac:dyDescent="0.2">
      <c r="A6406" t="s">
        <v>2800</v>
      </c>
      <c r="B6406" t="s">
        <v>67</v>
      </c>
      <c r="C6406" t="s">
        <v>58</v>
      </c>
      <c r="D6406" t="s">
        <v>12</v>
      </c>
      <c r="E6406" t="s">
        <v>66</v>
      </c>
      <c r="F6406" t="s">
        <v>63</v>
      </c>
      <c r="G6406" t="s">
        <v>35</v>
      </c>
      <c r="H6406" t="s">
        <v>15</v>
      </c>
      <c r="I6406">
        <v>21</v>
      </c>
      <c r="J6406">
        <v>1.3962186000000001</v>
      </c>
      <c r="K6406">
        <v>1.4142368000000001</v>
      </c>
      <c r="L6406">
        <v>-1.8018240000000001E-2</v>
      </c>
      <c r="M6406">
        <v>-1.290503E-2</v>
      </c>
      <c r="N6406">
        <v>56.301746999999999</v>
      </c>
      <c r="O6406">
        <v>57.468687000000003</v>
      </c>
      <c r="P6406">
        <v>3.0796799999999999E-2</v>
      </c>
      <c r="Q6406">
        <v>-6.8674470000000001E-2</v>
      </c>
      <c r="R6406">
        <v>-5.7485929999999998E-2</v>
      </c>
      <c r="S6406">
        <v>-3.41681E-2</v>
      </c>
      <c r="T6406">
        <v>-1.8018240000000001E-2</v>
      </c>
      <c r="U6406">
        <v>-1.86838E-3</v>
      </c>
      <c r="V6406">
        <v>2.1449449999999998E-2</v>
      </c>
      <c r="W6406">
        <v>3.2637989999999999E-2</v>
      </c>
    </row>
    <row r="6407" spans="1:23" x14ac:dyDescent="0.2">
      <c r="A6407" t="s">
        <v>2801</v>
      </c>
      <c r="B6407" t="s">
        <v>67</v>
      </c>
      <c r="C6407" t="s">
        <v>58</v>
      </c>
      <c r="D6407" t="s">
        <v>12</v>
      </c>
      <c r="E6407" t="s">
        <v>66</v>
      </c>
      <c r="F6407" t="s">
        <v>63</v>
      </c>
      <c r="G6407" t="s">
        <v>35</v>
      </c>
      <c r="H6407" t="s">
        <v>14</v>
      </c>
      <c r="I6407">
        <v>22</v>
      </c>
      <c r="J6407">
        <v>1.2850843000000001</v>
      </c>
      <c r="K6407">
        <v>1.3002632999999999</v>
      </c>
      <c r="L6407">
        <v>-1.517901E-2</v>
      </c>
      <c r="M6407">
        <v>-1.181169E-2</v>
      </c>
      <c r="N6407">
        <v>55.078809</v>
      </c>
      <c r="O6407">
        <v>57.468687000000003</v>
      </c>
      <c r="P6407">
        <v>2.7051780000000001E-2</v>
      </c>
      <c r="Q6407">
        <v>-5.9675230000000003E-2</v>
      </c>
      <c r="R6407">
        <v>-4.9847269999999999E-2</v>
      </c>
      <c r="S6407">
        <v>-2.9364979999999999E-2</v>
      </c>
      <c r="T6407">
        <v>-1.517901E-2</v>
      </c>
      <c r="U6407">
        <v>-9.9303999999999994E-4</v>
      </c>
      <c r="V6407">
        <v>1.9489240000000001E-2</v>
      </c>
      <c r="W6407">
        <v>2.931721E-2</v>
      </c>
    </row>
    <row r="6408" spans="1:23" x14ac:dyDescent="0.2">
      <c r="A6408" t="s">
        <v>2802</v>
      </c>
      <c r="B6408" t="s">
        <v>67</v>
      </c>
      <c r="C6408" t="s">
        <v>58</v>
      </c>
      <c r="D6408" t="s">
        <v>12</v>
      </c>
      <c r="E6408" t="s">
        <v>66</v>
      </c>
      <c r="F6408" t="s">
        <v>63</v>
      </c>
      <c r="G6408" t="s">
        <v>35</v>
      </c>
      <c r="H6408" t="s">
        <v>14</v>
      </c>
      <c r="I6408">
        <v>23</v>
      </c>
      <c r="J6408">
        <v>1.0918314</v>
      </c>
      <c r="K6408">
        <v>1.1149249000000001</v>
      </c>
      <c r="L6408">
        <v>-2.3093490000000001E-2</v>
      </c>
      <c r="M6408">
        <v>-2.1151150000000001E-2</v>
      </c>
      <c r="N6408">
        <v>54.335971000000001</v>
      </c>
      <c r="O6408">
        <v>57.468687000000003</v>
      </c>
      <c r="P6408">
        <v>2.0880699999999999E-2</v>
      </c>
      <c r="Q6408">
        <v>-5.7439190000000001E-2</v>
      </c>
      <c r="R6408">
        <v>-4.9853189999999999E-2</v>
      </c>
      <c r="S6408">
        <v>-3.4043339999999998E-2</v>
      </c>
      <c r="T6408">
        <v>-2.3093490000000001E-2</v>
      </c>
      <c r="U6408">
        <v>-1.2143640000000001E-2</v>
      </c>
      <c r="V6408">
        <v>3.6662000000000001E-3</v>
      </c>
      <c r="W6408">
        <v>1.12522E-2</v>
      </c>
    </row>
    <row r="6409" spans="1:23" x14ac:dyDescent="0.2">
      <c r="A6409" t="s">
        <v>2803</v>
      </c>
      <c r="B6409" t="s">
        <v>67</v>
      </c>
      <c r="C6409" t="s">
        <v>58</v>
      </c>
      <c r="D6409" t="s">
        <v>12</v>
      </c>
      <c r="E6409" t="s">
        <v>66</v>
      </c>
      <c r="F6409" t="s">
        <v>63</v>
      </c>
      <c r="G6409" t="s">
        <v>35</v>
      </c>
      <c r="H6409" t="s">
        <v>14</v>
      </c>
      <c r="I6409">
        <v>24</v>
      </c>
      <c r="J6409">
        <v>0.92598327000000002</v>
      </c>
      <c r="K6409">
        <v>0.9441754</v>
      </c>
      <c r="L6409">
        <v>-1.8192139999999999E-2</v>
      </c>
      <c r="M6409">
        <v>-1.964629E-2</v>
      </c>
      <c r="N6409">
        <v>53.674007000000003</v>
      </c>
      <c r="O6409">
        <v>57.468687000000003</v>
      </c>
      <c r="P6409">
        <v>2.3454929999999999E-2</v>
      </c>
      <c r="Q6409">
        <v>-5.6772070000000001E-2</v>
      </c>
      <c r="R6409">
        <v>-4.8250840000000003E-2</v>
      </c>
      <c r="S6409">
        <v>-3.0491919999999999E-2</v>
      </c>
      <c r="T6409">
        <v>-1.8192139999999999E-2</v>
      </c>
      <c r="U6409">
        <v>-5.8923600000000001E-3</v>
      </c>
      <c r="V6409">
        <v>1.186657E-2</v>
      </c>
      <c r="W6409">
        <v>2.0387800000000001E-2</v>
      </c>
    </row>
    <row r="6410" spans="1:23" x14ac:dyDescent="0.2">
      <c r="A6410" t="s">
        <v>2804</v>
      </c>
      <c r="B6410" t="s">
        <v>67</v>
      </c>
      <c r="C6410" t="s">
        <v>58</v>
      </c>
      <c r="D6410" t="s">
        <v>25</v>
      </c>
      <c r="E6410" t="s">
        <v>65</v>
      </c>
      <c r="F6410" t="s">
        <v>63</v>
      </c>
      <c r="G6410" t="s">
        <v>35</v>
      </c>
      <c r="H6410" t="s">
        <v>13</v>
      </c>
      <c r="I6410">
        <v>1</v>
      </c>
      <c r="J6410">
        <v>0.43964618999999999</v>
      </c>
      <c r="K6410">
        <v>0.44181572000000002</v>
      </c>
      <c r="L6410">
        <v>-2.1695299999999998E-3</v>
      </c>
      <c r="M6410">
        <v>-4.9347100000000001E-3</v>
      </c>
      <c r="N6410">
        <v>53.447754000000003</v>
      </c>
      <c r="O6410">
        <v>57.290013999999999</v>
      </c>
      <c r="P6410">
        <v>2.20412E-3</v>
      </c>
      <c r="Q6410">
        <v>-5.7949799999999999E-3</v>
      </c>
      <c r="R6410">
        <v>-4.9942199999999997E-3</v>
      </c>
      <c r="S6410">
        <v>-3.3253699999999998E-3</v>
      </c>
      <c r="T6410">
        <v>-2.1695299999999998E-3</v>
      </c>
      <c r="U6410">
        <v>-1.01369E-3</v>
      </c>
      <c r="V6410">
        <v>6.5516000000000001E-4</v>
      </c>
      <c r="W6410">
        <v>1.4559200000000001E-3</v>
      </c>
    </row>
    <row r="6411" spans="1:23" x14ac:dyDescent="0.2">
      <c r="A6411" t="s">
        <v>2805</v>
      </c>
      <c r="B6411" t="s">
        <v>67</v>
      </c>
      <c r="C6411" t="s">
        <v>58</v>
      </c>
      <c r="D6411" t="s">
        <v>25</v>
      </c>
      <c r="E6411" t="s">
        <v>65</v>
      </c>
      <c r="F6411" t="s">
        <v>63</v>
      </c>
      <c r="G6411" t="s">
        <v>35</v>
      </c>
      <c r="H6411" t="s">
        <v>13</v>
      </c>
      <c r="I6411">
        <v>2</v>
      </c>
      <c r="J6411">
        <v>0.40669895</v>
      </c>
      <c r="K6411">
        <v>0.40943109999999999</v>
      </c>
      <c r="L6411">
        <v>-2.73215E-3</v>
      </c>
      <c r="M6411">
        <v>-6.7178699999999999E-3</v>
      </c>
      <c r="N6411">
        <v>53.396839999999997</v>
      </c>
      <c r="O6411">
        <v>57.290013999999999</v>
      </c>
      <c r="P6411">
        <v>1.92191E-3</v>
      </c>
      <c r="Q6411">
        <v>-5.8934E-3</v>
      </c>
      <c r="R6411">
        <v>-5.1951699999999998E-3</v>
      </c>
      <c r="S6411">
        <v>-3.7399999999999998E-3</v>
      </c>
      <c r="T6411">
        <v>-2.73215E-3</v>
      </c>
      <c r="U6411">
        <v>-1.7243E-3</v>
      </c>
      <c r="V6411">
        <v>-2.6913000000000002E-4</v>
      </c>
      <c r="W6411">
        <v>4.2911000000000002E-4</v>
      </c>
    </row>
    <row r="6412" spans="1:23" x14ac:dyDescent="0.2">
      <c r="A6412" t="s">
        <v>2806</v>
      </c>
      <c r="B6412" t="s">
        <v>67</v>
      </c>
      <c r="C6412" t="s">
        <v>58</v>
      </c>
      <c r="D6412" t="s">
        <v>25</v>
      </c>
      <c r="E6412" t="s">
        <v>65</v>
      </c>
      <c r="F6412" t="s">
        <v>63</v>
      </c>
      <c r="G6412" t="s">
        <v>35</v>
      </c>
      <c r="H6412" t="s">
        <v>13</v>
      </c>
      <c r="I6412">
        <v>3</v>
      </c>
      <c r="J6412">
        <v>0.38922558000000002</v>
      </c>
      <c r="K6412">
        <v>0.39248402999999998</v>
      </c>
      <c r="L6412">
        <v>-3.25845E-3</v>
      </c>
      <c r="M6412">
        <v>-8.3716299999999997E-3</v>
      </c>
      <c r="N6412">
        <v>52.171396000000001</v>
      </c>
      <c r="O6412">
        <v>57.290013999999999</v>
      </c>
      <c r="P6412">
        <v>1.67392E-3</v>
      </c>
      <c r="Q6412">
        <v>-6.0118000000000003E-3</v>
      </c>
      <c r="R6412">
        <v>-5.4036600000000002E-3</v>
      </c>
      <c r="S6412">
        <v>-4.1362600000000001E-3</v>
      </c>
      <c r="T6412">
        <v>-3.25845E-3</v>
      </c>
      <c r="U6412">
        <v>-2.3806500000000002E-3</v>
      </c>
      <c r="V6412">
        <v>-1.1132399999999999E-3</v>
      </c>
      <c r="W6412">
        <v>-5.0511000000000002E-4</v>
      </c>
    </row>
    <row r="6413" spans="1:23" x14ac:dyDescent="0.2">
      <c r="A6413" t="s">
        <v>2807</v>
      </c>
      <c r="B6413" t="s">
        <v>67</v>
      </c>
      <c r="C6413" t="s">
        <v>58</v>
      </c>
      <c r="D6413" t="s">
        <v>25</v>
      </c>
      <c r="E6413" t="s">
        <v>65</v>
      </c>
      <c r="F6413" t="s">
        <v>63</v>
      </c>
      <c r="G6413" t="s">
        <v>35</v>
      </c>
      <c r="H6413" t="s">
        <v>13</v>
      </c>
      <c r="I6413">
        <v>4</v>
      </c>
      <c r="J6413">
        <v>0.38360430000000001</v>
      </c>
      <c r="K6413">
        <v>0.38717770000000001</v>
      </c>
      <c r="L6413">
        <v>-3.5734E-3</v>
      </c>
      <c r="M6413">
        <v>-9.3153300000000001E-3</v>
      </c>
      <c r="N6413">
        <v>50.986001000000002</v>
      </c>
      <c r="O6413">
        <v>57.290013999999999</v>
      </c>
      <c r="P6413">
        <v>1.3856000000000001E-3</v>
      </c>
      <c r="Q6413">
        <v>-5.85251E-3</v>
      </c>
      <c r="R6413">
        <v>-5.3491199999999997E-3</v>
      </c>
      <c r="S6413">
        <v>-4.3000099999999999E-3</v>
      </c>
      <c r="T6413">
        <v>-3.5734E-3</v>
      </c>
      <c r="U6413">
        <v>-2.8467900000000001E-3</v>
      </c>
      <c r="V6413">
        <v>-1.7976800000000001E-3</v>
      </c>
      <c r="W6413">
        <v>-1.2942800000000001E-3</v>
      </c>
    </row>
    <row r="6414" spans="1:23" x14ac:dyDescent="0.2">
      <c r="A6414" t="s">
        <v>2808</v>
      </c>
      <c r="B6414" t="s">
        <v>67</v>
      </c>
      <c r="C6414" t="s">
        <v>58</v>
      </c>
      <c r="D6414" t="s">
        <v>25</v>
      </c>
      <c r="E6414" t="s">
        <v>65</v>
      </c>
      <c r="F6414" t="s">
        <v>63</v>
      </c>
      <c r="G6414" t="s">
        <v>35</v>
      </c>
      <c r="H6414" t="s">
        <v>13</v>
      </c>
      <c r="I6414">
        <v>5</v>
      </c>
      <c r="J6414">
        <v>0.39728170000000002</v>
      </c>
      <c r="K6414">
        <v>0.40146420999999999</v>
      </c>
      <c r="L6414">
        <v>-4.1824999999999996E-3</v>
      </c>
      <c r="M6414">
        <v>-1.05278E-2</v>
      </c>
      <c r="N6414">
        <v>50.263801999999998</v>
      </c>
      <c r="O6414">
        <v>57.290013999999999</v>
      </c>
      <c r="P6414">
        <v>1.8502499999999999E-3</v>
      </c>
      <c r="Q6414">
        <v>-7.2258899999999996E-3</v>
      </c>
      <c r="R6414">
        <v>-6.55369E-3</v>
      </c>
      <c r="S6414">
        <v>-5.1527700000000001E-3</v>
      </c>
      <c r="T6414">
        <v>-4.1824999999999996E-3</v>
      </c>
      <c r="U6414">
        <v>-3.2122299999999999E-3</v>
      </c>
      <c r="V6414">
        <v>-1.8113199999999999E-3</v>
      </c>
      <c r="W6414">
        <v>-1.13912E-3</v>
      </c>
    </row>
    <row r="6415" spans="1:23" x14ac:dyDescent="0.2">
      <c r="A6415" t="s">
        <v>2809</v>
      </c>
      <c r="B6415" t="s">
        <v>67</v>
      </c>
      <c r="C6415" t="s">
        <v>58</v>
      </c>
      <c r="D6415" t="s">
        <v>25</v>
      </c>
      <c r="E6415" t="s">
        <v>65</v>
      </c>
      <c r="F6415" t="s">
        <v>63</v>
      </c>
      <c r="G6415" t="s">
        <v>35</v>
      </c>
      <c r="H6415" t="s">
        <v>13</v>
      </c>
      <c r="I6415">
        <v>6</v>
      </c>
      <c r="J6415">
        <v>0.44685572000000001</v>
      </c>
      <c r="K6415">
        <v>0.45162443000000002</v>
      </c>
      <c r="L6415">
        <v>-4.7687099999999998E-3</v>
      </c>
      <c r="M6415">
        <v>-1.0671709999999999E-2</v>
      </c>
      <c r="N6415">
        <v>50.129812000000001</v>
      </c>
      <c r="O6415">
        <v>57.290013999999999</v>
      </c>
      <c r="P6415">
        <v>2.85075E-3</v>
      </c>
      <c r="Q6415">
        <v>-9.4577700000000008E-3</v>
      </c>
      <c r="R6415">
        <v>-8.4220900000000001E-3</v>
      </c>
      <c r="S6415">
        <v>-6.2636499999999999E-3</v>
      </c>
      <c r="T6415">
        <v>-4.7687099999999998E-3</v>
      </c>
      <c r="U6415">
        <v>-3.27378E-3</v>
      </c>
      <c r="V6415">
        <v>-1.1153300000000001E-3</v>
      </c>
      <c r="W6415">
        <v>-7.9649999999999998E-5</v>
      </c>
    </row>
    <row r="6416" spans="1:23" x14ac:dyDescent="0.2">
      <c r="A6416" t="s">
        <v>2810</v>
      </c>
      <c r="B6416" t="s">
        <v>67</v>
      </c>
      <c r="C6416" t="s">
        <v>58</v>
      </c>
      <c r="D6416" t="s">
        <v>25</v>
      </c>
      <c r="E6416" t="s">
        <v>65</v>
      </c>
      <c r="F6416" t="s">
        <v>63</v>
      </c>
      <c r="G6416" t="s">
        <v>35</v>
      </c>
      <c r="H6416" t="s">
        <v>14</v>
      </c>
      <c r="I6416">
        <v>7</v>
      </c>
      <c r="J6416">
        <v>0.53223785999999995</v>
      </c>
      <c r="K6416">
        <v>0.53652067000000003</v>
      </c>
      <c r="L6416">
        <v>-4.2828099999999997E-3</v>
      </c>
      <c r="M6416">
        <v>-8.0467999999999998E-3</v>
      </c>
      <c r="N6416">
        <v>49.909466999999999</v>
      </c>
      <c r="O6416">
        <v>57.290013999999999</v>
      </c>
      <c r="P6416">
        <v>3.2520100000000001E-3</v>
      </c>
      <c r="Q6416">
        <v>-9.6319000000000005E-3</v>
      </c>
      <c r="R6416">
        <v>-8.4504300000000001E-3</v>
      </c>
      <c r="S6416">
        <v>-5.9881700000000001E-3</v>
      </c>
      <c r="T6416">
        <v>-4.2828099999999997E-3</v>
      </c>
      <c r="U6416">
        <v>-2.5774499999999998E-3</v>
      </c>
      <c r="V6416">
        <v>-1.1519E-4</v>
      </c>
      <c r="W6416">
        <v>1.06628E-3</v>
      </c>
    </row>
    <row r="6417" spans="1:23" x14ac:dyDescent="0.2">
      <c r="A6417" t="s">
        <v>2811</v>
      </c>
      <c r="B6417" t="s">
        <v>67</v>
      </c>
      <c r="C6417" t="s">
        <v>58</v>
      </c>
      <c r="D6417" t="s">
        <v>25</v>
      </c>
      <c r="E6417" t="s">
        <v>65</v>
      </c>
      <c r="F6417" t="s">
        <v>63</v>
      </c>
      <c r="G6417" t="s">
        <v>35</v>
      </c>
      <c r="H6417" t="s">
        <v>14</v>
      </c>
      <c r="I6417">
        <v>8</v>
      </c>
      <c r="J6417">
        <v>0.55679336999999995</v>
      </c>
      <c r="K6417">
        <v>0.56216381999999998</v>
      </c>
      <c r="L6417">
        <v>-5.3704499999999997E-3</v>
      </c>
      <c r="M6417">
        <v>-9.6453200000000006E-3</v>
      </c>
      <c r="N6417">
        <v>50.319811999999999</v>
      </c>
      <c r="O6417">
        <v>57.290013999999999</v>
      </c>
      <c r="P6417">
        <v>2.9161E-3</v>
      </c>
      <c r="Q6417">
        <v>-1.0167000000000001E-2</v>
      </c>
      <c r="R6417">
        <v>-9.1075800000000005E-3</v>
      </c>
      <c r="S6417">
        <v>-6.8996500000000002E-3</v>
      </c>
      <c r="T6417">
        <v>-5.3704499999999997E-3</v>
      </c>
      <c r="U6417">
        <v>-3.84125E-3</v>
      </c>
      <c r="V6417">
        <v>-1.63332E-3</v>
      </c>
      <c r="W6417">
        <v>-5.7390000000000002E-4</v>
      </c>
    </row>
    <row r="6418" spans="1:23" x14ac:dyDescent="0.2">
      <c r="A6418" t="s">
        <v>2812</v>
      </c>
      <c r="B6418" t="s">
        <v>67</v>
      </c>
      <c r="C6418" t="s">
        <v>58</v>
      </c>
      <c r="D6418" t="s">
        <v>25</v>
      </c>
      <c r="E6418" t="s">
        <v>65</v>
      </c>
      <c r="F6418" t="s">
        <v>63</v>
      </c>
      <c r="G6418" t="s">
        <v>35</v>
      </c>
      <c r="H6418" t="s">
        <v>14</v>
      </c>
      <c r="I6418">
        <v>9</v>
      </c>
      <c r="J6418">
        <v>0.53267668999999995</v>
      </c>
      <c r="K6418">
        <v>0.53611801000000003</v>
      </c>
      <c r="L6418">
        <v>-3.4413299999999998E-3</v>
      </c>
      <c r="M6418">
        <v>-6.4604399999999996E-3</v>
      </c>
      <c r="N6418">
        <v>52.784374999999997</v>
      </c>
      <c r="O6418">
        <v>57.290013999999999</v>
      </c>
      <c r="P6418">
        <v>2.48102E-3</v>
      </c>
      <c r="Q6418">
        <v>-7.5222400000000003E-3</v>
      </c>
      <c r="R6418">
        <v>-6.62088E-3</v>
      </c>
      <c r="S6418">
        <v>-4.7423700000000001E-3</v>
      </c>
      <c r="T6418">
        <v>-3.4413299999999998E-3</v>
      </c>
      <c r="U6418">
        <v>-2.14028E-3</v>
      </c>
      <c r="V6418">
        <v>-2.6176999999999998E-4</v>
      </c>
      <c r="W6418">
        <v>6.3958000000000005E-4</v>
      </c>
    </row>
    <row r="6419" spans="1:23" x14ac:dyDescent="0.2">
      <c r="A6419" t="s">
        <v>2813</v>
      </c>
      <c r="B6419" t="s">
        <v>67</v>
      </c>
      <c r="C6419" t="s">
        <v>58</v>
      </c>
      <c r="D6419" t="s">
        <v>25</v>
      </c>
      <c r="E6419" t="s">
        <v>65</v>
      </c>
      <c r="F6419" t="s">
        <v>63</v>
      </c>
      <c r="G6419" t="s">
        <v>35</v>
      </c>
      <c r="H6419" t="s">
        <v>14</v>
      </c>
      <c r="I6419">
        <v>10</v>
      </c>
      <c r="J6419">
        <v>0.51602305000000004</v>
      </c>
      <c r="K6419">
        <v>0.51928423000000001</v>
      </c>
      <c r="L6419">
        <v>-3.2611799999999998E-3</v>
      </c>
      <c r="M6419">
        <v>-6.3198400000000002E-3</v>
      </c>
      <c r="N6419">
        <v>56.959209999999999</v>
      </c>
      <c r="O6419">
        <v>57.290013999999999</v>
      </c>
      <c r="P6419">
        <v>2.3248700000000001E-3</v>
      </c>
      <c r="Q6419">
        <v>-7.0852500000000004E-3</v>
      </c>
      <c r="R6419">
        <v>-6.2406199999999997E-3</v>
      </c>
      <c r="S6419">
        <v>-4.4803500000000001E-3</v>
      </c>
      <c r="T6419">
        <v>-3.2611799999999998E-3</v>
      </c>
      <c r="U6419">
        <v>-2.0420199999999999E-3</v>
      </c>
      <c r="V6419">
        <v>-2.8174999999999999E-4</v>
      </c>
      <c r="W6419">
        <v>5.6287999999999998E-4</v>
      </c>
    </row>
    <row r="6420" spans="1:23" x14ac:dyDescent="0.2">
      <c r="A6420" t="s">
        <v>2814</v>
      </c>
      <c r="B6420" t="s">
        <v>67</v>
      </c>
      <c r="C6420" t="s">
        <v>58</v>
      </c>
      <c r="D6420" t="s">
        <v>25</v>
      </c>
      <c r="E6420" t="s">
        <v>65</v>
      </c>
      <c r="F6420" t="s">
        <v>63</v>
      </c>
      <c r="G6420" t="s">
        <v>35</v>
      </c>
      <c r="H6420" t="s">
        <v>13</v>
      </c>
      <c r="I6420">
        <v>11</v>
      </c>
      <c r="J6420">
        <v>0.50449084</v>
      </c>
      <c r="K6420">
        <v>0.50729747000000003</v>
      </c>
      <c r="L6420">
        <v>-2.8066200000000001E-3</v>
      </c>
      <c r="M6420">
        <v>-5.5632800000000003E-3</v>
      </c>
      <c r="N6420">
        <v>60.149645</v>
      </c>
      <c r="O6420">
        <v>57.290013999999999</v>
      </c>
      <c r="P6420">
        <v>1.96167E-3</v>
      </c>
      <c r="Q6420">
        <v>-6.0332800000000002E-3</v>
      </c>
      <c r="R6420">
        <v>-5.3206E-3</v>
      </c>
      <c r="S6420">
        <v>-3.8353200000000001E-3</v>
      </c>
      <c r="T6420">
        <v>-2.8066200000000001E-3</v>
      </c>
      <c r="U6420">
        <v>-1.7779200000000001E-3</v>
      </c>
      <c r="V6420">
        <v>-2.9263999999999999E-4</v>
      </c>
      <c r="W6420">
        <v>4.2004E-4</v>
      </c>
    </row>
    <row r="6421" spans="1:23" x14ac:dyDescent="0.2">
      <c r="A6421" t="s">
        <v>2815</v>
      </c>
      <c r="B6421" t="s">
        <v>67</v>
      </c>
      <c r="C6421" t="s">
        <v>58</v>
      </c>
      <c r="D6421" t="s">
        <v>25</v>
      </c>
      <c r="E6421" t="s">
        <v>65</v>
      </c>
      <c r="F6421" t="s">
        <v>63</v>
      </c>
      <c r="G6421" t="s">
        <v>35</v>
      </c>
      <c r="H6421" t="s">
        <v>13</v>
      </c>
      <c r="I6421">
        <v>12</v>
      </c>
      <c r="J6421">
        <v>0.4977779</v>
      </c>
      <c r="K6421">
        <v>0.50106348999999994</v>
      </c>
      <c r="L6421">
        <v>-3.2855900000000001E-3</v>
      </c>
      <c r="M6421">
        <v>-6.6005100000000004E-3</v>
      </c>
      <c r="N6421">
        <v>63.256909</v>
      </c>
      <c r="O6421">
        <v>57.290013999999999</v>
      </c>
      <c r="P6421">
        <v>1.9610000000000001E-3</v>
      </c>
      <c r="Q6421">
        <v>-6.5111500000000003E-3</v>
      </c>
      <c r="R6421">
        <v>-5.7987200000000003E-3</v>
      </c>
      <c r="S6421">
        <v>-4.3139399999999996E-3</v>
      </c>
      <c r="T6421">
        <v>-3.2855900000000001E-3</v>
      </c>
      <c r="U6421">
        <v>-2.2572400000000002E-3</v>
      </c>
      <c r="V6421">
        <v>-7.7245999999999999E-4</v>
      </c>
      <c r="W6421">
        <v>-6.0019999999999998E-5</v>
      </c>
    </row>
    <row r="6422" spans="1:23" x14ac:dyDescent="0.2">
      <c r="A6422" t="s">
        <v>2816</v>
      </c>
      <c r="B6422" t="s">
        <v>67</v>
      </c>
      <c r="C6422" t="s">
        <v>58</v>
      </c>
      <c r="D6422" t="s">
        <v>25</v>
      </c>
      <c r="E6422" t="s">
        <v>65</v>
      </c>
      <c r="F6422" t="s">
        <v>63</v>
      </c>
      <c r="G6422" t="s">
        <v>35</v>
      </c>
      <c r="H6422" t="s">
        <v>13</v>
      </c>
      <c r="I6422">
        <v>13</v>
      </c>
      <c r="J6422">
        <v>0.49043831999999998</v>
      </c>
      <c r="K6422">
        <v>0.49136357000000003</v>
      </c>
      <c r="L6422">
        <v>-9.2524999999999997E-4</v>
      </c>
      <c r="M6422">
        <v>-1.8865799999999999E-3</v>
      </c>
      <c r="N6422">
        <v>65.457258999999993</v>
      </c>
      <c r="O6422">
        <v>57.290013999999999</v>
      </c>
      <c r="P6422">
        <v>2.3939E-3</v>
      </c>
      <c r="Q6422">
        <v>-4.8628600000000001E-3</v>
      </c>
      <c r="R6422">
        <v>-3.99315E-3</v>
      </c>
      <c r="S6422">
        <v>-2.1806099999999999E-3</v>
      </c>
      <c r="T6422">
        <v>-9.2524999999999997E-4</v>
      </c>
      <c r="U6422">
        <v>3.3011E-4</v>
      </c>
      <c r="V6422">
        <v>2.1426499999999998E-3</v>
      </c>
      <c r="W6422">
        <v>3.01236E-3</v>
      </c>
    </row>
    <row r="6423" spans="1:23" x14ac:dyDescent="0.2">
      <c r="A6423" t="s">
        <v>2817</v>
      </c>
      <c r="B6423" t="s">
        <v>67</v>
      </c>
      <c r="C6423" t="s">
        <v>58</v>
      </c>
      <c r="D6423" t="s">
        <v>25</v>
      </c>
      <c r="E6423" t="s">
        <v>65</v>
      </c>
      <c r="F6423" t="s">
        <v>63</v>
      </c>
      <c r="G6423" t="s">
        <v>35</v>
      </c>
      <c r="H6423" t="s">
        <v>13</v>
      </c>
      <c r="I6423">
        <v>14</v>
      </c>
      <c r="J6423">
        <v>0.47856486999999998</v>
      </c>
      <c r="K6423">
        <v>0.47872274999999997</v>
      </c>
      <c r="L6423">
        <v>-1.5788E-4</v>
      </c>
      <c r="M6423">
        <v>-3.2990999999999999E-4</v>
      </c>
      <c r="N6423">
        <v>66.34796</v>
      </c>
      <c r="O6423">
        <v>57.290013999999999</v>
      </c>
      <c r="P6423">
        <v>2.68447E-3</v>
      </c>
      <c r="Q6423">
        <v>-4.5734399999999998E-3</v>
      </c>
      <c r="R6423">
        <v>-3.59816E-3</v>
      </c>
      <c r="S6423">
        <v>-1.56562E-3</v>
      </c>
      <c r="T6423">
        <v>-1.5788E-4</v>
      </c>
      <c r="U6423">
        <v>1.24985E-3</v>
      </c>
      <c r="V6423">
        <v>3.2824E-3</v>
      </c>
      <c r="W6423">
        <v>4.2576699999999999E-3</v>
      </c>
    </row>
    <row r="6424" spans="1:23" x14ac:dyDescent="0.2">
      <c r="A6424" t="s">
        <v>2818</v>
      </c>
      <c r="B6424" t="s">
        <v>67</v>
      </c>
      <c r="C6424" t="s">
        <v>58</v>
      </c>
      <c r="D6424" t="s">
        <v>25</v>
      </c>
      <c r="E6424" t="s">
        <v>65</v>
      </c>
      <c r="F6424" t="s">
        <v>63</v>
      </c>
      <c r="G6424" t="s">
        <v>35</v>
      </c>
      <c r="H6424" t="s">
        <v>14</v>
      </c>
      <c r="I6424">
        <v>15</v>
      </c>
      <c r="J6424">
        <v>0.47110509</v>
      </c>
      <c r="K6424">
        <v>0.47162607000000001</v>
      </c>
      <c r="L6424">
        <v>-5.2097999999999999E-4</v>
      </c>
      <c r="M6424">
        <v>-1.1058800000000001E-3</v>
      </c>
      <c r="N6424">
        <v>66.577780000000004</v>
      </c>
      <c r="O6424">
        <v>57.290013999999999</v>
      </c>
      <c r="P6424">
        <v>2.51351E-3</v>
      </c>
      <c r="Q6424">
        <v>-4.6553499999999999E-3</v>
      </c>
      <c r="R6424">
        <v>-3.7421799999999999E-3</v>
      </c>
      <c r="S6424">
        <v>-1.8390699999999999E-3</v>
      </c>
      <c r="T6424">
        <v>-5.2097999999999999E-4</v>
      </c>
      <c r="U6424">
        <v>7.9710000000000002E-4</v>
      </c>
      <c r="V6424">
        <v>2.7002100000000002E-3</v>
      </c>
      <c r="W6424">
        <v>3.6133799999999998E-3</v>
      </c>
    </row>
    <row r="6425" spans="1:23" x14ac:dyDescent="0.2">
      <c r="A6425" t="s">
        <v>2819</v>
      </c>
      <c r="B6425" t="s">
        <v>67</v>
      </c>
      <c r="C6425" t="s">
        <v>58</v>
      </c>
      <c r="D6425" t="s">
        <v>25</v>
      </c>
      <c r="E6425" t="s">
        <v>65</v>
      </c>
      <c r="F6425" t="s">
        <v>63</v>
      </c>
      <c r="G6425" t="s">
        <v>35</v>
      </c>
      <c r="H6425" t="s">
        <v>14</v>
      </c>
      <c r="I6425">
        <v>16</v>
      </c>
      <c r="J6425">
        <v>0.48118441000000001</v>
      </c>
      <c r="K6425">
        <v>0.48015763</v>
      </c>
      <c r="L6425">
        <v>1.0267799999999999E-3</v>
      </c>
      <c r="M6425">
        <v>2.1338500000000001E-3</v>
      </c>
      <c r="N6425">
        <v>66.267618999999996</v>
      </c>
      <c r="O6425">
        <v>57.290013999999999</v>
      </c>
      <c r="P6425">
        <v>2.38039E-3</v>
      </c>
      <c r="Q6425">
        <v>-2.8886200000000002E-3</v>
      </c>
      <c r="R6425">
        <v>-2.02382E-3</v>
      </c>
      <c r="S6425">
        <v>-2.2149999999999999E-4</v>
      </c>
      <c r="T6425">
        <v>1.0267799999999999E-3</v>
      </c>
      <c r="U6425">
        <v>2.2750499999999998E-3</v>
      </c>
      <c r="V6425">
        <v>4.0773700000000003E-3</v>
      </c>
      <c r="W6425">
        <v>4.9421700000000001E-3</v>
      </c>
    </row>
    <row r="6426" spans="1:23" x14ac:dyDescent="0.2">
      <c r="A6426" t="s">
        <v>2820</v>
      </c>
      <c r="B6426" t="s">
        <v>67</v>
      </c>
      <c r="C6426" t="s">
        <v>58</v>
      </c>
      <c r="D6426" t="s">
        <v>25</v>
      </c>
      <c r="E6426" t="s">
        <v>65</v>
      </c>
      <c r="F6426" t="s">
        <v>63</v>
      </c>
      <c r="G6426" t="s">
        <v>35</v>
      </c>
      <c r="H6426" t="s">
        <v>15</v>
      </c>
      <c r="I6426">
        <v>17</v>
      </c>
      <c r="J6426">
        <v>0.50911110000000004</v>
      </c>
      <c r="K6426">
        <v>0.50527222999999999</v>
      </c>
      <c r="L6426">
        <v>3.8388599999999999E-3</v>
      </c>
      <c r="M6426">
        <v>7.5403199999999997E-3</v>
      </c>
      <c r="N6426">
        <v>65.504603000000003</v>
      </c>
      <c r="O6426">
        <v>57.290013999999999</v>
      </c>
      <c r="P6426">
        <v>2.2491799999999999E-3</v>
      </c>
      <c r="Q6426">
        <v>1.3929E-4</v>
      </c>
      <c r="R6426">
        <v>9.5642000000000003E-4</v>
      </c>
      <c r="S6426">
        <v>2.6593900000000002E-3</v>
      </c>
      <c r="T6426">
        <v>3.8388599999999999E-3</v>
      </c>
      <c r="U6426">
        <v>5.0183299999999997E-3</v>
      </c>
      <c r="V6426">
        <v>6.7213000000000004E-3</v>
      </c>
      <c r="W6426">
        <v>7.5384299999999996E-3</v>
      </c>
    </row>
    <row r="6427" spans="1:23" x14ac:dyDescent="0.2">
      <c r="A6427" t="s">
        <v>2821</v>
      </c>
      <c r="B6427" t="s">
        <v>67</v>
      </c>
      <c r="C6427" t="s">
        <v>58</v>
      </c>
      <c r="D6427" t="s">
        <v>25</v>
      </c>
      <c r="E6427" t="s">
        <v>65</v>
      </c>
      <c r="F6427" t="s">
        <v>63</v>
      </c>
      <c r="G6427" t="s">
        <v>35</v>
      </c>
      <c r="H6427" t="s">
        <v>15</v>
      </c>
      <c r="I6427">
        <v>18</v>
      </c>
      <c r="J6427">
        <v>0.57991068999999995</v>
      </c>
      <c r="K6427">
        <v>0.57592396000000001</v>
      </c>
      <c r="L6427">
        <v>3.98673E-3</v>
      </c>
      <c r="M6427">
        <v>6.8747399999999998E-3</v>
      </c>
      <c r="N6427">
        <v>63.659269999999999</v>
      </c>
      <c r="O6427">
        <v>57.290013999999999</v>
      </c>
      <c r="P6427">
        <v>2.1461499999999999E-3</v>
      </c>
      <c r="Q6427">
        <v>4.5664000000000002E-4</v>
      </c>
      <c r="R6427">
        <v>1.2363400000000001E-3</v>
      </c>
      <c r="S6427">
        <v>2.8612899999999998E-3</v>
      </c>
      <c r="T6427">
        <v>3.98673E-3</v>
      </c>
      <c r="U6427">
        <v>5.11218E-3</v>
      </c>
      <c r="V6427">
        <v>6.73713E-3</v>
      </c>
      <c r="W6427" s="1">
        <v>7.5168300000000004E-3</v>
      </c>
    </row>
    <row r="6428" spans="1:23" x14ac:dyDescent="0.2">
      <c r="A6428" t="s">
        <v>2822</v>
      </c>
      <c r="B6428" t="s">
        <v>67</v>
      </c>
      <c r="C6428" t="s">
        <v>58</v>
      </c>
      <c r="D6428" t="s">
        <v>25</v>
      </c>
      <c r="E6428" t="s">
        <v>65</v>
      </c>
      <c r="F6428" t="s">
        <v>63</v>
      </c>
      <c r="G6428" t="s">
        <v>35</v>
      </c>
      <c r="H6428" t="s">
        <v>15</v>
      </c>
      <c r="I6428">
        <v>19</v>
      </c>
      <c r="J6428">
        <v>0.66592465000000001</v>
      </c>
      <c r="K6428">
        <v>0.66404722999999999</v>
      </c>
      <c r="L6428">
        <v>1.8774200000000001E-3</v>
      </c>
      <c r="M6428">
        <v>2.81927E-3</v>
      </c>
      <c r="N6428">
        <v>61.678530000000002</v>
      </c>
      <c r="O6428">
        <v>57.290013999999999</v>
      </c>
      <c r="P6428">
        <v>2.6698500000000001E-3</v>
      </c>
      <c r="Q6428">
        <v>-2.5140800000000001E-3</v>
      </c>
      <c r="R6428">
        <v>-1.54412E-3</v>
      </c>
      <c r="S6428">
        <v>4.7734999999999997E-4</v>
      </c>
      <c r="T6428">
        <v>1.8774200000000001E-3</v>
      </c>
      <c r="U6428">
        <v>3.2774900000000001E-3</v>
      </c>
      <c r="V6428">
        <v>5.2989700000000001E-3</v>
      </c>
      <c r="W6428">
        <v>6.2689299999999998E-3</v>
      </c>
    </row>
    <row r="6429" spans="1:23" x14ac:dyDescent="0.2">
      <c r="A6429" t="s">
        <v>2823</v>
      </c>
      <c r="B6429" t="s">
        <v>67</v>
      </c>
      <c r="C6429" t="s">
        <v>58</v>
      </c>
      <c r="D6429" t="s">
        <v>25</v>
      </c>
      <c r="E6429" t="s">
        <v>65</v>
      </c>
      <c r="F6429" t="s">
        <v>63</v>
      </c>
      <c r="G6429" t="s">
        <v>35</v>
      </c>
      <c r="H6429" t="s">
        <v>15</v>
      </c>
      <c r="I6429">
        <v>20</v>
      </c>
      <c r="J6429">
        <v>0.73020881999999998</v>
      </c>
      <c r="K6429">
        <v>0.73035097000000004</v>
      </c>
      <c r="L6429">
        <v>-1.4213999999999999E-4</v>
      </c>
      <c r="M6429">
        <v>-1.9466000000000001E-4</v>
      </c>
      <c r="N6429">
        <v>59.184736999999998</v>
      </c>
      <c r="O6429">
        <v>57.290013999999999</v>
      </c>
      <c r="P6429">
        <v>2.3189500000000002E-3</v>
      </c>
      <c r="Q6429">
        <v>-3.9564800000000001E-3</v>
      </c>
      <c r="R6429">
        <v>-3.114E-3</v>
      </c>
      <c r="S6429">
        <v>-1.3581999999999999E-3</v>
      </c>
      <c r="T6429">
        <v>-1.4213999999999999E-4</v>
      </c>
      <c r="U6429">
        <v>1.0739199999999999E-3</v>
      </c>
      <c r="V6429">
        <v>2.82971E-3</v>
      </c>
      <c r="W6429">
        <v>3.6721900000000001E-3</v>
      </c>
    </row>
    <row r="6430" spans="1:23" x14ac:dyDescent="0.2">
      <c r="A6430" t="s">
        <v>2824</v>
      </c>
      <c r="B6430" t="s">
        <v>67</v>
      </c>
      <c r="C6430" t="s">
        <v>58</v>
      </c>
      <c r="D6430" t="s">
        <v>25</v>
      </c>
      <c r="E6430" t="s">
        <v>65</v>
      </c>
      <c r="F6430" t="s">
        <v>63</v>
      </c>
      <c r="G6430" t="s">
        <v>35</v>
      </c>
      <c r="H6430" t="s">
        <v>15</v>
      </c>
      <c r="I6430">
        <v>21</v>
      </c>
      <c r="J6430">
        <v>0.72458469000000003</v>
      </c>
      <c r="K6430">
        <v>0.72529608000000001</v>
      </c>
      <c r="L6430">
        <v>-7.1139E-4</v>
      </c>
      <c r="M6430">
        <v>-9.8178999999999996E-4</v>
      </c>
      <c r="N6430">
        <v>56.880589999999998</v>
      </c>
      <c r="O6430">
        <v>57.290013999999999</v>
      </c>
      <c r="P6430">
        <v>1.9776699999999999E-3</v>
      </c>
      <c r="Q6430">
        <v>-3.96437E-3</v>
      </c>
      <c r="R6430">
        <v>-3.24588E-3</v>
      </c>
      <c r="S6430">
        <v>-1.74848E-3</v>
      </c>
      <c r="T6430">
        <v>-7.1139E-4</v>
      </c>
      <c r="U6430">
        <v>3.2571E-4</v>
      </c>
      <c r="V6430">
        <v>1.8231E-3</v>
      </c>
      <c r="W6430">
        <v>2.5416000000000002E-3</v>
      </c>
    </row>
    <row r="6431" spans="1:23" x14ac:dyDescent="0.2">
      <c r="A6431" t="s">
        <v>2825</v>
      </c>
      <c r="B6431" t="s">
        <v>67</v>
      </c>
      <c r="C6431" t="s">
        <v>58</v>
      </c>
      <c r="D6431" t="s">
        <v>25</v>
      </c>
      <c r="E6431" t="s">
        <v>65</v>
      </c>
      <c r="F6431" t="s">
        <v>63</v>
      </c>
      <c r="G6431" t="s">
        <v>35</v>
      </c>
      <c r="H6431" t="s">
        <v>14</v>
      </c>
      <c r="I6431">
        <v>22</v>
      </c>
      <c r="J6431">
        <v>0.67407912999999997</v>
      </c>
      <c r="K6431">
        <v>0.67594242999999998</v>
      </c>
      <c r="L6431">
        <v>-1.8633E-3</v>
      </c>
      <c r="M6431">
        <v>-2.76421E-3</v>
      </c>
      <c r="N6431">
        <v>55.266876000000003</v>
      </c>
      <c r="O6431">
        <v>57.290013999999999</v>
      </c>
      <c r="P6431">
        <v>2.9975399999999999E-3</v>
      </c>
      <c r="Q6431">
        <v>-6.7938199999999999E-3</v>
      </c>
      <c r="R6431">
        <v>-5.7048100000000003E-3</v>
      </c>
      <c r="S6431">
        <v>-3.4352100000000002E-3</v>
      </c>
      <c r="T6431">
        <v>-1.8633E-3</v>
      </c>
      <c r="U6431">
        <v>-2.9138999999999999E-4</v>
      </c>
      <c r="V6431">
        <v>1.9782100000000002E-3</v>
      </c>
      <c r="W6431">
        <v>3.0672199999999998E-3</v>
      </c>
    </row>
    <row r="6432" spans="1:23" x14ac:dyDescent="0.2">
      <c r="A6432" t="s">
        <v>2826</v>
      </c>
      <c r="B6432" t="s">
        <v>67</v>
      </c>
      <c r="C6432" t="s">
        <v>58</v>
      </c>
      <c r="D6432" t="s">
        <v>25</v>
      </c>
      <c r="E6432" t="s">
        <v>65</v>
      </c>
      <c r="F6432" t="s">
        <v>63</v>
      </c>
      <c r="G6432" t="s">
        <v>35</v>
      </c>
      <c r="H6432" t="s">
        <v>14</v>
      </c>
      <c r="I6432">
        <v>23</v>
      </c>
      <c r="J6432">
        <v>0.58449145999999996</v>
      </c>
      <c r="K6432">
        <v>0.58753202999999998</v>
      </c>
      <c r="L6432">
        <v>-3.0405699999999998E-3</v>
      </c>
      <c r="M6432">
        <v>-5.2020800000000004E-3</v>
      </c>
      <c r="N6432">
        <v>52.870460999999999</v>
      </c>
      <c r="O6432">
        <v>57.290013999999999</v>
      </c>
      <c r="P6432">
        <v>2.6624800000000001E-3</v>
      </c>
      <c r="Q6432">
        <v>-7.4199599999999998E-3</v>
      </c>
      <c r="R6432">
        <v>-6.4526699999999998E-3</v>
      </c>
      <c r="S6432">
        <v>-4.4367800000000004E-3</v>
      </c>
      <c r="T6432">
        <v>-3.0405699999999998E-3</v>
      </c>
      <c r="U6432">
        <v>-1.64437E-3</v>
      </c>
      <c r="V6432">
        <v>3.7153000000000002E-4</v>
      </c>
      <c r="W6432">
        <v>1.33881E-3</v>
      </c>
    </row>
    <row r="6433" spans="1:23" x14ac:dyDescent="0.2">
      <c r="A6433" t="s">
        <v>2827</v>
      </c>
      <c r="B6433" t="s">
        <v>67</v>
      </c>
      <c r="C6433" t="s">
        <v>58</v>
      </c>
      <c r="D6433" t="s">
        <v>25</v>
      </c>
      <c r="E6433" t="s">
        <v>65</v>
      </c>
      <c r="F6433" t="s">
        <v>63</v>
      </c>
      <c r="G6433" t="s">
        <v>35</v>
      </c>
      <c r="H6433" t="s">
        <v>14</v>
      </c>
      <c r="I6433">
        <v>24</v>
      </c>
      <c r="J6433">
        <v>0.49470848000000001</v>
      </c>
      <c r="K6433">
        <v>0.49722469000000002</v>
      </c>
      <c r="L6433">
        <v>-2.5162100000000001E-3</v>
      </c>
      <c r="M6433">
        <v>-5.0862399999999997E-3</v>
      </c>
      <c r="N6433">
        <v>51.807040000000001</v>
      </c>
      <c r="O6433">
        <v>57.290013999999999</v>
      </c>
      <c r="P6433">
        <v>2.3557000000000001E-3</v>
      </c>
      <c r="Q6433">
        <v>-6.39099E-3</v>
      </c>
      <c r="R6433">
        <v>-5.5351599999999999E-3</v>
      </c>
      <c r="S6433">
        <v>-3.7515399999999998E-3</v>
      </c>
      <c r="T6433">
        <v>-2.5162100000000001E-3</v>
      </c>
      <c r="U6433">
        <v>-1.2808800000000001E-3</v>
      </c>
      <c r="V6433">
        <v>5.0274E-4</v>
      </c>
      <c r="W6433">
        <v>1.3585699999999999E-3</v>
      </c>
    </row>
    <row r="6434" spans="1:23" x14ac:dyDescent="0.2">
      <c r="A6434" t="s">
        <v>9330</v>
      </c>
      <c r="B6434" t="s">
        <v>67</v>
      </c>
      <c r="C6434" t="s">
        <v>58</v>
      </c>
      <c r="D6434" t="s">
        <v>25</v>
      </c>
      <c r="E6434" t="s">
        <v>5652</v>
      </c>
      <c r="F6434" t="s">
        <v>64</v>
      </c>
      <c r="G6434" t="s">
        <v>35</v>
      </c>
      <c r="H6434" t="s">
        <v>14</v>
      </c>
      <c r="I6434">
        <v>1</v>
      </c>
      <c r="J6434">
        <v>0.43849937</v>
      </c>
      <c r="K6434">
        <v>0.44094864</v>
      </c>
      <c r="L6434">
        <v>-2.4492699999999999E-3</v>
      </c>
      <c r="M6434">
        <v>-5.5855699999999998E-3</v>
      </c>
      <c r="N6434">
        <v>53.446686</v>
      </c>
      <c r="O6434">
        <v>57.291915000000003</v>
      </c>
      <c r="P6434">
        <v>3.9762900000000004E-3</v>
      </c>
      <c r="Q6434">
        <v>-8.9896799999999999E-3</v>
      </c>
      <c r="R6434">
        <v>-7.54508E-3</v>
      </c>
      <c r="S6434">
        <v>-4.5344299999999999E-3</v>
      </c>
      <c r="T6434">
        <v>-2.4492699999999999E-3</v>
      </c>
      <c r="U6434">
        <v>-3.6410000000000001E-4</v>
      </c>
      <c r="V6434">
        <v>2.6465500000000001E-3</v>
      </c>
      <c r="W6434">
        <v>4.0911400000000001E-3</v>
      </c>
    </row>
    <row r="6435" spans="1:23" x14ac:dyDescent="0.2">
      <c r="A6435" t="s">
        <v>9331</v>
      </c>
      <c r="B6435" t="s">
        <v>67</v>
      </c>
      <c r="C6435" t="s">
        <v>58</v>
      </c>
      <c r="D6435" t="s">
        <v>25</v>
      </c>
      <c r="E6435" t="s">
        <v>5652</v>
      </c>
      <c r="F6435" t="s">
        <v>64</v>
      </c>
      <c r="G6435" t="s">
        <v>35</v>
      </c>
      <c r="H6435" t="s">
        <v>14</v>
      </c>
      <c r="I6435">
        <v>2</v>
      </c>
      <c r="J6435">
        <v>0.40527195999999999</v>
      </c>
      <c r="K6435">
        <v>0.40781063000000001</v>
      </c>
      <c r="L6435">
        <v>-2.5386699999999998E-3</v>
      </c>
      <c r="M6435">
        <v>-6.2641099999999998E-3</v>
      </c>
      <c r="N6435" s="1">
        <v>53.405830000000002</v>
      </c>
      <c r="O6435">
        <v>57.291915000000003</v>
      </c>
      <c r="P6435" s="1">
        <v>3.6432600000000002E-3</v>
      </c>
      <c r="Q6435">
        <v>-8.5313000000000003E-3</v>
      </c>
      <c r="R6435">
        <v>-7.2077E-3</v>
      </c>
      <c r="S6435" s="1">
        <v>-4.4492000000000004E-3</v>
      </c>
      <c r="T6435">
        <v>-2.5386699999999998E-3</v>
      </c>
      <c r="U6435" s="1">
        <v>-6.2814000000000001E-4</v>
      </c>
      <c r="V6435">
        <v>2.13036E-3</v>
      </c>
      <c r="W6435">
        <v>3.4539599999999998E-3</v>
      </c>
    </row>
    <row r="6436" spans="1:23" x14ac:dyDescent="0.2">
      <c r="A6436" t="s">
        <v>9332</v>
      </c>
      <c r="B6436" t="s">
        <v>67</v>
      </c>
      <c r="C6436" t="s">
        <v>58</v>
      </c>
      <c r="D6436" t="s">
        <v>25</v>
      </c>
      <c r="E6436" t="s">
        <v>5652</v>
      </c>
      <c r="F6436" t="s">
        <v>64</v>
      </c>
      <c r="G6436" t="s">
        <v>35</v>
      </c>
      <c r="H6436" t="s">
        <v>14</v>
      </c>
      <c r="I6436">
        <v>3</v>
      </c>
      <c r="J6436">
        <v>0.38719395000000001</v>
      </c>
      <c r="K6436">
        <v>0.39109923000000002</v>
      </c>
      <c r="L6436">
        <v>-3.9052700000000002E-3</v>
      </c>
      <c r="M6436">
        <v>-1.0086090000000001E-2</v>
      </c>
      <c r="N6436">
        <v>52.175812999999998</v>
      </c>
      <c r="O6436">
        <v>57.291915000000003</v>
      </c>
      <c r="P6436">
        <v>3.1533400000000001E-3</v>
      </c>
      <c r="Q6436">
        <v>-9.0920500000000008E-3</v>
      </c>
      <c r="R6436">
        <v>-7.9464400000000008E-3</v>
      </c>
      <c r="S6436">
        <v>-5.5588900000000004E-3</v>
      </c>
      <c r="T6436">
        <v>-3.9052700000000002E-3</v>
      </c>
      <c r="U6436">
        <v>-2.2516599999999999E-3</v>
      </c>
      <c r="V6436">
        <v>1.3589E-4</v>
      </c>
      <c r="W6436">
        <v>1.2815000000000001E-3</v>
      </c>
    </row>
    <row r="6437" spans="1:23" x14ac:dyDescent="0.2">
      <c r="A6437" t="s">
        <v>9333</v>
      </c>
      <c r="B6437" t="s">
        <v>67</v>
      </c>
      <c r="C6437" t="s">
        <v>58</v>
      </c>
      <c r="D6437" t="s">
        <v>25</v>
      </c>
      <c r="E6437" t="s">
        <v>5652</v>
      </c>
      <c r="F6437" t="s">
        <v>64</v>
      </c>
      <c r="G6437" t="s">
        <v>35</v>
      </c>
      <c r="H6437" t="s">
        <v>14</v>
      </c>
      <c r="I6437">
        <v>4</v>
      </c>
      <c r="J6437">
        <v>0.38123959000000002</v>
      </c>
      <c r="K6437">
        <v>0.3860731</v>
      </c>
      <c r="L6437">
        <v>-4.8335000000000001E-3</v>
      </c>
      <c r="M6437">
        <v>-1.267838E-2</v>
      </c>
      <c r="N6437">
        <v>50.991138999999997</v>
      </c>
      <c r="O6437">
        <v>57.291915000000003</v>
      </c>
      <c r="P6437">
        <v>3.5086200000000001E-3</v>
      </c>
      <c r="Q6437">
        <v>-1.060467E-2</v>
      </c>
      <c r="R6437">
        <v>-9.3299799999999999E-3</v>
      </c>
      <c r="S6437">
        <v>-6.6734200000000002E-3</v>
      </c>
      <c r="T6437">
        <v>-4.8335000000000001E-3</v>
      </c>
      <c r="U6437">
        <v>-2.99358E-3</v>
      </c>
      <c r="V6437">
        <v>-3.3702999999999999E-4</v>
      </c>
      <c r="W6437">
        <v>9.3765999999999999E-4</v>
      </c>
    </row>
    <row r="6438" spans="1:23" x14ac:dyDescent="0.2">
      <c r="A6438" t="s">
        <v>9334</v>
      </c>
      <c r="B6438" t="s">
        <v>67</v>
      </c>
      <c r="C6438" t="s">
        <v>58</v>
      </c>
      <c r="D6438" t="s">
        <v>25</v>
      </c>
      <c r="E6438" t="s">
        <v>5652</v>
      </c>
      <c r="F6438" t="s">
        <v>64</v>
      </c>
      <c r="G6438" t="s">
        <v>35</v>
      </c>
      <c r="H6438" t="s">
        <v>14</v>
      </c>
      <c r="I6438">
        <v>5</v>
      </c>
      <c r="J6438">
        <v>0.39603606000000002</v>
      </c>
      <c r="K6438">
        <v>0.40083261999999997</v>
      </c>
      <c r="L6438">
        <v>-4.7965600000000001E-3</v>
      </c>
      <c r="M6438">
        <v>-1.2111429999999999E-2</v>
      </c>
      <c r="N6438">
        <v>50.274219000000002</v>
      </c>
      <c r="O6438">
        <v>57.291915000000003</v>
      </c>
      <c r="P6438">
        <v>3.5741900000000001E-3</v>
      </c>
      <c r="Q6438">
        <v>-1.067558E-2</v>
      </c>
      <c r="R6438">
        <v>-9.3770699999999995E-3</v>
      </c>
      <c r="S6438">
        <v>-6.6708699999999998E-3</v>
      </c>
      <c r="T6438">
        <v>-4.7965600000000001E-3</v>
      </c>
      <c r="U6438">
        <v>-2.9222599999999999E-3</v>
      </c>
      <c r="V6438">
        <v>-2.1604999999999999E-4</v>
      </c>
      <c r="W6438">
        <v>1.0824599999999999E-3</v>
      </c>
    </row>
    <row r="6439" spans="1:23" x14ac:dyDescent="0.2">
      <c r="A6439" t="s">
        <v>9335</v>
      </c>
      <c r="B6439" t="s">
        <v>67</v>
      </c>
      <c r="C6439" t="s">
        <v>58</v>
      </c>
      <c r="D6439" t="s">
        <v>25</v>
      </c>
      <c r="E6439" t="s">
        <v>5652</v>
      </c>
      <c r="F6439" t="s">
        <v>64</v>
      </c>
      <c r="G6439" t="s">
        <v>35</v>
      </c>
      <c r="H6439" t="s">
        <v>14</v>
      </c>
      <c r="I6439">
        <v>6</v>
      </c>
      <c r="J6439">
        <v>0.44714973000000002</v>
      </c>
      <c r="K6439">
        <v>0.45179717000000003</v>
      </c>
      <c r="L6439">
        <v>-4.6474400000000001E-3</v>
      </c>
      <c r="M6439">
        <v>-1.039349E-2</v>
      </c>
      <c r="N6439">
        <v>50.133074999999998</v>
      </c>
      <c r="O6439">
        <v>57.291915000000003</v>
      </c>
      <c r="P6439">
        <v>3.8907099999999999E-3</v>
      </c>
      <c r="Q6439">
        <v>-1.1047090000000001E-2</v>
      </c>
      <c r="R6439">
        <v>-9.6335899999999992E-3</v>
      </c>
      <c r="S6439">
        <v>-6.6877400000000002E-3</v>
      </c>
      <c r="T6439">
        <v>-4.6474400000000001E-3</v>
      </c>
      <c r="U6439">
        <v>-2.6071499999999999E-3</v>
      </c>
      <c r="V6439">
        <v>3.3869999999999999E-4</v>
      </c>
      <c r="W6439">
        <v>1.7522E-3</v>
      </c>
    </row>
    <row r="6440" spans="1:23" x14ac:dyDescent="0.2">
      <c r="A6440" t="s">
        <v>9336</v>
      </c>
      <c r="B6440" t="s">
        <v>67</v>
      </c>
      <c r="C6440" t="s">
        <v>58</v>
      </c>
      <c r="D6440" t="s">
        <v>25</v>
      </c>
      <c r="E6440" t="s">
        <v>5652</v>
      </c>
      <c r="F6440" t="s">
        <v>64</v>
      </c>
      <c r="G6440" t="s">
        <v>35</v>
      </c>
      <c r="H6440" t="s">
        <v>14</v>
      </c>
      <c r="I6440">
        <v>7</v>
      </c>
      <c r="J6440">
        <v>0.53548194000000005</v>
      </c>
      <c r="K6440">
        <v>0.54240211000000005</v>
      </c>
      <c r="L6440">
        <v>-6.9201699999999998E-3</v>
      </c>
      <c r="M6440">
        <v>-1.2923250000000001E-2</v>
      </c>
      <c r="N6440">
        <v>49.929513999999998</v>
      </c>
      <c r="O6440">
        <v>57.291915000000003</v>
      </c>
      <c r="P6440">
        <v>5.0254999999999996E-3</v>
      </c>
      <c r="Q6440">
        <v>-1.5186379999999999E-2</v>
      </c>
      <c r="R6440">
        <v>-1.336061E-2</v>
      </c>
      <c r="S6440">
        <v>-9.5555399999999995E-3</v>
      </c>
      <c r="T6440">
        <v>-6.9201699999999998E-3</v>
      </c>
      <c r="U6440">
        <v>-4.2847900000000001E-3</v>
      </c>
      <c r="V6440">
        <v>-4.7972999999999999E-4</v>
      </c>
      <c r="W6440">
        <v>1.3460499999999999E-3</v>
      </c>
    </row>
    <row r="6441" spans="1:23" x14ac:dyDescent="0.2">
      <c r="A6441" t="s">
        <v>9337</v>
      </c>
      <c r="B6441" t="s">
        <v>67</v>
      </c>
      <c r="C6441" t="s">
        <v>58</v>
      </c>
      <c r="D6441" t="s">
        <v>25</v>
      </c>
      <c r="E6441" t="s">
        <v>5652</v>
      </c>
      <c r="F6441" t="s">
        <v>64</v>
      </c>
      <c r="G6441" t="s">
        <v>35</v>
      </c>
      <c r="H6441" t="s">
        <v>14</v>
      </c>
      <c r="I6441">
        <v>8</v>
      </c>
      <c r="J6441">
        <v>0.56112582</v>
      </c>
      <c r="K6441">
        <v>0.56866490999999997</v>
      </c>
      <c r="L6441">
        <v>-7.53909E-3</v>
      </c>
      <c r="M6441">
        <v>-1.343565E-2</v>
      </c>
      <c r="N6441">
        <v>50.344923999999999</v>
      </c>
      <c r="O6441">
        <v>57.291915000000003</v>
      </c>
      <c r="P6441">
        <v>4.9142700000000001E-3</v>
      </c>
      <c r="Q6441">
        <v>-1.562235E-2</v>
      </c>
      <c r="R6441">
        <v>-1.383698E-2</v>
      </c>
      <c r="S6441">
        <v>-1.0116139999999999E-2</v>
      </c>
      <c r="T6441">
        <v>-7.53909E-3</v>
      </c>
      <c r="U6441">
        <v>-4.96204E-3</v>
      </c>
      <c r="V6441">
        <v>-1.2411900000000001E-3</v>
      </c>
      <c r="W6441">
        <v>5.4416999999999996E-4</v>
      </c>
    </row>
    <row r="6442" spans="1:23" x14ac:dyDescent="0.2">
      <c r="A6442" t="s">
        <v>9338</v>
      </c>
      <c r="B6442" t="s">
        <v>67</v>
      </c>
      <c r="C6442" t="s">
        <v>58</v>
      </c>
      <c r="D6442" t="s">
        <v>25</v>
      </c>
      <c r="E6442" t="s">
        <v>5652</v>
      </c>
      <c r="F6442" t="s">
        <v>64</v>
      </c>
      <c r="G6442" t="s">
        <v>35</v>
      </c>
      <c r="H6442" t="s">
        <v>14</v>
      </c>
      <c r="I6442">
        <v>9</v>
      </c>
      <c r="J6442">
        <v>0.53882987999999998</v>
      </c>
      <c r="K6442">
        <v>0.54399695999999997</v>
      </c>
      <c r="L6442">
        <v>-5.1670800000000001E-3</v>
      </c>
      <c r="M6442">
        <v>-9.5894499999999994E-3</v>
      </c>
      <c r="N6442">
        <v>52.809247999999997</v>
      </c>
      <c r="O6442">
        <v>57.291915000000003</v>
      </c>
      <c r="P6442">
        <v>3.3421000000000002E-3</v>
      </c>
      <c r="Q6442">
        <v>-1.066434E-2</v>
      </c>
      <c r="R6442">
        <v>-9.4501499999999992E-3</v>
      </c>
      <c r="S6442">
        <v>-6.9196800000000001E-3</v>
      </c>
      <c r="T6442">
        <v>-5.1670800000000001E-3</v>
      </c>
      <c r="U6442">
        <v>-3.4144800000000001E-3</v>
      </c>
      <c r="V6442">
        <v>-8.8400999999999996E-4</v>
      </c>
      <c r="W6442">
        <v>3.3018000000000001E-4</v>
      </c>
    </row>
    <row r="6443" spans="1:23" x14ac:dyDescent="0.2">
      <c r="A6443" t="s">
        <v>9339</v>
      </c>
      <c r="B6443" t="s">
        <v>67</v>
      </c>
      <c r="C6443" t="s">
        <v>58</v>
      </c>
      <c r="D6443" t="s">
        <v>25</v>
      </c>
      <c r="E6443" t="s">
        <v>5652</v>
      </c>
      <c r="F6443" t="s">
        <v>64</v>
      </c>
      <c r="G6443" t="s">
        <v>35</v>
      </c>
      <c r="H6443" t="s">
        <v>14</v>
      </c>
      <c r="I6443">
        <v>10</v>
      </c>
      <c r="J6443">
        <v>0.52301768000000004</v>
      </c>
      <c r="K6443">
        <v>0.52969558999999999</v>
      </c>
      <c r="L6443">
        <v>-6.6779099999999996E-3</v>
      </c>
      <c r="M6443">
        <v>-1.276804E-2</v>
      </c>
      <c r="N6443">
        <v>56.968169000000003</v>
      </c>
      <c r="O6443">
        <v>57.291915000000003</v>
      </c>
      <c r="P6443">
        <v>3.3001599999999999E-3</v>
      </c>
      <c r="Q6443">
        <v>-1.2106189999999999E-2</v>
      </c>
      <c r="R6443">
        <v>-1.090724E-2</v>
      </c>
      <c r="S6443">
        <v>-8.4085199999999992E-3</v>
      </c>
      <c r="T6443">
        <v>-6.6779099999999996E-3</v>
      </c>
      <c r="U6443">
        <v>-4.9473E-3</v>
      </c>
      <c r="V6443">
        <v>-2.4485800000000001E-3</v>
      </c>
      <c r="W6443">
        <v>-1.2496300000000001E-3</v>
      </c>
    </row>
    <row r="6444" spans="1:23" x14ac:dyDescent="0.2">
      <c r="A6444" t="s">
        <v>9340</v>
      </c>
      <c r="B6444" t="s">
        <v>67</v>
      </c>
      <c r="C6444" t="s">
        <v>58</v>
      </c>
      <c r="D6444" t="s">
        <v>25</v>
      </c>
      <c r="E6444" t="s">
        <v>5652</v>
      </c>
      <c r="F6444" t="s">
        <v>64</v>
      </c>
      <c r="G6444" t="s">
        <v>35</v>
      </c>
      <c r="H6444" t="s">
        <v>14</v>
      </c>
      <c r="I6444">
        <v>11</v>
      </c>
      <c r="J6444">
        <v>0.5115383</v>
      </c>
      <c r="K6444">
        <v>0.51716715000000002</v>
      </c>
      <c r="L6444">
        <v>-5.6288500000000003E-3</v>
      </c>
      <c r="M6444">
        <v>-1.100377E-2</v>
      </c>
      <c r="N6444">
        <v>60.144036999999997</v>
      </c>
      <c r="O6444">
        <v>57.291915000000003</v>
      </c>
      <c r="P6444">
        <v>4.2206199999999996E-3</v>
      </c>
      <c r="Q6444">
        <v>-1.257115E-2</v>
      </c>
      <c r="R6444">
        <v>-1.103779E-2</v>
      </c>
      <c r="S6444">
        <v>-7.8421399999999992E-3</v>
      </c>
      <c r="T6444">
        <v>-5.6288500000000003E-3</v>
      </c>
      <c r="U6444">
        <v>-3.4155499999999998E-3</v>
      </c>
      <c r="V6444">
        <v>-2.1990000000000001E-4</v>
      </c>
      <c r="W6444">
        <v>1.31346E-3</v>
      </c>
    </row>
    <row r="6445" spans="1:23" x14ac:dyDescent="0.2">
      <c r="A6445" t="s">
        <v>9341</v>
      </c>
      <c r="B6445" t="s">
        <v>67</v>
      </c>
      <c r="C6445" t="s">
        <v>58</v>
      </c>
      <c r="D6445" t="s">
        <v>25</v>
      </c>
      <c r="E6445" t="s">
        <v>5652</v>
      </c>
      <c r="F6445" t="s">
        <v>64</v>
      </c>
      <c r="G6445" t="s">
        <v>35</v>
      </c>
      <c r="H6445" t="s">
        <v>14</v>
      </c>
      <c r="I6445">
        <v>12</v>
      </c>
      <c r="J6445">
        <v>0.50354315000000005</v>
      </c>
      <c r="K6445">
        <v>0.50868813999999996</v>
      </c>
      <c r="L6445">
        <v>-5.1449800000000004E-3</v>
      </c>
      <c r="M6445">
        <v>-1.0217560000000001E-2</v>
      </c>
      <c r="N6445">
        <v>63.252487000000002</v>
      </c>
      <c r="O6445">
        <v>57.291915000000003</v>
      </c>
      <c r="P6445">
        <v>3.9673699999999996E-3</v>
      </c>
      <c r="Q6445">
        <v>-1.1670730000000001E-2</v>
      </c>
      <c r="R6445">
        <v>-1.022937E-2</v>
      </c>
      <c r="S6445">
        <v>-7.2254700000000003E-3</v>
      </c>
      <c r="T6445">
        <v>-5.1449800000000004E-3</v>
      </c>
      <c r="U6445">
        <v>-3.06449E-3</v>
      </c>
      <c r="V6445">
        <v>-6.0590000000000001E-5</v>
      </c>
      <c r="W6445">
        <v>1.38076E-3</v>
      </c>
    </row>
    <row r="6446" spans="1:23" x14ac:dyDescent="0.2">
      <c r="A6446" t="s">
        <v>9342</v>
      </c>
      <c r="B6446" t="s">
        <v>67</v>
      </c>
      <c r="C6446" t="s">
        <v>58</v>
      </c>
      <c r="D6446" t="s">
        <v>25</v>
      </c>
      <c r="E6446" t="s">
        <v>5652</v>
      </c>
      <c r="F6446" t="s">
        <v>64</v>
      </c>
      <c r="G6446" t="s">
        <v>35</v>
      </c>
      <c r="H6446" t="s">
        <v>14</v>
      </c>
      <c r="I6446">
        <v>13</v>
      </c>
      <c r="J6446">
        <v>0.49433030999999999</v>
      </c>
      <c r="K6446">
        <v>0.49982886999999998</v>
      </c>
      <c r="L6446">
        <v>-5.4985600000000004E-3</v>
      </c>
      <c r="M6446">
        <v>-1.1123249999999999E-2</v>
      </c>
      <c r="N6446">
        <v>65.441882000000007</v>
      </c>
      <c r="O6446">
        <v>57.291915000000003</v>
      </c>
      <c r="P6446">
        <v>3.2179399999999999E-3</v>
      </c>
      <c r="Q6446">
        <v>-1.079159E-2</v>
      </c>
      <c r="R6446">
        <v>-9.6225100000000008E-3</v>
      </c>
      <c r="S6446">
        <v>-7.1860500000000002E-3</v>
      </c>
      <c r="T6446">
        <v>-5.4985600000000004E-3</v>
      </c>
      <c r="U6446">
        <v>-3.8110700000000002E-3</v>
      </c>
      <c r="V6446">
        <v>-1.3746100000000001E-3</v>
      </c>
      <c r="W6446">
        <v>-2.0552E-4</v>
      </c>
    </row>
    <row r="6447" spans="1:23" x14ac:dyDescent="0.2">
      <c r="A6447" t="s">
        <v>9343</v>
      </c>
      <c r="B6447" t="s">
        <v>67</v>
      </c>
      <c r="C6447" t="s">
        <v>58</v>
      </c>
      <c r="D6447" t="s">
        <v>25</v>
      </c>
      <c r="E6447" t="s">
        <v>5652</v>
      </c>
      <c r="F6447" t="s">
        <v>64</v>
      </c>
      <c r="G6447" t="s">
        <v>35</v>
      </c>
      <c r="H6447" t="s">
        <v>14</v>
      </c>
      <c r="I6447">
        <v>14</v>
      </c>
      <c r="J6447">
        <v>0.48323944000000002</v>
      </c>
      <c r="K6447">
        <v>0.48513236999999998</v>
      </c>
      <c r="L6447">
        <v>-1.8929299999999999E-3</v>
      </c>
      <c r="M6447">
        <v>-3.9171700000000002E-3</v>
      </c>
      <c r="N6447">
        <v>66.332465999999997</v>
      </c>
      <c r="O6447">
        <v>57.291915000000003</v>
      </c>
      <c r="P6447">
        <v>3.46817E-3</v>
      </c>
      <c r="Q6447">
        <v>-7.5975599999999997E-3</v>
      </c>
      <c r="R6447">
        <v>-6.3375699999999998E-3</v>
      </c>
      <c r="S6447">
        <v>-3.71164E-3</v>
      </c>
      <c r="T6447">
        <v>-1.8929299999999999E-3</v>
      </c>
      <c r="U6447">
        <v>-7.4220000000000004E-5</v>
      </c>
      <c r="V6447">
        <v>2.55171E-3</v>
      </c>
      <c r="W6447">
        <v>3.8116999999999999E-3</v>
      </c>
    </row>
    <row r="6448" spans="1:23" x14ac:dyDescent="0.2">
      <c r="A6448" t="s">
        <v>9344</v>
      </c>
      <c r="B6448" t="s">
        <v>67</v>
      </c>
      <c r="C6448" t="s">
        <v>58</v>
      </c>
      <c r="D6448" t="s">
        <v>25</v>
      </c>
      <c r="E6448" t="s">
        <v>5652</v>
      </c>
      <c r="F6448" t="s">
        <v>64</v>
      </c>
      <c r="G6448" t="s">
        <v>35</v>
      </c>
      <c r="H6448" t="s">
        <v>14</v>
      </c>
      <c r="I6448">
        <v>15</v>
      </c>
      <c r="J6448">
        <v>0.47583457000000001</v>
      </c>
      <c r="K6448">
        <v>0.47757741999999997</v>
      </c>
      <c r="L6448">
        <v>-1.7428400000000001E-3</v>
      </c>
      <c r="M6448">
        <v>-3.66271E-3</v>
      </c>
      <c r="N6448">
        <v>66.564448999999996</v>
      </c>
      <c r="O6448">
        <v>57.291915000000003</v>
      </c>
      <c r="P6448">
        <v>2.9509499999999999E-3</v>
      </c>
      <c r="Q6448">
        <v>-6.5967200000000004E-3</v>
      </c>
      <c r="R6448">
        <v>-5.52463E-3</v>
      </c>
      <c r="S6448">
        <v>-3.2903199999999998E-3</v>
      </c>
      <c r="T6448">
        <v>-1.7428400000000001E-3</v>
      </c>
      <c r="U6448">
        <v>-1.9536E-4</v>
      </c>
      <c r="V6448">
        <v>2.0389499999999999E-3</v>
      </c>
      <c r="W6448">
        <v>3.1110299999999999E-3</v>
      </c>
    </row>
    <row r="6449" spans="1:23" x14ac:dyDescent="0.2">
      <c r="A6449" t="s">
        <v>9345</v>
      </c>
      <c r="B6449" t="s">
        <v>67</v>
      </c>
      <c r="C6449" t="s">
        <v>58</v>
      </c>
      <c r="D6449" t="s">
        <v>25</v>
      </c>
      <c r="E6449" t="s">
        <v>5652</v>
      </c>
      <c r="F6449" t="s">
        <v>64</v>
      </c>
      <c r="G6449" t="s">
        <v>35</v>
      </c>
      <c r="H6449" t="s">
        <v>14</v>
      </c>
      <c r="I6449">
        <v>16</v>
      </c>
      <c r="J6449">
        <v>0.48550227000000001</v>
      </c>
      <c r="K6449">
        <v>0.48251043999999998</v>
      </c>
      <c r="L6449">
        <v>2.99183E-3</v>
      </c>
      <c r="M6449">
        <v>6.1623399999999997E-3</v>
      </c>
      <c r="N6449">
        <v>66.256904000000006</v>
      </c>
      <c r="O6449">
        <v>57.291915000000003</v>
      </c>
      <c r="P6449">
        <v>3.9536700000000003E-3</v>
      </c>
      <c r="Q6449">
        <v>-3.5113800000000001E-3</v>
      </c>
      <c r="R6449" s="1">
        <v>-2.07501E-3</v>
      </c>
      <c r="S6449">
        <v>9.1852000000000004E-4</v>
      </c>
      <c r="T6449">
        <v>2.99183E-3</v>
      </c>
      <c r="U6449">
        <v>5.0651400000000001E-3</v>
      </c>
      <c r="V6449">
        <v>8.0586700000000004E-3</v>
      </c>
      <c r="W6449">
        <v>9.4950499999999997E-3</v>
      </c>
    </row>
    <row r="6450" spans="1:23" x14ac:dyDescent="0.2">
      <c r="A6450" t="s">
        <v>9346</v>
      </c>
      <c r="B6450" t="s">
        <v>67</v>
      </c>
      <c r="C6450" t="s">
        <v>58</v>
      </c>
      <c r="D6450" t="s">
        <v>25</v>
      </c>
      <c r="E6450" t="s">
        <v>5652</v>
      </c>
      <c r="F6450" t="s">
        <v>64</v>
      </c>
      <c r="G6450" t="s">
        <v>35</v>
      </c>
      <c r="H6450" t="s">
        <v>15</v>
      </c>
      <c r="I6450">
        <v>17</v>
      </c>
      <c r="J6450">
        <v>0.51450172999999999</v>
      </c>
      <c r="K6450">
        <v>0.50957397999999998</v>
      </c>
      <c r="L6450">
        <v>4.9277599999999998E-3</v>
      </c>
      <c r="M6450">
        <v>9.5777299999999996E-3</v>
      </c>
      <c r="N6450">
        <v>65.491705999999994</v>
      </c>
      <c r="O6450">
        <v>57.291915000000003</v>
      </c>
      <c r="P6450">
        <v>3.6782899999999999E-3</v>
      </c>
      <c r="Q6450">
        <v>-1.1224799999999999E-3</v>
      </c>
      <c r="R6450">
        <v>2.1384999999999999E-4</v>
      </c>
      <c r="S6450">
        <v>2.9988599999999999E-3</v>
      </c>
      <c r="T6450">
        <v>4.9277599999999998E-3</v>
      </c>
      <c r="U6450">
        <v>6.8566499999999997E-3</v>
      </c>
      <c r="V6450">
        <v>9.6416699999999998E-3</v>
      </c>
      <c r="W6450">
        <v>1.0978E-2</v>
      </c>
    </row>
    <row r="6451" spans="1:23" x14ac:dyDescent="0.2">
      <c r="A6451" t="s">
        <v>9347</v>
      </c>
      <c r="B6451" t="s">
        <v>67</v>
      </c>
      <c r="C6451" t="s">
        <v>58</v>
      </c>
      <c r="D6451" t="s">
        <v>25</v>
      </c>
      <c r="E6451" t="s">
        <v>5652</v>
      </c>
      <c r="F6451" t="s">
        <v>64</v>
      </c>
      <c r="G6451" t="s">
        <v>35</v>
      </c>
      <c r="H6451" t="s">
        <v>15</v>
      </c>
      <c r="I6451">
        <v>18</v>
      </c>
      <c r="J6451">
        <v>0.58908843</v>
      </c>
      <c r="K6451">
        <v>0.58308797000000001</v>
      </c>
      <c r="L6451">
        <v>6.00046E-3</v>
      </c>
      <c r="M6451">
        <v>1.0186010000000001E-2</v>
      </c>
      <c r="N6451">
        <v>63.651484000000004</v>
      </c>
      <c r="O6451">
        <v>57.291915000000003</v>
      </c>
      <c r="P6451">
        <v>3.7556600000000001E-3</v>
      </c>
      <c r="Q6451">
        <v>-1.7704999999999999E-4</v>
      </c>
      <c r="R6451">
        <v>1.18739E-3</v>
      </c>
      <c r="S6451">
        <v>4.0309899999999999E-3</v>
      </c>
      <c r="T6451">
        <v>6.00046E-3</v>
      </c>
      <c r="U6451">
        <v>7.9699300000000001E-3</v>
      </c>
      <c r="V6451">
        <v>1.081354E-2</v>
      </c>
      <c r="W6451">
        <v>1.217798E-2</v>
      </c>
    </row>
    <row r="6452" spans="1:23" x14ac:dyDescent="0.2">
      <c r="A6452" t="s">
        <v>9348</v>
      </c>
      <c r="B6452" t="s">
        <v>67</v>
      </c>
      <c r="C6452" t="s">
        <v>58</v>
      </c>
      <c r="D6452" t="s">
        <v>25</v>
      </c>
      <c r="E6452" t="s">
        <v>5652</v>
      </c>
      <c r="F6452" t="s">
        <v>64</v>
      </c>
      <c r="G6452" t="s">
        <v>35</v>
      </c>
      <c r="H6452" t="s">
        <v>15</v>
      </c>
      <c r="I6452">
        <v>19</v>
      </c>
      <c r="J6452">
        <v>0.67812008999999995</v>
      </c>
      <c r="K6452">
        <v>0.67319934999999997</v>
      </c>
      <c r="L6452">
        <v>4.9207399999999998E-3</v>
      </c>
      <c r="M6452">
        <v>7.2564400000000003E-3</v>
      </c>
      <c r="N6452">
        <v>61.670651999999997</v>
      </c>
      <c r="O6452">
        <v>57.291915000000003</v>
      </c>
      <c r="P6452">
        <v>4.4735900000000004E-3</v>
      </c>
      <c r="Q6452">
        <v>-2.43765E-3</v>
      </c>
      <c r="R6452">
        <v>-8.1238999999999997E-4</v>
      </c>
      <c r="S6452">
        <v>2.57479E-3</v>
      </c>
      <c r="T6452">
        <v>4.9207399999999998E-3</v>
      </c>
      <c r="U6452">
        <v>7.2666900000000001E-3</v>
      </c>
      <c r="V6452">
        <v>1.0653869999999999E-2</v>
      </c>
      <c r="W6452">
        <v>1.2279139999999999E-2</v>
      </c>
    </row>
    <row r="6453" spans="1:23" x14ac:dyDescent="0.2">
      <c r="A6453" t="s">
        <v>9349</v>
      </c>
      <c r="B6453" t="s">
        <v>67</v>
      </c>
      <c r="C6453" t="s">
        <v>58</v>
      </c>
      <c r="D6453" t="s">
        <v>25</v>
      </c>
      <c r="E6453" t="s">
        <v>5652</v>
      </c>
      <c r="F6453" t="s">
        <v>64</v>
      </c>
      <c r="G6453" t="s">
        <v>35</v>
      </c>
      <c r="H6453" t="s">
        <v>15</v>
      </c>
      <c r="I6453">
        <v>20</v>
      </c>
      <c r="J6453">
        <v>0.74062501999999997</v>
      </c>
      <c r="K6453">
        <v>0.74118943999999998</v>
      </c>
      <c r="L6453">
        <v>-5.6441E-4</v>
      </c>
      <c r="M6453">
        <v>-7.6208000000000005E-4</v>
      </c>
      <c r="N6453">
        <v>59.176335000000002</v>
      </c>
      <c r="O6453">
        <v>57.291915000000003</v>
      </c>
      <c r="P6453">
        <v>4.5684499999999999E-3</v>
      </c>
      <c r="Q6453">
        <v>-8.0788500000000003E-3</v>
      </c>
      <c r="R6453">
        <v>-6.4191200000000004E-3</v>
      </c>
      <c r="S6453">
        <v>-2.9601100000000002E-3</v>
      </c>
      <c r="T6453">
        <v>-5.6441E-4</v>
      </c>
      <c r="U6453">
        <v>1.83129E-3</v>
      </c>
      <c r="V6453">
        <v>5.2902899999999996E-3</v>
      </c>
      <c r="W6453">
        <v>6.9500200000000003E-3</v>
      </c>
    </row>
    <row r="6454" spans="1:23" x14ac:dyDescent="0.2">
      <c r="A6454" t="s">
        <v>9350</v>
      </c>
      <c r="B6454" t="s">
        <v>67</v>
      </c>
      <c r="C6454" t="s">
        <v>58</v>
      </c>
      <c r="D6454" t="s">
        <v>25</v>
      </c>
      <c r="E6454" t="s">
        <v>5652</v>
      </c>
      <c r="F6454" t="s">
        <v>64</v>
      </c>
      <c r="G6454" t="s">
        <v>35</v>
      </c>
      <c r="H6454" t="s">
        <v>15</v>
      </c>
      <c r="I6454">
        <v>21</v>
      </c>
      <c r="J6454">
        <v>0.73336151000000005</v>
      </c>
      <c r="K6454">
        <v>0.73585201</v>
      </c>
      <c r="L6454">
        <v>-2.49051E-3</v>
      </c>
      <c r="M6454">
        <v>-3.39602E-3</v>
      </c>
      <c r="N6454">
        <v>56.880029999999998</v>
      </c>
      <c r="O6454">
        <v>57.291915000000003</v>
      </c>
      <c r="P6454">
        <v>5.7144099999999996E-3</v>
      </c>
      <c r="Q6454">
        <v>-1.188987E-2</v>
      </c>
      <c r="R6454">
        <v>-9.8138099999999992E-3</v>
      </c>
      <c r="S6454">
        <v>-5.4871499999999997E-3</v>
      </c>
      <c r="T6454">
        <v>-2.49051E-3</v>
      </c>
      <c r="U6454">
        <v>5.0613000000000003E-4</v>
      </c>
      <c r="V6454">
        <v>4.8327999999999999E-3</v>
      </c>
      <c r="W6454">
        <v>6.9088500000000002E-3</v>
      </c>
    </row>
    <row r="6455" spans="1:23" x14ac:dyDescent="0.2">
      <c r="A6455" t="s">
        <v>9351</v>
      </c>
      <c r="B6455" t="s">
        <v>67</v>
      </c>
      <c r="C6455" t="s">
        <v>58</v>
      </c>
      <c r="D6455" t="s">
        <v>25</v>
      </c>
      <c r="E6455" t="s">
        <v>5652</v>
      </c>
      <c r="F6455" t="s">
        <v>64</v>
      </c>
      <c r="G6455" t="s">
        <v>35</v>
      </c>
      <c r="H6455" t="s">
        <v>14</v>
      </c>
      <c r="I6455">
        <v>22</v>
      </c>
      <c r="J6455">
        <v>0.67812185999999997</v>
      </c>
      <c r="K6455">
        <v>0.68100320000000003</v>
      </c>
      <c r="L6455">
        <v>-2.8813300000000001E-3</v>
      </c>
      <c r="M6455">
        <v>-4.2489900000000002E-3</v>
      </c>
      <c r="N6455">
        <v>55.266618999999999</v>
      </c>
      <c r="O6455">
        <v>57.291915000000003</v>
      </c>
      <c r="P6455">
        <v>5.2861699999999998E-3</v>
      </c>
      <c r="Q6455">
        <v>-1.1576299999999999E-2</v>
      </c>
      <c r="R6455">
        <v>-9.6558300000000007E-3</v>
      </c>
      <c r="S6455">
        <v>-5.6534000000000003E-3</v>
      </c>
      <c r="T6455">
        <v>-2.8813300000000001E-3</v>
      </c>
      <c r="U6455">
        <v>-1.0925999999999999E-4</v>
      </c>
      <c r="V6455">
        <v>3.8931600000000001E-3</v>
      </c>
      <c r="W6455">
        <v>5.8136400000000001E-3</v>
      </c>
    </row>
    <row r="6456" spans="1:23" x14ac:dyDescent="0.2">
      <c r="A6456" t="s">
        <v>9352</v>
      </c>
      <c r="B6456" t="s">
        <v>67</v>
      </c>
      <c r="C6456" t="s">
        <v>58</v>
      </c>
      <c r="D6456" t="s">
        <v>25</v>
      </c>
      <c r="E6456" t="s">
        <v>5652</v>
      </c>
      <c r="F6456" t="s">
        <v>64</v>
      </c>
      <c r="G6456" t="s">
        <v>35</v>
      </c>
      <c r="H6456" t="s">
        <v>14</v>
      </c>
      <c r="I6456">
        <v>23</v>
      </c>
      <c r="J6456">
        <v>0.58514650000000001</v>
      </c>
      <c r="K6456">
        <v>0.58551419999999998</v>
      </c>
      <c r="L6456">
        <v>-3.6769999999999999E-4</v>
      </c>
      <c r="M6456">
        <v>-6.2838E-4</v>
      </c>
      <c r="N6456">
        <v>52.869464000000001</v>
      </c>
      <c r="O6456">
        <v>57.291915000000003</v>
      </c>
      <c r="P6456">
        <v>4.29678E-3</v>
      </c>
      <c r="Q6456">
        <v>-7.4352699999999999E-3</v>
      </c>
      <c r="R6456">
        <v>-5.8742400000000002E-3</v>
      </c>
      <c r="S6456">
        <v>-2.62093E-3</v>
      </c>
      <c r="T6456">
        <v>-3.6769999999999999E-4</v>
      </c>
      <c r="U6456">
        <v>1.88554E-3</v>
      </c>
      <c r="V6456">
        <v>5.1388500000000004E-3</v>
      </c>
      <c r="W6456">
        <v>6.6998800000000001E-3</v>
      </c>
    </row>
    <row r="6457" spans="1:23" x14ac:dyDescent="0.2">
      <c r="A6457" t="s">
        <v>9353</v>
      </c>
      <c r="B6457" t="s">
        <v>67</v>
      </c>
      <c r="C6457" t="s">
        <v>58</v>
      </c>
      <c r="D6457" t="s">
        <v>25</v>
      </c>
      <c r="E6457" t="s">
        <v>5652</v>
      </c>
      <c r="F6457" t="s">
        <v>64</v>
      </c>
      <c r="G6457" t="s">
        <v>35</v>
      </c>
      <c r="H6457" t="s">
        <v>14</v>
      </c>
      <c r="I6457">
        <v>24</v>
      </c>
      <c r="J6457">
        <v>0.49311899999999997</v>
      </c>
      <c r="K6457">
        <v>0.49427522000000002</v>
      </c>
      <c r="L6457">
        <v>-1.1562199999999999E-3</v>
      </c>
      <c r="M6457">
        <v>-2.3446999999999999E-3</v>
      </c>
      <c r="N6457">
        <v>51.804752999999998</v>
      </c>
      <c r="O6457">
        <v>57.291915000000003</v>
      </c>
      <c r="P6457">
        <v>3.6733299999999998E-3</v>
      </c>
      <c r="Q6457">
        <v>-7.1983100000000003E-3</v>
      </c>
      <c r="R6457">
        <v>-5.8637799999999999E-3</v>
      </c>
      <c r="S6457">
        <v>-3.0825100000000001E-3</v>
      </c>
      <c r="T6457">
        <v>-1.1562199999999999E-3</v>
      </c>
      <c r="U6457">
        <v>7.7008000000000003E-4</v>
      </c>
      <c r="V6457">
        <v>3.55135E-3</v>
      </c>
      <c r="W6457">
        <v>4.8858800000000004E-3</v>
      </c>
    </row>
    <row r="6458" spans="1:23" x14ac:dyDescent="0.2">
      <c r="A6458" t="s">
        <v>2828</v>
      </c>
      <c r="B6458" t="s">
        <v>67</v>
      </c>
      <c r="C6458" t="s">
        <v>58</v>
      </c>
      <c r="D6458" t="s">
        <v>25</v>
      </c>
      <c r="E6458" t="s">
        <v>66</v>
      </c>
      <c r="F6458" t="s">
        <v>63</v>
      </c>
      <c r="G6458" t="s">
        <v>35</v>
      </c>
      <c r="H6458" t="s">
        <v>13</v>
      </c>
      <c r="I6458">
        <v>1</v>
      </c>
      <c r="J6458">
        <v>0.85539690999999995</v>
      </c>
      <c r="K6458">
        <v>0.89052608</v>
      </c>
      <c r="L6458">
        <v>-3.5129170000000001E-2</v>
      </c>
      <c r="M6458">
        <v>-4.1067680000000002E-2</v>
      </c>
      <c r="N6458">
        <v>52.144401000000002</v>
      </c>
      <c r="O6458">
        <v>56.580844999999997</v>
      </c>
      <c r="P6458">
        <v>1.8109219999999999E-2</v>
      </c>
      <c r="Q6458">
        <v>-6.4916189999999999E-2</v>
      </c>
      <c r="R6458">
        <v>-5.8337069999999998E-2</v>
      </c>
      <c r="S6458">
        <v>-4.4625650000000003E-2</v>
      </c>
      <c r="T6458">
        <v>-3.5129170000000001E-2</v>
      </c>
      <c r="U6458">
        <v>-2.5632680000000001E-2</v>
      </c>
      <c r="V6458">
        <v>-1.1921259999999999E-2</v>
      </c>
      <c r="W6458">
        <v>-5.3421400000000004E-3</v>
      </c>
    </row>
    <row r="6459" spans="1:23" x14ac:dyDescent="0.2">
      <c r="A6459" t="s">
        <v>2829</v>
      </c>
      <c r="B6459" t="s">
        <v>67</v>
      </c>
      <c r="C6459" t="s">
        <v>58</v>
      </c>
      <c r="D6459" t="s">
        <v>25</v>
      </c>
      <c r="E6459" t="s">
        <v>66</v>
      </c>
      <c r="F6459" t="s">
        <v>63</v>
      </c>
      <c r="G6459" t="s">
        <v>35</v>
      </c>
      <c r="H6459" t="s">
        <v>13</v>
      </c>
      <c r="I6459">
        <v>2</v>
      </c>
      <c r="J6459">
        <v>0.80329170999999999</v>
      </c>
      <c r="K6459">
        <v>0.82541087999999996</v>
      </c>
      <c r="L6459">
        <v>-2.2119159999999999E-2</v>
      </c>
      <c r="M6459">
        <v>-2.753566E-2</v>
      </c>
      <c r="N6459">
        <v>52.191032999999997</v>
      </c>
      <c r="O6459">
        <v>56.580844999999997</v>
      </c>
      <c r="P6459">
        <v>2.13847E-2</v>
      </c>
      <c r="Q6459">
        <v>-5.7293860000000002E-2</v>
      </c>
      <c r="R6459">
        <v>-4.9524749999999999E-2</v>
      </c>
      <c r="S6459">
        <v>-3.3333309999999998E-2</v>
      </c>
      <c r="T6459">
        <v>-2.2119159999999999E-2</v>
      </c>
      <c r="U6459">
        <v>-1.090502E-2</v>
      </c>
      <c r="V6459">
        <v>5.2864299999999999E-3</v>
      </c>
      <c r="W6459">
        <v>1.3055529999999999E-2</v>
      </c>
    </row>
    <row r="6460" spans="1:23" x14ac:dyDescent="0.2">
      <c r="A6460" t="s">
        <v>2830</v>
      </c>
      <c r="B6460" t="s">
        <v>67</v>
      </c>
      <c r="C6460" t="s">
        <v>58</v>
      </c>
      <c r="D6460" t="s">
        <v>25</v>
      </c>
      <c r="E6460" t="s">
        <v>66</v>
      </c>
      <c r="F6460" t="s">
        <v>63</v>
      </c>
      <c r="G6460" t="s">
        <v>35</v>
      </c>
      <c r="H6460" t="s">
        <v>13</v>
      </c>
      <c r="I6460">
        <v>3</v>
      </c>
      <c r="J6460">
        <v>0.77767885999999997</v>
      </c>
      <c r="K6460">
        <v>0.79832820000000004</v>
      </c>
      <c r="L6460">
        <v>-2.064935E-2</v>
      </c>
      <c r="M6460">
        <v>-2.6552539999999999E-2</v>
      </c>
      <c r="N6460">
        <v>50.896262999999998</v>
      </c>
      <c r="O6460">
        <v>56.580844999999997</v>
      </c>
      <c r="P6460">
        <v>2.387152E-2</v>
      </c>
      <c r="Q6460">
        <v>-5.9914509999999997E-2</v>
      </c>
      <c r="R6460">
        <v>-5.124194E-2</v>
      </c>
      <c r="S6460">
        <v>-3.3167589999999997E-2</v>
      </c>
      <c r="T6460">
        <v>-2.064935E-2</v>
      </c>
      <c r="U6460">
        <v>-8.1311100000000004E-3</v>
      </c>
      <c r="V6460">
        <v>9.9432400000000008E-3</v>
      </c>
      <c r="W6460">
        <v>1.8615820000000002E-2</v>
      </c>
    </row>
    <row r="6461" spans="1:23" x14ac:dyDescent="0.2">
      <c r="A6461" t="s">
        <v>2831</v>
      </c>
      <c r="B6461" t="s">
        <v>67</v>
      </c>
      <c r="C6461" t="s">
        <v>58</v>
      </c>
      <c r="D6461" t="s">
        <v>25</v>
      </c>
      <c r="E6461" t="s">
        <v>66</v>
      </c>
      <c r="F6461" t="s">
        <v>63</v>
      </c>
      <c r="G6461" t="s">
        <v>35</v>
      </c>
      <c r="H6461" t="s">
        <v>13</v>
      </c>
      <c r="I6461">
        <v>4</v>
      </c>
      <c r="J6461">
        <v>0.76790457999999995</v>
      </c>
      <c r="K6461">
        <v>0.78602707000000005</v>
      </c>
      <c r="L6461">
        <v>-1.8122490000000002E-2</v>
      </c>
      <c r="M6461">
        <v>-2.3599930000000002E-2</v>
      </c>
      <c r="N6461">
        <v>49.759335</v>
      </c>
      <c r="O6461">
        <v>56.580844999999997</v>
      </c>
      <c r="P6461">
        <v>1.9278690000000001E-2</v>
      </c>
      <c r="Q6461">
        <v>-4.9833120000000002E-2</v>
      </c>
      <c r="R6461">
        <v>-4.282913E-2</v>
      </c>
      <c r="S6461">
        <v>-2.823225E-2</v>
      </c>
      <c r="T6461">
        <v>-1.8122490000000002E-2</v>
      </c>
      <c r="U6461">
        <v>-8.0127400000000008E-3</v>
      </c>
      <c r="V6461">
        <v>6.5841500000000004E-3</v>
      </c>
      <c r="W6461">
        <v>1.358814E-2</v>
      </c>
    </row>
    <row r="6462" spans="1:23" x14ac:dyDescent="0.2">
      <c r="A6462" t="s">
        <v>2832</v>
      </c>
      <c r="B6462" t="s">
        <v>67</v>
      </c>
      <c r="C6462" t="s">
        <v>58</v>
      </c>
      <c r="D6462" t="s">
        <v>25</v>
      </c>
      <c r="E6462" t="s">
        <v>66</v>
      </c>
      <c r="F6462" t="s">
        <v>63</v>
      </c>
      <c r="G6462" t="s">
        <v>35</v>
      </c>
      <c r="H6462" t="s">
        <v>13</v>
      </c>
      <c r="I6462">
        <v>5</v>
      </c>
      <c r="J6462">
        <v>0.79234165999999995</v>
      </c>
      <c r="K6462" s="1">
        <v>0.80057809999999996</v>
      </c>
      <c r="L6462">
        <v>-8.2364299999999994E-3</v>
      </c>
      <c r="M6462">
        <v>-1.0395049999999999E-2</v>
      </c>
      <c r="N6462">
        <v>49.176958999999997</v>
      </c>
      <c r="O6462">
        <v>56.580844999999997</v>
      </c>
      <c r="P6462">
        <v>1.9043879999999999E-2</v>
      </c>
      <c r="Q6462">
        <v>-3.9560829999999998E-2</v>
      </c>
      <c r="R6462">
        <v>-3.2642150000000002E-2</v>
      </c>
      <c r="S6462">
        <v>-1.8223059999999999E-2</v>
      </c>
      <c r="T6462">
        <v>-8.2364299999999994E-3</v>
      </c>
      <c r="U6462" s="1">
        <v>1.75019E-3</v>
      </c>
      <c r="V6462">
        <v>1.6169280000000001E-2</v>
      </c>
      <c r="W6462">
        <v>2.3087960000000001E-2</v>
      </c>
    </row>
    <row r="6463" spans="1:23" x14ac:dyDescent="0.2">
      <c r="A6463" t="s">
        <v>2833</v>
      </c>
      <c r="B6463" t="s">
        <v>67</v>
      </c>
      <c r="C6463" t="s">
        <v>58</v>
      </c>
      <c r="D6463" t="s">
        <v>25</v>
      </c>
      <c r="E6463" t="s">
        <v>66</v>
      </c>
      <c r="F6463" t="s">
        <v>63</v>
      </c>
      <c r="G6463" t="s">
        <v>35</v>
      </c>
      <c r="H6463" t="s">
        <v>13</v>
      </c>
      <c r="I6463">
        <v>6</v>
      </c>
      <c r="J6463">
        <v>0.86676189000000003</v>
      </c>
      <c r="K6463">
        <v>0.87545832000000001</v>
      </c>
      <c r="L6463">
        <v>-8.6964299999999998E-3</v>
      </c>
      <c r="M6463">
        <v>-1.0033240000000001E-2</v>
      </c>
      <c r="N6463">
        <v>48.922406000000002</v>
      </c>
      <c r="O6463">
        <v>56.580844999999997</v>
      </c>
      <c r="P6463">
        <v>2.2081170000000001E-2</v>
      </c>
      <c r="Q6463">
        <v>-4.5016720000000003E-2</v>
      </c>
      <c r="R6463">
        <v>-3.6994590000000001E-2</v>
      </c>
      <c r="S6463">
        <v>-2.0275809999999998E-2</v>
      </c>
      <c r="T6463">
        <v>-8.6964299999999998E-3</v>
      </c>
      <c r="U6463">
        <v>2.8829400000000001E-3</v>
      </c>
      <c r="V6463">
        <v>1.960172E-2</v>
      </c>
      <c r="W6463">
        <v>2.7623849999999998E-2</v>
      </c>
    </row>
    <row r="6464" spans="1:23" x14ac:dyDescent="0.2">
      <c r="A6464" t="s">
        <v>2834</v>
      </c>
      <c r="B6464" t="s">
        <v>67</v>
      </c>
      <c r="C6464" t="s">
        <v>58</v>
      </c>
      <c r="D6464" t="s">
        <v>25</v>
      </c>
      <c r="E6464" t="s">
        <v>66</v>
      </c>
      <c r="F6464" t="s">
        <v>63</v>
      </c>
      <c r="G6464" t="s">
        <v>35</v>
      </c>
      <c r="H6464" t="s">
        <v>14</v>
      </c>
      <c r="I6464">
        <v>7</v>
      </c>
      <c r="J6464">
        <v>1.0172946</v>
      </c>
      <c r="K6464">
        <v>0.99047118000000001</v>
      </c>
      <c r="L6464">
        <v>2.6823449999999999E-2</v>
      </c>
      <c r="M6464">
        <v>2.6367439999999999E-2</v>
      </c>
      <c r="N6464">
        <v>48.729605999999997</v>
      </c>
      <c r="O6464">
        <v>56.580844999999997</v>
      </c>
      <c r="P6464">
        <v>2.213567E-2</v>
      </c>
      <c r="Q6464">
        <v>-9.5864899999999996E-3</v>
      </c>
      <c r="R6464">
        <v>-1.54455E-3</v>
      </c>
      <c r="S6464">
        <v>1.521549E-2</v>
      </c>
      <c r="T6464">
        <v>2.6823449999999999E-2</v>
      </c>
      <c r="U6464">
        <v>3.8431409999999999E-2</v>
      </c>
      <c r="V6464">
        <v>5.5191450000000003E-2</v>
      </c>
      <c r="W6464">
        <v>6.323339E-2</v>
      </c>
    </row>
    <row r="6465" spans="1:23" x14ac:dyDescent="0.2">
      <c r="A6465" t="s">
        <v>2835</v>
      </c>
      <c r="B6465" t="s">
        <v>67</v>
      </c>
      <c r="C6465" t="s">
        <v>58</v>
      </c>
      <c r="D6465" t="s">
        <v>25</v>
      </c>
      <c r="E6465" t="s">
        <v>66</v>
      </c>
      <c r="F6465" t="s">
        <v>63</v>
      </c>
      <c r="G6465" t="s">
        <v>35</v>
      </c>
      <c r="H6465" t="s">
        <v>14</v>
      </c>
      <c r="I6465">
        <v>8</v>
      </c>
      <c r="J6465">
        <v>0.75245010999999995</v>
      </c>
      <c r="K6465">
        <v>0.74678166999999995</v>
      </c>
      <c r="L6465" s="1">
        <v>5.6684400000000003E-3</v>
      </c>
      <c r="M6465">
        <v>7.5333099999999997E-3</v>
      </c>
      <c r="N6465">
        <v>49.181905999999998</v>
      </c>
      <c r="O6465">
        <v>56.580844999999997</v>
      </c>
      <c r="P6465">
        <v>2.4484120000000002E-2</v>
      </c>
      <c r="Q6465">
        <v>-3.4604349999999999E-2</v>
      </c>
      <c r="R6465">
        <v>-2.5709220000000001E-2</v>
      </c>
      <c r="S6465">
        <v>-7.1710400000000001E-3</v>
      </c>
      <c r="T6465" s="1">
        <v>5.6684400000000003E-3</v>
      </c>
      <c r="U6465">
        <v>1.8507920000000001E-2</v>
      </c>
      <c r="V6465">
        <v>3.7046099999999998E-2</v>
      </c>
      <c r="W6465">
        <v>4.594123E-2</v>
      </c>
    </row>
    <row r="6466" spans="1:23" x14ac:dyDescent="0.2">
      <c r="A6466" t="s">
        <v>2836</v>
      </c>
      <c r="B6466" t="s">
        <v>67</v>
      </c>
      <c r="C6466" t="s">
        <v>58</v>
      </c>
      <c r="D6466" t="s">
        <v>25</v>
      </c>
      <c r="E6466" t="s">
        <v>66</v>
      </c>
      <c r="F6466" t="s">
        <v>63</v>
      </c>
      <c r="G6466" t="s">
        <v>35</v>
      </c>
      <c r="H6466" t="s">
        <v>14</v>
      </c>
      <c r="I6466">
        <v>9</v>
      </c>
      <c r="J6466">
        <v>2.6387859999999999E-2</v>
      </c>
      <c r="K6466">
        <v>4.2225100000000002E-2</v>
      </c>
      <c r="L6466">
        <v>-1.5837239999999999E-2</v>
      </c>
      <c r="M6466">
        <v>-0.60017127000000003</v>
      </c>
      <c r="N6466">
        <v>51.719600999999997</v>
      </c>
      <c r="O6466">
        <v>56.580844999999997</v>
      </c>
      <c r="P6466">
        <v>3.2913869999999998E-2</v>
      </c>
      <c r="Q6466">
        <v>-6.9975739999999995E-2</v>
      </c>
      <c r="R6466" s="1">
        <v>-5.8018069999999998E-2</v>
      </c>
      <c r="S6466" s="1">
        <v>-3.3097290000000001E-2</v>
      </c>
      <c r="T6466">
        <v>-1.5837239999999999E-2</v>
      </c>
      <c r="U6466" s="1">
        <v>1.42281E-3</v>
      </c>
      <c r="V6466">
        <v>2.634359E-2</v>
      </c>
      <c r="W6466">
        <v>3.8301269999999998E-2</v>
      </c>
    </row>
    <row r="6467" spans="1:23" x14ac:dyDescent="0.2">
      <c r="A6467" t="s">
        <v>2837</v>
      </c>
      <c r="B6467" t="s">
        <v>67</v>
      </c>
      <c r="C6467" t="s">
        <v>58</v>
      </c>
      <c r="D6467" t="s">
        <v>25</v>
      </c>
      <c r="E6467" t="s">
        <v>66</v>
      </c>
      <c r="F6467" t="s">
        <v>63</v>
      </c>
      <c r="G6467" t="s">
        <v>35</v>
      </c>
      <c r="H6467" t="s">
        <v>14</v>
      </c>
      <c r="I6467">
        <v>10</v>
      </c>
      <c r="J6467">
        <v>-0.86977185000000001</v>
      </c>
      <c r="K6467">
        <v>-0.85069054</v>
      </c>
      <c r="L6467">
        <v>-1.9081310000000001E-2</v>
      </c>
      <c r="M6467">
        <v>2.1938300000000001E-2</v>
      </c>
      <c r="N6467">
        <v>56.400126999999998</v>
      </c>
      <c r="O6467">
        <v>56.580844999999997</v>
      </c>
      <c r="P6467">
        <v>6.8677580000000002E-2</v>
      </c>
      <c r="Q6467">
        <v>-0.13204587000000001</v>
      </c>
      <c r="R6467">
        <v>-0.10709517</v>
      </c>
      <c r="S6467">
        <v>-5.5095869999999998E-2</v>
      </c>
      <c r="T6467">
        <v>-1.9081310000000001E-2</v>
      </c>
      <c r="U6467">
        <v>1.6933239999999999E-2</v>
      </c>
      <c r="V6467">
        <v>6.893254E-2</v>
      </c>
      <c r="W6467">
        <v>9.3883240000000007E-2</v>
      </c>
    </row>
    <row r="6468" spans="1:23" x14ac:dyDescent="0.2">
      <c r="A6468" t="s">
        <v>2838</v>
      </c>
      <c r="B6468" t="s">
        <v>67</v>
      </c>
      <c r="C6468" t="s">
        <v>58</v>
      </c>
      <c r="D6468" t="s">
        <v>25</v>
      </c>
      <c r="E6468" t="s">
        <v>66</v>
      </c>
      <c r="F6468" t="s">
        <v>63</v>
      </c>
      <c r="G6468" t="s">
        <v>35</v>
      </c>
      <c r="H6468" t="s">
        <v>13</v>
      </c>
      <c r="I6468">
        <v>11</v>
      </c>
      <c r="J6468">
        <v>-1.6480705</v>
      </c>
      <c r="K6468">
        <v>-1.6010603999999999</v>
      </c>
      <c r="L6468">
        <v>-4.7010129999999997E-2</v>
      </c>
      <c r="M6468">
        <v>2.8524339999999999E-2</v>
      </c>
      <c r="N6468">
        <v>59.680267000000001</v>
      </c>
      <c r="O6468">
        <v>56.580844999999997</v>
      </c>
      <c r="P6468">
        <v>7.9377710000000004E-2</v>
      </c>
      <c r="Q6468">
        <v>-0.17757485000000001</v>
      </c>
      <c r="R6468">
        <v>-0.14873676</v>
      </c>
      <c r="S6468">
        <v>-8.8635839999999994E-2</v>
      </c>
      <c r="T6468">
        <v>-4.7010129999999997E-2</v>
      </c>
      <c r="U6468">
        <v>-5.3844100000000001E-3</v>
      </c>
      <c r="V6468">
        <v>5.4716510000000003E-2</v>
      </c>
      <c r="W6468">
        <v>8.3554600000000007E-2</v>
      </c>
    </row>
    <row r="6469" spans="1:23" x14ac:dyDescent="0.2">
      <c r="A6469" t="s">
        <v>2839</v>
      </c>
      <c r="B6469" t="s">
        <v>67</v>
      </c>
      <c r="C6469" t="s">
        <v>58</v>
      </c>
      <c r="D6469" t="s">
        <v>25</v>
      </c>
      <c r="E6469" t="s">
        <v>66</v>
      </c>
      <c r="F6469" t="s">
        <v>63</v>
      </c>
      <c r="G6469" t="s">
        <v>35</v>
      </c>
      <c r="H6469" t="s">
        <v>13</v>
      </c>
      <c r="I6469">
        <v>12</v>
      </c>
      <c r="J6469">
        <v>-2.1774960000000001</v>
      </c>
      <c r="K6469">
        <v>-2.1431041999999998</v>
      </c>
      <c r="L6469">
        <v>-3.4391789999999998E-2</v>
      </c>
      <c r="M6469">
        <v>1.579419E-2</v>
      </c>
      <c r="N6469">
        <v>63.124811000000001</v>
      </c>
      <c r="O6469">
        <v>56.580844999999997</v>
      </c>
      <c r="P6469">
        <v>7.4214580000000002E-2</v>
      </c>
      <c r="Q6469">
        <v>-0.15646392000000001</v>
      </c>
      <c r="R6469">
        <v>-0.12950160999999999</v>
      </c>
      <c r="S6469">
        <v>-7.3309959999999993E-2</v>
      </c>
      <c r="T6469">
        <v>-3.4391789999999998E-2</v>
      </c>
      <c r="U6469">
        <v>4.52638E-3</v>
      </c>
      <c r="V6469" s="1">
        <v>6.0718029999999999E-2</v>
      </c>
      <c r="W6469">
        <v>8.7680339999999996E-2</v>
      </c>
    </row>
    <row r="6470" spans="1:23" x14ac:dyDescent="0.2">
      <c r="A6470" t="s">
        <v>2840</v>
      </c>
      <c r="B6470" t="s">
        <v>67</v>
      </c>
      <c r="C6470" t="s">
        <v>58</v>
      </c>
      <c r="D6470" t="s">
        <v>25</v>
      </c>
      <c r="E6470" t="s">
        <v>66</v>
      </c>
      <c r="F6470" t="s">
        <v>63</v>
      </c>
      <c r="G6470" t="s">
        <v>35</v>
      </c>
      <c r="H6470" t="s">
        <v>13</v>
      </c>
      <c r="I6470">
        <v>13</v>
      </c>
      <c r="J6470">
        <v>-2.5587732000000001</v>
      </c>
      <c r="K6470">
        <v>-2.4773577000000002</v>
      </c>
      <c r="L6470">
        <v>-8.1415559999999998E-2</v>
      </c>
      <c r="M6470">
        <v>3.1818199999999998E-2</v>
      </c>
      <c r="N6470">
        <v>65.339449000000002</v>
      </c>
      <c r="O6470">
        <v>56.580844999999997</v>
      </c>
      <c r="P6470">
        <v>7.2860690000000006E-2</v>
      </c>
      <c r="Q6470">
        <v>-0.20126073</v>
      </c>
      <c r="R6470">
        <v>-0.17479028999999999</v>
      </c>
      <c r="S6470">
        <v>-0.11962374000000001</v>
      </c>
      <c r="T6470">
        <v>-8.1415559999999998E-2</v>
      </c>
      <c r="U6470">
        <v>-4.3207379999999997E-2</v>
      </c>
      <c r="V6470">
        <v>1.195917E-2</v>
      </c>
      <c r="W6470">
        <v>3.8429610000000003E-2</v>
      </c>
    </row>
    <row r="6471" spans="1:23" x14ac:dyDescent="0.2">
      <c r="A6471" t="s">
        <v>2841</v>
      </c>
      <c r="B6471" t="s">
        <v>67</v>
      </c>
      <c r="C6471" t="s">
        <v>58</v>
      </c>
      <c r="D6471" t="s">
        <v>25</v>
      </c>
      <c r="E6471" t="s">
        <v>66</v>
      </c>
      <c r="F6471" t="s">
        <v>63</v>
      </c>
      <c r="G6471" t="s">
        <v>35</v>
      </c>
      <c r="H6471" t="s">
        <v>13</v>
      </c>
      <c r="I6471">
        <v>14</v>
      </c>
      <c r="J6471">
        <v>-2.4486490000000001</v>
      </c>
      <c r="K6471">
        <v>-2.3717413000000001</v>
      </c>
      <c r="L6471">
        <v>-7.6907729999999994E-2</v>
      </c>
      <c r="M6471">
        <v>3.1408230000000002E-2</v>
      </c>
      <c r="N6471">
        <v>66.191626999999997</v>
      </c>
      <c r="O6471">
        <v>56.580844999999997</v>
      </c>
      <c r="P6471">
        <v>8.1654080000000004E-2</v>
      </c>
      <c r="Q6471">
        <v>-0.21121675000000001</v>
      </c>
      <c r="R6471">
        <v>-0.18155165000000001</v>
      </c>
      <c r="S6471">
        <v>-0.11972716999999999</v>
      </c>
      <c r="T6471">
        <v>-7.6907729999999994E-2</v>
      </c>
      <c r="U6471">
        <v>-3.408829E-2</v>
      </c>
      <c r="V6471">
        <v>2.7736190000000001E-2</v>
      </c>
      <c r="W6471">
        <v>5.7401290000000001E-2</v>
      </c>
    </row>
    <row r="6472" spans="1:23" x14ac:dyDescent="0.2">
      <c r="A6472" t="s">
        <v>2842</v>
      </c>
      <c r="B6472" t="s">
        <v>67</v>
      </c>
      <c r="C6472" t="s">
        <v>58</v>
      </c>
      <c r="D6472" t="s">
        <v>25</v>
      </c>
      <c r="E6472" t="s">
        <v>66</v>
      </c>
      <c r="F6472" t="s">
        <v>63</v>
      </c>
      <c r="G6472" t="s">
        <v>35</v>
      </c>
      <c r="H6472" t="s">
        <v>14</v>
      </c>
      <c r="I6472">
        <v>15</v>
      </c>
      <c r="J6472">
        <v>-2.0276971000000001</v>
      </c>
      <c r="K6472">
        <v>-1.9787944</v>
      </c>
      <c r="L6472">
        <v>-4.8902760000000003E-2</v>
      </c>
      <c r="M6472">
        <v>2.4117389999999999E-2</v>
      </c>
      <c r="N6472">
        <v>66.597908000000004</v>
      </c>
      <c r="O6472">
        <v>56.580844999999997</v>
      </c>
      <c r="P6472">
        <v>6.4488649999999995E-2</v>
      </c>
      <c r="Q6472">
        <v>-0.15497715000000001</v>
      </c>
      <c r="R6472">
        <v>-0.13154829000000001</v>
      </c>
      <c r="S6472">
        <v>-8.2720639999999998E-2</v>
      </c>
      <c r="T6472">
        <v>-4.8902760000000003E-2</v>
      </c>
      <c r="U6472">
        <v>-1.508488E-2</v>
      </c>
      <c r="V6472">
        <v>3.3742759999999997E-2</v>
      </c>
      <c r="W6472">
        <v>5.7171619999999999E-2</v>
      </c>
    </row>
    <row r="6473" spans="1:23" x14ac:dyDescent="0.2">
      <c r="A6473" t="s">
        <v>2843</v>
      </c>
      <c r="B6473" t="s">
        <v>67</v>
      </c>
      <c r="C6473" t="s">
        <v>58</v>
      </c>
      <c r="D6473" t="s">
        <v>25</v>
      </c>
      <c r="E6473" t="s">
        <v>66</v>
      </c>
      <c r="F6473" t="s">
        <v>63</v>
      </c>
      <c r="G6473" t="s">
        <v>35</v>
      </c>
      <c r="H6473" t="s">
        <v>14</v>
      </c>
      <c r="I6473">
        <v>16</v>
      </c>
      <c r="J6473">
        <v>-1.4723012</v>
      </c>
      <c r="K6473">
        <v>-1.4271768</v>
      </c>
      <c r="L6473">
        <v>-4.5124339999999999E-2</v>
      </c>
      <c r="M6473">
        <v>3.0648849999999998E-2</v>
      </c>
      <c r="N6473">
        <v>66.287121999999997</v>
      </c>
      <c r="O6473">
        <v>56.580844999999997</v>
      </c>
      <c r="P6473">
        <v>5.0789420000000002E-2</v>
      </c>
      <c r="Q6473">
        <v>-0.12866549999999999</v>
      </c>
      <c r="R6473">
        <v>-0.11021359999999999</v>
      </c>
      <c r="S6473">
        <v>-7.1758340000000004E-2</v>
      </c>
      <c r="T6473">
        <v>-4.5124339999999999E-2</v>
      </c>
      <c r="U6473">
        <v>-1.8490340000000001E-2</v>
      </c>
      <c r="V6473">
        <v>1.9964929999999999E-2</v>
      </c>
      <c r="W6473">
        <v>3.8416829999999999E-2</v>
      </c>
    </row>
    <row r="6474" spans="1:23" x14ac:dyDescent="0.2">
      <c r="A6474" t="s">
        <v>2844</v>
      </c>
      <c r="B6474" t="s">
        <v>67</v>
      </c>
      <c r="C6474" t="s">
        <v>58</v>
      </c>
      <c r="D6474" t="s">
        <v>25</v>
      </c>
      <c r="E6474" t="s">
        <v>66</v>
      </c>
      <c r="F6474" t="s">
        <v>63</v>
      </c>
      <c r="G6474" t="s">
        <v>35</v>
      </c>
      <c r="H6474" t="s">
        <v>15</v>
      </c>
      <c r="I6474">
        <v>17</v>
      </c>
      <c r="J6474">
        <v>-0.65968932000000002</v>
      </c>
      <c r="K6474">
        <v>-0.65352142000000002</v>
      </c>
      <c r="L6474">
        <v>-6.1678999999999996E-3</v>
      </c>
      <c r="M6474">
        <v>9.3497000000000007E-3</v>
      </c>
      <c r="N6474">
        <v>65.531540000000007</v>
      </c>
      <c r="O6474">
        <v>56.580844999999997</v>
      </c>
      <c r="P6474">
        <v>3.6620189999999997E-2</v>
      </c>
      <c r="Q6474">
        <v>-6.6402749999999996E-2</v>
      </c>
      <c r="R6474">
        <v>-5.3098560000000003E-2</v>
      </c>
      <c r="S6474">
        <v>-2.537155E-2</v>
      </c>
      <c r="T6474">
        <v>-6.1678999999999996E-3</v>
      </c>
      <c r="U6474">
        <v>1.303575E-2</v>
      </c>
      <c r="V6474">
        <v>4.0762760000000002E-2</v>
      </c>
      <c r="W6474">
        <v>5.4066950000000003E-2</v>
      </c>
    </row>
    <row r="6475" spans="1:23" x14ac:dyDescent="0.2">
      <c r="A6475" t="s">
        <v>2845</v>
      </c>
      <c r="B6475" t="s">
        <v>67</v>
      </c>
      <c r="C6475" t="s">
        <v>58</v>
      </c>
      <c r="D6475" t="s">
        <v>25</v>
      </c>
      <c r="E6475" t="s">
        <v>66</v>
      </c>
      <c r="F6475" t="s">
        <v>63</v>
      </c>
      <c r="G6475" t="s">
        <v>35</v>
      </c>
      <c r="H6475" t="s">
        <v>15</v>
      </c>
      <c r="I6475">
        <v>18</v>
      </c>
      <c r="J6475">
        <v>0.39714545000000001</v>
      </c>
      <c r="K6475">
        <v>0.38196582000000001</v>
      </c>
      <c r="L6475">
        <v>1.517963E-2</v>
      </c>
      <c r="M6475">
        <v>3.8221850000000002E-2</v>
      </c>
      <c r="N6475">
        <v>63.35754</v>
      </c>
      <c r="O6475">
        <v>56.580844999999997</v>
      </c>
      <c r="P6475">
        <v>3.292171E-2</v>
      </c>
      <c r="Q6475">
        <v>-3.8971760000000001E-2</v>
      </c>
      <c r="R6475">
        <v>-2.7011239999999999E-2</v>
      </c>
      <c r="S6475">
        <v>-2.0845299999999998E-3</v>
      </c>
      <c r="T6475">
        <v>1.517963E-2</v>
      </c>
      <c r="U6475">
        <v>3.2443800000000002E-2</v>
      </c>
      <c r="V6475">
        <v>5.737051E-2</v>
      </c>
      <c r="W6475">
        <v>6.9331030000000002E-2</v>
      </c>
    </row>
    <row r="6476" spans="1:23" x14ac:dyDescent="0.2">
      <c r="A6476" t="s">
        <v>2846</v>
      </c>
      <c r="B6476" t="s">
        <v>67</v>
      </c>
      <c r="C6476" t="s">
        <v>58</v>
      </c>
      <c r="D6476" t="s">
        <v>25</v>
      </c>
      <c r="E6476" t="s">
        <v>66</v>
      </c>
      <c r="F6476" t="s">
        <v>63</v>
      </c>
      <c r="G6476" t="s">
        <v>35</v>
      </c>
      <c r="H6476" t="s">
        <v>15</v>
      </c>
      <c r="I6476">
        <v>19</v>
      </c>
      <c r="J6476">
        <v>1.1420661000000001</v>
      </c>
      <c r="K6476">
        <v>1.1489012000000001</v>
      </c>
      <c r="L6476">
        <v>-6.8351699999999998E-3</v>
      </c>
      <c r="M6476">
        <v>-5.9849100000000004E-3</v>
      </c>
      <c r="N6476">
        <v>61.199998000000001</v>
      </c>
      <c r="O6476">
        <v>56.580844999999997</v>
      </c>
      <c r="P6476">
        <v>3.269006E-2</v>
      </c>
      <c r="Q6476">
        <v>-6.0605539999999999E-2</v>
      </c>
      <c r="R6476">
        <v>-4.8729170000000002E-2</v>
      </c>
      <c r="S6476">
        <v>-2.3977849999999998E-2</v>
      </c>
      <c r="T6476">
        <v>-6.8351699999999998E-3</v>
      </c>
      <c r="U6476">
        <v>1.0307520000000001E-2</v>
      </c>
      <c r="V6476">
        <v>3.5058840000000001E-2</v>
      </c>
      <c r="W6476">
        <v>4.6935200000000003E-2</v>
      </c>
    </row>
    <row r="6477" spans="1:23" x14ac:dyDescent="0.2">
      <c r="A6477" t="s">
        <v>2847</v>
      </c>
      <c r="B6477" t="s">
        <v>67</v>
      </c>
      <c r="C6477" t="s">
        <v>58</v>
      </c>
      <c r="D6477" t="s">
        <v>25</v>
      </c>
      <c r="E6477" t="s">
        <v>66</v>
      </c>
      <c r="F6477" t="s">
        <v>63</v>
      </c>
      <c r="G6477" t="s">
        <v>35</v>
      </c>
      <c r="H6477" t="s">
        <v>15</v>
      </c>
      <c r="I6477">
        <v>20</v>
      </c>
      <c r="J6477">
        <v>1.4029799000000001</v>
      </c>
      <c r="K6477">
        <v>1.4260712</v>
      </c>
      <c r="L6477">
        <v>-2.3091270000000001E-2</v>
      </c>
      <c r="M6477">
        <v>-1.6458739999999999E-2</v>
      </c>
      <c r="N6477">
        <v>58.590125</v>
      </c>
      <c r="O6477">
        <v>56.580844999999997</v>
      </c>
      <c r="P6477">
        <v>2.5382330000000002E-2</v>
      </c>
      <c r="Q6477">
        <v>-6.4841499999999996E-2</v>
      </c>
      <c r="R6477">
        <v>-5.5620040000000003E-2</v>
      </c>
      <c r="S6477">
        <v>-3.6401780000000002E-2</v>
      </c>
      <c r="T6477">
        <v>-2.3091270000000001E-2</v>
      </c>
      <c r="U6477">
        <v>-9.7807699999999994E-3</v>
      </c>
      <c r="V6477">
        <v>9.4374899999999998E-3</v>
      </c>
      <c r="W6477">
        <v>1.8658950000000001E-2</v>
      </c>
    </row>
    <row r="6478" spans="1:23" x14ac:dyDescent="0.2">
      <c r="A6478" t="s">
        <v>2848</v>
      </c>
      <c r="B6478" t="s">
        <v>67</v>
      </c>
      <c r="C6478" t="s">
        <v>58</v>
      </c>
      <c r="D6478" t="s">
        <v>25</v>
      </c>
      <c r="E6478" t="s">
        <v>66</v>
      </c>
      <c r="F6478" t="s">
        <v>63</v>
      </c>
      <c r="G6478" t="s">
        <v>35</v>
      </c>
      <c r="H6478" t="s">
        <v>15</v>
      </c>
      <c r="I6478">
        <v>21</v>
      </c>
      <c r="J6478">
        <v>1.4086167000000001</v>
      </c>
      <c r="K6478">
        <v>1.4259842</v>
      </c>
      <c r="L6478">
        <v>-1.7367569999999999E-2</v>
      </c>
      <c r="M6478">
        <v>-1.232952E-2</v>
      </c>
      <c r="N6478">
        <v>55.879089</v>
      </c>
      <c r="O6478">
        <v>56.580844999999997</v>
      </c>
      <c r="P6478">
        <v>3.0796799999999999E-2</v>
      </c>
      <c r="Q6478">
        <v>-6.8023799999999995E-2</v>
      </c>
      <c r="R6478">
        <v>-5.6835249999999997E-2</v>
      </c>
      <c r="S6478">
        <v>-3.3517419999999999E-2</v>
      </c>
      <c r="T6478">
        <v>-1.7367569999999999E-2</v>
      </c>
      <c r="U6478">
        <v>-1.2177100000000001E-3</v>
      </c>
      <c r="V6478">
        <v>2.2100120000000001E-2</v>
      </c>
      <c r="W6478">
        <v>3.3288659999999998E-2</v>
      </c>
    </row>
    <row r="6479" spans="1:23" x14ac:dyDescent="0.2">
      <c r="A6479" t="s">
        <v>2849</v>
      </c>
      <c r="B6479" t="s">
        <v>67</v>
      </c>
      <c r="C6479" t="s">
        <v>58</v>
      </c>
      <c r="D6479" t="s">
        <v>25</v>
      </c>
      <c r="E6479" t="s">
        <v>66</v>
      </c>
      <c r="F6479" t="s">
        <v>63</v>
      </c>
      <c r="G6479" t="s">
        <v>35</v>
      </c>
      <c r="H6479" t="s">
        <v>14</v>
      </c>
      <c r="I6479">
        <v>22</v>
      </c>
      <c r="J6479">
        <v>1.297021</v>
      </c>
      <c r="K6479">
        <v>1.3145817</v>
      </c>
      <c r="L6479">
        <v>-1.7560739999999998E-2</v>
      </c>
      <c r="M6479">
        <v>-1.3539290000000001E-2</v>
      </c>
      <c r="N6479">
        <v>54.207036000000002</v>
      </c>
      <c r="O6479">
        <v>56.580844999999997</v>
      </c>
      <c r="P6479">
        <v>2.7051780000000001E-2</v>
      </c>
      <c r="Q6479">
        <v>-6.2056960000000001E-2</v>
      </c>
      <c r="R6479">
        <v>-5.2228990000000003E-2</v>
      </c>
      <c r="S6479">
        <v>-3.1746709999999997E-2</v>
      </c>
      <c r="T6479">
        <v>-1.7560739999999998E-2</v>
      </c>
      <c r="U6479">
        <v>-3.37477E-3</v>
      </c>
      <c r="V6479">
        <v>1.7107509999999999E-2</v>
      </c>
      <c r="W6479">
        <v>2.6935480000000001E-2</v>
      </c>
    </row>
    <row r="6480" spans="1:23" x14ac:dyDescent="0.2">
      <c r="A6480" t="s">
        <v>2850</v>
      </c>
      <c r="B6480" t="s">
        <v>67</v>
      </c>
      <c r="C6480" t="s">
        <v>58</v>
      </c>
      <c r="D6480" t="s">
        <v>25</v>
      </c>
      <c r="E6480" t="s">
        <v>66</v>
      </c>
      <c r="F6480" t="s">
        <v>63</v>
      </c>
      <c r="G6480" t="s">
        <v>35</v>
      </c>
      <c r="H6480" t="s">
        <v>14</v>
      </c>
      <c r="I6480">
        <v>23</v>
      </c>
      <c r="J6480">
        <v>1.1056419</v>
      </c>
      <c r="K6480">
        <v>1.1286115000000001</v>
      </c>
      <c r="L6480">
        <v>-2.296956E-2</v>
      </c>
      <c r="M6480">
        <v>-2.0774859999999999E-2</v>
      </c>
      <c r="N6480">
        <v>51.448560999999998</v>
      </c>
      <c r="O6480">
        <v>56.580844999999997</v>
      </c>
      <c r="P6480">
        <v>2.0880699999999999E-2</v>
      </c>
      <c r="Q6480">
        <v>-5.731526E-2</v>
      </c>
      <c r="R6480">
        <v>-4.9729250000000003E-2</v>
      </c>
      <c r="S6480">
        <v>-3.3919409999999997E-2</v>
      </c>
      <c r="T6480">
        <v>-2.296956E-2</v>
      </c>
      <c r="U6480">
        <v>-1.2019709999999999E-2</v>
      </c>
      <c r="V6480">
        <v>3.7901300000000001E-3</v>
      </c>
      <c r="W6480">
        <v>1.137613E-2</v>
      </c>
    </row>
    <row r="6481" spans="1:23" x14ac:dyDescent="0.2">
      <c r="A6481" t="s">
        <v>2851</v>
      </c>
      <c r="B6481" t="s">
        <v>67</v>
      </c>
      <c r="C6481" t="s">
        <v>58</v>
      </c>
      <c r="D6481" t="s">
        <v>25</v>
      </c>
      <c r="E6481" t="s">
        <v>66</v>
      </c>
      <c r="F6481" t="s">
        <v>63</v>
      </c>
      <c r="G6481" t="s">
        <v>35</v>
      </c>
      <c r="H6481" t="s">
        <v>14</v>
      </c>
      <c r="I6481">
        <v>24</v>
      </c>
      <c r="J6481">
        <v>0.93952446999999994</v>
      </c>
      <c r="K6481">
        <v>0.95787363000000003</v>
      </c>
      <c r="L6481">
        <v>-1.8349170000000001E-2</v>
      </c>
      <c r="M6481">
        <v>-1.9530269999999999E-2</v>
      </c>
      <c r="N6481">
        <v>50.239905</v>
      </c>
      <c r="O6481">
        <v>56.580844999999997</v>
      </c>
      <c r="P6481">
        <v>2.3454929999999999E-2</v>
      </c>
      <c r="Q6481">
        <v>-5.6929100000000003E-2</v>
      </c>
      <c r="R6481">
        <v>-4.8407869999999999E-2</v>
      </c>
      <c r="S6481">
        <v>-3.0648950000000001E-2</v>
      </c>
      <c r="T6481">
        <v>-1.8349170000000001E-2</v>
      </c>
      <c r="U6481">
        <v>-6.04939E-3</v>
      </c>
      <c r="V6481">
        <v>1.1709539999999999E-2</v>
      </c>
      <c r="W6481">
        <v>2.0230769999999999E-2</v>
      </c>
    </row>
    <row r="6482" spans="1:23" x14ac:dyDescent="0.2">
      <c r="A6482" t="s">
        <v>2852</v>
      </c>
      <c r="B6482" t="s">
        <v>67</v>
      </c>
      <c r="C6482" t="s">
        <v>59</v>
      </c>
      <c r="D6482" t="s">
        <v>12</v>
      </c>
      <c r="E6482" t="s">
        <v>65</v>
      </c>
      <c r="F6482" t="s">
        <v>63</v>
      </c>
      <c r="G6482" t="s">
        <v>35</v>
      </c>
      <c r="H6482" t="s">
        <v>13</v>
      </c>
      <c r="I6482">
        <v>1</v>
      </c>
      <c r="J6482">
        <v>0.42293936999999998</v>
      </c>
      <c r="K6482">
        <v>0.42397572</v>
      </c>
      <c r="L6482">
        <v>-1.0363499999999999E-3</v>
      </c>
      <c r="M6482">
        <v>-2.45035E-3</v>
      </c>
      <c r="N6482">
        <v>55.384782999999999</v>
      </c>
      <c r="O6482">
        <v>59.306787</v>
      </c>
      <c r="P6482">
        <v>2.20412E-3</v>
      </c>
      <c r="Q6482">
        <v>-4.6617999999999998E-3</v>
      </c>
      <c r="R6482">
        <v>-3.86104E-3</v>
      </c>
      <c r="S6482">
        <v>-2.1921900000000001E-3</v>
      </c>
      <c r="T6482">
        <v>-1.0363499999999999E-3</v>
      </c>
      <c r="U6482">
        <v>1.1949E-4</v>
      </c>
      <c r="V6482">
        <v>1.78834E-3</v>
      </c>
      <c r="W6482">
        <v>2.5891E-3</v>
      </c>
    </row>
    <row r="6483" spans="1:23" x14ac:dyDescent="0.2">
      <c r="A6483" t="s">
        <v>2853</v>
      </c>
      <c r="B6483" t="s">
        <v>67</v>
      </c>
      <c r="C6483" t="s">
        <v>59</v>
      </c>
      <c r="D6483" t="s">
        <v>12</v>
      </c>
      <c r="E6483" t="s">
        <v>65</v>
      </c>
      <c r="F6483" t="s">
        <v>63</v>
      </c>
      <c r="G6483" t="s">
        <v>35</v>
      </c>
      <c r="H6483" t="s">
        <v>13</v>
      </c>
      <c r="I6483">
        <v>2</v>
      </c>
      <c r="J6483">
        <v>0.39072924999999997</v>
      </c>
      <c r="K6483">
        <v>0.39265660000000002</v>
      </c>
      <c r="L6483">
        <v>-1.92735E-3</v>
      </c>
      <c r="M6483">
        <v>-4.93269E-3</v>
      </c>
      <c r="N6483">
        <v>54.808224000000003</v>
      </c>
      <c r="O6483">
        <v>59.306787</v>
      </c>
      <c r="P6483">
        <v>1.92191E-3</v>
      </c>
      <c r="Q6483">
        <v>-5.0886000000000004E-3</v>
      </c>
      <c r="R6483">
        <v>-4.3903700000000002E-3</v>
      </c>
      <c r="S6483">
        <v>-2.9351899999999998E-3</v>
      </c>
      <c r="T6483">
        <v>-1.92735E-3</v>
      </c>
      <c r="U6483">
        <v>-9.1949999999999996E-4</v>
      </c>
      <c r="V6483">
        <v>5.3567999999999997E-4</v>
      </c>
      <c r="W6483">
        <v>1.23391E-3</v>
      </c>
    </row>
    <row r="6484" spans="1:23" x14ac:dyDescent="0.2">
      <c r="A6484" t="s">
        <v>2854</v>
      </c>
      <c r="B6484" t="s">
        <v>67</v>
      </c>
      <c r="C6484" t="s">
        <v>59</v>
      </c>
      <c r="D6484" t="s">
        <v>12</v>
      </c>
      <c r="E6484" t="s">
        <v>65</v>
      </c>
      <c r="F6484" t="s">
        <v>63</v>
      </c>
      <c r="G6484" t="s">
        <v>35</v>
      </c>
      <c r="H6484" t="s">
        <v>13</v>
      </c>
      <c r="I6484">
        <v>3</v>
      </c>
      <c r="J6484">
        <v>0.37347497000000002</v>
      </c>
      <c r="K6484">
        <v>0.37580511999999999</v>
      </c>
      <c r="L6484">
        <v>-2.33015E-3</v>
      </c>
      <c r="M6484">
        <v>-6.2391E-3</v>
      </c>
      <c r="N6484">
        <v>54.21801</v>
      </c>
      <c r="O6484">
        <v>59.306787</v>
      </c>
      <c r="P6484">
        <v>1.67392E-3</v>
      </c>
      <c r="Q6484">
        <v>-5.0835000000000003E-3</v>
      </c>
      <c r="R6484">
        <v>-4.4753600000000003E-3</v>
      </c>
      <c r="S6484">
        <v>-3.2079500000000002E-3</v>
      </c>
      <c r="T6484">
        <v>-2.33015E-3</v>
      </c>
      <c r="U6484">
        <v>-1.45235E-3</v>
      </c>
      <c r="V6484">
        <v>-1.8494E-4</v>
      </c>
      <c r="W6484">
        <v>4.2319999999999999E-4</v>
      </c>
    </row>
    <row r="6485" spans="1:23" x14ac:dyDescent="0.2">
      <c r="A6485" t="s">
        <v>2855</v>
      </c>
      <c r="B6485" t="s">
        <v>67</v>
      </c>
      <c r="C6485" t="s">
        <v>59</v>
      </c>
      <c r="D6485" t="s">
        <v>12</v>
      </c>
      <c r="E6485" t="s">
        <v>65</v>
      </c>
      <c r="F6485" t="s">
        <v>63</v>
      </c>
      <c r="G6485" t="s">
        <v>35</v>
      </c>
      <c r="H6485" t="s">
        <v>13</v>
      </c>
      <c r="I6485">
        <v>4</v>
      </c>
      <c r="J6485">
        <v>0.36745545000000002</v>
      </c>
      <c r="K6485">
        <v>0.37019489999999999</v>
      </c>
      <c r="L6485">
        <v>-2.73945E-3</v>
      </c>
      <c r="M6485">
        <v>-7.4551799999999996E-3</v>
      </c>
      <c r="N6485">
        <v>53.631610999999999</v>
      </c>
      <c r="O6485">
        <v>59.306787</v>
      </c>
      <c r="P6485">
        <v>1.3856000000000001E-3</v>
      </c>
      <c r="Q6485">
        <v>-5.01856E-3</v>
      </c>
      <c r="R6485">
        <v>-4.5151699999999998E-3</v>
      </c>
      <c r="S6485">
        <v>-3.46606E-3</v>
      </c>
      <c r="T6485">
        <v>-2.73945E-3</v>
      </c>
      <c r="U6485">
        <v>-2.0128300000000002E-3</v>
      </c>
      <c r="V6485">
        <v>-9.6372000000000005E-4</v>
      </c>
      <c r="W6485">
        <v>-4.6033000000000001E-4</v>
      </c>
    </row>
    <row r="6486" spans="1:23" x14ac:dyDescent="0.2">
      <c r="A6486" t="s">
        <v>2856</v>
      </c>
      <c r="B6486" t="s">
        <v>67</v>
      </c>
      <c r="C6486" t="s">
        <v>59</v>
      </c>
      <c r="D6486" t="s">
        <v>12</v>
      </c>
      <c r="E6486" t="s">
        <v>65</v>
      </c>
      <c r="F6486" t="s">
        <v>63</v>
      </c>
      <c r="G6486" t="s">
        <v>35</v>
      </c>
      <c r="H6486" t="s">
        <v>13</v>
      </c>
      <c r="I6486">
        <v>5</v>
      </c>
      <c r="J6486">
        <v>0.38007724999999998</v>
      </c>
      <c r="K6486">
        <v>0.38336548999999998</v>
      </c>
      <c r="L6486">
        <v>-3.28824E-3</v>
      </c>
      <c r="M6486">
        <v>-8.6514899999999995E-3</v>
      </c>
      <c r="N6486">
        <v>52.989252999999998</v>
      </c>
      <c r="O6486">
        <v>59.306787</v>
      </c>
      <c r="P6486">
        <v>1.8502499999999999E-3</v>
      </c>
      <c r="Q6486">
        <v>-6.3316199999999996E-3</v>
      </c>
      <c r="R6486">
        <v>-5.6594200000000001E-3</v>
      </c>
      <c r="S6486">
        <v>-4.2585100000000001E-3</v>
      </c>
      <c r="T6486">
        <v>-3.28824E-3</v>
      </c>
      <c r="U6486">
        <v>-2.31796E-3</v>
      </c>
      <c r="V6486">
        <v>-9.1704999999999998E-4</v>
      </c>
      <c r="W6486">
        <v>-2.4485000000000002E-4</v>
      </c>
    </row>
    <row r="6487" spans="1:23" x14ac:dyDescent="0.2">
      <c r="A6487" t="s">
        <v>2857</v>
      </c>
      <c r="B6487" t="s">
        <v>67</v>
      </c>
      <c r="C6487" t="s">
        <v>59</v>
      </c>
      <c r="D6487" t="s">
        <v>12</v>
      </c>
      <c r="E6487" t="s">
        <v>65</v>
      </c>
      <c r="F6487" t="s">
        <v>63</v>
      </c>
      <c r="G6487" t="s">
        <v>35</v>
      </c>
      <c r="H6487" t="s">
        <v>13</v>
      </c>
      <c r="I6487">
        <v>6</v>
      </c>
      <c r="J6487">
        <v>0.42837194000000001</v>
      </c>
      <c r="K6487" s="1">
        <v>0.43263483000000003</v>
      </c>
      <c r="L6487">
        <v>-4.2628900000000001E-3</v>
      </c>
      <c r="M6487">
        <v>-9.9513799999999993E-3</v>
      </c>
      <c r="N6487">
        <v>52.636845999999998</v>
      </c>
      <c r="O6487">
        <v>59.306787</v>
      </c>
      <c r="P6487">
        <v>2.85075E-3</v>
      </c>
      <c r="Q6487">
        <v>-8.9519500000000002E-3</v>
      </c>
      <c r="R6487">
        <v>-7.9162699999999996E-3</v>
      </c>
      <c r="S6487">
        <v>-5.7578300000000002E-3</v>
      </c>
      <c r="T6487">
        <v>-4.2628900000000001E-3</v>
      </c>
      <c r="U6487">
        <v>-2.7679599999999999E-3</v>
      </c>
      <c r="V6487">
        <v>-6.0950999999999996E-4</v>
      </c>
      <c r="W6487">
        <v>4.2617000000000002E-4</v>
      </c>
    </row>
    <row r="6488" spans="1:23" x14ac:dyDescent="0.2">
      <c r="A6488" t="s">
        <v>2858</v>
      </c>
      <c r="B6488" t="s">
        <v>67</v>
      </c>
      <c r="C6488" t="s">
        <v>59</v>
      </c>
      <c r="D6488" t="s">
        <v>12</v>
      </c>
      <c r="E6488" t="s">
        <v>65</v>
      </c>
      <c r="F6488" t="s">
        <v>63</v>
      </c>
      <c r="G6488" t="s">
        <v>35</v>
      </c>
      <c r="H6488" t="s">
        <v>14</v>
      </c>
      <c r="I6488">
        <v>7</v>
      </c>
      <c r="J6488">
        <v>0.51372761</v>
      </c>
      <c r="K6488">
        <v>0.5174086</v>
      </c>
      <c r="L6488">
        <v>-3.6809899999999999E-3</v>
      </c>
      <c r="M6488">
        <v>-7.1652499999999997E-3</v>
      </c>
      <c r="N6488">
        <v>52.204593000000003</v>
      </c>
      <c r="O6488">
        <v>59.306787</v>
      </c>
      <c r="P6488">
        <v>3.2520100000000001E-3</v>
      </c>
      <c r="Q6488">
        <v>-9.0300699999999994E-3</v>
      </c>
      <c r="R6488">
        <v>-7.8486100000000007E-3</v>
      </c>
      <c r="S6488">
        <v>-5.3863399999999999E-3</v>
      </c>
      <c r="T6488">
        <v>-3.6809899999999999E-3</v>
      </c>
      <c r="U6488">
        <v>-1.9756299999999999E-3</v>
      </c>
      <c r="V6488">
        <v>4.8663999999999999E-4</v>
      </c>
      <c r="W6488">
        <v>1.6681000000000001E-3</v>
      </c>
    </row>
    <row r="6489" spans="1:23" x14ac:dyDescent="0.2">
      <c r="A6489" t="s">
        <v>2859</v>
      </c>
      <c r="B6489" t="s">
        <v>67</v>
      </c>
      <c r="C6489" t="s">
        <v>59</v>
      </c>
      <c r="D6489" t="s">
        <v>12</v>
      </c>
      <c r="E6489" t="s">
        <v>65</v>
      </c>
      <c r="F6489" t="s">
        <v>63</v>
      </c>
      <c r="G6489" t="s">
        <v>35</v>
      </c>
      <c r="H6489" t="s">
        <v>14</v>
      </c>
      <c r="I6489">
        <v>8</v>
      </c>
      <c r="J6489">
        <v>0.53634879999999996</v>
      </c>
      <c r="K6489">
        <v>0.54111304999999998</v>
      </c>
      <c r="L6489">
        <v>-4.7642500000000003E-3</v>
      </c>
      <c r="M6489">
        <v>-8.88275E-3</v>
      </c>
      <c r="N6489">
        <v>52.395865999999998</v>
      </c>
      <c r="O6489">
        <v>59.306787</v>
      </c>
      <c r="P6489">
        <v>2.9161E-3</v>
      </c>
      <c r="Q6489">
        <v>-9.5607999999999995E-3</v>
      </c>
      <c r="R6489">
        <v>-8.5013799999999994E-3</v>
      </c>
      <c r="S6489">
        <v>-6.2934499999999999E-3</v>
      </c>
      <c r="T6489">
        <v>-4.7642500000000003E-3</v>
      </c>
      <c r="U6489">
        <v>-3.2350500000000002E-3</v>
      </c>
      <c r="V6489">
        <v>-1.0271200000000001E-3</v>
      </c>
      <c r="W6489">
        <v>3.2299999999999999E-5</v>
      </c>
    </row>
    <row r="6490" spans="1:23" x14ac:dyDescent="0.2">
      <c r="A6490" t="s">
        <v>2860</v>
      </c>
      <c r="B6490" t="s">
        <v>67</v>
      </c>
      <c r="C6490" t="s">
        <v>59</v>
      </c>
      <c r="D6490" t="s">
        <v>12</v>
      </c>
      <c r="E6490" t="s">
        <v>65</v>
      </c>
      <c r="F6490" t="s">
        <v>63</v>
      </c>
      <c r="G6490" t="s">
        <v>35</v>
      </c>
      <c r="H6490" t="s">
        <v>14</v>
      </c>
      <c r="I6490">
        <v>9</v>
      </c>
      <c r="J6490">
        <v>0.51066643</v>
      </c>
      <c r="K6490">
        <v>0.51380689999999996</v>
      </c>
      <c r="L6490">
        <v>-3.1404699999999998E-3</v>
      </c>
      <c r="M6490">
        <v>-6.1497599999999998E-3</v>
      </c>
      <c r="N6490">
        <v>55.027645</v>
      </c>
      <c r="O6490">
        <v>59.306787</v>
      </c>
      <c r="P6490">
        <v>2.48102E-3</v>
      </c>
      <c r="Q6490">
        <v>-7.2213900000000003E-3</v>
      </c>
      <c r="R6490">
        <v>-6.3200299999999999E-3</v>
      </c>
      <c r="S6490">
        <v>-4.44152E-3</v>
      </c>
      <c r="T6490">
        <v>-3.1404699999999998E-3</v>
      </c>
      <c r="U6490">
        <v>-1.83943E-3</v>
      </c>
      <c r="V6490">
        <v>3.9079999999999999E-5</v>
      </c>
      <c r="W6490">
        <v>9.4043999999999996E-4</v>
      </c>
    </row>
    <row r="6491" spans="1:23" x14ac:dyDescent="0.2">
      <c r="A6491" t="s">
        <v>2861</v>
      </c>
      <c r="B6491" t="s">
        <v>67</v>
      </c>
      <c r="C6491" t="s">
        <v>59</v>
      </c>
      <c r="D6491" t="s">
        <v>12</v>
      </c>
      <c r="E6491" t="s">
        <v>65</v>
      </c>
      <c r="F6491" t="s">
        <v>63</v>
      </c>
      <c r="G6491" t="s">
        <v>35</v>
      </c>
      <c r="H6491" t="s">
        <v>14</v>
      </c>
      <c r="I6491">
        <v>10</v>
      </c>
      <c r="J6491">
        <v>0.49590358000000001</v>
      </c>
      <c r="K6491">
        <v>0.49889489999999997</v>
      </c>
      <c r="L6491">
        <v>-2.99132E-3</v>
      </c>
      <c r="M6491">
        <v>-6.0320499999999997E-3</v>
      </c>
      <c r="N6491">
        <v>58.762582000000002</v>
      </c>
      <c r="O6491">
        <v>59.306787</v>
      </c>
      <c r="P6491">
        <v>2.3248700000000001E-3</v>
      </c>
      <c r="Q6491">
        <v>-6.8153800000000002E-3</v>
      </c>
      <c r="R6491">
        <v>-5.9707500000000004E-3</v>
      </c>
      <c r="S6491">
        <v>-4.21048E-3</v>
      </c>
      <c r="T6491">
        <v>-2.99132E-3</v>
      </c>
      <c r="U6491">
        <v>-1.7721600000000001E-3</v>
      </c>
      <c r="V6491">
        <v>-1.188E-5</v>
      </c>
      <c r="W6491">
        <v>8.3275000000000005E-4</v>
      </c>
    </row>
    <row r="6492" spans="1:23" x14ac:dyDescent="0.2">
      <c r="A6492" t="s">
        <v>2862</v>
      </c>
      <c r="B6492" t="s">
        <v>67</v>
      </c>
      <c r="C6492" t="s">
        <v>59</v>
      </c>
      <c r="D6492" t="s">
        <v>12</v>
      </c>
      <c r="E6492" t="s">
        <v>65</v>
      </c>
      <c r="F6492" t="s">
        <v>63</v>
      </c>
      <c r="G6492" t="s">
        <v>35</v>
      </c>
      <c r="H6492" t="s">
        <v>13</v>
      </c>
      <c r="I6492">
        <v>11</v>
      </c>
      <c r="J6492">
        <v>0.48674548000000001</v>
      </c>
      <c r="K6492">
        <v>0.48985571</v>
      </c>
      <c r="L6492">
        <v>-3.1102399999999998E-3</v>
      </c>
      <c r="M6492">
        <v>-6.3898599999999998E-3</v>
      </c>
      <c r="N6492">
        <v>62.590218</v>
      </c>
      <c r="O6492">
        <v>59.306787</v>
      </c>
      <c r="P6492">
        <v>1.96167E-3</v>
      </c>
      <c r="Q6492">
        <v>-6.3369000000000003E-3</v>
      </c>
      <c r="R6492">
        <v>-5.6242200000000001E-3</v>
      </c>
      <c r="S6492">
        <v>-4.1389399999999998E-3</v>
      </c>
      <c r="T6492">
        <v>-3.1102399999999998E-3</v>
      </c>
      <c r="U6492">
        <v>-2.0815400000000002E-3</v>
      </c>
      <c r="V6492">
        <v>-5.9624999999999999E-4</v>
      </c>
      <c r="W6492">
        <v>1.1642E-4</v>
      </c>
    </row>
    <row r="6493" spans="1:23" x14ac:dyDescent="0.2">
      <c r="A6493" t="s">
        <v>2863</v>
      </c>
      <c r="B6493" t="s">
        <v>67</v>
      </c>
      <c r="C6493" t="s">
        <v>59</v>
      </c>
      <c r="D6493" t="s">
        <v>12</v>
      </c>
      <c r="E6493" t="s">
        <v>65</v>
      </c>
      <c r="F6493" t="s">
        <v>63</v>
      </c>
      <c r="G6493" t="s">
        <v>35</v>
      </c>
      <c r="H6493" t="s">
        <v>13</v>
      </c>
      <c r="I6493">
        <v>12</v>
      </c>
      <c r="J6493">
        <v>0.48260238</v>
      </c>
      <c r="K6493">
        <v>0.48597346000000002</v>
      </c>
      <c r="L6493">
        <v>-3.3710799999999998E-3</v>
      </c>
      <c r="M6493">
        <v>-6.9852100000000004E-3</v>
      </c>
      <c r="N6493">
        <v>65.657454000000001</v>
      </c>
      <c r="O6493">
        <v>59.306787</v>
      </c>
      <c r="P6493">
        <v>1.9610000000000001E-3</v>
      </c>
      <c r="Q6493">
        <v>-6.59664E-3</v>
      </c>
      <c r="R6493">
        <v>-5.88421E-3</v>
      </c>
      <c r="S6493">
        <v>-4.3994300000000002E-3</v>
      </c>
      <c r="T6493">
        <v>-3.3710799999999998E-3</v>
      </c>
      <c r="U6493">
        <v>-2.3427299999999999E-3</v>
      </c>
      <c r="V6493">
        <v>-8.5795000000000001E-4</v>
      </c>
      <c r="W6493">
        <v>-1.4551000000000001E-4</v>
      </c>
    </row>
    <row r="6494" spans="1:23" x14ac:dyDescent="0.2">
      <c r="A6494" t="s">
        <v>2864</v>
      </c>
      <c r="B6494" t="s">
        <v>67</v>
      </c>
      <c r="C6494" t="s">
        <v>59</v>
      </c>
      <c r="D6494" t="s">
        <v>12</v>
      </c>
      <c r="E6494" t="s">
        <v>65</v>
      </c>
      <c r="F6494" t="s">
        <v>63</v>
      </c>
      <c r="G6494" t="s">
        <v>35</v>
      </c>
      <c r="H6494" t="s">
        <v>13</v>
      </c>
      <c r="I6494">
        <v>13</v>
      </c>
      <c r="J6494">
        <v>0.47841771</v>
      </c>
      <c r="K6494">
        <v>0.47981906000000002</v>
      </c>
      <c r="L6494">
        <v>-1.40135E-3</v>
      </c>
      <c r="M6494">
        <v>-2.9291299999999998E-3</v>
      </c>
      <c r="N6494">
        <v>67.192663999999994</v>
      </c>
      <c r="O6494">
        <v>59.306787</v>
      </c>
      <c r="P6494">
        <v>2.3939E-3</v>
      </c>
      <c r="Q6494">
        <v>-5.3389600000000002E-3</v>
      </c>
      <c r="R6494">
        <v>-4.4692500000000001E-3</v>
      </c>
      <c r="S6494">
        <v>-2.6567100000000001E-3</v>
      </c>
      <c r="T6494">
        <v>-1.40135E-3</v>
      </c>
      <c r="U6494">
        <v>-1.4599E-4</v>
      </c>
      <c r="V6494">
        <v>1.6665499999999999E-3</v>
      </c>
      <c r="W6494">
        <v>2.5362599999999998E-3</v>
      </c>
    </row>
    <row r="6495" spans="1:23" x14ac:dyDescent="0.2">
      <c r="A6495" t="s">
        <v>2865</v>
      </c>
      <c r="B6495" t="s">
        <v>67</v>
      </c>
      <c r="C6495" t="s">
        <v>59</v>
      </c>
      <c r="D6495" t="s">
        <v>12</v>
      </c>
      <c r="E6495" t="s">
        <v>65</v>
      </c>
      <c r="F6495" t="s">
        <v>63</v>
      </c>
      <c r="G6495" t="s">
        <v>35</v>
      </c>
      <c r="H6495" t="s">
        <v>13</v>
      </c>
      <c r="I6495">
        <v>14</v>
      </c>
      <c r="J6495">
        <v>0.47069807000000002</v>
      </c>
      <c r="K6495">
        <v>0.47112519000000003</v>
      </c>
      <c r="L6495">
        <v>-4.2712000000000002E-4</v>
      </c>
      <c r="M6495">
        <v>-9.0742000000000004E-4</v>
      </c>
      <c r="N6495">
        <v>68.148905999999997</v>
      </c>
      <c r="O6495">
        <v>59.306787</v>
      </c>
      <c r="P6495">
        <v>2.68447E-3</v>
      </c>
      <c r="Q6495">
        <v>-4.8426700000000003E-3</v>
      </c>
      <c r="R6495">
        <v>-3.8674E-3</v>
      </c>
      <c r="S6495">
        <v>-1.8348500000000001E-3</v>
      </c>
      <c r="T6495">
        <v>-4.2712000000000002E-4</v>
      </c>
      <c r="U6495">
        <v>9.8061999999999997E-4</v>
      </c>
      <c r="V6495">
        <v>3.01316E-3</v>
      </c>
      <c r="W6495">
        <v>3.9884400000000002E-3</v>
      </c>
    </row>
    <row r="6496" spans="1:23" x14ac:dyDescent="0.2">
      <c r="A6496" t="s">
        <v>2866</v>
      </c>
      <c r="B6496" t="s">
        <v>67</v>
      </c>
      <c r="C6496" t="s">
        <v>59</v>
      </c>
      <c r="D6496" t="s">
        <v>12</v>
      </c>
      <c r="E6496" t="s">
        <v>65</v>
      </c>
      <c r="F6496" t="s">
        <v>63</v>
      </c>
      <c r="G6496" t="s">
        <v>35</v>
      </c>
      <c r="H6496" t="s">
        <v>14</v>
      </c>
      <c r="I6496">
        <v>15</v>
      </c>
      <c r="J6496">
        <v>0.46658165000000001</v>
      </c>
      <c r="K6496">
        <v>0.4670107</v>
      </c>
      <c r="L6496">
        <v>-4.2904E-4</v>
      </c>
      <c r="M6496">
        <v>-9.1954999999999999E-4</v>
      </c>
      <c r="N6496">
        <v>68.331113000000002</v>
      </c>
      <c r="O6496">
        <v>59.306787</v>
      </c>
      <c r="P6496">
        <v>2.51351E-3</v>
      </c>
      <c r="Q6496">
        <v>-4.5634100000000004E-3</v>
      </c>
      <c r="R6496">
        <v>-3.6502399999999999E-3</v>
      </c>
      <c r="S6496">
        <v>-1.74713E-3</v>
      </c>
      <c r="T6496">
        <v>-4.2904E-4</v>
      </c>
      <c r="U6496">
        <v>8.8904000000000001E-4</v>
      </c>
      <c r="V6496">
        <v>2.7921500000000002E-3</v>
      </c>
      <c r="W6496">
        <v>3.7053199999999998E-3</v>
      </c>
    </row>
    <row r="6497" spans="1:23" x14ac:dyDescent="0.2">
      <c r="A6497" t="s">
        <v>2867</v>
      </c>
      <c r="B6497" t="s">
        <v>67</v>
      </c>
      <c r="C6497" t="s">
        <v>59</v>
      </c>
      <c r="D6497" t="s">
        <v>12</v>
      </c>
      <c r="E6497" t="s">
        <v>65</v>
      </c>
      <c r="F6497" t="s">
        <v>63</v>
      </c>
      <c r="G6497" t="s">
        <v>35</v>
      </c>
      <c r="H6497" t="s">
        <v>14</v>
      </c>
      <c r="I6497">
        <v>16</v>
      </c>
      <c r="J6497">
        <v>0.47884077000000003</v>
      </c>
      <c r="K6497">
        <v>0.47775680999999998</v>
      </c>
      <c r="L6497">
        <v>1.0839599999999999E-3</v>
      </c>
      <c r="M6497">
        <v>2.2637199999999999E-3</v>
      </c>
      <c r="N6497">
        <v>67.708609999999993</v>
      </c>
      <c r="O6497">
        <v>59.306787</v>
      </c>
      <c r="P6497">
        <v>2.38039E-3</v>
      </c>
      <c r="Q6497">
        <v>-2.8314400000000002E-3</v>
      </c>
      <c r="R6497">
        <v>-1.96663E-3</v>
      </c>
      <c r="S6497">
        <v>-1.6432E-4</v>
      </c>
      <c r="T6497">
        <v>1.0839599999999999E-3</v>
      </c>
      <c r="U6497">
        <v>2.3322400000000002E-3</v>
      </c>
      <c r="V6497">
        <v>4.1345599999999998E-3</v>
      </c>
      <c r="W6497">
        <v>4.9993599999999996E-3</v>
      </c>
    </row>
    <row r="6498" spans="1:23" x14ac:dyDescent="0.2">
      <c r="A6498" t="s">
        <v>2868</v>
      </c>
      <c r="B6498" t="s">
        <v>67</v>
      </c>
      <c r="C6498" t="s">
        <v>59</v>
      </c>
      <c r="D6498" t="s">
        <v>12</v>
      </c>
      <c r="E6498" t="s">
        <v>65</v>
      </c>
      <c r="F6498" t="s">
        <v>63</v>
      </c>
      <c r="G6498" t="s">
        <v>35</v>
      </c>
      <c r="H6498" t="s">
        <v>15</v>
      </c>
      <c r="I6498">
        <v>17</v>
      </c>
      <c r="J6498">
        <v>0.50418936000000003</v>
      </c>
      <c r="K6498">
        <v>0.49990047999999998</v>
      </c>
      <c r="L6498">
        <v>4.2888800000000001E-3</v>
      </c>
      <c r="M6498">
        <v>8.5064900000000002E-3</v>
      </c>
      <c r="N6498">
        <v>66.526995999999997</v>
      </c>
      <c r="O6498">
        <v>59.306787</v>
      </c>
      <c r="P6498">
        <v>2.2491799999999999E-3</v>
      </c>
      <c r="Q6498">
        <v>5.8931000000000001E-4</v>
      </c>
      <c r="R6498">
        <v>1.4064399999999999E-3</v>
      </c>
      <c r="S6498">
        <v>3.10941E-3</v>
      </c>
      <c r="T6498">
        <v>4.2888800000000001E-3</v>
      </c>
      <c r="U6498">
        <v>5.4683500000000003E-3</v>
      </c>
      <c r="V6498">
        <v>7.1713200000000001E-3</v>
      </c>
      <c r="W6498">
        <v>7.9884499999999994E-3</v>
      </c>
    </row>
    <row r="6499" spans="1:23" x14ac:dyDescent="0.2">
      <c r="A6499" t="s">
        <v>2869</v>
      </c>
      <c r="B6499" t="s">
        <v>67</v>
      </c>
      <c r="C6499" t="s">
        <v>59</v>
      </c>
      <c r="D6499" t="s">
        <v>12</v>
      </c>
      <c r="E6499" t="s">
        <v>65</v>
      </c>
      <c r="F6499" t="s">
        <v>63</v>
      </c>
      <c r="G6499" t="s">
        <v>35</v>
      </c>
      <c r="H6499" t="s">
        <v>15</v>
      </c>
      <c r="I6499">
        <v>18</v>
      </c>
      <c r="J6499">
        <v>0.56567765000000003</v>
      </c>
      <c r="K6499">
        <v>0.56115168999999998</v>
      </c>
      <c r="L6499">
        <v>4.5259599999999999E-3</v>
      </c>
      <c r="M6499">
        <v>8.0009499999999997E-3</v>
      </c>
      <c r="N6499">
        <v>65.118049999999997</v>
      </c>
      <c r="O6499">
        <v>59.306787</v>
      </c>
      <c r="P6499">
        <v>2.1461499999999999E-3</v>
      </c>
      <c r="Q6499">
        <v>9.958600000000001E-4</v>
      </c>
      <c r="R6499">
        <v>1.77556E-3</v>
      </c>
      <c r="S6499">
        <v>3.4005200000000002E-3</v>
      </c>
      <c r="T6499">
        <v>4.5259599999999999E-3</v>
      </c>
      <c r="U6499">
        <v>5.6514E-3</v>
      </c>
      <c r="V6499">
        <v>7.27635E-3</v>
      </c>
      <c r="W6499">
        <v>8.0560500000000004E-3</v>
      </c>
    </row>
    <row r="6500" spans="1:23" x14ac:dyDescent="0.2">
      <c r="A6500" t="s">
        <v>2870</v>
      </c>
      <c r="B6500" t="s">
        <v>67</v>
      </c>
      <c r="C6500" t="s">
        <v>59</v>
      </c>
      <c r="D6500" t="s">
        <v>12</v>
      </c>
      <c r="E6500" t="s">
        <v>65</v>
      </c>
      <c r="F6500" t="s">
        <v>63</v>
      </c>
      <c r="G6500" t="s">
        <v>35</v>
      </c>
      <c r="H6500" t="s">
        <v>15</v>
      </c>
      <c r="I6500">
        <v>19</v>
      </c>
      <c r="J6500">
        <v>0.64390203999999995</v>
      </c>
      <c r="K6500">
        <v>0.64056095000000002</v>
      </c>
      <c r="L6500">
        <v>3.3411000000000001E-3</v>
      </c>
      <c r="M6500">
        <v>5.1888300000000002E-3</v>
      </c>
      <c r="N6500">
        <v>63.011648999999998</v>
      </c>
      <c r="O6500">
        <v>59.306787</v>
      </c>
      <c r="P6500">
        <v>2.6698500000000001E-3</v>
      </c>
      <c r="Q6500">
        <v>-1.0504100000000001E-3</v>
      </c>
      <c r="R6500">
        <v>-8.0450000000000004E-5</v>
      </c>
      <c r="S6500">
        <v>1.9410300000000001E-3</v>
      </c>
      <c r="T6500">
        <v>3.3411000000000001E-3</v>
      </c>
      <c r="U6500">
        <v>4.7411700000000003E-3</v>
      </c>
      <c r="V6500">
        <v>6.7626400000000003E-3</v>
      </c>
      <c r="W6500">
        <v>7.73261E-3</v>
      </c>
    </row>
    <row r="6501" spans="1:23" x14ac:dyDescent="0.2">
      <c r="A6501" t="s">
        <v>2871</v>
      </c>
      <c r="B6501" t="s">
        <v>67</v>
      </c>
      <c r="C6501" t="s">
        <v>59</v>
      </c>
      <c r="D6501" t="s">
        <v>12</v>
      </c>
      <c r="E6501" t="s">
        <v>65</v>
      </c>
      <c r="F6501" t="s">
        <v>63</v>
      </c>
      <c r="G6501" t="s">
        <v>35</v>
      </c>
      <c r="H6501" t="s">
        <v>15</v>
      </c>
      <c r="I6501">
        <v>20</v>
      </c>
      <c r="J6501">
        <v>0.70875904999999995</v>
      </c>
      <c r="K6501">
        <v>0.70798066999999998</v>
      </c>
      <c r="L6501">
        <v>7.7837999999999996E-4</v>
      </c>
      <c r="M6501">
        <v>1.09823E-3</v>
      </c>
      <c r="N6501">
        <v>60.857613000000001</v>
      </c>
      <c r="O6501">
        <v>59.306787</v>
      </c>
      <c r="P6501">
        <v>2.3189500000000002E-3</v>
      </c>
      <c r="Q6501">
        <v>-3.0359599999999999E-3</v>
      </c>
      <c r="R6501">
        <v>-2.1934799999999998E-3</v>
      </c>
      <c r="S6501">
        <v>-4.3768000000000002E-4</v>
      </c>
      <c r="T6501">
        <v>7.7837999999999996E-4</v>
      </c>
      <c r="U6501">
        <v>1.9944400000000001E-3</v>
      </c>
      <c r="V6501">
        <v>3.7502400000000002E-3</v>
      </c>
      <c r="W6501">
        <v>4.5927199999999998E-3</v>
      </c>
    </row>
    <row r="6502" spans="1:23" x14ac:dyDescent="0.2">
      <c r="A6502" t="s">
        <v>2872</v>
      </c>
      <c r="B6502" t="s">
        <v>67</v>
      </c>
      <c r="C6502" t="s">
        <v>59</v>
      </c>
      <c r="D6502" t="s">
        <v>12</v>
      </c>
      <c r="E6502" t="s">
        <v>65</v>
      </c>
      <c r="F6502" t="s">
        <v>63</v>
      </c>
      <c r="G6502" t="s">
        <v>35</v>
      </c>
      <c r="H6502" t="s">
        <v>15</v>
      </c>
      <c r="I6502">
        <v>21</v>
      </c>
      <c r="J6502">
        <v>0.70270423000000004</v>
      </c>
      <c r="K6502">
        <v>0.70272034000000005</v>
      </c>
      <c r="L6502">
        <v>-1.611E-5</v>
      </c>
      <c r="M6502">
        <v>-2.2920000000000001E-5</v>
      </c>
      <c r="N6502">
        <v>59.101770000000002</v>
      </c>
      <c r="O6502">
        <v>59.306787</v>
      </c>
      <c r="P6502">
        <v>1.9776699999999999E-3</v>
      </c>
      <c r="Q6502">
        <v>-3.2690900000000001E-3</v>
      </c>
      <c r="R6502">
        <v>-2.5506000000000001E-3</v>
      </c>
      <c r="S6502">
        <v>-1.0532E-3</v>
      </c>
      <c r="T6502">
        <v>-1.611E-5</v>
      </c>
      <c r="U6502">
        <v>1.0209800000000001E-3</v>
      </c>
      <c r="V6502">
        <v>2.5183800000000002E-3</v>
      </c>
      <c r="W6502">
        <v>3.2368700000000002E-3</v>
      </c>
    </row>
    <row r="6503" spans="1:23" x14ac:dyDescent="0.2">
      <c r="A6503" t="s">
        <v>2873</v>
      </c>
      <c r="B6503" t="s">
        <v>67</v>
      </c>
      <c r="C6503" t="s">
        <v>59</v>
      </c>
      <c r="D6503" t="s">
        <v>12</v>
      </c>
      <c r="E6503" t="s">
        <v>65</v>
      </c>
      <c r="F6503" t="s">
        <v>63</v>
      </c>
      <c r="G6503" t="s">
        <v>35</v>
      </c>
      <c r="H6503" t="s">
        <v>14</v>
      </c>
      <c r="I6503">
        <v>22</v>
      </c>
      <c r="J6503">
        <v>0.65223995000000001</v>
      </c>
      <c r="K6503" s="1">
        <v>0.65302815000000003</v>
      </c>
      <c r="L6503">
        <v>-7.8819999999999997E-4</v>
      </c>
      <c r="M6503">
        <v>-1.20845E-3</v>
      </c>
      <c r="N6503">
        <v>57.987972999999997</v>
      </c>
      <c r="O6503">
        <v>59.306787</v>
      </c>
      <c r="P6503">
        <v>2.9975399999999999E-3</v>
      </c>
      <c r="Q6503">
        <v>-5.7187200000000001E-3</v>
      </c>
      <c r="R6503">
        <v>-4.6297100000000004E-3</v>
      </c>
      <c r="S6503">
        <v>-2.3601199999999998E-3</v>
      </c>
      <c r="T6503">
        <v>-7.8819999999999997E-4</v>
      </c>
      <c r="U6503">
        <v>7.8370999999999996E-4</v>
      </c>
      <c r="V6503">
        <v>3.0533100000000001E-3</v>
      </c>
      <c r="W6503">
        <v>4.1423199999999997E-3</v>
      </c>
    </row>
    <row r="6504" spans="1:23" x14ac:dyDescent="0.2">
      <c r="A6504" t="s">
        <v>2874</v>
      </c>
      <c r="B6504" t="s">
        <v>67</v>
      </c>
      <c r="C6504" t="s">
        <v>59</v>
      </c>
      <c r="D6504" t="s">
        <v>12</v>
      </c>
      <c r="E6504" t="s">
        <v>65</v>
      </c>
      <c r="F6504" t="s">
        <v>63</v>
      </c>
      <c r="G6504" t="s">
        <v>35</v>
      </c>
      <c r="H6504" t="s">
        <v>14</v>
      </c>
      <c r="I6504">
        <v>23</v>
      </c>
      <c r="J6504">
        <v>0.56322439999999996</v>
      </c>
      <c r="K6504">
        <v>0.56521547000000005</v>
      </c>
      <c r="L6504">
        <v>-1.9910800000000001E-3</v>
      </c>
      <c r="M6504">
        <v>-3.53514E-3</v>
      </c>
      <c r="N6504">
        <v>56.956411000000003</v>
      </c>
      <c r="O6504">
        <v>59.306787</v>
      </c>
      <c r="P6504">
        <v>2.6624800000000001E-3</v>
      </c>
      <c r="Q6504">
        <v>-6.3704599999999997E-3</v>
      </c>
      <c r="R6504">
        <v>-5.4031799999999996E-3</v>
      </c>
      <c r="S6504">
        <v>-3.3872799999999999E-3</v>
      </c>
      <c r="T6504">
        <v>-1.9910800000000001E-3</v>
      </c>
      <c r="U6504">
        <v>-5.9486999999999995E-4</v>
      </c>
      <c r="V6504">
        <v>1.42103E-3</v>
      </c>
      <c r="W6504">
        <v>2.3883099999999998E-3</v>
      </c>
    </row>
    <row r="6505" spans="1:23" x14ac:dyDescent="0.2">
      <c r="A6505" t="s">
        <v>2875</v>
      </c>
      <c r="B6505" t="s">
        <v>67</v>
      </c>
      <c r="C6505" t="s">
        <v>59</v>
      </c>
      <c r="D6505" t="s">
        <v>12</v>
      </c>
      <c r="E6505" t="s">
        <v>65</v>
      </c>
      <c r="F6505" t="s">
        <v>63</v>
      </c>
      <c r="G6505" t="s">
        <v>35</v>
      </c>
      <c r="H6505" t="s">
        <v>14</v>
      </c>
      <c r="I6505">
        <v>24</v>
      </c>
      <c r="J6505">
        <v>0.47485585000000002</v>
      </c>
      <c r="K6505">
        <v>0.47644533</v>
      </c>
      <c r="L6505">
        <v>-1.5894800000000001E-3</v>
      </c>
      <c r="M6505">
        <v>-3.3472900000000002E-3</v>
      </c>
      <c r="N6505">
        <v>55.981251</v>
      </c>
      <c r="O6505">
        <v>59.306787</v>
      </c>
      <c r="P6505">
        <v>2.3557000000000001E-3</v>
      </c>
      <c r="Q6505">
        <v>-5.4642600000000003E-3</v>
      </c>
      <c r="R6505">
        <v>-4.6084300000000002E-3</v>
      </c>
      <c r="S6505">
        <v>-2.8248100000000001E-3</v>
      </c>
      <c r="T6505">
        <v>-1.5894800000000001E-3</v>
      </c>
      <c r="U6505">
        <v>-3.5415000000000002E-4</v>
      </c>
      <c r="V6505">
        <v>1.42947E-3</v>
      </c>
      <c r="W6505">
        <v>2.2853000000000001E-3</v>
      </c>
    </row>
    <row r="6506" spans="1:23" x14ac:dyDescent="0.2">
      <c r="A6506" t="s">
        <v>9354</v>
      </c>
      <c r="B6506" t="s">
        <v>67</v>
      </c>
      <c r="C6506" t="s">
        <v>59</v>
      </c>
      <c r="D6506" t="s">
        <v>12</v>
      </c>
      <c r="E6506" t="s">
        <v>5652</v>
      </c>
      <c r="F6506" t="s">
        <v>64</v>
      </c>
      <c r="G6506" t="s">
        <v>35</v>
      </c>
      <c r="H6506" t="s">
        <v>14</v>
      </c>
      <c r="I6506">
        <v>1</v>
      </c>
      <c r="J6506">
        <v>0.42217378</v>
      </c>
      <c r="K6506">
        <v>0.42436626999999999</v>
      </c>
      <c r="L6506">
        <v>-2.1924900000000001E-3</v>
      </c>
      <c r="M6506">
        <v>-5.1933400000000003E-3</v>
      </c>
      <c r="N6506">
        <v>55.382655</v>
      </c>
      <c r="O6506">
        <v>59.303677999999998</v>
      </c>
      <c r="P6506">
        <v>3.9762900000000004E-3</v>
      </c>
      <c r="Q6506">
        <v>-8.7329E-3</v>
      </c>
      <c r="R6506">
        <v>-7.2883100000000001E-3</v>
      </c>
      <c r="S6506">
        <v>-4.27766E-3</v>
      </c>
      <c r="T6506">
        <v>-2.1924900000000001E-3</v>
      </c>
      <c r="U6506">
        <v>-1.0732E-4</v>
      </c>
      <c r="V6506">
        <v>2.90333E-3</v>
      </c>
      <c r="W6506">
        <v>4.3479199999999999E-3</v>
      </c>
    </row>
    <row r="6507" spans="1:23" x14ac:dyDescent="0.2">
      <c r="A6507" t="s">
        <v>9355</v>
      </c>
      <c r="B6507" t="s">
        <v>67</v>
      </c>
      <c r="C6507" t="s">
        <v>59</v>
      </c>
      <c r="D6507" t="s">
        <v>12</v>
      </c>
      <c r="E6507" t="s">
        <v>5652</v>
      </c>
      <c r="F6507" t="s">
        <v>64</v>
      </c>
      <c r="G6507" t="s">
        <v>35</v>
      </c>
      <c r="H6507" t="s">
        <v>14</v>
      </c>
      <c r="I6507">
        <v>2</v>
      </c>
      <c r="J6507">
        <v>0.38992838000000002</v>
      </c>
      <c r="K6507">
        <v>0.39175225000000002</v>
      </c>
      <c r="L6507">
        <v>-1.82387E-3</v>
      </c>
      <c r="M6507" s="1">
        <v>-4.6774499999999997E-3</v>
      </c>
      <c r="N6507">
        <v>54.807482999999998</v>
      </c>
      <c r="O6507">
        <v>59.303677999999998</v>
      </c>
      <c r="P6507">
        <v>3.6432600000000002E-3</v>
      </c>
      <c r="Q6507">
        <v>-7.8165100000000005E-3</v>
      </c>
      <c r="R6507">
        <v>-6.4929000000000002E-3</v>
      </c>
      <c r="S6507">
        <v>-3.7344000000000001E-3</v>
      </c>
      <c r="T6507">
        <v>-1.82387E-3</v>
      </c>
      <c r="U6507">
        <v>8.666E-5</v>
      </c>
      <c r="V6507">
        <v>2.8451599999999998E-3</v>
      </c>
      <c r="W6507">
        <v>4.1687599999999997E-3</v>
      </c>
    </row>
    <row r="6508" spans="1:23" x14ac:dyDescent="0.2">
      <c r="A6508" t="s">
        <v>9356</v>
      </c>
      <c r="B6508" t="s">
        <v>67</v>
      </c>
      <c r="C6508" t="s">
        <v>59</v>
      </c>
      <c r="D6508" t="s">
        <v>12</v>
      </c>
      <c r="E6508" t="s">
        <v>5652</v>
      </c>
      <c r="F6508" t="s">
        <v>64</v>
      </c>
      <c r="G6508" t="s">
        <v>35</v>
      </c>
      <c r="H6508" t="s">
        <v>14</v>
      </c>
      <c r="I6508">
        <v>3</v>
      </c>
      <c r="J6508">
        <v>0.37190812000000001</v>
      </c>
      <c r="K6508" s="1">
        <v>0.37540063000000001</v>
      </c>
      <c r="L6508">
        <v>-3.4925099999999999E-3</v>
      </c>
      <c r="M6508">
        <v>-9.3907799999999996E-3</v>
      </c>
      <c r="N6508">
        <v>54.218026999999999</v>
      </c>
      <c r="O6508">
        <v>59.303677999999998</v>
      </c>
      <c r="P6508">
        <v>3.1533400000000001E-3</v>
      </c>
      <c r="Q6508">
        <v>-8.6792799999999993E-3</v>
      </c>
      <c r="R6508">
        <v>-7.5336700000000001E-3</v>
      </c>
      <c r="S6508">
        <v>-5.1461199999999997E-3</v>
      </c>
      <c r="T6508">
        <v>-3.4925099999999999E-3</v>
      </c>
      <c r="U6508">
        <v>-1.8389000000000001E-3</v>
      </c>
      <c r="V6508">
        <v>5.4865000000000003E-4</v>
      </c>
      <c r="W6508">
        <v>1.6942700000000001E-3</v>
      </c>
    </row>
    <row r="6509" spans="1:23" x14ac:dyDescent="0.2">
      <c r="A6509" t="s">
        <v>9357</v>
      </c>
      <c r="B6509" t="s">
        <v>67</v>
      </c>
      <c r="C6509" t="s">
        <v>59</v>
      </c>
      <c r="D6509" t="s">
        <v>12</v>
      </c>
      <c r="E6509" t="s">
        <v>5652</v>
      </c>
      <c r="F6509" t="s">
        <v>64</v>
      </c>
      <c r="G6509" t="s">
        <v>35</v>
      </c>
      <c r="H6509" t="s">
        <v>14</v>
      </c>
      <c r="I6509">
        <v>4</v>
      </c>
      <c r="J6509">
        <v>0.36548403000000002</v>
      </c>
      <c r="K6509">
        <v>0.36980154999999998</v>
      </c>
      <c r="L6509">
        <v>-4.31752E-3</v>
      </c>
      <c r="M6509">
        <v>-1.181315E-2</v>
      </c>
      <c r="N6509">
        <v>53.633864000000003</v>
      </c>
      <c r="O6509">
        <v>59.303677999999998</v>
      </c>
      <c r="P6509">
        <v>3.5086200000000001E-3</v>
      </c>
      <c r="Q6509">
        <v>-1.0088679999999999E-2</v>
      </c>
      <c r="R6509">
        <v>-8.8139900000000007E-3</v>
      </c>
      <c r="S6509">
        <v>-6.1574400000000001E-3</v>
      </c>
      <c r="T6509">
        <v>-4.31752E-3</v>
      </c>
      <c r="U6509">
        <v>-2.4775999999999999E-3</v>
      </c>
      <c r="V6509">
        <v>1.7896000000000001E-4</v>
      </c>
      <c r="W6509">
        <v>1.4536499999999999E-3</v>
      </c>
    </row>
    <row r="6510" spans="1:23" x14ac:dyDescent="0.2">
      <c r="A6510" t="s">
        <v>9358</v>
      </c>
      <c r="B6510" t="s">
        <v>67</v>
      </c>
      <c r="C6510" t="s">
        <v>59</v>
      </c>
      <c r="D6510" t="s">
        <v>12</v>
      </c>
      <c r="E6510" t="s">
        <v>5652</v>
      </c>
      <c r="F6510" t="s">
        <v>64</v>
      </c>
      <c r="G6510" t="s">
        <v>35</v>
      </c>
      <c r="H6510" t="s">
        <v>14</v>
      </c>
      <c r="I6510">
        <v>5</v>
      </c>
      <c r="J6510">
        <v>0.37922908</v>
      </c>
      <c r="K6510">
        <v>0.38351287000000001</v>
      </c>
      <c r="L6510">
        <v>-4.28379E-3</v>
      </c>
      <c r="M6510">
        <v>-1.129604E-2</v>
      </c>
      <c r="N6510">
        <v>52.992552000000003</v>
      </c>
      <c r="O6510">
        <v>59.303677999999998</v>
      </c>
      <c r="P6510">
        <v>3.5741900000000001E-3</v>
      </c>
      <c r="Q6510">
        <v>-1.016281E-2</v>
      </c>
      <c r="R6510">
        <v>-8.8643000000000003E-3</v>
      </c>
      <c r="S6510">
        <v>-6.1580999999999997E-3</v>
      </c>
      <c r="T6510">
        <v>-4.28379E-3</v>
      </c>
      <c r="U6510">
        <v>-2.4094799999999999E-3</v>
      </c>
      <c r="V6510">
        <v>2.9671999999999999E-4</v>
      </c>
      <c r="W6510">
        <v>1.59523E-3</v>
      </c>
    </row>
    <row r="6511" spans="1:23" x14ac:dyDescent="0.2">
      <c r="A6511" t="s">
        <v>9359</v>
      </c>
      <c r="B6511" t="s">
        <v>67</v>
      </c>
      <c r="C6511" t="s">
        <v>59</v>
      </c>
      <c r="D6511" t="s">
        <v>12</v>
      </c>
      <c r="E6511" t="s">
        <v>5652</v>
      </c>
      <c r="F6511" t="s">
        <v>64</v>
      </c>
      <c r="G6511" t="s">
        <v>35</v>
      </c>
      <c r="H6511" t="s">
        <v>14</v>
      </c>
      <c r="I6511">
        <v>6</v>
      </c>
      <c r="J6511">
        <v>0.42884715000000001</v>
      </c>
      <c r="K6511">
        <v>0.43311739999999999</v>
      </c>
      <c r="L6511">
        <v>-4.2702499999999997E-3</v>
      </c>
      <c r="M6511">
        <v>-9.9575099999999993E-3</v>
      </c>
      <c r="N6511">
        <v>52.641123</v>
      </c>
      <c r="O6511">
        <v>59.303677999999998</v>
      </c>
      <c r="P6511">
        <v>3.8907099999999999E-3</v>
      </c>
      <c r="Q6511">
        <v>-1.06699E-2</v>
      </c>
      <c r="R6511">
        <v>-9.2563999999999997E-3</v>
      </c>
      <c r="S6511">
        <v>-6.3105399999999999E-3</v>
      </c>
      <c r="T6511">
        <v>-4.2702499999999997E-3</v>
      </c>
      <c r="U6511">
        <v>-2.22996E-3</v>
      </c>
      <c r="V6511">
        <v>7.159E-4</v>
      </c>
      <c r="W6511">
        <v>2.1294E-3</v>
      </c>
    </row>
    <row r="6512" spans="1:23" x14ac:dyDescent="0.2">
      <c r="A6512" t="s">
        <v>9360</v>
      </c>
      <c r="B6512" t="s">
        <v>67</v>
      </c>
      <c r="C6512" t="s">
        <v>59</v>
      </c>
      <c r="D6512" t="s">
        <v>12</v>
      </c>
      <c r="E6512" t="s">
        <v>5652</v>
      </c>
      <c r="F6512" t="s">
        <v>64</v>
      </c>
      <c r="G6512" t="s">
        <v>35</v>
      </c>
      <c r="H6512" t="s">
        <v>14</v>
      </c>
      <c r="I6512">
        <v>7</v>
      </c>
      <c r="J6512">
        <v>0.51711857000000006</v>
      </c>
      <c r="K6512">
        <v>0.52397669999999996</v>
      </c>
      <c r="L6512">
        <v>-6.8581299999999996E-3</v>
      </c>
      <c r="M6512">
        <v>-1.32622E-2</v>
      </c>
      <c r="N6512">
        <v>52.208376000000001</v>
      </c>
      <c r="O6512">
        <v>59.303677999999998</v>
      </c>
      <c r="P6512">
        <v>5.0254999999999996E-3</v>
      </c>
      <c r="Q6512">
        <v>-1.512434E-2</v>
      </c>
      <c r="R6512">
        <v>-1.3298569999999999E-2</v>
      </c>
      <c r="S6512">
        <v>-9.4935000000000002E-3</v>
      </c>
      <c r="T6512">
        <v>-6.8581299999999996E-3</v>
      </c>
      <c r="U6512">
        <v>-4.2227499999999999E-3</v>
      </c>
      <c r="V6512">
        <v>-4.1769000000000002E-4</v>
      </c>
      <c r="W6512">
        <v>1.4080900000000001E-3</v>
      </c>
    </row>
    <row r="6513" spans="1:24" x14ac:dyDescent="0.2">
      <c r="A6513" t="s">
        <v>9361</v>
      </c>
      <c r="B6513" t="s">
        <v>67</v>
      </c>
      <c r="C6513" t="s">
        <v>59</v>
      </c>
      <c r="D6513" t="s">
        <v>12</v>
      </c>
      <c r="E6513" t="s">
        <v>5652</v>
      </c>
      <c r="F6513" t="s">
        <v>64</v>
      </c>
      <c r="G6513" t="s">
        <v>35</v>
      </c>
      <c r="H6513" t="s">
        <v>14</v>
      </c>
      <c r="I6513">
        <v>8</v>
      </c>
      <c r="J6513">
        <v>0.54050273000000004</v>
      </c>
      <c r="K6513">
        <v>0.54766139999999996</v>
      </c>
      <c r="L6513">
        <v>-7.1586699999999998E-3</v>
      </c>
      <c r="M6513">
        <v>-1.324446E-2</v>
      </c>
      <c r="N6513">
        <v>52.402437999999997</v>
      </c>
      <c r="O6513">
        <v>59.303677999999998</v>
      </c>
      <c r="P6513">
        <v>4.9142700000000001E-3</v>
      </c>
      <c r="Q6513">
        <v>-1.5241930000000001E-2</v>
      </c>
      <c r="R6513">
        <v>-1.3456559999999999E-2</v>
      </c>
      <c r="S6513">
        <v>-9.7357199999999998E-3</v>
      </c>
      <c r="T6513">
        <v>-7.1586699999999998E-3</v>
      </c>
      <c r="U6513">
        <v>-4.5816199999999998E-3</v>
      </c>
      <c r="V6513">
        <v>-8.6076999999999996E-4</v>
      </c>
      <c r="W6513">
        <v>9.2458999999999998E-4</v>
      </c>
    </row>
    <row r="6514" spans="1:24" x14ac:dyDescent="0.2">
      <c r="A6514" t="s">
        <v>9362</v>
      </c>
      <c r="B6514" t="s">
        <v>67</v>
      </c>
      <c r="C6514" t="s">
        <v>59</v>
      </c>
      <c r="D6514" t="s">
        <v>12</v>
      </c>
      <c r="E6514" t="s">
        <v>5652</v>
      </c>
      <c r="F6514" t="s">
        <v>64</v>
      </c>
      <c r="G6514" t="s">
        <v>35</v>
      </c>
      <c r="H6514" t="s">
        <v>14</v>
      </c>
      <c r="I6514">
        <v>9</v>
      </c>
      <c r="J6514">
        <v>0.51681290999999996</v>
      </c>
      <c r="K6514">
        <v>0.52149548000000001</v>
      </c>
      <c r="L6514">
        <v>-4.6825699999999996E-3</v>
      </c>
      <c r="M6514">
        <v>-9.0604699999999993E-3</v>
      </c>
      <c r="N6514">
        <v>55.042757999999999</v>
      </c>
      <c r="O6514">
        <v>59.303677999999998</v>
      </c>
      <c r="P6514">
        <v>3.3421000000000002E-3</v>
      </c>
      <c r="Q6514">
        <v>-1.0179830000000001E-2</v>
      </c>
      <c r="R6514">
        <v>-8.9656400000000004E-3</v>
      </c>
      <c r="S6514">
        <v>-6.4351699999999996E-3</v>
      </c>
      <c r="T6514">
        <v>-4.6825699999999996E-3</v>
      </c>
      <c r="U6514">
        <v>-2.9299700000000001E-3</v>
      </c>
      <c r="V6514">
        <v>-3.9950000000000001E-4</v>
      </c>
      <c r="W6514">
        <v>8.1468999999999997E-4</v>
      </c>
    </row>
    <row r="6515" spans="1:24" x14ac:dyDescent="0.2">
      <c r="A6515" t="s">
        <v>9363</v>
      </c>
      <c r="B6515" t="s">
        <v>67</v>
      </c>
      <c r="C6515" t="s">
        <v>59</v>
      </c>
      <c r="D6515" t="s">
        <v>12</v>
      </c>
      <c r="E6515" t="s">
        <v>5652</v>
      </c>
      <c r="F6515" t="s">
        <v>64</v>
      </c>
      <c r="G6515" t="s">
        <v>35</v>
      </c>
      <c r="H6515" t="s">
        <v>14</v>
      </c>
      <c r="I6515">
        <v>10</v>
      </c>
      <c r="J6515">
        <v>0.50318724000000004</v>
      </c>
      <c r="K6515">
        <v>0.50902976</v>
      </c>
      <c r="L6515">
        <v>-5.8425100000000004E-3</v>
      </c>
      <c r="M6515">
        <v>-1.161101E-2</v>
      </c>
      <c r="N6515">
        <v>58.775610999999998</v>
      </c>
      <c r="O6515">
        <v>59.303677999999998</v>
      </c>
      <c r="P6515">
        <v>3.3001599999999999E-3</v>
      </c>
      <c r="Q6515">
        <v>-1.1270789999999999E-2</v>
      </c>
      <c r="R6515">
        <v>-1.007184E-2</v>
      </c>
      <c r="S6515">
        <v>-7.57312E-3</v>
      </c>
      <c r="T6515">
        <v>-5.8425100000000004E-3</v>
      </c>
      <c r="U6515">
        <v>-4.1119099999999999E-3</v>
      </c>
      <c r="V6515">
        <v>-1.61319E-3</v>
      </c>
      <c r="W6515">
        <v>-4.1423000000000002E-4</v>
      </c>
    </row>
    <row r="6516" spans="1:24" x14ac:dyDescent="0.2">
      <c r="A6516" t="s">
        <v>9364</v>
      </c>
      <c r="B6516" t="s">
        <v>67</v>
      </c>
      <c r="C6516" t="s">
        <v>59</v>
      </c>
      <c r="D6516" t="s">
        <v>12</v>
      </c>
      <c r="E6516" t="s">
        <v>5652</v>
      </c>
      <c r="F6516" t="s">
        <v>64</v>
      </c>
      <c r="G6516" t="s">
        <v>35</v>
      </c>
      <c r="H6516" t="s">
        <v>14</v>
      </c>
      <c r="I6516">
        <v>11</v>
      </c>
      <c r="J6516">
        <v>0.49435362999999999</v>
      </c>
      <c r="K6516">
        <v>0.49973478999999998</v>
      </c>
      <c r="L6516">
        <v>-5.3811500000000003E-3</v>
      </c>
      <c r="M6516">
        <v>-1.0885229999999999E-2</v>
      </c>
      <c r="N6516">
        <v>62.594479999999997</v>
      </c>
      <c r="O6516">
        <v>59.303677999999998</v>
      </c>
      <c r="P6516">
        <v>4.2206199999999996E-3</v>
      </c>
      <c r="Q6516">
        <v>-1.232346E-2</v>
      </c>
      <c r="R6516">
        <v>-1.07901E-2</v>
      </c>
      <c r="S6516">
        <v>-7.59445E-3</v>
      </c>
      <c r="T6516">
        <v>-5.3811500000000003E-3</v>
      </c>
      <c r="U6516">
        <v>-3.1678600000000002E-3</v>
      </c>
      <c r="V6516">
        <v>2.779E-5</v>
      </c>
      <c r="W6516">
        <v>1.5611500000000001E-3</v>
      </c>
    </row>
    <row r="6517" spans="1:24" x14ac:dyDescent="0.2">
      <c r="A6517" t="s">
        <v>9365</v>
      </c>
      <c r="B6517" t="s">
        <v>67</v>
      </c>
      <c r="C6517" t="s">
        <v>59</v>
      </c>
      <c r="D6517" t="s">
        <v>12</v>
      </c>
      <c r="E6517" t="s">
        <v>5652</v>
      </c>
      <c r="F6517" t="s">
        <v>64</v>
      </c>
      <c r="G6517" t="s">
        <v>35</v>
      </c>
      <c r="H6517" t="s">
        <v>14</v>
      </c>
      <c r="I6517">
        <v>12</v>
      </c>
      <c r="J6517">
        <v>0.48910732000000001</v>
      </c>
      <c r="K6517">
        <v>0.49480146000000003</v>
      </c>
      <c r="L6517">
        <v>-5.6941400000000003E-3</v>
      </c>
      <c r="M6517">
        <v>-1.16419E-2</v>
      </c>
      <c r="N6517">
        <v>65.651069000000007</v>
      </c>
      <c r="O6517">
        <v>59.303677999999998</v>
      </c>
      <c r="P6517">
        <v>3.9673699999999996E-3</v>
      </c>
      <c r="Q6517">
        <v>-1.2219880000000001E-2</v>
      </c>
      <c r="R6517">
        <v>-1.077853E-2</v>
      </c>
      <c r="S6517">
        <v>-7.7746300000000003E-3</v>
      </c>
      <c r="T6517">
        <v>-5.6941400000000003E-3</v>
      </c>
      <c r="U6517">
        <v>-3.6136499999999999E-3</v>
      </c>
      <c r="V6517">
        <v>-6.0975000000000005E-4</v>
      </c>
      <c r="W6517">
        <v>8.3160999999999999E-4</v>
      </c>
    </row>
    <row r="6518" spans="1:24" x14ac:dyDescent="0.2">
      <c r="A6518" t="s">
        <v>9366</v>
      </c>
      <c r="B6518" t="s">
        <v>67</v>
      </c>
      <c r="C6518" t="s">
        <v>59</v>
      </c>
      <c r="D6518" t="s">
        <v>12</v>
      </c>
      <c r="E6518" t="s">
        <v>5652</v>
      </c>
      <c r="F6518" t="s">
        <v>64</v>
      </c>
      <c r="G6518" t="s">
        <v>35</v>
      </c>
      <c r="H6518" t="s">
        <v>14</v>
      </c>
      <c r="I6518">
        <v>13</v>
      </c>
      <c r="J6518">
        <v>0.48309889</v>
      </c>
      <c r="K6518">
        <v>0.48943006</v>
      </c>
      <c r="L6518">
        <v>-6.3311699999999997E-3</v>
      </c>
      <c r="M6518">
        <v>-1.310533E-2</v>
      </c>
      <c r="N6518">
        <v>67.174709000000007</v>
      </c>
      <c r="O6518">
        <v>59.303677999999998</v>
      </c>
      <c r="P6518">
        <v>3.2179399999999999E-3</v>
      </c>
      <c r="Q6518">
        <v>-1.1624209999999999E-2</v>
      </c>
      <c r="R6518">
        <v>-1.045512E-2</v>
      </c>
      <c r="S6518">
        <v>-8.0186600000000004E-3</v>
      </c>
      <c r="T6518">
        <v>-6.3311699999999997E-3</v>
      </c>
      <c r="U6518">
        <v>-4.6436799999999999E-3</v>
      </c>
      <c r="V6518">
        <v>-2.2072200000000002E-3</v>
      </c>
      <c r="W6518">
        <v>-1.0381399999999999E-3</v>
      </c>
    </row>
    <row r="6519" spans="1:24" x14ac:dyDescent="0.2">
      <c r="A6519" t="s">
        <v>9367</v>
      </c>
      <c r="B6519" t="s">
        <v>67</v>
      </c>
      <c r="C6519" t="s">
        <v>59</v>
      </c>
      <c r="D6519" t="s">
        <v>12</v>
      </c>
      <c r="E6519" t="s">
        <v>5652</v>
      </c>
      <c r="F6519" t="s">
        <v>64</v>
      </c>
      <c r="G6519" t="s">
        <v>35</v>
      </c>
      <c r="H6519" t="s">
        <v>14</v>
      </c>
      <c r="I6519">
        <v>14</v>
      </c>
      <c r="J6519">
        <v>0.47600931000000002</v>
      </c>
      <c r="K6519">
        <v>0.47808494000000001</v>
      </c>
      <c r="L6519">
        <v>-2.0756300000000002E-3</v>
      </c>
      <c r="M6519">
        <v>-4.3604899999999999E-3</v>
      </c>
      <c r="N6519">
        <v>68.127021999999997</v>
      </c>
      <c r="O6519">
        <v>59.303677999999998</v>
      </c>
      <c r="P6519">
        <v>3.46817E-3</v>
      </c>
      <c r="Q6519">
        <v>-7.7802599999999998E-3</v>
      </c>
      <c r="R6519">
        <v>-6.5202699999999999E-3</v>
      </c>
      <c r="S6519">
        <v>-3.89434E-3</v>
      </c>
      <c r="T6519">
        <v>-2.0756300000000002E-3</v>
      </c>
      <c r="U6519">
        <v>-2.5692E-4</v>
      </c>
      <c r="V6519">
        <v>2.369E-3</v>
      </c>
      <c r="W6519">
        <v>3.6289999999999998E-3</v>
      </c>
    </row>
    <row r="6520" spans="1:24" x14ac:dyDescent="0.2">
      <c r="A6520" t="s">
        <v>9368</v>
      </c>
      <c r="B6520" t="s">
        <v>67</v>
      </c>
      <c r="C6520" t="s">
        <v>59</v>
      </c>
      <c r="D6520" t="s">
        <v>12</v>
      </c>
      <c r="E6520" t="s">
        <v>5652</v>
      </c>
      <c r="F6520" t="s">
        <v>64</v>
      </c>
      <c r="G6520" t="s">
        <v>35</v>
      </c>
      <c r="H6520" t="s">
        <v>14</v>
      </c>
      <c r="I6520">
        <v>15</v>
      </c>
      <c r="J6520">
        <v>0.47199194</v>
      </c>
      <c r="K6520">
        <v>0.47360596999999999</v>
      </c>
      <c r="L6520">
        <v>-1.61403E-3</v>
      </c>
      <c r="M6520">
        <v>-3.41961E-3</v>
      </c>
      <c r="N6520">
        <v>68.308159000000003</v>
      </c>
      <c r="O6520">
        <v>59.303677999999998</v>
      </c>
      <c r="P6520">
        <v>2.9509499999999999E-3</v>
      </c>
      <c r="Q6520">
        <v>-6.4679000000000004E-3</v>
      </c>
      <c r="R6520">
        <v>-5.39582E-3</v>
      </c>
      <c r="S6520">
        <v>-3.1615100000000002E-3</v>
      </c>
      <c r="T6520">
        <v>-1.61403E-3</v>
      </c>
      <c r="U6520">
        <v>-6.6550000000000005E-5</v>
      </c>
      <c r="V6520">
        <v>2.1677599999999999E-3</v>
      </c>
      <c r="W6520">
        <v>3.2398399999999999E-3</v>
      </c>
    </row>
    <row r="6521" spans="1:24" x14ac:dyDescent="0.2">
      <c r="A6521" t="s">
        <v>9369</v>
      </c>
      <c r="B6521" t="s">
        <v>67</v>
      </c>
      <c r="C6521" t="s">
        <v>59</v>
      </c>
      <c r="D6521" t="s">
        <v>12</v>
      </c>
      <c r="E6521" t="s">
        <v>5652</v>
      </c>
      <c r="F6521" t="s">
        <v>64</v>
      </c>
      <c r="G6521" t="s">
        <v>35</v>
      </c>
      <c r="H6521" t="s">
        <v>14</v>
      </c>
      <c r="I6521">
        <v>16</v>
      </c>
      <c r="J6521">
        <v>0.48389272</v>
      </c>
      <c r="K6521">
        <v>0.48119053000000001</v>
      </c>
      <c r="L6521">
        <v>2.7022000000000001E-3</v>
      </c>
      <c r="M6521">
        <v>5.5842899999999996E-3</v>
      </c>
      <c r="N6521" s="1">
        <v>67.692267000000001</v>
      </c>
      <c r="O6521">
        <v>59.303677999999998</v>
      </c>
      <c r="P6521">
        <v>3.9536700000000003E-3</v>
      </c>
      <c r="Q6521">
        <v>-3.80102E-3</v>
      </c>
      <c r="R6521">
        <v>-2.3646399999999999E-3</v>
      </c>
      <c r="S6521">
        <v>6.2889E-4</v>
      </c>
      <c r="T6521">
        <v>2.7022000000000001E-3</v>
      </c>
      <c r="U6521">
        <v>4.7755100000000002E-3</v>
      </c>
      <c r="V6521">
        <v>7.7690299999999997E-3</v>
      </c>
      <c r="W6521">
        <v>9.2054100000000007E-3</v>
      </c>
    </row>
    <row r="6522" spans="1:24" x14ac:dyDescent="0.2">
      <c r="A6522" t="s">
        <v>9370</v>
      </c>
      <c r="B6522" t="s">
        <v>67</v>
      </c>
      <c r="C6522" t="s">
        <v>59</v>
      </c>
      <c r="D6522" t="s">
        <v>12</v>
      </c>
      <c r="E6522" t="s">
        <v>5652</v>
      </c>
      <c r="F6522" t="s">
        <v>64</v>
      </c>
      <c r="G6522" t="s">
        <v>35</v>
      </c>
      <c r="H6522" t="s">
        <v>15</v>
      </c>
      <c r="I6522">
        <v>17</v>
      </c>
      <c r="J6522">
        <v>0.51063749999999997</v>
      </c>
      <c r="K6522" s="1">
        <v>0.50553258000000001</v>
      </c>
      <c r="L6522">
        <v>5.1049099999999998E-3</v>
      </c>
      <c r="M6522" s="1">
        <v>9.9971399999999998E-3</v>
      </c>
      <c r="N6522">
        <v>66.509935999999996</v>
      </c>
      <c r="O6522">
        <v>59.303677999999998</v>
      </c>
      <c r="P6522">
        <v>3.6782899999999999E-3</v>
      </c>
      <c r="Q6522">
        <v>-9.4532999999999998E-4</v>
      </c>
      <c r="R6522">
        <v>3.9100000000000002E-4</v>
      </c>
      <c r="S6522">
        <v>3.1760199999999999E-3</v>
      </c>
      <c r="T6522">
        <v>5.1049099999999998E-3</v>
      </c>
      <c r="U6522">
        <v>7.0338099999999997E-3</v>
      </c>
      <c r="V6522" s="1">
        <v>9.8188300000000006E-3</v>
      </c>
      <c r="W6522">
        <v>1.1155160000000001E-2</v>
      </c>
      <c r="X6522" s="1"/>
    </row>
    <row r="6523" spans="1:24" x14ac:dyDescent="0.2">
      <c r="A6523" t="s">
        <v>9371</v>
      </c>
      <c r="B6523" t="s">
        <v>67</v>
      </c>
      <c r="C6523" t="s">
        <v>59</v>
      </c>
      <c r="D6523" t="s">
        <v>12</v>
      </c>
      <c r="E6523" t="s">
        <v>5652</v>
      </c>
      <c r="F6523" t="s">
        <v>64</v>
      </c>
      <c r="G6523" t="s">
        <v>35</v>
      </c>
      <c r="H6523" t="s">
        <v>15</v>
      </c>
      <c r="I6523">
        <v>18</v>
      </c>
      <c r="J6523">
        <v>0.57510355999999996</v>
      </c>
      <c r="K6523">
        <v>0.56857754999999999</v>
      </c>
      <c r="L6523">
        <v>6.5260099999999996E-3</v>
      </c>
      <c r="M6523">
        <v>1.134754E-2</v>
      </c>
      <c r="N6523">
        <v>65.101847000000006</v>
      </c>
      <c r="O6523">
        <v>59.303677999999998</v>
      </c>
      <c r="P6523">
        <v>3.7556600000000001E-3</v>
      </c>
      <c r="Q6523">
        <v>3.4849000000000002E-4</v>
      </c>
      <c r="R6523">
        <v>1.7129300000000001E-3</v>
      </c>
      <c r="S6523">
        <v>4.5565400000000004E-3</v>
      </c>
      <c r="T6523">
        <v>6.5260099999999996E-3</v>
      </c>
      <c r="U6523">
        <v>8.4954799999999997E-3</v>
      </c>
      <c r="V6523">
        <v>1.133908E-2</v>
      </c>
      <c r="W6523">
        <v>1.2703519999999999E-2</v>
      </c>
    </row>
    <row r="6524" spans="1:24" x14ac:dyDescent="0.2">
      <c r="A6524" t="s">
        <v>9372</v>
      </c>
      <c r="B6524" t="s">
        <v>67</v>
      </c>
      <c r="C6524" t="s">
        <v>59</v>
      </c>
      <c r="D6524" t="s">
        <v>12</v>
      </c>
      <c r="E6524" t="s">
        <v>5652</v>
      </c>
      <c r="F6524" t="s">
        <v>64</v>
      </c>
      <c r="G6524" t="s">
        <v>35</v>
      </c>
      <c r="H6524" t="s">
        <v>15</v>
      </c>
      <c r="I6524">
        <v>19</v>
      </c>
      <c r="J6524">
        <v>0.65558090999999996</v>
      </c>
      <c r="K6524">
        <v>0.64987881999999997</v>
      </c>
      <c r="L6524">
        <v>5.7020899999999999E-3</v>
      </c>
      <c r="M6524">
        <v>8.6977700000000005E-3</v>
      </c>
      <c r="N6524">
        <v>63.000495000000001</v>
      </c>
      <c r="O6524">
        <v>59.303677999999998</v>
      </c>
      <c r="P6524">
        <v>4.4735900000000004E-3</v>
      </c>
      <c r="Q6524">
        <v>-1.6563000000000001E-3</v>
      </c>
      <c r="R6524">
        <v>-3.1040000000000001E-5</v>
      </c>
      <c r="S6524">
        <v>3.3561400000000001E-3</v>
      </c>
      <c r="T6524">
        <v>5.7020899999999999E-3</v>
      </c>
      <c r="U6524">
        <v>8.0480399999999994E-3</v>
      </c>
      <c r="V6524">
        <v>1.1435219999999999E-2</v>
      </c>
      <c r="W6524">
        <v>1.3060489999999999E-2</v>
      </c>
    </row>
    <row r="6525" spans="1:24" x14ac:dyDescent="0.2">
      <c r="A6525" t="s">
        <v>9373</v>
      </c>
      <c r="B6525" t="s">
        <v>67</v>
      </c>
      <c r="C6525" t="s">
        <v>59</v>
      </c>
      <c r="D6525" t="s">
        <v>12</v>
      </c>
      <c r="E6525" t="s">
        <v>5652</v>
      </c>
      <c r="F6525" t="s">
        <v>64</v>
      </c>
      <c r="G6525" t="s">
        <v>35</v>
      </c>
      <c r="H6525" t="s">
        <v>15</v>
      </c>
      <c r="I6525">
        <v>20</v>
      </c>
      <c r="J6525">
        <v>0.71847989999999995</v>
      </c>
      <c r="K6525">
        <v>0.71863191000000004</v>
      </c>
      <c r="L6525">
        <v>-1.5202E-4</v>
      </c>
      <c r="M6525">
        <v>-2.1158E-4</v>
      </c>
      <c r="N6525">
        <v>60.846178999999999</v>
      </c>
      <c r="O6525">
        <v>59.303677999999998</v>
      </c>
      <c r="P6525">
        <v>4.5684499999999999E-3</v>
      </c>
      <c r="Q6525">
        <v>-7.66645E-3</v>
      </c>
      <c r="R6525">
        <v>-6.0067200000000001E-3</v>
      </c>
      <c r="S6525">
        <v>-2.5477199999999998E-3</v>
      </c>
      <c r="T6525">
        <v>-1.5202E-4</v>
      </c>
      <c r="U6525">
        <v>2.2436800000000001E-3</v>
      </c>
      <c r="V6525">
        <v>5.7026899999999998E-3</v>
      </c>
      <c r="W6525">
        <v>7.3624199999999997E-3</v>
      </c>
    </row>
    <row r="6526" spans="1:24" x14ac:dyDescent="0.2">
      <c r="A6526" t="s">
        <v>9374</v>
      </c>
      <c r="B6526" t="s">
        <v>67</v>
      </c>
      <c r="C6526" t="s">
        <v>59</v>
      </c>
      <c r="D6526" t="s">
        <v>12</v>
      </c>
      <c r="E6526" t="s">
        <v>5652</v>
      </c>
      <c r="F6526" t="s">
        <v>64</v>
      </c>
      <c r="G6526" t="s">
        <v>35</v>
      </c>
      <c r="H6526" t="s">
        <v>15</v>
      </c>
      <c r="I6526">
        <v>21</v>
      </c>
      <c r="J6526">
        <v>0.71121098999999999</v>
      </c>
      <c r="K6526">
        <v>0.71304776000000003</v>
      </c>
      <c r="L6526">
        <v>-1.83676E-3</v>
      </c>
      <c r="M6526">
        <v>-2.5825800000000001E-3</v>
      </c>
      <c r="N6526">
        <v>59.094119999999997</v>
      </c>
      <c r="O6526">
        <v>59.303677999999998</v>
      </c>
      <c r="P6526">
        <v>5.7144099999999996E-3</v>
      </c>
      <c r="Q6526">
        <v>-1.123612E-2</v>
      </c>
      <c r="R6526">
        <v>-9.1600699999999993E-3</v>
      </c>
      <c r="S6526">
        <v>-4.8333999999999998E-3</v>
      </c>
      <c r="T6526">
        <v>-1.83676E-3</v>
      </c>
      <c r="U6526">
        <v>1.1598699999999999E-3</v>
      </c>
      <c r="V6526">
        <v>5.4865399999999998E-3</v>
      </c>
      <c r="W6526">
        <v>7.5626000000000001E-3</v>
      </c>
    </row>
    <row r="6527" spans="1:24" x14ac:dyDescent="0.2">
      <c r="A6527" t="s">
        <v>9375</v>
      </c>
      <c r="B6527" t="s">
        <v>67</v>
      </c>
      <c r="C6527" t="s">
        <v>59</v>
      </c>
      <c r="D6527" t="s">
        <v>12</v>
      </c>
      <c r="E6527" t="s">
        <v>5652</v>
      </c>
      <c r="F6527" t="s">
        <v>64</v>
      </c>
      <c r="G6527" t="s">
        <v>35</v>
      </c>
      <c r="H6527" t="s">
        <v>14</v>
      </c>
      <c r="I6527">
        <v>22</v>
      </c>
      <c r="J6527">
        <v>0.65576787000000003</v>
      </c>
      <c r="K6527">
        <v>0.65851086999999997</v>
      </c>
      <c r="L6527">
        <v>-2.7430000000000002E-3</v>
      </c>
      <c r="M6527">
        <v>-4.1828799999999999E-3</v>
      </c>
      <c r="N6527">
        <v>57.984302999999997</v>
      </c>
      <c r="O6527">
        <v>59.303677999999998</v>
      </c>
      <c r="P6527">
        <v>5.2861699999999998E-3</v>
      </c>
      <c r="Q6527">
        <v>-1.143797E-2</v>
      </c>
      <c r="R6527">
        <v>-9.51749E-3</v>
      </c>
      <c r="S6527">
        <v>-5.5150700000000004E-3</v>
      </c>
      <c r="T6527">
        <v>-2.7430000000000002E-3</v>
      </c>
      <c r="U6527">
        <v>2.9070000000000001E-5</v>
      </c>
      <c r="V6527">
        <v>4.0314900000000004E-3</v>
      </c>
      <c r="W6527">
        <v>5.95197E-3</v>
      </c>
    </row>
    <row r="6528" spans="1:24" x14ac:dyDescent="0.2">
      <c r="A6528" t="s">
        <v>9376</v>
      </c>
      <c r="B6528" t="s">
        <v>67</v>
      </c>
      <c r="C6528" t="s">
        <v>59</v>
      </c>
      <c r="D6528" t="s">
        <v>12</v>
      </c>
      <c r="E6528" t="s">
        <v>5652</v>
      </c>
      <c r="F6528" t="s">
        <v>64</v>
      </c>
      <c r="G6528" t="s">
        <v>35</v>
      </c>
      <c r="H6528" t="s">
        <v>14</v>
      </c>
      <c r="I6528">
        <v>23</v>
      </c>
      <c r="J6528">
        <v>0.56370902000000001</v>
      </c>
      <c r="K6528">
        <v>0.56362500000000004</v>
      </c>
      <c r="L6528">
        <v>8.4019999999999999E-5</v>
      </c>
      <c r="M6528">
        <v>1.4904E-4</v>
      </c>
      <c r="N6528">
        <v>56.955848000000003</v>
      </c>
      <c r="O6528">
        <v>59.303677999999998</v>
      </c>
      <c r="P6528">
        <v>4.29678E-3</v>
      </c>
      <c r="Q6528">
        <v>-6.9835599999999998E-3</v>
      </c>
      <c r="R6528">
        <v>-5.4225300000000001E-3</v>
      </c>
      <c r="S6528">
        <v>-2.1692199999999999E-3</v>
      </c>
      <c r="T6528">
        <v>8.4019999999999999E-5</v>
      </c>
      <c r="U6528">
        <v>2.3372499999999999E-3</v>
      </c>
      <c r="V6528">
        <v>5.5905599999999996E-3</v>
      </c>
      <c r="W6528">
        <v>7.1515900000000002E-3</v>
      </c>
    </row>
    <row r="6529" spans="1:23" x14ac:dyDescent="0.2">
      <c r="A6529" t="s">
        <v>9377</v>
      </c>
      <c r="B6529" t="s">
        <v>67</v>
      </c>
      <c r="C6529" t="s">
        <v>59</v>
      </c>
      <c r="D6529" t="s">
        <v>12</v>
      </c>
      <c r="E6529" t="s">
        <v>5652</v>
      </c>
      <c r="F6529" t="s">
        <v>64</v>
      </c>
      <c r="G6529" t="s">
        <v>35</v>
      </c>
      <c r="H6529" t="s">
        <v>14</v>
      </c>
      <c r="I6529">
        <v>24</v>
      </c>
      <c r="J6529">
        <v>0.47315151</v>
      </c>
      <c r="K6529">
        <v>0.47412571999999997</v>
      </c>
      <c r="L6529">
        <v>-9.7420999999999998E-4</v>
      </c>
      <c r="M6529">
        <v>-2.0589800000000002E-3</v>
      </c>
      <c r="N6529">
        <v>55.980620999999999</v>
      </c>
      <c r="O6529">
        <v>59.303677999999998</v>
      </c>
      <c r="P6529">
        <v>3.6733299999999998E-3</v>
      </c>
      <c r="Q6529">
        <v>-7.0162999999999996E-3</v>
      </c>
      <c r="R6529">
        <v>-5.68177E-3</v>
      </c>
      <c r="S6529">
        <v>-2.9004999999999999E-3</v>
      </c>
      <c r="T6529">
        <v>-9.7420999999999998E-4</v>
      </c>
      <c r="U6529">
        <v>9.5208999999999995E-4</v>
      </c>
      <c r="V6529">
        <v>3.7333499999999999E-3</v>
      </c>
      <c r="W6529">
        <v>5.0678800000000003E-3</v>
      </c>
    </row>
    <row r="6530" spans="1:23" x14ac:dyDescent="0.2">
      <c r="A6530" t="s">
        <v>2876</v>
      </c>
      <c r="B6530" t="s">
        <v>67</v>
      </c>
      <c r="C6530" t="s">
        <v>59</v>
      </c>
      <c r="D6530" t="s">
        <v>12</v>
      </c>
      <c r="E6530" t="s">
        <v>66</v>
      </c>
      <c r="F6530" t="s">
        <v>63</v>
      </c>
      <c r="G6530" t="s">
        <v>35</v>
      </c>
      <c r="H6530" t="s">
        <v>13</v>
      </c>
      <c r="I6530">
        <v>1</v>
      </c>
      <c r="J6530">
        <v>0.82850813000000001</v>
      </c>
      <c r="K6530">
        <v>0.86510997000000001</v>
      </c>
      <c r="L6530">
        <v>-3.6601839999999997E-2</v>
      </c>
      <c r="M6530">
        <v>-4.4178009999999997E-2</v>
      </c>
      <c r="N6530">
        <v>54.143306000000003</v>
      </c>
      <c r="O6530">
        <v>58.756295999999999</v>
      </c>
      <c r="P6530">
        <v>1.8109219999999999E-2</v>
      </c>
      <c r="Q6530">
        <v>-6.6388859999999994E-2</v>
      </c>
      <c r="R6530">
        <v>-5.9809750000000002E-2</v>
      </c>
      <c r="S6530">
        <v>-4.609833E-2</v>
      </c>
      <c r="T6530">
        <v>-3.6601839999999997E-2</v>
      </c>
      <c r="U6530">
        <v>-2.710535E-2</v>
      </c>
      <c r="V6530">
        <v>-1.339394E-2</v>
      </c>
      <c r="W6530">
        <v>-6.8148200000000001E-3</v>
      </c>
    </row>
    <row r="6531" spans="1:23" x14ac:dyDescent="0.2">
      <c r="A6531" t="s">
        <v>2877</v>
      </c>
      <c r="B6531" t="s">
        <v>67</v>
      </c>
      <c r="C6531" t="s">
        <v>59</v>
      </c>
      <c r="D6531" t="s">
        <v>12</v>
      </c>
      <c r="E6531" t="s">
        <v>66</v>
      </c>
      <c r="F6531" t="s">
        <v>63</v>
      </c>
      <c r="G6531" t="s">
        <v>35</v>
      </c>
      <c r="H6531" t="s">
        <v>13</v>
      </c>
      <c r="I6531">
        <v>2</v>
      </c>
      <c r="J6531">
        <v>0.77881557999999995</v>
      </c>
      <c r="K6531">
        <v>0.79986727999999996</v>
      </c>
      <c r="L6531">
        <v>-2.1051710000000001E-2</v>
      </c>
      <c r="M6531">
        <v>-2.7030410000000001E-2</v>
      </c>
      <c r="N6531">
        <v>53.546087999999997</v>
      </c>
      <c r="O6531">
        <v>58.756295999999999</v>
      </c>
      <c r="P6531">
        <v>2.13847E-2</v>
      </c>
      <c r="Q6531">
        <v>-5.6226400000000003E-2</v>
      </c>
      <c r="R6531">
        <v>-4.8457300000000002E-2</v>
      </c>
      <c r="S6531">
        <v>-3.2265849999999999E-2</v>
      </c>
      <c r="T6531">
        <v>-2.1051710000000001E-2</v>
      </c>
      <c r="U6531">
        <v>-9.8375600000000004E-3</v>
      </c>
      <c r="V6531">
        <v>6.3538800000000001E-3</v>
      </c>
      <c r="W6531">
        <v>1.412299E-2</v>
      </c>
    </row>
    <row r="6532" spans="1:23" x14ac:dyDescent="0.2">
      <c r="A6532" t="s">
        <v>2878</v>
      </c>
      <c r="B6532" t="s">
        <v>67</v>
      </c>
      <c r="C6532" t="s">
        <v>59</v>
      </c>
      <c r="D6532" t="s">
        <v>12</v>
      </c>
      <c r="E6532" t="s">
        <v>66</v>
      </c>
      <c r="F6532" t="s">
        <v>63</v>
      </c>
      <c r="G6532" t="s">
        <v>35</v>
      </c>
      <c r="H6532" t="s">
        <v>13</v>
      </c>
      <c r="I6532">
        <v>3</v>
      </c>
      <c r="J6532">
        <v>0.75168301000000004</v>
      </c>
      <c r="K6532">
        <v>0.76997015000000002</v>
      </c>
      <c r="L6532">
        <v>-1.828714E-2</v>
      </c>
      <c r="M6532">
        <v>-2.4328260000000001E-2</v>
      </c>
      <c r="N6532">
        <v>52.972028000000002</v>
      </c>
      <c r="O6532">
        <v>58.756295999999999</v>
      </c>
      <c r="P6532">
        <v>2.387152E-2</v>
      </c>
      <c r="Q6532">
        <v>-5.7552310000000002E-2</v>
      </c>
      <c r="R6532">
        <v>-4.8879730000000003E-2</v>
      </c>
      <c r="S6532">
        <v>-3.080538E-2</v>
      </c>
      <c r="T6532">
        <v>-1.828714E-2</v>
      </c>
      <c r="U6532">
        <v>-5.7689000000000004E-3</v>
      </c>
      <c r="V6532">
        <v>1.2305450000000001E-2</v>
      </c>
      <c r="W6532">
        <v>2.097802E-2</v>
      </c>
    </row>
    <row r="6533" spans="1:23" x14ac:dyDescent="0.2">
      <c r="A6533" t="s">
        <v>2879</v>
      </c>
      <c r="B6533" t="s">
        <v>67</v>
      </c>
      <c r="C6533" t="s">
        <v>59</v>
      </c>
      <c r="D6533" t="s">
        <v>12</v>
      </c>
      <c r="E6533" t="s">
        <v>66</v>
      </c>
      <c r="F6533" t="s">
        <v>63</v>
      </c>
      <c r="G6533" t="s">
        <v>35</v>
      </c>
      <c r="H6533" t="s">
        <v>13</v>
      </c>
      <c r="I6533">
        <v>4</v>
      </c>
      <c r="J6533">
        <v>0.73669088000000005</v>
      </c>
      <c r="K6533">
        <v>0.75676491000000001</v>
      </c>
      <c r="L6533">
        <v>-2.0074040000000001E-2</v>
      </c>
      <c r="M6533">
        <v>-2.7248930000000001E-2</v>
      </c>
      <c r="N6533">
        <v>52.396445</v>
      </c>
      <c r="O6533">
        <v>58.756295999999999</v>
      </c>
      <c r="P6533">
        <v>1.9278690000000001E-2</v>
      </c>
      <c r="Q6533">
        <v>-5.1784669999999998E-2</v>
      </c>
      <c r="R6533">
        <v>-4.4780680000000003E-2</v>
      </c>
      <c r="S6533">
        <v>-3.0183789999999999E-2</v>
      </c>
      <c r="T6533">
        <v>-2.0074040000000001E-2</v>
      </c>
      <c r="U6533">
        <v>-9.9642800000000007E-3</v>
      </c>
      <c r="V6533">
        <v>4.6325999999999997E-3</v>
      </c>
      <c r="W6533">
        <v>1.163659E-2</v>
      </c>
    </row>
    <row r="6534" spans="1:23" x14ac:dyDescent="0.2">
      <c r="A6534" t="s">
        <v>2880</v>
      </c>
      <c r="B6534" t="s">
        <v>67</v>
      </c>
      <c r="C6534" t="s">
        <v>59</v>
      </c>
      <c r="D6534" t="s">
        <v>12</v>
      </c>
      <c r="E6534" t="s">
        <v>66</v>
      </c>
      <c r="F6534" t="s">
        <v>63</v>
      </c>
      <c r="G6534" t="s">
        <v>35</v>
      </c>
      <c r="H6534" t="s">
        <v>13</v>
      </c>
      <c r="I6534">
        <v>5</v>
      </c>
      <c r="J6534">
        <v>0.76086458999999995</v>
      </c>
      <c r="K6534">
        <v>0.76873208999999998</v>
      </c>
      <c r="L6534">
        <v>-7.8674999999999995E-3</v>
      </c>
      <c r="M6534">
        <v>-1.0340210000000001E-2</v>
      </c>
      <c r="N6534">
        <v>51.759827999999999</v>
      </c>
      <c r="O6534">
        <v>58.756295999999999</v>
      </c>
      <c r="P6534">
        <v>1.9043879999999999E-2</v>
      </c>
      <c r="Q6534">
        <v>-3.9191900000000002E-2</v>
      </c>
      <c r="R6534">
        <v>-3.2273219999999998E-2</v>
      </c>
      <c r="S6534">
        <v>-1.7854120000000001E-2</v>
      </c>
      <c r="T6534">
        <v>-7.8674999999999995E-3</v>
      </c>
      <c r="U6534">
        <v>2.1191199999999999E-3</v>
      </c>
      <c r="V6534">
        <v>1.6538210000000001E-2</v>
      </c>
      <c r="W6534">
        <v>2.3456890000000001E-2</v>
      </c>
    </row>
    <row r="6535" spans="1:23" x14ac:dyDescent="0.2">
      <c r="A6535" t="s">
        <v>2881</v>
      </c>
      <c r="B6535" t="s">
        <v>67</v>
      </c>
      <c r="C6535" t="s">
        <v>59</v>
      </c>
      <c r="D6535" t="s">
        <v>12</v>
      </c>
      <c r="E6535" t="s">
        <v>66</v>
      </c>
      <c r="F6535" t="s">
        <v>63</v>
      </c>
      <c r="G6535" t="s">
        <v>35</v>
      </c>
      <c r="H6535" t="s">
        <v>13</v>
      </c>
      <c r="I6535">
        <v>6</v>
      </c>
      <c r="J6535">
        <v>0.83298576000000002</v>
      </c>
      <c r="K6535">
        <v>0.84416036000000005</v>
      </c>
      <c r="L6535">
        <v>-1.11746E-2</v>
      </c>
      <c r="M6535">
        <v>-1.3415120000000001E-2</v>
      </c>
      <c r="N6535">
        <v>51.338016000000003</v>
      </c>
      <c r="O6535">
        <v>58.756295999999999</v>
      </c>
      <c r="P6535">
        <v>2.2081170000000001E-2</v>
      </c>
      <c r="Q6535">
        <v>-4.7494889999999998E-2</v>
      </c>
      <c r="R6535">
        <v>-3.9472750000000001E-2</v>
      </c>
      <c r="S6535">
        <v>-2.275398E-2</v>
      </c>
      <c r="T6535">
        <v>-1.11746E-2</v>
      </c>
      <c r="U6535">
        <v>4.0476999999999999E-4</v>
      </c>
      <c r="V6535">
        <v>1.7123550000000001E-2</v>
      </c>
      <c r="W6535">
        <v>2.5145689999999998E-2</v>
      </c>
    </row>
    <row r="6536" spans="1:23" x14ac:dyDescent="0.2">
      <c r="A6536" t="s">
        <v>2882</v>
      </c>
      <c r="B6536" t="s">
        <v>67</v>
      </c>
      <c r="C6536" t="s">
        <v>59</v>
      </c>
      <c r="D6536" t="s">
        <v>12</v>
      </c>
      <c r="E6536" t="s">
        <v>66</v>
      </c>
      <c r="F6536" t="s">
        <v>63</v>
      </c>
      <c r="G6536" t="s">
        <v>35</v>
      </c>
      <c r="H6536" t="s">
        <v>14</v>
      </c>
      <c r="I6536">
        <v>7</v>
      </c>
      <c r="J6536">
        <v>0.97440313000000001</v>
      </c>
      <c r="K6536">
        <v>0.95923899999999995</v>
      </c>
      <c r="L6536">
        <v>1.516414E-2</v>
      </c>
      <c r="M6536" s="1">
        <v>1.556249E-2</v>
      </c>
      <c r="N6536">
        <v>50.911577999999999</v>
      </c>
      <c r="O6536">
        <v>58.756295999999999</v>
      </c>
      <c r="P6536">
        <v>2.213567E-2</v>
      </c>
      <c r="Q6536">
        <v>-2.1245799999999999E-2</v>
      </c>
      <c r="R6536">
        <v>-1.320386E-2</v>
      </c>
      <c r="S6536">
        <v>3.5561799999999999E-3</v>
      </c>
      <c r="T6536">
        <v>1.516414E-2</v>
      </c>
      <c r="U6536">
        <v>2.67721E-2</v>
      </c>
      <c r="V6536">
        <v>4.3532139999999997E-2</v>
      </c>
      <c r="W6536">
        <v>5.1574080000000001E-2</v>
      </c>
    </row>
    <row r="6537" spans="1:23" x14ac:dyDescent="0.2">
      <c r="A6537" t="s">
        <v>2883</v>
      </c>
      <c r="B6537" t="s">
        <v>67</v>
      </c>
      <c r="C6537" t="s">
        <v>59</v>
      </c>
      <c r="D6537" t="s">
        <v>12</v>
      </c>
      <c r="E6537" t="s">
        <v>66</v>
      </c>
      <c r="F6537" t="s">
        <v>63</v>
      </c>
      <c r="G6537" t="s">
        <v>35</v>
      </c>
      <c r="H6537" t="s">
        <v>14</v>
      </c>
      <c r="I6537">
        <v>8</v>
      </c>
      <c r="J6537">
        <v>0.73759522</v>
      </c>
      <c r="K6537">
        <v>0.73895931999999998</v>
      </c>
      <c r="L6537">
        <v>-1.3640900000000001E-3</v>
      </c>
      <c r="M6537">
        <v>-1.8493800000000001E-3</v>
      </c>
      <c r="N6537">
        <v>51.078404999999997</v>
      </c>
      <c r="O6537">
        <v>58.756295999999999</v>
      </c>
      <c r="P6537">
        <v>2.4484120000000002E-2</v>
      </c>
      <c r="Q6537">
        <v>-4.1636880000000001E-2</v>
      </c>
      <c r="R6537">
        <v>-3.274175E-2</v>
      </c>
      <c r="S6537">
        <v>-1.420358E-2</v>
      </c>
      <c r="T6537">
        <v>-1.3640900000000001E-3</v>
      </c>
      <c r="U6537">
        <v>1.147539E-2</v>
      </c>
      <c r="V6537">
        <v>3.001357E-2</v>
      </c>
      <c r="W6537">
        <v>3.8908699999999997E-2</v>
      </c>
    </row>
    <row r="6538" spans="1:23" x14ac:dyDescent="0.2">
      <c r="A6538" t="s">
        <v>2884</v>
      </c>
      <c r="B6538" t="s">
        <v>67</v>
      </c>
      <c r="C6538" t="s">
        <v>59</v>
      </c>
      <c r="D6538" t="s">
        <v>12</v>
      </c>
      <c r="E6538" t="s">
        <v>66</v>
      </c>
      <c r="F6538" t="s">
        <v>63</v>
      </c>
      <c r="G6538" t="s">
        <v>35</v>
      </c>
      <c r="H6538" t="s">
        <v>14</v>
      </c>
      <c r="I6538">
        <v>9</v>
      </c>
      <c r="J6538">
        <v>3.2522570000000001E-2</v>
      </c>
      <c r="K6538">
        <v>5.667316E-2</v>
      </c>
      <c r="L6538">
        <v>-2.415059E-2</v>
      </c>
      <c r="M6538">
        <v>-0.74257932000000004</v>
      </c>
      <c r="N6538">
        <v>54.128773000000002</v>
      </c>
      <c r="O6538">
        <v>58.756295999999999</v>
      </c>
      <c r="P6538">
        <v>3.2913869999999998E-2</v>
      </c>
      <c r="Q6538">
        <v>-7.8289090000000006E-2</v>
      </c>
      <c r="R6538">
        <v>-6.6331420000000002E-2</v>
      </c>
      <c r="S6538">
        <v>-4.1410639999999999E-2</v>
      </c>
      <c r="T6538">
        <v>-2.415059E-2</v>
      </c>
      <c r="U6538">
        <v>-6.8905299999999997E-3</v>
      </c>
      <c r="V6538">
        <v>1.8030239999999999E-2</v>
      </c>
      <c r="W6538">
        <v>2.9987920000000001E-2</v>
      </c>
    </row>
    <row r="6539" spans="1:23" x14ac:dyDescent="0.2">
      <c r="A6539" t="s">
        <v>2885</v>
      </c>
      <c r="B6539" t="s">
        <v>67</v>
      </c>
      <c r="C6539" t="s">
        <v>59</v>
      </c>
      <c r="D6539" t="s">
        <v>12</v>
      </c>
      <c r="E6539" t="s">
        <v>66</v>
      </c>
      <c r="F6539" t="s">
        <v>63</v>
      </c>
      <c r="G6539" t="s">
        <v>35</v>
      </c>
      <c r="H6539" t="s">
        <v>14</v>
      </c>
      <c r="I6539">
        <v>10</v>
      </c>
      <c r="J6539">
        <v>-0.84344925999999998</v>
      </c>
      <c r="K6539">
        <v>-0.83076897000000005</v>
      </c>
      <c r="L6539">
        <v>-1.268029E-2</v>
      </c>
      <c r="M6539">
        <v>1.503385E-2</v>
      </c>
      <c r="N6539" s="1">
        <v>58.33522</v>
      </c>
      <c r="O6539">
        <v>58.756295999999999</v>
      </c>
      <c r="P6539">
        <v>6.8677580000000002E-2</v>
      </c>
      <c r="Q6539">
        <v>-0.12564485</v>
      </c>
      <c r="R6539">
        <v>-0.10069415</v>
      </c>
      <c r="S6539">
        <v>-4.8694849999999998E-2</v>
      </c>
      <c r="T6539">
        <v>-1.268029E-2</v>
      </c>
      <c r="U6539">
        <v>2.3334259999999999E-2</v>
      </c>
      <c r="V6539">
        <v>7.5333559999999994E-2</v>
      </c>
      <c r="W6539">
        <v>0.10028426999999999</v>
      </c>
    </row>
    <row r="6540" spans="1:23" x14ac:dyDescent="0.2">
      <c r="A6540" t="s">
        <v>2886</v>
      </c>
      <c r="B6540" t="s">
        <v>67</v>
      </c>
      <c r="C6540" t="s">
        <v>59</v>
      </c>
      <c r="D6540" t="s">
        <v>12</v>
      </c>
      <c r="E6540" t="s">
        <v>66</v>
      </c>
      <c r="F6540" t="s">
        <v>63</v>
      </c>
      <c r="G6540" t="s">
        <v>35</v>
      </c>
      <c r="H6540" t="s">
        <v>13</v>
      </c>
      <c r="I6540">
        <v>11</v>
      </c>
      <c r="J6540">
        <v>-1.6233352999999999</v>
      </c>
      <c r="K6540">
        <v>-1.5784862</v>
      </c>
      <c r="L6540">
        <v>-4.4849090000000001E-2</v>
      </c>
      <c r="M6540">
        <v>2.7627740000000001E-2</v>
      </c>
      <c r="N6540">
        <v>62.596094999999998</v>
      </c>
      <c r="O6540">
        <v>58.756295999999999</v>
      </c>
      <c r="P6540">
        <v>7.9377710000000004E-2</v>
      </c>
      <c r="Q6540">
        <v>-0.17541381</v>
      </c>
      <c r="R6540">
        <v>-0.14657572999999999</v>
      </c>
      <c r="S6540">
        <v>-8.6474809999999999E-2</v>
      </c>
      <c r="T6540">
        <v>-4.4849090000000001E-2</v>
      </c>
      <c r="U6540">
        <v>-3.2233800000000001E-3</v>
      </c>
      <c r="V6540">
        <v>5.6877539999999997E-2</v>
      </c>
      <c r="W6540">
        <v>8.5715630000000001E-2</v>
      </c>
    </row>
    <row r="6541" spans="1:23" x14ac:dyDescent="0.2">
      <c r="A6541" t="s">
        <v>2887</v>
      </c>
      <c r="B6541" t="s">
        <v>67</v>
      </c>
      <c r="C6541" t="s">
        <v>59</v>
      </c>
      <c r="D6541" t="s">
        <v>12</v>
      </c>
      <c r="E6541" t="s">
        <v>66</v>
      </c>
      <c r="F6541" t="s">
        <v>63</v>
      </c>
      <c r="G6541" t="s">
        <v>35</v>
      </c>
      <c r="H6541" t="s">
        <v>13</v>
      </c>
      <c r="I6541">
        <v>12</v>
      </c>
      <c r="J6541">
        <v>-2.1224107000000001</v>
      </c>
      <c r="K6541">
        <v>-2.0921818000000001</v>
      </c>
      <c r="L6541">
        <v>-3.0228870000000001E-2</v>
      </c>
      <c r="M6541">
        <v>1.424271E-2</v>
      </c>
      <c r="N6541">
        <v>65.855373</v>
      </c>
      <c r="O6541">
        <v>58.756295999999999</v>
      </c>
      <c r="P6541">
        <v>7.4214580000000002E-2</v>
      </c>
      <c r="Q6541">
        <v>-0.15230099999999999</v>
      </c>
      <c r="R6541">
        <v>-0.12533869</v>
      </c>
      <c r="S6541">
        <v>-6.9147040000000007E-2</v>
      </c>
      <c r="T6541">
        <v>-3.0228870000000001E-2</v>
      </c>
      <c r="U6541">
        <v>8.6893000000000005E-3</v>
      </c>
      <c r="V6541">
        <v>6.4880950000000007E-2</v>
      </c>
      <c r="W6541">
        <v>9.1843259999999996E-2</v>
      </c>
    </row>
    <row r="6542" spans="1:23" x14ac:dyDescent="0.2">
      <c r="A6542" t="s">
        <v>2888</v>
      </c>
      <c r="B6542" t="s">
        <v>67</v>
      </c>
      <c r="C6542" t="s">
        <v>59</v>
      </c>
      <c r="D6542" t="s">
        <v>12</v>
      </c>
      <c r="E6542" t="s">
        <v>66</v>
      </c>
      <c r="F6542" t="s">
        <v>63</v>
      </c>
      <c r="G6542" t="s">
        <v>35</v>
      </c>
      <c r="H6542" t="s">
        <v>13</v>
      </c>
      <c r="I6542">
        <v>13</v>
      </c>
      <c r="J6542">
        <v>-2.4728561999999998</v>
      </c>
      <c r="K6542">
        <v>-2.4007246000000002</v>
      </c>
      <c r="L6542">
        <v>-7.2131600000000004E-2</v>
      </c>
      <c r="M6542">
        <v>2.916935E-2</v>
      </c>
      <c r="N6542">
        <v>67.560416000000004</v>
      </c>
      <c r="O6542">
        <v>58.756295999999999</v>
      </c>
      <c r="P6542">
        <v>7.2860690000000006E-2</v>
      </c>
      <c r="Q6542">
        <v>-0.19197676999999999</v>
      </c>
      <c r="R6542">
        <v>-0.16550633000000001</v>
      </c>
      <c r="S6542">
        <v>-0.11033978999999999</v>
      </c>
      <c r="T6542">
        <v>-7.2131600000000004E-2</v>
      </c>
      <c r="U6542">
        <v>-3.3923420000000003E-2</v>
      </c>
      <c r="V6542">
        <v>2.1243129999999999E-2</v>
      </c>
      <c r="W6542">
        <v>4.7713569999999997E-2</v>
      </c>
    </row>
    <row r="6543" spans="1:23" x14ac:dyDescent="0.2">
      <c r="A6543" t="s">
        <v>2889</v>
      </c>
      <c r="B6543" t="s">
        <v>67</v>
      </c>
      <c r="C6543" t="s">
        <v>59</v>
      </c>
      <c r="D6543" t="s">
        <v>12</v>
      </c>
      <c r="E6543" t="s">
        <v>66</v>
      </c>
      <c r="F6543" t="s">
        <v>63</v>
      </c>
      <c r="G6543" t="s">
        <v>35</v>
      </c>
      <c r="H6543" t="s">
        <v>13</v>
      </c>
      <c r="I6543">
        <v>14</v>
      </c>
      <c r="J6543">
        <v>-2.3845101999999998</v>
      </c>
      <c r="K6543">
        <v>-2.3122007999999998</v>
      </c>
      <c r="L6543">
        <v>-7.2309390000000001E-2</v>
      </c>
      <c r="M6543">
        <v>3.0324630000000002E-2</v>
      </c>
      <c r="N6543">
        <v>68.634581999999995</v>
      </c>
      <c r="O6543">
        <v>58.756295999999999</v>
      </c>
      <c r="P6543">
        <v>8.1654080000000004E-2</v>
      </c>
      <c r="Q6543">
        <v>-0.20661841</v>
      </c>
      <c r="R6543">
        <v>-0.17695331</v>
      </c>
      <c r="S6543">
        <v>-0.11512883</v>
      </c>
      <c r="T6543">
        <v>-7.2309390000000001E-2</v>
      </c>
      <c r="U6543">
        <v>-2.9489950000000001E-2</v>
      </c>
      <c r="V6543">
        <v>3.233453E-2</v>
      </c>
      <c r="W6543">
        <v>6.199963E-2</v>
      </c>
    </row>
    <row r="6544" spans="1:23" x14ac:dyDescent="0.2">
      <c r="A6544" t="s">
        <v>2890</v>
      </c>
      <c r="B6544" t="s">
        <v>67</v>
      </c>
      <c r="C6544" t="s">
        <v>59</v>
      </c>
      <c r="D6544" t="s">
        <v>12</v>
      </c>
      <c r="E6544" t="s">
        <v>66</v>
      </c>
      <c r="F6544" t="s">
        <v>63</v>
      </c>
      <c r="G6544" t="s">
        <v>35</v>
      </c>
      <c r="H6544" t="s">
        <v>14</v>
      </c>
      <c r="I6544">
        <v>15</v>
      </c>
      <c r="J6544">
        <v>-2.0215304999999999</v>
      </c>
      <c r="K6544">
        <v>-1.9730232999999999</v>
      </c>
      <c r="L6544">
        <v>-4.85072E-2</v>
      </c>
      <c r="M6544">
        <v>2.3995280000000001E-2</v>
      </c>
      <c r="N6544">
        <v>68.792748000000003</v>
      </c>
      <c r="O6544">
        <v>58.756295999999999</v>
      </c>
      <c r="P6544">
        <v>6.4488649999999995E-2</v>
      </c>
      <c r="Q6544">
        <v>-0.15458158</v>
      </c>
      <c r="R6544">
        <v>-0.13115272</v>
      </c>
      <c r="S6544">
        <v>-8.2325079999999995E-2</v>
      </c>
      <c r="T6544">
        <v>-4.85072E-2</v>
      </c>
      <c r="U6544">
        <v>-1.4689320000000001E-2</v>
      </c>
      <c r="V6544">
        <v>3.4138330000000001E-2</v>
      </c>
      <c r="W6544">
        <v>5.7567180000000003E-2</v>
      </c>
    </row>
    <row r="6545" spans="1:23" x14ac:dyDescent="0.2">
      <c r="A6545" t="s">
        <v>2891</v>
      </c>
      <c r="B6545" t="s">
        <v>67</v>
      </c>
      <c r="C6545" t="s">
        <v>59</v>
      </c>
      <c r="D6545" t="s">
        <v>12</v>
      </c>
      <c r="E6545" t="s">
        <v>66</v>
      </c>
      <c r="F6545" t="s">
        <v>63</v>
      </c>
      <c r="G6545" t="s">
        <v>35</v>
      </c>
      <c r="H6545" t="s">
        <v>14</v>
      </c>
      <c r="I6545">
        <v>16</v>
      </c>
      <c r="J6545">
        <v>-1.5095647000000001</v>
      </c>
      <c r="K6545">
        <v>-1.4584428</v>
      </c>
      <c r="L6545">
        <v>-5.1121970000000003E-2</v>
      </c>
      <c r="M6545">
        <v>3.3865369999999999E-2</v>
      </c>
      <c r="N6545">
        <v>68.074871000000002</v>
      </c>
      <c r="O6545">
        <v>58.756295999999999</v>
      </c>
      <c r="P6545">
        <v>5.0789420000000002E-2</v>
      </c>
      <c r="Q6545">
        <v>-0.13466312999999999</v>
      </c>
      <c r="R6545">
        <v>-0.11621123</v>
      </c>
      <c r="S6545">
        <v>-7.7755969999999994E-2</v>
      </c>
      <c r="T6545">
        <v>-5.1121970000000003E-2</v>
      </c>
      <c r="U6545">
        <v>-2.4487970000000001E-2</v>
      </c>
      <c r="V6545">
        <v>1.39673E-2</v>
      </c>
      <c r="W6545">
        <v>3.2419200000000002E-2</v>
      </c>
    </row>
    <row r="6546" spans="1:23" x14ac:dyDescent="0.2">
      <c r="A6546" t="s">
        <v>2892</v>
      </c>
      <c r="B6546" t="s">
        <v>67</v>
      </c>
      <c r="C6546" t="s">
        <v>59</v>
      </c>
      <c r="D6546" t="s">
        <v>12</v>
      </c>
      <c r="E6546" t="s">
        <v>66</v>
      </c>
      <c r="F6546" t="s">
        <v>63</v>
      </c>
      <c r="G6546" t="s">
        <v>35</v>
      </c>
      <c r="H6546" t="s">
        <v>15</v>
      </c>
      <c r="I6546">
        <v>17</v>
      </c>
      <c r="J6546">
        <v>-0.70837022000000005</v>
      </c>
      <c r="K6546">
        <v>-0.70064415999999996</v>
      </c>
      <c r="L6546">
        <v>-7.7260599999999999E-3</v>
      </c>
      <c r="M6546">
        <v>1.0906809999999999E-2</v>
      </c>
      <c r="N6546">
        <v>66.733265000000003</v>
      </c>
      <c r="O6546">
        <v>58.756295999999999</v>
      </c>
      <c r="P6546">
        <v>3.6620189999999997E-2</v>
      </c>
      <c r="Q6546">
        <v>-6.7960909999999999E-2</v>
      </c>
      <c r="R6546">
        <v>-5.4656719999999999E-2</v>
      </c>
      <c r="S6546">
        <v>-2.6929709999999999E-2</v>
      </c>
      <c r="T6546">
        <v>-7.7260599999999999E-3</v>
      </c>
      <c r="U6546">
        <v>1.1477579999999999E-2</v>
      </c>
      <c r="V6546">
        <v>3.9204599999999999E-2</v>
      </c>
      <c r="W6546">
        <v>5.250879E-2</v>
      </c>
    </row>
    <row r="6547" spans="1:23" x14ac:dyDescent="0.2">
      <c r="A6547" t="s">
        <v>2893</v>
      </c>
      <c r="B6547" t="s">
        <v>67</v>
      </c>
      <c r="C6547" t="s">
        <v>59</v>
      </c>
      <c r="D6547" t="s">
        <v>12</v>
      </c>
      <c r="E6547" t="s">
        <v>66</v>
      </c>
      <c r="F6547" t="s">
        <v>63</v>
      </c>
      <c r="G6547" t="s">
        <v>35</v>
      </c>
      <c r="H6547" t="s">
        <v>15</v>
      </c>
      <c r="I6547">
        <v>18</v>
      </c>
      <c r="J6547">
        <v>0.33279262999999998</v>
      </c>
      <c r="K6547">
        <v>0.31817893000000003</v>
      </c>
      <c r="L6547">
        <v>1.461369E-2</v>
      </c>
      <c r="M6547">
        <v>4.3912310000000003E-2</v>
      </c>
      <c r="N6547">
        <v>65.189321000000007</v>
      </c>
      <c r="O6547">
        <v>58.756295999999999</v>
      </c>
      <c r="P6547">
        <v>3.292171E-2</v>
      </c>
      <c r="Q6547">
        <v>-3.9537700000000002E-2</v>
      </c>
      <c r="R6547">
        <v>-2.757718E-2</v>
      </c>
      <c r="S6547">
        <v>-2.6504699999999998E-3</v>
      </c>
      <c r="T6547">
        <v>1.461369E-2</v>
      </c>
      <c r="U6547">
        <v>3.1877860000000001E-2</v>
      </c>
      <c r="V6547">
        <v>5.6804569999999999E-2</v>
      </c>
      <c r="W6547">
        <v>6.8765090000000001E-2</v>
      </c>
    </row>
    <row r="6548" spans="1:23" x14ac:dyDescent="0.2">
      <c r="A6548" t="s">
        <v>2894</v>
      </c>
      <c r="B6548" t="s">
        <v>67</v>
      </c>
      <c r="C6548" t="s">
        <v>59</v>
      </c>
      <c r="D6548" t="s">
        <v>12</v>
      </c>
      <c r="E6548" t="s">
        <v>66</v>
      </c>
      <c r="F6548" t="s">
        <v>63</v>
      </c>
      <c r="G6548" t="s">
        <v>35</v>
      </c>
      <c r="H6548" t="s">
        <v>15</v>
      </c>
      <c r="I6548">
        <v>19</v>
      </c>
      <c r="J6548">
        <v>1.0992796</v>
      </c>
      <c r="K6548">
        <v>1.1021673999999999</v>
      </c>
      <c r="L6548">
        <v>-2.8877600000000001E-3</v>
      </c>
      <c r="M6548">
        <v>-2.6269599999999998E-3</v>
      </c>
      <c r="N6548">
        <v>62.747165000000003</v>
      </c>
      <c r="O6548">
        <v>58.756295999999999</v>
      </c>
      <c r="P6548">
        <v>3.269006E-2</v>
      </c>
      <c r="Q6548">
        <v>-5.6658130000000001E-2</v>
      </c>
      <c r="R6548">
        <v>-4.4781759999999997E-2</v>
      </c>
      <c r="S6548">
        <v>-2.0030450000000002E-2</v>
      </c>
      <c r="T6548">
        <v>-2.8877600000000001E-3</v>
      </c>
      <c r="U6548">
        <v>1.4254930000000001E-2</v>
      </c>
      <c r="V6548">
        <v>3.9006239999999998E-2</v>
      </c>
      <c r="W6548">
        <v>5.0882610000000002E-2</v>
      </c>
    </row>
    <row r="6549" spans="1:23" x14ac:dyDescent="0.2">
      <c r="A6549" t="s">
        <v>2895</v>
      </c>
      <c r="B6549" t="s">
        <v>67</v>
      </c>
      <c r="C6549" t="s">
        <v>59</v>
      </c>
      <c r="D6549" t="s">
        <v>12</v>
      </c>
      <c r="E6549" t="s">
        <v>66</v>
      </c>
      <c r="F6549" t="s">
        <v>63</v>
      </c>
      <c r="G6549" t="s">
        <v>35</v>
      </c>
      <c r="H6549" t="s">
        <v>15</v>
      </c>
      <c r="I6549">
        <v>20</v>
      </c>
      <c r="J6549">
        <v>1.3709929999999999</v>
      </c>
      <c r="K6549">
        <v>1.3930047000000001</v>
      </c>
      <c r="L6549">
        <v>-2.2011619999999999E-2</v>
      </c>
      <c r="M6549">
        <v>-1.6055239999999998E-2</v>
      </c>
      <c r="N6549">
        <v>60.340536999999998</v>
      </c>
      <c r="O6549">
        <v>58.756295999999999</v>
      </c>
      <c r="P6549">
        <v>2.5382330000000002E-2</v>
      </c>
      <c r="Q6549">
        <v>-6.376184E-2</v>
      </c>
      <c r="R6549">
        <v>-5.4540390000000001E-2</v>
      </c>
      <c r="S6549">
        <v>-3.532213E-2</v>
      </c>
      <c r="T6549">
        <v>-2.2011619999999999E-2</v>
      </c>
      <c r="U6549">
        <v>-8.7011099999999997E-3</v>
      </c>
      <c r="V6549">
        <v>1.0517149999999999E-2</v>
      </c>
      <c r="W6549">
        <v>1.9738599999999999E-2</v>
      </c>
    </row>
    <row r="6550" spans="1:23" x14ac:dyDescent="0.2">
      <c r="A6550" t="s">
        <v>2896</v>
      </c>
      <c r="B6550" t="s">
        <v>67</v>
      </c>
      <c r="C6550" t="s">
        <v>59</v>
      </c>
      <c r="D6550" t="s">
        <v>12</v>
      </c>
      <c r="E6550" t="s">
        <v>66</v>
      </c>
      <c r="F6550" t="s">
        <v>63</v>
      </c>
      <c r="G6550" t="s">
        <v>35</v>
      </c>
      <c r="H6550" t="s">
        <v>15</v>
      </c>
      <c r="I6550">
        <v>21</v>
      </c>
      <c r="J6550">
        <v>1.3782380000000001</v>
      </c>
      <c r="K6550">
        <v>1.3971998999999999</v>
      </c>
      <c r="L6550">
        <v>-1.8961889999999999E-2</v>
      </c>
      <c r="M6550">
        <v>-1.3758070000000001E-2</v>
      </c>
      <c r="N6550">
        <v>58.363945000000001</v>
      </c>
      <c r="O6550">
        <v>58.756295999999999</v>
      </c>
      <c r="P6550">
        <v>3.0796799999999999E-2</v>
      </c>
      <c r="Q6550">
        <v>-6.961813E-2</v>
      </c>
      <c r="R6550">
        <v>-5.8429580000000002E-2</v>
      </c>
      <c r="S6550">
        <v>-3.5111749999999997E-2</v>
      </c>
      <c r="T6550">
        <v>-1.8961889999999999E-2</v>
      </c>
      <c r="U6550">
        <v>-2.81204E-3</v>
      </c>
      <c r="V6550">
        <v>2.0505789999999999E-2</v>
      </c>
      <c r="W6550">
        <v>3.1694340000000001E-2</v>
      </c>
    </row>
    <row r="6551" spans="1:23" x14ac:dyDescent="0.2">
      <c r="A6551" t="s">
        <v>2897</v>
      </c>
      <c r="B6551" t="s">
        <v>67</v>
      </c>
      <c r="C6551" t="s">
        <v>59</v>
      </c>
      <c r="D6551" t="s">
        <v>12</v>
      </c>
      <c r="E6551" t="s">
        <v>66</v>
      </c>
      <c r="F6551" t="s">
        <v>63</v>
      </c>
      <c r="G6551" t="s">
        <v>35</v>
      </c>
      <c r="H6551" t="s">
        <v>14</v>
      </c>
      <c r="I6551">
        <v>22</v>
      </c>
      <c r="J6551">
        <v>1.2677727999999999</v>
      </c>
      <c r="K6551">
        <v>1.2794977000000001</v>
      </c>
      <c r="L6551">
        <v>-1.172487E-2</v>
      </c>
      <c r="M6551">
        <v>-9.2484000000000004E-3</v>
      </c>
      <c r="N6551">
        <v>57.085700000000003</v>
      </c>
      <c r="O6551">
        <v>58.756295999999999</v>
      </c>
      <c r="P6551">
        <v>2.7051780000000001E-2</v>
      </c>
      <c r="Q6551">
        <v>-5.6221090000000001E-2</v>
      </c>
      <c r="R6551">
        <v>-4.6393120000000003E-2</v>
      </c>
      <c r="S6551">
        <v>-2.5910840000000001E-2</v>
      </c>
      <c r="T6551">
        <v>-1.172487E-2</v>
      </c>
      <c r="U6551">
        <v>2.4610999999999999E-3</v>
      </c>
      <c r="V6551">
        <v>2.2943390000000001E-2</v>
      </c>
      <c r="W6551">
        <v>3.2771349999999998E-2</v>
      </c>
    </row>
    <row r="6552" spans="1:23" x14ac:dyDescent="0.2">
      <c r="A6552" t="s">
        <v>2898</v>
      </c>
      <c r="B6552" t="s">
        <v>67</v>
      </c>
      <c r="C6552" t="s">
        <v>59</v>
      </c>
      <c r="D6552" t="s">
        <v>12</v>
      </c>
      <c r="E6552" t="s">
        <v>66</v>
      </c>
      <c r="F6552" t="s">
        <v>63</v>
      </c>
      <c r="G6552" t="s">
        <v>35</v>
      </c>
      <c r="H6552" t="s">
        <v>14</v>
      </c>
      <c r="I6552">
        <v>23</v>
      </c>
      <c r="J6552">
        <v>1.0718025</v>
      </c>
      <c r="K6552">
        <v>1.0950757</v>
      </c>
      <c r="L6552">
        <v>-2.3273229999999999E-2</v>
      </c>
      <c r="M6552">
        <v>-2.17141E-2</v>
      </c>
      <c r="N6552">
        <v>55.910260999999998</v>
      </c>
      <c r="O6552">
        <v>58.756295999999999</v>
      </c>
      <c r="P6552">
        <v>2.0880699999999999E-2</v>
      </c>
      <c r="Q6552">
        <v>-5.7618929999999999E-2</v>
      </c>
      <c r="R6552">
        <v>-5.0032920000000002E-2</v>
      </c>
      <c r="S6552">
        <v>-3.4223080000000003E-2</v>
      </c>
      <c r="T6552">
        <v>-2.3273229999999999E-2</v>
      </c>
      <c r="U6552">
        <v>-1.232338E-2</v>
      </c>
      <c r="V6552">
        <v>3.4864599999999998E-3</v>
      </c>
      <c r="W6552">
        <v>1.1072469999999999E-2</v>
      </c>
    </row>
    <row r="6553" spans="1:23" x14ac:dyDescent="0.2">
      <c r="A6553" t="s">
        <v>2899</v>
      </c>
      <c r="B6553" t="s">
        <v>67</v>
      </c>
      <c r="C6553" t="s">
        <v>59</v>
      </c>
      <c r="D6553" t="s">
        <v>12</v>
      </c>
      <c r="E6553" t="s">
        <v>66</v>
      </c>
      <c r="F6553" t="s">
        <v>63</v>
      </c>
      <c r="G6553" t="s">
        <v>35</v>
      </c>
      <c r="H6553" t="s">
        <v>14</v>
      </c>
      <c r="I6553">
        <v>24</v>
      </c>
      <c r="J6553">
        <v>0.90634488000000002</v>
      </c>
      <c r="K6553">
        <v>0.92430928000000001</v>
      </c>
      <c r="L6553">
        <v>-1.7964399999999998E-2</v>
      </c>
      <c r="M6553">
        <v>-1.9820709999999998E-2</v>
      </c>
      <c r="N6553">
        <v>54.844949</v>
      </c>
      <c r="O6553">
        <v>58.756295999999999</v>
      </c>
      <c r="P6553">
        <v>2.3454929999999999E-2</v>
      </c>
      <c r="Q6553">
        <v>-5.6544329999999997E-2</v>
      </c>
      <c r="R6553">
        <v>-4.8023110000000001E-2</v>
      </c>
      <c r="S6553">
        <v>-3.0264180000000002E-2</v>
      </c>
      <c r="T6553">
        <v>-1.7964399999999998E-2</v>
      </c>
      <c r="U6553">
        <v>-5.6646200000000004E-3</v>
      </c>
      <c r="V6553">
        <v>1.209431E-2</v>
      </c>
      <c r="W6553">
        <v>2.061553E-2</v>
      </c>
    </row>
    <row r="6554" spans="1:23" x14ac:dyDescent="0.2">
      <c r="A6554" t="s">
        <v>2900</v>
      </c>
      <c r="B6554" t="s">
        <v>67</v>
      </c>
      <c r="C6554" t="s">
        <v>59</v>
      </c>
      <c r="D6554" t="s">
        <v>25</v>
      </c>
      <c r="E6554" t="s">
        <v>65</v>
      </c>
      <c r="F6554" t="s">
        <v>63</v>
      </c>
      <c r="G6554" t="s">
        <v>35</v>
      </c>
      <c r="H6554" t="s">
        <v>13</v>
      </c>
      <c r="I6554">
        <v>1</v>
      </c>
      <c r="J6554">
        <v>0.47905963000000001</v>
      </c>
      <c r="K6554">
        <v>0.48390246999999997</v>
      </c>
      <c r="L6554">
        <v>-4.8428400000000002E-3</v>
      </c>
      <c r="M6554">
        <v>-1.010905E-2</v>
      </c>
      <c r="N6554">
        <v>48.060076000000002</v>
      </c>
      <c r="O6554">
        <v>52.532198999999999</v>
      </c>
      <c r="P6554">
        <v>2.20412E-3</v>
      </c>
      <c r="Q6554">
        <v>-8.4682899999999998E-3</v>
      </c>
      <c r="R6554">
        <v>-7.6675299999999997E-3</v>
      </c>
      <c r="S6554">
        <v>-5.9986800000000002E-3</v>
      </c>
      <c r="T6554">
        <v>-4.8428400000000002E-3</v>
      </c>
      <c r="U6554">
        <v>-3.6870000000000002E-3</v>
      </c>
      <c r="V6554">
        <v>-2.0181499999999998E-3</v>
      </c>
      <c r="W6554">
        <v>-1.2173799999999999E-3</v>
      </c>
    </row>
    <row r="6555" spans="1:23" x14ac:dyDescent="0.2">
      <c r="A6555" t="s">
        <v>2901</v>
      </c>
      <c r="B6555" t="s">
        <v>67</v>
      </c>
      <c r="C6555" t="s">
        <v>59</v>
      </c>
      <c r="D6555" t="s">
        <v>25</v>
      </c>
      <c r="E6555" t="s">
        <v>65</v>
      </c>
      <c r="F6555" t="s">
        <v>63</v>
      </c>
      <c r="G6555" t="s">
        <v>35</v>
      </c>
      <c r="H6555" t="s">
        <v>13</v>
      </c>
      <c r="I6555">
        <v>2</v>
      </c>
      <c r="J6555">
        <v>0.44437342000000002</v>
      </c>
      <c r="K6555">
        <v>0.44900420000000002</v>
      </c>
      <c r="L6555">
        <v>-4.6307800000000001E-3</v>
      </c>
      <c r="M6555">
        <v>-1.042092E-2</v>
      </c>
      <c r="N6555">
        <v>47.716259999999998</v>
      </c>
      <c r="O6555">
        <v>52.532198999999999</v>
      </c>
      <c r="P6555">
        <v>1.92191E-3</v>
      </c>
      <c r="Q6555">
        <v>-7.7920300000000001E-3</v>
      </c>
      <c r="R6555">
        <v>-7.0937999999999999E-3</v>
      </c>
      <c r="S6555">
        <v>-5.6386300000000004E-3</v>
      </c>
      <c r="T6555">
        <v>-4.6307800000000001E-3</v>
      </c>
      <c r="U6555">
        <v>-3.6229299999999999E-3</v>
      </c>
      <c r="V6555">
        <v>-2.1677599999999999E-3</v>
      </c>
      <c r="W6555">
        <v>-1.46952E-3</v>
      </c>
    </row>
    <row r="6556" spans="1:23" x14ac:dyDescent="0.2">
      <c r="A6556" t="s">
        <v>2902</v>
      </c>
      <c r="B6556" t="s">
        <v>67</v>
      </c>
      <c r="C6556" t="s">
        <v>59</v>
      </c>
      <c r="D6556" t="s">
        <v>25</v>
      </c>
      <c r="E6556" t="s">
        <v>65</v>
      </c>
      <c r="F6556" t="s">
        <v>63</v>
      </c>
      <c r="G6556" t="s">
        <v>35</v>
      </c>
      <c r="H6556" t="s">
        <v>13</v>
      </c>
      <c r="I6556">
        <v>3</v>
      </c>
      <c r="J6556">
        <v>0.42638321000000001</v>
      </c>
      <c r="K6556">
        <v>0.43183165000000001</v>
      </c>
      <c r="L6556">
        <v>-5.4484399999999997E-3</v>
      </c>
      <c r="M6556">
        <v>-1.277826E-2</v>
      </c>
      <c r="N6556">
        <v>46.656630999999997</v>
      </c>
      <c r="O6556">
        <v>52.532198999999999</v>
      </c>
      <c r="P6556">
        <v>1.67392E-3</v>
      </c>
      <c r="Q6556">
        <v>-8.2017800000000005E-3</v>
      </c>
      <c r="R6556">
        <v>-7.5936500000000004E-3</v>
      </c>
      <c r="S6556">
        <v>-6.3262400000000003E-3</v>
      </c>
      <c r="T6556">
        <v>-5.4484399999999997E-3</v>
      </c>
      <c r="U6556">
        <v>-4.57063E-3</v>
      </c>
      <c r="V6556">
        <v>-3.3032299999999999E-3</v>
      </c>
      <c r="W6556">
        <v>-2.6950899999999998E-3</v>
      </c>
    </row>
    <row r="6557" spans="1:23" x14ac:dyDescent="0.2">
      <c r="A6557" t="s">
        <v>2903</v>
      </c>
      <c r="B6557" t="s">
        <v>67</v>
      </c>
      <c r="C6557" t="s">
        <v>59</v>
      </c>
      <c r="D6557" t="s">
        <v>25</v>
      </c>
      <c r="E6557" t="s">
        <v>65</v>
      </c>
      <c r="F6557" t="s">
        <v>63</v>
      </c>
      <c r="G6557" t="s">
        <v>35</v>
      </c>
      <c r="H6557" t="s">
        <v>13</v>
      </c>
      <c r="I6557">
        <v>4</v>
      </c>
      <c r="J6557">
        <v>0.42170141999999999</v>
      </c>
      <c r="K6557">
        <v>0.42724222000000001</v>
      </c>
      <c r="L6557">
        <v>-5.5408000000000002E-3</v>
      </c>
      <c r="M6557">
        <v>-1.313916E-2</v>
      </c>
      <c r="N6557">
        <v>45.645600999999999</v>
      </c>
      <c r="O6557">
        <v>52.532198999999999</v>
      </c>
      <c r="P6557">
        <v>1.3856000000000001E-3</v>
      </c>
      <c r="Q6557">
        <v>-7.8199199999999993E-3</v>
      </c>
      <c r="R6557">
        <v>-7.31652E-3</v>
      </c>
      <c r="S6557">
        <v>-6.2674100000000002E-3</v>
      </c>
      <c r="T6557">
        <v>-5.5408000000000002E-3</v>
      </c>
      <c r="U6557">
        <v>-4.8141900000000003E-3</v>
      </c>
      <c r="V6557">
        <v>-3.7650800000000001E-3</v>
      </c>
      <c r="W6557">
        <v>-3.2616899999999998E-3</v>
      </c>
    </row>
    <row r="6558" spans="1:23" x14ac:dyDescent="0.2">
      <c r="A6558" t="s">
        <v>2904</v>
      </c>
      <c r="B6558" t="s">
        <v>67</v>
      </c>
      <c r="C6558" t="s">
        <v>59</v>
      </c>
      <c r="D6558" t="s">
        <v>25</v>
      </c>
      <c r="E6558" t="s">
        <v>65</v>
      </c>
      <c r="F6558" t="s">
        <v>63</v>
      </c>
      <c r="G6558" t="s">
        <v>35</v>
      </c>
      <c r="H6558" t="s">
        <v>13</v>
      </c>
      <c r="I6558">
        <v>5</v>
      </c>
      <c r="J6558">
        <v>0.43786913</v>
      </c>
      <c r="K6558">
        <v>0.44416133000000002</v>
      </c>
      <c r="L6558">
        <v>-6.2921899999999996E-3</v>
      </c>
      <c r="M6558">
        <v>-1.4370030000000001E-2</v>
      </c>
      <c r="N6558">
        <v>45.375473999999997</v>
      </c>
      <c r="O6558">
        <v>52.532198999999999</v>
      </c>
      <c r="P6558">
        <v>1.8502499999999999E-3</v>
      </c>
      <c r="Q6558">
        <v>-9.3355799999999996E-3</v>
      </c>
      <c r="R6558">
        <v>-8.66338E-3</v>
      </c>
      <c r="S6558">
        <v>-7.2624600000000001E-3</v>
      </c>
      <c r="T6558">
        <v>-6.2921899999999996E-3</v>
      </c>
      <c r="U6558">
        <v>-5.3219199999999999E-3</v>
      </c>
      <c r="V6558">
        <v>-3.9210099999999999E-3</v>
      </c>
      <c r="W6558">
        <v>-3.24881E-3</v>
      </c>
    </row>
    <row r="6559" spans="1:23" x14ac:dyDescent="0.2">
      <c r="A6559" t="s">
        <v>2905</v>
      </c>
      <c r="B6559" t="s">
        <v>67</v>
      </c>
      <c r="C6559" t="s">
        <v>59</v>
      </c>
      <c r="D6559" t="s">
        <v>25</v>
      </c>
      <c r="E6559" t="s">
        <v>65</v>
      </c>
      <c r="F6559" t="s">
        <v>63</v>
      </c>
      <c r="G6559" t="s">
        <v>35</v>
      </c>
      <c r="H6559" t="s">
        <v>13</v>
      </c>
      <c r="I6559">
        <v>6</v>
      </c>
      <c r="J6559">
        <v>0.49046123000000003</v>
      </c>
      <c r="K6559">
        <v>0.49642323999999999</v>
      </c>
      <c r="L6559">
        <v>-5.9620100000000002E-3</v>
      </c>
      <c r="M6559">
        <v>-1.2155920000000001E-2</v>
      </c>
      <c r="N6559">
        <v>44.943086000000001</v>
      </c>
      <c r="O6559">
        <v>52.532198999999999</v>
      </c>
      <c r="P6559">
        <v>2.85075E-3</v>
      </c>
      <c r="Q6559">
        <v>-1.065107E-2</v>
      </c>
      <c r="R6559">
        <v>-9.6153899999999997E-3</v>
      </c>
      <c r="S6559">
        <v>-7.4569399999999996E-3</v>
      </c>
      <c r="T6559">
        <v>-5.9620100000000002E-3</v>
      </c>
      <c r="U6559">
        <v>-4.4670700000000001E-3</v>
      </c>
      <c r="V6559">
        <v>-2.3086299999999999E-3</v>
      </c>
      <c r="W6559">
        <v>-1.2729499999999999E-3</v>
      </c>
    </row>
    <row r="6560" spans="1:23" x14ac:dyDescent="0.2">
      <c r="A6560" t="s">
        <v>2906</v>
      </c>
      <c r="B6560" t="s">
        <v>67</v>
      </c>
      <c r="C6560" t="s">
        <v>59</v>
      </c>
      <c r="D6560" t="s">
        <v>25</v>
      </c>
      <c r="E6560" t="s">
        <v>65</v>
      </c>
      <c r="F6560" t="s">
        <v>63</v>
      </c>
      <c r="G6560" t="s">
        <v>35</v>
      </c>
      <c r="H6560" t="s">
        <v>14</v>
      </c>
      <c r="I6560">
        <v>7</v>
      </c>
      <c r="J6560">
        <v>0.57590582999999995</v>
      </c>
      <c r="K6560">
        <v>0.58160842000000001</v>
      </c>
      <c r="L6560">
        <v>-5.7025899999999996E-3</v>
      </c>
      <c r="M6560">
        <v>-9.9019399999999997E-3</v>
      </c>
      <c r="N6560">
        <v>44.595146999999997</v>
      </c>
      <c r="O6560">
        <v>52.532198999999999</v>
      </c>
      <c r="P6560">
        <v>3.2520100000000001E-3</v>
      </c>
      <c r="Q6560">
        <v>-1.105167E-2</v>
      </c>
      <c r="R6560">
        <v>-9.8702100000000008E-3</v>
      </c>
      <c r="S6560">
        <v>-7.40795E-3</v>
      </c>
      <c r="T6560">
        <v>-5.7025899999999996E-3</v>
      </c>
      <c r="U6560">
        <v>-3.9972300000000001E-3</v>
      </c>
      <c r="V6560">
        <v>-1.5349599999999999E-3</v>
      </c>
      <c r="W6560">
        <v>-3.5349999999999997E-4</v>
      </c>
    </row>
    <row r="6561" spans="1:23" x14ac:dyDescent="0.2">
      <c r="A6561" t="s">
        <v>2907</v>
      </c>
      <c r="B6561" t="s">
        <v>67</v>
      </c>
      <c r="C6561" t="s">
        <v>59</v>
      </c>
      <c r="D6561" t="s">
        <v>25</v>
      </c>
      <c r="E6561" t="s">
        <v>65</v>
      </c>
      <c r="F6561" t="s">
        <v>63</v>
      </c>
      <c r="G6561" t="s">
        <v>35</v>
      </c>
      <c r="H6561" t="s">
        <v>14</v>
      </c>
      <c r="I6561">
        <v>8</v>
      </c>
      <c r="J6561">
        <v>0.60502464</v>
      </c>
      <c r="K6561">
        <v>0.61182519000000002</v>
      </c>
      <c r="L6561">
        <v>-6.8005499999999998E-3</v>
      </c>
      <c r="M6561">
        <v>-1.1240119999999999E-2</v>
      </c>
      <c r="N6561">
        <v>44.791075999999997</v>
      </c>
      <c r="O6561">
        <v>52.532198999999999</v>
      </c>
      <c r="P6561">
        <v>2.9161E-3</v>
      </c>
      <c r="Q6561">
        <v>-1.1597100000000001E-2</v>
      </c>
      <c r="R6561">
        <v>-1.0537680000000001E-2</v>
      </c>
      <c r="S6561">
        <v>-8.3297500000000003E-3</v>
      </c>
      <c r="T6561">
        <v>-6.8005499999999998E-3</v>
      </c>
      <c r="U6561">
        <v>-5.2713500000000002E-3</v>
      </c>
      <c r="V6561">
        <v>-3.0634199999999999E-3</v>
      </c>
      <c r="W6561">
        <v>-2.0040000000000001E-3</v>
      </c>
    </row>
    <row r="6562" spans="1:23" x14ac:dyDescent="0.2">
      <c r="A6562" t="s">
        <v>2908</v>
      </c>
      <c r="B6562" t="s">
        <v>67</v>
      </c>
      <c r="C6562" t="s">
        <v>59</v>
      </c>
      <c r="D6562" t="s">
        <v>25</v>
      </c>
      <c r="E6562" t="s">
        <v>65</v>
      </c>
      <c r="F6562" t="s">
        <v>63</v>
      </c>
      <c r="G6562" t="s">
        <v>35</v>
      </c>
      <c r="H6562" t="s">
        <v>14</v>
      </c>
      <c r="I6562">
        <v>9</v>
      </c>
      <c r="J6562">
        <v>0.58460160000000005</v>
      </c>
      <c r="K6562">
        <v>0.58875268000000003</v>
      </c>
      <c r="L6562">
        <v>-4.1510699999999998E-3</v>
      </c>
      <c r="M6562">
        <v>-7.1006899999999998E-3</v>
      </c>
      <c r="N6562">
        <v>47.448884999999997</v>
      </c>
      <c r="O6562">
        <v>52.532198999999999</v>
      </c>
      <c r="P6562">
        <v>2.48102E-3</v>
      </c>
      <c r="Q6562">
        <v>-8.2319899999999998E-3</v>
      </c>
      <c r="R6562">
        <v>-7.3306300000000003E-3</v>
      </c>
      <c r="S6562">
        <v>-5.4521200000000004E-3</v>
      </c>
      <c r="T6562">
        <v>-4.1510699999999998E-3</v>
      </c>
      <c r="U6562">
        <v>-2.8500299999999999E-3</v>
      </c>
      <c r="V6562">
        <v>-9.7152000000000002E-4</v>
      </c>
      <c r="W6562">
        <v>-7.0160000000000006E-5</v>
      </c>
    </row>
    <row r="6563" spans="1:23" x14ac:dyDescent="0.2">
      <c r="A6563" t="s">
        <v>2909</v>
      </c>
      <c r="B6563" t="s">
        <v>67</v>
      </c>
      <c r="C6563" t="s">
        <v>59</v>
      </c>
      <c r="D6563" t="s">
        <v>25</v>
      </c>
      <c r="E6563" t="s">
        <v>65</v>
      </c>
      <c r="F6563" t="s">
        <v>63</v>
      </c>
      <c r="G6563" t="s">
        <v>35</v>
      </c>
      <c r="H6563" t="s">
        <v>14</v>
      </c>
      <c r="I6563">
        <v>10</v>
      </c>
      <c r="J6563">
        <v>0.56348734</v>
      </c>
      <c r="K6563">
        <v>0.56738518000000004</v>
      </c>
      <c r="L6563">
        <v>-3.8978400000000001E-3</v>
      </c>
      <c r="M6563">
        <v>-6.9173500000000001E-3</v>
      </c>
      <c r="N6563">
        <v>52.438707000000001</v>
      </c>
      <c r="O6563">
        <v>52.532198999999999</v>
      </c>
      <c r="P6563">
        <v>2.3248700000000001E-3</v>
      </c>
      <c r="Q6563">
        <v>-7.7219000000000003E-3</v>
      </c>
      <c r="R6563">
        <v>-6.8772700000000004E-3</v>
      </c>
      <c r="S6563">
        <v>-5.117E-3</v>
      </c>
      <c r="T6563">
        <v>-3.8978400000000001E-3</v>
      </c>
      <c r="U6563">
        <v>-2.6786800000000001E-3</v>
      </c>
      <c r="V6563">
        <v>-9.1839999999999999E-4</v>
      </c>
      <c r="W6563">
        <v>-7.3780000000000002E-5</v>
      </c>
    </row>
    <row r="6564" spans="1:23" x14ac:dyDescent="0.2">
      <c r="A6564" t="s">
        <v>2910</v>
      </c>
      <c r="B6564" t="s">
        <v>67</v>
      </c>
      <c r="C6564" t="s">
        <v>59</v>
      </c>
      <c r="D6564" t="s">
        <v>25</v>
      </c>
      <c r="E6564" t="s">
        <v>65</v>
      </c>
      <c r="F6564" t="s">
        <v>63</v>
      </c>
      <c r="G6564" t="s">
        <v>35</v>
      </c>
      <c r="H6564" t="s">
        <v>13</v>
      </c>
      <c r="I6564">
        <v>11</v>
      </c>
      <c r="J6564">
        <v>0.54635434999999999</v>
      </c>
      <c r="K6564">
        <v>0.54844470999999995</v>
      </c>
      <c r="L6564">
        <v>-2.0903599999999999E-3</v>
      </c>
      <c r="M6564">
        <v>-3.8260099999999999E-3</v>
      </c>
      <c r="N6564">
        <v>56.898513000000001</v>
      </c>
      <c r="O6564">
        <v>52.532198999999999</v>
      </c>
      <c r="P6564">
        <v>1.96167E-3</v>
      </c>
      <c r="Q6564">
        <v>-5.3170200000000004E-3</v>
      </c>
      <c r="R6564">
        <v>-4.6043400000000002E-3</v>
      </c>
      <c r="S6564">
        <v>-3.1190599999999999E-3</v>
      </c>
      <c r="T6564">
        <v>-2.0903599999999999E-3</v>
      </c>
      <c r="U6564">
        <v>-1.0616600000000001E-3</v>
      </c>
      <c r="V6564">
        <v>4.2361999999999999E-4</v>
      </c>
      <c r="W6564">
        <v>1.1363E-3</v>
      </c>
    </row>
    <row r="6565" spans="1:23" x14ac:dyDescent="0.2">
      <c r="A6565" t="s">
        <v>2911</v>
      </c>
      <c r="B6565" t="s">
        <v>67</v>
      </c>
      <c r="C6565" t="s">
        <v>59</v>
      </c>
      <c r="D6565" t="s">
        <v>25</v>
      </c>
      <c r="E6565" t="s">
        <v>65</v>
      </c>
      <c r="F6565" t="s">
        <v>63</v>
      </c>
      <c r="G6565" t="s">
        <v>35</v>
      </c>
      <c r="H6565" t="s">
        <v>13</v>
      </c>
      <c r="I6565">
        <v>12</v>
      </c>
      <c r="J6565">
        <v>0.53357882000000001</v>
      </c>
      <c r="K6565">
        <v>0.53666272999999998</v>
      </c>
      <c r="L6565">
        <v>-3.08391E-3</v>
      </c>
      <c r="M6565">
        <v>-5.7796599999999998E-3</v>
      </c>
      <c r="N6565">
        <v>59.614843999999998</v>
      </c>
      <c r="O6565">
        <v>52.532198999999999</v>
      </c>
      <c r="P6565">
        <v>1.9610000000000001E-3</v>
      </c>
      <c r="Q6565">
        <v>-6.3094700000000002E-3</v>
      </c>
      <c r="R6565">
        <v>-5.5970300000000002E-3</v>
      </c>
      <c r="S6565">
        <v>-4.1122600000000004E-3</v>
      </c>
      <c r="T6565">
        <v>-3.08391E-3</v>
      </c>
      <c r="U6565">
        <v>-2.0555500000000002E-3</v>
      </c>
      <c r="V6565">
        <v>-5.7078000000000001E-4</v>
      </c>
      <c r="W6565">
        <v>1.4166E-4</v>
      </c>
    </row>
    <row r="6566" spans="1:23" x14ac:dyDescent="0.2">
      <c r="A6566" t="s">
        <v>2912</v>
      </c>
      <c r="B6566" t="s">
        <v>67</v>
      </c>
      <c r="C6566" t="s">
        <v>59</v>
      </c>
      <c r="D6566" t="s">
        <v>25</v>
      </c>
      <c r="E6566" t="s">
        <v>65</v>
      </c>
      <c r="F6566" t="s">
        <v>63</v>
      </c>
      <c r="G6566" t="s">
        <v>35</v>
      </c>
      <c r="H6566" t="s">
        <v>13</v>
      </c>
      <c r="I6566">
        <v>13</v>
      </c>
      <c r="J6566">
        <v>0.51879640999999999</v>
      </c>
      <c r="K6566">
        <v>0.51859849000000002</v>
      </c>
      <c r="L6566">
        <v>1.9792E-4</v>
      </c>
      <c r="M6566">
        <v>3.8151E-4</v>
      </c>
      <c r="N6566">
        <v>61.309882000000002</v>
      </c>
      <c r="O6566">
        <v>52.532198999999999</v>
      </c>
      <c r="P6566">
        <v>2.3939E-3</v>
      </c>
      <c r="Q6566">
        <v>-3.73968E-3</v>
      </c>
      <c r="R6566">
        <v>-2.8699799999999998E-3</v>
      </c>
      <c r="S6566">
        <v>-1.05744E-3</v>
      </c>
      <c r="T6566">
        <v>1.9792E-4</v>
      </c>
      <c r="U6566">
        <v>1.4532900000000001E-3</v>
      </c>
      <c r="V6566">
        <v>3.2658299999999999E-3</v>
      </c>
      <c r="W6566">
        <v>4.1355300000000001E-3</v>
      </c>
    </row>
    <row r="6567" spans="1:23" x14ac:dyDescent="0.2">
      <c r="A6567" t="s">
        <v>2913</v>
      </c>
      <c r="B6567" t="s">
        <v>67</v>
      </c>
      <c r="C6567" t="s">
        <v>59</v>
      </c>
      <c r="D6567" t="s">
        <v>25</v>
      </c>
      <c r="E6567" t="s">
        <v>65</v>
      </c>
      <c r="F6567" t="s">
        <v>63</v>
      </c>
      <c r="G6567" t="s">
        <v>35</v>
      </c>
      <c r="H6567" t="s">
        <v>13</v>
      </c>
      <c r="I6567">
        <v>14</v>
      </c>
      <c r="J6567">
        <v>0.49712361999999999</v>
      </c>
      <c r="K6567">
        <v>0.49664634000000002</v>
      </c>
      <c r="L6567">
        <v>4.7728000000000001E-4</v>
      </c>
      <c r="M6567">
        <v>9.6007999999999998E-4</v>
      </c>
      <c r="N6567">
        <v>62.036121999999999</v>
      </c>
      <c r="O6567">
        <v>52.532198999999999</v>
      </c>
      <c r="P6567">
        <v>2.68447E-3</v>
      </c>
      <c r="Q6567">
        <v>-3.9382699999999998E-3</v>
      </c>
      <c r="R6567">
        <v>-2.9629999999999999E-3</v>
      </c>
      <c r="S6567">
        <v>-9.3046000000000003E-4</v>
      </c>
      <c r="T6567">
        <v>4.7728000000000001E-4</v>
      </c>
      <c r="U6567">
        <v>1.8850099999999999E-3</v>
      </c>
      <c r="V6567">
        <v>3.9175599999999996E-3</v>
      </c>
      <c r="W6567">
        <v>4.8928299999999999E-3</v>
      </c>
    </row>
    <row r="6568" spans="1:23" x14ac:dyDescent="0.2">
      <c r="A6568" t="s">
        <v>2914</v>
      </c>
      <c r="B6568" t="s">
        <v>67</v>
      </c>
      <c r="C6568" t="s">
        <v>59</v>
      </c>
      <c r="D6568" t="s">
        <v>25</v>
      </c>
      <c r="E6568" t="s">
        <v>65</v>
      </c>
      <c r="F6568" t="s">
        <v>63</v>
      </c>
      <c r="G6568" t="s">
        <v>35</v>
      </c>
      <c r="H6568" t="s">
        <v>14</v>
      </c>
      <c r="I6568">
        <v>15</v>
      </c>
      <c r="J6568">
        <v>0.48177641999999998</v>
      </c>
      <c r="K6568">
        <v>0.48251430000000001</v>
      </c>
      <c r="L6568">
        <v>-7.3788E-4</v>
      </c>
      <c r="M6568">
        <v>-1.5315800000000001E-3</v>
      </c>
      <c r="N6568">
        <v>62.157888999999997</v>
      </c>
      <c r="O6568">
        <v>52.532198999999999</v>
      </c>
      <c r="P6568">
        <v>2.51351E-3</v>
      </c>
      <c r="Q6568">
        <v>-4.8722399999999999E-3</v>
      </c>
      <c r="R6568">
        <v>-3.9590800000000002E-3</v>
      </c>
      <c r="S6568">
        <v>-2.0559699999999998E-3</v>
      </c>
      <c r="T6568">
        <v>-7.3788E-4</v>
      </c>
      <c r="U6568">
        <v>5.8020999999999995E-4</v>
      </c>
      <c r="V6568">
        <v>2.4833199999999998E-3</v>
      </c>
      <c r="W6568">
        <v>3.3964799999999999E-3</v>
      </c>
    </row>
    <row r="6569" spans="1:23" x14ac:dyDescent="0.2">
      <c r="A6569" t="s">
        <v>2915</v>
      </c>
      <c r="B6569" t="s">
        <v>67</v>
      </c>
      <c r="C6569" t="s">
        <v>59</v>
      </c>
      <c r="D6569" t="s">
        <v>25</v>
      </c>
      <c r="E6569" t="s">
        <v>65</v>
      </c>
      <c r="F6569" t="s">
        <v>63</v>
      </c>
      <c r="G6569" t="s">
        <v>35</v>
      </c>
      <c r="H6569" t="s">
        <v>14</v>
      </c>
      <c r="I6569">
        <v>16</v>
      </c>
      <c r="J6569">
        <v>0.48671333999999999</v>
      </c>
      <c r="K6569">
        <v>0.48582148000000003</v>
      </c>
      <c r="L6569">
        <v>8.9185999999999996E-4</v>
      </c>
      <c r="M6569">
        <v>1.83242E-3</v>
      </c>
      <c r="N6569">
        <v>62.029344000000002</v>
      </c>
      <c r="O6569">
        <v>52.532198999999999</v>
      </c>
      <c r="P6569">
        <v>2.38039E-3</v>
      </c>
      <c r="Q6569">
        <v>-3.02353E-3</v>
      </c>
      <c r="R6569">
        <v>-2.1587300000000002E-3</v>
      </c>
      <c r="S6569">
        <v>-3.5641999999999998E-4</v>
      </c>
      <c r="T6569">
        <v>8.9185999999999996E-4</v>
      </c>
      <c r="U6569">
        <v>2.14014E-3</v>
      </c>
      <c r="V6569">
        <v>3.9424600000000001E-3</v>
      </c>
      <c r="W6569">
        <v>4.8072599999999998E-3</v>
      </c>
    </row>
    <row r="6570" spans="1:23" x14ac:dyDescent="0.2">
      <c r="A6570" t="s">
        <v>2916</v>
      </c>
      <c r="B6570" t="s">
        <v>67</v>
      </c>
      <c r="C6570" t="s">
        <v>59</v>
      </c>
      <c r="D6570" t="s">
        <v>25</v>
      </c>
      <c r="E6570" t="s">
        <v>65</v>
      </c>
      <c r="F6570" t="s">
        <v>63</v>
      </c>
      <c r="G6570" t="s">
        <v>35</v>
      </c>
      <c r="H6570" t="s">
        <v>15</v>
      </c>
      <c r="I6570">
        <v>17</v>
      </c>
      <c r="J6570">
        <v>0.52072209000000003</v>
      </c>
      <c r="K6570">
        <v>0.51794487</v>
      </c>
      <c r="L6570">
        <v>2.77721E-3</v>
      </c>
      <c r="M6570">
        <v>5.3333900000000004E-3</v>
      </c>
      <c r="N6570">
        <v>61.329847000000001</v>
      </c>
      <c r="O6570">
        <v>52.532198999999999</v>
      </c>
      <c r="P6570">
        <v>2.2491799999999999E-3</v>
      </c>
      <c r="Q6570">
        <v>-9.2236E-4</v>
      </c>
      <c r="R6570">
        <v>-1.0522999999999999E-4</v>
      </c>
      <c r="S6570">
        <v>1.5977400000000001E-3</v>
      </c>
      <c r="T6570">
        <v>2.77721E-3</v>
      </c>
      <c r="U6570">
        <v>3.9566799999999997E-3</v>
      </c>
      <c r="V6570">
        <v>5.6596499999999996E-3</v>
      </c>
      <c r="W6570">
        <v>6.4767799999999997E-3</v>
      </c>
    </row>
    <row r="6571" spans="1:23" x14ac:dyDescent="0.2">
      <c r="A6571" t="s">
        <v>2917</v>
      </c>
      <c r="B6571" t="s">
        <v>67</v>
      </c>
      <c r="C6571" t="s">
        <v>59</v>
      </c>
      <c r="D6571" t="s">
        <v>25</v>
      </c>
      <c r="E6571" t="s">
        <v>65</v>
      </c>
      <c r="F6571" t="s">
        <v>63</v>
      </c>
      <c r="G6571" t="s">
        <v>35</v>
      </c>
      <c r="H6571" t="s">
        <v>15</v>
      </c>
      <c r="I6571">
        <v>18</v>
      </c>
      <c r="J6571">
        <v>0.61348818999999999</v>
      </c>
      <c r="K6571">
        <v>0.61077353999999995</v>
      </c>
      <c r="L6571">
        <v>2.7146399999999999E-3</v>
      </c>
      <c r="M6571">
        <v>4.4249299999999997E-3</v>
      </c>
      <c r="N6571">
        <v>60.929896999999997</v>
      </c>
      <c r="O6571">
        <v>52.532198999999999</v>
      </c>
      <c r="P6571">
        <v>2.1461499999999999E-3</v>
      </c>
      <c r="Q6571">
        <v>-8.1545000000000001E-4</v>
      </c>
      <c r="R6571">
        <v>-3.5750000000000002E-5</v>
      </c>
      <c r="S6571">
        <v>1.5892E-3</v>
      </c>
      <c r="T6571">
        <v>2.7146399999999999E-3</v>
      </c>
      <c r="U6571">
        <v>3.8400800000000001E-3</v>
      </c>
      <c r="V6571">
        <v>5.46504E-3</v>
      </c>
      <c r="W6571">
        <v>6.2447400000000004E-3</v>
      </c>
    </row>
    <row r="6572" spans="1:23" x14ac:dyDescent="0.2">
      <c r="A6572" t="s">
        <v>2918</v>
      </c>
      <c r="B6572" t="s">
        <v>67</v>
      </c>
      <c r="C6572" t="s">
        <v>59</v>
      </c>
      <c r="D6572" t="s">
        <v>25</v>
      </c>
      <c r="E6572" t="s">
        <v>65</v>
      </c>
      <c r="F6572" t="s">
        <v>63</v>
      </c>
      <c r="G6572" t="s">
        <v>35</v>
      </c>
      <c r="H6572" t="s">
        <v>15</v>
      </c>
      <c r="I6572">
        <v>19</v>
      </c>
      <c r="J6572">
        <v>0.71787869999999998</v>
      </c>
      <c r="K6572">
        <v>0.71945426999999995</v>
      </c>
      <c r="L6572">
        <v>-1.5755700000000001E-3</v>
      </c>
      <c r="M6572">
        <v>-2.19476E-3</v>
      </c>
      <c r="N6572">
        <v>58.888193999999999</v>
      </c>
      <c r="O6572">
        <v>52.532198999999999</v>
      </c>
      <c r="P6572">
        <v>2.6698500000000001E-3</v>
      </c>
      <c r="Q6572">
        <v>-5.9670799999999996E-3</v>
      </c>
      <c r="R6572">
        <v>-4.9971199999999999E-3</v>
      </c>
      <c r="S6572">
        <v>-2.9756399999999999E-3</v>
      </c>
      <c r="T6572">
        <v>-1.5755700000000001E-3</v>
      </c>
      <c r="U6572">
        <v>-1.7550000000000001E-4</v>
      </c>
      <c r="V6572">
        <v>1.8459800000000001E-3</v>
      </c>
      <c r="W6572">
        <v>2.8159399999999998E-3</v>
      </c>
    </row>
    <row r="6573" spans="1:23" x14ac:dyDescent="0.2">
      <c r="A6573" t="s">
        <v>2919</v>
      </c>
      <c r="B6573" t="s">
        <v>67</v>
      </c>
      <c r="C6573" t="s">
        <v>59</v>
      </c>
      <c r="D6573" t="s">
        <v>25</v>
      </c>
      <c r="E6573" t="s">
        <v>65</v>
      </c>
      <c r="F6573" t="s">
        <v>63</v>
      </c>
      <c r="G6573" t="s">
        <v>35</v>
      </c>
      <c r="H6573" t="s">
        <v>15</v>
      </c>
      <c r="I6573">
        <v>20</v>
      </c>
      <c r="J6573">
        <v>0.78081146999999995</v>
      </c>
      <c r="K6573">
        <v>0.78312524999999999</v>
      </c>
      <c r="L6573">
        <v>-2.3137700000000001E-3</v>
      </c>
      <c r="M6573">
        <v>-2.9632899999999999E-3</v>
      </c>
      <c r="N6573">
        <v>56.979478999999998</v>
      </c>
      <c r="O6573">
        <v>52.532198999999999</v>
      </c>
      <c r="P6573">
        <v>2.3189500000000002E-3</v>
      </c>
      <c r="Q6573">
        <v>-6.12811E-3</v>
      </c>
      <c r="R6573">
        <v>-5.2856300000000004E-3</v>
      </c>
      <c r="S6573">
        <v>-3.5298299999999999E-3</v>
      </c>
      <c r="T6573">
        <v>-2.3137700000000001E-3</v>
      </c>
      <c r="U6573">
        <v>-1.09771E-3</v>
      </c>
      <c r="V6573">
        <v>6.5808000000000001E-4</v>
      </c>
      <c r="W6573">
        <v>1.50056E-3</v>
      </c>
    </row>
    <row r="6574" spans="1:23" x14ac:dyDescent="0.2">
      <c r="A6574" t="s">
        <v>2920</v>
      </c>
      <c r="B6574" t="s">
        <v>67</v>
      </c>
      <c r="C6574" t="s">
        <v>59</v>
      </c>
      <c r="D6574" t="s">
        <v>25</v>
      </c>
      <c r="E6574" t="s">
        <v>65</v>
      </c>
      <c r="F6574" t="s">
        <v>63</v>
      </c>
      <c r="G6574" t="s">
        <v>35</v>
      </c>
      <c r="H6574" t="s">
        <v>15</v>
      </c>
      <c r="I6574">
        <v>21</v>
      </c>
      <c r="J6574">
        <v>0.77620339999999999</v>
      </c>
      <c r="K6574">
        <v>0.77855503999999998</v>
      </c>
      <c r="L6574">
        <v>-2.35163E-3</v>
      </c>
      <c r="M6574">
        <v>-3.02966E-3</v>
      </c>
      <c r="N6574">
        <v>56.160722</v>
      </c>
      <c r="O6574">
        <v>52.532198999999999</v>
      </c>
      <c r="P6574">
        <v>1.9776699999999999E-3</v>
      </c>
      <c r="Q6574">
        <v>-5.6046200000000003E-3</v>
      </c>
      <c r="R6574">
        <v>-4.8861199999999999E-3</v>
      </c>
      <c r="S6574">
        <v>-3.38873E-3</v>
      </c>
      <c r="T6574">
        <v>-2.35163E-3</v>
      </c>
      <c r="U6574">
        <v>-1.3145399999999999E-3</v>
      </c>
      <c r="V6574">
        <v>1.8285999999999999E-4</v>
      </c>
      <c r="W6574">
        <v>9.0134999999999998E-4</v>
      </c>
    </row>
    <row r="6575" spans="1:23" x14ac:dyDescent="0.2">
      <c r="A6575" t="s">
        <v>2921</v>
      </c>
      <c r="B6575" t="s">
        <v>67</v>
      </c>
      <c r="C6575" t="s">
        <v>59</v>
      </c>
      <c r="D6575" t="s">
        <v>25</v>
      </c>
      <c r="E6575" t="s">
        <v>65</v>
      </c>
      <c r="F6575" t="s">
        <v>63</v>
      </c>
      <c r="G6575" t="s">
        <v>35</v>
      </c>
      <c r="H6575" t="s">
        <v>14</v>
      </c>
      <c r="I6575">
        <v>22</v>
      </c>
      <c r="J6575">
        <v>0.72560044000000001</v>
      </c>
      <c r="K6575">
        <v>0.73000001999999997</v>
      </c>
      <c r="L6575">
        <v>-4.3995900000000001E-3</v>
      </c>
      <c r="M6575">
        <v>-6.0633700000000002E-3</v>
      </c>
      <c r="N6575">
        <v>54.984937000000002</v>
      </c>
      <c r="O6575">
        <v>52.532198999999999</v>
      </c>
      <c r="P6575">
        <v>2.9975399999999999E-3</v>
      </c>
      <c r="Q6575">
        <v>-9.3301100000000008E-3</v>
      </c>
      <c r="R6575">
        <v>-8.2410899999999995E-3</v>
      </c>
      <c r="S6575">
        <v>-5.9715000000000002E-3</v>
      </c>
      <c r="T6575">
        <v>-4.3995900000000001E-3</v>
      </c>
      <c r="U6575">
        <v>-2.82767E-3</v>
      </c>
      <c r="V6575">
        <v>-5.5807999999999997E-4</v>
      </c>
      <c r="W6575">
        <v>5.3092999999999999E-4</v>
      </c>
    </row>
    <row r="6576" spans="1:23" x14ac:dyDescent="0.2">
      <c r="A6576" t="s">
        <v>2922</v>
      </c>
      <c r="B6576" t="s">
        <v>67</v>
      </c>
      <c r="C6576" t="s">
        <v>59</v>
      </c>
      <c r="D6576" t="s">
        <v>25</v>
      </c>
      <c r="E6576" t="s">
        <v>65</v>
      </c>
      <c r="F6576" t="s">
        <v>63</v>
      </c>
      <c r="G6576" t="s">
        <v>35</v>
      </c>
      <c r="H6576" t="s">
        <v>14</v>
      </c>
      <c r="I6576">
        <v>23</v>
      </c>
      <c r="J6576">
        <v>0.63466305999999995</v>
      </c>
      <c r="K6576">
        <v>0.64017953000000005</v>
      </c>
      <c r="L6576">
        <v>-5.5164699999999999E-3</v>
      </c>
      <c r="M6576">
        <v>-8.6919600000000003E-3</v>
      </c>
      <c r="N6576">
        <v>53.803201000000001</v>
      </c>
      <c r="O6576">
        <v>52.532198999999999</v>
      </c>
      <c r="P6576">
        <v>2.6624800000000001E-3</v>
      </c>
      <c r="Q6576">
        <v>-9.8958499999999994E-3</v>
      </c>
      <c r="R6576">
        <v>-8.9285700000000003E-3</v>
      </c>
      <c r="S6576">
        <v>-6.9126700000000001E-3</v>
      </c>
      <c r="T6576">
        <v>-5.5164699999999999E-3</v>
      </c>
      <c r="U6576" s="1">
        <v>-4.1202599999999997E-3</v>
      </c>
      <c r="V6576">
        <v>-2.10436E-3</v>
      </c>
      <c r="W6576">
        <v>-1.1370799999999999E-3</v>
      </c>
    </row>
    <row r="6577" spans="1:23" x14ac:dyDescent="0.2">
      <c r="A6577" t="s">
        <v>2923</v>
      </c>
      <c r="B6577" t="s">
        <v>67</v>
      </c>
      <c r="C6577" t="s">
        <v>59</v>
      </c>
      <c r="D6577" t="s">
        <v>25</v>
      </c>
      <c r="E6577" t="s">
        <v>65</v>
      </c>
      <c r="F6577" t="s">
        <v>63</v>
      </c>
      <c r="G6577" t="s">
        <v>35</v>
      </c>
      <c r="H6577" t="s">
        <v>14</v>
      </c>
      <c r="I6577">
        <v>24</v>
      </c>
      <c r="J6577">
        <v>0.54154327999999996</v>
      </c>
      <c r="K6577">
        <v>0.54624574999999997</v>
      </c>
      <c r="L6577">
        <v>-4.7024700000000003E-3</v>
      </c>
      <c r="M6577">
        <v>-8.6834600000000005E-3</v>
      </c>
      <c r="N6577">
        <v>52.770190999999997</v>
      </c>
      <c r="O6577">
        <v>52.532198999999999</v>
      </c>
      <c r="P6577">
        <v>2.3557000000000001E-3</v>
      </c>
      <c r="Q6577">
        <v>-8.5772499999999998E-3</v>
      </c>
      <c r="R6577">
        <v>-7.7214199999999997E-3</v>
      </c>
      <c r="S6577">
        <v>-5.9378E-3</v>
      </c>
      <c r="T6577">
        <v>-4.7024700000000003E-3</v>
      </c>
      <c r="U6577">
        <v>-3.4671400000000001E-3</v>
      </c>
      <c r="V6577">
        <v>-1.68352E-3</v>
      </c>
      <c r="W6577">
        <v>-8.2768999999999996E-4</v>
      </c>
    </row>
    <row r="6578" spans="1:23" x14ac:dyDescent="0.2">
      <c r="A6578" t="s">
        <v>9378</v>
      </c>
      <c r="B6578" t="s">
        <v>67</v>
      </c>
      <c r="C6578" t="s">
        <v>59</v>
      </c>
      <c r="D6578" t="s">
        <v>25</v>
      </c>
      <c r="E6578" t="s">
        <v>5652</v>
      </c>
      <c r="F6578" t="s">
        <v>64</v>
      </c>
      <c r="G6578" t="s">
        <v>35</v>
      </c>
      <c r="H6578" t="s">
        <v>14</v>
      </c>
      <c r="I6578">
        <v>1</v>
      </c>
      <c r="J6578">
        <v>0.47719106</v>
      </c>
      <c r="K6578">
        <v>0.48024888999999998</v>
      </c>
      <c r="L6578">
        <v>-3.0578300000000001E-3</v>
      </c>
      <c r="M6578">
        <v>-6.4079699999999998E-3</v>
      </c>
      <c r="N6578">
        <v>48.051952999999997</v>
      </c>
      <c r="O6578">
        <v>52.524031000000001</v>
      </c>
      <c r="P6578">
        <v>3.9762900000000004E-3</v>
      </c>
      <c r="Q6578">
        <v>-9.5982399999999992E-3</v>
      </c>
      <c r="R6578">
        <v>-8.1536400000000002E-3</v>
      </c>
      <c r="S6578">
        <v>-5.1429900000000001E-3</v>
      </c>
      <c r="T6578">
        <v>-3.0578300000000001E-3</v>
      </c>
      <c r="U6578">
        <v>-9.7265999999999997E-4</v>
      </c>
      <c r="V6578">
        <v>2.0379899999999999E-3</v>
      </c>
      <c r="W6578">
        <v>3.4825799999999999E-3</v>
      </c>
    </row>
    <row r="6579" spans="1:23" x14ac:dyDescent="0.2">
      <c r="A6579" t="s">
        <v>9379</v>
      </c>
      <c r="B6579" t="s">
        <v>67</v>
      </c>
      <c r="C6579" t="s">
        <v>59</v>
      </c>
      <c r="D6579" t="s">
        <v>25</v>
      </c>
      <c r="E6579" t="s">
        <v>5652</v>
      </c>
      <c r="F6579" t="s">
        <v>64</v>
      </c>
      <c r="G6579" t="s">
        <v>35</v>
      </c>
      <c r="H6579" t="s">
        <v>14</v>
      </c>
      <c r="I6579">
        <v>2</v>
      </c>
      <c r="J6579">
        <v>0.44163627</v>
      </c>
      <c r="K6579">
        <v>0.44586901000000001</v>
      </c>
      <c r="L6579">
        <v>-4.2327399999999996E-3</v>
      </c>
      <c r="M6579">
        <v>-9.5842199999999992E-3</v>
      </c>
      <c r="N6579">
        <v>47.716104999999999</v>
      </c>
      <c r="O6579">
        <v>52.524031000000001</v>
      </c>
      <c r="P6579">
        <v>3.6432600000000002E-3</v>
      </c>
      <c r="Q6579">
        <v>-1.0225369999999999E-2</v>
      </c>
      <c r="R6579">
        <v>-8.9017699999999998E-3</v>
      </c>
      <c r="S6579">
        <v>-6.1432700000000002E-3</v>
      </c>
      <c r="T6579">
        <v>-4.2327399999999996E-3</v>
      </c>
      <c r="U6579">
        <v>-2.3222099999999999E-3</v>
      </c>
      <c r="V6579">
        <v>4.3628999999999999E-4</v>
      </c>
      <c r="W6579">
        <v>1.7599E-3</v>
      </c>
    </row>
    <row r="6580" spans="1:23" x14ac:dyDescent="0.2">
      <c r="A6580" t="s">
        <v>9380</v>
      </c>
      <c r="B6580" t="s">
        <v>67</v>
      </c>
      <c r="C6580" t="s">
        <v>59</v>
      </c>
      <c r="D6580" t="s">
        <v>25</v>
      </c>
      <c r="E6580" t="s">
        <v>5652</v>
      </c>
      <c r="F6580" t="s">
        <v>64</v>
      </c>
      <c r="G6580" t="s">
        <v>35</v>
      </c>
      <c r="H6580" t="s">
        <v>14</v>
      </c>
      <c r="I6580">
        <v>3</v>
      </c>
      <c r="J6580">
        <v>0.4234214</v>
      </c>
      <c r="K6580">
        <v>0.42830492999999997</v>
      </c>
      <c r="L6580">
        <v>-4.8835299999999996E-3</v>
      </c>
      <c r="M6580">
        <v>-1.15335E-2</v>
      </c>
      <c r="N6580">
        <v>46.65325</v>
      </c>
      <c r="O6580">
        <v>52.524031000000001</v>
      </c>
      <c r="P6580">
        <v>3.1533400000000001E-3</v>
      </c>
      <c r="Q6580">
        <v>-1.0070300000000001E-2</v>
      </c>
      <c r="R6580">
        <v>-8.9246900000000007E-3</v>
      </c>
      <c r="S6580">
        <v>-6.5371400000000003E-3</v>
      </c>
      <c r="T6580">
        <v>-4.8835299999999996E-3</v>
      </c>
      <c r="U6580">
        <v>-3.2299199999999998E-3</v>
      </c>
      <c r="V6580">
        <v>-8.4236999999999995E-4</v>
      </c>
      <c r="W6580">
        <v>3.0325000000000003E-4</v>
      </c>
    </row>
    <row r="6581" spans="1:23" x14ac:dyDescent="0.2">
      <c r="A6581" t="s">
        <v>9381</v>
      </c>
      <c r="B6581" t="s">
        <v>67</v>
      </c>
      <c r="C6581" t="s">
        <v>59</v>
      </c>
      <c r="D6581" t="s">
        <v>25</v>
      </c>
      <c r="E6581" t="s">
        <v>5652</v>
      </c>
      <c r="F6581" t="s">
        <v>64</v>
      </c>
      <c r="G6581" t="s">
        <v>35</v>
      </c>
      <c r="H6581" t="s">
        <v>14</v>
      </c>
      <c r="I6581">
        <v>4</v>
      </c>
      <c r="J6581">
        <v>0.41858031000000001</v>
      </c>
      <c r="K6581">
        <v>0.42463668999999998</v>
      </c>
      <c r="L6581">
        <v>-6.05639E-3</v>
      </c>
      <c r="M6581">
        <v>-1.446888E-2</v>
      </c>
      <c r="N6581">
        <v>45.636868</v>
      </c>
      <c r="O6581">
        <v>52.524031000000001</v>
      </c>
      <c r="P6581">
        <v>3.5086200000000001E-3</v>
      </c>
      <c r="Q6581">
        <v>-1.1827549999999999E-2</v>
      </c>
      <c r="R6581">
        <v>-1.0552860000000001E-2</v>
      </c>
      <c r="S6581">
        <v>-7.8963100000000001E-3</v>
      </c>
      <c r="T6581">
        <v>-6.05639E-3</v>
      </c>
      <c r="U6581">
        <v>-4.21646E-3</v>
      </c>
      <c r="V6581">
        <v>-1.5599100000000001E-3</v>
      </c>
      <c r="W6581">
        <v>-2.8521999999999998E-4</v>
      </c>
    </row>
    <row r="6582" spans="1:23" x14ac:dyDescent="0.2">
      <c r="A6582" t="s">
        <v>9382</v>
      </c>
      <c r="B6582" t="s">
        <v>67</v>
      </c>
      <c r="C6582" t="s">
        <v>59</v>
      </c>
      <c r="D6582" t="s">
        <v>25</v>
      </c>
      <c r="E6582" t="s">
        <v>5652</v>
      </c>
      <c r="F6582" t="s">
        <v>64</v>
      </c>
      <c r="G6582" t="s">
        <v>35</v>
      </c>
      <c r="H6582" t="s">
        <v>14</v>
      </c>
      <c r="I6582">
        <v>5</v>
      </c>
      <c r="J6582">
        <v>0.43586865000000002</v>
      </c>
      <c r="K6582">
        <v>0.44188048000000002</v>
      </c>
      <c r="L6582">
        <v>-6.0118400000000001E-3</v>
      </c>
      <c r="M6582">
        <v>-1.3792769999999999E-2</v>
      </c>
      <c r="N6582">
        <v>45.370947999999999</v>
      </c>
      <c r="O6582">
        <v>52.524031000000001</v>
      </c>
      <c r="P6582">
        <v>3.5741900000000001E-3</v>
      </c>
      <c r="Q6582">
        <v>-1.189086E-2</v>
      </c>
      <c r="R6582">
        <v>-1.059235E-2</v>
      </c>
      <c r="S6582">
        <v>-7.8861399999999998E-3</v>
      </c>
      <c r="T6582">
        <v>-6.0118400000000001E-3</v>
      </c>
      <c r="U6582">
        <v>-4.1375300000000004E-3</v>
      </c>
      <c r="V6582">
        <v>-1.43133E-3</v>
      </c>
      <c r="W6582">
        <v>-1.3281999999999999E-4</v>
      </c>
    </row>
    <row r="6583" spans="1:23" x14ac:dyDescent="0.2">
      <c r="A6583" t="s">
        <v>9383</v>
      </c>
      <c r="B6583" t="s">
        <v>67</v>
      </c>
      <c r="C6583" t="s">
        <v>59</v>
      </c>
      <c r="D6583" t="s">
        <v>25</v>
      </c>
      <c r="E6583" t="s">
        <v>5652</v>
      </c>
      <c r="F6583" t="s">
        <v>64</v>
      </c>
      <c r="G6583" t="s">
        <v>35</v>
      </c>
      <c r="H6583" t="s">
        <v>14</v>
      </c>
      <c r="I6583">
        <v>6</v>
      </c>
      <c r="J6583">
        <v>0.49052685000000001</v>
      </c>
      <c r="K6583">
        <v>0.49606824999999999</v>
      </c>
      <c r="L6583">
        <v>-5.5414000000000001E-3</v>
      </c>
      <c r="M6583">
        <v>-1.1296830000000001E-2</v>
      </c>
      <c r="N6583">
        <v>44.934081999999997</v>
      </c>
      <c r="O6583">
        <v>52.524031000000001</v>
      </c>
      <c r="P6583">
        <v>3.8907099999999999E-3</v>
      </c>
      <c r="Q6583">
        <v>-1.194105E-2</v>
      </c>
      <c r="R6583">
        <v>-1.052754E-2</v>
      </c>
      <c r="S6583">
        <v>-7.5816900000000003E-3</v>
      </c>
      <c r="T6583">
        <v>-5.5414000000000001E-3</v>
      </c>
      <c r="U6583">
        <v>-3.50111E-3</v>
      </c>
      <c r="V6583">
        <v>-5.5524999999999997E-4</v>
      </c>
      <c r="W6583">
        <v>8.5824999999999996E-4</v>
      </c>
    </row>
    <row r="6584" spans="1:23" x14ac:dyDescent="0.2">
      <c r="A6584" t="s">
        <v>9384</v>
      </c>
      <c r="B6584" t="s">
        <v>67</v>
      </c>
      <c r="C6584" t="s">
        <v>59</v>
      </c>
      <c r="D6584" t="s">
        <v>25</v>
      </c>
      <c r="E6584" t="s">
        <v>5652</v>
      </c>
      <c r="F6584" t="s">
        <v>64</v>
      </c>
      <c r="G6584" t="s">
        <v>35</v>
      </c>
      <c r="H6584" t="s">
        <v>14</v>
      </c>
      <c r="I6584">
        <v>7</v>
      </c>
      <c r="J6584">
        <v>0.57900317999999995</v>
      </c>
      <c r="K6584" s="1">
        <v>0.58607036999999995</v>
      </c>
      <c r="L6584">
        <v>-7.0672E-3</v>
      </c>
      <c r="M6584">
        <v>-1.2205799999999999E-2</v>
      </c>
      <c r="N6584">
        <v>44.593767</v>
      </c>
      <c r="O6584">
        <v>52.524031000000001</v>
      </c>
      <c r="P6584">
        <v>5.0254999999999996E-3</v>
      </c>
      <c r="Q6584">
        <v>-1.533341E-2</v>
      </c>
      <c r="R6584">
        <v>-1.350764E-2</v>
      </c>
      <c r="S6584">
        <v>-9.7025700000000006E-3</v>
      </c>
      <c r="T6584">
        <v>-7.0672E-3</v>
      </c>
      <c r="U6584">
        <v>-4.4318200000000004E-3</v>
      </c>
      <c r="V6584">
        <v>-6.2675000000000003E-4</v>
      </c>
      <c r="W6584">
        <v>1.1990200000000001E-3</v>
      </c>
    </row>
    <row r="6585" spans="1:23" x14ac:dyDescent="0.2">
      <c r="A6585" t="s">
        <v>9385</v>
      </c>
      <c r="B6585" t="s">
        <v>67</v>
      </c>
      <c r="C6585" t="s">
        <v>59</v>
      </c>
      <c r="D6585" t="s">
        <v>25</v>
      </c>
      <c r="E6585" t="s">
        <v>5652</v>
      </c>
      <c r="F6585" t="s">
        <v>64</v>
      </c>
      <c r="G6585" t="s">
        <v>35</v>
      </c>
      <c r="H6585" t="s">
        <v>14</v>
      </c>
      <c r="I6585">
        <v>8</v>
      </c>
      <c r="J6585">
        <v>0.61000257999999996</v>
      </c>
      <c r="K6585">
        <v>0.61844326000000005</v>
      </c>
      <c r="L6585">
        <v>-8.4406800000000008E-3</v>
      </c>
      <c r="M6585">
        <v>-1.383713E-2</v>
      </c>
      <c r="N6585">
        <v>44.799276999999996</v>
      </c>
      <c r="O6585">
        <v>52.524031000000001</v>
      </c>
      <c r="P6585">
        <v>4.9142700000000001E-3</v>
      </c>
      <c r="Q6585">
        <v>-1.6523949999999999E-2</v>
      </c>
      <c r="R6585">
        <v>-1.4738579999999999E-2</v>
      </c>
      <c r="S6585">
        <v>-1.101773E-2</v>
      </c>
      <c r="T6585">
        <v>-8.4406800000000008E-3</v>
      </c>
      <c r="U6585">
        <v>-5.8636399999999998E-3</v>
      </c>
      <c r="V6585">
        <v>-2.1427899999999999E-3</v>
      </c>
      <c r="W6585">
        <v>-3.5742E-4</v>
      </c>
    </row>
    <row r="6586" spans="1:23" x14ac:dyDescent="0.2">
      <c r="A6586" t="s">
        <v>9386</v>
      </c>
      <c r="B6586" t="s">
        <v>67</v>
      </c>
      <c r="C6586" t="s">
        <v>59</v>
      </c>
      <c r="D6586" t="s">
        <v>25</v>
      </c>
      <c r="E6586" t="s">
        <v>5652</v>
      </c>
      <c r="F6586" t="s">
        <v>64</v>
      </c>
      <c r="G6586" t="s">
        <v>35</v>
      </c>
      <c r="H6586" t="s">
        <v>14</v>
      </c>
      <c r="I6586">
        <v>9</v>
      </c>
      <c r="J6586">
        <v>0.59101015000000001</v>
      </c>
      <c r="K6586">
        <v>0.59732552999999999</v>
      </c>
      <c r="L6586">
        <v>-6.3153799999999998E-3</v>
      </c>
      <c r="M6586">
        <v>-1.0685740000000001E-2</v>
      </c>
      <c r="N6586">
        <v>47.462339</v>
      </c>
      <c r="O6586">
        <v>52.524031000000001</v>
      </c>
      <c r="P6586">
        <v>3.3421000000000002E-3</v>
      </c>
      <c r="Q6586">
        <v>-1.1812639999999999E-2</v>
      </c>
      <c r="R6586">
        <v>-1.0598450000000001E-2</v>
      </c>
      <c r="S6586">
        <v>-8.0679800000000006E-3</v>
      </c>
      <c r="T6586">
        <v>-6.3153799999999998E-3</v>
      </c>
      <c r="U6586">
        <v>-4.5627799999999998E-3</v>
      </c>
      <c r="V6586">
        <v>-2.0323099999999998E-3</v>
      </c>
      <c r="W6586">
        <v>-8.1811999999999998E-4</v>
      </c>
    </row>
    <row r="6587" spans="1:23" x14ac:dyDescent="0.2">
      <c r="A6587" t="s">
        <v>9387</v>
      </c>
      <c r="B6587" t="s">
        <v>67</v>
      </c>
      <c r="C6587" t="s">
        <v>59</v>
      </c>
      <c r="D6587" t="s">
        <v>25</v>
      </c>
      <c r="E6587" t="s">
        <v>5652</v>
      </c>
      <c r="F6587" t="s">
        <v>64</v>
      </c>
      <c r="G6587" t="s">
        <v>35</v>
      </c>
      <c r="H6587" t="s">
        <v>14</v>
      </c>
      <c r="I6587">
        <v>10</v>
      </c>
      <c r="J6587">
        <v>0.57001584999999999</v>
      </c>
      <c r="K6587">
        <v>0.57867365000000004</v>
      </c>
      <c r="L6587">
        <v>-8.6578100000000002E-3</v>
      </c>
      <c r="M6587">
        <v>-1.5188709999999999E-2</v>
      </c>
      <c r="N6587">
        <v>52.457003</v>
      </c>
      <c r="O6587">
        <v>52.524031000000001</v>
      </c>
      <c r="P6587">
        <v>3.3001599999999999E-3</v>
      </c>
      <c r="Q6587">
        <v>-1.4086090000000001E-2</v>
      </c>
      <c r="R6587">
        <v>-1.288713E-2</v>
      </c>
      <c r="S6587">
        <v>-1.0388410000000001E-2</v>
      </c>
      <c r="T6587">
        <v>-8.6578100000000002E-3</v>
      </c>
      <c r="U6587">
        <v>-6.9271999999999997E-3</v>
      </c>
      <c r="V6587">
        <v>-4.4284800000000003E-3</v>
      </c>
      <c r="W6587">
        <v>-3.22952E-3</v>
      </c>
    </row>
    <row r="6588" spans="1:23" x14ac:dyDescent="0.2">
      <c r="A6588" t="s">
        <v>9388</v>
      </c>
      <c r="B6588" t="s">
        <v>67</v>
      </c>
      <c r="C6588" t="s">
        <v>59</v>
      </c>
      <c r="D6588" t="s">
        <v>25</v>
      </c>
      <c r="E6588" t="s">
        <v>5652</v>
      </c>
      <c r="F6588" t="s">
        <v>64</v>
      </c>
      <c r="G6588" t="s">
        <v>35</v>
      </c>
      <c r="H6588" t="s">
        <v>14</v>
      </c>
      <c r="I6588">
        <v>11</v>
      </c>
      <c r="J6588">
        <v>0.55226598999999998</v>
      </c>
      <c r="K6588">
        <v>0.55848187000000005</v>
      </c>
      <c r="L6588">
        <v>-6.21588E-3</v>
      </c>
      <c r="M6588">
        <v>-1.125524E-2</v>
      </c>
      <c r="N6588">
        <v>56.897494999999999</v>
      </c>
      <c r="O6588">
        <v>52.524031000000001</v>
      </c>
      <c r="P6588">
        <v>4.2206199999999996E-3</v>
      </c>
      <c r="Q6588">
        <v>-1.315819E-2</v>
      </c>
      <c r="R6588">
        <v>-1.1624829999999999E-2</v>
      </c>
      <c r="S6588">
        <v>-8.4291799999999997E-3</v>
      </c>
      <c r="T6588">
        <v>-6.21588E-3</v>
      </c>
      <c r="U6588">
        <v>-4.0025900000000003E-3</v>
      </c>
      <c r="V6588">
        <v>-8.0694000000000002E-4</v>
      </c>
      <c r="W6588">
        <v>7.2641999999999997E-4</v>
      </c>
    </row>
    <row r="6589" spans="1:23" x14ac:dyDescent="0.2">
      <c r="A6589" t="s">
        <v>9389</v>
      </c>
      <c r="B6589" t="s">
        <v>67</v>
      </c>
      <c r="C6589" t="s">
        <v>59</v>
      </c>
      <c r="D6589" t="s">
        <v>25</v>
      </c>
      <c r="E6589" t="s">
        <v>5652</v>
      </c>
      <c r="F6589" t="s">
        <v>64</v>
      </c>
      <c r="G6589" t="s">
        <v>35</v>
      </c>
      <c r="H6589" t="s">
        <v>14</v>
      </c>
      <c r="I6589">
        <v>12</v>
      </c>
      <c r="J6589">
        <v>0.53775609999999996</v>
      </c>
      <c r="K6589">
        <v>0.54159957999999997</v>
      </c>
      <c r="L6589">
        <v>-3.8434900000000002E-3</v>
      </c>
      <c r="M6589">
        <v>-7.1472699999999998E-3</v>
      </c>
      <c r="N6589">
        <v>59.598450999999997</v>
      </c>
      <c r="O6589">
        <v>52.524031000000001</v>
      </c>
      <c r="P6589">
        <v>3.9673699999999996E-3</v>
      </c>
      <c r="Q6589">
        <v>-1.036923E-2</v>
      </c>
      <c r="R6589">
        <v>-8.9278799999999991E-3</v>
      </c>
      <c r="S6589">
        <v>-5.9239799999999997E-3</v>
      </c>
      <c r="T6589">
        <v>-3.8434900000000002E-3</v>
      </c>
      <c r="U6589">
        <v>-1.7629900000000001E-3</v>
      </c>
      <c r="V6589">
        <v>1.24091E-3</v>
      </c>
      <c r="W6589">
        <v>2.6822600000000001E-3</v>
      </c>
    </row>
    <row r="6590" spans="1:23" x14ac:dyDescent="0.2">
      <c r="A6590" t="s">
        <v>9390</v>
      </c>
      <c r="B6590" t="s">
        <v>67</v>
      </c>
      <c r="C6590" t="s">
        <v>59</v>
      </c>
      <c r="D6590" t="s">
        <v>25</v>
      </c>
      <c r="E6590" t="s">
        <v>5652</v>
      </c>
      <c r="F6590" t="s">
        <v>64</v>
      </c>
      <c r="G6590" t="s">
        <v>35</v>
      </c>
      <c r="H6590" t="s">
        <v>14</v>
      </c>
      <c r="I6590">
        <v>13</v>
      </c>
      <c r="J6590">
        <v>0.52094879999999999</v>
      </c>
      <c r="K6590">
        <v>0.52447405999999996</v>
      </c>
      <c r="L6590">
        <v>-3.5252700000000001E-3</v>
      </c>
      <c r="M6590">
        <v>-6.7670100000000004E-3</v>
      </c>
      <c r="N6590">
        <v>61.282736999999997</v>
      </c>
      <c r="O6590">
        <v>52.524031000000001</v>
      </c>
      <c r="P6590">
        <v>3.2179399999999999E-3</v>
      </c>
      <c r="Q6590">
        <v>-8.8182999999999994E-3</v>
      </c>
      <c r="R6590">
        <v>-7.64922E-3</v>
      </c>
      <c r="S6590">
        <v>-5.2127500000000004E-3</v>
      </c>
      <c r="T6590">
        <v>-3.5252700000000001E-3</v>
      </c>
      <c r="U6590">
        <v>-1.83778E-3</v>
      </c>
      <c r="V6590">
        <v>5.9869000000000003E-4</v>
      </c>
      <c r="W6590">
        <v>1.7677700000000001E-3</v>
      </c>
    </row>
    <row r="6591" spans="1:23" x14ac:dyDescent="0.2">
      <c r="A6591" t="s">
        <v>9391</v>
      </c>
      <c r="B6591" t="s">
        <v>67</v>
      </c>
      <c r="C6591" t="s">
        <v>59</v>
      </c>
      <c r="D6591" t="s">
        <v>25</v>
      </c>
      <c r="E6591" t="s">
        <v>5652</v>
      </c>
      <c r="F6591" t="s">
        <v>64</v>
      </c>
      <c r="G6591" t="s">
        <v>35</v>
      </c>
      <c r="H6591" t="s">
        <v>14</v>
      </c>
      <c r="I6591">
        <v>14</v>
      </c>
      <c r="J6591">
        <v>0.50037485000000004</v>
      </c>
      <c r="K6591">
        <v>0.50183476999999999</v>
      </c>
      <c r="L6591">
        <v>-1.45992E-3</v>
      </c>
      <c r="M6591">
        <v>-2.9176499999999999E-3</v>
      </c>
      <c r="N6591">
        <v>62.005673999999999</v>
      </c>
      <c r="O6591">
        <v>52.524031000000001</v>
      </c>
      <c r="P6591">
        <v>3.46817E-3</v>
      </c>
      <c r="Q6591">
        <v>-7.1645500000000004E-3</v>
      </c>
      <c r="R6591">
        <v>-5.9045599999999997E-3</v>
      </c>
      <c r="S6591">
        <v>-3.2786299999999998E-3</v>
      </c>
      <c r="T6591">
        <v>-1.45992E-3</v>
      </c>
      <c r="U6591">
        <v>3.5879E-4</v>
      </c>
      <c r="V6591">
        <v>2.9847200000000002E-3</v>
      </c>
      <c r="W6591">
        <v>4.2447099999999996E-3</v>
      </c>
    </row>
    <row r="6592" spans="1:23" x14ac:dyDescent="0.2">
      <c r="A6592" t="s">
        <v>9392</v>
      </c>
      <c r="B6592" t="s">
        <v>67</v>
      </c>
      <c r="C6592" t="s">
        <v>59</v>
      </c>
      <c r="D6592" t="s">
        <v>25</v>
      </c>
      <c r="E6592" t="s">
        <v>5652</v>
      </c>
      <c r="F6592" t="s">
        <v>64</v>
      </c>
      <c r="G6592" t="s">
        <v>35</v>
      </c>
      <c r="H6592" t="s">
        <v>14</v>
      </c>
      <c r="I6592">
        <v>15</v>
      </c>
      <c r="J6592">
        <v>0.48494162000000002</v>
      </c>
      <c r="K6592">
        <v>0.48698975</v>
      </c>
      <c r="L6592">
        <v>-2.04813E-3</v>
      </c>
      <c r="M6592">
        <v>-4.2234500000000001E-3</v>
      </c>
      <c r="N6592">
        <v>62.138589000000003</v>
      </c>
      <c r="O6592">
        <v>52.524031000000001</v>
      </c>
      <c r="P6592">
        <v>2.9509499999999999E-3</v>
      </c>
      <c r="Q6592">
        <v>-6.9020000000000001E-3</v>
      </c>
      <c r="R6592">
        <v>-5.8299199999999997E-3</v>
      </c>
      <c r="S6592">
        <v>-3.5956E-3</v>
      </c>
      <c r="T6592">
        <v>-2.04813E-3</v>
      </c>
      <c r="U6592">
        <v>-5.0065000000000005E-4</v>
      </c>
      <c r="V6592">
        <v>1.7336599999999999E-3</v>
      </c>
      <c r="W6592">
        <v>2.8057500000000001E-3</v>
      </c>
    </row>
    <row r="6593" spans="1:23" x14ac:dyDescent="0.2">
      <c r="A6593" t="s">
        <v>9393</v>
      </c>
      <c r="B6593" t="s">
        <v>67</v>
      </c>
      <c r="C6593" t="s">
        <v>59</v>
      </c>
      <c r="D6593" t="s">
        <v>25</v>
      </c>
      <c r="E6593" t="s">
        <v>5652</v>
      </c>
      <c r="F6593" t="s">
        <v>64</v>
      </c>
      <c r="G6593" t="s">
        <v>35</v>
      </c>
      <c r="H6593" t="s">
        <v>14</v>
      </c>
      <c r="I6593">
        <v>16</v>
      </c>
      <c r="J6593">
        <v>0.4893169</v>
      </c>
      <c r="K6593">
        <v>0.48563863000000002</v>
      </c>
      <c r="L6593">
        <v>3.67827E-3</v>
      </c>
      <c r="M6593">
        <v>7.5171500000000002E-3</v>
      </c>
      <c r="N6593">
        <v>62.004658999999997</v>
      </c>
      <c r="O6593">
        <v>52.524031000000001</v>
      </c>
      <c r="P6593">
        <v>3.9536700000000003E-3</v>
      </c>
      <c r="Q6593">
        <v>-2.8249500000000001E-3</v>
      </c>
      <c r="R6593">
        <v>-1.38857E-3</v>
      </c>
      <c r="S6593">
        <v>1.6049599999999999E-3</v>
      </c>
      <c r="T6593">
        <v>3.67827E-3</v>
      </c>
      <c r="U6593">
        <v>5.7515800000000001E-3</v>
      </c>
      <c r="V6593">
        <v>8.7451000000000004E-3</v>
      </c>
      <c r="W6593">
        <v>1.018148E-2</v>
      </c>
    </row>
    <row r="6594" spans="1:23" x14ac:dyDescent="0.2">
      <c r="A6594" t="s">
        <v>9394</v>
      </c>
      <c r="B6594" t="s">
        <v>67</v>
      </c>
      <c r="C6594" t="s">
        <v>59</v>
      </c>
      <c r="D6594" t="s">
        <v>25</v>
      </c>
      <c r="E6594" t="s">
        <v>5652</v>
      </c>
      <c r="F6594" t="s">
        <v>64</v>
      </c>
      <c r="G6594" t="s">
        <v>35</v>
      </c>
      <c r="H6594" t="s">
        <v>15</v>
      </c>
      <c r="I6594">
        <v>17</v>
      </c>
      <c r="J6594">
        <v>0.52365998999999996</v>
      </c>
      <c r="K6594">
        <v>0.51915208000000002</v>
      </c>
      <c r="L6594">
        <v>4.5078999999999996E-3</v>
      </c>
      <c r="M6594">
        <v>8.6084500000000001E-3</v>
      </c>
      <c r="N6594">
        <v>61.305332999999997</v>
      </c>
      <c r="O6594">
        <v>52.524031000000001</v>
      </c>
      <c r="P6594">
        <v>3.6782899999999999E-3</v>
      </c>
      <c r="Q6594">
        <v>-1.5423399999999999E-3</v>
      </c>
      <c r="R6594">
        <v>-2.0600999999999999E-4</v>
      </c>
      <c r="S6594">
        <v>2.5790100000000001E-3</v>
      </c>
      <c r="T6594">
        <v>4.5078999999999996E-3</v>
      </c>
      <c r="U6594">
        <v>6.4368000000000003E-3</v>
      </c>
      <c r="V6594">
        <v>9.2218100000000004E-3</v>
      </c>
      <c r="W6594">
        <v>1.0558140000000001E-2</v>
      </c>
    </row>
    <row r="6595" spans="1:23" x14ac:dyDescent="0.2">
      <c r="A6595" t="s">
        <v>9395</v>
      </c>
      <c r="B6595" t="s">
        <v>67</v>
      </c>
      <c r="C6595" t="s">
        <v>59</v>
      </c>
      <c r="D6595" t="s">
        <v>25</v>
      </c>
      <c r="E6595" t="s">
        <v>5652</v>
      </c>
      <c r="F6595" t="s">
        <v>64</v>
      </c>
      <c r="G6595" t="s">
        <v>35</v>
      </c>
      <c r="H6595" t="s">
        <v>15</v>
      </c>
      <c r="I6595">
        <v>18</v>
      </c>
      <c r="J6595">
        <v>0.62223260000000002</v>
      </c>
      <c r="K6595">
        <v>0.61747768000000003</v>
      </c>
      <c r="L6595">
        <v>4.7549200000000002E-3</v>
      </c>
      <c r="M6595">
        <v>7.6417100000000003E-3</v>
      </c>
      <c r="N6595">
        <v>60.909911000000001</v>
      </c>
      <c r="O6595">
        <v>52.524031000000001</v>
      </c>
      <c r="P6595">
        <v>3.7556600000000001E-3</v>
      </c>
      <c r="Q6595">
        <v>-1.4225900000000001E-3</v>
      </c>
      <c r="R6595">
        <v>-5.8159999999999999E-5</v>
      </c>
      <c r="S6595">
        <v>2.7854500000000001E-3</v>
      </c>
      <c r="T6595">
        <v>4.7549200000000002E-3</v>
      </c>
      <c r="U6595">
        <v>6.7243900000000002E-3</v>
      </c>
      <c r="V6595">
        <v>9.5679900000000002E-3</v>
      </c>
      <c r="W6595">
        <v>1.093243E-2</v>
      </c>
    </row>
    <row r="6596" spans="1:23" x14ac:dyDescent="0.2">
      <c r="A6596" t="s">
        <v>9396</v>
      </c>
      <c r="B6596" t="s">
        <v>67</v>
      </c>
      <c r="C6596" t="s">
        <v>59</v>
      </c>
      <c r="D6596" t="s">
        <v>25</v>
      </c>
      <c r="E6596" t="s">
        <v>5652</v>
      </c>
      <c r="F6596" t="s">
        <v>64</v>
      </c>
      <c r="G6596" t="s">
        <v>35</v>
      </c>
      <c r="H6596" t="s">
        <v>15</v>
      </c>
      <c r="I6596">
        <v>19</v>
      </c>
      <c r="J6596">
        <v>0.73153798000000003</v>
      </c>
      <c r="K6596">
        <v>0.72846904000000001</v>
      </c>
      <c r="L6596">
        <v>3.06894E-3</v>
      </c>
      <c r="M6596">
        <v>4.1951899999999997E-3</v>
      </c>
      <c r="N6596">
        <v>58.872311000000003</v>
      </c>
      <c r="O6596">
        <v>52.524031000000001</v>
      </c>
      <c r="P6596">
        <v>4.4735900000000004E-3</v>
      </c>
      <c r="Q6596">
        <v>-4.2894600000000001E-3</v>
      </c>
      <c r="R6596">
        <v>-2.6641899999999999E-3</v>
      </c>
      <c r="S6596">
        <v>7.2298999999999996E-4</v>
      </c>
      <c r="T6596">
        <v>3.06894E-3</v>
      </c>
      <c r="U6596">
        <v>5.4148900000000003E-3</v>
      </c>
      <c r="V6596">
        <v>8.8020700000000004E-3</v>
      </c>
      <c r="W6596">
        <v>1.042733E-2</v>
      </c>
    </row>
    <row r="6597" spans="1:23" x14ac:dyDescent="0.2">
      <c r="A6597" t="s">
        <v>9397</v>
      </c>
      <c r="B6597" t="s">
        <v>67</v>
      </c>
      <c r="C6597" t="s">
        <v>59</v>
      </c>
      <c r="D6597" t="s">
        <v>25</v>
      </c>
      <c r="E6597" t="s">
        <v>5652</v>
      </c>
      <c r="F6597" t="s">
        <v>64</v>
      </c>
      <c r="G6597" t="s">
        <v>35</v>
      </c>
      <c r="H6597" t="s">
        <v>15</v>
      </c>
      <c r="I6597">
        <v>20</v>
      </c>
      <c r="J6597">
        <v>0.79310902000000005</v>
      </c>
      <c r="K6597">
        <v>0.79465081000000004</v>
      </c>
      <c r="L6597">
        <v>-1.5417899999999999E-3</v>
      </c>
      <c r="M6597">
        <v>-1.9439800000000001E-3</v>
      </c>
      <c r="N6597">
        <v>56.963819999999998</v>
      </c>
      <c r="O6597">
        <v>52.524031000000001</v>
      </c>
      <c r="P6597">
        <v>4.5684499999999999E-3</v>
      </c>
      <c r="Q6597">
        <v>-9.0562200000000002E-3</v>
      </c>
      <c r="R6597">
        <v>-7.3965000000000003E-3</v>
      </c>
      <c r="S6597">
        <v>-3.9374900000000001E-3</v>
      </c>
      <c r="T6597">
        <v>-1.5417899999999999E-3</v>
      </c>
      <c r="U6597">
        <v>8.5391000000000004E-4</v>
      </c>
      <c r="V6597">
        <v>4.3129199999999996E-3</v>
      </c>
      <c r="W6597">
        <v>5.9726500000000004E-3</v>
      </c>
    </row>
    <row r="6598" spans="1:23" x14ac:dyDescent="0.2">
      <c r="A6598" t="s">
        <v>9398</v>
      </c>
      <c r="B6598" t="s">
        <v>67</v>
      </c>
      <c r="C6598" t="s">
        <v>59</v>
      </c>
      <c r="D6598" t="s">
        <v>25</v>
      </c>
      <c r="E6598" t="s">
        <v>5652</v>
      </c>
      <c r="F6598" t="s">
        <v>64</v>
      </c>
      <c r="G6598" t="s">
        <v>35</v>
      </c>
      <c r="H6598" t="s">
        <v>15</v>
      </c>
      <c r="I6598">
        <v>21</v>
      </c>
      <c r="J6598">
        <v>0.78585826000000003</v>
      </c>
      <c r="K6598">
        <v>0.78989814999999997</v>
      </c>
      <c r="L6598">
        <v>-4.03989E-3</v>
      </c>
      <c r="M6598">
        <v>-5.1407400000000004E-3</v>
      </c>
      <c r="N6598">
        <v>56.138323</v>
      </c>
      <c r="O6598">
        <v>52.524031000000001</v>
      </c>
      <c r="P6598">
        <v>5.7144099999999996E-3</v>
      </c>
      <c r="Q6598">
        <v>-1.343925E-2</v>
      </c>
      <c r="R6598">
        <v>-1.136319E-2</v>
      </c>
      <c r="S6598">
        <v>-7.03653E-3</v>
      </c>
      <c r="T6598">
        <v>-4.03989E-3</v>
      </c>
      <c r="U6598">
        <v>-1.0432499999999999E-3</v>
      </c>
      <c r="V6598">
        <v>3.28342E-3</v>
      </c>
      <c r="W6598">
        <v>5.3594699999999999E-3</v>
      </c>
    </row>
    <row r="6599" spans="1:23" x14ac:dyDescent="0.2">
      <c r="A6599" t="s">
        <v>9399</v>
      </c>
      <c r="B6599" t="s">
        <v>67</v>
      </c>
      <c r="C6599" t="s">
        <v>59</v>
      </c>
      <c r="D6599" t="s">
        <v>25</v>
      </c>
      <c r="E6599" t="s">
        <v>5652</v>
      </c>
      <c r="F6599" t="s">
        <v>64</v>
      </c>
      <c r="G6599" t="s">
        <v>35</v>
      </c>
      <c r="H6599" t="s">
        <v>14</v>
      </c>
      <c r="I6599">
        <v>22</v>
      </c>
      <c r="J6599">
        <v>0.73110085999999996</v>
      </c>
      <c r="K6599">
        <v>0.73431004</v>
      </c>
      <c r="L6599">
        <v>-3.2091799999999998E-3</v>
      </c>
      <c r="M6599">
        <v>-4.3895200000000001E-3</v>
      </c>
      <c r="N6599">
        <v>54.965387999999997</v>
      </c>
      <c r="O6599">
        <v>52.524031000000001</v>
      </c>
      <c r="P6599">
        <v>5.2861699999999998E-3</v>
      </c>
      <c r="Q6599">
        <v>-1.190415E-2</v>
      </c>
      <c r="R6599">
        <v>-9.98367E-3</v>
      </c>
      <c r="S6599">
        <v>-5.9812499999999996E-3</v>
      </c>
      <c r="T6599">
        <v>-3.2091799999999998E-3</v>
      </c>
      <c r="U6599">
        <v>-4.3710999999999999E-4</v>
      </c>
      <c r="V6599">
        <v>3.5653099999999999E-3</v>
      </c>
      <c r="W6599">
        <v>5.4857899999999999E-3</v>
      </c>
    </row>
    <row r="6600" spans="1:23" x14ac:dyDescent="0.2">
      <c r="A6600" t="s">
        <v>9400</v>
      </c>
      <c r="B6600" t="s">
        <v>67</v>
      </c>
      <c r="C6600" t="s">
        <v>59</v>
      </c>
      <c r="D6600" t="s">
        <v>25</v>
      </c>
      <c r="E6600" t="s">
        <v>5652</v>
      </c>
      <c r="F6600" t="s">
        <v>64</v>
      </c>
      <c r="G6600" t="s">
        <v>35</v>
      </c>
      <c r="H6600" t="s">
        <v>14</v>
      </c>
      <c r="I6600">
        <v>23</v>
      </c>
      <c r="J6600">
        <v>0.63595336999999996</v>
      </c>
      <c r="K6600">
        <v>0.63739162000000005</v>
      </c>
      <c r="L6600">
        <v>-1.43826E-3</v>
      </c>
      <c r="M6600">
        <v>-2.26158E-3</v>
      </c>
      <c r="N6600">
        <v>53.793810000000001</v>
      </c>
      <c r="O6600">
        <v>52.524031000000001</v>
      </c>
      <c r="P6600">
        <v>4.29678E-3</v>
      </c>
      <c r="Q6600">
        <v>-8.5058300000000007E-3</v>
      </c>
      <c r="R6600">
        <v>-6.9448000000000001E-3</v>
      </c>
      <c r="S6600">
        <v>-3.69149E-3</v>
      </c>
      <c r="T6600">
        <v>-1.43826E-3</v>
      </c>
      <c r="U6600">
        <v>8.1497999999999998E-4</v>
      </c>
      <c r="V6600">
        <v>4.0682899999999996E-3</v>
      </c>
      <c r="W6600">
        <v>5.6293200000000002E-3</v>
      </c>
    </row>
    <row r="6601" spans="1:23" x14ac:dyDescent="0.2">
      <c r="A6601" t="s">
        <v>9401</v>
      </c>
      <c r="B6601" t="s">
        <v>67</v>
      </c>
      <c r="C6601" t="s">
        <v>59</v>
      </c>
      <c r="D6601" t="s">
        <v>25</v>
      </c>
      <c r="E6601" t="s">
        <v>5652</v>
      </c>
      <c r="F6601" t="s">
        <v>64</v>
      </c>
      <c r="G6601" t="s">
        <v>35</v>
      </c>
      <c r="H6601" t="s">
        <v>14</v>
      </c>
      <c r="I6601">
        <v>24</v>
      </c>
      <c r="J6601">
        <v>0.54044199000000004</v>
      </c>
      <c r="K6601">
        <v>0.54202956999999996</v>
      </c>
      <c r="L6601">
        <v>-1.58757E-3</v>
      </c>
      <c r="M6601">
        <v>-2.9375500000000001E-3</v>
      </c>
      <c r="N6601">
        <v>52.765151000000003</v>
      </c>
      <c r="O6601">
        <v>52.524031000000001</v>
      </c>
      <c r="P6601">
        <v>3.6733299999999998E-3</v>
      </c>
      <c r="Q6601">
        <v>-7.6296599999999999E-3</v>
      </c>
      <c r="R6601">
        <v>-6.2951400000000003E-3</v>
      </c>
      <c r="S6601">
        <v>-3.5138700000000001E-3</v>
      </c>
      <c r="T6601">
        <v>-1.58757E-3</v>
      </c>
      <c r="U6601">
        <v>3.3871999999999998E-4</v>
      </c>
      <c r="V6601">
        <v>3.11999E-3</v>
      </c>
      <c r="W6601">
        <v>4.45452E-3</v>
      </c>
    </row>
    <row r="6602" spans="1:23" x14ac:dyDescent="0.2">
      <c r="A6602" t="s">
        <v>2924</v>
      </c>
      <c r="B6602" t="s">
        <v>67</v>
      </c>
      <c r="C6602" t="s">
        <v>59</v>
      </c>
      <c r="D6602" t="s">
        <v>25</v>
      </c>
      <c r="E6602" t="s">
        <v>66</v>
      </c>
      <c r="F6602" t="s">
        <v>63</v>
      </c>
      <c r="G6602" t="s">
        <v>35</v>
      </c>
      <c r="H6602" t="s">
        <v>13</v>
      </c>
      <c r="I6602">
        <v>1</v>
      </c>
      <c r="J6602">
        <v>0.91550896000000004</v>
      </c>
      <c r="K6602">
        <v>0.94734583999999999</v>
      </c>
      <c r="L6602">
        <v>-3.1836879999999998E-2</v>
      </c>
      <c r="M6602">
        <v>-3.4775059999999997E-2</v>
      </c>
      <c r="N6602">
        <v>46.640802000000001</v>
      </c>
      <c r="O6602">
        <v>51.717446000000002</v>
      </c>
      <c r="P6602">
        <v>1.8109219999999999E-2</v>
      </c>
      <c r="Q6602">
        <v>-6.1623900000000002E-2</v>
      </c>
      <c r="R6602">
        <v>-5.5044790000000003E-2</v>
      </c>
      <c r="S6602">
        <v>-4.1333370000000001E-2</v>
      </c>
      <c r="T6602">
        <v>-3.1836879999999998E-2</v>
      </c>
      <c r="U6602">
        <v>-2.2340390000000002E-2</v>
      </c>
      <c r="V6602">
        <v>-8.6289799999999996E-3</v>
      </c>
      <c r="W6602">
        <v>-2.0498600000000001E-3</v>
      </c>
    </row>
    <row r="6603" spans="1:23" x14ac:dyDescent="0.2">
      <c r="A6603" t="s">
        <v>2925</v>
      </c>
      <c r="B6603" t="s">
        <v>67</v>
      </c>
      <c r="C6603" t="s">
        <v>59</v>
      </c>
      <c r="D6603" t="s">
        <v>25</v>
      </c>
      <c r="E6603" t="s">
        <v>66</v>
      </c>
      <c r="F6603" t="s">
        <v>63</v>
      </c>
      <c r="G6603" t="s">
        <v>35</v>
      </c>
      <c r="H6603" t="s">
        <v>13</v>
      </c>
      <c r="I6603">
        <v>2</v>
      </c>
      <c r="J6603">
        <v>0.8580101</v>
      </c>
      <c r="K6603">
        <v>0.88251564999999998</v>
      </c>
      <c r="L6603">
        <v>-2.4505550000000001E-2</v>
      </c>
      <c r="M6603">
        <v>-2.8560909999999998E-2</v>
      </c>
      <c r="N6603">
        <v>46.342440000000003</v>
      </c>
      <c r="O6603">
        <v>51.717446000000002</v>
      </c>
      <c r="P6603">
        <v>2.13847E-2</v>
      </c>
      <c r="Q6603">
        <v>-5.9680249999999997E-2</v>
      </c>
      <c r="R6603">
        <v>-5.1911140000000001E-2</v>
      </c>
      <c r="S6603">
        <v>-3.57197E-2</v>
      </c>
      <c r="T6603">
        <v>-2.4505550000000001E-2</v>
      </c>
      <c r="U6603">
        <v>-1.329141E-2</v>
      </c>
      <c r="V6603">
        <v>2.90004E-3</v>
      </c>
      <c r="W6603">
        <v>1.0669140000000001E-2</v>
      </c>
    </row>
    <row r="6604" spans="1:23" x14ac:dyDescent="0.2">
      <c r="A6604" t="s">
        <v>2926</v>
      </c>
      <c r="B6604" t="s">
        <v>67</v>
      </c>
      <c r="C6604" t="s">
        <v>59</v>
      </c>
      <c r="D6604" t="s">
        <v>25</v>
      </c>
      <c r="E6604" t="s">
        <v>66</v>
      </c>
      <c r="F6604" t="s">
        <v>63</v>
      </c>
      <c r="G6604" t="s">
        <v>35</v>
      </c>
      <c r="H6604" t="s">
        <v>13</v>
      </c>
      <c r="I6604">
        <v>3</v>
      </c>
      <c r="J6604">
        <v>0.83579468999999995</v>
      </c>
      <c r="K6604">
        <v>0.86172492999999994</v>
      </c>
      <c r="L6604">
        <v>-2.593024E-2</v>
      </c>
      <c r="M6604">
        <v>-3.1024659999999999E-2</v>
      </c>
      <c r="N6604">
        <v>45.184913999999999</v>
      </c>
      <c r="O6604">
        <v>51.717446000000002</v>
      </c>
      <c r="P6604">
        <v>2.387152E-2</v>
      </c>
      <c r="Q6604">
        <v>-6.5195409999999995E-2</v>
      </c>
      <c r="R6604">
        <v>-5.6522830000000003E-2</v>
      </c>
      <c r="S6604">
        <v>-3.844848E-2</v>
      </c>
      <c r="T6604">
        <v>-2.593024E-2</v>
      </c>
      <c r="U6604">
        <v>-1.3412E-2</v>
      </c>
      <c r="V6604">
        <v>4.66235E-3</v>
      </c>
      <c r="W6604">
        <v>1.333492E-2</v>
      </c>
    </row>
    <row r="6605" spans="1:23" x14ac:dyDescent="0.2">
      <c r="A6605" t="s">
        <v>2927</v>
      </c>
      <c r="B6605" t="s">
        <v>67</v>
      </c>
      <c r="C6605" t="s">
        <v>59</v>
      </c>
      <c r="D6605" t="s">
        <v>25</v>
      </c>
      <c r="E6605" t="s">
        <v>66</v>
      </c>
      <c r="F6605" t="s">
        <v>63</v>
      </c>
      <c r="G6605" t="s">
        <v>35</v>
      </c>
      <c r="H6605" t="s">
        <v>13</v>
      </c>
      <c r="I6605">
        <v>4</v>
      </c>
      <c r="J6605">
        <v>0.83768535</v>
      </c>
      <c r="K6605">
        <v>0.85144500999999995</v>
      </c>
      <c r="L6605">
        <v>-1.375966E-2</v>
      </c>
      <c r="M6605">
        <v>-1.6425809999999999E-2</v>
      </c>
      <c r="N6605">
        <v>44.164881000000001</v>
      </c>
      <c r="O6605">
        <v>51.717446000000002</v>
      </c>
      <c r="P6605">
        <v>1.9278690000000001E-2</v>
      </c>
      <c r="Q6605">
        <v>-4.5470289999999997E-2</v>
      </c>
      <c r="R6605">
        <v>-3.8466300000000002E-2</v>
      </c>
      <c r="S6605">
        <v>-2.3869410000000001E-2</v>
      </c>
      <c r="T6605">
        <v>-1.375966E-2</v>
      </c>
      <c r="U6605">
        <v>-3.6499000000000002E-3</v>
      </c>
      <c r="V6605">
        <v>1.094698E-2</v>
      </c>
      <c r="W6605">
        <v>1.795097E-2</v>
      </c>
    </row>
    <row r="6606" spans="1:23" x14ac:dyDescent="0.2">
      <c r="A6606" t="s">
        <v>2928</v>
      </c>
      <c r="B6606" t="s">
        <v>67</v>
      </c>
      <c r="C6606" t="s">
        <v>59</v>
      </c>
      <c r="D6606" t="s">
        <v>25</v>
      </c>
      <c r="E6606" t="s">
        <v>66</v>
      </c>
      <c r="F6606" t="s">
        <v>63</v>
      </c>
      <c r="G6606" t="s">
        <v>35</v>
      </c>
      <c r="H6606" t="s">
        <v>13</v>
      </c>
      <c r="I6606">
        <v>5</v>
      </c>
      <c r="J6606">
        <v>0.86271120999999995</v>
      </c>
      <c r="K6606">
        <v>0.87177243000000004</v>
      </c>
      <c r="L6606">
        <v>-9.0612100000000001E-3</v>
      </c>
      <c r="M6606">
        <v>-1.0503180000000001E-2</v>
      </c>
      <c r="N6606">
        <v>43.986099000000003</v>
      </c>
      <c r="O6606">
        <v>51.717446000000002</v>
      </c>
      <c r="P6606">
        <v>1.9043879999999999E-2</v>
      </c>
      <c r="Q6606">
        <v>-4.0385610000000002E-2</v>
      </c>
      <c r="R6606">
        <v>-3.3466929999999999E-2</v>
      </c>
      <c r="S6606">
        <v>-1.9047830000000002E-2</v>
      </c>
      <c r="T6606">
        <v>-9.0612100000000001E-3</v>
      </c>
      <c r="U6606">
        <v>9.2540999999999999E-4</v>
      </c>
      <c r="V6606">
        <v>1.5344500000000001E-2</v>
      </c>
      <c r="W6606">
        <v>2.226318E-2</v>
      </c>
    </row>
    <row r="6607" spans="1:23" x14ac:dyDescent="0.2">
      <c r="A6607" t="s">
        <v>2929</v>
      </c>
      <c r="B6607" t="s">
        <v>67</v>
      </c>
      <c r="C6607" t="s">
        <v>59</v>
      </c>
      <c r="D6607" t="s">
        <v>25</v>
      </c>
      <c r="E6607" t="s">
        <v>66</v>
      </c>
      <c r="F6607" t="s">
        <v>63</v>
      </c>
      <c r="G6607" t="s">
        <v>35</v>
      </c>
      <c r="H6607" t="s">
        <v>13</v>
      </c>
      <c r="I6607">
        <v>6</v>
      </c>
      <c r="J6607">
        <v>0.94227116</v>
      </c>
      <c r="K6607">
        <v>0.94542744999999995</v>
      </c>
      <c r="L6607">
        <v>-3.15629E-3</v>
      </c>
      <c r="M6607">
        <v>-3.34966E-3</v>
      </c>
      <c r="N6607">
        <v>43.618367999999997</v>
      </c>
      <c r="O6607">
        <v>51.717446000000002</v>
      </c>
      <c r="P6607">
        <v>2.2081170000000001E-2</v>
      </c>
      <c r="Q6607">
        <v>-3.9476579999999997E-2</v>
      </c>
      <c r="R6607">
        <v>-3.145444E-2</v>
      </c>
      <c r="S6607">
        <v>-1.4735669999999999E-2</v>
      </c>
      <c r="T6607">
        <v>-3.15629E-3</v>
      </c>
      <c r="U6607">
        <v>8.4230799999999995E-3</v>
      </c>
      <c r="V6607">
        <v>2.5141859999999999E-2</v>
      </c>
      <c r="W6607">
        <v>3.3163999999999999E-2</v>
      </c>
    </row>
    <row r="6608" spans="1:23" x14ac:dyDescent="0.2">
      <c r="A6608" t="s">
        <v>2930</v>
      </c>
      <c r="B6608" t="s">
        <v>67</v>
      </c>
      <c r="C6608" t="s">
        <v>59</v>
      </c>
      <c r="D6608" t="s">
        <v>25</v>
      </c>
      <c r="E6608" t="s">
        <v>66</v>
      </c>
      <c r="F6608" t="s">
        <v>63</v>
      </c>
      <c r="G6608" t="s">
        <v>35</v>
      </c>
      <c r="H6608" t="s">
        <v>14</v>
      </c>
      <c r="I6608">
        <v>7</v>
      </c>
      <c r="J6608">
        <v>1.1131819999999999</v>
      </c>
      <c r="K6608">
        <v>1.0602933000000001</v>
      </c>
      <c r="L6608">
        <v>5.2888789999999998E-2</v>
      </c>
      <c r="M6608">
        <v>4.7511350000000001E-2</v>
      </c>
      <c r="N6608">
        <v>43.258164000000001</v>
      </c>
      <c r="O6608">
        <v>51.717446000000002</v>
      </c>
      <c r="P6608">
        <v>2.213567E-2</v>
      </c>
      <c r="Q6608">
        <v>1.647885E-2</v>
      </c>
      <c r="R6608">
        <v>2.4520779999999999E-2</v>
      </c>
      <c r="S6608">
        <v>4.1280829999999998E-2</v>
      </c>
      <c r="T6608">
        <v>5.2888789999999998E-2</v>
      </c>
      <c r="U6608">
        <v>6.4496739999999997E-2</v>
      </c>
      <c r="V6608">
        <v>8.1256789999999995E-2</v>
      </c>
      <c r="W6608">
        <v>8.9298719999999998E-2</v>
      </c>
    </row>
    <row r="6609" spans="1:23" x14ac:dyDescent="0.2">
      <c r="A6609" t="s">
        <v>2931</v>
      </c>
      <c r="B6609" t="s">
        <v>67</v>
      </c>
      <c r="C6609" t="s">
        <v>59</v>
      </c>
      <c r="D6609" t="s">
        <v>25</v>
      </c>
      <c r="E6609" t="s">
        <v>66</v>
      </c>
      <c r="F6609" t="s">
        <v>63</v>
      </c>
      <c r="G6609" t="s">
        <v>35</v>
      </c>
      <c r="H6609" t="s">
        <v>14</v>
      </c>
      <c r="I6609">
        <v>8</v>
      </c>
      <c r="J6609">
        <v>0.78565942</v>
      </c>
      <c r="K6609">
        <v>0.76426919000000004</v>
      </c>
      <c r="L6609">
        <v>2.139023E-2</v>
      </c>
      <c r="M6609">
        <v>2.7225829999999999E-2</v>
      </c>
      <c r="N6609">
        <v>43.341088999999997</v>
      </c>
      <c r="O6609">
        <v>51.717446000000002</v>
      </c>
      <c r="P6609">
        <v>2.4484120000000002E-2</v>
      </c>
      <c r="Q6609">
        <v>-1.888256E-2</v>
      </c>
      <c r="R6609">
        <v>-9.9874300000000003E-3</v>
      </c>
      <c r="S6609">
        <v>8.5507499999999993E-3</v>
      </c>
      <c r="T6609">
        <v>2.139023E-2</v>
      </c>
      <c r="U6609">
        <v>3.4229719999999998E-2</v>
      </c>
      <c r="V6609">
        <v>5.2767889999999998E-2</v>
      </c>
      <c r="W6609">
        <v>6.1663019999999999E-2</v>
      </c>
    </row>
    <row r="6610" spans="1:23" x14ac:dyDescent="0.2">
      <c r="A6610" t="s">
        <v>2932</v>
      </c>
      <c r="B6610" t="s">
        <v>67</v>
      </c>
      <c r="C6610" t="s">
        <v>59</v>
      </c>
      <c r="D6610" t="s">
        <v>25</v>
      </c>
      <c r="E6610" t="s">
        <v>66</v>
      </c>
      <c r="F6610" t="s">
        <v>63</v>
      </c>
      <c r="G6610" t="s">
        <v>35</v>
      </c>
      <c r="H6610" t="s">
        <v>14</v>
      </c>
      <c r="I6610">
        <v>9</v>
      </c>
      <c r="J6610">
        <v>1.2673240000000001E-2</v>
      </c>
      <c r="K6610" s="1">
        <v>9.9253099999999997E-3</v>
      </c>
      <c r="L6610">
        <v>2.74793E-3</v>
      </c>
      <c r="M6610">
        <v>0.21682915999999999</v>
      </c>
      <c r="N6610">
        <v>46.230347000000002</v>
      </c>
      <c r="O6610">
        <v>51.717446000000002</v>
      </c>
      <c r="P6610">
        <v>3.2913869999999998E-2</v>
      </c>
      <c r="Q6610">
        <v>-5.1390579999999998E-2</v>
      </c>
      <c r="R6610">
        <v>-3.94329E-2</v>
      </c>
      <c r="S6610">
        <v>-1.451213E-2</v>
      </c>
      <c r="T6610">
        <v>2.74793E-3</v>
      </c>
      <c r="U6610">
        <v>2.0007980000000002E-2</v>
      </c>
      <c r="V6610">
        <v>4.4928750000000003E-2</v>
      </c>
      <c r="W6610">
        <v>5.6886430000000002E-2</v>
      </c>
    </row>
    <row r="6611" spans="1:23" x14ac:dyDescent="0.2">
      <c r="A6611" t="s">
        <v>2933</v>
      </c>
      <c r="B6611" t="s">
        <v>67</v>
      </c>
      <c r="C6611" t="s">
        <v>59</v>
      </c>
      <c r="D6611" t="s">
        <v>25</v>
      </c>
      <c r="E6611" t="s">
        <v>66</v>
      </c>
      <c r="F6611" t="s">
        <v>63</v>
      </c>
      <c r="G6611" t="s">
        <v>35</v>
      </c>
      <c r="H6611" t="s">
        <v>14</v>
      </c>
      <c r="I6611">
        <v>10</v>
      </c>
      <c r="J6611">
        <v>-0.92861813999999998</v>
      </c>
      <c r="K6611">
        <v>-0.89522681999999998</v>
      </c>
      <c r="L6611">
        <v>-3.3391320000000002E-2</v>
      </c>
      <c r="M6611">
        <v>3.5958070000000002E-2</v>
      </c>
      <c r="N6611">
        <v>51.83258</v>
      </c>
      <c r="O6611">
        <v>51.717446000000002</v>
      </c>
      <c r="P6611">
        <v>6.8677580000000002E-2</v>
      </c>
      <c r="Q6611">
        <v>-0.14635587999999999</v>
      </c>
      <c r="R6611">
        <v>-0.12140517000000001</v>
      </c>
      <c r="S6611">
        <v>-6.9405869999999995E-2</v>
      </c>
      <c r="T6611">
        <v>-3.3391320000000002E-2</v>
      </c>
      <c r="U6611">
        <v>2.6232400000000002E-3</v>
      </c>
      <c r="V6611">
        <v>5.4622530000000002E-2</v>
      </c>
      <c r="W6611">
        <v>7.9573240000000003E-2</v>
      </c>
    </row>
    <row r="6612" spans="1:23" x14ac:dyDescent="0.2">
      <c r="A6612" t="s">
        <v>2934</v>
      </c>
      <c r="B6612" t="s">
        <v>67</v>
      </c>
      <c r="C6612" t="s">
        <v>59</v>
      </c>
      <c r="D6612" t="s">
        <v>25</v>
      </c>
      <c r="E6612" t="s">
        <v>66</v>
      </c>
      <c r="F6612" t="s">
        <v>63</v>
      </c>
      <c r="G6612" t="s">
        <v>35</v>
      </c>
      <c r="H6612" t="s">
        <v>13</v>
      </c>
      <c r="I6612">
        <v>11</v>
      </c>
      <c r="J6612">
        <v>-1.7033682000000001</v>
      </c>
      <c r="K6612">
        <v>-1.6515268999999999</v>
      </c>
      <c r="L6612">
        <v>-5.18413E-2</v>
      </c>
      <c r="M6612">
        <v>3.0434579999999999E-2</v>
      </c>
      <c r="N6612">
        <v>56.504936000000001</v>
      </c>
      <c r="O6612">
        <v>51.717446000000002</v>
      </c>
      <c r="P6612">
        <v>7.9377710000000004E-2</v>
      </c>
      <c r="Q6612">
        <v>-0.18240602</v>
      </c>
      <c r="R6612">
        <v>-0.15356792999999999</v>
      </c>
      <c r="S6612">
        <v>-9.3467010000000003E-2</v>
      </c>
      <c r="T6612">
        <v>-5.18413E-2</v>
      </c>
      <c r="U6612">
        <v>-1.021558E-2</v>
      </c>
      <c r="V6612">
        <v>4.988534E-2</v>
      </c>
      <c r="W6612">
        <v>7.8723429999999997E-2</v>
      </c>
    </row>
    <row r="6613" spans="1:23" x14ac:dyDescent="0.2">
      <c r="A6613" t="s">
        <v>2935</v>
      </c>
      <c r="B6613" t="s">
        <v>67</v>
      </c>
      <c r="C6613" t="s">
        <v>59</v>
      </c>
      <c r="D6613" t="s">
        <v>25</v>
      </c>
      <c r="E6613" t="s">
        <v>66</v>
      </c>
      <c r="F6613" t="s">
        <v>63</v>
      </c>
      <c r="G6613" t="s">
        <v>35</v>
      </c>
      <c r="H6613" t="s">
        <v>13</v>
      </c>
      <c r="I6613">
        <v>12</v>
      </c>
      <c r="J6613">
        <v>-2.3006435000000001</v>
      </c>
      <c r="K6613">
        <v>-2.2569452000000001</v>
      </c>
      <c r="L6613">
        <v>-4.3698330000000001E-2</v>
      </c>
      <c r="M6613">
        <v>1.8993960000000001E-2</v>
      </c>
      <c r="N6613">
        <v>59.369520999999999</v>
      </c>
      <c r="O6613">
        <v>51.717446000000002</v>
      </c>
      <c r="P6613">
        <v>7.4214580000000002E-2</v>
      </c>
      <c r="Q6613">
        <v>-0.16577046000000001</v>
      </c>
      <c r="R6613">
        <v>-0.13880814999999999</v>
      </c>
      <c r="S6613">
        <v>-8.2616499999999995E-2</v>
      </c>
      <c r="T6613">
        <v>-4.3698330000000001E-2</v>
      </c>
      <c r="U6613">
        <v>-4.7801700000000003E-3</v>
      </c>
      <c r="V6613">
        <v>5.1411480000000002E-2</v>
      </c>
      <c r="W6613">
        <v>7.8373789999999999E-2</v>
      </c>
    </row>
    <row r="6614" spans="1:23" x14ac:dyDescent="0.2">
      <c r="A6614" t="s">
        <v>2936</v>
      </c>
      <c r="B6614" t="s">
        <v>67</v>
      </c>
      <c r="C6614" t="s">
        <v>59</v>
      </c>
      <c r="D6614" t="s">
        <v>25</v>
      </c>
      <c r="E6614" t="s">
        <v>66</v>
      </c>
      <c r="F6614" t="s">
        <v>63</v>
      </c>
      <c r="G6614" t="s">
        <v>35</v>
      </c>
      <c r="H6614" t="s">
        <v>13</v>
      </c>
      <c r="I6614">
        <v>13</v>
      </c>
      <c r="J6614">
        <v>-2.7508477999999998</v>
      </c>
      <c r="K6614">
        <v>-2.6486771999999998</v>
      </c>
      <c r="L6614">
        <v>-0.10217059000000001</v>
      </c>
      <c r="M6614">
        <v>3.7141489999999999E-2</v>
      </c>
      <c r="N6614">
        <v>61.246949000000001</v>
      </c>
      <c r="O6614">
        <v>51.717446000000002</v>
      </c>
      <c r="P6614">
        <v>7.2860690000000006E-2</v>
      </c>
      <c r="Q6614">
        <v>-0.22201576000000001</v>
      </c>
      <c r="R6614">
        <v>-0.19554531999999999</v>
      </c>
      <c r="S6614">
        <v>-0.14037878000000001</v>
      </c>
      <c r="T6614">
        <v>-0.10217059000000001</v>
      </c>
      <c r="U6614">
        <v>-6.3962409999999997E-2</v>
      </c>
      <c r="V6614">
        <v>-8.7958600000000008E-3</v>
      </c>
      <c r="W6614">
        <v>1.7674570000000001E-2</v>
      </c>
    </row>
    <row r="6615" spans="1:23" x14ac:dyDescent="0.2">
      <c r="A6615" t="s">
        <v>2937</v>
      </c>
      <c r="B6615" t="s">
        <v>67</v>
      </c>
      <c r="C6615" t="s">
        <v>59</v>
      </c>
      <c r="D6615" t="s">
        <v>25</v>
      </c>
      <c r="E6615" t="s">
        <v>66</v>
      </c>
      <c r="F6615" t="s">
        <v>63</v>
      </c>
      <c r="G6615" t="s">
        <v>35</v>
      </c>
      <c r="H6615" t="s">
        <v>13</v>
      </c>
      <c r="I6615">
        <v>14</v>
      </c>
      <c r="J6615">
        <v>-2.5920364999999999</v>
      </c>
      <c r="K6615">
        <v>-2.5048488999999998</v>
      </c>
      <c r="L6615">
        <v>-8.7187689999999998E-2</v>
      </c>
      <c r="M6615">
        <v>3.363675E-2</v>
      </c>
      <c r="N6615">
        <v>62.025106999999998</v>
      </c>
      <c r="O6615">
        <v>51.717446000000002</v>
      </c>
      <c r="P6615">
        <v>8.1654080000000004E-2</v>
      </c>
      <c r="Q6615">
        <v>-0.22149671000000001</v>
      </c>
      <c r="R6615">
        <v>-0.19183161000000001</v>
      </c>
      <c r="S6615">
        <v>-0.13000713</v>
      </c>
      <c r="T6615">
        <v>-8.7187689999999998E-2</v>
      </c>
      <c r="U6615">
        <v>-4.4368249999999998E-2</v>
      </c>
      <c r="V6615">
        <v>1.745623E-2</v>
      </c>
      <c r="W6615">
        <v>4.7121330000000003E-2</v>
      </c>
    </row>
    <row r="6616" spans="1:23" x14ac:dyDescent="0.2">
      <c r="A6616" t="s">
        <v>2938</v>
      </c>
      <c r="B6616" t="s">
        <v>67</v>
      </c>
      <c r="C6616" t="s">
        <v>59</v>
      </c>
      <c r="D6616" t="s">
        <v>25</v>
      </c>
      <c r="E6616" t="s">
        <v>66</v>
      </c>
      <c r="F6616" t="s">
        <v>63</v>
      </c>
      <c r="G6616" t="s">
        <v>35</v>
      </c>
      <c r="H6616" t="s">
        <v>14</v>
      </c>
      <c r="I6616">
        <v>15</v>
      </c>
      <c r="J6616">
        <v>-2.0414829999999999</v>
      </c>
      <c r="K6616">
        <v>-1.9916959999999999</v>
      </c>
      <c r="L6616">
        <v>-4.9787079999999997E-2</v>
      </c>
      <c r="M6616">
        <v>2.4387699999999998E-2</v>
      </c>
      <c r="N6616">
        <v>62.175038999999998</v>
      </c>
      <c r="O6616">
        <v>51.717446000000002</v>
      </c>
      <c r="P6616">
        <v>6.4488649999999995E-2</v>
      </c>
      <c r="Q6616">
        <v>-0.15586146000000001</v>
      </c>
      <c r="R6616">
        <v>-0.13243260000000001</v>
      </c>
      <c r="S6616">
        <v>-8.3604949999999997E-2</v>
      </c>
      <c r="T6616">
        <v>-4.9787079999999997E-2</v>
      </c>
      <c r="U6616">
        <v>-1.5969199999999999E-2</v>
      </c>
      <c r="V6616">
        <v>3.2858449999999997E-2</v>
      </c>
      <c r="W6616">
        <v>5.628731E-2</v>
      </c>
    </row>
    <row r="6617" spans="1:23" x14ac:dyDescent="0.2">
      <c r="A6617" t="s">
        <v>2939</v>
      </c>
      <c r="B6617" t="s">
        <v>67</v>
      </c>
      <c r="C6617" t="s">
        <v>59</v>
      </c>
      <c r="D6617" t="s">
        <v>25</v>
      </c>
      <c r="E6617" t="s">
        <v>66</v>
      </c>
      <c r="F6617" t="s">
        <v>63</v>
      </c>
      <c r="G6617" t="s">
        <v>35</v>
      </c>
      <c r="H6617" t="s">
        <v>14</v>
      </c>
      <c r="I6617">
        <v>16</v>
      </c>
      <c r="J6617">
        <v>-1.3889954</v>
      </c>
      <c r="K6617">
        <v>-1.3572793000000001</v>
      </c>
      <c r="L6617">
        <v>-3.1716149999999999E-2</v>
      </c>
      <c r="M6617">
        <v>2.2833880000000001E-2</v>
      </c>
      <c r="N6617">
        <v>62.007320999999997</v>
      </c>
      <c r="O6617">
        <v>51.717446000000002</v>
      </c>
      <c r="P6617">
        <v>5.0789420000000002E-2</v>
      </c>
      <c r="Q6617">
        <v>-0.11525732</v>
      </c>
      <c r="R6617">
        <v>-9.6805420000000003E-2</v>
      </c>
      <c r="S6617">
        <v>-5.8350150000000003E-2</v>
      </c>
      <c r="T6617">
        <v>-3.1716149999999999E-2</v>
      </c>
      <c r="U6617">
        <v>-5.0821499999999997E-3</v>
      </c>
      <c r="V6617">
        <v>3.3373109999999997E-2</v>
      </c>
      <c r="W6617">
        <v>5.1825019999999999E-2</v>
      </c>
    </row>
    <row r="6618" spans="1:23" x14ac:dyDescent="0.2">
      <c r="A6618" t="s">
        <v>2940</v>
      </c>
      <c r="B6618" t="s">
        <v>67</v>
      </c>
      <c r="C6618" t="s">
        <v>59</v>
      </c>
      <c r="D6618" t="s">
        <v>25</v>
      </c>
      <c r="E6618" t="s">
        <v>66</v>
      </c>
      <c r="F6618" t="s">
        <v>63</v>
      </c>
      <c r="G6618" t="s">
        <v>35</v>
      </c>
      <c r="H6618" t="s">
        <v>15</v>
      </c>
      <c r="I6618">
        <v>17</v>
      </c>
      <c r="J6618">
        <v>-0.55085921000000004</v>
      </c>
      <c r="K6618">
        <v>-0.54817470999999995</v>
      </c>
      <c r="L6618">
        <v>-2.6844999999999998E-3</v>
      </c>
      <c r="M6618">
        <v>4.8732999999999997E-3</v>
      </c>
      <c r="N6618">
        <v>61.268031000000001</v>
      </c>
      <c r="O6618">
        <v>51.717446000000002</v>
      </c>
      <c r="P6618">
        <v>3.6620189999999997E-2</v>
      </c>
      <c r="Q6618">
        <v>-6.2919349999999999E-2</v>
      </c>
      <c r="R6618">
        <v>-4.9615159999999998E-2</v>
      </c>
      <c r="S6618">
        <v>-2.1888149999999999E-2</v>
      </c>
      <c r="T6618">
        <v>-2.6844999999999998E-3</v>
      </c>
      <c r="U6618">
        <v>1.651915E-2</v>
      </c>
      <c r="V6618">
        <v>4.424616E-2</v>
      </c>
      <c r="W6618">
        <v>5.755035E-2</v>
      </c>
    </row>
    <row r="6619" spans="1:23" x14ac:dyDescent="0.2">
      <c r="A6619" t="s">
        <v>2941</v>
      </c>
      <c r="B6619" t="s">
        <v>67</v>
      </c>
      <c r="C6619" t="s">
        <v>59</v>
      </c>
      <c r="D6619" t="s">
        <v>25</v>
      </c>
      <c r="E6619" t="s">
        <v>66</v>
      </c>
      <c r="F6619" t="s">
        <v>63</v>
      </c>
      <c r="G6619" t="s">
        <v>35</v>
      </c>
      <c r="H6619" t="s">
        <v>15</v>
      </c>
      <c r="I6619">
        <v>18</v>
      </c>
      <c r="J6619">
        <v>0.54101140999999997</v>
      </c>
      <c r="K6619">
        <v>0.52456656999999995</v>
      </c>
      <c r="L6619">
        <v>1.6444839999999999E-2</v>
      </c>
      <c r="M6619">
        <v>3.0396469999999998E-2</v>
      </c>
      <c r="N6619">
        <v>60.677267999999998</v>
      </c>
      <c r="O6619">
        <v>51.717446000000002</v>
      </c>
      <c r="P6619">
        <v>3.292171E-2</v>
      </c>
      <c r="Q6619">
        <v>-3.770656E-2</v>
      </c>
      <c r="R6619">
        <v>-2.574603E-2</v>
      </c>
      <c r="S6619">
        <v>-8.1932999999999995E-4</v>
      </c>
      <c r="T6619">
        <v>1.6444839999999999E-2</v>
      </c>
      <c r="U6619">
        <v>3.3709000000000003E-2</v>
      </c>
      <c r="V6619">
        <v>5.8635710000000001E-2</v>
      </c>
      <c r="W6619">
        <v>7.0596240000000005E-2</v>
      </c>
    </row>
    <row r="6620" spans="1:23" x14ac:dyDescent="0.2">
      <c r="A6620" t="s">
        <v>2942</v>
      </c>
      <c r="B6620" t="s">
        <v>67</v>
      </c>
      <c r="C6620" t="s">
        <v>59</v>
      </c>
      <c r="D6620" t="s">
        <v>25</v>
      </c>
      <c r="E6620" t="s">
        <v>66</v>
      </c>
      <c r="F6620" t="s">
        <v>63</v>
      </c>
      <c r="G6620" t="s">
        <v>35</v>
      </c>
      <c r="H6620" t="s">
        <v>15</v>
      </c>
      <c r="I6620">
        <v>19</v>
      </c>
      <c r="J6620">
        <v>1.2377186</v>
      </c>
      <c r="K6620">
        <v>1.2533786</v>
      </c>
      <c r="L6620">
        <v>-1.5659909999999999E-2</v>
      </c>
      <c r="M6620">
        <v>-1.265224E-2</v>
      </c>
      <c r="N6620">
        <v>58.371310999999999</v>
      </c>
      <c r="O6620">
        <v>51.717446000000002</v>
      </c>
      <c r="P6620">
        <v>3.269006E-2</v>
      </c>
      <c r="Q6620">
        <v>-6.9430279999999997E-2</v>
      </c>
      <c r="R6620">
        <v>-5.755391E-2</v>
      </c>
      <c r="S6620">
        <v>-3.2802600000000001E-2</v>
      </c>
      <c r="T6620">
        <v>-1.5659909999999999E-2</v>
      </c>
      <c r="U6620">
        <v>1.4827799999999999E-3</v>
      </c>
      <c r="V6620">
        <v>2.6234090000000002E-2</v>
      </c>
      <c r="W6620">
        <v>3.8110459999999999E-2</v>
      </c>
    </row>
    <row r="6621" spans="1:23" x14ac:dyDescent="0.2">
      <c r="A6621" t="s">
        <v>2943</v>
      </c>
      <c r="B6621" t="s">
        <v>67</v>
      </c>
      <c r="C6621" t="s">
        <v>59</v>
      </c>
      <c r="D6621" t="s">
        <v>25</v>
      </c>
      <c r="E6621" t="s">
        <v>66</v>
      </c>
      <c r="F6621" t="s">
        <v>63</v>
      </c>
      <c r="G6621" t="s">
        <v>35</v>
      </c>
      <c r="H6621" t="s">
        <v>15</v>
      </c>
      <c r="I6621">
        <v>20</v>
      </c>
      <c r="J6621">
        <v>1.4744891</v>
      </c>
      <c r="K6621">
        <v>1.499994</v>
      </c>
      <c r="L6621">
        <v>-2.5504929999999999E-2</v>
      </c>
      <c r="M6621">
        <v>-1.7297469999999999E-2</v>
      </c>
      <c r="N6621">
        <v>56.287458999999998</v>
      </c>
      <c r="O6621">
        <v>51.717446000000002</v>
      </c>
      <c r="P6621">
        <v>2.5382330000000002E-2</v>
      </c>
      <c r="Q6621">
        <v>-6.725515E-2</v>
      </c>
      <c r="R6621">
        <v>-5.8033700000000001E-2</v>
      </c>
      <c r="S6621">
        <v>-3.881544E-2</v>
      </c>
      <c r="T6621">
        <v>-2.5504929999999999E-2</v>
      </c>
      <c r="U6621">
        <v>-1.2194419999999999E-2</v>
      </c>
      <c r="V6621">
        <v>7.0238399999999999E-3</v>
      </c>
      <c r="W6621">
        <v>1.6245289999999999E-2</v>
      </c>
    </row>
    <row r="6622" spans="1:23" x14ac:dyDescent="0.2">
      <c r="A6622" t="s">
        <v>2944</v>
      </c>
      <c r="B6622" t="s">
        <v>67</v>
      </c>
      <c r="C6622" t="s">
        <v>59</v>
      </c>
      <c r="D6622" t="s">
        <v>25</v>
      </c>
      <c r="E6622" t="s">
        <v>66</v>
      </c>
      <c r="F6622" t="s">
        <v>63</v>
      </c>
      <c r="G6622" t="s">
        <v>35</v>
      </c>
      <c r="H6622" t="s">
        <v>15</v>
      </c>
      <c r="I6622">
        <v>21</v>
      </c>
      <c r="J6622">
        <v>1.4765305</v>
      </c>
      <c r="K6622">
        <v>1.4903337999999999</v>
      </c>
      <c r="L6622">
        <v>-1.3803309999999999E-2</v>
      </c>
      <c r="M6622">
        <v>-9.3484799999999993E-3</v>
      </c>
      <c r="N6622">
        <v>55.325856999999999</v>
      </c>
      <c r="O6622">
        <v>51.717446000000002</v>
      </c>
      <c r="P6622">
        <v>3.0796799999999999E-2</v>
      </c>
      <c r="Q6622">
        <v>-6.4459539999999996E-2</v>
      </c>
      <c r="R6622">
        <v>-5.3270999999999999E-2</v>
      </c>
      <c r="S6622">
        <v>-2.9953170000000001E-2</v>
      </c>
      <c r="T6622">
        <v>-1.3803309999999999E-2</v>
      </c>
      <c r="U6622">
        <v>2.3465399999999998E-3</v>
      </c>
      <c r="V6622">
        <v>2.5664369999999999E-2</v>
      </c>
      <c r="W6622">
        <v>3.6852919999999997E-2</v>
      </c>
    </row>
    <row r="6623" spans="1:23" x14ac:dyDescent="0.2">
      <c r="A6623" t="s">
        <v>2945</v>
      </c>
      <c r="B6623" t="s">
        <v>67</v>
      </c>
      <c r="C6623" t="s">
        <v>59</v>
      </c>
      <c r="D6623" t="s">
        <v>25</v>
      </c>
      <c r="E6623" t="s">
        <v>66</v>
      </c>
      <c r="F6623" t="s">
        <v>63</v>
      </c>
      <c r="G6623" t="s">
        <v>35</v>
      </c>
      <c r="H6623" t="s">
        <v>14</v>
      </c>
      <c r="I6623">
        <v>22</v>
      </c>
      <c r="J6623">
        <v>1.3624075</v>
      </c>
      <c r="K6623">
        <v>1.3930148</v>
      </c>
      <c r="L6623">
        <v>-3.06073E-2</v>
      </c>
      <c r="M6623">
        <v>-2.2465599999999999E-2</v>
      </c>
      <c r="N6623">
        <v>54.079079999999998</v>
      </c>
      <c r="O6623">
        <v>51.717446000000002</v>
      </c>
      <c r="P6623">
        <v>2.7051780000000001E-2</v>
      </c>
      <c r="Q6623">
        <v>-7.5103520000000007E-2</v>
      </c>
      <c r="R6623">
        <v>-6.5275559999999996E-2</v>
      </c>
      <c r="S6623">
        <v>-4.4793270000000003E-2</v>
      </c>
      <c r="T6623">
        <v>-3.06073E-2</v>
      </c>
      <c r="U6623">
        <v>-1.642134E-2</v>
      </c>
      <c r="V6623">
        <v>4.0609499999999998E-3</v>
      </c>
      <c r="W6623">
        <v>1.3888920000000001E-2</v>
      </c>
    </row>
    <row r="6624" spans="1:23" x14ac:dyDescent="0.2">
      <c r="A6624" t="s">
        <v>2946</v>
      </c>
      <c r="B6624" t="s">
        <v>67</v>
      </c>
      <c r="C6624" t="s">
        <v>59</v>
      </c>
      <c r="D6624" t="s">
        <v>25</v>
      </c>
      <c r="E6624" t="s">
        <v>66</v>
      </c>
      <c r="F6624" t="s">
        <v>63</v>
      </c>
      <c r="G6624" t="s">
        <v>35</v>
      </c>
      <c r="H6624" t="s">
        <v>14</v>
      </c>
      <c r="I6624">
        <v>23</v>
      </c>
      <c r="J6624">
        <v>1.1812927</v>
      </c>
      <c r="K6624">
        <v>1.2035833</v>
      </c>
      <c r="L6624">
        <v>-2.229068E-2</v>
      </c>
      <c r="M6624">
        <v>-1.8869739999999999E-2</v>
      </c>
      <c r="N6624">
        <v>52.749937000000003</v>
      </c>
      <c r="O6624">
        <v>51.717446000000002</v>
      </c>
      <c r="P6624">
        <v>2.0880699999999999E-2</v>
      </c>
      <c r="Q6624">
        <v>-5.663638E-2</v>
      </c>
      <c r="R6624">
        <v>-4.9050379999999998E-2</v>
      </c>
      <c r="S6624">
        <v>-3.3240529999999997E-2</v>
      </c>
      <c r="T6624">
        <v>-2.229068E-2</v>
      </c>
      <c r="U6624">
        <v>-1.134083E-2</v>
      </c>
      <c r="V6624">
        <v>4.4690099999999998E-3</v>
      </c>
      <c r="W6624">
        <v>1.205501E-2</v>
      </c>
    </row>
    <row r="6625" spans="1:26" x14ac:dyDescent="0.2">
      <c r="A6625" t="s">
        <v>2947</v>
      </c>
      <c r="B6625" t="s">
        <v>67</v>
      </c>
      <c r="C6625" t="s">
        <v>59</v>
      </c>
      <c r="D6625" t="s">
        <v>25</v>
      </c>
      <c r="E6625" t="s">
        <v>66</v>
      </c>
      <c r="F6625" t="s">
        <v>63</v>
      </c>
      <c r="G6625" t="s">
        <v>35</v>
      </c>
      <c r="H6625" t="s">
        <v>14</v>
      </c>
      <c r="I6625">
        <v>24</v>
      </c>
      <c r="J6625">
        <v>1.0137001000000001</v>
      </c>
      <c r="K6625">
        <v>1.0329094999999999</v>
      </c>
      <c r="L6625">
        <v>-1.9209339999999998E-2</v>
      </c>
      <c r="M6625">
        <v>-1.8949730000000001E-2</v>
      </c>
      <c r="N6625">
        <v>51.806581000000001</v>
      </c>
      <c r="O6625">
        <v>51.717446000000002</v>
      </c>
      <c r="P6625">
        <v>2.3454929999999999E-2</v>
      </c>
      <c r="Q6625">
        <v>-5.7789269999999997E-2</v>
      </c>
      <c r="R6625">
        <v>-4.9268050000000001E-2</v>
      </c>
      <c r="S6625">
        <v>-3.1509120000000002E-2</v>
      </c>
      <c r="T6625">
        <v>-1.9209339999999998E-2</v>
      </c>
      <c r="U6625">
        <v>-6.9095600000000004E-3</v>
      </c>
      <c r="V6625">
        <v>1.0849370000000001E-2</v>
      </c>
      <c r="W6625">
        <v>1.937059E-2</v>
      </c>
    </row>
    <row r="6626" spans="1:26" x14ac:dyDescent="0.2">
      <c r="A6626" t="s">
        <v>2948</v>
      </c>
      <c r="B6626" t="s">
        <v>67</v>
      </c>
      <c r="C6626" t="s">
        <v>58</v>
      </c>
      <c r="D6626" t="s">
        <v>12</v>
      </c>
      <c r="E6626" t="s">
        <v>65</v>
      </c>
      <c r="F6626" t="s">
        <v>63</v>
      </c>
      <c r="G6626" t="s">
        <v>36</v>
      </c>
      <c r="H6626" t="s">
        <v>13</v>
      </c>
      <c r="I6626">
        <v>1</v>
      </c>
      <c r="J6626">
        <v>0.39291926999999999</v>
      </c>
      <c r="K6626">
        <v>0.39177525000000002</v>
      </c>
      <c r="L6626">
        <v>1.1440300000000001E-3</v>
      </c>
      <c r="M6626">
        <v>2.9115999999999999E-3</v>
      </c>
      <c r="N6626">
        <v>58.400696000000003</v>
      </c>
      <c r="O6626">
        <v>63.070998000000003</v>
      </c>
      <c r="P6626">
        <v>2.20412E-3</v>
      </c>
      <c r="Q6626">
        <v>-2.4814300000000002E-3</v>
      </c>
      <c r="R6626">
        <v>-1.68067E-3</v>
      </c>
      <c r="S6626">
        <v>-1.182E-5</v>
      </c>
      <c r="T6626">
        <v>1.1440300000000001E-3</v>
      </c>
      <c r="U6626">
        <v>2.2998699999999999E-3</v>
      </c>
      <c r="V6626">
        <v>3.9687200000000002E-3</v>
      </c>
      <c r="W6626">
        <v>4.7694800000000004E-3</v>
      </c>
    </row>
    <row r="6627" spans="1:26" x14ac:dyDescent="0.2">
      <c r="A6627" t="s">
        <v>2949</v>
      </c>
      <c r="B6627" t="s">
        <v>67</v>
      </c>
      <c r="C6627" t="s">
        <v>58</v>
      </c>
      <c r="D6627" t="s">
        <v>12</v>
      </c>
      <c r="E6627" t="s">
        <v>65</v>
      </c>
      <c r="F6627" t="s">
        <v>63</v>
      </c>
      <c r="G6627" t="s">
        <v>36</v>
      </c>
      <c r="H6627" t="s">
        <v>13</v>
      </c>
      <c r="I6627">
        <v>2</v>
      </c>
      <c r="J6627">
        <v>0.36002794999999999</v>
      </c>
      <c r="K6627">
        <v>0.36025635</v>
      </c>
      <c r="L6627">
        <v>-2.284E-4</v>
      </c>
      <c r="M6627">
        <v>-6.3438000000000004E-4</v>
      </c>
      <c r="N6627">
        <v>57.594003000000001</v>
      </c>
      <c r="O6627">
        <v>63.070998000000003</v>
      </c>
      <c r="P6627">
        <v>1.92191E-3</v>
      </c>
      <c r="Q6627">
        <v>-3.3896500000000001E-3</v>
      </c>
      <c r="R6627">
        <v>-2.6914199999999999E-3</v>
      </c>
      <c r="S6627">
        <v>-1.23624E-3</v>
      </c>
      <c r="T6627">
        <v>-2.284E-4</v>
      </c>
      <c r="U6627">
        <v>7.7945E-4</v>
      </c>
      <c r="V6627">
        <v>2.23463E-3</v>
      </c>
      <c r="W6627">
        <v>2.9328599999999998E-3</v>
      </c>
    </row>
    <row r="6628" spans="1:26" x14ac:dyDescent="0.2">
      <c r="A6628" t="s">
        <v>2950</v>
      </c>
      <c r="B6628" t="s">
        <v>67</v>
      </c>
      <c r="C6628" t="s">
        <v>58</v>
      </c>
      <c r="D6628" t="s">
        <v>12</v>
      </c>
      <c r="E6628" t="s">
        <v>65</v>
      </c>
      <c r="F6628" t="s">
        <v>63</v>
      </c>
      <c r="G6628" t="s">
        <v>36</v>
      </c>
      <c r="H6628" t="s">
        <v>13</v>
      </c>
      <c r="I6628">
        <v>3</v>
      </c>
      <c r="J6628">
        <v>0.34109373999999998</v>
      </c>
      <c r="K6628">
        <v>0.34140987</v>
      </c>
      <c r="L6628">
        <v>-3.1611999999999998E-4</v>
      </c>
      <c r="M6628">
        <v>-9.2679999999999998E-4</v>
      </c>
      <c r="N6628">
        <v>57.098081000000001</v>
      </c>
      <c r="O6628">
        <v>63.070998000000003</v>
      </c>
      <c r="P6628">
        <v>1.67392E-3</v>
      </c>
      <c r="Q6628">
        <v>-3.0694699999999999E-3</v>
      </c>
      <c r="R6628">
        <v>-2.4613299999999999E-3</v>
      </c>
      <c r="S6628">
        <v>-1.1939299999999999E-3</v>
      </c>
      <c r="T6628">
        <v>-3.1611999999999998E-4</v>
      </c>
      <c r="U6628">
        <v>5.6167999999999995E-4</v>
      </c>
      <c r="V6628">
        <v>1.82909E-3</v>
      </c>
      <c r="W6628">
        <v>2.4372199999999999E-3</v>
      </c>
      <c r="X6628" s="1"/>
      <c r="Z6628" s="1"/>
    </row>
    <row r="6629" spans="1:26" x14ac:dyDescent="0.2">
      <c r="A6629" t="s">
        <v>2951</v>
      </c>
      <c r="B6629" t="s">
        <v>67</v>
      </c>
      <c r="C6629" t="s">
        <v>58</v>
      </c>
      <c r="D6629" t="s">
        <v>12</v>
      </c>
      <c r="E6629" t="s">
        <v>65</v>
      </c>
      <c r="F6629" t="s">
        <v>63</v>
      </c>
      <c r="G6629" t="s">
        <v>36</v>
      </c>
      <c r="H6629" t="s">
        <v>13</v>
      </c>
      <c r="I6629">
        <v>4</v>
      </c>
      <c r="J6629">
        <v>0.33215642000000001</v>
      </c>
      <c r="K6629">
        <v>0.33283372</v>
      </c>
      <c r="L6629">
        <v>-6.7728999999999999E-4</v>
      </c>
      <c r="M6629">
        <v>-2.03908E-3</v>
      </c>
      <c r="N6629">
        <v>56.600543999999999</v>
      </c>
      <c r="O6629">
        <v>63.070998000000003</v>
      </c>
      <c r="P6629">
        <v>1.3856000000000001E-3</v>
      </c>
      <c r="Q6629">
        <v>-2.95641E-3</v>
      </c>
      <c r="R6629">
        <v>-2.4530200000000002E-3</v>
      </c>
      <c r="S6629">
        <v>-1.4039E-3</v>
      </c>
      <c r="T6629">
        <v>-6.7728999999999999E-4</v>
      </c>
      <c r="U6629">
        <v>4.9320000000000002E-5</v>
      </c>
      <c r="V6629">
        <v>1.0984300000000001E-3</v>
      </c>
      <c r="W6629">
        <v>1.6018199999999999E-3</v>
      </c>
    </row>
    <row r="6630" spans="1:26" x14ac:dyDescent="0.2">
      <c r="A6630" t="s">
        <v>2952</v>
      </c>
      <c r="B6630" t="s">
        <v>67</v>
      </c>
      <c r="C6630" t="s">
        <v>58</v>
      </c>
      <c r="D6630" t="s">
        <v>12</v>
      </c>
      <c r="E6630" t="s">
        <v>65</v>
      </c>
      <c r="F6630" t="s">
        <v>63</v>
      </c>
      <c r="G6630" t="s">
        <v>36</v>
      </c>
      <c r="H6630" t="s">
        <v>13</v>
      </c>
      <c r="I6630">
        <v>5</v>
      </c>
      <c r="J6630">
        <v>0.33905396999999998</v>
      </c>
      <c r="K6630" s="1">
        <v>0.33971428999999997</v>
      </c>
      <c r="L6630">
        <v>-6.6032000000000005E-4</v>
      </c>
      <c r="M6630">
        <v>-1.94754E-3</v>
      </c>
      <c r="N6630">
        <v>56.282207999999997</v>
      </c>
      <c r="O6630">
        <v>63.070998000000003</v>
      </c>
      <c r="P6630">
        <v>1.8502499999999999E-3</v>
      </c>
      <c r="Q6630">
        <v>-3.7037099999999998E-3</v>
      </c>
      <c r="R6630">
        <v>-3.0315099999999998E-3</v>
      </c>
      <c r="S6630">
        <v>-1.6305899999999999E-3</v>
      </c>
      <c r="T6630">
        <v>-6.6032000000000005E-4</v>
      </c>
      <c r="U6630">
        <v>3.0995000000000003E-4</v>
      </c>
      <c r="V6630">
        <v>1.71087E-3</v>
      </c>
      <c r="W6630">
        <v>2.3830600000000002E-3</v>
      </c>
    </row>
    <row r="6631" spans="1:26" x14ac:dyDescent="0.2">
      <c r="A6631" t="s">
        <v>2953</v>
      </c>
      <c r="B6631" t="s">
        <v>67</v>
      </c>
      <c r="C6631" t="s">
        <v>58</v>
      </c>
      <c r="D6631" t="s">
        <v>12</v>
      </c>
      <c r="E6631" t="s">
        <v>65</v>
      </c>
      <c r="F6631" t="s">
        <v>63</v>
      </c>
      <c r="G6631" t="s">
        <v>36</v>
      </c>
      <c r="H6631" t="s">
        <v>13</v>
      </c>
      <c r="I6631">
        <v>6</v>
      </c>
      <c r="J6631">
        <v>0.37318058999999998</v>
      </c>
      <c r="K6631" s="1">
        <v>0.37556642000000001</v>
      </c>
      <c r="L6631">
        <v>-2.3858299999999998E-3</v>
      </c>
      <c r="M6631">
        <v>-6.3932399999999997E-3</v>
      </c>
      <c r="N6631">
        <v>55.803593999999997</v>
      </c>
      <c r="O6631">
        <v>63.070998000000003</v>
      </c>
      <c r="P6631">
        <v>2.85075E-3</v>
      </c>
      <c r="Q6631">
        <v>-7.0748900000000003E-3</v>
      </c>
      <c r="R6631">
        <v>-6.0392099999999997E-3</v>
      </c>
      <c r="S6631">
        <v>-3.88077E-3</v>
      </c>
      <c r="T6631">
        <v>-2.3858299999999998E-3</v>
      </c>
      <c r="U6631">
        <v>-8.9090000000000003E-4</v>
      </c>
      <c r="V6631">
        <v>1.2675500000000001E-3</v>
      </c>
      <c r="W6631">
        <v>2.3032299999999999E-3</v>
      </c>
    </row>
    <row r="6632" spans="1:26" x14ac:dyDescent="0.2">
      <c r="A6632" t="s">
        <v>2954</v>
      </c>
      <c r="B6632" t="s">
        <v>67</v>
      </c>
      <c r="C6632" t="s">
        <v>58</v>
      </c>
      <c r="D6632" t="s">
        <v>12</v>
      </c>
      <c r="E6632" t="s">
        <v>65</v>
      </c>
      <c r="F6632" t="s">
        <v>63</v>
      </c>
      <c r="G6632" t="s">
        <v>36</v>
      </c>
      <c r="H6632" t="s">
        <v>14</v>
      </c>
      <c r="I6632">
        <v>7</v>
      </c>
      <c r="J6632">
        <v>0.43699721000000002</v>
      </c>
      <c r="K6632">
        <v>0.43950577000000002</v>
      </c>
      <c r="L6632">
        <v>-2.50856E-3</v>
      </c>
      <c r="M6632">
        <v>-5.7404400000000003E-3</v>
      </c>
      <c r="N6632">
        <v>55.507955000000003</v>
      </c>
      <c r="O6632">
        <v>63.070998000000003</v>
      </c>
      <c r="P6632">
        <v>3.2520100000000001E-3</v>
      </c>
      <c r="Q6632">
        <v>-7.8576400000000008E-3</v>
      </c>
      <c r="R6632">
        <v>-6.6761800000000003E-3</v>
      </c>
      <c r="S6632">
        <v>-4.2139200000000003E-3</v>
      </c>
      <c r="T6632">
        <v>-2.50856E-3</v>
      </c>
      <c r="U6632">
        <v>-8.0320000000000001E-4</v>
      </c>
      <c r="V6632">
        <v>1.6590699999999999E-3</v>
      </c>
      <c r="W6632">
        <v>2.84053E-3</v>
      </c>
    </row>
    <row r="6633" spans="1:26" x14ac:dyDescent="0.2">
      <c r="A6633" t="s">
        <v>2955</v>
      </c>
      <c r="B6633" t="s">
        <v>67</v>
      </c>
      <c r="C6633" t="s">
        <v>58</v>
      </c>
      <c r="D6633" t="s">
        <v>12</v>
      </c>
      <c r="E6633" t="s">
        <v>65</v>
      </c>
      <c r="F6633" t="s">
        <v>63</v>
      </c>
      <c r="G6633" t="s">
        <v>36</v>
      </c>
      <c r="H6633" t="s">
        <v>14</v>
      </c>
      <c r="I6633">
        <v>8</v>
      </c>
      <c r="J6633">
        <v>0.45799564999999998</v>
      </c>
      <c r="K6633">
        <v>0.46155346000000003</v>
      </c>
      <c r="L6633">
        <v>-3.5578099999999998E-3</v>
      </c>
      <c r="M6633">
        <v>-7.7682300000000001E-3</v>
      </c>
      <c r="N6633">
        <v>56.043602999999997</v>
      </c>
      <c r="O6633">
        <v>63.070998000000003</v>
      </c>
      <c r="P6633">
        <v>2.9161E-3</v>
      </c>
      <c r="Q6633">
        <v>-8.3543699999999999E-3</v>
      </c>
      <c r="R6633">
        <v>-7.2949399999999998E-3</v>
      </c>
      <c r="S6633">
        <v>-5.0870200000000003E-3</v>
      </c>
      <c r="T6633">
        <v>-3.5578099999999998E-3</v>
      </c>
      <c r="U6633">
        <v>-2.0286100000000001E-3</v>
      </c>
      <c r="V6633">
        <v>1.7930999999999999E-4</v>
      </c>
      <c r="W6633">
        <v>1.2387399999999999E-3</v>
      </c>
    </row>
    <row r="6634" spans="1:26" x14ac:dyDescent="0.2">
      <c r="A6634" t="s">
        <v>2956</v>
      </c>
      <c r="B6634" t="s">
        <v>67</v>
      </c>
      <c r="C6634" t="s">
        <v>58</v>
      </c>
      <c r="D6634" t="s">
        <v>12</v>
      </c>
      <c r="E6634" t="s">
        <v>65</v>
      </c>
      <c r="F6634" t="s">
        <v>63</v>
      </c>
      <c r="G6634" t="s">
        <v>36</v>
      </c>
      <c r="H6634" t="s">
        <v>14</v>
      </c>
      <c r="I6634">
        <v>9</v>
      </c>
      <c r="J6634">
        <v>0.45436274999999998</v>
      </c>
      <c r="K6634">
        <v>0.45730541000000002</v>
      </c>
      <c r="L6634">
        <v>-2.9426700000000001E-3</v>
      </c>
      <c r="M6634">
        <v>-6.4764699999999998E-3</v>
      </c>
      <c r="N6634">
        <v>59.611277000000001</v>
      </c>
      <c r="O6634">
        <v>63.070998000000003</v>
      </c>
      <c r="P6634">
        <v>2.48102E-3</v>
      </c>
      <c r="Q6634">
        <v>-7.0235799999999998E-3</v>
      </c>
      <c r="R6634">
        <v>-6.1222200000000003E-3</v>
      </c>
      <c r="S6634">
        <v>-4.2437100000000004E-3</v>
      </c>
      <c r="T6634">
        <v>-2.9426700000000001E-3</v>
      </c>
      <c r="U6634">
        <v>-1.6416200000000001E-3</v>
      </c>
      <c r="V6634">
        <v>2.3688999999999999E-4</v>
      </c>
      <c r="W6634">
        <v>1.13824E-3</v>
      </c>
    </row>
    <row r="6635" spans="1:26" x14ac:dyDescent="0.2">
      <c r="A6635" t="s">
        <v>2957</v>
      </c>
      <c r="B6635" t="s">
        <v>67</v>
      </c>
      <c r="C6635" t="s">
        <v>58</v>
      </c>
      <c r="D6635" t="s">
        <v>12</v>
      </c>
      <c r="E6635" t="s">
        <v>65</v>
      </c>
      <c r="F6635" t="s">
        <v>63</v>
      </c>
      <c r="G6635" t="s">
        <v>36</v>
      </c>
      <c r="H6635" t="s">
        <v>14</v>
      </c>
      <c r="I6635">
        <v>10</v>
      </c>
      <c r="J6635">
        <v>0.45427157000000001</v>
      </c>
      <c r="K6635">
        <v>0.45901112999999999</v>
      </c>
      <c r="L6635">
        <v>-4.7395600000000003E-3</v>
      </c>
      <c r="M6635">
        <v>-1.0433329999999999E-2</v>
      </c>
      <c r="N6635">
        <v>63.622405000000001</v>
      </c>
      <c r="O6635">
        <v>63.070998000000003</v>
      </c>
      <c r="P6635">
        <v>2.3248700000000001E-3</v>
      </c>
      <c r="Q6635">
        <v>-8.5636299999999992E-3</v>
      </c>
      <c r="R6635">
        <v>-7.7190000000000002E-3</v>
      </c>
      <c r="S6635">
        <v>-5.9587199999999998E-3</v>
      </c>
      <c r="T6635">
        <v>-4.7395600000000003E-3</v>
      </c>
      <c r="U6635">
        <v>-3.5203999999999999E-3</v>
      </c>
      <c r="V6635">
        <v>-1.7601299999999999E-3</v>
      </c>
      <c r="W6635">
        <v>-9.1549999999999997E-4</v>
      </c>
    </row>
    <row r="6636" spans="1:26" x14ac:dyDescent="0.2">
      <c r="A6636" t="s">
        <v>2958</v>
      </c>
      <c r="B6636" t="s">
        <v>67</v>
      </c>
      <c r="C6636" t="s">
        <v>58</v>
      </c>
      <c r="D6636" t="s">
        <v>12</v>
      </c>
      <c r="E6636" t="s">
        <v>65</v>
      </c>
      <c r="F6636" t="s">
        <v>63</v>
      </c>
      <c r="G6636" t="s">
        <v>36</v>
      </c>
      <c r="H6636" t="s">
        <v>13</v>
      </c>
      <c r="I6636">
        <v>11</v>
      </c>
      <c r="J6636">
        <v>0.45746123</v>
      </c>
      <c r="K6636" s="1">
        <v>0.46334287000000002</v>
      </c>
      <c r="L6636">
        <v>-5.8816399999999996E-3</v>
      </c>
      <c r="M6636">
        <v>-1.285713E-2</v>
      </c>
      <c r="N6636">
        <v>67.276658999999995</v>
      </c>
      <c r="O6636">
        <v>63.070998000000003</v>
      </c>
      <c r="P6636">
        <v>1.96167E-3</v>
      </c>
      <c r="Q6636">
        <v>-9.1082999999999997E-3</v>
      </c>
      <c r="R6636">
        <v>-8.3956199999999995E-3</v>
      </c>
      <c r="S6636">
        <v>-6.9103400000000001E-3</v>
      </c>
      <c r="T6636">
        <v>-5.8816399999999996E-3</v>
      </c>
      <c r="U6636">
        <v>-4.85294E-3</v>
      </c>
      <c r="V6636">
        <v>-3.3676600000000002E-3</v>
      </c>
      <c r="W6636">
        <v>-2.6549799999999999E-3</v>
      </c>
    </row>
    <row r="6637" spans="1:26" x14ac:dyDescent="0.2">
      <c r="A6637" t="s">
        <v>2959</v>
      </c>
      <c r="B6637" t="s">
        <v>67</v>
      </c>
      <c r="C6637" t="s">
        <v>58</v>
      </c>
      <c r="D6637" t="s">
        <v>12</v>
      </c>
      <c r="E6637" t="s">
        <v>65</v>
      </c>
      <c r="F6637" t="s">
        <v>63</v>
      </c>
      <c r="G6637" t="s">
        <v>36</v>
      </c>
      <c r="H6637" t="s">
        <v>13</v>
      </c>
      <c r="I6637">
        <v>12</v>
      </c>
      <c r="J6637">
        <v>0.46359088999999998</v>
      </c>
      <c r="K6637" s="1">
        <v>0.46734252999999998</v>
      </c>
      <c r="L6637">
        <v>-3.7516400000000001E-3</v>
      </c>
      <c r="M6637">
        <v>-8.0925700000000003E-3</v>
      </c>
      <c r="N6637">
        <v>69.915700000000001</v>
      </c>
      <c r="O6637">
        <v>63.070998000000003</v>
      </c>
      <c r="P6637">
        <v>1.9610000000000001E-3</v>
      </c>
      <c r="Q6637">
        <v>-6.9772100000000002E-3</v>
      </c>
      <c r="R6637">
        <v>-6.2647700000000002E-3</v>
      </c>
      <c r="S6637">
        <v>-4.7799899999999996E-3</v>
      </c>
      <c r="T6637">
        <v>-3.7516400000000001E-3</v>
      </c>
      <c r="U6637">
        <v>-2.7232900000000002E-3</v>
      </c>
      <c r="V6637">
        <v>-1.23851E-3</v>
      </c>
      <c r="W6637">
        <v>-5.2607000000000001E-4</v>
      </c>
    </row>
    <row r="6638" spans="1:26" x14ac:dyDescent="0.2">
      <c r="A6638" t="s">
        <v>2960</v>
      </c>
      <c r="B6638" t="s">
        <v>67</v>
      </c>
      <c r="C6638" t="s">
        <v>58</v>
      </c>
      <c r="D6638" t="s">
        <v>12</v>
      </c>
      <c r="E6638" t="s">
        <v>65</v>
      </c>
      <c r="F6638" t="s">
        <v>63</v>
      </c>
      <c r="G6638" t="s">
        <v>36</v>
      </c>
      <c r="H6638" t="s">
        <v>13</v>
      </c>
      <c r="I6638">
        <v>13</v>
      </c>
      <c r="J6638">
        <v>0.46674454999999998</v>
      </c>
      <c r="K6638">
        <v>0.46846703000000001</v>
      </c>
      <c r="L6638">
        <v>-1.72248E-3</v>
      </c>
      <c r="M6638">
        <v>-3.6904099999999999E-3</v>
      </c>
      <c r="N6638">
        <v>71.213724999999997</v>
      </c>
      <c r="O6638">
        <v>63.070998000000003</v>
      </c>
      <c r="P6638">
        <v>2.3939E-3</v>
      </c>
      <c r="Q6638">
        <v>-5.6600900000000004E-3</v>
      </c>
      <c r="R6638">
        <v>-4.7903800000000003E-3</v>
      </c>
      <c r="S6638">
        <v>-2.9778399999999998E-3</v>
      </c>
      <c r="T6638">
        <v>-1.72248E-3</v>
      </c>
      <c r="U6638">
        <v>-4.6712000000000001E-4</v>
      </c>
      <c r="V6638">
        <v>1.3454199999999999E-3</v>
      </c>
      <c r="W6638">
        <v>2.2151300000000001E-3</v>
      </c>
    </row>
    <row r="6639" spans="1:26" x14ac:dyDescent="0.2">
      <c r="A6639" t="s">
        <v>2961</v>
      </c>
      <c r="B6639" t="s">
        <v>67</v>
      </c>
      <c r="C6639" t="s">
        <v>58</v>
      </c>
      <c r="D6639" t="s">
        <v>12</v>
      </c>
      <c r="E6639" t="s">
        <v>65</v>
      </c>
      <c r="F6639" t="s">
        <v>63</v>
      </c>
      <c r="G6639" t="s">
        <v>36</v>
      </c>
      <c r="H6639" t="s">
        <v>13</v>
      </c>
      <c r="I6639">
        <v>14</v>
      </c>
      <c r="J6639">
        <v>0.46359901999999997</v>
      </c>
      <c r="K6639">
        <v>0.46304327000000001</v>
      </c>
      <c r="L6639">
        <v>5.5575000000000004E-4</v>
      </c>
      <c r="M6639">
        <v>1.19877E-3</v>
      </c>
      <c r="N6639">
        <v>72.084699000000001</v>
      </c>
      <c r="O6639">
        <v>63.070998000000003</v>
      </c>
      <c r="P6639">
        <v>2.68447E-3</v>
      </c>
      <c r="Q6639">
        <v>-3.85981E-3</v>
      </c>
      <c r="R6639">
        <v>-2.8845300000000002E-3</v>
      </c>
      <c r="S6639">
        <v>-8.5198999999999995E-4</v>
      </c>
      <c r="T6639">
        <v>5.5575000000000004E-4</v>
      </c>
      <c r="U6639">
        <v>1.9634800000000001E-3</v>
      </c>
      <c r="V6639">
        <v>3.9960300000000002E-3</v>
      </c>
      <c r="W6639">
        <v>4.9712999999999997E-3</v>
      </c>
    </row>
    <row r="6640" spans="1:26" x14ac:dyDescent="0.2">
      <c r="A6640" t="s">
        <v>2962</v>
      </c>
      <c r="B6640" t="s">
        <v>67</v>
      </c>
      <c r="C6640" t="s">
        <v>58</v>
      </c>
      <c r="D6640" t="s">
        <v>12</v>
      </c>
      <c r="E6640" t="s">
        <v>65</v>
      </c>
      <c r="F6640" t="s">
        <v>63</v>
      </c>
      <c r="G6640" t="s">
        <v>36</v>
      </c>
      <c r="H6640" t="s">
        <v>14</v>
      </c>
      <c r="I6640">
        <v>15</v>
      </c>
      <c r="J6640">
        <v>0.46210324000000003</v>
      </c>
      <c r="K6640">
        <v>0.46097378</v>
      </c>
      <c r="L6640">
        <v>1.1294600000000001E-3</v>
      </c>
      <c r="M6640">
        <v>2.4441799999999998E-3</v>
      </c>
      <c r="N6640">
        <v>72.183492000000001</v>
      </c>
      <c r="O6640">
        <v>63.070998000000003</v>
      </c>
      <c r="P6640">
        <v>2.51351E-3</v>
      </c>
      <c r="Q6640">
        <v>-3.0049E-3</v>
      </c>
      <c r="R6640">
        <v>-2.09173E-3</v>
      </c>
      <c r="S6640">
        <v>-1.8861999999999999E-4</v>
      </c>
      <c r="T6640">
        <v>1.1294600000000001E-3</v>
      </c>
      <c r="U6640">
        <v>2.4475500000000002E-3</v>
      </c>
      <c r="V6640">
        <v>4.3506600000000001E-3</v>
      </c>
      <c r="W6640">
        <v>5.2638299999999997E-3</v>
      </c>
    </row>
    <row r="6641" spans="1:23" x14ac:dyDescent="0.2">
      <c r="A6641" t="s">
        <v>2963</v>
      </c>
      <c r="B6641" t="s">
        <v>67</v>
      </c>
      <c r="C6641" t="s">
        <v>58</v>
      </c>
      <c r="D6641" t="s">
        <v>12</v>
      </c>
      <c r="E6641" t="s">
        <v>65</v>
      </c>
      <c r="F6641" t="s">
        <v>63</v>
      </c>
      <c r="G6641" t="s">
        <v>36</v>
      </c>
      <c r="H6641" t="s">
        <v>14</v>
      </c>
      <c r="I6641">
        <v>16</v>
      </c>
      <c r="J6641">
        <v>0.47402588000000001</v>
      </c>
      <c r="K6641">
        <v>0.47120022</v>
      </c>
      <c r="L6641">
        <v>2.8256599999999998E-3</v>
      </c>
      <c r="M6641">
        <v>5.9609800000000003E-3</v>
      </c>
      <c r="N6641">
        <v>71.763523000000006</v>
      </c>
      <c r="O6641">
        <v>63.070998000000003</v>
      </c>
      <c r="P6641">
        <v>2.38039E-3</v>
      </c>
      <c r="Q6641">
        <v>-1.0897400000000001E-3</v>
      </c>
      <c r="R6641">
        <v>-2.2494E-4</v>
      </c>
      <c r="S6641">
        <v>1.57738E-3</v>
      </c>
      <c r="T6641">
        <v>2.8256599999999998E-3</v>
      </c>
      <c r="U6641">
        <v>4.0739399999999999E-3</v>
      </c>
      <c r="V6641">
        <v>5.8762600000000003E-3</v>
      </c>
      <c r="W6641">
        <v>6.7410600000000001E-3</v>
      </c>
    </row>
    <row r="6642" spans="1:23" x14ac:dyDescent="0.2">
      <c r="A6642" t="s">
        <v>2964</v>
      </c>
      <c r="B6642" t="s">
        <v>67</v>
      </c>
      <c r="C6642" t="s">
        <v>58</v>
      </c>
      <c r="D6642" t="s">
        <v>12</v>
      </c>
      <c r="E6642" t="s">
        <v>65</v>
      </c>
      <c r="F6642" t="s">
        <v>63</v>
      </c>
      <c r="G6642" t="s">
        <v>36</v>
      </c>
      <c r="H6642" t="s">
        <v>15</v>
      </c>
      <c r="I6642">
        <v>17</v>
      </c>
      <c r="J6642">
        <v>0.49162310999999997</v>
      </c>
      <c r="K6642">
        <v>0.48629552999999998</v>
      </c>
      <c r="L6642">
        <v>5.3275800000000002E-3</v>
      </c>
      <c r="M6642">
        <v>1.0836709999999999E-2</v>
      </c>
      <c r="N6642">
        <v>71.204802999999998</v>
      </c>
      <c r="O6642">
        <v>63.070998000000003</v>
      </c>
      <c r="P6642">
        <v>2.2491799999999999E-3</v>
      </c>
      <c r="Q6642">
        <v>1.62801E-3</v>
      </c>
      <c r="R6642">
        <v>2.4451400000000002E-3</v>
      </c>
      <c r="S6642">
        <v>4.14811E-3</v>
      </c>
      <c r="T6642">
        <v>5.3275800000000002E-3</v>
      </c>
      <c r="U6642">
        <v>6.5070500000000003E-3</v>
      </c>
      <c r="V6642">
        <v>8.2100200000000002E-3</v>
      </c>
      <c r="W6642">
        <v>9.0271499999999994E-3</v>
      </c>
    </row>
    <row r="6643" spans="1:23" x14ac:dyDescent="0.2">
      <c r="A6643" t="s">
        <v>2965</v>
      </c>
      <c r="B6643" t="s">
        <v>67</v>
      </c>
      <c r="C6643" t="s">
        <v>58</v>
      </c>
      <c r="D6643" t="s">
        <v>12</v>
      </c>
      <c r="E6643" t="s">
        <v>65</v>
      </c>
      <c r="F6643" t="s">
        <v>63</v>
      </c>
      <c r="G6643" t="s">
        <v>36</v>
      </c>
      <c r="H6643" t="s">
        <v>15</v>
      </c>
      <c r="I6643">
        <v>18</v>
      </c>
      <c r="J6643">
        <v>0.52489686000000002</v>
      </c>
      <c r="K6643">
        <v>0.51696107999999996</v>
      </c>
      <c r="L6643">
        <v>7.9357799999999999E-3</v>
      </c>
      <c r="M6643">
        <v>1.511875E-2</v>
      </c>
      <c r="N6643">
        <v>70.048507000000001</v>
      </c>
      <c r="O6643">
        <v>63.070998000000003</v>
      </c>
      <c r="P6643">
        <v>2.1461499999999999E-3</v>
      </c>
      <c r="Q6643">
        <v>4.4056900000000003E-3</v>
      </c>
      <c r="R6643">
        <v>5.1853799999999999E-3</v>
      </c>
      <c r="S6643">
        <v>6.8103399999999998E-3</v>
      </c>
      <c r="T6643">
        <v>7.9357799999999999E-3</v>
      </c>
      <c r="U6643">
        <v>9.06122E-3</v>
      </c>
      <c r="V6643">
        <v>1.068618E-2</v>
      </c>
      <c r="W6643">
        <v>1.1465879999999999E-2</v>
      </c>
    </row>
    <row r="6644" spans="1:23" x14ac:dyDescent="0.2">
      <c r="A6644" t="s">
        <v>2966</v>
      </c>
      <c r="B6644" t="s">
        <v>67</v>
      </c>
      <c r="C6644" t="s">
        <v>58</v>
      </c>
      <c r="D6644" t="s">
        <v>12</v>
      </c>
      <c r="E6644" t="s">
        <v>65</v>
      </c>
      <c r="F6644" t="s">
        <v>63</v>
      </c>
      <c r="G6644" t="s">
        <v>36</v>
      </c>
      <c r="H6644" t="s">
        <v>15</v>
      </c>
      <c r="I6644">
        <v>19</v>
      </c>
      <c r="J6644">
        <v>0.56105353000000002</v>
      </c>
      <c r="K6644">
        <v>0.55399913000000001</v>
      </c>
      <c r="L6644">
        <v>7.0544099999999997E-3</v>
      </c>
      <c r="M6644">
        <v>1.25735E-2</v>
      </c>
      <c r="N6644">
        <v>68.361428000000004</v>
      </c>
      <c r="O6644">
        <v>63.070998000000003</v>
      </c>
      <c r="P6644">
        <v>2.6698500000000001E-3</v>
      </c>
      <c r="Q6644">
        <v>2.6629000000000002E-3</v>
      </c>
      <c r="R6644">
        <v>3.6328599999999999E-3</v>
      </c>
      <c r="S6644">
        <v>5.6543399999999999E-3</v>
      </c>
      <c r="T6644">
        <v>7.0544099999999997E-3</v>
      </c>
      <c r="U6644">
        <v>8.4544800000000003E-3</v>
      </c>
      <c r="V6644">
        <v>1.0475949999999999E-2</v>
      </c>
      <c r="W6644">
        <v>1.144591E-2</v>
      </c>
    </row>
    <row r="6645" spans="1:23" x14ac:dyDescent="0.2">
      <c r="A6645" t="s">
        <v>2967</v>
      </c>
      <c r="B6645" t="s">
        <v>67</v>
      </c>
      <c r="C6645" t="s">
        <v>58</v>
      </c>
      <c r="D6645" t="s">
        <v>12</v>
      </c>
      <c r="E6645" t="s">
        <v>65</v>
      </c>
      <c r="F6645" t="s">
        <v>63</v>
      </c>
      <c r="G6645" t="s">
        <v>36</v>
      </c>
      <c r="H6645" t="s">
        <v>15</v>
      </c>
      <c r="I6645">
        <v>20</v>
      </c>
      <c r="J6645">
        <v>0.63285075000000002</v>
      </c>
      <c r="K6645">
        <v>0.62881308999999996</v>
      </c>
      <c r="L6645">
        <v>4.0376600000000002E-3</v>
      </c>
      <c r="M6645">
        <v>6.3801200000000004E-3</v>
      </c>
      <c r="N6645">
        <v>65.866784999999993</v>
      </c>
      <c r="O6645">
        <v>63.070998000000003</v>
      </c>
      <c r="P6645">
        <v>2.3189500000000002E-3</v>
      </c>
      <c r="Q6645">
        <v>2.2332999999999999E-4</v>
      </c>
      <c r="R6645">
        <v>1.0658099999999999E-3</v>
      </c>
      <c r="S6645">
        <v>2.8216000000000001E-3</v>
      </c>
      <c r="T6645">
        <v>4.0376600000000002E-3</v>
      </c>
      <c r="U6645">
        <v>5.2537199999999999E-3</v>
      </c>
      <c r="V6645">
        <v>7.00952E-3</v>
      </c>
      <c r="W6645">
        <v>7.8519999999999996E-3</v>
      </c>
    </row>
    <row r="6646" spans="1:23" x14ac:dyDescent="0.2">
      <c r="A6646" t="s">
        <v>2968</v>
      </c>
      <c r="B6646" t="s">
        <v>67</v>
      </c>
      <c r="C6646" t="s">
        <v>58</v>
      </c>
      <c r="D6646" t="s">
        <v>12</v>
      </c>
      <c r="E6646" t="s">
        <v>65</v>
      </c>
      <c r="F6646" t="s">
        <v>63</v>
      </c>
      <c r="G6646" t="s">
        <v>36</v>
      </c>
      <c r="H6646" t="s">
        <v>15</v>
      </c>
      <c r="I6646">
        <v>21</v>
      </c>
      <c r="J6646">
        <v>0.65926773999999999</v>
      </c>
      <c r="K6646">
        <v>0.65655554000000005</v>
      </c>
      <c r="L6646">
        <v>2.7122100000000001E-3</v>
      </c>
      <c r="M6646">
        <v>4.1139699999999998E-3</v>
      </c>
      <c r="N6646">
        <v>63.560217000000002</v>
      </c>
      <c r="O6646">
        <v>63.070998000000003</v>
      </c>
      <c r="P6646">
        <v>1.9776699999999999E-3</v>
      </c>
      <c r="Q6646">
        <v>-5.4078000000000004E-4</v>
      </c>
      <c r="R6646">
        <v>1.7771E-4</v>
      </c>
      <c r="S6646">
        <v>1.6751100000000001E-3</v>
      </c>
      <c r="T6646">
        <v>2.7122100000000001E-3</v>
      </c>
      <c r="U6646">
        <v>3.7493000000000001E-3</v>
      </c>
      <c r="V6646">
        <v>5.2467E-3</v>
      </c>
      <c r="W6646">
        <v>5.9651900000000004E-3</v>
      </c>
    </row>
    <row r="6647" spans="1:23" x14ac:dyDescent="0.2">
      <c r="A6647" t="s">
        <v>2969</v>
      </c>
      <c r="B6647" t="s">
        <v>67</v>
      </c>
      <c r="C6647" t="s">
        <v>58</v>
      </c>
      <c r="D6647" t="s">
        <v>12</v>
      </c>
      <c r="E6647" t="s">
        <v>65</v>
      </c>
      <c r="F6647" t="s">
        <v>63</v>
      </c>
      <c r="G6647" t="s">
        <v>36</v>
      </c>
      <c r="H6647" t="s">
        <v>14</v>
      </c>
      <c r="I6647">
        <v>22</v>
      </c>
      <c r="J6647">
        <v>0.61445006999999996</v>
      </c>
      <c r="K6647">
        <v>0.61485181</v>
      </c>
      <c r="L6647">
        <v>-4.0172999999999999E-4</v>
      </c>
      <c r="M6647">
        <v>-6.5381E-4</v>
      </c>
      <c r="N6647">
        <v>62.297907000000002</v>
      </c>
      <c r="O6647">
        <v>63.070998000000003</v>
      </c>
      <c r="P6647">
        <v>2.9975399999999999E-3</v>
      </c>
      <c r="Q6647">
        <v>-5.3322500000000002E-3</v>
      </c>
      <c r="R6647">
        <v>-4.2432399999999997E-3</v>
      </c>
      <c r="S6647">
        <v>-1.97365E-3</v>
      </c>
      <c r="T6647">
        <v>-4.0172999999999999E-4</v>
      </c>
      <c r="U6647">
        <v>1.17018E-3</v>
      </c>
      <c r="V6647">
        <v>3.43977E-3</v>
      </c>
      <c r="W6647">
        <v>4.5287900000000004E-3</v>
      </c>
    </row>
    <row r="6648" spans="1:23" x14ac:dyDescent="0.2">
      <c r="A6648" t="s">
        <v>2970</v>
      </c>
      <c r="B6648" t="s">
        <v>67</v>
      </c>
      <c r="C6648" t="s">
        <v>58</v>
      </c>
      <c r="D6648" t="s">
        <v>12</v>
      </c>
      <c r="E6648" t="s">
        <v>65</v>
      </c>
      <c r="F6648" t="s">
        <v>63</v>
      </c>
      <c r="G6648" t="s">
        <v>36</v>
      </c>
      <c r="H6648" t="s">
        <v>14</v>
      </c>
      <c r="I6648">
        <v>23</v>
      </c>
      <c r="J6648">
        <v>0.53197916000000001</v>
      </c>
      <c r="K6648">
        <v>0.53421262999999997</v>
      </c>
      <c r="L6648">
        <v>-2.23347E-3</v>
      </c>
      <c r="M6648">
        <v>-4.1984199999999996E-3</v>
      </c>
      <c r="N6648">
        <v>61.016348000000001</v>
      </c>
      <c r="O6648">
        <v>63.070998000000003</v>
      </c>
      <c r="P6648">
        <v>2.6624800000000001E-3</v>
      </c>
      <c r="Q6648">
        <v>-6.6128599999999999E-3</v>
      </c>
      <c r="R6648">
        <v>-5.6455699999999999E-3</v>
      </c>
      <c r="S6648">
        <v>-3.6296800000000001E-3</v>
      </c>
      <c r="T6648">
        <v>-2.23347E-3</v>
      </c>
      <c r="U6648">
        <v>-8.3726999999999998E-4</v>
      </c>
      <c r="V6648">
        <v>1.17863E-3</v>
      </c>
      <c r="W6648">
        <v>2.14591E-3</v>
      </c>
    </row>
    <row r="6649" spans="1:23" x14ac:dyDescent="0.2">
      <c r="A6649" t="s">
        <v>2971</v>
      </c>
      <c r="B6649" t="s">
        <v>67</v>
      </c>
      <c r="C6649" t="s">
        <v>58</v>
      </c>
      <c r="D6649" t="s">
        <v>12</v>
      </c>
      <c r="E6649" t="s">
        <v>65</v>
      </c>
      <c r="F6649" t="s">
        <v>63</v>
      </c>
      <c r="G6649" t="s">
        <v>36</v>
      </c>
      <c r="H6649" t="s">
        <v>14</v>
      </c>
      <c r="I6649">
        <v>24</v>
      </c>
      <c r="J6649">
        <v>0.44672782</v>
      </c>
      <c r="K6649">
        <v>0.44778954999999998</v>
      </c>
      <c r="L6649">
        <v>-1.06174E-3</v>
      </c>
      <c r="M6649">
        <v>-2.3766999999999998E-3</v>
      </c>
      <c r="N6649">
        <v>59.910130000000002</v>
      </c>
      <c r="O6649">
        <v>63.070998000000003</v>
      </c>
      <c r="P6649">
        <v>2.3557000000000001E-3</v>
      </c>
      <c r="Q6649">
        <v>-4.9365199999999998E-3</v>
      </c>
      <c r="R6649">
        <v>-4.0806899999999997E-3</v>
      </c>
      <c r="S6649">
        <v>-2.29707E-3</v>
      </c>
      <c r="T6649">
        <v>-1.06174E-3</v>
      </c>
      <c r="U6649">
        <v>1.7359E-4</v>
      </c>
      <c r="V6649">
        <v>1.95721E-3</v>
      </c>
      <c r="W6649">
        <v>2.8130400000000002E-3</v>
      </c>
    </row>
    <row r="6650" spans="1:23" x14ac:dyDescent="0.2">
      <c r="A6650" t="s">
        <v>9402</v>
      </c>
      <c r="B6650" t="s">
        <v>67</v>
      </c>
      <c r="C6650" t="s">
        <v>58</v>
      </c>
      <c r="D6650" t="s">
        <v>12</v>
      </c>
      <c r="E6650" t="s">
        <v>5652</v>
      </c>
      <c r="F6650" t="s">
        <v>64</v>
      </c>
      <c r="G6650" t="s">
        <v>36</v>
      </c>
      <c r="H6650" t="s">
        <v>14</v>
      </c>
      <c r="I6650">
        <v>1</v>
      </c>
      <c r="J6650">
        <v>0.39215127</v>
      </c>
      <c r="K6650">
        <v>0.39161685000000002</v>
      </c>
      <c r="L6650">
        <v>5.3441999999999997E-4</v>
      </c>
      <c r="M6650">
        <v>1.36279E-3</v>
      </c>
      <c r="N6650">
        <v>58.399014999999999</v>
      </c>
      <c r="O6650">
        <v>63.065702000000002</v>
      </c>
      <c r="P6650">
        <v>3.9762900000000004E-3</v>
      </c>
      <c r="Q6650">
        <v>-6.0059900000000001E-3</v>
      </c>
      <c r="R6650">
        <v>-4.5614000000000002E-3</v>
      </c>
      <c r="S6650">
        <v>-1.55075E-3</v>
      </c>
      <c r="T6650">
        <v>5.3441999999999997E-4</v>
      </c>
      <c r="U6650">
        <v>2.6195900000000002E-3</v>
      </c>
      <c r="V6650">
        <v>5.6302399999999999E-3</v>
      </c>
      <c r="W6650">
        <v>7.0748299999999998E-3</v>
      </c>
    </row>
    <row r="6651" spans="1:23" x14ac:dyDescent="0.2">
      <c r="A6651" t="s">
        <v>9403</v>
      </c>
      <c r="B6651" t="s">
        <v>67</v>
      </c>
      <c r="C6651" t="s">
        <v>58</v>
      </c>
      <c r="D6651" t="s">
        <v>12</v>
      </c>
      <c r="E6651" t="s">
        <v>5652</v>
      </c>
      <c r="F6651" t="s">
        <v>64</v>
      </c>
      <c r="G6651" t="s">
        <v>36</v>
      </c>
      <c r="H6651" t="s">
        <v>14</v>
      </c>
      <c r="I6651">
        <v>2</v>
      </c>
      <c r="J6651">
        <v>0.35874203999999998</v>
      </c>
      <c r="K6651">
        <v>0.35927905999999998</v>
      </c>
      <c r="L6651">
        <v>-5.3702000000000003E-4</v>
      </c>
      <c r="M6651">
        <v>-1.4969499999999999E-3</v>
      </c>
      <c r="N6651">
        <v>57.589829000000002</v>
      </c>
      <c r="O6651">
        <v>63.065702000000002</v>
      </c>
      <c r="P6651">
        <v>3.6432600000000002E-3</v>
      </c>
      <c r="Q6651">
        <v>-6.5296499999999997E-3</v>
      </c>
      <c r="R6651">
        <v>-5.2060500000000003E-3</v>
      </c>
      <c r="S6651">
        <v>-2.4475500000000002E-3</v>
      </c>
      <c r="T6651">
        <v>-5.3702000000000003E-4</v>
      </c>
      <c r="U6651">
        <v>1.3735100000000001E-3</v>
      </c>
      <c r="V6651">
        <v>4.1320100000000002E-3</v>
      </c>
      <c r="W6651">
        <v>5.4556199999999996E-3</v>
      </c>
    </row>
    <row r="6652" spans="1:23" x14ac:dyDescent="0.2">
      <c r="A6652" t="s">
        <v>9404</v>
      </c>
      <c r="B6652" t="s">
        <v>67</v>
      </c>
      <c r="C6652" t="s">
        <v>58</v>
      </c>
      <c r="D6652" t="s">
        <v>12</v>
      </c>
      <c r="E6652" t="s">
        <v>5652</v>
      </c>
      <c r="F6652" t="s">
        <v>64</v>
      </c>
      <c r="G6652" t="s">
        <v>36</v>
      </c>
      <c r="H6652" t="s">
        <v>14</v>
      </c>
      <c r="I6652">
        <v>3</v>
      </c>
      <c r="J6652">
        <v>0.33923969999999998</v>
      </c>
      <c r="K6652">
        <v>0.34218739999999997</v>
      </c>
      <c r="L6652">
        <v>-2.9477100000000001E-3</v>
      </c>
      <c r="M6652">
        <v>-8.6891499999999997E-3</v>
      </c>
      <c r="N6652">
        <v>57.096969999999999</v>
      </c>
      <c r="O6652">
        <v>63.065702000000002</v>
      </c>
      <c r="P6652">
        <v>3.1533400000000001E-3</v>
      </c>
      <c r="Q6652">
        <v>-8.1344799999999995E-3</v>
      </c>
      <c r="R6652">
        <v>-6.9888700000000003E-3</v>
      </c>
      <c r="S6652">
        <v>-4.6013199999999999E-3</v>
      </c>
      <c r="T6652">
        <v>-2.9477100000000001E-3</v>
      </c>
      <c r="U6652">
        <v>-1.2940899999999999E-3</v>
      </c>
      <c r="V6652">
        <v>1.0934600000000001E-3</v>
      </c>
      <c r="W6652">
        <v>2.2390700000000001E-3</v>
      </c>
    </row>
    <row r="6653" spans="1:23" x14ac:dyDescent="0.2">
      <c r="A6653" t="s">
        <v>9405</v>
      </c>
      <c r="B6653" t="s">
        <v>67</v>
      </c>
      <c r="C6653" t="s">
        <v>58</v>
      </c>
      <c r="D6653" t="s">
        <v>12</v>
      </c>
      <c r="E6653" t="s">
        <v>5652</v>
      </c>
      <c r="F6653" t="s">
        <v>64</v>
      </c>
      <c r="G6653" t="s">
        <v>36</v>
      </c>
      <c r="H6653" t="s">
        <v>14</v>
      </c>
      <c r="I6653">
        <v>4</v>
      </c>
      <c r="J6653">
        <v>0.33084994000000001</v>
      </c>
      <c r="K6653">
        <v>0.33381696999999999</v>
      </c>
      <c r="L6653">
        <v>-2.9670299999999998E-3</v>
      </c>
      <c r="M6653">
        <v>-8.9678999999999991E-3</v>
      </c>
      <c r="N6653">
        <v>56.603264000000003</v>
      </c>
      <c r="O6653">
        <v>63.065702000000002</v>
      </c>
      <c r="P6653">
        <v>3.5086200000000001E-3</v>
      </c>
      <c r="Q6653">
        <v>-8.7381899999999998E-3</v>
      </c>
      <c r="R6653">
        <v>-7.4635099999999996E-3</v>
      </c>
      <c r="S6653">
        <v>-4.8069499999999999E-3</v>
      </c>
      <c r="T6653">
        <v>-2.9670299999999998E-3</v>
      </c>
      <c r="U6653">
        <v>-1.12711E-3</v>
      </c>
      <c r="V6653">
        <v>1.5294499999999999E-3</v>
      </c>
      <c r="W6653">
        <v>2.8041400000000001E-3</v>
      </c>
    </row>
    <row r="6654" spans="1:23" x14ac:dyDescent="0.2">
      <c r="A6654" t="s">
        <v>9406</v>
      </c>
      <c r="B6654" t="s">
        <v>67</v>
      </c>
      <c r="C6654" t="s">
        <v>58</v>
      </c>
      <c r="D6654" t="s">
        <v>12</v>
      </c>
      <c r="E6654" t="s">
        <v>5652</v>
      </c>
      <c r="F6654" t="s">
        <v>64</v>
      </c>
      <c r="G6654" t="s">
        <v>36</v>
      </c>
      <c r="H6654" t="s">
        <v>14</v>
      </c>
      <c r="I6654">
        <v>5</v>
      </c>
      <c r="J6654">
        <v>0.33806283999999998</v>
      </c>
      <c r="K6654">
        <v>0.34208103000000001</v>
      </c>
      <c r="L6654">
        <v>-4.0181899999999996E-3</v>
      </c>
      <c r="M6654">
        <v>-1.1885929999999999E-2</v>
      </c>
      <c r="N6654">
        <v>56.287604999999999</v>
      </c>
      <c r="O6654">
        <v>63.065702000000002</v>
      </c>
      <c r="P6654">
        <v>3.5741900000000001E-3</v>
      </c>
      <c r="Q6654">
        <v>-9.89721E-3</v>
      </c>
      <c r="R6654">
        <v>-8.5987000000000008E-3</v>
      </c>
      <c r="S6654">
        <v>-5.8925000000000002E-3</v>
      </c>
      <c r="T6654">
        <v>-4.0181899999999996E-3</v>
      </c>
      <c r="U6654">
        <v>-2.1438799999999999E-3</v>
      </c>
      <c r="V6654">
        <v>5.6232000000000005E-4</v>
      </c>
      <c r="W6654">
        <v>1.8608299999999999E-3</v>
      </c>
    </row>
    <row r="6655" spans="1:23" x14ac:dyDescent="0.2">
      <c r="A6655" t="s">
        <v>9407</v>
      </c>
      <c r="B6655" t="s">
        <v>67</v>
      </c>
      <c r="C6655" t="s">
        <v>58</v>
      </c>
      <c r="D6655" t="s">
        <v>12</v>
      </c>
      <c r="E6655" t="s">
        <v>5652</v>
      </c>
      <c r="F6655" t="s">
        <v>64</v>
      </c>
      <c r="G6655" t="s">
        <v>36</v>
      </c>
      <c r="H6655" t="s">
        <v>14</v>
      </c>
      <c r="I6655">
        <v>6</v>
      </c>
      <c r="J6655">
        <v>0.37362085</v>
      </c>
      <c r="K6655" s="1">
        <v>0.3810906</v>
      </c>
      <c r="L6655">
        <v>-7.4697399999999999E-3</v>
      </c>
      <c r="M6655">
        <v>-1.9992840000000001E-2</v>
      </c>
      <c r="N6655">
        <v>55.809060000000002</v>
      </c>
      <c r="O6655">
        <v>63.065702000000002</v>
      </c>
      <c r="P6655">
        <v>3.8907099999999999E-3</v>
      </c>
      <c r="Q6655">
        <v>-1.3869390000000001E-2</v>
      </c>
      <c r="R6655">
        <v>-1.2455890000000001E-2</v>
      </c>
      <c r="S6655">
        <v>-9.5100299999999992E-3</v>
      </c>
      <c r="T6655">
        <v>-7.4697399999999999E-3</v>
      </c>
      <c r="U6655">
        <v>-5.4294499999999997E-3</v>
      </c>
      <c r="V6655">
        <v>-2.4835999999999999E-3</v>
      </c>
      <c r="W6655">
        <v>-1.0700900000000001E-3</v>
      </c>
    </row>
    <row r="6656" spans="1:23" x14ac:dyDescent="0.2">
      <c r="A6656" t="s">
        <v>9408</v>
      </c>
      <c r="B6656" t="s">
        <v>67</v>
      </c>
      <c r="C6656" t="s">
        <v>58</v>
      </c>
      <c r="D6656" t="s">
        <v>12</v>
      </c>
      <c r="E6656" t="s">
        <v>5652</v>
      </c>
      <c r="F6656" t="s">
        <v>64</v>
      </c>
      <c r="G6656" t="s">
        <v>36</v>
      </c>
      <c r="H6656" t="s">
        <v>14</v>
      </c>
      <c r="I6656">
        <v>7</v>
      </c>
      <c r="J6656">
        <v>0.43940548000000001</v>
      </c>
      <c r="K6656">
        <v>0.44828771000000001</v>
      </c>
      <c r="L6656">
        <v>-8.8822299999999996E-3</v>
      </c>
      <c r="M6656">
        <v>-2.0214200000000002E-2</v>
      </c>
      <c r="N6656">
        <v>55.513612999999999</v>
      </c>
      <c r="O6656">
        <v>63.065702000000002</v>
      </c>
      <c r="P6656">
        <v>5.0254999999999996E-3</v>
      </c>
      <c r="Q6656">
        <v>-1.7148449999999999E-2</v>
      </c>
      <c r="R6656">
        <v>-1.532267E-2</v>
      </c>
      <c r="S6656">
        <v>-1.1517609999999999E-2</v>
      </c>
      <c r="T6656">
        <v>-8.8822299999999996E-3</v>
      </c>
      <c r="U6656">
        <v>-6.2468599999999999E-3</v>
      </c>
      <c r="V6656">
        <v>-2.4417900000000001E-3</v>
      </c>
      <c r="W6656">
        <v>-6.1602E-4</v>
      </c>
    </row>
    <row r="6657" spans="1:23" x14ac:dyDescent="0.2">
      <c r="A6657" t="s">
        <v>9409</v>
      </c>
      <c r="B6657" t="s">
        <v>67</v>
      </c>
      <c r="C6657" t="s">
        <v>58</v>
      </c>
      <c r="D6657" t="s">
        <v>12</v>
      </c>
      <c r="E6657" t="s">
        <v>5652</v>
      </c>
      <c r="F6657" t="s">
        <v>64</v>
      </c>
      <c r="G6657" t="s">
        <v>36</v>
      </c>
      <c r="H6657" t="s">
        <v>14</v>
      </c>
      <c r="I6657">
        <v>8</v>
      </c>
      <c r="J6657">
        <v>0.46267283999999997</v>
      </c>
      <c r="K6657">
        <v>0.46731769000000001</v>
      </c>
      <c r="L6657">
        <v>-4.6448499999999998E-3</v>
      </c>
      <c r="M6657">
        <v>-1.003916E-2</v>
      </c>
      <c r="N6657">
        <v>56.055439</v>
      </c>
      <c r="O6657">
        <v>63.065702000000002</v>
      </c>
      <c r="P6657">
        <v>4.9142700000000001E-3</v>
      </c>
      <c r="Q6657">
        <v>-1.2728110000000001E-2</v>
      </c>
      <c r="R6657">
        <v>-1.0942739999999999E-2</v>
      </c>
      <c r="S6657">
        <v>-7.2218999999999998E-3</v>
      </c>
      <c r="T6657">
        <v>-4.6448499999999998E-3</v>
      </c>
      <c r="U6657">
        <v>-2.0677999999999998E-3</v>
      </c>
      <c r="V6657">
        <v>1.6530500000000001E-3</v>
      </c>
      <c r="W6657">
        <v>3.4384099999999998E-3</v>
      </c>
    </row>
    <row r="6658" spans="1:23" x14ac:dyDescent="0.2">
      <c r="A6658" t="s">
        <v>9410</v>
      </c>
      <c r="B6658" t="s">
        <v>67</v>
      </c>
      <c r="C6658" t="s">
        <v>58</v>
      </c>
      <c r="D6658" t="s">
        <v>12</v>
      </c>
      <c r="E6658" t="s">
        <v>5652</v>
      </c>
      <c r="F6658" t="s">
        <v>64</v>
      </c>
      <c r="G6658" t="s">
        <v>36</v>
      </c>
      <c r="H6658" t="s">
        <v>14</v>
      </c>
      <c r="I6658">
        <v>9</v>
      </c>
      <c r="J6658">
        <v>0.45964083</v>
      </c>
      <c r="K6658">
        <v>0.46511292999999998</v>
      </c>
      <c r="L6658">
        <v>-5.4720999999999997E-3</v>
      </c>
      <c r="M6658">
        <v>-1.190517E-2</v>
      </c>
      <c r="N6658">
        <v>59.625714000000002</v>
      </c>
      <c r="O6658">
        <v>63.065702000000002</v>
      </c>
      <c r="P6658">
        <v>3.3421000000000002E-3</v>
      </c>
      <c r="Q6658">
        <v>-1.0969359999999999E-2</v>
      </c>
      <c r="R6658">
        <v>-9.7551700000000005E-3</v>
      </c>
      <c r="S6658">
        <v>-7.2246999999999997E-3</v>
      </c>
      <c r="T6658">
        <v>-5.4720999999999997E-3</v>
      </c>
      <c r="U6658">
        <v>-3.7195000000000001E-3</v>
      </c>
      <c r="V6658">
        <v>-1.18903E-3</v>
      </c>
      <c r="W6658">
        <v>2.516E-5</v>
      </c>
    </row>
    <row r="6659" spans="1:23" x14ac:dyDescent="0.2">
      <c r="A6659" t="s">
        <v>9411</v>
      </c>
      <c r="B6659" t="s">
        <v>67</v>
      </c>
      <c r="C6659" t="s">
        <v>58</v>
      </c>
      <c r="D6659" t="s">
        <v>12</v>
      </c>
      <c r="E6659" t="s">
        <v>5652</v>
      </c>
      <c r="F6659" t="s">
        <v>64</v>
      </c>
      <c r="G6659" t="s">
        <v>36</v>
      </c>
      <c r="H6659" t="s">
        <v>14</v>
      </c>
      <c r="I6659">
        <v>10</v>
      </c>
      <c r="J6659">
        <v>0.46266305000000002</v>
      </c>
      <c r="K6659">
        <v>0.46970756000000002</v>
      </c>
      <c r="L6659">
        <v>-7.0445000000000004E-3</v>
      </c>
      <c r="M6659">
        <v>-1.522599E-2</v>
      </c>
      <c r="N6659">
        <v>63.631399999999999</v>
      </c>
      <c r="O6659">
        <v>63.065702000000002</v>
      </c>
      <c r="P6659">
        <v>3.3001599999999999E-3</v>
      </c>
      <c r="Q6659">
        <v>-1.2472779999999999E-2</v>
      </c>
      <c r="R6659">
        <v>-1.127383E-2</v>
      </c>
      <c r="S6659">
        <v>-8.7751099999999992E-3</v>
      </c>
      <c r="T6659">
        <v>-7.0445000000000004E-3</v>
      </c>
      <c r="U6659">
        <v>-5.3138999999999999E-3</v>
      </c>
      <c r="V6659">
        <v>-2.81518E-3</v>
      </c>
      <c r="W6659">
        <v>-1.61622E-3</v>
      </c>
    </row>
    <row r="6660" spans="1:23" x14ac:dyDescent="0.2">
      <c r="A6660" t="s">
        <v>9412</v>
      </c>
      <c r="B6660" t="s">
        <v>67</v>
      </c>
      <c r="C6660" t="s">
        <v>58</v>
      </c>
      <c r="D6660" t="s">
        <v>12</v>
      </c>
      <c r="E6660" t="s">
        <v>5652</v>
      </c>
      <c r="F6660" t="s">
        <v>64</v>
      </c>
      <c r="G6660" t="s">
        <v>36</v>
      </c>
      <c r="H6660" t="s">
        <v>14</v>
      </c>
      <c r="I6660">
        <v>11</v>
      </c>
      <c r="J6660">
        <v>0.46682140999999999</v>
      </c>
      <c r="K6660">
        <v>0.46811757999999998</v>
      </c>
      <c r="L6660">
        <v>-1.2961699999999999E-3</v>
      </c>
      <c r="M6660">
        <v>-2.7765799999999998E-3</v>
      </c>
      <c r="N6660">
        <v>67.273685999999998</v>
      </c>
      <c r="O6660">
        <v>63.065702000000002</v>
      </c>
      <c r="P6660">
        <v>4.2206199999999996E-3</v>
      </c>
      <c r="Q6660">
        <v>-8.2384699999999995E-3</v>
      </c>
      <c r="R6660">
        <v>-6.7051100000000002E-3</v>
      </c>
      <c r="S6660">
        <v>-3.5094599999999998E-3</v>
      </c>
      <c r="T6660">
        <v>-1.2961699999999999E-3</v>
      </c>
      <c r="U6660">
        <v>9.1713000000000005E-4</v>
      </c>
      <c r="V6660">
        <v>4.1127799999999999E-3</v>
      </c>
      <c r="W6660">
        <v>5.64614E-3</v>
      </c>
    </row>
    <row r="6661" spans="1:23" x14ac:dyDescent="0.2">
      <c r="A6661" t="s">
        <v>9413</v>
      </c>
      <c r="B6661" t="s">
        <v>67</v>
      </c>
      <c r="C6661" t="s">
        <v>58</v>
      </c>
      <c r="D6661" t="s">
        <v>12</v>
      </c>
      <c r="E6661" t="s">
        <v>5652</v>
      </c>
      <c r="F6661" t="s">
        <v>64</v>
      </c>
      <c r="G6661" t="s">
        <v>36</v>
      </c>
      <c r="H6661" t="s">
        <v>14</v>
      </c>
      <c r="I6661">
        <v>12</v>
      </c>
      <c r="J6661">
        <v>0.47106324999999999</v>
      </c>
      <c r="K6661">
        <v>0.47618441</v>
      </c>
      <c r="L6661">
        <v>-5.1211499999999997E-3</v>
      </c>
      <c r="M6661">
        <v>-1.0871479999999999E-2</v>
      </c>
      <c r="N6661">
        <v>69.901163999999994</v>
      </c>
      <c r="O6661">
        <v>63.065702000000002</v>
      </c>
      <c r="P6661">
        <v>3.9673699999999996E-3</v>
      </c>
      <c r="Q6661">
        <v>-1.16469E-2</v>
      </c>
      <c r="R6661">
        <v>-1.0205550000000001E-2</v>
      </c>
      <c r="S6661">
        <v>-7.2016500000000004E-3</v>
      </c>
      <c r="T6661">
        <v>-5.1211499999999997E-3</v>
      </c>
      <c r="U6661">
        <v>-3.0406600000000002E-3</v>
      </c>
      <c r="V6661">
        <v>-3.676E-5</v>
      </c>
      <c r="W6661">
        <v>1.40459E-3</v>
      </c>
    </row>
    <row r="6662" spans="1:23" x14ac:dyDescent="0.2">
      <c r="A6662" t="s">
        <v>9414</v>
      </c>
      <c r="B6662" t="s">
        <v>67</v>
      </c>
      <c r="C6662" t="s">
        <v>58</v>
      </c>
      <c r="D6662" t="s">
        <v>12</v>
      </c>
      <c r="E6662" t="s">
        <v>5652</v>
      </c>
      <c r="F6662" t="s">
        <v>64</v>
      </c>
      <c r="G6662" t="s">
        <v>36</v>
      </c>
      <c r="H6662" t="s">
        <v>14</v>
      </c>
      <c r="I6662">
        <v>13</v>
      </c>
      <c r="J6662">
        <v>0.47296746000000001</v>
      </c>
      <c r="K6662">
        <v>0.47531580000000001</v>
      </c>
      <c r="L6662">
        <v>-2.34834E-3</v>
      </c>
      <c r="M6662">
        <v>-4.96512E-3</v>
      </c>
      <c r="N6662">
        <v>71.193067999999997</v>
      </c>
      <c r="O6662">
        <v>63.065702000000002</v>
      </c>
      <c r="P6662">
        <v>3.2179399999999999E-3</v>
      </c>
      <c r="Q6662">
        <v>-7.6413799999999997E-3</v>
      </c>
      <c r="R6662">
        <v>-6.4722900000000003E-3</v>
      </c>
      <c r="S6662">
        <v>-4.0358299999999998E-3</v>
      </c>
      <c r="T6662">
        <v>-2.34834E-3</v>
      </c>
      <c r="U6662">
        <v>-6.6085000000000004E-4</v>
      </c>
      <c r="V6662">
        <v>1.7756099999999999E-3</v>
      </c>
      <c r="W6662">
        <v>2.9446899999999998E-3</v>
      </c>
    </row>
    <row r="6663" spans="1:23" x14ac:dyDescent="0.2">
      <c r="A6663" t="s">
        <v>9415</v>
      </c>
      <c r="B6663" t="s">
        <v>67</v>
      </c>
      <c r="C6663" t="s">
        <v>58</v>
      </c>
      <c r="D6663" t="s">
        <v>12</v>
      </c>
      <c r="E6663" t="s">
        <v>5652</v>
      </c>
      <c r="F6663" t="s">
        <v>64</v>
      </c>
      <c r="G6663" t="s">
        <v>36</v>
      </c>
      <c r="H6663" t="s">
        <v>14</v>
      </c>
      <c r="I6663">
        <v>14</v>
      </c>
      <c r="J6663">
        <v>0.47005332999999999</v>
      </c>
      <c r="K6663">
        <v>0.46830820000000001</v>
      </c>
      <c r="L6663">
        <v>1.7451299999999999E-3</v>
      </c>
      <c r="M6663">
        <v>3.7126199999999998E-3</v>
      </c>
      <c r="N6663">
        <v>72.061384000000004</v>
      </c>
      <c r="O6663">
        <v>63.065702000000002</v>
      </c>
      <c r="P6663">
        <v>3.46817E-3</v>
      </c>
      <c r="Q6663">
        <v>-3.9595000000000003E-3</v>
      </c>
      <c r="R6663">
        <v>-2.69951E-3</v>
      </c>
      <c r="S6663">
        <v>-7.3579999999999997E-5</v>
      </c>
      <c r="T6663">
        <v>1.7451299999999999E-3</v>
      </c>
      <c r="U6663">
        <v>3.56384E-3</v>
      </c>
      <c r="V6663">
        <v>6.1897699999999998E-3</v>
      </c>
      <c r="W6663">
        <v>7.4497599999999997E-3</v>
      </c>
    </row>
    <row r="6664" spans="1:23" x14ac:dyDescent="0.2">
      <c r="A6664" t="s">
        <v>9416</v>
      </c>
      <c r="B6664" t="s">
        <v>67</v>
      </c>
      <c r="C6664" t="s">
        <v>58</v>
      </c>
      <c r="D6664" t="s">
        <v>12</v>
      </c>
      <c r="E6664" t="s">
        <v>5652</v>
      </c>
      <c r="F6664" t="s">
        <v>64</v>
      </c>
      <c r="G6664" t="s">
        <v>36</v>
      </c>
      <c r="H6664" t="s">
        <v>14</v>
      </c>
      <c r="I6664">
        <v>15</v>
      </c>
      <c r="J6664">
        <v>0.46858311000000002</v>
      </c>
      <c r="K6664">
        <v>0.46610707000000001</v>
      </c>
      <c r="L6664">
        <v>2.4760400000000001E-3</v>
      </c>
      <c r="M6664">
        <v>5.2840999999999999E-3</v>
      </c>
      <c r="N6664">
        <v>72.157561000000001</v>
      </c>
      <c r="O6664">
        <v>63.065702000000002</v>
      </c>
      <c r="P6664">
        <v>2.9509499999999999E-3</v>
      </c>
      <c r="Q6664">
        <v>-2.37783E-3</v>
      </c>
      <c r="R6664">
        <v>-1.3057500000000001E-3</v>
      </c>
      <c r="S6664">
        <v>9.2856000000000004E-4</v>
      </c>
      <c r="T6664">
        <v>2.4760400000000001E-3</v>
      </c>
      <c r="U6664">
        <v>4.02352E-3</v>
      </c>
      <c r="V6664">
        <v>6.2578299999999998E-3</v>
      </c>
      <c r="W6664">
        <v>7.3299100000000002E-3</v>
      </c>
    </row>
    <row r="6665" spans="1:23" x14ac:dyDescent="0.2">
      <c r="A6665" t="s">
        <v>9417</v>
      </c>
      <c r="B6665" t="s">
        <v>67</v>
      </c>
      <c r="C6665" t="s">
        <v>58</v>
      </c>
      <c r="D6665" t="s">
        <v>12</v>
      </c>
      <c r="E6665" t="s">
        <v>5652</v>
      </c>
      <c r="F6665" t="s">
        <v>64</v>
      </c>
      <c r="G6665" t="s">
        <v>36</v>
      </c>
      <c r="H6665" t="s">
        <v>14</v>
      </c>
      <c r="I6665">
        <v>16</v>
      </c>
      <c r="J6665">
        <v>0.47945566000000001</v>
      </c>
      <c r="K6665">
        <v>0.47326822000000002</v>
      </c>
      <c r="L6665">
        <v>6.1874399999999998E-3</v>
      </c>
      <c r="M6665">
        <v>1.2905140000000001E-2</v>
      </c>
      <c r="N6665">
        <v>71.739316000000002</v>
      </c>
      <c r="O6665">
        <v>63.065702000000002</v>
      </c>
      <c r="P6665">
        <v>3.9536700000000003E-3</v>
      </c>
      <c r="Q6665">
        <v>-3.1576999999999999E-4</v>
      </c>
      <c r="R6665">
        <v>1.1206E-3</v>
      </c>
      <c r="S6665">
        <v>4.1141299999999997E-3</v>
      </c>
      <c r="T6665">
        <v>6.1874399999999998E-3</v>
      </c>
      <c r="U6665">
        <v>8.2607500000000007E-3</v>
      </c>
      <c r="V6665">
        <v>1.125428E-2</v>
      </c>
      <c r="W6665">
        <v>1.2690659999999999E-2</v>
      </c>
    </row>
    <row r="6666" spans="1:23" x14ac:dyDescent="0.2">
      <c r="A6666" t="s">
        <v>9418</v>
      </c>
      <c r="B6666" t="s">
        <v>67</v>
      </c>
      <c r="C6666" t="s">
        <v>58</v>
      </c>
      <c r="D6666" t="s">
        <v>12</v>
      </c>
      <c r="E6666" t="s">
        <v>5652</v>
      </c>
      <c r="F6666" t="s">
        <v>64</v>
      </c>
      <c r="G6666" t="s">
        <v>36</v>
      </c>
      <c r="H6666" t="s">
        <v>15</v>
      </c>
      <c r="I6666">
        <v>17</v>
      </c>
      <c r="J6666">
        <v>0.49879593</v>
      </c>
      <c r="K6666">
        <v>0.49376012000000002</v>
      </c>
      <c r="L6666">
        <v>5.0358099999999999E-3</v>
      </c>
      <c r="M6666">
        <v>1.0095939999999999E-2</v>
      </c>
      <c r="N6666">
        <v>71.178843000000001</v>
      </c>
      <c r="O6666">
        <v>63.065702000000002</v>
      </c>
      <c r="P6666">
        <v>3.6782899999999999E-3</v>
      </c>
      <c r="Q6666">
        <v>-1.01443E-3</v>
      </c>
      <c r="R6666">
        <v>3.2190000000000002E-4</v>
      </c>
      <c r="S6666">
        <v>3.10692E-3</v>
      </c>
      <c r="T6666">
        <v>5.0358099999999999E-3</v>
      </c>
      <c r="U6666">
        <v>6.9647099999999998E-3</v>
      </c>
      <c r="V6666">
        <v>9.7497299999999999E-3</v>
      </c>
      <c r="W6666">
        <v>1.108606E-2</v>
      </c>
    </row>
    <row r="6667" spans="1:23" x14ac:dyDescent="0.2">
      <c r="A6667" t="s">
        <v>9419</v>
      </c>
      <c r="B6667" t="s">
        <v>67</v>
      </c>
      <c r="C6667" t="s">
        <v>58</v>
      </c>
      <c r="D6667" t="s">
        <v>12</v>
      </c>
      <c r="E6667" t="s">
        <v>5652</v>
      </c>
      <c r="F6667" t="s">
        <v>64</v>
      </c>
      <c r="G6667" t="s">
        <v>36</v>
      </c>
      <c r="H6667" t="s">
        <v>15</v>
      </c>
      <c r="I6667">
        <v>18</v>
      </c>
      <c r="J6667">
        <v>0.53426001999999995</v>
      </c>
      <c r="K6667">
        <v>0.52462690999999995</v>
      </c>
      <c r="L6667">
        <v>9.6331100000000003E-3</v>
      </c>
      <c r="M6667">
        <v>1.803076E-2</v>
      </c>
      <c r="N6667">
        <v>70.027214000000001</v>
      </c>
      <c r="O6667">
        <v>63.065702000000002</v>
      </c>
      <c r="P6667">
        <v>3.7556600000000001E-3</v>
      </c>
      <c r="Q6667">
        <v>3.4556000000000001E-3</v>
      </c>
      <c r="R6667">
        <v>4.8200400000000003E-3</v>
      </c>
      <c r="S6667">
        <v>7.6636400000000002E-3</v>
      </c>
      <c r="T6667">
        <v>9.6331100000000003E-3</v>
      </c>
      <c r="U6667">
        <v>1.1602589999999999E-2</v>
      </c>
      <c r="V6667">
        <v>1.4446189999999999E-2</v>
      </c>
      <c r="W6667">
        <v>1.5810629999999999E-2</v>
      </c>
    </row>
    <row r="6668" spans="1:23" x14ac:dyDescent="0.2">
      <c r="A6668" t="s">
        <v>9420</v>
      </c>
      <c r="B6668" t="s">
        <v>67</v>
      </c>
      <c r="C6668" t="s">
        <v>58</v>
      </c>
      <c r="D6668" t="s">
        <v>12</v>
      </c>
      <c r="E6668" t="s">
        <v>5652</v>
      </c>
      <c r="F6668" t="s">
        <v>64</v>
      </c>
      <c r="G6668" t="s">
        <v>36</v>
      </c>
      <c r="H6668" t="s">
        <v>15</v>
      </c>
      <c r="I6668">
        <v>19</v>
      </c>
      <c r="J6668">
        <v>0.57079027999999998</v>
      </c>
      <c r="K6668">
        <v>0.56234030999999995</v>
      </c>
      <c r="L6668">
        <v>8.4499699999999994E-3</v>
      </c>
      <c r="M6668">
        <v>1.480399E-2</v>
      </c>
      <c r="N6668">
        <v>68.343155999999993</v>
      </c>
      <c r="O6668">
        <v>63.065702000000002</v>
      </c>
      <c r="P6668">
        <v>4.4735900000000004E-3</v>
      </c>
      <c r="Q6668">
        <v>1.09158E-3</v>
      </c>
      <c r="R6668">
        <v>2.7168399999999999E-3</v>
      </c>
      <c r="S6668">
        <v>6.1040199999999999E-3</v>
      </c>
      <c r="T6668">
        <v>8.4499699999999994E-3</v>
      </c>
      <c r="U6668">
        <v>1.0795920000000001E-2</v>
      </c>
      <c r="V6668">
        <v>1.4183100000000001E-2</v>
      </c>
      <c r="W6668">
        <v>1.5808369999999999E-2</v>
      </c>
    </row>
    <row r="6669" spans="1:23" x14ac:dyDescent="0.2">
      <c r="A6669" t="s">
        <v>9421</v>
      </c>
      <c r="B6669" t="s">
        <v>67</v>
      </c>
      <c r="C6669" t="s">
        <v>58</v>
      </c>
      <c r="D6669" t="s">
        <v>12</v>
      </c>
      <c r="E6669" t="s">
        <v>5652</v>
      </c>
      <c r="F6669" t="s">
        <v>64</v>
      </c>
      <c r="G6669" t="s">
        <v>36</v>
      </c>
      <c r="H6669" t="s">
        <v>15</v>
      </c>
      <c r="I6669">
        <v>20</v>
      </c>
      <c r="J6669">
        <v>0.64263331000000001</v>
      </c>
      <c r="K6669">
        <v>0.63801816</v>
      </c>
      <c r="L6669">
        <v>4.6151500000000002E-3</v>
      </c>
      <c r="M6669">
        <v>7.1816199999999997E-3</v>
      </c>
      <c r="N6669">
        <v>65.848904000000005</v>
      </c>
      <c r="O6669">
        <v>63.065702000000002</v>
      </c>
      <c r="P6669">
        <v>4.5684499999999999E-3</v>
      </c>
      <c r="Q6669">
        <v>-2.8992900000000001E-3</v>
      </c>
      <c r="R6669">
        <v>-1.23956E-3</v>
      </c>
      <c r="S6669">
        <v>2.21945E-3</v>
      </c>
      <c r="T6669">
        <v>4.6151500000000002E-3</v>
      </c>
      <c r="U6669">
        <v>7.0108499999999999E-3</v>
      </c>
      <c r="V6669">
        <v>1.0469859999999999E-2</v>
      </c>
      <c r="W6669">
        <v>1.2129579999999999E-2</v>
      </c>
    </row>
    <row r="6670" spans="1:23" x14ac:dyDescent="0.2">
      <c r="A6670" t="s">
        <v>9422</v>
      </c>
      <c r="B6670" t="s">
        <v>67</v>
      </c>
      <c r="C6670" t="s">
        <v>58</v>
      </c>
      <c r="D6670" t="s">
        <v>12</v>
      </c>
      <c r="E6670" t="s">
        <v>5652</v>
      </c>
      <c r="F6670" t="s">
        <v>64</v>
      </c>
      <c r="G6670" t="s">
        <v>36</v>
      </c>
      <c r="H6670" t="s">
        <v>15</v>
      </c>
      <c r="I6670">
        <v>21</v>
      </c>
      <c r="J6670">
        <v>0.66774982000000005</v>
      </c>
      <c r="K6670">
        <v>0.66359920999999999</v>
      </c>
      <c r="L6670">
        <v>4.1505999999999999E-3</v>
      </c>
      <c r="M6670">
        <v>6.2158100000000004E-3</v>
      </c>
      <c r="N6670">
        <v>63.539712000000002</v>
      </c>
      <c r="O6670">
        <v>63.065702000000002</v>
      </c>
      <c r="P6670">
        <v>5.7144099999999996E-3</v>
      </c>
      <c r="Q6670">
        <v>-5.2487599999999999E-3</v>
      </c>
      <c r="R6670">
        <v>-3.1727000000000001E-3</v>
      </c>
      <c r="S6670">
        <v>1.15397E-3</v>
      </c>
      <c r="T6670">
        <v>4.1505999999999999E-3</v>
      </c>
      <c r="U6670">
        <v>7.14724E-3</v>
      </c>
      <c r="V6670">
        <v>1.147391E-2</v>
      </c>
      <c r="W6670">
        <v>1.354996E-2</v>
      </c>
    </row>
    <row r="6671" spans="1:23" x14ac:dyDescent="0.2">
      <c r="A6671" t="s">
        <v>9423</v>
      </c>
      <c r="B6671" t="s">
        <v>67</v>
      </c>
      <c r="C6671" t="s">
        <v>58</v>
      </c>
      <c r="D6671" t="s">
        <v>12</v>
      </c>
      <c r="E6671" t="s">
        <v>5652</v>
      </c>
      <c r="F6671" t="s">
        <v>64</v>
      </c>
      <c r="G6671" t="s">
        <v>36</v>
      </c>
      <c r="H6671" t="s">
        <v>14</v>
      </c>
      <c r="I6671">
        <v>22</v>
      </c>
      <c r="J6671">
        <v>0.61839014999999997</v>
      </c>
      <c r="K6671">
        <v>0.62046789999999996</v>
      </c>
      <c r="L6671">
        <v>-2.0777500000000002E-3</v>
      </c>
      <c r="M6671">
        <v>-3.3599300000000001E-3</v>
      </c>
      <c r="N6671">
        <v>62.279347999999999</v>
      </c>
      <c r="O6671">
        <v>63.065702000000002</v>
      </c>
      <c r="P6671">
        <v>5.2861699999999998E-3</v>
      </c>
      <c r="Q6671">
        <v>-1.077271E-2</v>
      </c>
      <c r="R6671">
        <v>-8.8522400000000008E-3</v>
      </c>
      <c r="S6671">
        <v>-4.8498100000000004E-3</v>
      </c>
      <c r="T6671">
        <v>-2.0777500000000002E-3</v>
      </c>
      <c r="U6671">
        <v>6.9432000000000001E-4</v>
      </c>
      <c r="V6671">
        <v>4.6967500000000004E-3</v>
      </c>
      <c r="W6671">
        <v>6.61722E-3</v>
      </c>
    </row>
    <row r="6672" spans="1:23" x14ac:dyDescent="0.2">
      <c r="A6672" t="s">
        <v>9424</v>
      </c>
      <c r="B6672" t="s">
        <v>67</v>
      </c>
      <c r="C6672" t="s">
        <v>58</v>
      </c>
      <c r="D6672" t="s">
        <v>12</v>
      </c>
      <c r="E6672" t="s">
        <v>5652</v>
      </c>
      <c r="F6672" t="s">
        <v>64</v>
      </c>
      <c r="G6672" t="s">
        <v>36</v>
      </c>
      <c r="H6672" t="s">
        <v>14</v>
      </c>
      <c r="I6672">
        <v>23</v>
      </c>
      <c r="J6672">
        <v>0.53256650999999999</v>
      </c>
      <c r="K6672">
        <v>0.53617802999999997</v>
      </c>
      <c r="L6672">
        <v>-3.61152E-3</v>
      </c>
      <c r="M6672">
        <v>-6.7813500000000002E-3</v>
      </c>
      <c r="N6672">
        <v>61.004714</v>
      </c>
      <c r="O6672">
        <v>63.065702000000002</v>
      </c>
      <c r="P6672">
        <v>4.29678E-3</v>
      </c>
      <c r="Q6672">
        <v>-1.06791E-2</v>
      </c>
      <c r="R6672">
        <v>-9.1180700000000007E-3</v>
      </c>
      <c r="S6672">
        <v>-5.8647600000000001E-3</v>
      </c>
      <c r="T6672">
        <v>-3.61152E-3</v>
      </c>
      <c r="U6672">
        <v>-1.3582900000000001E-3</v>
      </c>
      <c r="V6672">
        <v>1.89503E-3</v>
      </c>
      <c r="W6672">
        <v>3.4560599999999999E-3</v>
      </c>
    </row>
    <row r="6673" spans="1:23" x14ac:dyDescent="0.2">
      <c r="A6673" t="s">
        <v>9425</v>
      </c>
      <c r="B6673" t="s">
        <v>67</v>
      </c>
      <c r="C6673" t="s">
        <v>58</v>
      </c>
      <c r="D6673" t="s">
        <v>12</v>
      </c>
      <c r="E6673" t="s">
        <v>5652</v>
      </c>
      <c r="F6673" t="s">
        <v>64</v>
      </c>
      <c r="G6673" t="s">
        <v>36</v>
      </c>
      <c r="H6673" t="s">
        <v>14</v>
      </c>
      <c r="I6673">
        <v>24</v>
      </c>
      <c r="J6673">
        <v>0.44462731999999999</v>
      </c>
      <c r="K6673">
        <v>0.44640158000000002</v>
      </c>
      <c r="L6673">
        <v>-1.7742599999999999E-3</v>
      </c>
      <c r="M6673">
        <v>-3.9904299999999997E-3</v>
      </c>
      <c r="N6673">
        <v>59.905596000000003</v>
      </c>
      <c r="O6673">
        <v>63.065702000000002</v>
      </c>
      <c r="P6673">
        <v>3.6733299999999998E-3</v>
      </c>
      <c r="Q6673">
        <v>-7.8163499999999997E-3</v>
      </c>
      <c r="R6673">
        <v>-6.4818200000000001E-3</v>
      </c>
      <c r="S6673">
        <v>-3.7005499999999999E-3</v>
      </c>
      <c r="T6673">
        <v>-1.7742599999999999E-3</v>
      </c>
      <c r="U6673">
        <v>1.5203999999999999E-4</v>
      </c>
      <c r="V6673">
        <v>2.9333100000000002E-3</v>
      </c>
      <c r="W6673">
        <v>4.2678400000000002E-3</v>
      </c>
    </row>
    <row r="6674" spans="1:23" x14ac:dyDescent="0.2">
      <c r="A6674" t="s">
        <v>2972</v>
      </c>
      <c r="B6674" t="s">
        <v>67</v>
      </c>
      <c r="C6674" t="s">
        <v>58</v>
      </c>
      <c r="D6674" t="s">
        <v>12</v>
      </c>
      <c r="E6674" t="s">
        <v>66</v>
      </c>
      <c r="F6674" t="s">
        <v>63</v>
      </c>
      <c r="G6674" t="s">
        <v>36</v>
      </c>
      <c r="H6674" t="s">
        <v>13</v>
      </c>
      <c r="I6674">
        <v>1</v>
      </c>
      <c r="J6674">
        <v>0.79048313999999997</v>
      </c>
      <c r="K6674">
        <v>0.82595850000000004</v>
      </c>
      <c r="L6674">
        <v>-3.5475350000000003E-2</v>
      </c>
      <c r="M6674">
        <v>-4.4878059999999997E-2</v>
      </c>
      <c r="N6674">
        <v>57.336157</v>
      </c>
      <c r="O6674">
        <v>62.606512000000002</v>
      </c>
      <c r="P6674">
        <v>1.8109219999999999E-2</v>
      </c>
      <c r="Q6674">
        <v>-6.5262379999999995E-2</v>
      </c>
      <c r="R6674">
        <v>-5.8683260000000001E-2</v>
      </c>
      <c r="S6674">
        <v>-4.4971839999999999E-2</v>
      </c>
      <c r="T6674">
        <v>-3.5475350000000003E-2</v>
      </c>
      <c r="U6674">
        <v>-2.5978870000000001E-2</v>
      </c>
      <c r="V6674">
        <v>-1.2267449999999999E-2</v>
      </c>
      <c r="W6674">
        <v>-5.6883300000000001E-3</v>
      </c>
    </row>
    <row r="6675" spans="1:23" x14ac:dyDescent="0.2">
      <c r="A6675" t="s">
        <v>2973</v>
      </c>
      <c r="B6675" t="s">
        <v>67</v>
      </c>
      <c r="C6675" t="s">
        <v>58</v>
      </c>
      <c r="D6675" t="s">
        <v>12</v>
      </c>
      <c r="E6675" t="s">
        <v>66</v>
      </c>
      <c r="F6675" t="s">
        <v>63</v>
      </c>
      <c r="G6675" t="s">
        <v>36</v>
      </c>
      <c r="H6675" t="s">
        <v>13</v>
      </c>
      <c r="I6675">
        <v>2</v>
      </c>
      <c r="J6675">
        <v>0.74036661999999998</v>
      </c>
      <c r="K6675">
        <v>0.75784134999999997</v>
      </c>
      <c r="L6675">
        <v>-1.7474730000000001E-2</v>
      </c>
      <c r="M6675">
        <v>-2.3602809999999998E-2</v>
      </c>
      <c r="N6675">
        <v>56.433416000000001</v>
      </c>
      <c r="O6675">
        <v>62.606512000000002</v>
      </c>
      <c r="P6675">
        <v>2.13847E-2</v>
      </c>
      <c r="Q6675">
        <v>-5.2649429999999997E-2</v>
      </c>
      <c r="R6675">
        <v>-4.4880320000000001E-2</v>
      </c>
      <c r="S6675">
        <v>-2.868888E-2</v>
      </c>
      <c r="T6675">
        <v>-1.7474730000000001E-2</v>
      </c>
      <c r="U6675">
        <v>-6.2605899999999999E-3</v>
      </c>
      <c r="V6675">
        <v>9.9308599999999997E-3</v>
      </c>
      <c r="W6675">
        <v>1.7699960000000001E-2</v>
      </c>
    </row>
    <row r="6676" spans="1:23" x14ac:dyDescent="0.2">
      <c r="A6676" t="s">
        <v>2974</v>
      </c>
      <c r="B6676" t="s">
        <v>67</v>
      </c>
      <c r="C6676" t="s">
        <v>58</v>
      </c>
      <c r="D6676" t="s">
        <v>12</v>
      </c>
      <c r="E6676" t="s">
        <v>66</v>
      </c>
      <c r="F6676" t="s">
        <v>63</v>
      </c>
      <c r="G6676" t="s">
        <v>36</v>
      </c>
      <c r="H6676" t="s">
        <v>13</v>
      </c>
      <c r="I6676">
        <v>3</v>
      </c>
      <c r="J6676">
        <v>0.71340243000000003</v>
      </c>
      <c r="K6676">
        <v>0.72300043000000003</v>
      </c>
      <c r="L6676">
        <v>-9.5980100000000006E-3</v>
      </c>
      <c r="M6676">
        <v>-1.345385E-2</v>
      </c>
      <c r="N6676">
        <v>55.93553</v>
      </c>
      <c r="O6676">
        <v>62.606512000000002</v>
      </c>
      <c r="P6676">
        <v>2.387152E-2</v>
      </c>
      <c r="Q6676">
        <v>-4.8863169999999997E-2</v>
      </c>
      <c r="R6676">
        <v>-4.01906E-2</v>
      </c>
      <c r="S6676">
        <v>-2.211625E-2</v>
      </c>
      <c r="T6676">
        <v>-9.5980100000000006E-3</v>
      </c>
      <c r="U6676">
        <v>2.9202299999999998E-3</v>
      </c>
      <c r="V6676">
        <v>2.0994579999999999E-2</v>
      </c>
      <c r="W6676">
        <v>2.9667160000000001E-2</v>
      </c>
    </row>
    <row r="6677" spans="1:23" x14ac:dyDescent="0.2">
      <c r="A6677" t="s">
        <v>2975</v>
      </c>
      <c r="B6677" t="s">
        <v>67</v>
      </c>
      <c r="C6677" t="s">
        <v>58</v>
      </c>
      <c r="D6677" t="s">
        <v>12</v>
      </c>
      <c r="E6677" t="s">
        <v>66</v>
      </c>
      <c r="F6677" t="s">
        <v>63</v>
      </c>
      <c r="G6677" t="s">
        <v>36</v>
      </c>
      <c r="H6677" t="s">
        <v>13</v>
      </c>
      <c r="I6677">
        <v>4</v>
      </c>
      <c r="J6677">
        <v>0.67185269000000003</v>
      </c>
      <c r="K6677">
        <v>0.71515280000000003</v>
      </c>
      <c r="L6677">
        <v>-4.3300110000000003E-2</v>
      </c>
      <c r="M6677">
        <v>-6.4448820000000004E-2</v>
      </c>
      <c r="N6677">
        <v>55.449567000000002</v>
      </c>
      <c r="O6677">
        <v>62.606512000000002</v>
      </c>
      <c r="P6677">
        <v>1.9278690000000001E-2</v>
      </c>
      <c r="Q6677">
        <v>-7.5010740000000006E-2</v>
      </c>
      <c r="R6677">
        <v>-6.8006750000000005E-2</v>
      </c>
      <c r="S6677">
        <v>-5.3409869999999998E-2</v>
      </c>
      <c r="T6677">
        <v>-4.3300110000000003E-2</v>
      </c>
      <c r="U6677">
        <v>-3.319035E-2</v>
      </c>
      <c r="V6677">
        <v>-1.8593470000000001E-2</v>
      </c>
      <c r="W6677">
        <v>-1.1589479999999999E-2</v>
      </c>
    </row>
    <row r="6678" spans="1:23" x14ac:dyDescent="0.2">
      <c r="A6678" t="s">
        <v>2976</v>
      </c>
      <c r="B6678" t="s">
        <v>67</v>
      </c>
      <c r="C6678" t="s">
        <v>58</v>
      </c>
      <c r="D6678" t="s">
        <v>12</v>
      </c>
      <c r="E6678" t="s">
        <v>66</v>
      </c>
      <c r="F6678" t="s">
        <v>63</v>
      </c>
      <c r="G6678" t="s">
        <v>36</v>
      </c>
      <c r="H6678" t="s">
        <v>13</v>
      </c>
      <c r="I6678">
        <v>5</v>
      </c>
      <c r="J6678">
        <v>0.68068196999999997</v>
      </c>
      <c r="K6678">
        <v>0.71888437000000005</v>
      </c>
      <c r="L6678">
        <v>-3.8202390000000003E-2</v>
      </c>
      <c r="M6678">
        <v>-5.6123699999999999E-2</v>
      </c>
      <c r="N6678">
        <v>55.125194999999998</v>
      </c>
      <c r="O6678">
        <v>62.606512000000002</v>
      </c>
      <c r="P6678">
        <v>1.9043879999999999E-2</v>
      </c>
      <c r="Q6678">
        <v>-6.9526790000000005E-2</v>
      </c>
      <c r="R6678">
        <v>-6.2608109999999995E-2</v>
      </c>
      <c r="S6678">
        <v>-4.8189009999999997E-2</v>
      </c>
      <c r="T6678">
        <v>-3.8202390000000003E-2</v>
      </c>
      <c r="U6678">
        <v>-2.8215770000000001E-2</v>
      </c>
      <c r="V6678">
        <v>-1.379668E-2</v>
      </c>
      <c r="W6678">
        <v>-6.8780000000000004E-3</v>
      </c>
    </row>
    <row r="6679" spans="1:23" x14ac:dyDescent="0.2">
      <c r="A6679" t="s">
        <v>2977</v>
      </c>
      <c r="B6679" t="s">
        <v>67</v>
      </c>
      <c r="C6679" t="s">
        <v>58</v>
      </c>
      <c r="D6679" t="s">
        <v>12</v>
      </c>
      <c r="E6679" t="s">
        <v>66</v>
      </c>
      <c r="F6679" t="s">
        <v>63</v>
      </c>
      <c r="G6679" t="s">
        <v>36</v>
      </c>
      <c r="H6679" t="s">
        <v>13</v>
      </c>
      <c r="I6679">
        <v>6</v>
      </c>
      <c r="J6679">
        <v>0.73250503</v>
      </c>
      <c r="K6679">
        <v>0.76052006000000005</v>
      </c>
      <c r="L6679">
        <v>-2.8015020000000002E-2</v>
      </c>
      <c r="M6679">
        <v>-3.8245500000000002E-2</v>
      </c>
      <c r="N6679">
        <v>54.597073000000002</v>
      </c>
      <c r="O6679">
        <v>62.606512000000002</v>
      </c>
      <c r="P6679">
        <v>2.2081170000000001E-2</v>
      </c>
      <c r="Q6679">
        <v>-6.4335310000000007E-2</v>
      </c>
      <c r="R6679">
        <v>-5.6313179999999997E-2</v>
      </c>
      <c r="S6679">
        <v>-3.9594400000000002E-2</v>
      </c>
      <c r="T6679">
        <v>-2.8015020000000002E-2</v>
      </c>
      <c r="U6679">
        <v>-1.643565E-2</v>
      </c>
      <c r="V6679">
        <v>2.8312999999999998E-4</v>
      </c>
      <c r="W6679">
        <v>8.3052600000000001E-3</v>
      </c>
    </row>
    <row r="6680" spans="1:23" x14ac:dyDescent="0.2">
      <c r="A6680" t="s">
        <v>2978</v>
      </c>
      <c r="B6680" t="s">
        <v>67</v>
      </c>
      <c r="C6680" t="s">
        <v>58</v>
      </c>
      <c r="D6680" t="s">
        <v>12</v>
      </c>
      <c r="E6680" t="s">
        <v>66</v>
      </c>
      <c r="F6680" t="s">
        <v>63</v>
      </c>
      <c r="G6680" t="s">
        <v>36</v>
      </c>
      <c r="H6680" t="s">
        <v>14</v>
      </c>
      <c r="I6680">
        <v>7</v>
      </c>
      <c r="J6680">
        <v>0.80531529999999996</v>
      </c>
      <c r="K6680">
        <v>0.82894526000000002</v>
      </c>
      <c r="L6680">
        <v>-2.3629959999999998E-2</v>
      </c>
      <c r="M6680">
        <v>-2.9342500000000001E-2</v>
      </c>
      <c r="N6680">
        <v>54.255918000000001</v>
      </c>
      <c r="O6680">
        <v>62.606512000000002</v>
      </c>
      <c r="P6680">
        <v>2.213567E-2</v>
      </c>
      <c r="Q6680">
        <v>-6.00399E-2</v>
      </c>
      <c r="R6680">
        <v>-5.1997960000000003E-2</v>
      </c>
      <c r="S6680">
        <v>-3.5237919999999999E-2</v>
      </c>
      <c r="T6680">
        <v>-2.3629959999999998E-2</v>
      </c>
      <c r="U6680">
        <v>-1.2022E-2</v>
      </c>
      <c r="V6680">
        <v>4.7380399999999998E-3</v>
      </c>
      <c r="W6680">
        <v>1.277998E-2</v>
      </c>
    </row>
    <row r="6681" spans="1:23" x14ac:dyDescent="0.2">
      <c r="A6681" t="s">
        <v>2979</v>
      </c>
      <c r="B6681" t="s">
        <v>67</v>
      </c>
      <c r="C6681" t="s">
        <v>58</v>
      </c>
      <c r="D6681" t="s">
        <v>12</v>
      </c>
      <c r="E6681" t="s">
        <v>66</v>
      </c>
      <c r="F6681" t="s">
        <v>63</v>
      </c>
      <c r="G6681" t="s">
        <v>36</v>
      </c>
      <c r="H6681" t="s">
        <v>14</v>
      </c>
      <c r="I6681">
        <v>8</v>
      </c>
      <c r="J6681">
        <v>0.51363166000000005</v>
      </c>
      <c r="K6681">
        <v>0.52512616999999995</v>
      </c>
      <c r="L6681">
        <v>-1.1494509999999999E-2</v>
      </c>
      <c r="M6681">
        <v>-2.2378889999999999E-2</v>
      </c>
      <c r="N6681">
        <v>54.903972000000003</v>
      </c>
      <c r="O6681">
        <v>62.606512000000002</v>
      </c>
      <c r="P6681">
        <v>2.4484120000000002E-2</v>
      </c>
      <c r="Q6681">
        <v>-5.1767300000000002E-2</v>
      </c>
      <c r="R6681">
        <v>-4.2872170000000001E-2</v>
      </c>
      <c r="S6681">
        <v>-2.433399E-2</v>
      </c>
      <c r="T6681">
        <v>-1.1494509999999999E-2</v>
      </c>
      <c r="U6681">
        <v>1.34498E-3</v>
      </c>
      <c r="V6681">
        <v>1.9883149999999999E-2</v>
      </c>
      <c r="W6681">
        <v>2.8778290000000002E-2</v>
      </c>
    </row>
    <row r="6682" spans="1:23" x14ac:dyDescent="0.2">
      <c r="A6682" t="s">
        <v>2980</v>
      </c>
      <c r="B6682" t="s">
        <v>67</v>
      </c>
      <c r="C6682" t="s">
        <v>58</v>
      </c>
      <c r="D6682" t="s">
        <v>12</v>
      </c>
      <c r="E6682" t="s">
        <v>66</v>
      </c>
      <c r="F6682" t="s">
        <v>63</v>
      </c>
      <c r="G6682" t="s">
        <v>36</v>
      </c>
      <c r="H6682" t="s">
        <v>14</v>
      </c>
      <c r="I6682">
        <v>9</v>
      </c>
      <c r="J6682">
        <v>-0.15525452000000001</v>
      </c>
      <c r="K6682">
        <v>-0.16411957999999999</v>
      </c>
      <c r="L6682">
        <v>8.8650499999999993E-3</v>
      </c>
      <c r="M6682">
        <v>-5.7100140000000001E-2</v>
      </c>
      <c r="N6682">
        <v>58.880105999999998</v>
      </c>
      <c r="O6682">
        <v>62.606512000000002</v>
      </c>
      <c r="P6682">
        <v>3.2913869999999998E-2</v>
      </c>
      <c r="Q6682">
        <v>-4.527345E-2</v>
      </c>
      <c r="R6682">
        <v>-3.3315770000000001E-2</v>
      </c>
      <c r="S6682">
        <v>-8.3949999999999997E-3</v>
      </c>
      <c r="T6682">
        <v>8.8650499999999993E-3</v>
      </c>
      <c r="U6682">
        <v>2.612511E-2</v>
      </c>
      <c r="V6682">
        <v>5.1045880000000002E-2</v>
      </c>
      <c r="W6682">
        <v>6.300356E-2</v>
      </c>
    </row>
    <row r="6683" spans="1:23" x14ac:dyDescent="0.2">
      <c r="A6683" t="s">
        <v>2981</v>
      </c>
      <c r="B6683" t="s">
        <v>67</v>
      </c>
      <c r="C6683" t="s">
        <v>58</v>
      </c>
      <c r="D6683" t="s">
        <v>12</v>
      </c>
      <c r="E6683" t="s">
        <v>66</v>
      </c>
      <c r="F6683" t="s">
        <v>63</v>
      </c>
      <c r="G6683" t="s">
        <v>36</v>
      </c>
      <c r="H6683" t="s">
        <v>14</v>
      </c>
      <c r="I6683">
        <v>10</v>
      </c>
      <c r="J6683">
        <v>-1.0794497999999999</v>
      </c>
      <c r="K6683">
        <v>-1.121956</v>
      </c>
      <c r="L6683">
        <v>4.2506259999999997E-2</v>
      </c>
      <c r="M6683">
        <v>-3.9377710000000003E-2</v>
      </c>
      <c r="N6683">
        <v>63.334682000000001</v>
      </c>
      <c r="O6683">
        <v>62.606512000000002</v>
      </c>
      <c r="P6683">
        <v>6.8677580000000002E-2</v>
      </c>
      <c r="Q6683">
        <v>-7.0458290000000007E-2</v>
      </c>
      <c r="R6683">
        <v>-4.5507590000000001E-2</v>
      </c>
      <c r="S6683">
        <v>6.4917100000000004E-3</v>
      </c>
      <c r="T6683">
        <v>4.2506259999999997E-2</v>
      </c>
      <c r="U6683">
        <v>7.8520820000000005E-2</v>
      </c>
      <c r="V6683">
        <v>0.13052011999999999</v>
      </c>
      <c r="W6683">
        <v>0.15547082000000001</v>
      </c>
    </row>
    <row r="6684" spans="1:23" x14ac:dyDescent="0.2">
      <c r="A6684" t="s">
        <v>2982</v>
      </c>
      <c r="B6684" t="s">
        <v>67</v>
      </c>
      <c r="C6684" t="s">
        <v>58</v>
      </c>
      <c r="D6684" t="s">
        <v>12</v>
      </c>
      <c r="E6684" t="s">
        <v>66</v>
      </c>
      <c r="F6684" t="s">
        <v>63</v>
      </c>
      <c r="G6684" t="s">
        <v>36</v>
      </c>
      <c r="H6684" t="s">
        <v>13</v>
      </c>
      <c r="I6684">
        <v>11</v>
      </c>
      <c r="J6684">
        <v>-1.9020980999999999</v>
      </c>
      <c r="K6684">
        <v>-1.9137105000000001</v>
      </c>
      <c r="L6684">
        <v>1.161239E-2</v>
      </c>
      <c r="M6684">
        <v>-6.1050399999999999E-3</v>
      </c>
      <c r="N6684">
        <v>67.211489999999998</v>
      </c>
      <c r="O6684">
        <v>62.606512000000002</v>
      </c>
      <c r="P6684">
        <v>7.9377710000000004E-2</v>
      </c>
      <c r="Q6684">
        <v>-0.11895234</v>
      </c>
      <c r="R6684">
        <v>-9.0114250000000007E-2</v>
      </c>
      <c r="S6684">
        <v>-3.0013330000000001E-2</v>
      </c>
      <c r="T6684">
        <v>1.161239E-2</v>
      </c>
      <c r="U6684">
        <v>5.3238099999999997E-2</v>
      </c>
      <c r="V6684">
        <v>0.11333902</v>
      </c>
      <c r="W6684">
        <v>0.14217711</v>
      </c>
    </row>
    <row r="6685" spans="1:23" x14ac:dyDescent="0.2">
      <c r="A6685" t="s">
        <v>2983</v>
      </c>
      <c r="B6685" t="s">
        <v>67</v>
      </c>
      <c r="C6685" t="s">
        <v>58</v>
      </c>
      <c r="D6685" t="s">
        <v>12</v>
      </c>
      <c r="E6685" t="s">
        <v>66</v>
      </c>
      <c r="F6685" t="s">
        <v>63</v>
      </c>
      <c r="G6685" t="s">
        <v>36</v>
      </c>
      <c r="H6685" t="s">
        <v>13</v>
      </c>
      <c r="I6685">
        <v>12</v>
      </c>
      <c r="J6685">
        <v>-2.4161766999999998</v>
      </c>
      <c r="K6685">
        <v>-2.4436325000000001</v>
      </c>
      <c r="L6685">
        <v>2.745589E-2</v>
      </c>
      <c r="M6685">
        <v>-1.1363359999999999E-2</v>
      </c>
      <c r="N6685">
        <v>70.101369000000005</v>
      </c>
      <c r="O6685">
        <v>62.606512000000002</v>
      </c>
      <c r="P6685">
        <v>7.4214580000000002E-2</v>
      </c>
      <c r="Q6685">
        <v>-9.4616240000000004E-2</v>
      </c>
      <c r="R6685">
        <v>-6.7653930000000001E-2</v>
      </c>
      <c r="S6685">
        <v>-1.146228E-2</v>
      </c>
      <c r="T6685">
        <v>2.745589E-2</v>
      </c>
      <c r="U6685">
        <v>6.6374050000000004E-2</v>
      </c>
      <c r="V6685">
        <v>0.1225657</v>
      </c>
      <c r="W6685">
        <v>0.14952802000000001</v>
      </c>
    </row>
    <row r="6686" spans="1:23" x14ac:dyDescent="0.2">
      <c r="A6686" t="s">
        <v>2984</v>
      </c>
      <c r="B6686" t="s">
        <v>67</v>
      </c>
      <c r="C6686" t="s">
        <v>58</v>
      </c>
      <c r="D6686" t="s">
        <v>12</v>
      </c>
      <c r="E6686" t="s">
        <v>66</v>
      </c>
      <c r="F6686" t="s">
        <v>63</v>
      </c>
      <c r="G6686" t="s">
        <v>36</v>
      </c>
      <c r="H6686" t="s">
        <v>13</v>
      </c>
      <c r="I6686">
        <v>13</v>
      </c>
      <c r="J6686">
        <v>-2.7803944</v>
      </c>
      <c r="K6686">
        <v>-2.7963640000000001</v>
      </c>
      <c r="L6686">
        <v>1.5969629999999999E-2</v>
      </c>
      <c r="M6686">
        <v>-5.7436600000000003E-3</v>
      </c>
      <c r="N6686">
        <v>71.566338000000002</v>
      </c>
      <c r="O6686">
        <v>62.606512000000002</v>
      </c>
      <c r="P6686">
        <v>7.2860690000000006E-2</v>
      </c>
      <c r="Q6686">
        <v>-0.10387554</v>
      </c>
      <c r="R6686">
        <v>-7.7405100000000004E-2</v>
      </c>
      <c r="S6686">
        <v>-2.2238560000000001E-2</v>
      </c>
      <c r="T6686">
        <v>1.5969629999999999E-2</v>
      </c>
      <c r="U6686">
        <v>5.417781E-2</v>
      </c>
      <c r="V6686">
        <v>0.10934436</v>
      </c>
      <c r="W6686">
        <v>0.13581480000000001</v>
      </c>
    </row>
    <row r="6687" spans="1:23" x14ac:dyDescent="0.2">
      <c r="A6687" t="s">
        <v>2985</v>
      </c>
      <c r="B6687" t="s">
        <v>67</v>
      </c>
      <c r="C6687" t="s">
        <v>58</v>
      </c>
      <c r="D6687" t="s">
        <v>12</v>
      </c>
      <c r="E6687" t="s">
        <v>66</v>
      </c>
      <c r="F6687" t="s">
        <v>63</v>
      </c>
      <c r="G6687" t="s">
        <v>36</v>
      </c>
      <c r="H6687" t="s">
        <v>13</v>
      </c>
      <c r="I6687">
        <v>14</v>
      </c>
      <c r="J6687">
        <v>-2.9007885</v>
      </c>
      <c r="K6687">
        <v>-2.8539077000000002</v>
      </c>
      <c r="L6687">
        <v>-4.688084E-2</v>
      </c>
      <c r="M6687">
        <v>1.6161410000000001E-2</v>
      </c>
      <c r="N6687">
        <v>72.622174000000001</v>
      </c>
      <c r="O6687">
        <v>62.606512000000002</v>
      </c>
      <c r="P6687">
        <v>8.1654080000000004E-2</v>
      </c>
      <c r="Q6687">
        <v>-0.18118985000000001</v>
      </c>
      <c r="R6687">
        <v>-0.15152476000000001</v>
      </c>
      <c r="S6687">
        <v>-8.9700279999999993E-2</v>
      </c>
      <c r="T6687">
        <v>-4.688084E-2</v>
      </c>
      <c r="U6687">
        <v>-4.0613899999999998E-3</v>
      </c>
      <c r="V6687">
        <v>5.7763080000000001E-2</v>
      </c>
      <c r="W6687">
        <v>8.7428179999999994E-2</v>
      </c>
    </row>
    <row r="6688" spans="1:23" x14ac:dyDescent="0.2">
      <c r="A6688" t="s">
        <v>2986</v>
      </c>
      <c r="B6688" t="s">
        <v>67</v>
      </c>
      <c r="C6688" t="s">
        <v>58</v>
      </c>
      <c r="D6688" t="s">
        <v>12</v>
      </c>
      <c r="E6688" t="s">
        <v>66</v>
      </c>
      <c r="F6688" t="s">
        <v>63</v>
      </c>
      <c r="G6688" t="s">
        <v>36</v>
      </c>
      <c r="H6688" t="s">
        <v>14</v>
      </c>
      <c r="I6688">
        <v>15</v>
      </c>
      <c r="J6688">
        <v>-2.6168545999999999</v>
      </c>
      <c r="K6688">
        <v>-2.5926258</v>
      </c>
      <c r="L6688">
        <v>-2.4228719999999999E-2</v>
      </c>
      <c r="M6688">
        <v>9.2587199999999998E-3</v>
      </c>
      <c r="N6688">
        <v>72.743492000000003</v>
      </c>
      <c r="O6688">
        <v>62.606512000000002</v>
      </c>
      <c r="P6688">
        <v>6.4488649999999995E-2</v>
      </c>
      <c r="Q6688">
        <v>-0.13030310000000001</v>
      </c>
      <c r="R6688">
        <v>-0.10687424</v>
      </c>
      <c r="S6688">
        <v>-5.8046599999999997E-2</v>
      </c>
      <c r="T6688">
        <v>-2.4228719999999999E-2</v>
      </c>
      <c r="U6688">
        <v>9.5891599999999994E-3</v>
      </c>
      <c r="V6688">
        <v>5.841681E-2</v>
      </c>
      <c r="W6688">
        <v>8.1845660000000001E-2</v>
      </c>
    </row>
    <row r="6689" spans="1:23" x14ac:dyDescent="0.2">
      <c r="A6689" t="s">
        <v>2987</v>
      </c>
      <c r="B6689" t="s">
        <v>67</v>
      </c>
      <c r="C6689" t="s">
        <v>58</v>
      </c>
      <c r="D6689" t="s">
        <v>12</v>
      </c>
      <c r="E6689" t="s">
        <v>66</v>
      </c>
      <c r="F6689" t="s">
        <v>63</v>
      </c>
      <c r="G6689" t="s">
        <v>36</v>
      </c>
      <c r="H6689" t="s">
        <v>14</v>
      </c>
      <c r="I6689">
        <v>16</v>
      </c>
      <c r="J6689">
        <v>-2.1635504999999999</v>
      </c>
      <c r="K6689">
        <v>-2.1249747999999999</v>
      </c>
      <c r="L6689">
        <v>-3.8575699999999997E-2</v>
      </c>
      <c r="M6689">
        <v>1.7829810000000001E-2</v>
      </c>
      <c r="N6689">
        <v>72.272645999999995</v>
      </c>
      <c r="O6689">
        <v>62.606512000000002</v>
      </c>
      <c r="P6689">
        <v>5.0789420000000002E-2</v>
      </c>
      <c r="Q6689">
        <v>-0.12211685999999999</v>
      </c>
      <c r="R6689">
        <v>-0.10366496</v>
      </c>
      <c r="S6689">
        <v>-6.5209699999999995E-2</v>
      </c>
      <c r="T6689">
        <v>-3.8575699999999997E-2</v>
      </c>
      <c r="U6689">
        <v>-1.19417E-2</v>
      </c>
      <c r="V6689">
        <v>2.651357E-2</v>
      </c>
      <c r="W6689">
        <v>4.496547E-2</v>
      </c>
    </row>
    <row r="6690" spans="1:23" x14ac:dyDescent="0.2">
      <c r="A6690" t="s">
        <v>2988</v>
      </c>
      <c r="B6690" t="s">
        <v>67</v>
      </c>
      <c r="C6690" t="s">
        <v>58</v>
      </c>
      <c r="D6690" t="s">
        <v>12</v>
      </c>
      <c r="E6690" t="s">
        <v>66</v>
      </c>
      <c r="F6690" t="s">
        <v>63</v>
      </c>
      <c r="G6690" t="s">
        <v>36</v>
      </c>
      <c r="H6690" t="s">
        <v>15</v>
      </c>
      <c r="I6690">
        <v>17</v>
      </c>
      <c r="J6690">
        <v>-1.2732611</v>
      </c>
      <c r="K6690">
        <v>-1.2824494</v>
      </c>
      <c r="L6690">
        <v>9.1883399999999997E-3</v>
      </c>
      <c r="M6690" s="1">
        <v>-7.2163899999999996E-3</v>
      </c>
      <c r="N6690">
        <v>71.541582000000005</v>
      </c>
      <c r="O6690">
        <v>62.606512000000002</v>
      </c>
      <c r="P6690">
        <v>3.6620189999999997E-2</v>
      </c>
      <c r="Q6690">
        <v>-5.1046510000000003E-2</v>
      </c>
      <c r="R6690">
        <v>-3.7742320000000003E-2</v>
      </c>
      <c r="S6690">
        <v>-1.00153E-2</v>
      </c>
      <c r="T6690">
        <v>9.1883399999999997E-3</v>
      </c>
      <c r="U6690">
        <v>2.8391989999999999E-2</v>
      </c>
      <c r="V6690">
        <v>5.6119009999999997E-2</v>
      </c>
      <c r="W6690">
        <v>6.9423200000000004E-2</v>
      </c>
    </row>
    <row r="6691" spans="1:23" x14ac:dyDescent="0.2">
      <c r="A6691" t="s">
        <v>2989</v>
      </c>
      <c r="B6691" t="s">
        <v>67</v>
      </c>
      <c r="C6691" t="s">
        <v>58</v>
      </c>
      <c r="D6691" t="s">
        <v>12</v>
      </c>
      <c r="E6691" t="s">
        <v>66</v>
      </c>
      <c r="F6691" t="s">
        <v>63</v>
      </c>
      <c r="G6691" t="s">
        <v>36</v>
      </c>
      <c r="H6691" t="s">
        <v>15</v>
      </c>
      <c r="I6691">
        <v>18</v>
      </c>
      <c r="J6691">
        <v>-0.24082733000000001</v>
      </c>
      <c r="K6691">
        <v>-0.25321388</v>
      </c>
      <c r="L6691">
        <v>1.238655E-2</v>
      </c>
      <c r="M6691">
        <v>-5.1433310000000003E-2</v>
      </c>
      <c r="N6691">
        <v>70.236407</v>
      </c>
      <c r="O6691">
        <v>62.606512000000002</v>
      </c>
      <c r="P6691">
        <v>3.292171E-2</v>
      </c>
      <c r="Q6691">
        <v>-4.1764849999999999E-2</v>
      </c>
      <c r="R6691">
        <v>-2.980433E-2</v>
      </c>
      <c r="S6691">
        <v>-4.87762E-3</v>
      </c>
      <c r="T6691">
        <v>1.238655E-2</v>
      </c>
      <c r="U6691">
        <v>2.965071E-2</v>
      </c>
      <c r="V6691">
        <v>5.4577420000000001E-2</v>
      </c>
      <c r="W6691">
        <v>6.6537949999999998E-2</v>
      </c>
    </row>
    <row r="6692" spans="1:23" x14ac:dyDescent="0.2">
      <c r="A6692" t="s">
        <v>2990</v>
      </c>
      <c r="B6692" t="s">
        <v>67</v>
      </c>
      <c r="C6692" t="s">
        <v>58</v>
      </c>
      <c r="D6692" t="s">
        <v>12</v>
      </c>
      <c r="E6692" t="s">
        <v>66</v>
      </c>
      <c r="F6692" t="s">
        <v>63</v>
      </c>
      <c r="G6692" t="s">
        <v>36</v>
      </c>
      <c r="H6692" t="s">
        <v>15</v>
      </c>
      <c r="I6692">
        <v>19</v>
      </c>
      <c r="J6692">
        <v>0.71774563000000002</v>
      </c>
      <c r="K6692">
        <v>0.73686244000000001</v>
      </c>
      <c r="L6692">
        <v>-1.911682E-2</v>
      </c>
      <c r="M6692">
        <v>-2.663453E-2</v>
      </c>
      <c r="N6692">
        <v>68.448589999999996</v>
      </c>
      <c r="O6692">
        <v>62.606512000000002</v>
      </c>
      <c r="P6692">
        <v>3.269006E-2</v>
      </c>
      <c r="Q6692">
        <v>-7.2887190000000004E-2</v>
      </c>
      <c r="R6692">
        <v>-6.101082E-2</v>
      </c>
      <c r="S6692">
        <v>-3.62595E-2</v>
      </c>
      <c r="T6692">
        <v>-1.911682E-2</v>
      </c>
      <c r="U6692">
        <v>-1.9741300000000002E-3</v>
      </c>
      <c r="V6692">
        <v>2.2777189999999999E-2</v>
      </c>
      <c r="W6692">
        <v>3.4653549999999998E-2</v>
      </c>
    </row>
    <row r="6693" spans="1:23" x14ac:dyDescent="0.2">
      <c r="A6693" t="s">
        <v>2991</v>
      </c>
      <c r="B6693" t="s">
        <v>67</v>
      </c>
      <c r="C6693" t="s">
        <v>58</v>
      </c>
      <c r="D6693" t="s">
        <v>12</v>
      </c>
      <c r="E6693" t="s">
        <v>66</v>
      </c>
      <c r="F6693" t="s">
        <v>63</v>
      </c>
      <c r="G6693" t="s">
        <v>36</v>
      </c>
      <c r="H6693" t="s">
        <v>15</v>
      </c>
      <c r="I6693">
        <v>20</v>
      </c>
      <c r="J6693">
        <v>1.2213889</v>
      </c>
      <c r="K6693">
        <v>1.2639227</v>
      </c>
      <c r="L6693">
        <v>-4.2533809999999998E-2</v>
      </c>
      <c r="M6693">
        <v>-3.4824130000000002E-2</v>
      </c>
      <c r="N6693">
        <v>65.719752999999997</v>
      </c>
      <c r="O6693">
        <v>62.606512000000002</v>
      </c>
      <c r="P6693">
        <v>2.5382330000000002E-2</v>
      </c>
      <c r="Q6693">
        <v>-8.4284029999999996E-2</v>
      </c>
      <c r="R6693">
        <v>-7.5062580000000004E-2</v>
      </c>
      <c r="S6693">
        <v>-5.5844320000000003E-2</v>
      </c>
      <c r="T6693">
        <v>-4.2533809999999998E-2</v>
      </c>
      <c r="U6693">
        <v>-2.9223300000000001E-2</v>
      </c>
      <c r="V6693">
        <v>-1.000504E-2</v>
      </c>
      <c r="W6693">
        <v>-7.8359000000000002E-4</v>
      </c>
    </row>
    <row r="6694" spans="1:23" x14ac:dyDescent="0.2">
      <c r="A6694" t="s">
        <v>2992</v>
      </c>
      <c r="B6694" t="s">
        <v>67</v>
      </c>
      <c r="C6694" t="s">
        <v>58</v>
      </c>
      <c r="D6694" t="s">
        <v>12</v>
      </c>
      <c r="E6694" t="s">
        <v>66</v>
      </c>
      <c r="F6694" t="s">
        <v>63</v>
      </c>
      <c r="G6694" t="s">
        <v>36</v>
      </c>
      <c r="H6694" t="s">
        <v>15</v>
      </c>
      <c r="I6694">
        <v>21</v>
      </c>
      <c r="J6694">
        <v>1.3148782000000001</v>
      </c>
      <c r="K6694">
        <v>1.3548004</v>
      </c>
      <c r="L6694">
        <v>-3.9922270000000003E-2</v>
      </c>
      <c r="M6694" s="1">
        <v>-3.0361949999999999E-2</v>
      </c>
      <c r="N6694">
        <v>63.109413000000004</v>
      </c>
      <c r="O6694">
        <v>62.606512000000002</v>
      </c>
      <c r="P6694">
        <v>3.0796799999999999E-2</v>
      </c>
      <c r="Q6694">
        <v>-9.0578500000000006E-2</v>
      </c>
      <c r="R6694">
        <v>-7.9389959999999996E-2</v>
      </c>
      <c r="S6694">
        <v>-5.6072129999999998E-2</v>
      </c>
      <c r="T6694">
        <v>-3.9922270000000003E-2</v>
      </c>
      <c r="U6694">
        <v>-2.3772410000000001E-2</v>
      </c>
      <c r="V6694">
        <v>-4.5458E-4</v>
      </c>
      <c r="W6694">
        <v>1.0733960000000001E-2</v>
      </c>
    </row>
    <row r="6695" spans="1:23" x14ac:dyDescent="0.2">
      <c r="A6695" t="s">
        <v>2993</v>
      </c>
      <c r="B6695" t="s">
        <v>67</v>
      </c>
      <c r="C6695" t="s">
        <v>58</v>
      </c>
      <c r="D6695" t="s">
        <v>12</v>
      </c>
      <c r="E6695" t="s">
        <v>66</v>
      </c>
      <c r="F6695" t="s">
        <v>63</v>
      </c>
      <c r="G6695" t="s">
        <v>36</v>
      </c>
      <c r="H6695" t="s">
        <v>14</v>
      </c>
      <c r="I6695">
        <v>22</v>
      </c>
      <c r="J6695">
        <v>1.2270036</v>
      </c>
      <c r="K6695">
        <v>1.2552445999999999</v>
      </c>
      <c r="L6695">
        <v>-2.8240950000000001E-2</v>
      </c>
      <c r="M6695">
        <v>-2.3016189999999999E-2</v>
      </c>
      <c r="N6695">
        <v>61.657066999999998</v>
      </c>
      <c r="O6695">
        <v>62.606512000000002</v>
      </c>
      <c r="P6695">
        <v>2.7051780000000001E-2</v>
      </c>
      <c r="Q6695">
        <v>-7.2737170000000004E-2</v>
      </c>
      <c r="R6695">
        <v>-6.2909199999999998E-2</v>
      </c>
      <c r="S6695">
        <v>-4.242692E-2</v>
      </c>
      <c r="T6695">
        <v>-2.8240950000000001E-2</v>
      </c>
      <c r="U6695">
        <v>-1.405498E-2</v>
      </c>
      <c r="V6695">
        <v>6.4273000000000004E-3</v>
      </c>
      <c r="W6695">
        <v>1.6255269999999999E-2</v>
      </c>
    </row>
    <row r="6696" spans="1:23" x14ac:dyDescent="0.2">
      <c r="A6696" t="s">
        <v>2994</v>
      </c>
      <c r="B6696" t="s">
        <v>67</v>
      </c>
      <c r="C6696" t="s">
        <v>58</v>
      </c>
      <c r="D6696" t="s">
        <v>12</v>
      </c>
      <c r="E6696" t="s">
        <v>66</v>
      </c>
      <c r="F6696" t="s">
        <v>63</v>
      </c>
      <c r="G6696" t="s">
        <v>36</v>
      </c>
      <c r="H6696" t="s">
        <v>14</v>
      </c>
      <c r="I6696">
        <v>23</v>
      </c>
      <c r="J6696">
        <v>1.0360834999999999</v>
      </c>
      <c r="K6696">
        <v>1.0512950000000001</v>
      </c>
      <c r="L6696">
        <v>-1.521146E-2</v>
      </c>
      <c r="M6696">
        <v>-1.4681700000000001E-2</v>
      </c>
      <c r="N6696">
        <v>60.173380000000002</v>
      </c>
      <c r="O6696">
        <v>62.606512000000002</v>
      </c>
      <c r="P6696">
        <v>2.0880699999999999E-2</v>
      </c>
      <c r="Q6696">
        <v>-4.9557160000000003E-2</v>
      </c>
      <c r="R6696">
        <v>-4.197116E-2</v>
      </c>
      <c r="S6696">
        <v>-2.616131E-2</v>
      </c>
      <c r="T6696">
        <v>-1.521146E-2</v>
      </c>
      <c r="U6696">
        <v>-4.2616099999999999E-3</v>
      </c>
      <c r="V6696">
        <v>1.154823E-2</v>
      </c>
      <c r="W6696">
        <v>1.9134229999999999E-2</v>
      </c>
    </row>
    <row r="6697" spans="1:23" x14ac:dyDescent="0.2">
      <c r="A6697" t="s">
        <v>2995</v>
      </c>
      <c r="B6697" t="s">
        <v>67</v>
      </c>
      <c r="C6697" t="s">
        <v>58</v>
      </c>
      <c r="D6697" t="s">
        <v>12</v>
      </c>
      <c r="E6697" t="s">
        <v>66</v>
      </c>
      <c r="F6697" t="s">
        <v>63</v>
      </c>
      <c r="G6697" t="s">
        <v>36</v>
      </c>
      <c r="H6697" t="s">
        <v>14</v>
      </c>
      <c r="I6697">
        <v>24</v>
      </c>
      <c r="J6697">
        <v>0.87249805999999996</v>
      </c>
      <c r="K6697">
        <v>0.88041807999999999</v>
      </c>
      <c r="L6697">
        <v>-7.9200299999999998E-3</v>
      </c>
      <c r="M6697">
        <v>-9.0774099999999993E-3</v>
      </c>
      <c r="N6697">
        <v>58.903244000000001</v>
      </c>
      <c r="O6697">
        <v>62.606512000000002</v>
      </c>
      <c r="P6697">
        <v>2.3454929999999999E-2</v>
      </c>
      <c r="Q6697">
        <v>-4.649996E-2</v>
      </c>
      <c r="R6697">
        <v>-3.7978730000000002E-2</v>
      </c>
      <c r="S6697">
        <v>-2.0219810000000001E-2</v>
      </c>
      <c r="T6697">
        <v>-7.9200299999999998E-3</v>
      </c>
      <c r="U6697">
        <v>4.37975E-3</v>
      </c>
      <c r="V6697">
        <v>2.2138680000000001E-2</v>
      </c>
      <c r="W6697">
        <v>3.0659909999999999E-2</v>
      </c>
    </row>
    <row r="6698" spans="1:23" x14ac:dyDescent="0.2">
      <c r="A6698" t="s">
        <v>2996</v>
      </c>
      <c r="B6698" t="s">
        <v>67</v>
      </c>
      <c r="C6698" t="s">
        <v>58</v>
      </c>
      <c r="D6698" t="s">
        <v>25</v>
      </c>
      <c r="E6698" t="s">
        <v>65</v>
      </c>
      <c r="F6698" t="s">
        <v>63</v>
      </c>
      <c r="G6698" t="s">
        <v>36</v>
      </c>
      <c r="H6698" t="s">
        <v>13</v>
      </c>
      <c r="I6698">
        <v>1</v>
      </c>
      <c r="J6698">
        <v>0.28605617999999999</v>
      </c>
      <c r="K6698">
        <v>0.27766392000000001</v>
      </c>
      <c r="L6698">
        <v>8.3922600000000003E-3</v>
      </c>
      <c r="M6698">
        <v>2.9337800000000001E-2</v>
      </c>
      <c r="N6698">
        <v>65.978352999999998</v>
      </c>
      <c r="O6698">
        <v>75.971035000000001</v>
      </c>
      <c r="P6698">
        <v>2.20412E-3</v>
      </c>
      <c r="Q6698">
        <v>4.7668099999999998E-3</v>
      </c>
      <c r="R6698">
        <v>5.56757E-3</v>
      </c>
      <c r="S6698">
        <v>7.2364200000000004E-3</v>
      </c>
      <c r="T6698">
        <v>8.3922600000000003E-3</v>
      </c>
      <c r="U6698">
        <v>9.5481000000000003E-3</v>
      </c>
      <c r="V6698">
        <v>1.121695E-2</v>
      </c>
      <c r="W6698">
        <v>1.2017709999999999E-2</v>
      </c>
    </row>
    <row r="6699" spans="1:23" x14ac:dyDescent="0.2">
      <c r="A6699" t="s">
        <v>2997</v>
      </c>
      <c r="B6699" t="s">
        <v>67</v>
      </c>
      <c r="C6699" t="s">
        <v>58</v>
      </c>
      <c r="D6699" t="s">
        <v>25</v>
      </c>
      <c r="E6699" t="s">
        <v>65</v>
      </c>
      <c r="F6699" t="s">
        <v>63</v>
      </c>
      <c r="G6699" t="s">
        <v>36</v>
      </c>
      <c r="H6699" t="s">
        <v>13</v>
      </c>
      <c r="I6699">
        <v>2</v>
      </c>
      <c r="J6699">
        <v>0.25787978</v>
      </c>
      <c r="K6699">
        <v>0.25296035</v>
      </c>
      <c r="L6699">
        <v>4.9194299999999998E-3</v>
      </c>
      <c r="M6699">
        <v>1.907644E-2</v>
      </c>
      <c r="N6699">
        <v>64.694288</v>
      </c>
      <c r="O6699">
        <v>75.971035000000001</v>
      </c>
      <c r="P6699">
        <v>1.92191E-3</v>
      </c>
      <c r="Q6699">
        <v>1.7581700000000001E-3</v>
      </c>
      <c r="R6699">
        <v>2.45641E-3</v>
      </c>
      <c r="S6699">
        <v>3.9115799999999996E-3</v>
      </c>
      <c r="T6699">
        <v>4.9194299999999998E-3</v>
      </c>
      <c r="U6699">
        <v>5.92728E-3</v>
      </c>
      <c r="V6699">
        <v>7.3824499999999996E-3</v>
      </c>
      <c r="W6699">
        <v>8.0806799999999998E-3</v>
      </c>
    </row>
    <row r="6700" spans="1:23" x14ac:dyDescent="0.2">
      <c r="A6700" t="s">
        <v>2998</v>
      </c>
      <c r="B6700" t="s">
        <v>67</v>
      </c>
      <c r="C6700" t="s">
        <v>58</v>
      </c>
      <c r="D6700" t="s">
        <v>25</v>
      </c>
      <c r="E6700" t="s">
        <v>65</v>
      </c>
      <c r="F6700" t="s">
        <v>63</v>
      </c>
      <c r="G6700" t="s">
        <v>36</v>
      </c>
      <c r="H6700" t="s">
        <v>13</v>
      </c>
      <c r="I6700">
        <v>3</v>
      </c>
      <c r="J6700">
        <v>0.24034691</v>
      </c>
      <c r="K6700">
        <v>0.23472525</v>
      </c>
      <c r="L6700">
        <v>5.6216599999999997E-3</v>
      </c>
      <c r="M6700">
        <v>2.3389759999999999E-2</v>
      </c>
      <c r="N6700">
        <v>63.231493999999998</v>
      </c>
      <c r="O6700">
        <v>75.971035000000001</v>
      </c>
      <c r="P6700">
        <v>1.67392E-3</v>
      </c>
      <c r="Q6700">
        <v>2.8683099999999998E-3</v>
      </c>
      <c r="R6700">
        <v>3.4764399999999999E-3</v>
      </c>
      <c r="S6700">
        <v>4.74385E-3</v>
      </c>
      <c r="T6700">
        <v>5.6216599999999997E-3</v>
      </c>
      <c r="U6700">
        <v>6.4994600000000003E-3</v>
      </c>
      <c r="V6700">
        <v>7.7668700000000004E-3</v>
      </c>
      <c r="W6700">
        <v>8.3750000000000005E-3</v>
      </c>
    </row>
    <row r="6701" spans="1:23" x14ac:dyDescent="0.2">
      <c r="A6701" t="s">
        <v>2999</v>
      </c>
      <c r="B6701" t="s">
        <v>67</v>
      </c>
      <c r="C6701" t="s">
        <v>58</v>
      </c>
      <c r="D6701" t="s">
        <v>25</v>
      </c>
      <c r="E6701" t="s">
        <v>65</v>
      </c>
      <c r="F6701" t="s">
        <v>63</v>
      </c>
      <c r="G6701" t="s">
        <v>36</v>
      </c>
      <c r="H6701" t="s">
        <v>13</v>
      </c>
      <c r="I6701">
        <v>4</v>
      </c>
      <c r="J6701">
        <v>0.22886232000000001</v>
      </c>
      <c r="K6701">
        <v>0.22420532000000001</v>
      </c>
      <c r="L6701">
        <v>4.6569899999999997E-3</v>
      </c>
      <c r="M6701">
        <v>2.0348459999999999E-2</v>
      </c>
      <c r="N6701">
        <v>62.842252000000002</v>
      </c>
      <c r="O6701">
        <v>75.971035000000001</v>
      </c>
      <c r="P6701">
        <v>1.3856000000000001E-3</v>
      </c>
      <c r="Q6701">
        <v>2.3778800000000002E-3</v>
      </c>
      <c r="R6701">
        <v>2.88127E-3</v>
      </c>
      <c r="S6701">
        <v>3.9303799999999998E-3</v>
      </c>
      <c r="T6701">
        <v>4.6569899999999997E-3</v>
      </c>
      <c r="U6701">
        <v>5.3836099999999996E-3</v>
      </c>
      <c r="V6701">
        <v>6.4327200000000003E-3</v>
      </c>
      <c r="W6701">
        <v>6.9361099999999997E-3</v>
      </c>
    </row>
    <row r="6702" spans="1:23" x14ac:dyDescent="0.2">
      <c r="A6702" t="s">
        <v>3000</v>
      </c>
      <c r="B6702" t="s">
        <v>67</v>
      </c>
      <c r="C6702" t="s">
        <v>58</v>
      </c>
      <c r="D6702" t="s">
        <v>25</v>
      </c>
      <c r="E6702" t="s">
        <v>65</v>
      </c>
      <c r="F6702" t="s">
        <v>63</v>
      </c>
      <c r="G6702" t="s">
        <v>36</v>
      </c>
      <c r="H6702" t="s">
        <v>13</v>
      </c>
      <c r="I6702">
        <v>5</v>
      </c>
      <c r="J6702">
        <v>0.22900780000000001</v>
      </c>
      <c r="K6702">
        <v>0.22394803999999999</v>
      </c>
      <c r="L6702">
        <v>5.05976E-3</v>
      </c>
      <c r="M6702">
        <v>2.2094260000000001E-2</v>
      </c>
      <c r="N6702">
        <v>62.497660000000003</v>
      </c>
      <c r="O6702">
        <v>75.971035000000001</v>
      </c>
      <c r="P6702">
        <v>1.8502499999999999E-3</v>
      </c>
      <c r="Q6702">
        <v>2.01637E-3</v>
      </c>
      <c r="R6702">
        <v>2.6885699999999999E-3</v>
      </c>
      <c r="S6702">
        <v>4.0894900000000003E-3</v>
      </c>
      <c r="T6702">
        <v>5.05976E-3</v>
      </c>
      <c r="U6702">
        <v>6.0300299999999996E-3</v>
      </c>
      <c r="V6702">
        <v>7.4309500000000004E-3</v>
      </c>
      <c r="W6702">
        <v>8.10314E-3</v>
      </c>
    </row>
    <row r="6703" spans="1:23" x14ac:dyDescent="0.2">
      <c r="A6703" t="s">
        <v>3001</v>
      </c>
      <c r="B6703" t="s">
        <v>67</v>
      </c>
      <c r="C6703" t="s">
        <v>58</v>
      </c>
      <c r="D6703" t="s">
        <v>25</v>
      </c>
      <c r="E6703" t="s">
        <v>65</v>
      </c>
      <c r="F6703" t="s">
        <v>63</v>
      </c>
      <c r="G6703" t="s">
        <v>36</v>
      </c>
      <c r="H6703" t="s">
        <v>13</v>
      </c>
      <c r="I6703">
        <v>6</v>
      </c>
      <c r="J6703">
        <v>0.25495137000000001</v>
      </c>
      <c r="K6703">
        <v>0.25410178999999999</v>
      </c>
      <c r="L6703">
        <v>8.4957999999999995E-4</v>
      </c>
      <c r="M6703">
        <v>3.33234E-3</v>
      </c>
      <c r="N6703">
        <v>62.914152999999999</v>
      </c>
      <c r="O6703">
        <v>75.971035000000001</v>
      </c>
      <c r="P6703">
        <v>2.85075E-3</v>
      </c>
      <c r="Q6703">
        <v>-3.8394800000000001E-3</v>
      </c>
      <c r="R6703">
        <v>-2.8038E-3</v>
      </c>
      <c r="S6703">
        <v>-6.4535000000000005E-4</v>
      </c>
      <c r="T6703">
        <v>8.4957999999999995E-4</v>
      </c>
      <c r="U6703">
        <v>2.3445200000000001E-3</v>
      </c>
      <c r="V6703">
        <v>4.5029600000000003E-3</v>
      </c>
      <c r="W6703">
        <v>5.5386400000000001E-3</v>
      </c>
    </row>
    <row r="6704" spans="1:23" x14ac:dyDescent="0.2">
      <c r="A6704" t="s">
        <v>3002</v>
      </c>
      <c r="B6704" t="s">
        <v>67</v>
      </c>
      <c r="C6704" t="s">
        <v>58</v>
      </c>
      <c r="D6704" t="s">
        <v>25</v>
      </c>
      <c r="E6704" t="s">
        <v>65</v>
      </c>
      <c r="F6704" t="s">
        <v>63</v>
      </c>
      <c r="G6704" t="s">
        <v>36</v>
      </c>
      <c r="H6704" t="s">
        <v>14</v>
      </c>
      <c r="I6704">
        <v>7</v>
      </c>
      <c r="J6704">
        <v>0.31859868000000002</v>
      </c>
      <c r="K6704">
        <v>0.31725774000000001</v>
      </c>
      <c r="L6704">
        <v>1.3409400000000001E-3</v>
      </c>
      <c r="M6704">
        <v>4.20886E-3</v>
      </c>
      <c r="N6704">
        <v>62.369478999999998</v>
      </c>
      <c r="O6704">
        <v>75.971035000000001</v>
      </c>
      <c r="P6704">
        <v>3.2520100000000001E-3</v>
      </c>
      <c r="Q6704">
        <v>-4.0081500000000003E-3</v>
      </c>
      <c r="R6704">
        <v>-2.8266900000000002E-3</v>
      </c>
      <c r="S6704">
        <v>-3.6442000000000001E-4</v>
      </c>
      <c r="T6704">
        <v>1.3409400000000001E-3</v>
      </c>
      <c r="U6704">
        <v>3.0462900000000001E-3</v>
      </c>
      <c r="V6704">
        <v>5.50856E-3</v>
      </c>
      <c r="W6704">
        <v>6.6900199999999996E-3</v>
      </c>
    </row>
    <row r="6705" spans="1:23" x14ac:dyDescent="0.2">
      <c r="A6705" t="s">
        <v>3003</v>
      </c>
      <c r="B6705" t="s">
        <v>67</v>
      </c>
      <c r="C6705" t="s">
        <v>58</v>
      </c>
      <c r="D6705" t="s">
        <v>25</v>
      </c>
      <c r="E6705" t="s">
        <v>65</v>
      </c>
      <c r="F6705" t="s">
        <v>63</v>
      </c>
      <c r="G6705" t="s">
        <v>36</v>
      </c>
      <c r="H6705" t="s">
        <v>14</v>
      </c>
      <c r="I6705">
        <v>8</v>
      </c>
      <c r="J6705">
        <v>0.32722446999999999</v>
      </c>
      <c r="K6705">
        <v>0.3269048</v>
      </c>
      <c r="L6705">
        <v>3.1966999999999998E-4</v>
      </c>
      <c r="M6705">
        <v>9.7689999999999995E-4</v>
      </c>
      <c r="N6705">
        <v>65.994318000000007</v>
      </c>
      <c r="O6705">
        <v>75.971035000000001</v>
      </c>
      <c r="P6705">
        <v>2.9161E-3</v>
      </c>
      <c r="Q6705">
        <v>-4.4768799999999999E-3</v>
      </c>
      <c r="R6705">
        <v>-3.4174600000000002E-3</v>
      </c>
      <c r="S6705">
        <v>-1.2095400000000001E-3</v>
      </c>
      <c r="T6705">
        <v>3.1966999999999998E-4</v>
      </c>
      <c r="U6705">
        <v>1.8488700000000001E-3</v>
      </c>
      <c r="V6705">
        <v>4.0567900000000002E-3</v>
      </c>
      <c r="W6705">
        <v>5.1162200000000003E-3</v>
      </c>
    </row>
    <row r="6706" spans="1:23" x14ac:dyDescent="0.2">
      <c r="A6706" t="s">
        <v>3004</v>
      </c>
      <c r="B6706" t="s">
        <v>67</v>
      </c>
      <c r="C6706" t="s">
        <v>58</v>
      </c>
      <c r="D6706" t="s">
        <v>25</v>
      </c>
      <c r="E6706" t="s">
        <v>65</v>
      </c>
      <c r="F6706" t="s">
        <v>63</v>
      </c>
      <c r="G6706" t="s">
        <v>36</v>
      </c>
      <c r="H6706" t="s">
        <v>14</v>
      </c>
      <c r="I6706">
        <v>9</v>
      </c>
      <c r="J6706">
        <v>0.31357684000000002</v>
      </c>
      <c r="K6706">
        <v>0.31459514999999999</v>
      </c>
      <c r="L6706">
        <v>-1.0183E-3</v>
      </c>
      <c r="M6706">
        <v>-3.2473799999999998E-3</v>
      </c>
      <c r="N6706">
        <v>73.091928999999993</v>
      </c>
      <c r="O6706">
        <v>75.971035000000001</v>
      </c>
      <c r="P6706">
        <v>2.48102E-3</v>
      </c>
      <c r="Q6706">
        <v>-5.0992099999999999E-3</v>
      </c>
      <c r="R6706">
        <v>-4.1978600000000003E-3</v>
      </c>
      <c r="S6706">
        <v>-2.31935E-3</v>
      </c>
      <c r="T6706">
        <v>-1.0183E-3</v>
      </c>
      <c r="U6706">
        <v>2.8275000000000002E-4</v>
      </c>
      <c r="V6706">
        <v>2.16125E-3</v>
      </c>
      <c r="W6706">
        <v>3.0626099999999999E-3</v>
      </c>
    </row>
    <row r="6707" spans="1:23" x14ac:dyDescent="0.2">
      <c r="A6707" t="s">
        <v>3005</v>
      </c>
      <c r="B6707" t="s">
        <v>67</v>
      </c>
      <c r="C6707" t="s">
        <v>58</v>
      </c>
      <c r="D6707" t="s">
        <v>25</v>
      </c>
      <c r="E6707" t="s">
        <v>65</v>
      </c>
      <c r="F6707" t="s">
        <v>63</v>
      </c>
      <c r="G6707" t="s">
        <v>36</v>
      </c>
      <c r="H6707" t="s">
        <v>14</v>
      </c>
      <c r="I6707">
        <v>10</v>
      </c>
      <c r="J6707">
        <v>0.32557992000000002</v>
      </c>
      <c r="K6707">
        <v>0.32859329999999998</v>
      </c>
      <c r="L6707">
        <v>-3.01338E-3</v>
      </c>
      <c r="M6707">
        <v>-9.2554200000000003E-3</v>
      </c>
      <c r="N6707">
        <v>80.193049000000002</v>
      </c>
      <c r="O6707">
        <v>75.971035000000001</v>
      </c>
      <c r="P6707">
        <v>2.3248700000000001E-3</v>
      </c>
      <c r="Q6707">
        <v>-6.8374400000000002E-3</v>
      </c>
      <c r="R6707">
        <v>-5.9928100000000003E-3</v>
      </c>
      <c r="S6707">
        <v>-4.2325399999999999E-3</v>
      </c>
      <c r="T6707">
        <v>-3.01338E-3</v>
      </c>
      <c r="U6707">
        <v>-1.79422E-3</v>
      </c>
      <c r="V6707">
        <v>-3.3939999999999997E-5</v>
      </c>
      <c r="W6707">
        <v>8.1068000000000004E-4</v>
      </c>
    </row>
    <row r="6708" spans="1:23" x14ac:dyDescent="0.2">
      <c r="A6708" t="s">
        <v>3006</v>
      </c>
      <c r="B6708" t="s">
        <v>67</v>
      </c>
      <c r="C6708" t="s">
        <v>58</v>
      </c>
      <c r="D6708" t="s">
        <v>25</v>
      </c>
      <c r="E6708" t="s">
        <v>65</v>
      </c>
      <c r="F6708" t="s">
        <v>63</v>
      </c>
      <c r="G6708" t="s">
        <v>36</v>
      </c>
      <c r="H6708" t="s">
        <v>13</v>
      </c>
      <c r="I6708">
        <v>11</v>
      </c>
      <c r="J6708">
        <v>0.34395518000000003</v>
      </c>
      <c r="K6708">
        <v>0.35177884999999998</v>
      </c>
      <c r="L6708">
        <v>-7.8236699999999996E-3</v>
      </c>
      <c r="M6708">
        <v>-2.2746189999999999E-2</v>
      </c>
      <c r="N6708">
        <v>85.253304999999997</v>
      </c>
      <c r="O6708">
        <v>75.971035000000001</v>
      </c>
      <c r="P6708">
        <v>1.96167E-3</v>
      </c>
      <c r="Q6708">
        <v>-1.1050330000000001E-2</v>
      </c>
      <c r="R6708">
        <v>-1.033765E-2</v>
      </c>
      <c r="S6708">
        <v>-8.85237E-3</v>
      </c>
      <c r="T6708">
        <v>-7.8236699999999996E-3</v>
      </c>
      <c r="U6708">
        <v>-6.79497E-3</v>
      </c>
      <c r="V6708">
        <v>-5.3096899999999997E-3</v>
      </c>
      <c r="W6708">
        <v>-4.5970100000000003E-3</v>
      </c>
    </row>
    <row r="6709" spans="1:23" x14ac:dyDescent="0.2">
      <c r="A6709" t="s">
        <v>3007</v>
      </c>
      <c r="B6709" t="s">
        <v>67</v>
      </c>
      <c r="C6709" t="s">
        <v>58</v>
      </c>
      <c r="D6709" t="s">
        <v>25</v>
      </c>
      <c r="E6709" t="s">
        <v>65</v>
      </c>
      <c r="F6709" t="s">
        <v>63</v>
      </c>
      <c r="G6709" t="s">
        <v>36</v>
      </c>
      <c r="H6709" t="s">
        <v>13</v>
      </c>
      <c r="I6709">
        <v>12</v>
      </c>
      <c r="J6709">
        <v>0.36652255</v>
      </c>
      <c r="K6709">
        <v>0.37082102</v>
      </c>
      <c r="L6709">
        <v>-4.2984700000000004E-3</v>
      </c>
      <c r="M6709">
        <v>-1.1727710000000001E-2</v>
      </c>
      <c r="N6709">
        <v>89.038677000000007</v>
      </c>
      <c r="O6709">
        <v>75.971035000000001</v>
      </c>
      <c r="P6709">
        <v>1.9610000000000001E-3</v>
      </c>
      <c r="Q6709">
        <v>-7.5240300000000001E-3</v>
      </c>
      <c r="R6709">
        <v>-6.8116000000000001E-3</v>
      </c>
      <c r="S6709">
        <v>-5.3268200000000003E-3</v>
      </c>
      <c r="T6709">
        <v>-4.2984700000000004E-3</v>
      </c>
      <c r="U6709">
        <v>-3.2701200000000001E-3</v>
      </c>
      <c r="V6709">
        <v>-1.7853400000000001E-3</v>
      </c>
      <c r="W6709">
        <v>-1.0728999999999999E-3</v>
      </c>
    </row>
    <row r="6710" spans="1:23" x14ac:dyDescent="0.2">
      <c r="A6710" t="s">
        <v>3008</v>
      </c>
      <c r="B6710" t="s">
        <v>67</v>
      </c>
      <c r="C6710" t="s">
        <v>58</v>
      </c>
      <c r="D6710" t="s">
        <v>25</v>
      </c>
      <c r="E6710" t="s">
        <v>65</v>
      </c>
      <c r="F6710" t="s">
        <v>63</v>
      </c>
      <c r="G6710" t="s">
        <v>36</v>
      </c>
      <c r="H6710" t="s">
        <v>13</v>
      </c>
      <c r="I6710">
        <v>13</v>
      </c>
      <c r="J6710">
        <v>0.38985623000000003</v>
      </c>
      <c r="K6710">
        <v>0.39462401000000003</v>
      </c>
      <c r="L6710">
        <v>-4.7677800000000001E-3</v>
      </c>
      <c r="M6710">
        <v>-1.222959E-2</v>
      </c>
      <c r="N6710">
        <v>89.978089999999995</v>
      </c>
      <c r="O6710">
        <v>75.971035000000001</v>
      </c>
      <c r="P6710">
        <v>2.3939E-3</v>
      </c>
      <c r="Q6710">
        <v>-8.7053900000000004E-3</v>
      </c>
      <c r="R6710">
        <v>-7.8356799999999994E-3</v>
      </c>
      <c r="S6710">
        <v>-6.0231399999999997E-3</v>
      </c>
      <c r="T6710">
        <v>-4.7677800000000001E-3</v>
      </c>
      <c r="U6710">
        <v>-3.51242E-3</v>
      </c>
      <c r="V6710">
        <v>-1.69988E-3</v>
      </c>
      <c r="W6710">
        <v>-8.3016999999999997E-4</v>
      </c>
    </row>
    <row r="6711" spans="1:23" x14ac:dyDescent="0.2">
      <c r="A6711" t="s">
        <v>3009</v>
      </c>
      <c r="B6711" t="s">
        <v>67</v>
      </c>
      <c r="C6711" t="s">
        <v>58</v>
      </c>
      <c r="D6711" t="s">
        <v>25</v>
      </c>
      <c r="E6711" t="s">
        <v>65</v>
      </c>
      <c r="F6711" t="s">
        <v>63</v>
      </c>
      <c r="G6711" t="s">
        <v>36</v>
      </c>
      <c r="H6711" t="s">
        <v>13</v>
      </c>
      <c r="I6711">
        <v>14</v>
      </c>
      <c r="J6711">
        <v>0.41328000999999998</v>
      </c>
      <c r="K6711">
        <v>0.41444639999999999</v>
      </c>
      <c r="L6711">
        <v>-1.16639E-3</v>
      </c>
      <c r="M6711">
        <v>-2.82227E-3</v>
      </c>
      <c r="N6711">
        <v>90.670809000000006</v>
      </c>
      <c r="O6711">
        <v>75.971035000000001</v>
      </c>
      <c r="P6711">
        <v>2.68447E-3</v>
      </c>
      <c r="Q6711">
        <v>-5.5819399999999996E-3</v>
      </c>
      <c r="R6711">
        <v>-4.6066700000000002E-3</v>
      </c>
      <c r="S6711">
        <v>-2.5741200000000001E-3</v>
      </c>
      <c r="T6711">
        <v>-1.16639E-3</v>
      </c>
      <c r="U6711">
        <v>2.4135000000000001E-4</v>
      </c>
      <c r="V6711">
        <v>2.2738900000000002E-3</v>
      </c>
      <c r="W6711">
        <v>3.24917E-3</v>
      </c>
    </row>
    <row r="6712" spans="1:23" x14ac:dyDescent="0.2">
      <c r="A6712" t="s">
        <v>3010</v>
      </c>
      <c r="B6712" t="s">
        <v>67</v>
      </c>
      <c r="C6712" t="s">
        <v>58</v>
      </c>
      <c r="D6712" t="s">
        <v>25</v>
      </c>
      <c r="E6712" t="s">
        <v>65</v>
      </c>
      <c r="F6712" t="s">
        <v>63</v>
      </c>
      <c r="G6712" t="s">
        <v>36</v>
      </c>
      <c r="H6712" t="s">
        <v>14</v>
      </c>
      <c r="I6712">
        <v>15</v>
      </c>
      <c r="J6712">
        <v>0.43316966000000001</v>
      </c>
      <c r="K6712">
        <v>0.43145211999999999</v>
      </c>
      <c r="L6712">
        <v>1.71754E-3</v>
      </c>
      <c r="M6712">
        <v>3.9650600000000003E-3</v>
      </c>
      <c r="N6712">
        <v>90.615795000000006</v>
      </c>
      <c r="O6712">
        <v>75.971035000000001</v>
      </c>
      <c r="P6712">
        <v>2.51351E-3</v>
      </c>
      <c r="Q6712">
        <v>-2.4168200000000001E-3</v>
      </c>
      <c r="R6712">
        <v>-1.50365E-3</v>
      </c>
      <c r="S6712">
        <v>3.9945999999999997E-4</v>
      </c>
      <c r="T6712">
        <v>1.71754E-3</v>
      </c>
      <c r="U6712">
        <v>3.0356300000000001E-3</v>
      </c>
      <c r="V6712">
        <v>4.9387399999999996E-3</v>
      </c>
      <c r="W6712">
        <v>5.8519100000000001E-3</v>
      </c>
    </row>
    <row r="6713" spans="1:23" x14ac:dyDescent="0.2">
      <c r="A6713" t="s">
        <v>3011</v>
      </c>
      <c r="B6713" t="s">
        <v>67</v>
      </c>
      <c r="C6713" t="s">
        <v>58</v>
      </c>
      <c r="D6713" t="s">
        <v>25</v>
      </c>
      <c r="E6713" t="s">
        <v>65</v>
      </c>
      <c r="F6713" t="s">
        <v>63</v>
      </c>
      <c r="G6713" t="s">
        <v>36</v>
      </c>
      <c r="H6713" t="s">
        <v>14</v>
      </c>
      <c r="I6713">
        <v>16</v>
      </c>
      <c r="J6713">
        <v>0.45903507999999998</v>
      </c>
      <c r="K6713">
        <v>0.45584363</v>
      </c>
      <c r="L6713">
        <v>3.1914500000000002E-3</v>
      </c>
      <c r="M6713">
        <v>6.9525200000000002E-3</v>
      </c>
      <c r="N6713">
        <v>91.244950000000003</v>
      </c>
      <c r="O6713">
        <v>75.971035000000001</v>
      </c>
      <c r="P6713">
        <v>2.38039E-3</v>
      </c>
      <c r="Q6713">
        <v>-7.2395000000000001E-4</v>
      </c>
      <c r="R6713">
        <v>1.4085000000000001E-4</v>
      </c>
      <c r="S6713">
        <v>1.9431699999999999E-3</v>
      </c>
      <c r="T6713">
        <v>3.1914500000000002E-3</v>
      </c>
      <c r="U6713">
        <v>4.4397300000000002E-3</v>
      </c>
      <c r="V6713">
        <v>6.2420499999999999E-3</v>
      </c>
      <c r="W6713">
        <v>7.1068499999999996E-3</v>
      </c>
    </row>
    <row r="6714" spans="1:23" x14ac:dyDescent="0.2">
      <c r="A6714" t="s">
        <v>3012</v>
      </c>
      <c r="B6714" t="s">
        <v>67</v>
      </c>
      <c r="C6714" t="s">
        <v>58</v>
      </c>
      <c r="D6714" t="s">
        <v>25</v>
      </c>
      <c r="E6714" t="s">
        <v>65</v>
      </c>
      <c r="F6714" t="s">
        <v>63</v>
      </c>
      <c r="G6714" t="s">
        <v>36</v>
      </c>
      <c r="H6714" t="s">
        <v>15</v>
      </c>
      <c r="I6714">
        <v>17</v>
      </c>
      <c r="J6714">
        <v>0.46014180999999998</v>
      </c>
      <c r="K6714">
        <v>0.45193575000000002</v>
      </c>
      <c r="L6714">
        <v>8.2060699999999993E-3</v>
      </c>
      <c r="M6714">
        <v>1.783378E-2</v>
      </c>
      <c r="N6714">
        <v>90.898988000000003</v>
      </c>
      <c r="O6714">
        <v>75.971035000000001</v>
      </c>
      <c r="P6714">
        <v>2.2491799999999999E-3</v>
      </c>
      <c r="Q6714">
        <v>4.5065000000000001E-3</v>
      </c>
      <c r="R6714">
        <v>5.3236300000000002E-3</v>
      </c>
      <c r="S6714">
        <v>7.0266E-3</v>
      </c>
      <c r="T6714">
        <v>8.2060699999999993E-3</v>
      </c>
      <c r="U6714">
        <v>9.3855399999999995E-3</v>
      </c>
      <c r="V6714">
        <v>1.1088509999999999E-2</v>
      </c>
      <c r="W6714">
        <v>1.190564E-2</v>
      </c>
    </row>
    <row r="6715" spans="1:23" x14ac:dyDescent="0.2">
      <c r="A6715" t="s">
        <v>3013</v>
      </c>
      <c r="B6715" t="s">
        <v>67</v>
      </c>
      <c r="C6715" t="s">
        <v>58</v>
      </c>
      <c r="D6715" t="s">
        <v>25</v>
      </c>
      <c r="E6715" t="s">
        <v>65</v>
      </c>
      <c r="F6715" t="s">
        <v>63</v>
      </c>
      <c r="G6715" t="s">
        <v>36</v>
      </c>
      <c r="H6715" t="s">
        <v>15</v>
      </c>
      <c r="I6715">
        <v>18</v>
      </c>
      <c r="J6715">
        <v>0.43385698</v>
      </c>
      <c r="K6715">
        <v>0.42247213</v>
      </c>
      <c r="L6715">
        <v>1.138485E-2</v>
      </c>
      <c r="M6715">
        <v>2.624102E-2</v>
      </c>
      <c r="N6715">
        <v>89.055131000000003</v>
      </c>
      <c r="O6715">
        <v>75.971035000000001</v>
      </c>
      <c r="P6715">
        <v>2.1461499999999999E-3</v>
      </c>
      <c r="Q6715">
        <v>7.8547500000000006E-3</v>
      </c>
      <c r="R6715">
        <v>8.6344500000000001E-3</v>
      </c>
      <c r="S6715">
        <v>1.025941E-2</v>
      </c>
      <c r="T6715">
        <v>1.138485E-2</v>
      </c>
      <c r="U6715">
        <v>1.251029E-2</v>
      </c>
      <c r="V6715">
        <v>1.413525E-2</v>
      </c>
      <c r="W6715">
        <v>1.491494E-2</v>
      </c>
    </row>
    <row r="6716" spans="1:23" x14ac:dyDescent="0.2">
      <c r="A6716" t="s">
        <v>3014</v>
      </c>
      <c r="B6716" t="s">
        <v>67</v>
      </c>
      <c r="C6716" t="s">
        <v>58</v>
      </c>
      <c r="D6716" t="s">
        <v>25</v>
      </c>
      <c r="E6716" t="s">
        <v>65</v>
      </c>
      <c r="F6716" t="s">
        <v>63</v>
      </c>
      <c r="G6716" t="s">
        <v>36</v>
      </c>
      <c r="H6716" t="s">
        <v>15</v>
      </c>
      <c r="I6716">
        <v>19</v>
      </c>
      <c r="J6716">
        <v>0.42018865</v>
      </c>
      <c r="K6716">
        <v>0.40377202000000001</v>
      </c>
      <c r="L6716">
        <v>1.6416630000000001E-2</v>
      </c>
      <c r="M6716">
        <v>3.9069659999999999E-2</v>
      </c>
      <c r="N6716">
        <v>85.329764999999995</v>
      </c>
      <c r="O6716">
        <v>75.971035000000001</v>
      </c>
      <c r="P6716">
        <v>2.6698500000000001E-3</v>
      </c>
      <c r="Q6716" s="1">
        <v>1.202512E-2</v>
      </c>
      <c r="R6716">
        <v>1.2995080000000001E-2</v>
      </c>
      <c r="S6716" s="1">
        <v>1.501656E-2</v>
      </c>
      <c r="T6716">
        <v>1.6416630000000001E-2</v>
      </c>
      <c r="U6716">
        <v>1.7816700000000001E-2</v>
      </c>
      <c r="V6716">
        <v>1.9838169999999999E-2</v>
      </c>
      <c r="W6716">
        <v>2.0808139999999999E-2</v>
      </c>
    </row>
    <row r="6717" spans="1:23" x14ac:dyDescent="0.2">
      <c r="A6717" t="s">
        <v>3015</v>
      </c>
      <c r="B6717" t="s">
        <v>67</v>
      </c>
      <c r="C6717" t="s">
        <v>58</v>
      </c>
      <c r="D6717" t="s">
        <v>25</v>
      </c>
      <c r="E6717" t="s">
        <v>65</v>
      </c>
      <c r="F6717" t="s">
        <v>63</v>
      </c>
      <c r="G6717" t="s">
        <v>36</v>
      </c>
      <c r="H6717" t="s">
        <v>15</v>
      </c>
      <c r="I6717">
        <v>20</v>
      </c>
      <c r="J6717">
        <v>0.49564995000000001</v>
      </c>
      <c r="K6717">
        <v>0.48572427000000001</v>
      </c>
      <c r="L6717">
        <v>9.9256799999999992E-3</v>
      </c>
      <c r="M6717">
        <v>2.0025580000000001E-2</v>
      </c>
      <c r="N6717">
        <v>80.11157</v>
      </c>
      <c r="O6717">
        <v>75.971035000000001</v>
      </c>
      <c r="P6717">
        <v>2.3189500000000002E-3</v>
      </c>
      <c r="Q6717">
        <v>6.1113399999999998E-3</v>
      </c>
      <c r="R6717">
        <v>6.9538200000000003E-3</v>
      </c>
      <c r="S6717">
        <v>8.7096199999999995E-3</v>
      </c>
      <c r="T6717">
        <v>9.9256799999999992E-3</v>
      </c>
      <c r="U6717">
        <v>1.1141740000000001E-2</v>
      </c>
      <c r="V6717">
        <v>1.2897540000000001E-2</v>
      </c>
      <c r="W6717">
        <v>1.374002E-2</v>
      </c>
    </row>
    <row r="6718" spans="1:23" x14ac:dyDescent="0.2">
      <c r="A6718" t="s">
        <v>3016</v>
      </c>
      <c r="B6718" t="s">
        <v>67</v>
      </c>
      <c r="C6718" t="s">
        <v>58</v>
      </c>
      <c r="D6718" t="s">
        <v>25</v>
      </c>
      <c r="E6718" t="s">
        <v>65</v>
      </c>
      <c r="F6718" t="s">
        <v>63</v>
      </c>
      <c r="G6718" t="s">
        <v>36</v>
      </c>
      <c r="H6718" t="s">
        <v>15</v>
      </c>
      <c r="I6718">
        <v>21</v>
      </c>
      <c r="J6718">
        <v>0.51931205999999996</v>
      </c>
      <c r="K6718">
        <v>0.51215259999999996</v>
      </c>
      <c r="L6718">
        <v>7.1594600000000003E-3</v>
      </c>
      <c r="M6718" s="1">
        <v>1.378644E-2</v>
      </c>
      <c r="N6718">
        <v>75.958402000000007</v>
      </c>
      <c r="O6718">
        <v>75.971035000000001</v>
      </c>
      <c r="P6718">
        <v>1.9776699999999999E-3</v>
      </c>
      <c r="Q6718">
        <v>3.9064800000000004E-3</v>
      </c>
      <c r="R6718">
        <v>4.6249699999999999E-3</v>
      </c>
      <c r="S6718">
        <v>6.1223700000000002E-3</v>
      </c>
      <c r="T6718">
        <v>7.1594600000000003E-3</v>
      </c>
      <c r="U6718">
        <v>8.1965600000000003E-3</v>
      </c>
      <c r="V6718">
        <v>9.6939499999999998E-3</v>
      </c>
      <c r="W6718">
        <v>1.041245E-2</v>
      </c>
    </row>
    <row r="6719" spans="1:23" x14ac:dyDescent="0.2">
      <c r="A6719" t="s">
        <v>3017</v>
      </c>
      <c r="B6719" t="s">
        <v>67</v>
      </c>
      <c r="C6719" t="s">
        <v>58</v>
      </c>
      <c r="D6719" t="s">
        <v>25</v>
      </c>
      <c r="E6719" t="s">
        <v>65</v>
      </c>
      <c r="F6719" t="s">
        <v>63</v>
      </c>
      <c r="G6719" t="s">
        <v>36</v>
      </c>
      <c r="H6719" t="s">
        <v>14</v>
      </c>
      <c r="I6719">
        <v>22</v>
      </c>
      <c r="J6719">
        <v>0.47475847999999998</v>
      </c>
      <c r="K6719">
        <v>0.46828349000000002</v>
      </c>
      <c r="L6719">
        <v>6.4749999999999999E-3</v>
      </c>
      <c r="M6719">
        <v>1.36385E-2</v>
      </c>
      <c r="N6719">
        <v>72.507158000000004</v>
      </c>
      <c r="O6719">
        <v>75.971035000000001</v>
      </c>
      <c r="P6719">
        <v>2.9975399999999999E-3</v>
      </c>
      <c r="Q6719">
        <v>1.54447E-3</v>
      </c>
      <c r="R6719">
        <v>2.63349E-3</v>
      </c>
      <c r="S6719">
        <v>4.9030799999999998E-3</v>
      </c>
      <c r="T6719">
        <v>6.4749999999999999E-3</v>
      </c>
      <c r="U6719">
        <v>8.0469100000000009E-3</v>
      </c>
      <c r="V6719">
        <v>1.0316499999999999E-2</v>
      </c>
      <c r="W6719">
        <v>1.1405520000000001E-2</v>
      </c>
    </row>
    <row r="6720" spans="1:23" x14ac:dyDescent="0.2">
      <c r="A6720" t="s">
        <v>3018</v>
      </c>
      <c r="B6720" t="s">
        <v>67</v>
      </c>
      <c r="C6720" t="s">
        <v>58</v>
      </c>
      <c r="D6720" t="s">
        <v>25</v>
      </c>
      <c r="E6720" t="s">
        <v>65</v>
      </c>
      <c r="F6720" t="s">
        <v>63</v>
      </c>
      <c r="G6720" t="s">
        <v>36</v>
      </c>
      <c r="H6720" t="s">
        <v>14</v>
      </c>
      <c r="I6720">
        <v>23</v>
      </c>
      <c r="J6720">
        <v>0.39594706000000002</v>
      </c>
      <c r="K6720">
        <v>0.39146755</v>
      </c>
      <c r="L6720">
        <v>4.4795099999999999E-3</v>
      </c>
      <c r="M6720">
        <v>1.1313399999999999E-2</v>
      </c>
      <c r="N6720">
        <v>70.214281</v>
      </c>
      <c r="O6720">
        <v>75.971035000000001</v>
      </c>
      <c r="P6720">
        <v>2.6624800000000001E-3</v>
      </c>
      <c r="Q6720">
        <v>1.0012E-4</v>
      </c>
      <c r="R6720">
        <v>1.06741E-3</v>
      </c>
      <c r="S6720">
        <v>3.0833000000000002E-3</v>
      </c>
      <c r="T6720">
        <v>4.4795099999999999E-3</v>
      </c>
      <c r="U6720">
        <v>5.8757100000000001E-3</v>
      </c>
      <c r="V6720">
        <v>7.8916100000000003E-3</v>
      </c>
      <c r="W6720">
        <v>8.8588899999999995E-3</v>
      </c>
    </row>
    <row r="6721" spans="1:23" x14ac:dyDescent="0.2">
      <c r="A6721" t="s">
        <v>3019</v>
      </c>
      <c r="B6721" t="s">
        <v>67</v>
      </c>
      <c r="C6721" t="s">
        <v>58</v>
      </c>
      <c r="D6721" t="s">
        <v>25</v>
      </c>
      <c r="E6721" t="s">
        <v>65</v>
      </c>
      <c r="F6721" t="s">
        <v>63</v>
      </c>
      <c r="G6721" t="s">
        <v>36</v>
      </c>
      <c r="H6721" t="s">
        <v>14</v>
      </c>
      <c r="I6721">
        <v>24</v>
      </c>
      <c r="J6721">
        <v>0.31974292999999998</v>
      </c>
      <c r="K6721">
        <v>0.31487697999999997</v>
      </c>
      <c r="L6721">
        <v>4.8659599999999999E-3</v>
      </c>
      <c r="M6721">
        <v>1.521834E-2</v>
      </c>
      <c r="N6721">
        <v>67.771562000000003</v>
      </c>
      <c r="O6721">
        <v>75.971035000000001</v>
      </c>
      <c r="P6721">
        <v>2.3557000000000001E-3</v>
      </c>
      <c r="Q6721">
        <v>9.9117999999999993E-4</v>
      </c>
      <c r="R6721">
        <v>1.8470100000000001E-3</v>
      </c>
      <c r="S6721">
        <v>3.6306300000000001E-3</v>
      </c>
      <c r="T6721">
        <v>4.8659599999999999E-3</v>
      </c>
      <c r="U6721">
        <v>6.1012899999999997E-3</v>
      </c>
      <c r="V6721">
        <v>7.8849100000000002E-3</v>
      </c>
      <c r="W6721">
        <v>8.7407400000000003E-3</v>
      </c>
    </row>
    <row r="6722" spans="1:23" x14ac:dyDescent="0.2">
      <c r="A6722" t="s">
        <v>9426</v>
      </c>
      <c r="B6722" t="s">
        <v>67</v>
      </c>
      <c r="C6722" t="s">
        <v>58</v>
      </c>
      <c r="D6722" t="s">
        <v>25</v>
      </c>
      <c r="E6722" t="s">
        <v>5652</v>
      </c>
      <c r="F6722" t="s">
        <v>64</v>
      </c>
      <c r="G6722" t="s">
        <v>36</v>
      </c>
      <c r="H6722" t="s">
        <v>14</v>
      </c>
      <c r="I6722">
        <v>1</v>
      </c>
      <c r="J6722">
        <v>0.28717067000000002</v>
      </c>
      <c r="K6722">
        <v>0.28498507000000001</v>
      </c>
      <c r="L6722" s="1">
        <v>2.1856000000000002E-3</v>
      </c>
      <c r="M6722" s="1">
        <v>7.6108199999999999E-3</v>
      </c>
      <c r="N6722">
        <v>66.036918999999997</v>
      </c>
      <c r="O6722">
        <v>76.002206999999999</v>
      </c>
      <c r="P6722">
        <v>3.9762900000000004E-3</v>
      </c>
      <c r="Q6722">
        <v>-4.3548099999999998E-3</v>
      </c>
      <c r="R6722">
        <v>-2.9102099999999999E-3</v>
      </c>
      <c r="S6722">
        <v>1.0043999999999999E-4</v>
      </c>
      <c r="T6722" s="1">
        <v>2.1856000000000002E-3</v>
      </c>
      <c r="U6722">
        <v>4.2707700000000001E-3</v>
      </c>
      <c r="V6722">
        <v>7.2814200000000003E-3</v>
      </c>
      <c r="W6722">
        <v>8.7260099999999993E-3</v>
      </c>
    </row>
    <row r="6723" spans="1:23" x14ac:dyDescent="0.2">
      <c r="A6723" t="s">
        <v>9427</v>
      </c>
      <c r="B6723" t="s">
        <v>67</v>
      </c>
      <c r="C6723" t="s">
        <v>58</v>
      </c>
      <c r="D6723" t="s">
        <v>25</v>
      </c>
      <c r="E6723" t="s">
        <v>5652</v>
      </c>
      <c r="F6723" t="s">
        <v>64</v>
      </c>
      <c r="G6723" t="s">
        <v>36</v>
      </c>
      <c r="H6723" t="s">
        <v>14</v>
      </c>
      <c r="I6723">
        <v>2</v>
      </c>
      <c r="J6723">
        <v>0.26007622000000002</v>
      </c>
      <c r="K6723">
        <v>0.25601678999999999</v>
      </c>
      <c r="L6723">
        <v>4.0594300000000002E-3</v>
      </c>
      <c r="M6723">
        <v>1.560863E-2</v>
      </c>
      <c r="N6723">
        <v>64.742868999999999</v>
      </c>
      <c r="O6723">
        <v>76.002206999999999</v>
      </c>
      <c r="P6723">
        <v>3.6432600000000002E-3</v>
      </c>
      <c r="Q6723">
        <v>-1.9331999999999999E-3</v>
      </c>
      <c r="R6723">
        <v>-6.0959999999999996E-4</v>
      </c>
      <c r="S6723">
        <v>2.1489E-3</v>
      </c>
      <c r="T6723">
        <v>4.0594300000000002E-3</v>
      </c>
      <c r="U6723">
        <v>5.9699599999999999E-3</v>
      </c>
      <c r="V6723">
        <v>8.7284600000000004E-3</v>
      </c>
      <c r="W6723">
        <v>1.005207E-2</v>
      </c>
    </row>
    <row r="6724" spans="1:23" x14ac:dyDescent="0.2">
      <c r="A6724" t="s">
        <v>9428</v>
      </c>
      <c r="B6724" t="s">
        <v>67</v>
      </c>
      <c r="C6724" t="s">
        <v>58</v>
      </c>
      <c r="D6724" t="s">
        <v>25</v>
      </c>
      <c r="E6724" t="s">
        <v>5652</v>
      </c>
      <c r="F6724" t="s">
        <v>64</v>
      </c>
      <c r="G6724" t="s">
        <v>36</v>
      </c>
      <c r="H6724" t="s">
        <v>14</v>
      </c>
      <c r="I6724">
        <v>3</v>
      </c>
      <c r="J6724">
        <v>0.24094524</v>
      </c>
      <c r="K6724">
        <v>0.24123869000000001</v>
      </c>
      <c r="L6724">
        <v>-2.9345E-4</v>
      </c>
      <c r="M6724">
        <v>-1.2178899999999999E-3</v>
      </c>
      <c r="N6724">
        <v>63.281910000000003</v>
      </c>
      <c r="O6724">
        <v>76.002206999999999</v>
      </c>
      <c r="P6724">
        <v>3.1533400000000001E-3</v>
      </c>
      <c r="Q6724">
        <v>-5.4802200000000001E-3</v>
      </c>
      <c r="R6724">
        <v>-4.33461E-3</v>
      </c>
      <c r="S6724">
        <v>-1.94706E-3</v>
      </c>
      <c r="T6724">
        <v>-2.9345E-4</v>
      </c>
      <c r="U6724">
        <v>1.36017E-3</v>
      </c>
      <c r="V6724">
        <v>3.74772E-3</v>
      </c>
      <c r="W6724">
        <v>4.8933300000000004E-3</v>
      </c>
    </row>
    <row r="6725" spans="1:23" x14ac:dyDescent="0.2">
      <c r="A6725" t="s">
        <v>9429</v>
      </c>
      <c r="B6725" t="s">
        <v>67</v>
      </c>
      <c r="C6725" t="s">
        <v>58</v>
      </c>
      <c r="D6725" t="s">
        <v>25</v>
      </c>
      <c r="E6725" t="s">
        <v>5652</v>
      </c>
      <c r="F6725" t="s">
        <v>64</v>
      </c>
      <c r="G6725" t="s">
        <v>36</v>
      </c>
      <c r="H6725" t="s">
        <v>14</v>
      </c>
      <c r="I6725">
        <v>4</v>
      </c>
      <c r="J6725">
        <v>0.22953489999999999</v>
      </c>
      <c r="K6725">
        <v>0.22918393000000001</v>
      </c>
      <c r="L6725">
        <v>3.5096999999999998E-4</v>
      </c>
      <c r="M6725">
        <v>1.5290600000000001E-3</v>
      </c>
      <c r="N6725">
        <v>62.902983999999996</v>
      </c>
      <c r="O6725">
        <v>76.002206999999999</v>
      </c>
      <c r="P6725">
        <v>3.5086200000000001E-3</v>
      </c>
      <c r="Q6725">
        <v>-5.4201900000000001E-3</v>
      </c>
      <c r="R6725">
        <v>-4.1454999999999999E-3</v>
      </c>
      <c r="S6725">
        <v>-1.48895E-3</v>
      </c>
      <c r="T6725">
        <v>3.5096999999999998E-4</v>
      </c>
      <c r="U6725">
        <v>2.1909E-3</v>
      </c>
      <c r="V6725">
        <v>4.8474499999999997E-3</v>
      </c>
      <c r="W6725">
        <v>6.1221399999999999E-3</v>
      </c>
    </row>
    <row r="6726" spans="1:23" x14ac:dyDescent="0.2">
      <c r="A6726" t="s">
        <v>9430</v>
      </c>
      <c r="B6726" t="s">
        <v>67</v>
      </c>
      <c r="C6726" t="s">
        <v>58</v>
      </c>
      <c r="D6726" t="s">
        <v>25</v>
      </c>
      <c r="E6726" t="s">
        <v>5652</v>
      </c>
      <c r="F6726" t="s">
        <v>64</v>
      </c>
      <c r="G6726" t="s">
        <v>36</v>
      </c>
      <c r="H6726" t="s">
        <v>14</v>
      </c>
      <c r="I6726">
        <v>5</v>
      </c>
      <c r="J6726">
        <v>0.22998669999999999</v>
      </c>
      <c r="K6726">
        <v>0.23070753999999999</v>
      </c>
      <c r="L6726">
        <v>-7.2083E-4</v>
      </c>
      <c r="M6726">
        <v>-3.1342399999999999E-3</v>
      </c>
      <c r="N6726">
        <v>62.56588</v>
      </c>
      <c r="O6726">
        <v>76.002206999999999</v>
      </c>
      <c r="P6726">
        <v>3.5741900000000001E-3</v>
      </c>
      <c r="Q6726">
        <v>-6.59985E-3</v>
      </c>
      <c r="R6726">
        <v>-5.3013399999999999E-3</v>
      </c>
      <c r="S6726">
        <v>-2.5951400000000001E-3</v>
      </c>
      <c r="T6726">
        <v>-7.2083E-4</v>
      </c>
      <c r="U6726">
        <v>1.15347E-3</v>
      </c>
      <c r="V6726">
        <v>3.8596799999999999E-3</v>
      </c>
      <c r="W6726">
        <v>5.15819E-3</v>
      </c>
    </row>
    <row r="6727" spans="1:23" x14ac:dyDescent="0.2">
      <c r="A6727" t="s">
        <v>9431</v>
      </c>
      <c r="B6727" t="s">
        <v>67</v>
      </c>
      <c r="C6727" t="s">
        <v>58</v>
      </c>
      <c r="D6727" t="s">
        <v>25</v>
      </c>
      <c r="E6727" t="s">
        <v>5652</v>
      </c>
      <c r="F6727" t="s">
        <v>64</v>
      </c>
      <c r="G6727" t="s">
        <v>36</v>
      </c>
      <c r="H6727" t="s">
        <v>14</v>
      </c>
      <c r="I6727">
        <v>6</v>
      </c>
      <c r="J6727">
        <v>0.25592745</v>
      </c>
      <c r="K6727">
        <v>0.26097166999999999</v>
      </c>
      <c r="L6727">
        <v>-5.0442200000000003E-3</v>
      </c>
      <c r="M6727">
        <v>-1.9709569999999999E-2</v>
      </c>
      <c r="N6727">
        <v>62.993552000000001</v>
      </c>
      <c r="O6727">
        <v>76.002206999999999</v>
      </c>
      <c r="P6727">
        <v>3.8907099999999999E-3</v>
      </c>
      <c r="Q6727">
        <v>-1.144387E-2</v>
      </c>
      <c r="R6727">
        <v>-1.003036E-2</v>
      </c>
      <c r="S6727">
        <v>-7.0845099999999996E-3</v>
      </c>
      <c r="T6727" s="1">
        <v>-5.0442200000000003E-3</v>
      </c>
      <c r="U6727">
        <v>-3.0039300000000001E-3</v>
      </c>
      <c r="V6727" s="1">
        <v>-5.8069999999999998E-5</v>
      </c>
      <c r="W6727">
        <v>1.3554299999999999E-3</v>
      </c>
    </row>
    <row r="6728" spans="1:23" x14ac:dyDescent="0.2">
      <c r="A6728" t="s">
        <v>9432</v>
      </c>
      <c r="B6728" t="s">
        <v>67</v>
      </c>
      <c r="C6728" t="s">
        <v>58</v>
      </c>
      <c r="D6728" t="s">
        <v>25</v>
      </c>
      <c r="E6728" t="s">
        <v>5652</v>
      </c>
      <c r="F6728" t="s">
        <v>64</v>
      </c>
      <c r="G6728" t="s">
        <v>36</v>
      </c>
      <c r="H6728" t="s">
        <v>14</v>
      </c>
      <c r="I6728">
        <v>7</v>
      </c>
      <c r="J6728">
        <v>0.32132107999999998</v>
      </c>
      <c r="K6728">
        <v>0.32980438000000001</v>
      </c>
      <c r="L6728">
        <v>-8.4832999999999992E-3</v>
      </c>
      <c r="M6728">
        <v>-2.6401319999999999E-2</v>
      </c>
      <c r="N6728">
        <v>62.453816000000003</v>
      </c>
      <c r="O6728">
        <v>76.002206999999999</v>
      </c>
      <c r="P6728">
        <v>5.0254999999999996E-3</v>
      </c>
      <c r="Q6728">
        <v>-1.674952E-2</v>
      </c>
      <c r="R6728">
        <v>-1.492374E-2</v>
      </c>
      <c r="S6728">
        <v>-1.1118680000000001E-2</v>
      </c>
      <c r="T6728">
        <v>-8.4832999999999992E-3</v>
      </c>
      <c r="U6728">
        <v>-5.8479300000000003E-3</v>
      </c>
      <c r="V6728">
        <v>-2.0428600000000001E-3</v>
      </c>
      <c r="W6728">
        <v>-2.1709E-4</v>
      </c>
    </row>
    <row r="6729" spans="1:23" x14ac:dyDescent="0.2">
      <c r="A6729" t="s">
        <v>9433</v>
      </c>
      <c r="B6729" t="s">
        <v>67</v>
      </c>
      <c r="C6729" t="s">
        <v>58</v>
      </c>
      <c r="D6729" t="s">
        <v>25</v>
      </c>
      <c r="E6729" t="s">
        <v>5652</v>
      </c>
      <c r="F6729" t="s">
        <v>64</v>
      </c>
      <c r="G6729" t="s">
        <v>36</v>
      </c>
      <c r="H6729" t="s">
        <v>14</v>
      </c>
      <c r="I6729">
        <v>8</v>
      </c>
      <c r="J6729">
        <v>0.33005751999999999</v>
      </c>
      <c r="K6729">
        <v>0.3322561</v>
      </c>
      <c r="L6729">
        <v>-2.1985799999999999E-3</v>
      </c>
      <c r="M6729">
        <v>-6.6612099999999999E-3</v>
      </c>
      <c r="N6729">
        <v>66.040942999999999</v>
      </c>
      <c r="O6729">
        <v>76.002206999999999</v>
      </c>
      <c r="P6729">
        <v>4.9142700000000001E-3</v>
      </c>
      <c r="Q6729">
        <v>-1.028184E-2</v>
      </c>
      <c r="R6729">
        <v>-8.4964800000000007E-3</v>
      </c>
      <c r="S6729">
        <v>-4.7756300000000003E-3</v>
      </c>
      <c r="T6729">
        <v>-2.1985799999999999E-3</v>
      </c>
      <c r="U6729">
        <v>3.7846000000000001E-4</v>
      </c>
      <c r="V6729">
        <v>4.0993100000000001E-3</v>
      </c>
      <c r="W6729">
        <v>5.8846799999999998E-3</v>
      </c>
    </row>
    <row r="6730" spans="1:23" x14ac:dyDescent="0.2">
      <c r="A6730" t="s">
        <v>9434</v>
      </c>
      <c r="B6730" t="s">
        <v>67</v>
      </c>
      <c r="C6730" t="s">
        <v>58</v>
      </c>
      <c r="D6730" t="s">
        <v>25</v>
      </c>
      <c r="E6730" t="s">
        <v>5652</v>
      </c>
      <c r="F6730" t="s">
        <v>64</v>
      </c>
      <c r="G6730" t="s">
        <v>36</v>
      </c>
      <c r="H6730" t="s">
        <v>14</v>
      </c>
      <c r="I6730">
        <v>9</v>
      </c>
      <c r="J6730">
        <v>0.31806221000000001</v>
      </c>
      <c r="K6730">
        <v>0.32041868000000001</v>
      </c>
      <c r="L6730">
        <v>-2.3564699999999998E-3</v>
      </c>
      <c r="M6730">
        <v>-7.4088299999999999E-3</v>
      </c>
      <c r="N6730">
        <v>73.147092000000001</v>
      </c>
      <c r="O6730">
        <v>76.002206999999999</v>
      </c>
      <c r="P6730">
        <v>3.3421000000000002E-3</v>
      </c>
      <c r="Q6730">
        <v>-7.8537299999999997E-3</v>
      </c>
      <c r="R6730">
        <v>-6.6395400000000002E-3</v>
      </c>
      <c r="S6730">
        <v>-4.1090700000000003E-3</v>
      </c>
      <c r="T6730">
        <v>-2.3564699999999998E-3</v>
      </c>
      <c r="U6730">
        <v>-6.0386999999999995E-4</v>
      </c>
      <c r="V6730">
        <v>1.9266000000000001E-3</v>
      </c>
      <c r="W6730">
        <v>3.1407900000000001E-3</v>
      </c>
    </row>
    <row r="6731" spans="1:23" x14ac:dyDescent="0.2">
      <c r="A6731" t="s">
        <v>9435</v>
      </c>
      <c r="B6731" t="s">
        <v>67</v>
      </c>
      <c r="C6731" t="s">
        <v>58</v>
      </c>
      <c r="D6731" t="s">
        <v>25</v>
      </c>
      <c r="E6731" t="s">
        <v>5652</v>
      </c>
      <c r="F6731" t="s">
        <v>64</v>
      </c>
      <c r="G6731" t="s">
        <v>36</v>
      </c>
      <c r="H6731" t="s">
        <v>14</v>
      </c>
      <c r="I6731">
        <v>10</v>
      </c>
      <c r="J6731">
        <v>0.33514483</v>
      </c>
      <c r="K6731">
        <v>0.33681736000000001</v>
      </c>
      <c r="L6731">
        <v>-1.67253E-3</v>
      </c>
      <c r="M6731">
        <v>-4.9904800000000003E-3</v>
      </c>
      <c r="N6731">
        <v>80.219261000000003</v>
      </c>
      <c r="O6731">
        <v>76.002206999999999</v>
      </c>
      <c r="P6731">
        <v>3.3001599999999999E-3</v>
      </c>
      <c r="Q6731">
        <v>-7.1008099999999999E-3</v>
      </c>
      <c r="R6731">
        <v>-5.9018600000000001E-3</v>
      </c>
      <c r="S6731">
        <v>-3.4031399999999998E-3</v>
      </c>
      <c r="T6731">
        <v>-1.67253E-3</v>
      </c>
      <c r="U6731">
        <v>5.8069999999999998E-5</v>
      </c>
      <c r="V6731">
        <v>2.5567900000000002E-3</v>
      </c>
      <c r="W6731">
        <v>3.75575E-3</v>
      </c>
    </row>
    <row r="6732" spans="1:23" x14ac:dyDescent="0.2">
      <c r="A6732" t="s">
        <v>9436</v>
      </c>
      <c r="B6732" t="s">
        <v>67</v>
      </c>
      <c r="C6732" t="s">
        <v>58</v>
      </c>
      <c r="D6732" t="s">
        <v>25</v>
      </c>
      <c r="E6732" t="s">
        <v>5652</v>
      </c>
      <c r="F6732" t="s">
        <v>64</v>
      </c>
      <c r="G6732" t="s">
        <v>36</v>
      </c>
      <c r="H6732" t="s">
        <v>14</v>
      </c>
      <c r="I6732">
        <v>11</v>
      </c>
      <c r="J6732">
        <v>0.35631661999999997</v>
      </c>
      <c r="K6732">
        <v>0.35602</v>
      </c>
      <c r="L6732">
        <v>2.9661999999999999E-4</v>
      </c>
      <c r="M6732">
        <v>8.3244999999999999E-4</v>
      </c>
      <c r="N6732">
        <v>85.274843000000004</v>
      </c>
      <c r="O6732">
        <v>76.002206999999999</v>
      </c>
      <c r="P6732">
        <v>4.2206199999999996E-3</v>
      </c>
      <c r="Q6732">
        <v>-6.6456900000000001E-3</v>
      </c>
      <c r="R6732">
        <v>-5.11233E-3</v>
      </c>
      <c r="S6732">
        <v>-1.91668E-3</v>
      </c>
      <c r="T6732">
        <v>2.9661999999999999E-4</v>
      </c>
      <c r="U6732">
        <v>2.5099100000000002E-3</v>
      </c>
      <c r="V6732">
        <v>5.7055600000000001E-3</v>
      </c>
      <c r="W6732">
        <v>7.2389200000000003E-3</v>
      </c>
    </row>
    <row r="6733" spans="1:23" x14ac:dyDescent="0.2">
      <c r="A6733" t="s">
        <v>9437</v>
      </c>
      <c r="B6733" t="s">
        <v>67</v>
      </c>
      <c r="C6733" t="s">
        <v>58</v>
      </c>
      <c r="D6733" t="s">
        <v>25</v>
      </c>
      <c r="E6733" t="s">
        <v>5652</v>
      </c>
      <c r="F6733" t="s">
        <v>64</v>
      </c>
      <c r="G6733" t="s">
        <v>36</v>
      </c>
      <c r="H6733" t="s">
        <v>14</v>
      </c>
      <c r="I6733">
        <v>12</v>
      </c>
      <c r="J6733">
        <v>0.37823465000000001</v>
      </c>
      <c r="K6733">
        <v>0.38688710999999998</v>
      </c>
      <c r="L6733">
        <v>-8.6524500000000008E-3</v>
      </c>
      <c r="M6733">
        <v>-2.2875889999999999E-2</v>
      </c>
      <c r="N6733">
        <v>89.040836999999996</v>
      </c>
      <c r="O6733">
        <v>76.002206999999999</v>
      </c>
      <c r="P6733">
        <v>3.9673699999999996E-3</v>
      </c>
      <c r="Q6733">
        <v>-1.5178199999999999E-2</v>
      </c>
      <c r="R6733">
        <v>-1.373684E-2</v>
      </c>
      <c r="S6733">
        <v>-1.073295E-2</v>
      </c>
      <c r="T6733">
        <v>-8.6524500000000008E-3</v>
      </c>
      <c r="U6733" s="1">
        <v>-6.57196E-3</v>
      </c>
      <c r="V6733">
        <v>-3.5680600000000001E-3</v>
      </c>
      <c r="W6733">
        <v>-2.12671E-3</v>
      </c>
    </row>
    <row r="6734" spans="1:23" x14ac:dyDescent="0.2">
      <c r="A6734" t="s">
        <v>9438</v>
      </c>
      <c r="B6734" t="s">
        <v>67</v>
      </c>
      <c r="C6734" t="s">
        <v>58</v>
      </c>
      <c r="D6734" t="s">
        <v>25</v>
      </c>
      <c r="E6734" t="s">
        <v>5652</v>
      </c>
      <c r="F6734" t="s">
        <v>64</v>
      </c>
      <c r="G6734" t="s">
        <v>36</v>
      </c>
      <c r="H6734" t="s">
        <v>14</v>
      </c>
      <c r="I6734">
        <v>13</v>
      </c>
      <c r="J6734">
        <v>0.40074461</v>
      </c>
      <c r="K6734">
        <v>0.408447</v>
      </c>
      <c r="L6734">
        <v>-7.7023999999999999E-3</v>
      </c>
      <c r="M6734">
        <v>-1.9220210000000001E-2</v>
      </c>
      <c r="N6734">
        <v>89.973511000000002</v>
      </c>
      <c r="O6734">
        <v>76.002206999999999</v>
      </c>
      <c r="P6734">
        <v>3.2179399999999999E-3</v>
      </c>
      <c r="Q6734">
        <v>-1.2995430000000001E-2</v>
      </c>
      <c r="R6734">
        <v>-1.1826349999999999E-2</v>
      </c>
      <c r="S6734">
        <v>-9.3898799999999998E-3</v>
      </c>
      <c r="T6734">
        <v>-7.7023999999999999E-3</v>
      </c>
      <c r="U6734">
        <v>-6.01491E-3</v>
      </c>
      <c r="V6734">
        <v>-3.57844E-3</v>
      </c>
      <c r="W6734">
        <v>-2.4093600000000001E-3</v>
      </c>
    </row>
    <row r="6735" spans="1:23" x14ac:dyDescent="0.2">
      <c r="A6735" t="s">
        <v>9439</v>
      </c>
      <c r="B6735" t="s">
        <v>67</v>
      </c>
      <c r="C6735" t="s">
        <v>58</v>
      </c>
      <c r="D6735" t="s">
        <v>25</v>
      </c>
      <c r="E6735" t="s">
        <v>5652</v>
      </c>
      <c r="F6735" t="s">
        <v>64</v>
      </c>
      <c r="G6735" t="s">
        <v>36</v>
      </c>
      <c r="H6735" t="s">
        <v>14</v>
      </c>
      <c r="I6735">
        <v>14</v>
      </c>
      <c r="J6735">
        <v>0.42356050000000001</v>
      </c>
      <c r="K6735">
        <v>0.42299024000000002</v>
      </c>
      <c r="L6735">
        <v>5.7027E-4</v>
      </c>
      <c r="M6735">
        <v>1.34636E-3</v>
      </c>
      <c r="N6735">
        <v>90.655624000000003</v>
      </c>
      <c r="O6735">
        <v>76.002206999999999</v>
      </c>
      <c r="P6735">
        <v>3.46817E-3</v>
      </c>
      <c r="Q6735">
        <v>-5.1343600000000001E-3</v>
      </c>
      <c r="R6735">
        <v>-3.8743699999999998E-3</v>
      </c>
      <c r="S6735">
        <v>-1.24844E-3</v>
      </c>
      <c r="T6735">
        <v>5.7027E-4</v>
      </c>
      <c r="U6735">
        <v>2.3889800000000002E-3</v>
      </c>
      <c r="V6735">
        <v>5.0149000000000001E-3</v>
      </c>
      <c r="W6735">
        <v>6.2748999999999999E-3</v>
      </c>
    </row>
    <row r="6736" spans="1:23" x14ac:dyDescent="0.2">
      <c r="A6736" t="s">
        <v>9440</v>
      </c>
      <c r="B6736" t="s">
        <v>67</v>
      </c>
      <c r="C6736" t="s">
        <v>58</v>
      </c>
      <c r="D6736" t="s">
        <v>25</v>
      </c>
      <c r="E6736" t="s">
        <v>5652</v>
      </c>
      <c r="F6736" t="s">
        <v>64</v>
      </c>
      <c r="G6736" t="s">
        <v>36</v>
      </c>
      <c r="H6736" t="s">
        <v>14</v>
      </c>
      <c r="I6736">
        <v>15</v>
      </c>
      <c r="J6736">
        <v>0.44387333000000001</v>
      </c>
      <c r="K6736">
        <v>0.44056898</v>
      </c>
      <c r="L6736">
        <v>3.3043600000000001E-3</v>
      </c>
      <c r="M6736">
        <v>7.4443699999999996E-3</v>
      </c>
      <c r="N6736">
        <v>90.594189</v>
      </c>
      <c r="O6736">
        <v>76.002206999999999</v>
      </c>
      <c r="P6736">
        <v>2.9509499999999999E-3</v>
      </c>
      <c r="Q6736">
        <v>-1.54952E-3</v>
      </c>
      <c r="R6736">
        <v>-4.7742999999999999E-4</v>
      </c>
      <c r="S6736">
        <v>1.7568799999999999E-3</v>
      </c>
      <c r="T6736">
        <v>3.3043600000000001E-3</v>
      </c>
      <c r="U6736">
        <v>4.8518299999999997E-3</v>
      </c>
      <c r="V6736">
        <v>7.0861400000000003E-3</v>
      </c>
      <c r="W6736">
        <v>8.1582300000000007E-3</v>
      </c>
    </row>
    <row r="6737" spans="1:23" x14ac:dyDescent="0.2">
      <c r="A6737" t="s">
        <v>9441</v>
      </c>
      <c r="B6737" t="s">
        <v>67</v>
      </c>
      <c r="C6737" t="s">
        <v>58</v>
      </c>
      <c r="D6737" t="s">
        <v>25</v>
      </c>
      <c r="E6737" t="s">
        <v>5652</v>
      </c>
      <c r="F6737" t="s">
        <v>64</v>
      </c>
      <c r="G6737" t="s">
        <v>36</v>
      </c>
      <c r="H6737" t="s">
        <v>14</v>
      </c>
      <c r="I6737">
        <v>16</v>
      </c>
      <c r="J6737">
        <v>0.46910559000000002</v>
      </c>
      <c r="K6737">
        <v>0.46478061999999998</v>
      </c>
      <c r="L6737">
        <v>4.3249600000000001E-3</v>
      </c>
      <c r="M6737">
        <v>9.2195899999999997E-3</v>
      </c>
      <c r="N6737">
        <v>91.221985000000004</v>
      </c>
      <c r="O6737">
        <v>76.002206999999999</v>
      </c>
      <c r="P6737">
        <v>3.9536700000000003E-3</v>
      </c>
      <c r="Q6737">
        <v>-2.1782500000000001E-3</v>
      </c>
      <c r="R6737">
        <v>-7.4187000000000005E-4</v>
      </c>
      <c r="S6737">
        <v>2.25165E-3</v>
      </c>
      <c r="T6737">
        <v>4.3249600000000001E-3</v>
      </c>
      <c r="U6737">
        <v>6.3982700000000002E-3</v>
      </c>
      <c r="V6737">
        <v>9.3918000000000005E-3</v>
      </c>
      <c r="W6737">
        <v>1.082818E-2</v>
      </c>
    </row>
    <row r="6738" spans="1:23" x14ac:dyDescent="0.2">
      <c r="A6738" t="s">
        <v>9442</v>
      </c>
      <c r="B6738" t="s">
        <v>67</v>
      </c>
      <c r="C6738" t="s">
        <v>58</v>
      </c>
      <c r="D6738" t="s">
        <v>25</v>
      </c>
      <c r="E6738" t="s">
        <v>5652</v>
      </c>
      <c r="F6738" t="s">
        <v>64</v>
      </c>
      <c r="G6738" t="s">
        <v>36</v>
      </c>
      <c r="H6738" t="s">
        <v>15</v>
      </c>
      <c r="I6738">
        <v>17</v>
      </c>
      <c r="J6738">
        <v>0.47394722</v>
      </c>
      <c r="K6738">
        <v>0.46777222000000002</v>
      </c>
      <c r="L6738">
        <v>6.1749999999999999E-3</v>
      </c>
      <c r="M6738">
        <v>1.302887E-2</v>
      </c>
      <c r="N6738">
        <v>90.891298000000006</v>
      </c>
      <c r="O6738">
        <v>76.002206999999999</v>
      </c>
      <c r="P6738">
        <v>3.6782899999999999E-3</v>
      </c>
      <c r="Q6738">
        <v>1.2475999999999999E-4</v>
      </c>
      <c r="R6738">
        <v>1.46109E-3</v>
      </c>
      <c r="S6738">
        <v>4.2461E-3</v>
      </c>
      <c r="T6738">
        <v>6.1749999999999999E-3</v>
      </c>
      <c r="U6738">
        <v>8.1038900000000007E-3</v>
      </c>
      <c r="V6738">
        <v>1.088891E-2</v>
      </c>
      <c r="W6738">
        <v>1.222524E-2</v>
      </c>
    </row>
    <row r="6739" spans="1:23" x14ac:dyDescent="0.2">
      <c r="A6739" t="s">
        <v>9443</v>
      </c>
      <c r="B6739" t="s">
        <v>67</v>
      </c>
      <c r="C6739" t="s">
        <v>58</v>
      </c>
      <c r="D6739" t="s">
        <v>25</v>
      </c>
      <c r="E6739" t="s">
        <v>5652</v>
      </c>
      <c r="F6739" t="s">
        <v>64</v>
      </c>
      <c r="G6739" t="s">
        <v>36</v>
      </c>
      <c r="H6739" t="s">
        <v>15</v>
      </c>
      <c r="I6739">
        <v>18</v>
      </c>
      <c r="J6739">
        <v>0.44433128</v>
      </c>
      <c r="K6739">
        <v>0.43131869</v>
      </c>
      <c r="L6739">
        <v>1.3012599999999999E-2</v>
      </c>
      <c r="M6739">
        <v>2.9285800000000001E-2</v>
      </c>
      <c r="N6739">
        <v>89.036057999999997</v>
      </c>
      <c r="O6739">
        <v>76.002206999999999</v>
      </c>
      <c r="P6739">
        <v>3.7556600000000001E-3</v>
      </c>
      <c r="Q6739">
        <v>6.8350800000000003E-3</v>
      </c>
      <c r="R6739">
        <v>8.1995200000000001E-3</v>
      </c>
      <c r="S6739">
        <v>1.104313E-2</v>
      </c>
      <c r="T6739">
        <v>1.3012599999999999E-2</v>
      </c>
      <c r="U6739">
        <v>1.498207E-2</v>
      </c>
      <c r="V6739">
        <v>1.7825669999999998E-2</v>
      </c>
      <c r="W6739">
        <v>1.919011E-2</v>
      </c>
    </row>
    <row r="6740" spans="1:23" x14ac:dyDescent="0.2">
      <c r="A6740" t="s">
        <v>9444</v>
      </c>
      <c r="B6740" t="s">
        <v>67</v>
      </c>
      <c r="C6740" t="s">
        <v>58</v>
      </c>
      <c r="D6740" t="s">
        <v>25</v>
      </c>
      <c r="E6740" t="s">
        <v>5652</v>
      </c>
      <c r="F6740" t="s">
        <v>64</v>
      </c>
      <c r="G6740" t="s">
        <v>36</v>
      </c>
      <c r="H6740" t="s">
        <v>15</v>
      </c>
      <c r="I6740">
        <v>19</v>
      </c>
      <c r="J6740">
        <v>0.42585369000000001</v>
      </c>
      <c r="K6740">
        <v>0.41237929000000001</v>
      </c>
      <c r="L6740">
        <v>1.3474389999999999E-2</v>
      </c>
      <c r="M6740">
        <v>3.16409E-2</v>
      </c>
      <c r="N6740">
        <v>85.327095</v>
      </c>
      <c r="O6740">
        <v>76.002206999999999</v>
      </c>
      <c r="P6740">
        <v>4.4735900000000004E-3</v>
      </c>
      <c r="Q6740">
        <v>6.1159999999999999E-3</v>
      </c>
      <c r="R6740">
        <v>7.7412599999999998E-3</v>
      </c>
      <c r="S6740">
        <v>1.112844E-2</v>
      </c>
      <c r="T6740">
        <v>1.3474389999999999E-2</v>
      </c>
      <c r="U6740">
        <v>1.582035E-2</v>
      </c>
      <c r="V6740">
        <v>1.920753E-2</v>
      </c>
      <c r="W6740">
        <v>2.083279E-2</v>
      </c>
    </row>
    <row r="6741" spans="1:23" x14ac:dyDescent="0.2">
      <c r="A6741" t="s">
        <v>9445</v>
      </c>
      <c r="B6741" t="s">
        <v>67</v>
      </c>
      <c r="C6741" t="s">
        <v>58</v>
      </c>
      <c r="D6741" t="s">
        <v>25</v>
      </c>
      <c r="E6741" t="s">
        <v>5652</v>
      </c>
      <c r="F6741" t="s">
        <v>64</v>
      </c>
      <c r="G6741" t="s">
        <v>36</v>
      </c>
      <c r="H6741" t="s">
        <v>15</v>
      </c>
      <c r="I6741">
        <v>20</v>
      </c>
      <c r="J6741">
        <v>0.50023061999999996</v>
      </c>
      <c r="K6741">
        <v>0.49296359000000001</v>
      </c>
      <c r="L6741">
        <v>7.2670299999999998E-3</v>
      </c>
      <c r="M6741">
        <v>1.452735E-2</v>
      </c>
      <c r="N6741">
        <v>80.113945999999999</v>
      </c>
      <c r="O6741">
        <v>76.002206999999999</v>
      </c>
      <c r="P6741">
        <v>4.5684499999999999E-3</v>
      </c>
      <c r="Q6741">
        <v>-2.4740999999999999E-4</v>
      </c>
      <c r="R6741">
        <v>1.4123199999999999E-3</v>
      </c>
      <c r="S6741">
        <v>4.8713300000000001E-3</v>
      </c>
      <c r="T6741">
        <v>7.2670299999999998E-3</v>
      </c>
      <c r="U6741">
        <v>9.6627199999999996E-3</v>
      </c>
      <c r="V6741">
        <v>1.312173E-2</v>
      </c>
      <c r="W6741">
        <v>1.478146E-2</v>
      </c>
    </row>
    <row r="6742" spans="1:23" x14ac:dyDescent="0.2">
      <c r="A6742" t="s">
        <v>9446</v>
      </c>
      <c r="B6742" t="s">
        <v>67</v>
      </c>
      <c r="C6742" t="s">
        <v>58</v>
      </c>
      <c r="D6742" t="s">
        <v>25</v>
      </c>
      <c r="E6742" t="s">
        <v>5652</v>
      </c>
      <c r="F6742" t="s">
        <v>64</v>
      </c>
      <c r="G6742" t="s">
        <v>36</v>
      </c>
      <c r="H6742" t="s">
        <v>15</v>
      </c>
      <c r="I6742">
        <v>21</v>
      </c>
      <c r="J6742">
        <v>0.52531249999999996</v>
      </c>
      <c r="K6742">
        <v>0.51695802999999996</v>
      </c>
      <c r="L6742">
        <v>8.3544799999999992E-3</v>
      </c>
      <c r="M6742">
        <v>1.5903819999999999E-2</v>
      </c>
      <c r="N6742">
        <v>75.954699000000005</v>
      </c>
      <c r="O6742">
        <v>76.002206999999999</v>
      </c>
      <c r="P6742">
        <v>5.7144099999999996E-3</v>
      </c>
      <c r="Q6742">
        <v>-1.04488E-3</v>
      </c>
      <c r="R6742">
        <v>1.0311700000000001E-3</v>
      </c>
      <c r="S6742">
        <v>5.35784E-3</v>
      </c>
      <c r="T6742">
        <v>8.3544799999999992E-3</v>
      </c>
      <c r="U6742">
        <v>1.1351109999999999E-2</v>
      </c>
      <c r="V6742">
        <v>1.5677779999999999E-2</v>
      </c>
      <c r="W6742">
        <v>1.775384E-2</v>
      </c>
    </row>
    <row r="6743" spans="1:23" x14ac:dyDescent="0.2">
      <c r="A6743" t="s">
        <v>9447</v>
      </c>
      <c r="B6743" t="s">
        <v>67</v>
      </c>
      <c r="C6743" t="s">
        <v>58</v>
      </c>
      <c r="D6743" t="s">
        <v>25</v>
      </c>
      <c r="E6743" t="s">
        <v>5652</v>
      </c>
      <c r="F6743" t="s">
        <v>64</v>
      </c>
      <c r="G6743" t="s">
        <v>36</v>
      </c>
      <c r="H6743" t="s">
        <v>14</v>
      </c>
      <c r="I6743">
        <v>22</v>
      </c>
      <c r="J6743">
        <v>0.47464437999999998</v>
      </c>
      <c r="K6743">
        <v>0.47583259</v>
      </c>
      <c r="L6743">
        <v>-1.1882100000000001E-3</v>
      </c>
      <c r="M6743">
        <v>-2.50337E-3</v>
      </c>
      <c r="N6743">
        <v>72.512662000000006</v>
      </c>
      <c r="O6743">
        <v>76.002206999999999</v>
      </c>
      <c r="P6743">
        <v>5.2861699999999998E-3</v>
      </c>
      <c r="Q6743">
        <v>-9.8831800000000001E-3</v>
      </c>
      <c r="R6743">
        <v>-7.9626999999999996E-3</v>
      </c>
      <c r="S6743">
        <v>-3.9602800000000001E-3</v>
      </c>
      <c r="T6743">
        <v>-1.1882100000000001E-3</v>
      </c>
      <c r="U6743">
        <v>1.5838600000000001E-3</v>
      </c>
      <c r="V6743">
        <v>5.5862799999999999E-3</v>
      </c>
      <c r="W6743">
        <v>7.5067600000000003E-3</v>
      </c>
    </row>
    <row r="6744" spans="1:23" x14ac:dyDescent="0.2">
      <c r="A6744" t="s">
        <v>9448</v>
      </c>
      <c r="B6744" t="s">
        <v>67</v>
      </c>
      <c r="C6744" t="s">
        <v>58</v>
      </c>
      <c r="D6744" t="s">
        <v>25</v>
      </c>
      <c r="E6744" t="s">
        <v>5652</v>
      </c>
      <c r="F6744" t="s">
        <v>64</v>
      </c>
      <c r="G6744" t="s">
        <v>36</v>
      </c>
      <c r="H6744" t="s">
        <v>14</v>
      </c>
      <c r="I6744">
        <v>23</v>
      </c>
      <c r="J6744">
        <v>0.39471429000000002</v>
      </c>
      <c r="K6744">
        <v>0.39542111000000002</v>
      </c>
      <c r="L6744">
        <v>-7.0680999999999999E-4</v>
      </c>
      <c r="M6744">
        <v>-1.7906899999999999E-3</v>
      </c>
      <c r="N6744">
        <v>70.224172999999993</v>
      </c>
      <c r="O6744">
        <v>76.002206999999999</v>
      </c>
      <c r="P6744">
        <v>4.29678E-3</v>
      </c>
      <c r="Q6744">
        <v>-7.7743899999999999E-3</v>
      </c>
      <c r="R6744">
        <v>-6.2133600000000002E-3</v>
      </c>
      <c r="S6744">
        <v>-2.9600500000000001E-3</v>
      </c>
      <c r="T6744">
        <v>-7.0680999999999999E-4</v>
      </c>
      <c r="U6744">
        <v>1.54642E-3</v>
      </c>
      <c r="V6744">
        <v>4.7997300000000003E-3</v>
      </c>
      <c r="W6744">
        <v>6.36076E-3</v>
      </c>
    </row>
    <row r="6745" spans="1:23" x14ac:dyDescent="0.2">
      <c r="A6745" t="s">
        <v>9449</v>
      </c>
      <c r="B6745" t="s">
        <v>67</v>
      </c>
      <c r="C6745" t="s">
        <v>58</v>
      </c>
      <c r="D6745" t="s">
        <v>25</v>
      </c>
      <c r="E6745" t="s">
        <v>5652</v>
      </c>
      <c r="F6745" t="s">
        <v>64</v>
      </c>
      <c r="G6745" t="s">
        <v>36</v>
      </c>
      <c r="H6745" t="s">
        <v>14</v>
      </c>
      <c r="I6745">
        <v>24</v>
      </c>
      <c r="J6745">
        <v>0.31622777000000002</v>
      </c>
      <c r="K6745">
        <v>0.31683164000000003</v>
      </c>
      <c r="L6745">
        <v>-6.0386999999999995E-4</v>
      </c>
      <c r="M6745">
        <v>-1.9096E-3</v>
      </c>
      <c r="N6745">
        <v>67.794325999999998</v>
      </c>
      <c r="O6745">
        <v>76.002206999999999</v>
      </c>
      <c r="P6745">
        <v>3.6733299999999998E-3</v>
      </c>
      <c r="Q6745">
        <v>-6.6459600000000002E-3</v>
      </c>
      <c r="R6745">
        <v>-5.3114299999999998E-3</v>
      </c>
      <c r="S6745">
        <v>-2.53016E-3</v>
      </c>
      <c r="T6745">
        <v>-6.0386999999999995E-4</v>
      </c>
      <c r="U6745">
        <v>1.3224300000000001E-3</v>
      </c>
      <c r="V6745">
        <v>4.1036900000000001E-3</v>
      </c>
      <c r="W6745">
        <v>5.4382199999999997E-3</v>
      </c>
    </row>
    <row r="6746" spans="1:23" x14ac:dyDescent="0.2">
      <c r="A6746" t="s">
        <v>3020</v>
      </c>
      <c r="B6746" t="s">
        <v>67</v>
      </c>
      <c r="C6746" t="s">
        <v>58</v>
      </c>
      <c r="D6746" t="s">
        <v>25</v>
      </c>
      <c r="E6746" t="s">
        <v>66</v>
      </c>
      <c r="F6746" t="s">
        <v>63</v>
      </c>
      <c r="G6746" t="s">
        <v>36</v>
      </c>
      <c r="H6746" t="s">
        <v>13</v>
      </c>
      <c r="I6746">
        <v>1</v>
      </c>
      <c r="J6746">
        <v>0.63135699999999995</v>
      </c>
      <c r="K6746">
        <v>0.67554755</v>
      </c>
      <c r="L6746">
        <v>-4.4190550000000002E-2</v>
      </c>
      <c r="M6746">
        <v>-6.9992970000000002E-2</v>
      </c>
      <c r="N6746">
        <v>64.553946999999994</v>
      </c>
      <c r="O6746">
        <v>75.480700999999996</v>
      </c>
      <c r="P6746">
        <v>1.8109219999999999E-2</v>
      </c>
      <c r="Q6746">
        <v>-7.3977580000000001E-2</v>
      </c>
      <c r="R6746">
        <v>-6.7398459999999993E-2</v>
      </c>
      <c r="S6746">
        <v>-5.3687039999999998E-2</v>
      </c>
      <c r="T6746">
        <v>-4.4190550000000002E-2</v>
      </c>
      <c r="U6746">
        <v>-3.469407E-2</v>
      </c>
      <c r="V6746">
        <v>-2.0982649999999999E-2</v>
      </c>
      <c r="W6746">
        <v>-1.4403529999999999E-2</v>
      </c>
    </row>
    <row r="6747" spans="1:23" x14ac:dyDescent="0.2">
      <c r="A6747" t="s">
        <v>3021</v>
      </c>
      <c r="B6747" t="s">
        <v>67</v>
      </c>
      <c r="C6747" t="s">
        <v>58</v>
      </c>
      <c r="D6747" t="s">
        <v>25</v>
      </c>
      <c r="E6747" t="s">
        <v>66</v>
      </c>
      <c r="F6747" t="s">
        <v>63</v>
      </c>
      <c r="G6747" t="s">
        <v>36</v>
      </c>
      <c r="H6747" t="s">
        <v>13</v>
      </c>
      <c r="I6747">
        <v>2</v>
      </c>
      <c r="J6747">
        <v>0.59551836000000002</v>
      </c>
      <c r="K6747">
        <v>0.60667594999999996</v>
      </c>
      <c r="L6747">
        <v>-1.115759E-2</v>
      </c>
      <c r="M6747">
        <v>-1.873592E-2</v>
      </c>
      <c r="N6747">
        <v>63.428843999999998</v>
      </c>
      <c r="O6747">
        <v>75.480700999999996</v>
      </c>
      <c r="P6747">
        <v>2.13847E-2</v>
      </c>
      <c r="Q6747">
        <v>-4.6332280000000003E-2</v>
      </c>
      <c r="R6747">
        <v>-3.8563180000000002E-2</v>
      </c>
      <c r="S6747">
        <v>-2.2371729999999999E-2</v>
      </c>
      <c r="T6747">
        <v>-1.115759E-2</v>
      </c>
      <c r="U6747">
        <v>5.6560000000000001E-5</v>
      </c>
      <c r="V6747">
        <v>1.6247999999999999E-2</v>
      </c>
      <c r="W6747">
        <v>2.4017110000000001E-2</v>
      </c>
    </row>
    <row r="6748" spans="1:23" x14ac:dyDescent="0.2">
      <c r="A6748" t="s">
        <v>3022</v>
      </c>
      <c r="B6748" t="s">
        <v>67</v>
      </c>
      <c r="C6748" t="s">
        <v>58</v>
      </c>
      <c r="D6748" t="s">
        <v>25</v>
      </c>
      <c r="E6748" t="s">
        <v>66</v>
      </c>
      <c r="F6748" t="s">
        <v>63</v>
      </c>
      <c r="G6748" t="s">
        <v>36</v>
      </c>
      <c r="H6748" t="s">
        <v>13</v>
      </c>
      <c r="I6748">
        <v>3</v>
      </c>
      <c r="J6748">
        <v>0.55956059000000002</v>
      </c>
      <c r="K6748">
        <v>0.55517923000000002</v>
      </c>
      <c r="L6748">
        <v>4.3813599999999999E-3</v>
      </c>
      <c r="M6748">
        <v>7.8300100000000001E-3</v>
      </c>
      <c r="N6748">
        <v>62.207031000000001</v>
      </c>
      <c r="O6748">
        <v>75.480700999999996</v>
      </c>
      <c r="P6748">
        <v>2.387152E-2</v>
      </c>
      <c r="Q6748">
        <v>-3.48838E-2</v>
      </c>
      <c r="R6748">
        <v>-2.621122E-2</v>
      </c>
      <c r="S6748">
        <v>-8.1368699999999992E-3</v>
      </c>
      <c r="T6748">
        <v>4.3813599999999999E-3</v>
      </c>
      <c r="U6748">
        <v>1.6899600000000001E-2</v>
      </c>
      <c r="V6748">
        <v>3.4973949999999997E-2</v>
      </c>
      <c r="W6748">
        <v>4.3646530000000003E-2</v>
      </c>
    </row>
    <row r="6749" spans="1:23" x14ac:dyDescent="0.2">
      <c r="A6749" t="s">
        <v>3023</v>
      </c>
      <c r="B6749" t="s">
        <v>67</v>
      </c>
      <c r="C6749" t="s">
        <v>58</v>
      </c>
      <c r="D6749" t="s">
        <v>25</v>
      </c>
      <c r="E6749" t="s">
        <v>66</v>
      </c>
      <c r="F6749" t="s">
        <v>63</v>
      </c>
      <c r="G6749" t="s">
        <v>36</v>
      </c>
      <c r="H6749" t="s">
        <v>13</v>
      </c>
      <c r="I6749">
        <v>4</v>
      </c>
      <c r="J6749">
        <v>0.48713191</v>
      </c>
      <c r="K6749">
        <v>0.54198113999999997</v>
      </c>
      <c r="L6749">
        <v>-5.4849229999999999E-2</v>
      </c>
      <c r="M6749">
        <v>-0.11259626</v>
      </c>
      <c r="N6749">
        <v>61.783265</v>
      </c>
      <c r="O6749">
        <v>75.480700999999996</v>
      </c>
      <c r="P6749">
        <v>1.9278690000000001E-2</v>
      </c>
      <c r="Q6749">
        <v>-8.6559860000000002E-2</v>
      </c>
      <c r="R6749">
        <v>-7.9555870000000001E-2</v>
      </c>
      <c r="S6749">
        <v>-6.4958989999999994E-2</v>
      </c>
      <c r="T6749">
        <v>-5.4849229999999999E-2</v>
      </c>
      <c r="U6749">
        <v>-4.4739479999999998E-2</v>
      </c>
      <c r="V6749">
        <v>-3.014259E-2</v>
      </c>
      <c r="W6749">
        <v>-2.3138599999999999E-2</v>
      </c>
    </row>
    <row r="6750" spans="1:23" x14ac:dyDescent="0.2">
      <c r="A6750" t="s">
        <v>3024</v>
      </c>
      <c r="B6750" t="s">
        <v>67</v>
      </c>
      <c r="C6750" t="s">
        <v>58</v>
      </c>
      <c r="D6750" t="s">
        <v>25</v>
      </c>
      <c r="E6750" t="s">
        <v>66</v>
      </c>
      <c r="F6750" t="s">
        <v>63</v>
      </c>
      <c r="G6750" t="s">
        <v>36</v>
      </c>
      <c r="H6750" t="s">
        <v>13</v>
      </c>
      <c r="I6750">
        <v>5</v>
      </c>
      <c r="J6750">
        <v>0.49440258999999998</v>
      </c>
      <c r="K6750">
        <v>0.53042166000000002</v>
      </c>
      <c r="L6750">
        <v>-3.601907E-2</v>
      </c>
      <c r="M6750">
        <v>-7.2853730000000005E-2</v>
      </c>
      <c r="N6750">
        <v>61.301364999999997</v>
      </c>
      <c r="O6750">
        <v>75.480700999999996</v>
      </c>
      <c r="P6750">
        <v>1.9043879999999999E-2</v>
      </c>
      <c r="Q6750">
        <v>-6.7343470000000002E-2</v>
      </c>
      <c r="R6750">
        <v>-6.0424789999999999E-2</v>
      </c>
      <c r="S6750">
        <v>-4.6005690000000002E-2</v>
      </c>
      <c r="T6750">
        <v>-3.601907E-2</v>
      </c>
      <c r="U6750">
        <v>-2.6032449999999999E-2</v>
      </c>
      <c r="V6750">
        <v>-1.161336E-2</v>
      </c>
      <c r="W6750" s="1">
        <v>-4.6946799999999997E-3</v>
      </c>
    </row>
    <row r="6751" spans="1:23" x14ac:dyDescent="0.2">
      <c r="A6751" t="s">
        <v>3025</v>
      </c>
      <c r="B6751" t="s">
        <v>67</v>
      </c>
      <c r="C6751" t="s">
        <v>58</v>
      </c>
      <c r="D6751" t="s">
        <v>25</v>
      </c>
      <c r="E6751" t="s">
        <v>66</v>
      </c>
      <c r="F6751" t="s">
        <v>63</v>
      </c>
      <c r="G6751" t="s">
        <v>36</v>
      </c>
      <c r="H6751" t="s">
        <v>13</v>
      </c>
      <c r="I6751">
        <v>6</v>
      </c>
      <c r="J6751">
        <v>0.53261999999999998</v>
      </c>
      <c r="K6751">
        <v>0.57530066000000002</v>
      </c>
      <c r="L6751">
        <v>-4.2680660000000002E-2</v>
      </c>
      <c r="M6751">
        <v>-8.0133419999999997E-2</v>
      </c>
      <c r="N6751">
        <v>61.600431</v>
      </c>
      <c r="O6751">
        <v>75.480700999999996</v>
      </c>
      <c r="P6751">
        <v>2.2081170000000001E-2</v>
      </c>
      <c r="Q6751">
        <v>-7.900095E-2</v>
      </c>
      <c r="R6751">
        <v>-7.0978819999999998E-2</v>
      </c>
      <c r="S6751">
        <v>-5.4260040000000002E-2</v>
      </c>
      <c r="T6751">
        <v>-4.2680660000000002E-2</v>
      </c>
      <c r="U6751">
        <v>-3.110129E-2</v>
      </c>
      <c r="V6751">
        <v>-1.4382509999999999E-2</v>
      </c>
      <c r="W6751">
        <v>-6.3603799999999997E-3</v>
      </c>
    </row>
    <row r="6752" spans="1:23" x14ac:dyDescent="0.2">
      <c r="A6752" t="s">
        <v>3026</v>
      </c>
      <c r="B6752" t="s">
        <v>67</v>
      </c>
      <c r="C6752" t="s">
        <v>58</v>
      </c>
      <c r="D6752" t="s">
        <v>25</v>
      </c>
      <c r="E6752" t="s">
        <v>66</v>
      </c>
      <c r="F6752" t="s">
        <v>63</v>
      </c>
      <c r="G6752" t="s">
        <v>36</v>
      </c>
      <c r="H6752" t="s">
        <v>14</v>
      </c>
      <c r="I6752">
        <v>7</v>
      </c>
      <c r="J6752">
        <v>0.55148607000000005</v>
      </c>
      <c r="K6752">
        <v>0.64411512000000004</v>
      </c>
      <c r="L6752">
        <v>-9.2629050000000004E-2</v>
      </c>
      <c r="M6752">
        <v>-0.16796263</v>
      </c>
      <c r="N6752">
        <v>61.265779000000002</v>
      </c>
      <c r="O6752">
        <v>75.480700999999996</v>
      </c>
      <c r="P6752">
        <v>2.213567E-2</v>
      </c>
      <c r="Q6752">
        <v>-0.12903898999999999</v>
      </c>
      <c r="R6752">
        <v>-0.12099704999999999</v>
      </c>
      <c r="S6752">
        <v>-0.10423701</v>
      </c>
      <c r="T6752">
        <v>-9.2629050000000004E-2</v>
      </c>
      <c r="U6752">
        <v>-8.1021090000000004E-2</v>
      </c>
      <c r="V6752">
        <v>-6.426105E-2</v>
      </c>
      <c r="W6752">
        <v>-5.6219110000000003E-2</v>
      </c>
    </row>
    <row r="6753" spans="1:26" x14ac:dyDescent="0.2">
      <c r="A6753" t="s">
        <v>3027</v>
      </c>
      <c r="B6753" t="s">
        <v>67</v>
      </c>
      <c r="C6753" t="s">
        <v>58</v>
      </c>
      <c r="D6753" t="s">
        <v>25</v>
      </c>
      <c r="E6753" t="s">
        <v>66</v>
      </c>
      <c r="F6753" t="s">
        <v>63</v>
      </c>
      <c r="G6753" t="s">
        <v>36</v>
      </c>
      <c r="H6753" t="s">
        <v>14</v>
      </c>
      <c r="I6753">
        <v>8</v>
      </c>
      <c r="J6753">
        <v>0.42572135</v>
      </c>
      <c r="K6753">
        <v>0.47883394000000001</v>
      </c>
      <c r="L6753">
        <v>-5.3112590000000001E-2</v>
      </c>
      <c r="M6753">
        <v>-0.12475904</v>
      </c>
      <c r="N6753">
        <v>65.320024000000004</v>
      </c>
      <c r="O6753">
        <v>75.480700999999996</v>
      </c>
      <c r="P6753">
        <v>2.4484120000000002E-2</v>
      </c>
      <c r="Q6753">
        <v>-9.3385380000000004E-2</v>
      </c>
      <c r="R6753">
        <v>-8.4490250000000003E-2</v>
      </c>
      <c r="S6753">
        <v>-6.5952070000000002E-2</v>
      </c>
      <c r="T6753">
        <v>-5.3112590000000001E-2</v>
      </c>
      <c r="U6753">
        <v>-4.0273099999999999E-2</v>
      </c>
      <c r="V6753">
        <v>-2.173493E-2</v>
      </c>
      <c r="W6753">
        <v>-1.28398E-2</v>
      </c>
    </row>
    <row r="6754" spans="1:26" x14ac:dyDescent="0.2">
      <c r="A6754" t="s">
        <v>3028</v>
      </c>
      <c r="B6754" t="s">
        <v>67</v>
      </c>
      <c r="C6754" t="s">
        <v>58</v>
      </c>
      <c r="D6754" t="s">
        <v>25</v>
      </c>
      <c r="E6754" t="s">
        <v>66</v>
      </c>
      <c r="F6754" t="s">
        <v>63</v>
      </c>
      <c r="G6754" t="s">
        <v>36</v>
      </c>
      <c r="H6754" t="s">
        <v>14</v>
      </c>
      <c r="I6754">
        <v>9</v>
      </c>
      <c r="J6754">
        <v>-0.11894971999999999</v>
      </c>
      <c r="K6754">
        <v>-7.8616889999999995E-2</v>
      </c>
      <c r="L6754">
        <v>-4.033283E-2</v>
      </c>
      <c r="M6754">
        <v>0.33907461999999999</v>
      </c>
      <c r="N6754">
        <v>72.794019000000006</v>
      </c>
      <c r="O6754">
        <v>75.480700999999996</v>
      </c>
      <c r="P6754">
        <v>3.2913869999999998E-2</v>
      </c>
      <c r="Q6754">
        <v>-9.4471340000000001E-2</v>
      </c>
      <c r="R6754">
        <v>-8.2513660000000003E-2</v>
      </c>
      <c r="S6754">
        <v>-5.7592879999999999E-2</v>
      </c>
      <c r="T6754">
        <v>-4.033283E-2</v>
      </c>
      <c r="U6754">
        <v>-2.3072780000000001E-2</v>
      </c>
      <c r="V6754">
        <v>1.848E-3</v>
      </c>
      <c r="W6754">
        <v>1.3805680000000001E-2</v>
      </c>
    </row>
    <row r="6755" spans="1:26" x14ac:dyDescent="0.2">
      <c r="A6755" t="s">
        <v>3029</v>
      </c>
      <c r="B6755" t="s">
        <v>67</v>
      </c>
      <c r="C6755" t="s">
        <v>58</v>
      </c>
      <c r="D6755" t="s">
        <v>25</v>
      </c>
      <c r="E6755" t="s">
        <v>66</v>
      </c>
      <c r="F6755" t="s">
        <v>63</v>
      </c>
      <c r="G6755" t="s">
        <v>36</v>
      </c>
      <c r="H6755" t="s">
        <v>14</v>
      </c>
      <c r="I6755">
        <v>10</v>
      </c>
      <c r="J6755">
        <v>-0.92367427999999996</v>
      </c>
      <c r="K6755">
        <v>-1.0040614000000001</v>
      </c>
      <c r="L6755">
        <v>8.0387120000000006E-2</v>
      </c>
      <c r="M6755">
        <v>-8.702973E-2</v>
      </c>
      <c r="N6755">
        <v>80.193261000000007</v>
      </c>
      <c r="O6755">
        <v>75.480700999999996</v>
      </c>
      <c r="P6755">
        <v>6.8677580000000002E-2</v>
      </c>
      <c r="Q6755">
        <v>-3.2577439999999999E-2</v>
      </c>
      <c r="R6755">
        <v>-7.62673E-3</v>
      </c>
      <c r="S6755">
        <v>4.437257E-2</v>
      </c>
      <c r="T6755">
        <v>8.0387120000000006E-2</v>
      </c>
      <c r="U6755">
        <v>0.11640167999999999</v>
      </c>
      <c r="V6755">
        <v>0.16840098000000001</v>
      </c>
      <c r="W6755">
        <v>0.19335168</v>
      </c>
    </row>
    <row r="6756" spans="1:26" x14ac:dyDescent="0.2">
      <c r="A6756" t="s">
        <v>3030</v>
      </c>
      <c r="B6756" t="s">
        <v>67</v>
      </c>
      <c r="C6756" t="s">
        <v>58</v>
      </c>
      <c r="D6756" t="s">
        <v>25</v>
      </c>
      <c r="E6756" t="s">
        <v>66</v>
      </c>
      <c r="F6756" t="s">
        <v>63</v>
      </c>
      <c r="G6756" t="s">
        <v>36</v>
      </c>
      <c r="H6756" t="s">
        <v>13</v>
      </c>
      <c r="I6756">
        <v>11</v>
      </c>
      <c r="J6756">
        <v>-1.7557163</v>
      </c>
      <c r="K6756">
        <v>-1.7801175</v>
      </c>
      <c r="L6756">
        <v>2.4401260000000001E-2</v>
      </c>
      <c r="M6756">
        <v>-1.389818E-2</v>
      </c>
      <c r="N6756">
        <v>85.202545999999998</v>
      </c>
      <c r="O6756">
        <v>75.480700999999996</v>
      </c>
      <c r="P6756">
        <v>7.9377710000000004E-2</v>
      </c>
      <c r="Q6756">
        <v>-0.10616346</v>
      </c>
      <c r="R6756">
        <v>-7.7325379999999999E-2</v>
      </c>
      <c r="S6756">
        <v>-1.722446E-2</v>
      </c>
      <c r="T6756">
        <v>2.4401260000000001E-2</v>
      </c>
      <c r="U6756">
        <v>6.6026970000000004E-2</v>
      </c>
      <c r="V6756">
        <v>0.12612788999999999</v>
      </c>
      <c r="W6756">
        <v>0.15496598</v>
      </c>
    </row>
    <row r="6757" spans="1:26" x14ac:dyDescent="0.2">
      <c r="A6757" t="s">
        <v>3031</v>
      </c>
      <c r="B6757" t="s">
        <v>67</v>
      </c>
      <c r="C6757" t="s">
        <v>58</v>
      </c>
      <c r="D6757" t="s">
        <v>25</v>
      </c>
      <c r="E6757" t="s">
        <v>66</v>
      </c>
      <c r="F6757" t="s">
        <v>63</v>
      </c>
      <c r="G6757" t="s">
        <v>36</v>
      </c>
      <c r="H6757" t="s">
        <v>13</v>
      </c>
      <c r="I6757">
        <v>12</v>
      </c>
      <c r="J6757">
        <v>-2.0901854000000002</v>
      </c>
      <c r="K6757">
        <v>-2.1422772000000001</v>
      </c>
      <c r="L6757">
        <v>5.2091789999999999E-2</v>
      </c>
      <c r="M6757">
        <v>-2.4922090000000001E-2</v>
      </c>
      <c r="N6757">
        <v>88.975627000000003</v>
      </c>
      <c r="O6757">
        <v>75.480700999999996</v>
      </c>
      <c r="P6757">
        <v>7.4214580000000002E-2</v>
      </c>
      <c r="Q6757">
        <v>-6.9980340000000002E-2</v>
      </c>
      <c r="R6757">
        <v>-4.3018029999999999E-2</v>
      </c>
      <c r="S6757">
        <v>1.317362E-2</v>
      </c>
      <c r="T6757">
        <v>5.2091789999999999E-2</v>
      </c>
      <c r="U6757">
        <v>9.1009960000000001E-2</v>
      </c>
      <c r="V6757">
        <v>0.14720161000000001</v>
      </c>
      <c r="W6757">
        <v>0.17416392</v>
      </c>
    </row>
    <row r="6758" spans="1:26" x14ac:dyDescent="0.2">
      <c r="A6758" t="s">
        <v>3032</v>
      </c>
      <c r="B6758" t="s">
        <v>67</v>
      </c>
      <c r="C6758" t="s">
        <v>58</v>
      </c>
      <c r="D6758" t="s">
        <v>25</v>
      </c>
      <c r="E6758" t="s">
        <v>66</v>
      </c>
      <c r="F6758" t="s">
        <v>63</v>
      </c>
      <c r="G6758" t="s">
        <v>36</v>
      </c>
      <c r="H6758" t="s">
        <v>13</v>
      </c>
      <c r="I6758">
        <v>13</v>
      </c>
      <c r="J6758">
        <v>-2.2719425000000002</v>
      </c>
      <c r="K6758">
        <v>-2.342854</v>
      </c>
      <c r="L6758">
        <v>7.0911500000000002E-2</v>
      </c>
      <c r="M6758">
        <v>-3.1211840000000001E-2</v>
      </c>
      <c r="N6758">
        <v>90.082374999999999</v>
      </c>
      <c r="O6758">
        <v>75.480700999999996</v>
      </c>
      <c r="P6758">
        <v>7.2860690000000006E-2</v>
      </c>
      <c r="Q6758">
        <v>-4.8933659999999997E-2</v>
      </c>
      <c r="R6758">
        <v>-2.2463230000000001E-2</v>
      </c>
      <c r="S6758">
        <v>3.2703320000000001E-2</v>
      </c>
      <c r="T6758">
        <v>7.0911500000000002E-2</v>
      </c>
      <c r="U6758">
        <v>0.10911969000000001</v>
      </c>
      <c r="V6758">
        <v>0.16428623000000001</v>
      </c>
      <c r="W6758">
        <v>0.19075666999999999</v>
      </c>
      <c r="X6758" s="1"/>
      <c r="Z6758" s="1"/>
    </row>
    <row r="6759" spans="1:26" x14ac:dyDescent="0.2">
      <c r="A6759" t="s">
        <v>3033</v>
      </c>
      <c r="B6759" t="s">
        <v>67</v>
      </c>
      <c r="C6759" t="s">
        <v>58</v>
      </c>
      <c r="D6759" t="s">
        <v>25</v>
      </c>
      <c r="E6759" t="s">
        <v>66</v>
      </c>
      <c r="F6759" t="s">
        <v>63</v>
      </c>
      <c r="G6759" t="s">
        <v>36</v>
      </c>
      <c r="H6759" t="s">
        <v>13</v>
      </c>
      <c r="I6759">
        <v>14</v>
      </c>
      <c r="J6759">
        <v>-2.5212189</v>
      </c>
      <c r="K6759">
        <v>-2.5015507000000001</v>
      </c>
      <c r="L6759">
        <v>-1.9668149999999999E-2</v>
      </c>
      <c r="M6759">
        <v>7.8010500000000003E-3</v>
      </c>
      <c r="N6759">
        <v>90.977739999999997</v>
      </c>
      <c r="O6759">
        <v>75.480700999999996</v>
      </c>
      <c r="P6759">
        <v>8.1654080000000004E-2</v>
      </c>
      <c r="Q6759">
        <v>-0.15397717</v>
      </c>
      <c r="R6759">
        <v>-0.12431207</v>
      </c>
      <c r="S6759">
        <v>-6.2487590000000003E-2</v>
      </c>
      <c r="T6759">
        <v>-1.9668149999999999E-2</v>
      </c>
      <c r="U6759">
        <v>2.3151290000000001E-2</v>
      </c>
      <c r="V6759">
        <v>8.4975770000000006E-2</v>
      </c>
      <c r="W6759">
        <v>0.11464087000000001</v>
      </c>
    </row>
    <row r="6760" spans="1:26" x14ac:dyDescent="0.2">
      <c r="A6760" t="s">
        <v>3034</v>
      </c>
      <c r="B6760" t="s">
        <v>67</v>
      </c>
      <c r="C6760" t="s">
        <v>58</v>
      </c>
      <c r="D6760" t="s">
        <v>25</v>
      </c>
      <c r="E6760" t="s">
        <v>66</v>
      </c>
      <c r="F6760" t="s">
        <v>63</v>
      </c>
      <c r="G6760" t="s">
        <v>36</v>
      </c>
      <c r="H6760" t="s">
        <v>14</v>
      </c>
      <c r="I6760">
        <v>15</v>
      </c>
      <c r="J6760">
        <v>-2.5803609999999999</v>
      </c>
      <c r="K6760">
        <v>-2.5584731999999999</v>
      </c>
      <c r="L6760">
        <v>-2.1887799999999999E-2</v>
      </c>
      <c r="M6760">
        <v>8.4824600000000007E-3</v>
      </c>
      <c r="N6760">
        <v>90.897914</v>
      </c>
      <c r="O6760">
        <v>75.480700999999996</v>
      </c>
      <c r="P6760">
        <v>6.4488649999999995E-2</v>
      </c>
      <c r="Q6760">
        <v>-0.12796219</v>
      </c>
      <c r="R6760">
        <v>-0.10453332999999999</v>
      </c>
      <c r="S6760">
        <v>-5.570568E-2</v>
      </c>
      <c r="T6760">
        <v>-2.1887799999999999E-2</v>
      </c>
      <c r="U6760">
        <v>1.1930079999999999E-2</v>
      </c>
      <c r="V6760">
        <v>6.0757720000000001E-2</v>
      </c>
      <c r="W6760">
        <v>8.4186579999999997E-2</v>
      </c>
    </row>
    <row r="6761" spans="1:26" x14ac:dyDescent="0.2">
      <c r="A6761" t="s">
        <v>3035</v>
      </c>
      <c r="B6761" t="s">
        <v>67</v>
      </c>
      <c r="C6761" t="s">
        <v>58</v>
      </c>
      <c r="D6761" t="s">
        <v>25</v>
      </c>
      <c r="E6761" t="s">
        <v>66</v>
      </c>
      <c r="F6761" t="s">
        <v>63</v>
      </c>
      <c r="G6761" t="s">
        <v>36</v>
      </c>
      <c r="H6761" t="s">
        <v>14</v>
      </c>
      <c r="I6761">
        <v>16</v>
      </c>
      <c r="J6761">
        <v>-2.384074</v>
      </c>
      <c r="K6761">
        <v>-2.3100046999999999</v>
      </c>
      <c r="L6761">
        <v>-7.4069300000000005E-2</v>
      </c>
      <c r="M6761">
        <v>3.1068370000000001E-2</v>
      </c>
      <c r="N6761">
        <v>91.714208999999997</v>
      </c>
      <c r="O6761">
        <v>75.480700999999996</v>
      </c>
      <c r="P6761">
        <v>5.0789420000000002E-2</v>
      </c>
      <c r="Q6761">
        <v>-0.15761046000000001</v>
      </c>
      <c r="R6761">
        <v>-0.13915855999999999</v>
      </c>
      <c r="S6761">
        <v>-0.1007033</v>
      </c>
      <c r="T6761">
        <v>-7.4069300000000005E-2</v>
      </c>
      <c r="U6761">
        <v>-4.74353E-2</v>
      </c>
      <c r="V6761">
        <v>-8.98003E-3</v>
      </c>
      <c r="W6761">
        <v>9.4718700000000003E-3</v>
      </c>
    </row>
    <row r="6762" spans="1:26" x14ac:dyDescent="0.2">
      <c r="A6762" t="s">
        <v>3036</v>
      </c>
      <c r="B6762" t="s">
        <v>67</v>
      </c>
      <c r="C6762" t="s">
        <v>58</v>
      </c>
      <c r="D6762" t="s">
        <v>25</v>
      </c>
      <c r="E6762" t="s">
        <v>66</v>
      </c>
      <c r="F6762" t="s">
        <v>63</v>
      </c>
      <c r="G6762" t="s">
        <v>36</v>
      </c>
      <c r="H6762" t="s">
        <v>15</v>
      </c>
      <c r="I6762">
        <v>17</v>
      </c>
      <c r="J6762">
        <v>-1.5613516999999999</v>
      </c>
      <c r="K6762">
        <v>-1.5613189000000001</v>
      </c>
      <c r="L6762">
        <v>-3.277E-5</v>
      </c>
      <c r="M6762">
        <v>2.0990000000000001E-5</v>
      </c>
      <c r="N6762">
        <v>90.873531999999997</v>
      </c>
      <c r="O6762">
        <v>75.480700999999996</v>
      </c>
      <c r="P6762">
        <v>3.6620189999999997E-2</v>
      </c>
      <c r="Q6762">
        <v>-6.0267620000000001E-2</v>
      </c>
      <c r="R6762">
        <v>-4.696343E-2</v>
      </c>
      <c r="S6762">
        <v>-1.9236409999999999E-2</v>
      </c>
      <c r="T6762">
        <v>-3.277E-5</v>
      </c>
      <c r="U6762">
        <v>1.9170880000000001E-2</v>
      </c>
      <c r="V6762">
        <v>4.6897889999999998E-2</v>
      </c>
      <c r="W6762">
        <v>6.020209E-2</v>
      </c>
    </row>
    <row r="6763" spans="1:26" x14ac:dyDescent="0.2">
      <c r="A6763" t="s">
        <v>3037</v>
      </c>
      <c r="B6763" t="s">
        <v>67</v>
      </c>
      <c r="C6763" t="s">
        <v>58</v>
      </c>
      <c r="D6763" t="s">
        <v>25</v>
      </c>
      <c r="E6763" t="s">
        <v>66</v>
      </c>
      <c r="F6763" t="s">
        <v>63</v>
      </c>
      <c r="G6763" t="s">
        <v>36</v>
      </c>
      <c r="H6763" t="s">
        <v>15</v>
      </c>
      <c r="I6763">
        <v>18</v>
      </c>
      <c r="J6763">
        <v>-0.62166337000000005</v>
      </c>
      <c r="K6763">
        <v>-0.63070073000000004</v>
      </c>
      <c r="L6763">
        <v>9.0373499999999996E-3</v>
      </c>
      <c r="M6763">
        <v>-1.4537370000000001E-2</v>
      </c>
      <c r="N6763">
        <v>89.339461999999997</v>
      </c>
      <c r="O6763">
        <v>75.480700999999996</v>
      </c>
      <c r="P6763">
        <v>3.292171E-2</v>
      </c>
      <c r="Q6763">
        <v>-4.5114050000000003E-2</v>
      </c>
      <c r="R6763">
        <v>-3.3153519999999999E-2</v>
      </c>
      <c r="S6763">
        <v>-8.2268099999999993E-3</v>
      </c>
      <c r="T6763">
        <v>9.0373499999999996E-3</v>
      </c>
      <c r="U6763">
        <v>2.630151E-2</v>
      </c>
      <c r="V6763">
        <v>5.1228219999999998E-2</v>
      </c>
      <c r="W6763">
        <v>6.3188750000000002E-2</v>
      </c>
    </row>
    <row r="6764" spans="1:26" x14ac:dyDescent="0.2">
      <c r="A6764" t="s">
        <v>3038</v>
      </c>
      <c r="B6764" t="s">
        <v>67</v>
      </c>
      <c r="C6764" t="s">
        <v>58</v>
      </c>
      <c r="D6764" t="s">
        <v>25</v>
      </c>
      <c r="E6764" t="s">
        <v>66</v>
      </c>
      <c r="F6764" t="s">
        <v>63</v>
      </c>
      <c r="G6764" t="s">
        <v>36</v>
      </c>
      <c r="H6764" t="s">
        <v>15</v>
      </c>
      <c r="I6764">
        <v>19</v>
      </c>
      <c r="J6764">
        <v>0.46453802999999999</v>
      </c>
      <c r="K6764">
        <v>0.46029435000000002</v>
      </c>
      <c r="L6764">
        <v>4.2436799999999997E-3</v>
      </c>
      <c r="M6764">
        <v>9.1352699999999992E-3</v>
      </c>
      <c r="N6764">
        <v>85.579661000000002</v>
      </c>
      <c r="O6764">
        <v>75.480700999999996</v>
      </c>
      <c r="P6764">
        <v>3.269006E-2</v>
      </c>
      <c r="Q6764">
        <v>-4.9526689999999998E-2</v>
      </c>
      <c r="R6764">
        <v>-3.7650320000000001E-2</v>
      </c>
      <c r="S6764">
        <v>-1.2899000000000001E-2</v>
      </c>
      <c r="T6764">
        <v>4.2436799999999997E-3</v>
      </c>
      <c r="U6764">
        <v>2.1386369999999998E-2</v>
      </c>
      <c r="V6764">
        <v>4.613768E-2</v>
      </c>
      <c r="W6764">
        <v>5.8014049999999998E-2</v>
      </c>
    </row>
    <row r="6765" spans="1:26" x14ac:dyDescent="0.2">
      <c r="A6765" t="s">
        <v>3039</v>
      </c>
      <c r="B6765" t="s">
        <v>67</v>
      </c>
      <c r="C6765" t="s">
        <v>58</v>
      </c>
      <c r="D6765" t="s">
        <v>25</v>
      </c>
      <c r="E6765" t="s">
        <v>66</v>
      </c>
      <c r="F6765" t="s">
        <v>63</v>
      </c>
      <c r="G6765" t="s">
        <v>36</v>
      </c>
      <c r="H6765" t="s">
        <v>15</v>
      </c>
      <c r="I6765">
        <v>20</v>
      </c>
      <c r="J6765">
        <v>1.0320927</v>
      </c>
      <c r="K6765">
        <v>1.0682370999999999</v>
      </c>
      <c r="L6765">
        <v>-3.6144469999999998E-2</v>
      </c>
      <c r="M6765">
        <v>-3.5020570000000001E-2</v>
      </c>
      <c r="N6765">
        <v>80.222416999999993</v>
      </c>
      <c r="O6765">
        <v>75.480700999999996</v>
      </c>
      <c r="P6765">
        <v>2.5382330000000002E-2</v>
      </c>
      <c r="Q6765">
        <v>-7.7894690000000003E-2</v>
      </c>
      <c r="R6765">
        <v>-6.8673239999999997E-2</v>
      </c>
      <c r="S6765">
        <v>-4.9454980000000003E-2</v>
      </c>
      <c r="T6765">
        <v>-3.6144469999999998E-2</v>
      </c>
      <c r="U6765">
        <v>-2.283396E-2</v>
      </c>
      <c r="V6765">
        <v>-3.6156999999999999E-3</v>
      </c>
      <c r="W6765">
        <v>5.6057499999999996E-3</v>
      </c>
    </row>
    <row r="6766" spans="1:26" x14ac:dyDescent="0.2">
      <c r="A6766" t="s">
        <v>3040</v>
      </c>
      <c r="B6766" t="s">
        <v>67</v>
      </c>
      <c r="C6766" t="s">
        <v>58</v>
      </c>
      <c r="D6766" t="s">
        <v>25</v>
      </c>
      <c r="E6766" t="s">
        <v>66</v>
      </c>
      <c r="F6766" t="s">
        <v>63</v>
      </c>
      <c r="G6766" t="s">
        <v>36</v>
      </c>
      <c r="H6766" t="s">
        <v>15</v>
      </c>
      <c r="I6766">
        <v>21</v>
      </c>
      <c r="J6766">
        <v>1.1350994000000001</v>
      </c>
      <c r="K6766">
        <v>1.1844568</v>
      </c>
      <c r="L6766">
        <v>-4.9357409999999997E-2</v>
      </c>
      <c r="M6766">
        <v>-4.3482899999999998E-2</v>
      </c>
      <c r="N6766">
        <v>75.718990000000005</v>
      </c>
      <c r="O6766">
        <v>75.480700999999996</v>
      </c>
      <c r="P6766">
        <v>3.0796799999999999E-2</v>
      </c>
      <c r="Q6766">
        <v>-0.10001364</v>
      </c>
      <c r="R6766">
        <v>-8.8825100000000004E-2</v>
      </c>
      <c r="S6766">
        <v>-6.5507270000000006E-2</v>
      </c>
      <c r="T6766">
        <v>-4.9357409999999997E-2</v>
      </c>
      <c r="U6766">
        <v>-3.3207550000000002E-2</v>
      </c>
      <c r="V6766">
        <v>-9.8897199999999994E-3</v>
      </c>
      <c r="W6766">
        <v>1.29882E-3</v>
      </c>
    </row>
    <row r="6767" spans="1:26" x14ac:dyDescent="0.2">
      <c r="A6767" t="s">
        <v>3041</v>
      </c>
      <c r="B6767" t="s">
        <v>67</v>
      </c>
      <c r="C6767" t="s">
        <v>58</v>
      </c>
      <c r="D6767" t="s">
        <v>25</v>
      </c>
      <c r="E6767" t="s">
        <v>66</v>
      </c>
      <c r="F6767" t="s">
        <v>63</v>
      </c>
      <c r="G6767" t="s">
        <v>36</v>
      </c>
      <c r="H6767" t="s">
        <v>14</v>
      </c>
      <c r="I6767">
        <v>22</v>
      </c>
      <c r="J6767">
        <v>1.0539151</v>
      </c>
      <c r="K6767">
        <v>1.0476197</v>
      </c>
      <c r="L6767">
        <v>6.2953799999999997E-3</v>
      </c>
      <c r="M6767">
        <v>5.9733299999999998E-3</v>
      </c>
      <c r="N6767">
        <v>71.494183000000007</v>
      </c>
      <c r="O6767">
        <v>75.480700999999996</v>
      </c>
      <c r="P6767">
        <v>2.7051780000000001E-2</v>
      </c>
      <c r="Q6767">
        <v>-3.820084E-2</v>
      </c>
      <c r="R6767">
        <v>-2.8372870000000001E-2</v>
      </c>
      <c r="S6767">
        <v>-7.8905899999999994E-3</v>
      </c>
      <c r="T6767">
        <v>6.2953799999999997E-3</v>
      </c>
      <c r="U6767">
        <v>2.0481349999999999E-2</v>
      </c>
      <c r="V6767">
        <v>4.0963630000000001E-2</v>
      </c>
      <c r="W6767">
        <v>5.0791599999999999E-2</v>
      </c>
    </row>
    <row r="6768" spans="1:26" x14ac:dyDescent="0.2">
      <c r="A6768" t="s">
        <v>3042</v>
      </c>
      <c r="B6768" t="s">
        <v>67</v>
      </c>
      <c r="C6768" t="s">
        <v>58</v>
      </c>
      <c r="D6768" t="s">
        <v>25</v>
      </c>
      <c r="E6768" t="s">
        <v>66</v>
      </c>
      <c r="F6768" t="s">
        <v>63</v>
      </c>
      <c r="G6768" t="s">
        <v>36</v>
      </c>
      <c r="H6768" t="s">
        <v>14</v>
      </c>
      <c r="I6768">
        <v>23</v>
      </c>
      <c r="J6768">
        <v>0.83582402</v>
      </c>
      <c r="K6768">
        <v>0.85283257999999995</v>
      </c>
      <c r="L6768">
        <v>-1.7008559999999999E-2</v>
      </c>
      <c r="M6768">
        <v>-2.0349450000000002E-2</v>
      </c>
      <c r="N6768">
        <v>68.982817999999995</v>
      </c>
      <c r="O6768">
        <v>75.480700999999996</v>
      </c>
      <c r="P6768">
        <v>2.0880699999999999E-2</v>
      </c>
      <c r="Q6768">
        <v>-5.1354259999999999E-2</v>
      </c>
      <c r="R6768">
        <v>-4.3768250000000002E-2</v>
      </c>
      <c r="S6768">
        <v>-2.795841E-2</v>
      </c>
      <c r="T6768">
        <v>-1.7008559999999999E-2</v>
      </c>
      <c r="U6768">
        <v>-6.0587100000000001E-3</v>
      </c>
      <c r="V6768">
        <v>9.7511300000000002E-3</v>
      </c>
      <c r="W6768">
        <v>1.7337129999999999E-2</v>
      </c>
    </row>
    <row r="6769" spans="1:23" x14ac:dyDescent="0.2">
      <c r="A6769" t="s">
        <v>3043</v>
      </c>
      <c r="B6769" t="s">
        <v>67</v>
      </c>
      <c r="C6769" t="s">
        <v>58</v>
      </c>
      <c r="D6769" t="s">
        <v>25</v>
      </c>
      <c r="E6769" t="s">
        <v>66</v>
      </c>
      <c r="F6769" t="s">
        <v>63</v>
      </c>
      <c r="G6769" t="s">
        <v>36</v>
      </c>
      <c r="H6769" t="s">
        <v>14</v>
      </c>
      <c r="I6769">
        <v>24</v>
      </c>
      <c r="J6769">
        <v>0.6761433</v>
      </c>
      <c r="K6769">
        <v>0.68178631000000001</v>
      </c>
      <c r="L6769">
        <v>-5.6430100000000004E-3</v>
      </c>
      <c r="M6769">
        <v>-8.34588E-3</v>
      </c>
      <c r="N6769">
        <v>66.749187000000006</v>
      </c>
      <c r="O6769">
        <v>75.480700999999996</v>
      </c>
      <c r="P6769">
        <v>2.3454929999999999E-2</v>
      </c>
      <c r="Q6769">
        <v>-4.4222940000000002E-2</v>
      </c>
      <c r="R6769">
        <v>-3.5701719999999999E-2</v>
      </c>
      <c r="S6769">
        <v>-1.794279E-2</v>
      </c>
      <c r="T6769">
        <v>-5.6430100000000004E-3</v>
      </c>
      <c r="U6769">
        <v>6.6567700000000002E-3</v>
      </c>
      <c r="V6769">
        <v>2.4415699999999999E-2</v>
      </c>
      <c r="W6769">
        <v>3.2936920000000001E-2</v>
      </c>
    </row>
    <row r="6770" spans="1:23" x14ac:dyDescent="0.2">
      <c r="A6770" t="s">
        <v>3044</v>
      </c>
      <c r="B6770" t="s">
        <v>67</v>
      </c>
      <c r="C6770" t="s">
        <v>59</v>
      </c>
      <c r="D6770" t="s">
        <v>12</v>
      </c>
      <c r="E6770" t="s">
        <v>65</v>
      </c>
      <c r="F6770" t="s">
        <v>63</v>
      </c>
      <c r="G6770" t="s">
        <v>36</v>
      </c>
      <c r="H6770" t="s">
        <v>13</v>
      </c>
      <c r="I6770">
        <v>1</v>
      </c>
      <c r="J6770">
        <v>0.41401433999999998</v>
      </c>
      <c r="K6770">
        <v>0.41430113000000002</v>
      </c>
      <c r="L6770">
        <v>-2.8679999999999998E-4</v>
      </c>
      <c r="M6770">
        <v>-6.9271999999999997E-4</v>
      </c>
      <c r="N6770">
        <v>56.832031000000001</v>
      </c>
      <c r="O6770">
        <v>60.524495000000002</v>
      </c>
      <c r="P6770">
        <v>2.20412E-3</v>
      </c>
      <c r="Q6770">
        <v>-3.9122499999999999E-3</v>
      </c>
      <c r="R6770">
        <v>-3.1114900000000002E-3</v>
      </c>
      <c r="S6770">
        <v>-1.44264E-3</v>
      </c>
      <c r="T6770">
        <v>-2.8679999999999998E-4</v>
      </c>
      <c r="U6770">
        <v>8.6903999999999996E-4</v>
      </c>
      <c r="V6770">
        <v>2.5378900000000001E-3</v>
      </c>
      <c r="W6770">
        <v>3.3386599999999998E-3</v>
      </c>
    </row>
    <row r="6771" spans="1:23" x14ac:dyDescent="0.2">
      <c r="A6771" t="s">
        <v>3045</v>
      </c>
      <c r="B6771" t="s">
        <v>67</v>
      </c>
      <c r="C6771" t="s">
        <v>59</v>
      </c>
      <c r="D6771" t="s">
        <v>12</v>
      </c>
      <c r="E6771" t="s">
        <v>65</v>
      </c>
      <c r="F6771" t="s">
        <v>63</v>
      </c>
      <c r="G6771" t="s">
        <v>36</v>
      </c>
      <c r="H6771" t="s">
        <v>13</v>
      </c>
      <c r="I6771">
        <v>2</v>
      </c>
      <c r="J6771">
        <v>0.38019227999999999</v>
      </c>
      <c r="K6771">
        <v>0.38143686999999998</v>
      </c>
      <c r="L6771">
        <v>-1.2445900000000001E-3</v>
      </c>
      <c r="M6771">
        <v>-3.2735799999999999E-3</v>
      </c>
      <c r="N6771">
        <v>56.348331000000002</v>
      </c>
      <c r="O6771">
        <v>60.524495000000002</v>
      </c>
      <c r="P6771">
        <v>1.92191E-3</v>
      </c>
      <c r="Q6771">
        <v>-4.4058500000000002E-3</v>
      </c>
      <c r="R6771">
        <v>-3.7076100000000001E-3</v>
      </c>
      <c r="S6771">
        <v>-2.2524400000000001E-3</v>
      </c>
      <c r="T6771">
        <v>-1.2445900000000001E-3</v>
      </c>
      <c r="U6771">
        <v>-2.3673999999999999E-4</v>
      </c>
      <c r="V6771">
        <v>1.2184299999999999E-3</v>
      </c>
      <c r="W6771">
        <v>1.9166599999999999E-3</v>
      </c>
    </row>
    <row r="6772" spans="1:23" x14ac:dyDescent="0.2">
      <c r="A6772" t="s">
        <v>3046</v>
      </c>
      <c r="B6772" t="s">
        <v>67</v>
      </c>
      <c r="C6772" t="s">
        <v>59</v>
      </c>
      <c r="D6772" t="s">
        <v>12</v>
      </c>
      <c r="E6772" t="s">
        <v>65</v>
      </c>
      <c r="F6772" t="s">
        <v>63</v>
      </c>
      <c r="G6772" t="s">
        <v>36</v>
      </c>
      <c r="H6772" t="s">
        <v>13</v>
      </c>
      <c r="I6772">
        <v>3</v>
      </c>
      <c r="J6772">
        <v>0.36098144999999998</v>
      </c>
      <c r="K6772">
        <v>0.36246970000000001</v>
      </c>
      <c r="L6772">
        <v>-1.4882599999999999E-3</v>
      </c>
      <c r="M6772">
        <v>-4.1228100000000002E-3</v>
      </c>
      <c r="N6772">
        <v>55.87771</v>
      </c>
      <c r="O6772">
        <v>60.524495000000002</v>
      </c>
      <c r="P6772">
        <v>1.67392E-3</v>
      </c>
      <c r="Q6772">
        <v>-4.2416099999999998E-3</v>
      </c>
      <c r="R6772">
        <v>-3.6334700000000002E-3</v>
      </c>
      <c r="S6772">
        <v>-2.3660600000000001E-3</v>
      </c>
      <c r="T6772">
        <v>-1.4882599999999999E-3</v>
      </c>
      <c r="U6772">
        <v>-6.1045999999999995E-4</v>
      </c>
      <c r="V6772">
        <v>6.5695E-4</v>
      </c>
      <c r="W6772">
        <v>1.26509E-3</v>
      </c>
    </row>
    <row r="6773" spans="1:23" x14ac:dyDescent="0.2">
      <c r="A6773" t="s">
        <v>3047</v>
      </c>
      <c r="B6773" t="s">
        <v>67</v>
      </c>
      <c r="C6773" t="s">
        <v>59</v>
      </c>
      <c r="D6773" t="s">
        <v>12</v>
      </c>
      <c r="E6773" t="s">
        <v>65</v>
      </c>
      <c r="F6773" t="s">
        <v>63</v>
      </c>
      <c r="G6773" t="s">
        <v>36</v>
      </c>
      <c r="H6773" t="s">
        <v>13</v>
      </c>
      <c r="I6773">
        <v>4</v>
      </c>
      <c r="J6773">
        <v>0.35254696000000002</v>
      </c>
      <c r="K6773">
        <v>0.35427725999999998</v>
      </c>
      <c r="L6773">
        <v>-1.7302999999999999E-3</v>
      </c>
      <c r="M6773">
        <v>-4.9079900000000001E-3</v>
      </c>
      <c r="N6773">
        <v>55.343507000000002</v>
      </c>
      <c r="O6773">
        <v>60.524495000000002</v>
      </c>
      <c r="P6773">
        <v>1.3856000000000001E-3</v>
      </c>
      <c r="Q6773">
        <v>-4.0094099999999997E-3</v>
      </c>
      <c r="R6773">
        <v>-3.5060199999999999E-3</v>
      </c>
      <c r="S6773">
        <v>-2.4569100000000001E-3</v>
      </c>
      <c r="T6773">
        <v>-1.7302999999999999E-3</v>
      </c>
      <c r="U6773">
        <v>-1.0036800000000001E-3</v>
      </c>
      <c r="V6773">
        <v>4.5429999999999997E-5</v>
      </c>
      <c r="W6773">
        <v>5.4881999999999999E-4</v>
      </c>
    </row>
    <row r="6774" spans="1:23" x14ac:dyDescent="0.2">
      <c r="A6774" t="s">
        <v>3048</v>
      </c>
      <c r="B6774" t="s">
        <v>67</v>
      </c>
      <c r="C6774" t="s">
        <v>59</v>
      </c>
      <c r="D6774" t="s">
        <v>12</v>
      </c>
      <c r="E6774" t="s">
        <v>65</v>
      </c>
      <c r="F6774" t="s">
        <v>63</v>
      </c>
      <c r="G6774" t="s">
        <v>36</v>
      </c>
      <c r="H6774" t="s">
        <v>13</v>
      </c>
      <c r="I6774">
        <v>5</v>
      </c>
      <c r="J6774">
        <v>0.36077737999999998</v>
      </c>
      <c r="K6774">
        <v>0.36256685999999999</v>
      </c>
      <c r="L6774">
        <v>-1.78948E-3</v>
      </c>
      <c r="M6774">
        <v>-4.9600699999999996E-3</v>
      </c>
      <c r="N6774">
        <v>55.025168999999998</v>
      </c>
      <c r="O6774">
        <v>60.524495000000002</v>
      </c>
      <c r="P6774">
        <v>1.8502499999999999E-3</v>
      </c>
      <c r="Q6774">
        <v>-4.8328700000000004E-3</v>
      </c>
      <c r="R6774">
        <v>-4.16067E-3</v>
      </c>
      <c r="S6774">
        <v>-2.7597500000000001E-3</v>
      </c>
      <c r="T6774">
        <v>-1.78948E-3</v>
      </c>
      <c r="U6774">
        <v>-8.1921000000000001E-4</v>
      </c>
      <c r="V6774">
        <v>5.8171000000000004E-4</v>
      </c>
      <c r="W6774">
        <v>1.25391E-3</v>
      </c>
    </row>
    <row r="6775" spans="1:23" x14ac:dyDescent="0.2">
      <c r="A6775" t="s">
        <v>3049</v>
      </c>
      <c r="B6775" t="s">
        <v>67</v>
      </c>
      <c r="C6775" t="s">
        <v>59</v>
      </c>
      <c r="D6775" t="s">
        <v>12</v>
      </c>
      <c r="E6775" t="s">
        <v>65</v>
      </c>
      <c r="F6775" t="s">
        <v>63</v>
      </c>
      <c r="G6775" t="s">
        <v>36</v>
      </c>
      <c r="H6775" t="s">
        <v>13</v>
      </c>
      <c r="I6775">
        <v>6</v>
      </c>
      <c r="J6775">
        <v>0.39651935999999999</v>
      </c>
      <c r="K6775">
        <v>0.39954387000000002</v>
      </c>
      <c r="L6775">
        <v>-3.0245099999999998E-3</v>
      </c>
      <c r="M6775">
        <v>-7.6276599999999996E-3</v>
      </c>
      <c r="N6775">
        <v>54.494199000000002</v>
      </c>
      <c r="O6775">
        <v>60.524495000000002</v>
      </c>
      <c r="P6775">
        <v>2.85075E-3</v>
      </c>
      <c r="Q6775">
        <v>-7.7135800000000003E-3</v>
      </c>
      <c r="R6775">
        <v>-6.6778899999999997E-3</v>
      </c>
      <c r="S6775">
        <v>-4.5194500000000004E-3</v>
      </c>
      <c r="T6775">
        <v>-3.0245099999999998E-3</v>
      </c>
      <c r="U6775">
        <v>-1.52958E-3</v>
      </c>
      <c r="V6775">
        <v>6.2885999999999997E-4</v>
      </c>
      <c r="W6775">
        <v>1.6645500000000001E-3</v>
      </c>
    </row>
    <row r="6776" spans="1:23" x14ac:dyDescent="0.2">
      <c r="A6776" t="s">
        <v>3050</v>
      </c>
      <c r="B6776" t="s">
        <v>67</v>
      </c>
      <c r="C6776" t="s">
        <v>59</v>
      </c>
      <c r="D6776" t="s">
        <v>12</v>
      </c>
      <c r="E6776" t="s">
        <v>65</v>
      </c>
      <c r="F6776" t="s">
        <v>63</v>
      </c>
      <c r="G6776" t="s">
        <v>36</v>
      </c>
      <c r="H6776" t="s">
        <v>14</v>
      </c>
      <c r="I6776">
        <v>7</v>
      </c>
      <c r="J6776">
        <v>0.46036940999999998</v>
      </c>
      <c r="K6776">
        <v>0.46363787000000001</v>
      </c>
      <c r="L6776">
        <v>-3.2684599999999999E-3</v>
      </c>
      <c r="M6776">
        <v>-7.0996399999999999E-3</v>
      </c>
      <c r="N6776">
        <v>54.02825</v>
      </c>
      <c r="O6776">
        <v>60.524495000000002</v>
      </c>
      <c r="P6776">
        <v>3.2520100000000001E-3</v>
      </c>
      <c r="Q6776">
        <v>-8.6175399999999999E-3</v>
      </c>
      <c r="R6776">
        <v>-7.4360800000000003E-3</v>
      </c>
      <c r="S6776">
        <v>-4.9738200000000003E-3</v>
      </c>
      <c r="T6776">
        <v>-3.2684599999999999E-3</v>
      </c>
      <c r="U6776">
        <v>-1.5631E-3</v>
      </c>
      <c r="V6776">
        <v>8.9917000000000003E-4</v>
      </c>
      <c r="W6776">
        <v>2.08063E-3</v>
      </c>
    </row>
    <row r="6777" spans="1:23" x14ac:dyDescent="0.2">
      <c r="A6777" t="s">
        <v>3051</v>
      </c>
      <c r="B6777" t="s">
        <v>67</v>
      </c>
      <c r="C6777" t="s">
        <v>59</v>
      </c>
      <c r="D6777" t="s">
        <v>12</v>
      </c>
      <c r="E6777" t="s">
        <v>65</v>
      </c>
      <c r="F6777" t="s">
        <v>63</v>
      </c>
      <c r="G6777" t="s">
        <v>36</v>
      </c>
      <c r="H6777" t="s">
        <v>14</v>
      </c>
      <c r="I6777">
        <v>8</v>
      </c>
      <c r="J6777">
        <v>0.48381024</v>
      </c>
      <c r="K6777">
        <v>0.48813348000000001</v>
      </c>
      <c r="L6777">
        <v>-4.3232399999999999E-3</v>
      </c>
      <c r="M6777">
        <v>-8.9358200000000006E-3</v>
      </c>
      <c r="N6777">
        <v>54.811165000000003</v>
      </c>
      <c r="O6777">
        <v>60.524495000000002</v>
      </c>
      <c r="P6777">
        <v>2.9161E-3</v>
      </c>
      <c r="Q6777">
        <v>-9.1197899999999991E-3</v>
      </c>
      <c r="R6777">
        <v>-8.0603700000000007E-3</v>
      </c>
      <c r="S6777" s="1">
        <v>-5.8524400000000004E-3</v>
      </c>
      <c r="T6777">
        <v>-4.3232399999999999E-3</v>
      </c>
      <c r="U6777">
        <v>-2.7940399999999998E-3</v>
      </c>
      <c r="V6777">
        <v>-5.8611000000000004E-4</v>
      </c>
      <c r="W6777">
        <v>4.7331000000000001E-4</v>
      </c>
    </row>
    <row r="6778" spans="1:23" x14ac:dyDescent="0.2">
      <c r="A6778" t="s">
        <v>3052</v>
      </c>
      <c r="B6778" t="s">
        <v>67</v>
      </c>
      <c r="C6778" t="s">
        <v>59</v>
      </c>
      <c r="D6778" t="s">
        <v>12</v>
      </c>
      <c r="E6778" t="s">
        <v>65</v>
      </c>
      <c r="F6778" t="s">
        <v>63</v>
      </c>
      <c r="G6778" t="s">
        <v>36</v>
      </c>
      <c r="H6778" t="s">
        <v>14</v>
      </c>
      <c r="I6778">
        <v>9</v>
      </c>
      <c r="J6778">
        <v>0.48215427</v>
      </c>
      <c r="K6778">
        <v>0.48547680999999998</v>
      </c>
      <c r="L6778">
        <v>-3.3225400000000001E-3</v>
      </c>
      <c r="M6778">
        <v>-6.8910300000000002E-3</v>
      </c>
      <c r="N6778">
        <v>57.799407000000002</v>
      </c>
      <c r="O6778">
        <v>60.524495000000002</v>
      </c>
      <c r="P6778">
        <v>2.48102E-3</v>
      </c>
      <c r="Q6778">
        <v>-7.4034499999999998E-3</v>
      </c>
      <c r="R6778">
        <v>-6.5020900000000003E-3</v>
      </c>
      <c r="S6778">
        <v>-4.6235900000000003E-3</v>
      </c>
      <c r="T6778">
        <v>-3.3225400000000001E-3</v>
      </c>
      <c r="U6778">
        <v>-2.0214899999999999E-3</v>
      </c>
      <c r="V6778">
        <v>-1.4299000000000001E-4</v>
      </c>
      <c r="W6778">
        <v>7.5836999999999996E-4</v>
      </c>
    </row>
    <row r="6779" spans="1:23" x14ac:dyDescent="0.2">
      <c r="A6779" t="s">
        <v>3053</v>
      </c>
      <c r="B6779" t="s">
        <v>67</v>
      </c>
      <c r="C6779" t="s">
        <v>59</v>
      </c>
      <c r="D6779" t="s">
        <v>12</v>
      </c>
      <c r="E6779" t="s">
        <v>65</v>
      </c>
      <c r="F6779" t="s">
        <v>63</v>
      </c>
      <c r="G6779" t="s">
        <v>36</v>
      </c>
      <c r="H6779" t="s">
        <v>14</v>
      </c>
      <c r="I6779">
        <v>10</v>
      </c>
      <c r="J6779">
        <v>0.47967565000000001</v>
      </c>
      <c r="K6779">
        <v>0.48475596999999998</v>
      </c>
      <c r="L6779">
        <v>-5.0803200000000001E-3</v>
      </c>
      <c r="M6779">
        <v>-1.0591150000000001E-2</v>
      </c>
      <c r="N6779">
        <v>60.734408999999999</v>
      </c>
      <c r="O6779">
        <v>60.524495000000002</v>
      </c>
      <c r="P6779">
        <v>2.3248700000000001E-3</v>
      </c>
      <c r="Q6779">
        <v>-8.9043799999999999E-3</v>
      </c>
      <c r="R6779">
        <v>-8.0597499999999992E-3</v>
      </c>
      <c r="S6779">
        <v>-6.2994799999999997E-3</v>
      </c>
      <c r="T6779">
        <v>-5.0803200000000001E-3</v>
      </c>
      <c r="U6779">
        <v>-3.8611600000000002E-3</v>
      </c>
      <c r="V6779">
        <v>-2.1008799999999998E-3</v>
      </c>
      <c r="W6779">
        <v>-1.25625E-3</v>
      </c>
    </row>
    <row r="6780" spans="1:23" x14ac:dyDescent="0.2">
      <c r="A6780" t="s">
        <v>3054</v>
      </c>
      <c r="B6780" t="s">
        <v>67</v>
      </c>
      <c r="C6780" t="s">
        <v>59</v>
      </c>
      <c r="D6780" t="s">
        <v>12</v>
      </c>
      <c r="E6780" t="s">
        <v>65</v>
      </c>
      <c r="F6780" t="s">
        <v>63</v>
      </c>
      <c r="G6780" t="s">
        <v>36</v>
      </c>
      <c r="H6780" t="s">
        <v>13</v>
      </c>
      <c r="I6780">
        <v>11</v>
      </c>
      <c r="J6780">
        <v>0.47986763999999998</v>
      </c>
      <c r="K6780">
        <v>0.48536592000000001</v>
      </c>
      <c r="L6780">
        <v>-5.4982800000000004E-3</v>
      </c>
      <c r="M6780">
        <v>-1.145791E-2</v>
      </c>
      <c r="N6780">
        <v>63.396605999999998</v>
      </c>
      <c r="O6780">
        <v>60.524495000000002</v>
      </c>
      <c r="P6780">
        <v>1.96167E-3</v>
      </c>
      <c r="Q6780">
        <v>-8.7249400000000005E-3</v>
      </c>
      <c r="R6780">
        <v>-8.0122600000000002E-3</v>
      </c>
      <c r="S6780">
        <v>-6.5269799999999999E-3</v>
      </c>
      <c r="T6780">
        <v>-5.4982800000000004E-3</v>
      </c>
      <c r="U6780">
        <v>-4.4695799999999999E-3</v>
      </c>
      <c r="V6780">
        <v>-2.9843000000000001E-3</v>
      </c>
      <c r="W6780">
        <v>-2.2716199999999998E-3</v>
      </c>
    </row>
    <row r="6781" spans="1:23" x14ac:dyDescent="0.2">
      <c r="A6781" t="s">
        <v>3055</v>
      </c>
      <c r="B6781" t="s">
        <v>67</v>
      </c>
      <c r="C6781" t="s">
        <v>59</v>
      </c>
      <c r="D6781" t="s">
        <v>12</v>
      </c>
      <c r="E6781" t="s">
        <v>65</v>
      </c>
      <c r="F6781" t="s">
        <v>63</v>
      </c>
      <c r="G6781" t="s">
        <v>36</v>
      </c>
      <c r="H6781" t="s">
        <v>13</v>
      </c>
      <c r="I6781">
        <v>12</v>
      </c>
      <c r="J6781">
        <v>0.48275245</v>
      </c>
      <c r="K6781">
        <v>0.48639613999999998</v>
      </c>
      <c r="L6781">
        <v>-3.6436900000000002E-3</v>
      </c>
      <c r="M6781">
        <v>-7.5477499999999998E-3</v>
      </c>
      <c r="N6781">
        <v>65.588025000000002</v>
      </c>
      <c r="O6781">
        <v>60.524495000000002</v>
      </c>
      <c r="P6781">
        <v>1.9610000000000001E-3</v>
      </c>
      <c r="Q6781">
        <v>-6.8692600000000003E-3</v>
      </c>
      <c r="R6781">
        <v>-6.1568200000000003E-3</v>
      </c>
      <c r="S6781">
        <v>-4.6720499999999996E-3</v>
      </c>
      <c r="T6781">
        <v>-3.6436900000000002E-3</v>
      </c>
      <c r="U6781">
        <v>-2.6153399999999999E-3</v>
      </c>
      <c r="V6781">
        <v>-1.13057E-3</v>
      </c>
      <c r="W6781">
        <v>-4.1813000000000001E-4</v>
      </c>
    </row>
    <row r="6782" spans="1:23" x14ac:dyDescent="0.2">
      <c r="A6782" t="s">
        <v>3056</v>
      </c>
      <c r="B6782" t="s">
        <v>67</v>
      </c>
      <c r="C6782" t="s">
        <v>59</v>
      </c>
      <c r="D6782" t="s">
        <v>12</v>
      </c>
      <c r="E6782" t="s">
        <v>65</v>
      </c>
      <c r="F6782" t="s">
        <v>63</v>
      </c>
      <c r="G6782" t="s">
        <v>36</v>
      </c>
      <c r="H6782" t="s">
        <v>13</v>
      </c>
      <c r="I6782">
        <v>13</v>
      </c>
      <c r="J6782">
        <v>0.48192252000000002</v>
      </c>
      <c r="K6782">
        <v>0.48304385</v>
      </c>
      <c r="L6782">
        <v>-1.12133E-3</v>
      </c>
      <c r="M6782">
        <v>-2.3267800000000001E-3</v>
      </c>
      <c r="N6782">
        <v>67.106566000000001</v>
      </c>
      <c r="O6782">
        <v>60.524495000000002</v>
      </c>
      <c r="P6782">
        <v>2.3939E-3</v>
      </c>
      <c r="Q6782">
        <v>-5.0589299999999997E-3</v>
      </c>
      <c r="R6782">
        <v>-4.1892300000000004E-3</v>
      </c>
      <c r="S6782">
        <v>-2.3766899999999999E-3</v>
      </c>
      <c r="T6782">
        <v>-1.12133E-3</v>
      </c>
      <c r="U6782">
        <v>1.3402999999999999E-4</v>
      </c>
      <c r="V6782">
        <v>1.9465800000000001E-3</v>
      </c>
      <c r="W6782">
        <v>2.81628E-3</v>
      </c>
    </row>
    <row r="6783" spans="1:23" x14ac:dyDescent="0.2">
      <c r="A6783" t="s">
        <v>3057</v>
      </c>
      <c r="B6783" t="s">
        <v>67</v>
      </c>
      <c r="C6783" t="s">
        <v>59</v>
      </c>
      <c r="D6783" t="s">
        <v>12</v>
      </c>
      <c r="E6783" t="s">
        <v>65</v>
      </c>
      <c r="F6783" t="s">
        <v>63</v>
      </c>
      <c r="G6783" t="s">
        <v>36</v>
      </c>
      <c r="H6783" t="s">
        <v>13</v>
      </c>
      <c r="I6783">
        <v>14</v>
      </c>
      <c r="J6783">
        <v>0.47353213</v>
      </c>
      <c r="K6783" s="1">
        <v>0.47263643</v>
      </c>
      <c r="L6783">
        <v>8.9570000000000003E-4</v>
      </c>
      <c r="M6783">
        <v>1.89153E-3</v>
      </c>
      <c r="N6783">
        <v>67.951882999999995</v>
      </c>
      <c r="O6783">
        <v>60.524495000000002</v>
      </c>
      <c r="P6783">
        <v>2.68447E-3</v>
      </c>
      <c r="Q6783">
        <v>-3.5198500000000001E-3</v>
      </c>
      <c r="R6783">
        <v>-2.5445799999999998E-3</v>
      </c>
      <c r="S6783">
        <v>-5.1203000000000002E-4</v>
      </c>
      <c r="T6783">
        <v>8.9570000000000003E-4</v>
      </c>
      <c r="U6783">
        <v>2.3034399999999999E-3</v>
      </c>
      <c r="V6783">
        <v>4.3359799999999997E-3</v>
      </c>
      <c r="W6783">
        <v>5.3112599999999999E-3</v>
      </c>
    </row>
    <row r="6784" spans="1:23" x14ac:dyDescent="0.2">
      <c r="A6784" t="s">
        <v>3058</v>
      </c>
      <c r="B6784" t="s">
        <v>67</v>
      </c>
      <c r="C6784" t="s">
        <v>59</v>
      </c>
      <c r="D6784" t="s">
        <v>12</v>
      </c>
      <c r="E6784" t="s">
        <v>65</v>
      </c>
      <c r="F6784" t="s">
        <v>63</v>
      </c>
      <c r="G6784" t="s">
        <v>36</v>
      </c>
      <c r="H6784" t="s">
        <v>14</v>
      </c>
      <c r="I6784">
        <v>15</v>
      </c>
      <c r="J6784">
        <v>0.46781481000000003</v>
      </c>
      <c r="K6784">
        <v>0.46680144000000001</v>
      </c>
      <c r="L6784">
        <v>1.01337E-3</v>
      </c>
      <c r="M6784">
        <v>2.1661900000000001E-3</v>
      </c>
      <c r="N6784">
        <v>68.314080000000004</v>
      </c>
      <c r="O6784">
        <v>60.524495000000002</v>
      </c>
      <c r="P6784">
        <v>2.51351E-3</v>
      </c>
      <c r="Q6784">
        <v>-3.1209900000000001E-3</v>
      </c>
      <c r="R6784">
        <v>-2.2078200000000001E-3</v>
      </c>
      <c r="S6784">
        <v>-3.0470999999999997E-4</v>
      </c>
      <c r="T6784">
        <v>1.01337E-3</v>
      </c>
      <c r="U6784">
        <v>2.33146E-3</v>
      </c>
      <c r="V6784">
        <v>4.23457E-3</v>
      </c>
      <c r="W6784">
        <v>5.1477399999999996E-3</v>
      </c>
    </row>
    <row r="6785" spans="1:23" x14ac:dyDescent="0.2">
      <c r="A6785" t="s">
        <v>3059</v>
      </c>
      <c r="B6785" t="s">
        <v>67</v>
      </c>
      <c r="C6785" t="s">
        <v>59</v>
      </c>
      <c r="D6785" t="s">
        <v>12</v>
      </c>
      <c r="E6785" t="s">
        <v>65</v>
      </c>
      <c r="F6785" t="s">
        <v>63</v>
      </c>
      <c r="G6785" t="s">
        <v>36</v>
      </c>
      <c r="H6785" t="s">
        <v>14</v>
      </c>
      <c r="I6785">
        <v>16</v>
      </c>
      <c r="J6785">
        <v>0.4769851</v>
      </c>
      <c r="K6785">
        <v>0.47423165</v>
      </c>
      <c r="L6785">
        <v>2.7534500000000002E-3</v>
      </c>
      <c r="M6785">
        <v>5.77262E-3</v>
      </c>
      <c r="N6785">
        <v>67.992722999999998</v>
      </c>
      <c r="O6785">
        <v>60.524495000000002</v>
      </c>
      <c r="P6785">
        <v>2.38039E-3</v>
      </c>
      <c r="Q6785">
        <v>-1.1619499999999999E-3</v>
      </c>
      <c r="R6785">
        <v>-2.9713999999999999E-4</v>
      </c>
      <c r="S6785">
        <v>1.5051699999999999E-3</v>
      </c>
      <c r="T6785">
        <v>2.7534500000000002E-3</v>
      </c>
      <c r="U6785">
        <v>4.0017300000000002E-3</v>
      </c>
      <c r="V6785">
        <v>5.8040499999999998E-3</v>
      </c>
      <c r="W6785">
        <v>6.6688499999999996E-3</v>
      </c>
    </row>
    <row r="6786" spans="1:23" x14ac:dyDescent="0.2">
      <c r="A6786" t="s">
        <v>3060</v>
      </c>
      <c r="B6786" t="s">
        <v>67</v>
      </c>
      <c r="C6786" t="s">
        <v>59</v>
      </c>
      <c r="D6786" t="s">
        <v>12</v>
      </c>
      <c r="E6786" t="s">
        <v>65</v>
      </c>
      <c r="F6786" t="s">
        <v>63</v>
      </c>
      <c r="G6786" t="s">
        <v>36</v>
      </c>
      <c r="H6786" t="s">
        <v>15</v>
      </c>
      <c r="I6786">
        <v>17</v>
      </c>
      <c r="J6786">
        <v>0.49783759999999999</v>
      </c>
      <c r="K6786">
        <v>0.49307825</v>
      </c>
      <c r="L6786">
        <v>4.7593599999999998E-3</v>
      </c>
      <c r="M6786">
        <v>9.5600600000000004E-3</v>
      </c>
      <c r="N6786">
        <v>67.272362000000001</v>
      </c>
      <c r="O6786">
        <v>60.524495000000002</v>
      </c>
      <c r="P6786">
        <v>2.2491799999999999E-3</v>
      </c>
      <c r="Q6786">
        <v>1.0597899999999999E-3</v>
      </c>
      <c r="R6786">
        <v>1.87692E-3</v>
      </c>
      <c r="S6786">
        <v>3.5798900000000001E-3</v>
      </c>
      <c r="T6786">
        <v>4.7593599999999998E-3</v>
      </c>
      <c r="U6786">
        <v>5.93883E-3</v>
      </c>
      <c r="V6786">
        <v>7.6417899999999999E-3</v>
      </c>
      <c r="W6786">
        <v>8.4589299999999999E-3</v>
      </c>
    </row>
    <row r="6787" spans="1:23" x14ac:dyDescent="0.2">
      <c r="A6787" t="s">
        <v>3061</v>
      </c>
      <c r="B6787" t="s">
        <v>67</v>
      </c>
      <c r="C6787" t="s">
        <v>59</v>
      </c>
      <c r="D6787" t="s">
        <v>12</v>
      </c>
      <c r="E6787" t="s">
        <v>65</v>
      </c>
      <c r="F6787" t="s">
        <v>63</v>
      </c>
      <c r="G6787" t="s">
        <v>36</v>
      </c>
      <c r="H6787" t="s">
        <v>15</v>
      </c>
      <c r="I6787">
        <v>18</v>
      </c>
      <c r="J6787">
        <v>0.54286838999999998</v>
      </c>
      <c r="K6787">
        <v>0.53561345999999999</v>
      </c>
      <c r="L6787">
        <v>7.2549299999999997E-3</v>
      </c>
      <c r="M6787">
        <v>1.3364060000000001E-2</v>
      </c>
      <c r="N6787">
        <v>66.077595000000002</v>
      </c>
      <c r="O6787">
        <v>60.524495000000002</v>
      </c>
      <c r="P6787">
        <v>2.1461499999999999E-3</v>
      </c>
      <c r="Q6787">
        <v>3.7248300000000002E-3</v>
      </c>
      <c r="R6787">
        <v>4.5045299999999996E-3</v>
      </c>
      <c r="S6787">
        <v>6.1294899999999996E-3</v>
      </c>
      <c r="T6787">
        <v>7.2549299999999997E-3</v>
      </c>
      <c r="U6787">
        <v>8.3803699999999998E-3</v>
      </c>
      <c r="V6787">
        <v>1.000532E-2</v>
      </c>
      <c r="W6787">
        <v>1.0785019999999999E-2</v>
      </c>
    </row>
    <row r="6788" spans="1:23" x14ac:dyDescent="0.2">
      <c r="A6788" t="s">
        <v>3062</v>
      </c>
      <c r="B6788" t="s">
        <v>67</v>
      </c>
      <c r="C6788" t="s">
        <v>59</v>
      </c>
      <c r="D6788" t="s">
        <v>12</v>
      </c>
      <c r="E6788" t="s">
        <v>65</v>
      </c>
      <c r="F6788" t="s">
        <v>63</v>
      </c>
      <c r="G6788" t="s">
        <v>36</v>
      </c>
      <c r="H6788" t="s">
        <v>15</v>
      </c>
      <c r="I6788">
        <v>19</v>
      </c>
      <c r="J6788">
        <v>0.58886064999999999</v>
      </c>
      <c r="K6788">
        <v>0.58365436999999998</v>
      </c>
      <c r="L6788">
        <v>5.2062799999999998E-3</v>
      </c>
      <c r="M6788">
        <v>8.84127E-3</v>
      </c>
      <c r="N6788">
        <v>64.354538000000005</v>
      </c>
      <c r="O6788">
        <v>60.524495000000002</v>
      </c>
      <c r="P6788">
        <v>2.6698500000000001E-3</v>
      </c>
      <c r="Q6788">
        <v>8.1477000000000003E-4</v>
      </c>
      <c r="R6788">
        <v>1.78473E-3</v>
      </c>
      <c r="S6788">
        <v>3.80621E-3</v>
      </c>
      <c r="T6788">
        <v>5.2062799999999998E-3</v>
      </c>
      <c r="U6788">
        <v>6.6063500000000004E-3</v>
      </c>
      <c r="V6788">
        <v>8.6278199999999996E-3</v>
      </c>
      <c r="W6788">
        <v>9.5977900000000001E-3</v>
      </c>
    </row>
    <row r="6789" spans="1:23" x14ac:dyDescent="0.2">
      <c r="A6789" t="s">
        <v>3063</v>
      </c>
      <c r="B6789" t="s">
        <v>67</v>
      </c>
      <c r="C6789" t="s">
        <v>59</v>
      </c>
      <c r="D6789" t="s">
        <v>12</v>
      </c>
      <c r="E6789" t="s">
        <v>65</v>
      </c>
      <c r="F6789" t="s">
        <v>63</v>
      </c>
      <c r="G6789" t="s">
        <v>36</v>
      </c>
      <c r="H6789" t="s">
        <v>15</v>
      </c>
      <c r="I6789">
        <v>20</v>
      </c>
      <c r="J6789">
        <v>0.65993457</v>
      </c>
      <c r="K6789">
        <v>0.65705922000000005</v>
      </c>
      <c r="L6789">
        <v>2.87535E-3</v>
      </c>
      <c r="M6789">
        <v>4.3570299999999996E-3</v>
      </c>
      <c r="N6789">
        <v>61.993851999999997</v>
      </c>
      <c r="O6789">
        <v>60.524495000000002</v>
      </c>
      <c r="P6789">
        <v>2.3189500000000002E-3</v>
      </c>
      <c r="Q6789">
        <v>-9.3897999999999996E-4</v>
      </c>
      <c r="R6789">
        <v>-9.6500000000000001E-5</v>
      </c>
      <c r="S6789">
        <v>1.6592899999999999E-3</v>
      </c>
      <c r="T6789">
        <v>2.87535E-3</v>
      </c>
      <c r="U6789">
        <v>4.0914100000000002E-3</v>
      </c>
      <c r="V6789">
        <v>5.8472100000000003E-3</v>
      </c>
      <c r="W6789">
        <v>6.6896899999999999E-3</v>
      </c>
    </row>
    <row r="6790" spans="1:23" x14ac:dyDescent="0.2">
      <c r="A6790" t="s">
        <v>3064</v>
      </c>
      <c r="B6790" t="s">
        <v>67</v>
      </c>
      <c r="C6790" t="s">
        <v>59</v>
      </c>
      <c r="D6790" t="s">
        <v>12</v>
      </c>
      <c r="E6790" t="s">
        <v>65</v>
      </c>
      <c r="F6790" t="s">
        <v>63</v>
      </c>
      <c r="G6790" t="s">
        <v>36</v>
      </c>
      <c r="H6790" t="s">
        <v>15</v>
      </c>
      <c r="I6790">
        <v>21</v>
      </c>
      <c r="J6790">
        <v>0.68689538000000006</v>
      </c>
      <c r="K6790">
        <v>0.68506107999999999</v>
      </c>
      <c r="L6790">
        <v>1.8343000000000001E-3</v>
      </c>
      <c r="M6790">
        <v>2.6704300000000001E-3</v>
      </c>
      <c r="N6790">
        <v>59.826075000000003</v>
      </c>
      <c r="O6790">
        <v>60.524495000000002</v>
      </c>
      <c r="P6790">
        <v>1.9776699999999999E-3</v>
      </c>
      <c r="Q6790">
        <v>-1.4186800000000001E-3</v>
      </c>
      <c r="R6790">
        <v>-7.0018999999999995E-4</v>
      </c>
      <c r="S6790">
        <v>7.9721000000000002E-4</v>
      </c>
      <c r="T6790">
        <v>1.8343000000000001E-3</v>
      </c>
      <c r="U6790">
        <v>2.8714000000000001E-3</v>
      </c>
      <c r="V6790">
        <v>4.36879E-3</v>
      </c>
      <c r="W6790">
        <v>5.0872900000000004E-3</v>
      </c>
    </row>
    <row r="6791" spans="1:23" x14ac:dyDescent="0.2">
      <c r="A6791" t="s">
        <v>3065</v>
      </c>
      <c r="B6791" t="s">
        <v>67</v>
      </c>
      <c r="C6791" t="s">
        <v>59</v>
      </c>
      <c r="D6791" t="s">
        <v>12</v>
      </c>
      <c r="E6791" t="s">
        <v>65</v>
      </c>
      <c r="F6791" t="s">
        <v>63</v>
      </c>
      <c r="G6791" t="s">
        <v>36</v>
      </c>
      <c r="H6791" t="s">
        <v>14</v>
      </c>
      <c r="I6791">
        <v>22</v>
      </c>
      <c r="J6791">
        <v>0.64202557000000005</v>
      </c>
      <c r="K6791">
        <v>0.64378479</v>
      </c>
      <c r="L6791">
        <v>-1.7592199999999999E-3</v>
      </c>
      <c r="M6791">
        <v>-2.74011E-3</v>
      </c>
      <c r="N6791">
        <v>58.823484999999998</v>
      </c>
      <c r="O6791">
        <v>60.524495000000002</v>
      </c>
      <c r="P6791">
        <v>2.9975399999999999E-3</v>
      </c>
      <c r="Q6791">
        <v>-6.6897399999999996E-3</v>
      </c>
      <c r="R6791">
        <v>-5.60072E-3</v>
      </c>
      <c r="S6791">
        <v>-3.3311299999999999E-3</v>
      </c>
      <c r="T6791">
        <v>-1.7592199999999999E-3</v>
      </c>
      <c r="U6791">
        <v>-1.873E-4</v>
      </c>
      <c r="V6791">
        <v>2.0822900000000001E-3</v>
      </c>
      <c r="W6791">
        <v>3.1713000000000002E-3</v>
      </c>
    </row>
    <row r="6792" spans="1:23" x14ac:dyDescent="0.2">
      <c r="A6792" t="s">
        <v>3066</v>
      </c>
      <c r="B6792" t="s">
        <v>67</v>
      </c>
      <c r="C6792" t="s">
        <v>59</v>
      </c>
      <c r="D6792" t="s">
        <v>12</v>
      </c>
      <c r="E6792" t="s">
        <v>65</v>
      </c>
      <c r="F6792" t="s">
        <v>63</v>
      </c>
      <c r="G6792" t="s">
        <v>36</v>
      </c>
      <c r="H6792" t="s">
        <v>14</v>
      </c>
      <c r="I6792">
        <v>23</v>
      </c>
      <c r="J6792">
        <v>0.55883227000000002</v>
      </c>
      <c r="K6792">
        <v>0.56239090000000003</v>
      </c>
      <c r="L6792">
        <v>-3.5586300000000001E-3</v>
      </c>
      <c r="M6792">
        <v>-6.3679799999999996E-3</v>
      </c>
      <c r="N6792">
        <v>58.050837999999999</v>
      </c>
      <c r="O6792">
        <v>60.524495000000002</v>
      </c>
      <c r="P6792">
        <v>2.6624800000000001E-3</v>
      </c>
      <c r="Q6792">
        <v>-7.9380200000000005E-3</v>
      </c>
      <c r="R6792">
        <v>-6.9707299999999996E-3</v>
      </c>
      <c r="S6792">
        <v>-4.9548400000000003E-3</v>
      </c>
      <c r="T6792">
        <v>-3.5586300000000001E-3</v>
      </c>
      <c r="U6792">
        <v>-2.1624299999999999E-3</v>
      </c>
      <c r="V6792">
        <v>-1.4652999999999999E-4</v>
      </c>
      <c r="W6792">
        <v>8.2074999999999997E-4</v>
      </c>
    </row>
    <row r="6793" spans="1:23" x14ac:dyDescent="0.2">
      <c r="A6793" t="s">
        <v>3067</v>
      </c>
      <c r="B6793" t="s">
        <v>67</v>
      </c>
      <c r="C6793" t="s">
        <v>59</v>
      </c>
      <c r="D6793" t="s">
        <v>12</v>
      </c>
      <c r="E6793" t="s">
        <v>65</v>
      </c>
      <c r="F6793" t="s">
        <v>63</v>
      </c>
      <c r="G6793" t="s">
        <v>36</v>
      </c>
      <c r="H6793" t="s">
        <v>14</v>
      </c>
      <c r="I6793">
        <v>24</v>
      </c>
      <c r="J6793">
        <v>0.47179497999999997</v>
      </c>
      <c r="K6793">
        <v>0.47402685999999999</v>
      </c>
      <c r="L6793">
        <v>-2.2318799999999999E-3</v>
      </c>
      <c r="M6793">
        <v>-4.7306099999999997E-3</v>
      </c>
      <c r="N6793">
        <v>57.179315000000003</v>
      </c>
      <c r="O6793">
        <v>60.524495000000002</v>
      </c>
      <c r="P6793">
        <v>2.3557000000000001E-3</v>
      </c>
      <c r="Q6793">
        <v>-6.1066599999999999E-3</v>
      </c>
      <c r="R6793">
        <v>-5.2508299999999997E-3</v>
      </c>
      <c r="S6793">
        <v>-3.4672100000000001E-3</v>
      </c>
      <c r="T6793">
        <v>-2.2318799999999999E-3</v>
      </c>
      <c r="U6793">
        <v>-9.9654999999999991E-4</v>
      </c>
      <c r="V6793">
        <v>7.8706999999999996E-4</v>
      </c>
      <c r="W6793">
        <v>1.6429000000000001E-3</v>
      </c>
    </row>
    <row r="6794" spans="1:23" x14ac:dyDescent="0.2">
      <c r="A6794" t="s">
        <v>9450</v>
      </c>
      <c r="B6794" t="s">
        <v>67</v>
      </c>
      <c r="C6794" t="s">
        <v>59</v>
      </c>
      <c r="D6794" t="s">
        <v>12</v>
      </c>
      <c r="E6794" t="s">
        <v>5652</v>
      </c>
      <c r="F6794" t="s">
        <v>64</v>
      </c>
      <c r="G6794" t="s">
        <v>36</v>
      </c>
      <c r="H6794" t="s">
        <v>14</v>
      </c>
      <c r="I6794">
        <v>1</v>
      </c>
      <c r="J6794">
        <v>0.41281131999999998</v>
      </c>
      <c r="K6794">
        <v>0.41260184</v>
      </c>
      <c r="L6794">
        <v>2.0947000000000001E-4</v>
      </c>
      <c r="M6794">
        <v>5.0743000000000001E-4</v>
      </c>
      <c r="N6794">
        <v>56.837018999999998</v>
      </c>
      <c r="O6794">
        <v>60.519813999999997</v>
      </c>
      <c r="P6794">
        <v>3.9762900000000004E-3</v>
      </c>
      <c r="Q6794">
        <v>-6.3309400000000002E-3</v>
      </c>
      <c r="R6794">
        <v>-4.8863500000000002E-3</v>
      </c>
      <c r="S6794">
        <v>-1.8756999999999999E-3</v>
      </c>
      <c r="T6794">
        <v>2.0947000000000001E-4</v>
      </c>
      <c r="U6794">
        <v>2.2946400000000001E-3</v>
      </c>
      <c r="V6794">
        <v>5.3052899999999998E-3</v>
      </c>
      <c r="W6794">
        <v>6.7498799999999998E-3</v>
      </c>
    </row>
    <row r="6795" spans="1:23" x14ac:dyDescent="0.2">
      <c r="A6795" t="s">
        <v>9451</v>
      </c>
      <c r="B6795" t="s">
        <v>67</v>
      </c>
      <c r="C6795" t="s">
        <v>59</v>
      </c>
      <c r="D6795" t="s">
        <v>12</v>
      </c>
      <c r="E6795" t="s">
        <v>5652</v>
      </c>
      <c r="F6795" t="s">
        <v>64</v>
      </c>
      <c r="G6795" t="s">
        <v>36</v>
      </c>
      <c r="H6795" t="s">
        <v>14</v>
      </c>
      <c r="I6795">
        <v>2</v>
      </c>
      <c r="J6795">
        <v>0.37815935000000001</v>
      </c>
      <c r="K6795">
        <v>0.37960094999999999</v>
      </c>
      <c r="L6795">
        <v>-1.44159E-3</v>
      </c>
      <c r="M6795">
        <v>-3.8121299999999999E-3</v>
      </c>
      <c r="N6795" s="1">
        <v>56.354922000000002</v>
      </c>
      <c r="O6795">
        <v>60.519813999999997</v>
      </c>
      <c r="P6795">
        <v>3.6432600000000002E-3</v>
      </c>
      <c r="Q6795">
        <v>-7.43423E-3</v>
      </c>
      <c r="R6795">
        <v>-6.1106199999999998E-3</v>
      </c>
      <c r="S6795">
        <v>-3.3521200000000001E-3</v>
      </c>
      <c r="T6795">
        <v>-1.44159E-3</v>
      </c>
      <c r="U6795">
        <v>4.6893E-4</v>
      </c>
      <c r="V6795">
        <v>3.2274299999999999E-3</v>
      </c>
      <c r="W6795">
        <v>4.5510400000000001E-3</v>
      </c>
    </row>
    <row r="6796" spans="1:23" x14ac:dyDescent="0.2">
      <c r="A6796" t="s">
        <v>9452</v>
      </c>
      <c r="B6796" t="s">
        <v>67</v>
      </c>
      <c r="C6796" t="s">
        <v>59</v>
      </c>
      <c r="D6796" t="s">
        <v>12</v>
      </c>
      <c r="E6796" t="s">
        <v>5652</v>
      </c>
      <c r="F6796" t="s">
        <v>64</v>
      </c>
      <c r="G6796" t="s">
        <v>36</v>
      </c>
      <c r="H6796" t="s">
        <v>14</v>
      </c>
      <c r="I6796">
        <v>3</v>
      </c>
      <c r="J6796">
        <v>0.35858392</v>
      </c>
      <c r="K6796">
        <v>0.36205398</v>
      </c>
      <c r="L6796">
        <v>-3.4700600000000001E-3</v>
      </c>
      <c r="M6796">
        <v>-9.6771200000000009E-3</v>
      </c>
      <c r="N6796">
        <v>55.881039000000001</v>
      </c>
      <c r="O6796">
        <v>60.519813999999997</v>
      </c>
      <c r="P6796">
        <v>3.1533400000000001E-3</v>
      </c>
      <c r="Q6796">
        <v>-8.6568400000000007E-3</v>
      </c>
      <c r="R6796">
        <v>-7.5112199999999999E-3</v>
      </c>
      <c r="S6796">
        <v>-5.1236700000000003E-3</v>
      </c>
      <c r="T6796">
        <v>-3.4700600000000001E-3</v>
      </c>
      <c r="U6796">
        <v>-1.8164500000000001E-3</v>
      </c>
      <c r="V6796">
        <v>5.7109999999999995E-4</v>
      </c>
      <c r="W6796">
        <v>1.71671E-3</v>
      </c>
    </row>
    <row r="6797" spans="1:23" x14ac:dyDescent="0.2">
      <c r="A6797" t="s">
        <v>9453</v>
      </c>
      <c r="B6797" t="s">
        <v>67</v>
      </c>
      <c r="C6797" t="s">
        <v>59</v>
      </c>
      <c r="D6797" t="s">
        <v>12</v>
      </c>
      <c r="E6797" t="s">
        <v>5652</v>
      </c>
      <c r="F6797" t="s">
        <v>64</v>
      </c>
      <c r="G6797" t="s">
        <v>36</v>
      </c>
      <c r="H6797" t="s">
        <v>14</v>
      </c>
      <c r="I6797">
        <v>4</v>
      </c>
      <c r="J6797">
        <v>0.35078862</v>
      </c>
      <c r="K6797">
        <v>0.35440862000000001</v>
      </c>
      <c r="L6797">
        <v>-3.6200099999999999E-3</v>
      </c>
      <c r="M6797">
        <v>-1.031963E-2</v>
      </c>
      <c r="N6797">
        <v>55.349286999999997</v>
      </c>
      <c r="O6797">
        <v>60.519813999999997</v>
      </c>
      <c r="P6797">
        <v>3.5086200000000001E-3</v>
      </c>
      <c r="Q6797">
        <v>-9.3911700000000008E-3</v>
      </c>
      <c r="R6797">
        <v>-8.1164900000000005E-3</v>
      </c>
      <c r="S6797">
        <v>-5.45993E-3</v>
      </c>
      <c r="T6797">
        <v>-3.6200099999999999E-3</v>
      </c>
      <c r="U6797">
        <v>-1.78009E-3</v>
      </c>
      <c r="V6797">
        <v>8.7646999999999996E-4</v>
      </c>
      <c r="W6797">
        <v>2.1511600000000001E-3</v>
      </c>
    </row>
    <row r="6798" spans="1:23" x14ac:dyDescent="0.2">
      <c r="A6798" t="s">
        <v>9454</v>
      </c>
      <c r="B6798" t="s">
        <v>67</v>
      </c>
      <c r="C6798" t="s">
        <v>59</v>
      </c>
      <c r="D6798" t="s">
        <v>12</v>
      </c>
      <c r="E6798" t="s">
        <v>5652</v>
      </c>
      <c r="F6798" t="s">
        <v>64</v>
      </c>
      <c r="G6798" t="s">
        <v>36</v>
      </c>
      <c r="H6798" t="s">
        <v>14</v>
      </c>
      <c r="I6798">
        <v>5</v>
      </c>
      <c r="J6798">
        <v>0.35933208999999999</v>
      </c>
      <c r="K6798">
        <v>0.36399920000000002</v>
      </c>
      <c r="L6798">
        <v>-4.6671100000000004E-3</v>
      </c>
      <c r="M6798">
        <v>-1.298828E-2</v>
      </c>
      <c r="N6798">
        <v>55.029547999999998</v>
      </c>
      <c r="O6798">
        <v>60.519813999999997</v>
      </c>
      <c r="P6798">
        <v>3.5741900000000001E-3</v>
      </c>
      <c r="Q6798">
        <v>-1.0546120000000001E-2</v>
      </c>
      <c r="R6798">
        <v>-9.2476099999999999E-3</v>
      </c>
      <c r="S6798">
        <v>-6.5414100000000001E-3</v>
      </c>
      <c r="T6798">
        <v>-4.6671100000000004E-3</v>
      </c>
      <c r="U6798">
        <v>-2.7927999999999998E-3</v>
      </c>
      <c r="V6798">
        <v>-8.6600000000000004E-5</v>
      </c>
      <c r="W6798">
        <v>1.2119100000000001E-3</v>
      </c>
    </row>
    <row r="6799" spans="1:23" x14ac:dyDescent="0.2">
      <c r="A6799" t="s">
        <v>9455</v>
      </c>
      <c r="B6799" t="s">
        <v>67</v>
      </c>
      <c r="C6799" t="s">
        <v>59</v>
      </c>
      <c r="D6799" t="s">
        <v>12</v>
      </c>
      <c r="E6799" t="s">
        <v>5652</v>
      </c>
      <c r="F6799" t="s">
        <v>64</v>
      </c>
      <c r="G6799" t="s">
        <v>36</v>
      </c>
      <c r="H6799" t="s">
        <v>14</v>
      </c>
      <c r="I6799">
        <v>6</v>
      </c>
      <c r="J6799">
        <v>0.39678277000000001</v>
      </c>
      <c r="K6799" s="1">
        <v>0.40472985</v>
      </c>
      <c r="L6799">
        <v>-7.9470800000000005E-3</v>
      </c>
      <c r="M6799">
        <v>-2.0028799999999999E-2</v>
      </c>
      <c r="N6799">
        <v>54.499192000000001</v>
      </c>
      <c r="O6799">
        <v>60.519813999999997</v>
      </c>
      <c r="P6799">
        <v>3.8907099999999999E-3</v>
      </c>
      <c r="Q6799">
        <v>-1.434673E-2</v>
      </c>
      <c r="R6799">
        <v>-1.293323E-2</v>
      </c>
      <c r="S6799">
        <v>-9.9873700000000006E-3</v>
      </c>
      <c r="T6799">
        <v>-7.9470800000000005E-3</v>
      </c>
      <c r="U6799">
        <v>-5.9067900000000003E-3</v>
      </c>
      <c r="V6799">
        <v>-2.96094E-3</v>
      </c>
      <c r="W6799">
        <v>-1.54744E-3</v>
      </c>
    </row>
    <row r="6800" spans="1:23" x14ac:dyDescent="0.2">
      <c r="A6800" t="s">
        <v>9456</v>
      </c>
      <c r="B6800" t="s">
        <v>67</v>
      </c>
      <c r="C6800" t="s">
        <v>59</v>
      </c>
      <c r="D6800" t="s">
        <v>12</v>
      </c>
      <c r="E6800" t="s">
        <v>5652</v>
      </c>
      <c r="F6800" t="s">
        <v>64</v>
      </c>
      <c r="G6800" t="s">
        <v>36</v>
      </c>
      <c r="H6800" t="s">
        <v>14</v>
      </c>
      <c r="I6800">
        <v>7</v>
      </c>
      <c r="J6800">
        <v>0.46264433999999999</v>
      </c>
      <c r="K6800">
        <v>0.47160508000000001</v>
      </c>
      <c r="L6800">
        <v>-8.96074E-3</v>
      </c>
      <c r="M6800">
        <v>-1.9368529999999998E-2</v>
      </c>
      <c r="N6800">
        <v>54.032590999999996</v>
      </c>
      <c r="O6800">
        <v>60.519813999999997</v>
      </c>
      <c r="P6800">
        <v>5.0254999999999996E-3</v>
      </c>
      <c r="Q6800">
        <v>-1.7226959999999999E-2</v>
      </c>
      <c r="R6800">
        <v>-1.540118E-2</v>
      </c>
      <c r="S6800">
        <v>-1.159612E-2</v>
      </c>
      <c r="T6800">
        <v>-8.96074E-3</v>
      </c>
      <c r="U6800">
        <v>-6.3253600000000004E-3</v>
      </c>
      <c r="V6800">
        <v>-2.5203000000000001E-3</v>
      </c>
      <c r="W6800">
        <v>-6.9452000000000001E-4</v>
      </c>
    </row>
    <row r="6801" spans="1:23" x14ac:dyDescent="0.2">
      <c r="A6801" t="s">
        <v>9457</v>
      </c>
      <c r="B6801" t="s">
        <v>67</v>
      </c>
      <c r="C6801" t="s">
        <v>59</v>
      </c>
      <c r="D6801" t="s">
        <v>12</v>
      </c>
      <c r="E6801" t="s">
        <v>5652</v>
      </c>
      <c r="F6801" t="s">
        <v>64</v>
      </c>
      <c r="G6801" t="s">
        <v>36</v>
      </c>
      <c r="H6801" t="s">
        <v>14</v>
      </c>
      <c r="I6801">
        <v>8</v>
      </c>
      <c r="J6801">
        <v>0.48877136999999998</v>
      </c>
      <c r="K6801">
        <v>0.49389764000000003</v>
      </c>
      <c r="L6801">
        <v>-5.1262699999999996E-3</v>
      </c>
      <c r="M6801">
        <v>-1.048807E-2</v>
      </c>
      <c r="N6801">
        <v>54.810811999999999</v>
      </c>
      <c r="O6801">
        <v>60.519813999999997</v>
      </c>
      <c r="P6801">
        <v>4.9142700000000001E-3</v>
      </c>
      <c r="Q6801">
        <v>-1.3209530000000001E-2</v>
      </c>
      <c r="R6801">
        <v>-1.1424170000000001E-2</v>
      </c>
      <c r="S6801">
        <v>-7.7033199999999996E-3</v>
      </c>
      <c r="T6801">
        <v>-5.1262699999999996E-3</v>
      </c>
      <c r="U6801">
        <v>-2.54922E-3</v>
      </c>
      <c r="V6801">
        <v>1.17162E-3</v>
      </c>
      <c r="W6801">
        <v>2.9569900000000001E-3</v>
      </c>
    </row>
    <row r="6802" spans="1:23" x14ac:dyDescent="0.2">
      <c r="A6802" t="s">
        <v>9458</v>
      </c>
      <c r="B6802" t="s">
        <v>67</v>
      </c>
      <c r="C6802" t="s">
        <v>59</v>
      </c>
      <c r="D6802" t="s">
        <v>12</v>
      </c>
      <c r="E6802" t="s">
        <v>5652</v>
      </c>
      <c r="F6802" t="s">
        <v>64</v>
      </c>
      <c r="G6802" t="s">
        <v>36</v>
      </c>
      <c r="H6802" t="s">
        <v>14</v>
      </c>
      <c r="I6802">
        <v>9</v>
      </c>
      <c r="J6802">
        <v>0.48750332000000002</v>
      </c>
      <c r="K6802">
        <v>0.49358857</v>
      </c>
      <c r="L6802">
        <v>-6.0852500000000004E-3</v>
      </c>
      <c r="M6802">
        <v>-1.2482490000000001E-2</v>
      </c>
      <c r="N6802">
        <v>57.800637000000002</v>
      </c>
      <c r="O6802">
        <v>60.519813999999997</v>
      </c>
      <c r="P6802">
        <v>3.3421000000000002E-3</v>
      </c>
      <c r="Q6802">
        <v>-1.1582520000000001E-2</v>
      </c>
      <c r="R6802">
        <v>-1.036833E-2</v>
      </c>
      <c r="S6802">
        <v>-7.8378500000000004E-3</v>
      </c>
      <c r="T6802">
        <v>-6.0852500000000004E-3</v>
      </c>
      <c r="U6802">
        <v>-4.3326600000000003E-3</v>
      </c>
      <c r="V6802">
        <v>-1.80218E-3</v>
      </c>
      <c r="W6802">
        <v>-5.8799000000000004E-4</v>
      </c>
    </row>
    <row r="6803" spans="1:23" x14ac:dyDescent="0.2">
      <c r="A6803" t="s">
        <v>9459</v>
      </c>
      <c r="B6803" t="s">
        <v>67</v>
      </c>
      <c r="C6803" t="s">
        <v>59</v>
      </c>
      <c r="D6803" t="s">
        <v>12</v>
      </c>
      <c r="E6803" t="s">
        <v>5652</v>
      </c>
      <c r="F6803" t="s">
        <v>64</v>
      </c>
      <c r="G6803" t="s">
        <v>36</v>
      </c>
      <c r="H6803" t="s">
        <v>14</v>
      </c>
      <c r="I6803">
        <v>10</v>
      </c>
      <c r="J6803">
        <v>0.48775847999999999</v>
      </c>
      <c r="K6803">
        <v>0.49586017999999998</v>
      </c>
      <c r="L6803">
        <v>-8.1016999999999999E-3</v>
      </c>
      <c r="M6803">
        <v>-1.6610059999999999E-2</v>
      </c>
      <c r="N6803">
        <v>60.730719000000001</v>
      </c>
      <c r="O6803">
        <v>60.519813999999997</v>
      </c>
      <c r="P6803">
        <v>3.3001599999999999E-3</v>
      </c>
      <c r="Q6803">
        <v>-1.352998E-2</v>
      </c>
      <c r="R6803">
        <v>-1.233102E-2</v>
      </c>
      <c r="S6803">
        <v>-9.8323000000000004E-3</v>
      </c>
      <c r="T6803">
        <v>-8.1016999999999999E-3</v>
      </c>
      <c r="U6803">
        <v>-6.3710900000000003E-3</v>
      </c>
      <c r="V6803">
        <v>-3.87237E-3</v>
      </c>
      <c r="W6803">
        <v>-2.6734200000000001E-3</v>
      </c>
    </row>
    <row r="6804" spans="1:23" x14ac:dyDescent="0.2">
      <c r="A6804" t="s">
        <v>9460</v>
      </c>
      <c r="B6804" t="s">
        <v>67</v>
      </c>
      <c r="C6804" t="s">
        <v>59</v>
      </c>
      <c r="D6804" t="s">
        <v>12</v>
      </c>
      <c r="E6804" t="s">
        <v>5652</v>
      </c>
      <c r="F6804" t="s">
        <v>64</v>
      </c>
      <c r="G6804" t="s">
        <v>36</v>
      </c>
      <c r="H6804" t="s">
        <v>14</v>
      </c>
      <c r="I6804">
        <v>11</v>
      </c>
      <c r="J6804">
        <v>0.48856861000000001</v>
      </c>
      <c r="K6804">
        <v>0.49017823999999999</v>
      </c>
      <c r="L6804">
        <v>-1.6096299999999999E-3</v>
      </c>
      <c r="M6804">
        <v>-3.2945700000000001E-3</v>
      </c>
      <c r="N6804">
        <v>63.390852000000002</v>
      </c>
      <c r="O6804">
        <v>60.519813999999997</v>
      </c>
      <c r="P6804">
        <v>4.2206199999999996E-3</v>
      </c>
      <c r="Q6804">
        <v>-8.5519299999999993E-3</v>
      </c>
      <c r="R6804">
        <v>-7.01857E-3</v>
      </c>
      <c r="S6804">
        <v>-3.8229200000000001E-3</v>
      </c>
      <c r="T6804">
        <v>-1.6096299999999999E-3</v>
      </c>
      <c r="U6804">
        <v>6.0367000000000005E-4</v>
      </c>
      <c r="V6804">
        <v>3.7993200000000001E-3</v>
      </c>
      <c r="W6804">
        <v>5.3326800000000002E-3</v>
      </c>
    </row>
    <row r="6805" spans="1:23" x14ac:dyDescent="0.2">
      <c r="A6805" t="s">
        <v>9461</v>
      </c>
      <c r="B6805" t="s">
        <v>67</v>
      </c>
      <c r="C6805" t="s">
        <v>59</v>
      </c>
      <c r="D6805" t="s">
        <v>12</v>
      </c>
      <c r="E6805" t="s">
        <v>5652</v>
      </c>
      <c r="F6805" t="s">
        <v>64</v>
      </c>
      <c r="G6805" t="s">
        <v>36</v>
      </c>
      <c r="H6805" t="s">
        <v>14</v>
      </c>
      <c r="I6805">
        <v>12</v>
      </c>
      <c r="J6805">
        <v>0.48933179999999998</v>
      </c>
      <c r="K6805">
        <v>0.49375799999999997</v>
      </c>
      <c r="L6805">
        <v>-4.4261999999999999E-3</v>
      </c>
      <c r="M6805">
        <v>-9.0454000000000003E-3</v>
      </c>
      <c r="N6805">
        <v>65.576013000000003</v>
      </c>
      <c r="O6805">
        <v>60.519813999999997</v>
      </c>
      <c r="P6805">
        <v>3.9673699999999996E-3</v>
      </c>
      <c r="Q6805">
        <v>-1.095194E-2</v>
      </c>
      <c r="R6805">
        <v>-9.5105899999999993E-3</v>
      </c>
      <c r="S6805">
        <v>-6.5066899999999999E-3</v>
      </c>
      <c r="T6805">
        <v>-4.4261999999999999E-3</v>
      </c>
      <c r="U6805">
        <v>-2.34571E-3</v>
      </c>
      <c r="V6805">
        <v>6.5819000000000001E-4</v>
      </c>
      <c r="W6805">
        <v>2.0995499999999999E-3</v>
      </c>
    </row>
    <row r="6806" spans="1:23" x14ac:dyDescent="0.2">
      <c r="A6806" t="s">
        <v>9462</v>
      </c>
      <c r="B6806" t="s">
        <v>67</v>
      </c>
      <c r="C6806" t="s">
        <v>59</v>
      </c>
      <c r="D6806" t="s">
        <v>12</v>
      </c>
      <c r="E6806" t="s">
        <v>5652</v>
      </c>
      <c r="F6806" t="s">
        <v>64</v>
      </c>
      <c r="G6806" t="s">
        <v>36</v>
      </c>
      <c r="H6806" t="s">
        <v>14</v>
      </c>
      <c r="I6806">
        <v>13</v>
      </c>
      <c r="J6806">
        <v>0.48718083000000001</v>
      </c>
      <c r="K6806">
        <v>0.48847550000000001</v>
      </c>
      <c r="L6806">
        <v>-1.2946699999999999E-3</v>
      </c>
      <c r="M6806">
        <v>-2.6574699999999999E-3</v>
      </c>
      <c r="N6806">
        <v>67.092044000000001</v>
      </c>
      <c r="O6806">
        <v>60.519813999999997</v>
      </c>
      <c r="P6806">
        <v>3.2179399999999999E-3</v>
      </c>
      <c r="Q6806">
        <v>-6.5877000000000002E-3</v>
      </c>
      <c r="R6806">
        <v>-5.4186199999999999E-3</v>
      </c>
      <c r="S6806">
        <v>-2.9821600000000002E-3</v>
      </c>
      <c r="T6806">
        <v>-1.2946699999999999E-3</v>
      </c>
      <c r="U6806">
        <v>3.9282E-4</v>
      </c>
      <c r="V6806">
        <v>2.82928E-3</v>
      </c>
      <c r="W6806">
        <v>3.9983700000000002E-3</v>
      </c>
    </row>
    <row r="6807" spans="1:23" x14ac:dyDescent="0.2">
      <c r="A6807" t="s">
        <v>9463</v>
      </c>
      <c r="B6807" t="s">
        <v>67</v>
      </c>
      <c r="C6807" t="s">
        <v>59</v>
      </c>
      <c r="D6807" t="s">
        <v>12</v>
      </c>
      <c r="E6807" t="s">
        <v>5652</v>
      </c>
      <c r="F6807" t="s">
        <v>64</v>
      </c>
      <c r="G6807" t="s">
        <v>36</v>
      </c>
      <c r="H6807" t="s">
        <v>14</v>
      </c>
      <c r="I6807">
        <v>14</v>
      </c>
      <c r="J6807">
        <v>0.47920306000000001</v>
      </c>
      <c r="K6807">
        <v>0.47722671</v>
      </c>
      <c r="L6807">
        <v>1.97634E-3</v>
      </c>
      <c r="M6807">
        <v>4.1242300000000004E-3</v>
      </c>
      <c r="N6807">
        <v>67.934498000000005</v>
      </c>
      <c r="O6807">
        <v>60.519813999999997</v>
      </c>
      <c r="P6807">
        <v>3.46817E-3</v>
      </c>
      <c r="Q6807">
        <v>-3.72829E-3</v>
      </c>
      <c r="R6807">
        <v>-2.4682900000000002E-3</v>
      </c>
      <c r="S6807">
        <v>1.5762999999999999E-4</v>
      </c>
      <c r="T6807">
        <v>1.97634E-3</v>
      </c>
      <c r="U6807">
        <v>3.7950499999999999E-3</v>
      </c>
      <c r="V6807">
        <v>6.4209799999999997E-3</v>
      </c>
      <c r="W6807">
        <v>7.6809699999999996E-3</v>
      </c>
    </row>
    <row r="6808" spans="1:23" x14ac:dyDescent="0.2">
      <c r="A6808" t="s">
        <v>9464</v>
      </c>
      <c r="B6808" t="s">
        <v>67</v>
      </c>
      <c r="C6808" t="s">
        <v>59</v>
      </c>
      <c r="D6808" t="s">
        <v>12</v>
      </c>
      <c r="E6808" t="s">
        <v>5652</v>
      </c>
      <c r="F6808" t="s">
        <v>64</v>
      </c>
      <c r="G6808" t="s">
        <v>36</v>
      </c>
      <c r="H6808" t="s">
        <v>14</v>
      </c>
      <c r="I6808">
        <v>15</v>
      </c>
      <c r="J6808">
        <v>0.47344596</v>
      </c>
      <c r="K6808">
        <v>0.47113294</v>
      </c>
      <c r="L6808">
        <v>2.3130300000000002E-3</v>
      </c>
      <c r="M6808">
        <v>4.88552E-3</v>
      </c>
      <c r="N6808">
        <v>68.295427000000004</v>
      </c>
      <c r="O6808">
        <v>60.519813999999997</v>
      </c>
      <c r="P6808">
        <v>2.9509499999999999E-3</v>
      </c>
      <c r="Q6808">
        <v>-2.5408499999999999E-3</v>
      </c>
      <c r="R6808">
        <v>-1.4687599999999999E-3</v>
      </c>
      <c r="S6808">
        <v>7.6555000000000004E-4</v>
      </c>
      <c r="T6808">
        <v>2.3130300000000002E-3</v>
      </c>
      <c r="U6808">
        <v>3.8605100000000002E-3</v>
      </c>
      <c r="V6808">
        <v>6.0948199999999999E-3</v>
      </c>
      <c r="W6808">
        <v>7.1669000000000004E-3</v>
      </c>
    </row>
    <row r="6809" spans="1:23" x14ac:dyDescent="0.2">
      <c r="A6809" t="s">
        <v>9465</v>
      </c>
      <c r="B6809" t="s">
        <v>67</v>
      </c>
      <c r="C6809" t="s">
        <v>59</v>
      </c>
      <c r="D6809" t="s">
        <v>12</v>
      </c>
      <c r="E6809" t="s">
        <v>5652</v>
      </c>
      <c r="F6809" t="s">
        <v>64</v>
      </c>
      <c r="G6809" t="s">
        <v>36</v>
      </c>
      <c r="H6809" t="s">
        <v>14</v>
      </c>
      <c r="I6809">
        <v>16</v>
      </c>
      <c r="J6809">
        <v>0.48149254000000002</v>
      </c>
      <c r="K6809">
        <v>0.47493856000000001</v>
      </c>
      <c r="L6809">
        <v>6.5539700000000001E-3</v>
      </c>
      <c r="M6809" s="1">
        <v>1.361179E-2</v>
      </c>
      <c r="N6809">
        <v>67.970089999999999</v>
      </c>
      <c r="O6809">
        <v>60.519813999999997</v>
      </c>
      <c r="P6809">
        <v>3.9536700000000003E-3</v>
      </c>
      <c r="Q6809">
        <v>5.0760000000000002E-5</v>
      </c>
      <c r="R6809">
        <v>1.4871400000000001E-3</v>
      </c>
      <c r="S6809">
        <v>4.48067E-3</v>
      </c>
      <c r="T6809">
        <v>6.5539700000000001E-3</v>
      </c>
      <c r="U6809">
        <v>8.6272799999999993E-3</v>
      </c>
      <c r="V6809">
        <v>1.1620810000000001E-2</v>
      </c>
      <c r="W6809">
        <v>1.305719E-2</v>
      </c>
    </row>
    <row r="6810" spans="1:23" x14ac:dyDescent="0.2">
      <c r="A6810" t="s">
        <v>9466</v>
      </c>
      <c r="B6810" t="s">
        <v>67</v>
      </c>
      <c r="C6810" t="s">
        <v>59</v>
      </c>
      <c r="D6810" t="s">
        <v>12</v>
      </c>
      <c r="E6810" t="s">
        <v>5652</v>
      </c>
      <c r="F6810" t="s">
        <v>64</v>
      </c>
      <c r="G6810" t="s">
        <v>36</v>
      </c>
      <c r="H6810" t="s">
        <v>15</v>
      </c>
      <c r="I6810">
        <v>17</v>
      </c>
      <c r="J6810">
        <v>0.50368612999999995</v>
      </c>
      <c r="K6810">
        <v>0.4988745</v>
      </c>
      <c r="L6810">
        <v>4.8116299999999999E-3</v>
      </c>
      <c r="M6810">
        <v>9.5528200000000001E-3</v>
      </c>
      <c r="N6810">
        <v>67.252148000000005</v>
      </c>
      <c r="O6810">
        <v>60.519813999999997</v>
      </c>
      <c r="P6810">
        <v>3.6782899999999999E-3</v>
      </c>
      <c r="Q6810">
        <v>-1.23862E-3</v>
      </c>
      <c r="R6810">
        <v>9.7709999999999998E-5</v>
      </c>
      <c r="S6810">
        <v>2.88273E-3</v>
      </c>
      <c r="T6810" s="1">
        <v>4.8116299999999999E-3</v>
      </c>
      <c r="U6810">
        <v>6.7405199999999998E-3</v>
      </c>
      <c r="V6810" s="1">
        <v>9.5255400000000007E-3</v>
      </c>
      <c r="W6810">
        <v>1.0861869999999999E-2</v>
      </c>
    </row>
    <row r="6811" spans="1:23" x14ac:dyDescent="0.2">
      <c r="A6811" t="s">
        <v>9467</v>
      </c>
      <c r="B6811" t="s">
        <v>67</v>
      </c>
      <c r="C6811" t="s">
        <v>59</v>
      </c>
      <c r="D6811" t="s">
        <v>12</v>
      </c>
      <c r="E6811" t="s">
        <v>5652</v>
      </c>
      <c r="F6811" t="s">
        <v>64</v>
      </c>
      <c r="G6811" t="s">
        <v>36</v>
      </c>
      <c r="H6811" t="s">
        <v>15</v>
      </c>
      <c r="I6811">
        <v>18</v>
      </c>
      <c r="J6811">
        <v>0.55195788999999995</v>
      </c>
      <c r="K6811">
        <v>0.54298985</v>
      </c>
      <c r="L6811">
        <v>8.96804E-3</v>
      </c>
      <c r="M6811">
        <v>1.624768E-2</v>
      </c>
      <c r="N6811">
        <v>66.066248999999999</v>
      </c>
      <c r="O6811">
        <v>60.519813999999997</v>
      </c>
      <c r="P6811">
        <v>3.7556600000000001E-3</v>
      </c>
      <c r="Q6811">
        <v>2.7905199999999999E-3</v>
      </c>
      <c r="R6811">
        <v>4.1549600000000001E-3</v>
      </c>
      <c r="S6811">
        <v>6.99857E-3</v>
      </c>
      <c r="T6811">
        <v>8.96804E-3</v>
      </c>
      <c r="U6811">
        <v>1.0937509999999999E-2</v>
      </c>
      <c r="V6811">
        <v>1.3781109999999999E-2</v>
      </c>
      <c r="W6811">
        <v>1.5145550000000001E-2</v>
      </c>
    </row>
    <row r="6812" spans="1:23" x14ac:dyDescent="0.2">
      <c r="A6812" t="s">
        <v>9468</v>
      </c>
      <c r="B6812" t="s">
        <v>67</v>
      </c>
      <c r="C6812" t="s">
        <v>59</v>
      </c>
      <c r="D6812" t="s">
        <v>12</v>
      </c>
      <c r="E6812" t="s">
        <v>5652</v>
      </c>
      <c r="F6812" t="s">
        <v>64</v>
      </c>
      <c r="G6812" t="s">
        <v>36</v>
      </c>
      <c r="H6812" t="s">
        <v>15</v>
      </c>
      <c r="I6812">
        <v>19</v>
      </c>
      <c r="J6812">
        <v>0.59931361999999999</v>
      </c>
      <c r="K6812">
        <v>0.59185244999999997</v>
      </c>
      <c r="L6812">
        <v>7.4611699999999996E-3</v>
      </c>
      <c r="M6812">
        <v>1.244953E-2</v>
      </c>
      <c r="N6812">
        <v>64.343990000000005</v>
      </c>
      <c r="O6812">
        <v>60.519813999999997</v>
      </c>
      <c r="P6812">
        <v>4.4735900000000004E-3</v>
      </c>
      <c r="Q6812">
        <v>1.0278E-4</v>
      </c>
      <c r="R6812">
        <v>1.7280399999999999E-3</v>
      </c>
      <c r="S6812">
        <v>5.1152200000000002E-3</v>
      </c>
      <c r="T6812">
        <v>7.4611699999999996E-3</v>
      </c>
      <c r="U6812">
        <v>9.8071200000000008E-3</v>
      </c>
      <c r="V6812">
        <v>1.3194300000000001E-2</v>
      </c>
      <c r="W6812">
        <v>1.4819570000000001E-2</v>
      </c>
    </row>
    <row r="6813" spans="1:23" x14ac:dyDescent="0.2">
      <c r="A6813" t="s">
        <v>9469</v>
      </c>
      <c r="B6813" t="s">
        <v>67</v>
      </c>
      <c r="C6813" t="s">
        <v>59</v>
      </c>
      <c r="D6813" t="s">
        <v>12</v>
      </c>
      <c r="E6813" t="s">
        <v>5652</v>
      </c>
      <c r="F6813" t="s">
        <v>64</v>
      </c>
      <c r="G6813" t="s">
        <v>36</v>
      </c>
      <c r="H6813" t="s">
        <v>15</v>
      </c>
      <c r="I6813">
        <v>20</v>
      </c>
      <c r="J6813">
        <v>0.67065797999999999</v>
      </c>
      <c r="K6813">
        <v>0.66656472</v>
      </c>
      <c r="L6813">
        <v>4.0932599999999996E-3</v>
      </c>
      <c r="M6813">
        <v>6.1033499999999996E-3</v>
      </c>
      <c r="N6813">
        <v>61.981634999999997</v>
      </c>
      <c r="O6813">
        <v>60.519813999999997</v>
      </c>
      <c r="P6813">
        <v>4.5684499999999999E-3</v>
      </c>
      <c r="Q6813">
        <v>-3.4211699999999999E-3</v>
      </c>
      <c r="R6813">
        <v>-1.76144E-3</v>
      </c>
      <c r="S6813">
        <v>1.6975600000000001E-3</v>
      </c>
      <c r="T6813">
        <v>4.0932599999999996E-3</v>
      </c>
      <c r="U6813">
        <v>6.4889600000000002E-3</v>
      </c>
      <c r="V6813">
        <v>9.9479700000000004E-3</v>
      </c>
      <c r="W6813">
        <v>1.16077E-2</v>
      </c>
    </row>
    <row r="6814" spans="1:23" x14ac:dyDescent="0.2">
      <c r="A6814" t="s">
        <v>9470</v>
      </c>
      <c r="B6814" t="s">
        <v>67</v>
      </c>
      <c r="C6814" t="s">
        <v>59</v>
      </c>
      <c r="D6814" t="s">
        <v>12</v>
      </c>
      <c r="E6814" t="s">
        <v>5652</v>
      </c>
      <c r="F6814" t="s">
        <v>64</v>
      </c>
      <c r="G6814" t="s">
        <v>36</v>
      </c>
      <c r="H6814" t="s">
        <v>15</v>
      </c>
      <c r="I6814">
        <v>21</v>
      </c>
      <c r="J6814">
        <v>0.69578130000000005</v>
      </c>
      <c r="K6814">
        <v>0.69245800999999996</v>
      </c>
      <c r="L6814">
        <v>3.32329E-3</v>
      </c>
      <c r="M6814">
        <v>4.7763399999999996E-3</v>
      </c>
      <c r="N6814">
        <v>59.816431999999999</v>
      </c>
      <c r="O6814">
        <v>60.519813999999997</v>
      </c>
      <c r="P6814">
        <v>5.7144099999999996E-3</v>
      </c>
      <c r="Q6814">
        <v>-6.0760700000000003E-3</v>
      </c>
      <c r="R6814">
        <v>-4.00002E-3</v>
      </c>
      <c r="S6814">
        <v>3.2665E-4</v>
      </c>
      <c r="T6814">
        <v>3.32329E-3</v>
      </c>
      <c r="U6814">
        <v>6.3199299999999996E-3</v>
      </c>
      <c r="V6814">
        <v>1.0646589999999999E-2</v>
      </c>
      <c r="W6814">
        <v>1.272265E-2</v>
      </c>
    </row>
    <row r="6815" spans="1:23" x14ac:dyDescent="0.2">
      <c r="A6815" t="s">
        <v>9471</v>
      </c>
      <c r="B6815" t="s">
        <v>67</v>
      </c>
      <c r="C6815" t="s">
        <v>59</v>
      </c>
      <c r="D6815" t="s">
        <v>12</v>
      </c>
      <c r="E6815" t="s">
        <v>5652</v>
      </c>
      <c r="F6815" t="s">
        <v>64</v>
      </c>
      <c r="G6815" t="s">
        <v>36</v>
      </c>
      <c r="H6815" t="s">
        <v>14</v>
      </c>
      <c r="I6815">
        <v>22</v>
      </c>
      <c r="J6815">
        <v>0.64667914000000004</v>
      </c>
      <c r="K6815">
        <v>0.64893193999999998</v>
      </c>
      <c r="L6815">
        <v>-2.2528100000000001E-3</v>
      </c>
      <c r="M6815">
        <v>-3.48365E-3</v>
      </c>
      <c r="N6815">
        <v>58.811965999999998</v>
      </c>
      <c r="O6815">
        <v>60.519813999999997</v>
      </c>
      <c r="P6815">
        <v>5.2861699999999998E-3</v>
      </c>
      <c r="Q6815">
        <v>-1.0947770000000001E-2</v>
      </c>
      <c r="R6815">
        <v>-9.0273000000000003E-3</v>
      </c>
      <c r="S6815">
        <v>-5.0248699999999999E-3</v>
      </c>
      <c r="T6815">
        <v>-2.2528100000000001E-3</v>
      </c>
      <c r="U6815">
        <v>5.1926000000000001E-4</v>
      </c>
      <c r="V6815">
        <v>4.5216900000000001E-3</v>
      </c>
      <c r="W6815">
        <v>6.4421599999999997E-3</v>
      </c>
    </row>
    <row r="6816" spans="1:23" x14ac:dyDescent="0.2">
      <c r="A6816" t="s">
        <v>9472</v>
      </c>
      <c r="B6816" t="s">
        <v>67</v>
      </c>
      <c r="C6816" t="s">
        <v>59</v>
      </c>
      <c r="D6816" t="s">
        <v>12</v>
      </c>
      <c r="E6816" t="s">
        <v>5652</v>
      </c>
      <c r="F6816" t="s">
        <v>64</v>
      </c>
      <c r="G6816" t="s">
        <v>36</v>
      </c>
      <c r="H6816" t="s">
        <v>14</v>
      </c>
      <c r="I6816">
        <v>23</v>
      </c>
      <c r="J6816">
        <v>0.55969564999999999</v>
      </c>
      <c r="K6816">
        <v>0.56387882</v>
      </c>
      <c r="L6816">
        <v>-4.18316E-3</v>
      </c>
      <c r="M6816" s="1">
        <v>-7.4739999999999997E-3</v>
      </c>
      <c r="N6816">
        <v>58.044037000000003</v>
      </c>
      <c r="O6816">
        <v>60.519813999999997</v>
      </c>
      <c r="P6816">
        <v>4.29678E-3</v>
      </c>
      <c r="Q6816">
        <v>-1.125074E-2</v>
      </c>
      <c r="R6816">
        <v>-9.6897100000000007E-3</v>
      </c>
      <c r="S6816">
        <v>-6.4364000000000001E-3</v>
      </c>
      <c r="T6816">
        <v>-4.18316E-3</v>
      </c>
      <c r="U6816">
        <v>-1.9299300000000001E-3</v>
      </c>
      <c r="V6816">
        <v>1.3233800000000001E-3</v>
      </c>
      <c r="W6816">
        <v>2.88441E-3</v>
      </c>
    </row>
    <row r="6817" spans="1:23" x14ac:dyDescent="0.2">
      <c r="A6817" t="s">
        <v>9473</v>
      </c>
      <c r="B6817" t="s">
        <v>67</v>
      </c>
      <c r="C6817" t="s">
        <v>59</v>
      </c>
      <c r="D6817" t="s">
        <v>12</v>
      </c>
      <c r="E6817" t="s">
        <v>5652</v>
      </c>
      <c r="F6817" t="s">
        <v>64</v>
      </c>
      <c r="G6817" t="s">
        <v>36</v>
      </c>
      <c r="H6817" t="s">
        <v>14</v>
      </c>
      <c r="I6817">
        <v>24</v>
      </c>
      <c r="J6817">
        <v>0.46989618999999999</v>
      </c>
      <c r="K6817">
        <v>0.47190077000000002</v>
      </c>
      <c r="L6817">
        <v>-2.0045900000000001E-3</v>
      </c>
      <c r="M6817">
        <v>-4.2660199999999997E-3</v>
      </c>
      <c r="N6817">
        <v>57.175587</v>
      </c>
      <c r="O6817">
        <v>60.519813999999997</v>
      </c>
      <c r="P6817">
        <v>3.6733299999999998E-3</v>
      </c>
      <c r="Q6817">
        <v>-8.0466800000000005E-3</v>
      </c>
      <c r="R6817">
        <v>-6.7121500000000001E-3</v>
      </c>
      <c r="S6817">
        <v>-3.9308800000000003E-3</v>
      </c>
      <c r="T6817">
        <v>-2.0045900000000001E-3</v>
      </c>
      <c r="U6817">
        <v>-7.8289999999999998E-5</v>
      </c>
      <c r="V6817">
        <v>2.7029799999999998E-3</v>
      </c>
      <c r="W6817">
        <v>4.0375100000000002E-3</v>
      </c>
    </row>
    <row r="6818" spans="1:23" x14ac:dyDescent="0.2">
      <c r="A6818" t="s">
        <v>3068</v>
      </c>
      <c r="B6818" t="s">
        <v>67</v>
      </c>
      <c r="C6818" t="s">
        <v>59</v>
      </c>
      <c r="D6818" t="s">
        <v>12</v>
      </c>
      <c r="E6818" t="s">
        <v>66</v>
      </c>
      <c r="F6818" t="s">
        <v>63</v>
      </c>
      <c r="G6818" t="s">
        <v>36</v>
      </c>
      <c r="H6818" t="s">
        <v>13</v>
      </c>
      <c r="I6818">
        <v>1</v>
      </c>
      <c r="J6818">
        <v>0.82394623</v>
      </c>
      <c r="K6818">
        <v>0.85758884000000002</v>
      </c>
      <c r="L6818">
        <v>-3.3642610000000003E-2</v>
      </c>
      <c r="M6818">
        <v>-4.0831069999999997E-2</v>
      </c>
      <c r="N6818">
        <v>55.601306999999998</v>
      </c>
      <c r="O6818">
        <v>59.899163000000001</v>
      </c>
      <c r="P6818">
        <v>1.8109219999999999E-2</v>
      </c>
      <c r="Q6818">
        <v>-6.3429630000000001E-2</v>
      </c>
      <c r="R6818">
        <v>-5.685051E-2</v>
      </c>
      <c r="S6818">
        <v>-4.31391E-2</v>
      </c>
      <c r="T6818">
        <v>-3.3642610000000003E-2</v>
      </c>
      <c r="U6818">
        <v>-2.414612E-2</v>
      </c>
      <c r="V6818">
        <v>-1.04347E-2</v>
      </c>
      <c r="W6818">
        <v>-3.8555899999999999E-3</v>
      </c>
    </row>
    <row r="6819" spans="1:23" x14ac:dyDescent="0.2">
      <c r="A6819" t="s">
        <v>3069</v>
      </c>
      <c r="B6819" t="s">
        <v>67</v>
      </c>
      <c r="C6819" t="s">
        <v>59</v>
      </c>
      <c r="D6819" t="s">
        <v>12</v>
      </c>
      <c r="E6819" t="s">
        <v>66</v>
      </c>
      <c r="F6819" t="s">
        <v>63</v>
      </c>
      <c r="G6819" t="s">
        <v>36</v>
      </c>
      <c r="H6819" t="s">
        <v>13</v>
      </c>
      <c r="I6819">
        <v>2</v>
      </c>
      <c r="J6819">
        <v>0.77082717000000001</v>
      </c>
      <c r="K6819">
        <v>0.78963035000000004</v>
      </c>
      <c r="L6819">
        <v>-1.8803179999999999E-2</v>
      </c>
      <c r="M6819">
        <v>-2.439351E-2</v>
      </c>
      <c r="N6819">
        <v>55.118231999999999</v>
      </c>
      <c r="O6819">
        <v>59.899163000000001</v>
      </c>
      <c r="P6819">
        <v>2.13847E-2</v>
      </c>
      <c r="Q6819">
        <v>-5.3977879999999999E-2</v>
      </c>
      <c r="R6819">
        <v>-4.6208770000000003E-2</v>
      </c>
      <c r="S6819">
        <v>-3.0017329999999998E-2</v>
      </c>
      <c r="T6819">
        <v>-1.8803179999999999E-2</v>
      </c>
      <c r="U6819">
        <v>-7.58904E-3</v>
      </c>
      <c r="V6819">
        <v>8.6024099999999996E-3</v>
      </c>
      <c r="W6819">
        <v>1.6371509999999999E-2</v>
      </c>
    </row>
    <row r="6820" spans="1:23" x14ac:dyDescent="0.2">
      <c r="A6820" t="s">
        <v>3070</v>
      </c>
      <c r="B6820" t="s">
        <v>67</v>
      </c>
      <c r="C6820" t="s">
        <v>59</v>
      </c>
      <c r="D6820" t="s">
        <v>12</v>
      </c>
      <c r="E6820" t="s">
        <v>66</v>
      </c>
      <c r="F6820" t="s">
        <v>63</v>
      </c>
      <c r="G6820" t="s">
        <v>36</v>
      </c>
      <c r="H6820" t="s">
        <v>13</v>
      </c>
      <c r="I6820">
        <v>3</v>
      </c>
      <c r="J6820">
        <v>0.74575426</v>
      </c>
      <c r="K6820">
        <v>0.75829203000000001</v>
      </c>
      <c r="L6820">
        <v>-1.253777E-2</v>
      </c>
      <c r="M6820">
        <v>-1.6812199999999999E-2</v>
      </c>
      <c r="N6820">
        <v>54.610041000000002</v>
      </c>
      <c r="O6820">
        <v>59.899163000000001</v>
      </c>
      <c r="P6820">
        <v>2.387152E-2</v>
      </c>
      <c r="Q6820">
        <v>-5.1802929999999997E-2</v>
      </c>
      <c r="R6820">
        <v>-4.313036E-2</v>
      </c>
      <c r="S6820">
        <v>-2.505601E-2</v>
      </c>
      <c r="T6820">
        <v>-1.253777E-2</v>
      </c>
      <c r="U6820">
        <v>-1.9530000000000001E-5</v>
      </c>
      <c r="V6820">
        <v>1.8054819999999999E-2</v>
      </c>
      <c r="W6820">
        <v>2.672739E-2</v>
      </c>
    </row>
    <row r="6821" spans="1:23" x14ac:dyDescent="0.2">
      <c r="A6821" t="s">
        <v>3071</v>
      </c>
      <c r="B6821" t="s">
        <v>67</v>
      </c>
      <c r="C6821" t="s">
        <v>59</v>
      </c>
      <c r="D6821" t="s">
        <v>12</v>
      </c>
      <c r="E6821" t="s">
        <v>66</v>
      </c>
      <c r="F6821" t="s">
        <v>63</v>
      </c>
      <c r="G6821" t="s">
        <v>36</v>
      </c>
      <c r="H6821" t="s">
        <v>13</v>
      </c>
      <c r="I6821">
        <v>4</v>
      </c>
      <c r="J6821">
        <v>0.71069813999999998</v>
      </c>
      <c r="K6821">
        <v>0.75156955999999997</v>
      </c>
      <c r="L6821">
        <v>-4.0871409999999997E-2</v>
      </c>
      <c r="M6821">
        <v>-5.7508820000000002E-2</v>
      </c>
      <c r="N6821">
        <v>54.090437000000001</v>
      </c>
      <c r="O6821">
        <v>59.899163000000001</v>
      </c>
      <c r="P6821">
        <v>1.9278690000000001E-2</v>
      </c>
      <c r="Q6821">
        <v>-7.258204E-2</v>
      </c>
      <c r="R6821">
        <v>-6.5578059999999994E-2</v>
      </c>
      <c r="S6821">
        <v>-5.0981169999999999E-2</v>
      </c>
      <c r="T6821">
        <v>-4.0871409999999997E-2</v>
      </c>
      <c r="U6821">
        <v>-3.076166E-2</v>
      </c>
      <c r="V6821">
        <v>-1.6164769999999998E-2</v>
      </c>
      <c r="W6821">
        <v>-9.1607800000000003E-3</v>
      </c>
    </row>
    <row r="6822" spans="1:23" x14ac:dyDescent="0.2">
      <c r="A6822" t="s">
        <v>3072</v>
      </c>
      <c r="B6822" t="s">
        <v>67</v>
      </c>
      <c r="C6822" t="s">
        <v>59</v>
      </c>
      <c r="D6822" t="s">
        <v>12</v>
      </c>
      <c r="E6822" t="s">
        <v>66</v>
      </c>
      <c r="F6822" t="s">
        <v>63</v>
      </c>
      <c r="G6822" t="s">
        <v>36</v>
      </c>
      <c r="H6822" t="s">
        <v>13</v>
      </c>
      <c r="I6822">
        <v>5</v>
      </c>
      <c r="J6822">
        <v>0.71985518999999998</v>
      </c>
      <c r="K6822">
        <v>0.75851672000000003</v>
      </c>
      <c r="L6822">
        <v>-3.866153E-2</v>
      </c>
      <c r="M6822">
        <v>-5.3707369999999997E-2</v>
      </c>
      <c r="N6822">
        <v>53.751417000000004</v>
      </c>
      <c r="O6822">
        <v>59.899163000000001</v>
      </c>
      <c r="P6822">
        <v>1.9043879999999999E-2</v>
      </c>
      <c r="Q6822">
        <v>-6.9985919999999993E-2</v>
      </c>
      <c r="R6822">
        <v>-6.3067239999999997E-2</v>
      </c>
      <c r="S6822">
        <v>-4.8648150000000001E-2</v>
      </c>
      <c r="T6822">
        <v>-3.866153E-2</v>
      </c>
      <c r="U6822">
        <v>-2.8674910000000001E-2</v>
      </c>
      <c r="V6822">
        <v>-1.4255810000000001E-2</v>
      </c>
      <c r="W6822">
        <v>-7.3371299999999999E-3</v>
      </c>
    </row>
    <row r="6823" spans="1:23" x14ac:dyDescent="0.2">
      <c r="A6823" t="s">
        <v>3073</v>
      </c>
      <c r="B6823" t="s">
        <v>67</v>
      </c>
      <c r="C6823" t="s">
        <v>59</v>
      </c>
      <c r="D6823" t="s">
        <v>12</v>
      </c>
      <c r="E6823" t="s">
        <v>66</v>
      </c>
      <c r="F6823" t="s">
        <v>63</v>
      </c>
      <c r="G6823" t="s">
        <v>36</v>
      </c>
      <c r="H6823" t="s">
        <v>13</v>
      </c>
      <c r="I6823">
        <v>6</v>
      </c>
      <c r="J6823">
        <v>0.77453941999999998</v>
      </c>
      <c r="K6823">
        <v>0.79947036999999999</v>
      </c>
      <c r="L6823">
        <v>-2.493095E-2</v>
      </c>
      <c r="M6823">
        <v>-3.2188090000000003E-2</v>
      </c>
      <c r="N6823">
        <v>53.207028000000001</v>
      </c>
      <c r="O6823">
        <v>59.899163000000001</v>
      </c>
      <c r="P6823">
        <v>2.2081170000000001E-2</v>
      </c>
      <c r="Q6823">
        <v>-6.1251229999999997E-2</v>
      </c>
      <c r="R6823">
        <v>-5.3229100000000001E-2</v>
      </c>
      <c r="S6823">
        <v>-3.6510319999999999E-2</v>
      </c>
      <c r="T6823">
        <v>-2.493095E-2</v>
      </c>
      <c r="U6823">
        <v>-1.335157E-2</v>
      </c>
      <c r="V6823">
        <v>3.3672099999999998E-3</v>
      </c>
      <c r="W6823">
        <v>1.138934E-2</v>
      </c>
    </row>
    <row r="6824" spans="1:23" x14ac:dyDescent="0.2">
      <c r="A6824" t="s">
        <v>3074</v>
      </c>
      <c r="B6824" t="s">
        <v>67</v>
      </c>
      <c r="C6824" t="s">
        <v>59</v>
      </c>
      <c r="D6824" t="s">
        <v>12</v>
      </c>
      <c r="E6824" t="s">
        <v>66</v>
      </c>
      <c r="F6824" t="s">
        <v>63</v>
      </c>
      <c r="G6824" t="s">
        <v>36</v>
      </c>
      <c r="H6824" t="s">
        <v>14</v>
      </c>
      <c r="I6824">
        <v>7</v>
      </c>
      <c r="J6824">
        <v>0.85869377000000002</v>
      </c>
      <c r="K6824">
        <v>0.86781372000000001</v>
      </c>
      <c r="L6824">
        <v>-9.1199499999999999E-3</v>
      </c>
      <c r="M6824">
        <v>-1.062072E-2</v>
      </c>
      <c r="N6824">
        <v>52.657899999999998</v>
      </c>
      <c r="O6824">
        <v>59.899163000000001</v>
      </c>
      <c r="P6824">
        <v>2.213567E-2</v>
      </c>
      <c r="Q6824">
        <v>-4.5529890000000003E-2</v>
      </c>
      <c r="R6824">
        <v>-3.7487949999999999E-2</v>
      </c>
      <c r="S6824">
        <v>-2.07279E-2</v>
      </c>
      <c r="T6824">
        <v>-9.1199499999999999E-3</v>
      </c>
      <c r="U6824">
        <v>2.4880100000000001E-3</v>
      </c>
      <c r="V6824" s="1">
        <v>1.9248060000000001E-2</v>
      </c>
      <c r="W6824">
        <v>2.728999E-2</v>
      </c>
    </row>
    <row r="6825" spans="1:23" x14ac:dyDescent="0.2">
      <c r="A6825" t="s">
        <v>3075</v>
      </c>
      <c r="B6825" t="s">
        <v>67</v>
      </c>
      <c r="C6825" t="s">
        <v>59</v>
      </c>
      <c r="D6825" t="s">
        <v>12</v>
      </c>
      <c r="E6825" t="s">
        <v>66</v>
      </c>
      <c r="F6825" t="s">
        <v>63</v>
      </c>
      <c r="G6825" t="s">
        <v>36</v>
      </c>
      <c r="H6825" t="s">
        <v>14</v>
      </c>
      <c r="I6825">
        <v>8</v>
      </c>
      <c r="J6825">
        <v>0.53211856999999996</v>
      </c>
      <c r="K6825">
        <v>0.53486109000000004</v>
      </c>
      <c r="L6825">
        <v>-2.74252E-3</v>
      </c>
      <c r="M6825">
        <v>-5.1539699999999999E-3</v>
      </c>
      <c r="N6825" s="1">
        <v>53.630558000000001</v>
      </c>
      <c r="O6825">
        <v>59.899163000000001</v>
      </c>
      <c r="P6825">
        <v>2.4484120000000002E-2</v>
      </c>
      <c r="Q6825">
        <v>-4.3015310000000001E-2</v>
      </c>
      <c r="R6825">
        <v>-3.412018E-2</v>
      </c>
      <c r="S6825">
        <v>-1.558201E-2</v>
      </c>
      <c r="T6825">
        <v>-2.74252E-3</v>
      </c>
      <c r="U6825">
        <v>1.009696E-2</v>
      </c>
      <c r="V6825">
        <v>2.863514E-2</v>
      </c>
      <c r="W6825">
        <v>3.7530269999999998E-2</v>
      </c>
    </row>
    <row r="6826" spans="1:23" x14ac:dyDescent="0.2">
      <c r="A6826" t="s">
        <v>3076</v>
      </c>
      <c r="B6826" t="s">
        <v>67</v>
      </c>
      <c r="C6826" t="s">
        <v>59</v>
      </c>
      <c r="D6826" t="s">
        <v>12</v>
      </c>
      <c r="E6826" t="s">
        <v>66</v>
      </c>
      <c r="F6826" t="s">
        <v>63</v>
      </c>
      <c r="G6826" t="s">
        <v>36</v>
      </c>
      <c r="H6826" t="s">
        <v>14</v>
      </c>
      <c r="I6826">
        <v>9</v>
      </c>
      <c r="J6826">
        <v>-0.16288916000000001</v>
      </c>
      <c r="K6826">
        <v>-0.18210018</v>
      </c>
      <c r="L6826">
        <v>1.9211019999999999E-2</v>
      </c>
      <c r="M6826">
        <v>-0.11793919999999999</v>
      </c>
      <c r="N6826">
        <v>56.968800999999999</v>
      </c>
      <c r="O6826">
        <v>59.899163000000001</v>
      </c>
      <c r="P6826">
        <v>3.2913869999999998E-2</v>
      </c>
      <c r="Q6826">
        <v>-3.4927489999999999E-2</v>
      </c>
      <c r="R6826">
        <v>-2.296981E-2</v>
      </c>
      <c r="S6826">
        <v>1.9509600000000001E-3</v>
      </c>
      <c r="T6826">
        <v>1.9211019999999999E-2</v>
      </c>
      <c r="U6826">
        <v>3.6471070000000001E-2</v>
      </c>
      <c r="V6826">
        <v>6.1391849999999998E-2</v>
      </c>
      <c r="W6826">
        <v>7.3349520000000001E-2</v>
      </c>
    </row>
    <row r="6827" spans="1:23" x14ac:dyDescent="0.2">
      <c r="A6827" t="s">
        <v>3077</v>
      </c>
      <c r="B6827" t="s">
        <v>67</v>
      </c>
      <c r="C6827" t="s">
        <v>59</v>
      </c>
      <c r="D6827" t="s">
        <v>12</v>
      </c>
      <c r="E6827" t="s">
        <v>66</v>
      </c>
      <c r="F6827" t="s">
        <v>63</v>
      </c>
      <c r="G6827" t="s">
        <v>36</v>
      </c>
      <c r="H6827" t="s">
        <v>14</v>
      </c>
      <c r="I6827">
        <v>10</v>
      </c>
      <c r="J6827">
        <v>-1.1122082</v>
      </c>
      <c r="K6827">
        <v>-1.1467483999999999</v>
      </c>
      <c r="L6827">
        <v>3.4540189999999998E-2</v>
      </c>
      <c r="M6827">
        <v>-3.1055510000000001E-2</v>
      </c>
      <c r="N6827">
        <v>60.246003000000002</v>
      </c>
      <c r="O6827">
        <v>59.899163000000001</v>
      </c>
      <c r="P6827">
        <v>6.8677580000000002E-2</v>
      </c>
      <c r="Q6827">
        <v>-7.8424369999999993E-2</v>
      </c>
      <c r="R6827">
        <v>-5.3473659999999999E-2</v>
      </c>
      <c r="S6827">
        <v>-1.4743600000000001E-3</v>
      </c>
      <c r="T6827">
        <v>3.4540189999999998E-2</v>
      </c>
      <c r="U6827">
        <v>7.0554749999999999E-2</v>
      </c>
      <c r="V6827">
        <v>0.12255405</v>
      </c>
      <c r="W6827">
        <v>0.14750474999999999</v>
      </c>
    </row>
    <row r="6828" spans="1:23" x14ac:dyDescent="0.2">
      <c r="A6828" t="s">
        <v>3078</v>
      </c>
      <c r="B6828" t="s">
        <v>67</v>
      </c>
      <c r="C6828" t="s">
        <v>59</v>
      </c>
      <c r="D6828" t="s">
        <v>12</v>
      </c>
      <c r="E6828" t="s">
        <v>66</v>
      </c>
      <c r="F6828" t="s">
        <v>63</v>
      </c>
      <c r="G6828" t="s">
        <v>36</v>
      </c>
      <c r="H6828" t="s">
        <v>13</v>
      </c>
      <c r="I6828">
        <v>11</v>
      </c>
      <c r="J6828">
        <v>-1.9328810999999999</v>
      </c>
      <c r="K6828">
        <v>-1.9418040999999999</v>
      </c>
      <c r="L6828">
        <v>8.9229800000000005E-3</v>
      </c>
      <c r="M6828">
        <v>-4.6164099999999996E-3</v>
      </c>
      <c r="N6828">
        <v>63.177487999999997</v>
      </c>
      <c r="O6828">
        <v>59.899163000000001</v>
      </c>
      <c r="P6828">
        <v>7.9377710000000004E-2</v>
      </c>
      <c r="Q6828">
        <v>-0.12164174</v>
      </c>
      <c r="R6828">
        <v>-9.2803659999999996E-2</v>
      </c>
      <c r="S6828">
        <v>-3.2702740000000001E-2</v>
      </c>
      <c r="T6828">
        <v>8.9229800000000005E-3</v>
      </c>
      <c r="U6828">
        <v>5.054869E-2</v>
      </c>
      <c r="V6828">
        <v>0.11064961</v>
      </c>
      <c r="W6828">
        <v>0.13948769999999999</v>
      </c>
    </row>
    <row r="6829" spans="1:23" x14ac:dyDescent="0.2">
      <c r="A6829" t="s">
        <v>3079</v>
      </c>
      <c r="B6829" t="s">
        <v>67</v>
      </c>
      <c r="C6829" t="s">
        <v>59</v>
      </c>
      <c r="D6829" t="s">
        <v>12</v>
      </c>
      <c r="E6829" t="s">
        <v>66</v>
      </c>
      <c r="F6829" t="s">
        <v>63</v>
      </c>
      <c r="G6829" t="s">
        <v>36</v>
      </c>
      <c r="H6829" t="s">
        <v>13</v>
      </c>
      <c r="I6829">
        <v>12</v>
      </c>
      <c r="J6829">
        <v>-2.4847302999999998</v>
      </c>
      <c r="K6829">
        <v>-2.5070054000000002</v>
      </c>
      <c r="L6829">
        <v>2.2275130000000001E-2</v>
      </c>
      <c r="M6829">
        <v>-8.9648100000000001E-3</v>
      </c>
      <c r="N6829">
        <v>65.497439</v>
      </c>
      <c r="O6829">
        <v>59.899163000000001</v>
      </c>
      <c r="P6829">
        <v>7.4214580000000002E-2</v>
      </c>
      <c r="Q6829">
        <v>-9.9796999999999997E-2</v>
      </c>
      <c r="R6829">
        <v>-7.2834679999999999E-2</v>
      </c>
      <c r="S6829">
        <v>-1.664303E-2</v>
      </c>
      <c r="T6829">
        <v>2.2275130000000001E-2</v>
      </c>
      <c r="U6829">
        <v>6.1193299999999999E-2</v>
      </c>
      <c r="V6829">
        <v>0.11738495</v>
      </c>
      <c r="W6829">
        <v>0.14434726000000001</v>
      </c>
    </row>
    <row r="6830" spans="1:23" x14ac:dyDescent="0.2">
      <c r="A6830" t="s">
        <v>3080</v>
      </c>
      <c r="B6830" t="s">
        <v>67</v>
      </c>
      <c r="C6830" t="s">
        <v>59</v>
      </c>
      <c r="D6830" t="s">
        <v>12</v>
      </c>
      <c r="E6830" t="s">
        <v>66</v>
      </c>
      <c r="F6830" t="s">
        <v>63</v>
      </c>
      <c r="G6830" t="s">
        <v>36</v>
      </c>
      <c r="H6830" t="s">
        <v>13</v>
      </c>
      <c r="I6830">
        <v>13</v>
      </c>
      <c r="J6830">
        <v>-2.8873182000000002</v>
      </c>
      <c r="K6830">
        <v>-2.8917339000000002</v>
      </c>
      <c r="L6830">
        <v>4.4157399999999996E-3</v>
      </c>
      <c r="M6830">
        <v>-1.52936E-3</v>
      </c>
      <c r="N6830">
        <v>67.208855999999997</v>
      </c>
      <c r="O6830">
        <v>59.899163000000001</v>
      </c>
      <c r="P6830">
        <v>7.2860690000000006E-2</v>
      </c>
      <c r="Q6830">
        <v>-0.11542942</v>
      </c>
      <c r="R6830">
        <v>-8.8958990000000002E-2</v>
      </c>
      <c r="S6830">
        <v>-3.379244E-2</v>
      </c>
      <c r="T6830">
        <v>4.4157399999999996E-3</v>
      </c>
      <c r="U6830">
        <v>4.2623929999999997E-2</v>
      </c>
      <c r="V6830">
        <v>9.7790470000000004E-2</v>
      </c>
      <c r="W6830">
        <v>0.12426091</v>
      </c>
    </row>
    <row r="6831" spans="1:23" x14ac:dyDescent="0.2">
      <c r="A6831" t="s">
        <v>3081</v>
      </c>
      <c r="B6831" t="s">
        <v>67</v>
      </c>
      <c r="C6831" t="s">
        <v>59</v>
      </c>
      <c r="D6831" t="s">
        <v>12</v>
      </c>
      <c r="E6831" t="s">
        <v>66</v>
      </c>
      <c r="F6831" t="s">
        <v>63</v>
      </c>
      <c r="G6831" t="s">
        <v>36</v>
      </c>
      <c r="H6831" t="s">
        <v>13</v>
      </c>
      <c r="I6831">
        <v>14</v>
      </c>
      <c r="J6831">
        <v>-2.9806092999999998</v>
      </c>
      <c r="K6831">
        <v>-2.9280058000000002</v>
      </c>
      <c r="L6831">
        <v>-5.2603469999999999E-2</v>
      </c>
      <c r="M6831">
        <v>1.7648560000000001E-2</v>
      </c>
      <c r="N6831">
        <v>68.144541000000004</v>
      </c>
      <c r="O6831">
        <v>59.899163000000001</v>
      </c>
      <c r="P6831">
        <v>8.1654080000000004E-2</v>
      </c>
      <c r="Q6831">
        <v>-0.18691248999999999</v>
      </c>
      <c r="R6831">
        <v>-0.15724738999999999</v>
      </c>
      <c r="S6831">
        <v>-9.542291E-2</v>
      </c>
      <c r="T6831">
        <v>-5.2603469999999999E-2</v>
      </c>
      <c r="U6831">
        <v>-9.7840300000000009E-3</v>
      </c>
      <c r="V6831">
        <v>5.2040450000000002E-2</v>
      </c>
      <c r="W6831">
        <v>8.1705550000000002E-2</v>
      </c>
    </row>
    <row r="6832" spans="1:23" x14ac:dyDescent="0.2">
      <c r="A6832" t="s">
        <v>3082</v>
      </c>
      <c r="B6832" t="s">
        <v>67</v>
      </c>
      <c r="C6832" t="s">
        <v>59</v>
      </c>
      <c r="D6832" t="s">
        <v>12</v>
      </c>
      <c r="E6832" t="s">
        <v>66</v>
      </c>
      <c r="F6832" t="s">
        <v>63</v>
      </c>
      <c r="G6832" t="s">
        <v>36</v>
      </c>
      <c r="H6832" t="s">
        <v>14</v>
      </c>
      <c r="I6832">
        <v>15</v>
      </c>
      <c r="J6832">
        <v>-2.6245289000000001</v>
      </c>
      <c r="K6832" s="1">
        <v>-2.5998079000000001</v>
      </c>
      <c r="L6832">
        <v>-2.4721E-2</v>
      </c>
      <c r="M6832">
        <v>9.4192100000000008E-3</v>
      </c>
      <c r="N6832">
        <v>68.616495999999998</v>
      </c>
      <c r="O6832">
        <v>59.899163000000001</v>
      </c>
      <c r="P6832">
        <v>6.4488649999999995E-2</v>
      </c>
      <c r="Q6832">
        <v>-0.13079537999999999</v>
      </c>
      <c r="R6832">
        <v>-0.10736651999999999</v>
      </c>
      <c r="S6832">
        <v>-5.8538880000000001E-2</v>
      </c>
      <c r="T6832">
        <v>-2.4721E-2</v>
      </c>
      <c r="U6832">
        <v>9.0968799999999999E-3</v>
      </c>
      <c r="V6832">
        <v>5.7924530000000002E-2</v>
      </c>
      <c r="W6832">
        <v>8.1353389999999998E-2</v>
      </c>
    </row>
    <row r="6833" spans="1:23" x14ac:dyDescent="0.2">
      <c r="A6833" t="s">
        <v>3083</v>
      </c>
      <c r="B6833" t="s">
        <v>67</v>
      </c>
      <c r="C6833" t="s">
        <v>59</v>
      </c>
      <c r="D6833" t="s">
        <v>12</v>
      </c>
      <c r="E6833" t="s">
        <v>66</v>
      </c>
      <c r="F6833" t="s">
        <v>63</v>
      </c>
      <c r="G6833" t="s">
        <v>36</v>
      </c>
      <c r="H6833" t="s">
        <v>14</v>
      </c>
      <c r="I6833">
        <v>16</v>
      </c>
      <c r="J6833">
        <v>-2.1171758999999999</v>
      </c>
      <c r="K6833">
        <v>-2.0860642999999999</v>
      </c>
      <c r="L6833">
        <v>-3.1111650000000001E-2</v>
      </c>
      <c r="M6833">
        <v>1.469488E-2</v>
      </c>
      <c r="N6833">
        <v>68.314633999999998</v>
      </c>
      <c r="O6833">
        <v>59.899163000000001</v>
      </c>
      <c r="P6833">
        <v>5.0789420000000002E-2</v>
      </c>
      <c r="Q6833">
        <v>-0.11465280999999999</v>
      </c>
      <c r="R6833">
        <v>-9.6200910000000001E-2</v>
      </c>
      <c r="S6833">
        <v>-5.7745640000000001E-2</v>
      </c>
      <c r="T6833">
        <v>-3.1111650000000001E-2</v>
      </c>
      <c r="U6833">
        <v>-4.4776499999999997E-3</v>
      </c>
      <c r="V6833">
        <v>3.397762E-2</v>
      </c>
      <c r="W6833">
        <v>5.242952E-2</v>
      </c>
    </row>
    <row r="6834" spans="1:23" x14ac:dyDescent="0.2">
      <c r="A6834" t="s">
        <v>3084</v>
      </c>
      <c r="B6834" t="s">
        <v>67</v>
      </c>
      <c r="C6834" t="s">
        <v>59</v>
      </c>
      <c r="D6834" t="s">
        <v>12</v>
      </c>
      <c r="E6834" t="s">
        <v>66</v>
      </c>
      <c r="F6834" t="s">
        <v>63</v>
      </c>
      <c r="G6834" t="s">
        <v>36</v>
      </c>
      <c r="H6834" t="s">
        <v>15</v>
      </c>
      <c r="I6834">
        <v>17</v>
      </c>
      <c r="J6834">
        <v>-1.2126777</v>
      </c>
      <c r="K6834">
        <v>-1.2238051999999999</v>
      </c>
      <c r="L6834">
        <v>1.112748E-2</v>
      </c>
      <c r="M6834">
        <v>-9.1759600000000004E-3</v>
      </c>
      <c r="N6834">
        <v>67.444585000000004</v>
      </c>
      <c r="O6834">
        <v>59.899163000000001</v>
      </c>
      <c r="P6834">
        <v>3.6620189999999997E-2</v>
      </c>
      <c r="Q6834">
        <v>-4.9107369999999997E-2</v>
      </c>
      <c r="R6834">
        <v>-3.5803179999999997E-2</v>
      </c>
      <c r="S6834">
        <v>-8.0761700000000006E-3</v>
      </c>
      <c r="T6834">
        <v>1.112748E-2</v>
      </c>
      <c r="U6834">
        <v>3.033112E-2</v>
      </c>
      <c r="V6834">
        <v>5.8058140000000001E-2</v>
      </c>
      <c r="W6834">
        <v>7.1362330000000002E-2</v>
      </c>
    </row>
    <row r="6835" spans="1:23" x14ac:dyDescent="0.2">
      <c r="A6835" t="s">
        <v>3085</v>
      </c>
      <c r="B6835" t="s">
        <v>67</v>
      </c>
      <c r="C6835" t="s">
        <v>59</v>
      </c>
      <c r="D6835" t="s">
        <v>12</v>
      </c>
      <c r="E6835" t="s">
        <v>66</v>
      </c>
      <c r="F6835" t="s">
        <v>63</v>
      </c>
      <c r="G6835" t="s">
        <v>36</v>
      </c>
      <c r="H6835" t="s">
        <v>15</v>
      </c>
      <c r="I6835">
        <v>18</v>
      </c>
      <c r="J6835">
        <v>-0.16074024000000001</v>
      </c>
      <c r="K6835">
        <v>-0.17383109999999999</v>
      </c>
      <c r="L6835">
        <v>1.3090859999999999E-2</v>
      </c>
      <c r="M6835">
        <v>-8.1441079999999999E-2</v>
      </c>
      <c r="N6835">
        <v>66.071961999999999</v>
      </c>
      <c r="O6835">
        <v>59.899163000000001</v>
      </c>
      <c r="P6835">
        <v>3.292171E-2</v>
      </c>
      <c r="Q6835">
        <v>-4.106054E-2</v>
      </c>
      <c r="R6835">
        <v>-2.9100009999999999E-2</v>
      </c>
      <c r="S6835">
        <v>-4.1732999999999996E-3</v>
      </c>
      <c r="T6835">
        <v>1.3090859999999999E-2</v>
      </c>
      <c r="U6835">
        <v>3.035502E-2</v>
      </c>
      <c r="V6835">
        <v>5.5281730000000001E-2</v>
      </c>
      <c r="W6835">
        <v>6.7242259999999998E-2</v>
      </c>
    </row>
    <row r="6836" spans="1:23" x14ac:dyDescent="0.2">
      <c r="A6836" t="s">
        <v>3086</v>
      </c>
      <c r="B6836" t="s">
        <v>67</v>
      </c>
      <c r="C6836" t="s">
        <v>59</v>
      </c>
      <c r="D6836" t="s">
        <v>12</v>
      </c>
      <c r="E6836" t="s">
        <v>66</v>
      </c>
      <c r="F6836" t="s">
        <v>63</v>
      </c>
      <c r="G6836" t="s">
        <v>36</v>
      </c>
      <c r="H6836" t="s">
        <v>15</v>
      </c>
      <c r="I6836">
        <v>19</v>
      </c>
      <c r="J6836">
        <v>0.77099337000000001</v>
      </c>
      <c r="K6836">
        <v>0.79502273000000001</v>
      </c>
      <c r="L6836">
        <v>-2.402936E-2</v>
      </c>
      <c r="M6836">
        <v>-3.1166760000000002E-2</v>
      </c>
      <c r="N6836">
        <v>64.186336999999995</v>
      </c>
      <c r="O6836">
        <v>59.899163000000001</v>
      </c>
      <c r="P6836">
        <v>3.269006E-2</v>
      </c>
      <c r="Q6836">
        <v>-7.7799729999999997E-2</v>
      </c>
      <c r="R6836">
        <v>-6.592336E-2</v>
      </c>
      <c r="S6836">
        <v>-4.1172050000000002E-2</v>
      </c>
      <c r="T6836">
        <v>-2.402936E-2</v>
      </c>
      <c r="U6836">
        <v>-6.8866800000000001E-3</v>
      </c>
      <c r="V6836">
        <v>1.7864640000000001E-2</v>
      </c>
      <c r="W6836">
        <v>2.9741009999999998E-2</v>
      </c>
    </row>
    <row r="6837" spans="1:23" x14ac:dyDescent="0.2">
      <c r="A6837" t="s">
        <v>3087</v>
      </c>
      <c r="B6837" t="s">
        <v>67</v>
      </c>
      <c r="C6837" t="s">
        <v>59</v>
      </c>
      <c r="D6837" t="s">
        <v>12</v>
      </c>
      <c r="E6837" t="s">
        <v>66</v>
      </c>
      <c r="F6837" t="s">
        <v>63</v>
      </c>
      <c r="G6837" t="s">
        <v>36</v>
      </c>
      <c r="H6837" t="s">
        <v>15</v>
      </c>
      <c r="I6837">
        <v>20</v>
      </c>
      <c r="J6837">
        <v>1.2611965999999999</v>
      </c>
      <c r="K6837">
        <v>1.3050740000000001</v>
      </c>
      <c r="L6837">
        <v>-4.3877439999999997E-2</v>
      </c>
      <c r="M6837">
        <v>-3.4790330000000001E-2</v>
      </c>
      <c r="N6837">
        <v>61.537368999999998</v>
      </c>
      <c r="O6837">
        <v>59.899163000000001</v>
      </c>
      <c r="P6837">
        <v>2.5382330000000002E-2</v>
      </c>
      <c r="Q6837">
        <v>-8.5627659999999994E-2</v>
      </c>
      <c r="R6837">
        <v>-7.6406210000000002E-2</v>
      </c>
      <c r="S6837">
        <v>-5.7187950000000001E-2</v>
      </c>
      <c r="T6837">
        <v>-4.3877439999999997E-2</v>
      </c>
      <c r="U6837">
        <v>-3.0566929999999999E-2</v>
      </c>
      <c r="V6837">
        <v>-1.134867E-2</v>
      </c>
      <c r="W6837">
        <v>-2.12722E-3</v>
      </c>
    </row>
    <row r="6838" spans="1:23" x14ac:dyDescent="0.2">
      <c r="A6838" t="s">
        <v>3088</v>
      </c>
      <c r="B6838" t="s">
        <v>67</v>
      </c>
      <c r="C6838" t="s">
        <v>59</v>
      </c>
      <c r="D6838" t="s">
        <v>12</v>
      </c>
      <c r="E6838" t="s">
        <v>66</v>
      </c>
      <c r="F6838" t="s">
        <v>63</v>
      </c>
      <c r="G6838" t="s">
        <v>36</v>
      </c>
      <c r="H6838" t="s">
        <v>15</v>
      </c>
      <c r="I6838">
        <v>21</v>
      </c>
      <c r="J6838">
        <v>1.3526844</v>
      </c>
      <c r="K6838">
        <v>1.3906225000000001</v>
      </c>
      <c r="L6838">
        <v>-3.793813E-2</v>
      </c>
      <c r="M6838">
        <v>-2.804655E-2</v>
      </c>
      <c r="N6838">
        <v>59.030692000000002</v>
      </c>
      <c r="O6838">
        <v>59.899163000000001</v>
      </c>
      <c r="P6838">
        <v>3.0796799999999999E-2</v>
      </c>
      <c r="Q6838">
        <v>-8.8594359999999997E-2</v>
      </c>
      <c r="R6838">
        <v>-7.740582E-2</v>
      </c>
      <c r="S6838">
        <v>-5.4087990000000002E-2</v>
      </c>
      <c r="T6838">
        <v>-3.793813E-2</v>
      </c>
      <c r="U6838">
        <v>-2.1788269999999998E-2</v>
      </c>
      <c r="V6838">
        <v>1.5295599999999999E-3</v>
      </c>
      <c r="W6838">
        <v>1.27181E-2</v>
      </c>
    </row>
    <row r="6839" spans="1:23" x14ac:dyDescent="0.2">
      <c r="A6839" t="s">
        <v>3089</v>
      </c>
      <c r="B6839" t="s">
        <v>67</v>
      </c>
      <c r="C6839" t="s">
        <v>59</v>
      </c>
      <c r="D6839" t="s">
        <v>12</v>
      </c>
      <c r="E6839" t="s">
        <v>66</v>
      </c>
      <c r="F6839" t="s">
        <v>63</v>
      </c>
      <c r="G6839" t="s">
        <v>36</v>
      </c>
      <c r="H6839" t="s">
        <v>14</v>
      </c>
      <c r="I6839">
        <v>22</v>
      </c>
      <c r="J6839">
        <v>1.2634029</v>
      </c>
      <c r="K6839">
        <v>1.2989066</v>
      </c>
      <c r="L6839">
        <v>-3.5503689999999997E-2</v>
      </c>
      <c r="M6839">
        <v>-2.8101640000000001E-2</v>
      </c>
      <c r="N6839">
        <v>57.850360000000002</v>
      </c>
      <c r="O6839">
        <v>59.899163000000001</v>
      </c>
      <c r="P6839">
        <v>2.7051780000000001E-2</v>
      </c>
      <c r="Q6839">
        <v>-7.9999920000000002E-2</v>
      </c>
      <c r="R6839">
        <v>-7.0171949999999997E-2</v>
      </c>
      <c r="S6839">
        <v>-4.9689659999999997E-2</v>
      </c>
      <c r="T6839">
        <v>-3.5503689999999997E-2</v>
      </c>
      <c r="U6839">
        <v>-2.131773E-2</v>
      </c>
      <c r="V6839">
        <v>-8.3544000000000001E-4</v>
      </c>
      <c r="W6839">
        <v>8.9925300000000003E-3</v>
      </c>
    </row>
    <row r="6840" spans="1:23" x14ac:dyDescent="0.2">
      <c r="A6840" t="s">
        <v>3090</v>
      </c>
      <c r="B6840" t="s">
        <v>67</v>
      </c>
      <c r="C6840" t="s">
        <v>59</v>
      </c>
      <c r="D6840" t="s">
        <v>12</v>
      </c>
      <c r="E6840" t="s">
        <v>66</v>
      </c>
      <c r="F6840" t="s">
        <v>63</v>
      </c>
      <c r="G6840" t="s">
        <v>36</v>
      </c>
      <c r="H6840" t="s">
        <v>14</v>
      </c>
      <c r="I6840">
        <v>23</v>
      </c>
      <c r="J6840">
        <v>1.0781966999999999</v>
      </c>
      <c r="K6840">
        <v>1.0930302000000001</v>
      </c>
      <c r="L6840">
        <v>-1.4833549999999999E-2</v>
      </c>
      <c r="M6840">
        <v>-1.3757739999999999E-2</v>
      </c>
      <c r="N6840">
        <v>56.968806999999998</v>
      </c>
      <c r="O6840">
        <v>59.899163000000001</v>
      </c>
      <c r="P6840">
        <v>2.0880699999999999E-2</v>
      </c>
      <c r="Q6840">
        <v>-4.9179239999999999E-2</v>
      </c>
      <c r="R6840">
        <v>-4.1593239999999997E-2</v>
      </c>
      <c r="S6840" s="1">
        <v>-2.5783400000000001E-2</v>
      </c>
      <c r="T6840">
        <v>-1.4833549999999999E-2</v>
      </c>
      <c r="U6840">
        <v>-3.8836999999999999E-3</v>
      </c>
      <c r="V6840">
        <v>1.192615E-2</v>
      </c>
      <c r="W6840">
        <v>1.9512149999999999E-2</v>
      </c>
    </row>
    <row r="6841" spans="1:23" x14ac:dyDescent="0.2">
      <c r="A6841" t="s">
        <v>3091</v>
      </c>
      <c r="B6841" t="s">
        <v>67</v>
      </c>
      <c r="C6841" t="s">
        <v>59</v>
      </c>
      <c r="D6841" t="s">
        <v>12</v>
      </c>
      <c r="E6841" t="s">
        <v>66</v>
      </c>
      <c r="F6841" t="s">
        <v>63</v>
      </c>
      <c r="G6841" t="s">
        <v>36</v>
      </c>
      <c r="H6841" t="s">
        <v>14</v>
      </c>
      <c r="I6841">
        <v>24</v>
      </c>
      <c r="J6841">
        <v>0.91379005000000002</v>
      </c>
      <c r="K6841">
        <v>0.92218891999999997</v>
      </c>
      <c r="L6841">
        <v>-8.3988699999999993E-3</v>
      </c>
      <c r="M6841">
        <v>-9.1912399999999998E-3</v>
      </c>
      <c r="N6841">
        <v>56.021045000000001</v>
      </c>
      <c r="O6841">
        <v>59.899163000000001</v>
      </c>
      <c r="P6841">
        <v>2.3454929999999999E-2</v>
      </c>
      <c r="Q6841">
        <v>-4.6978800000000001E-2</v>
      </c>
      <c r="R6841">
        <v>-3.8457579999999998E-2</v>
      </c>
      <c r="S6841">
        <v>-2.0698649999999999E-2</v>
      </c>
      <c r="T6841">
        <v>-8.3988699999999993E-3</v>
      </c>
      <c r="U6841">
        <v>3.9009100000000001E-3</v>
      </c>
      <c r="V6841">
        <v>2.165984E-2</v>
      </c>
      <c r="W6841">
        <v>3.0181070000000001E-2</v>
      </c>
    </row>
    <row r="6842" spans="1:23" x14ac:dyDescent="0.2">
      <c r="A6842" t="s">
        <v>3092</v>
      </c>
      <c r="B6842" t="s">
        <v>67</v>
      </c>
      <c r="C6842" t="s">
        <v>59</v>
      </c>
      <c r="D6842" t="s">
        <v>25</v>
      </c>
      <c r="E6842" t="s">
        <v>65</v>
      </c>
      <c r="F6842" t="s">
        <v>63</v>
      </c>
      <c r="G6842" t="s">
        <v>36</v>
      </c>
      <c r="H6842" t="s">
        <v>13</v>
      </c>
      <c r="I6842">
        <v>1</v>
      </c>
      <c r="J6842">
        <v>0.36434179</v>
      </c>
      <c r="K6842">
        <v>0.36125943999999999</v>
      </c>
      <c r="L6842">
        <v>3.0823600000000001E-3</v>
      </c>
      <c r="M6842">
        <v>8.4600700000000001E-3</v>
      </c>
      <c r="N6842">
        <v>59.385677000000001</v>
      </c>
      <c r="O6842">
        <v>66.520743999999993</v>
      </c>
      <c r="P6842">
        <v>2.20412E-3</v>
      </c>
      <c r="Q6842">
        <v>-5.4308999999999998E-4</v>
      </c>
      <c r="R6842">
        <v>2.5766999999999999E-4</v>
      </c>
      <c r="S6842">
        <v>1.9265199999999999E-3</v>
      </c>
      <c r="T6842">
        <v>3.0823600000000001E-3</v>
      </c>
      <c r="U6842">
        <v>4.2382000000000001E-3</v>
      </c>
      <c r="V6842">
        <v>5.9070499999999996E-3</v>
      </c>
      <c r="W6842">
        <v>6.7078099999999998E-3</v>
      </c>
    </row>
    <row r="6843" spans="1:23" x14ac:dyDescent="0.2">
      <c r="A6843" t="s">
        <v>3093</v>
      </c>
      <c r="B6843" t="s">
        <v>67</v>
      </c>
      <c r="C6843" t="s">
        <v>59</v>
      </c>
      <c r="D6843" t="s">
        <v>25</v>
      </c>
      <c r="E6843" t="s">
        <v>65</v>
      </c>
      <c r="F6843" t="s">
        <v>63</v>
      </c>
      <c r="G6843" t="s">
        <v>36</v>
      </c>
      <c r="H6843" t="s">
        <v>13</v>
      </c>
      <c r="I6843">
        <v>2</v>
      </c>
      <c r="J6843">
        <v>0.33271135000000002</v>
      </c>
      <c r="K6843">
        <v>0.3315631</v>
      </c>
      <c r="L6843">
        <v>1.14824E-3</v>
      </c>
      <c r="M6843">
        <v>3.4511699999999999E-3</v>
      </c>
      <c r="N6843">
        <v>58.889525999999996</v>
      </c>
      <c r="O6843">
        <v>66.520743999999993</v>
      </c>
      <c r="P6843">
        <v>1.92191E-3</v>
      </c>
      <c r="Q6843">
        <v>-2.01301E-3</v>
      </c>
      <c r="R6843">
        <v>-1.31478E-3</v>
      </c>
      <c r="S6843">
        <v>1.4039E-4</v>
      </c>
      <c r="T6843">
        <v>1.14824E-3</v>
      </c>
      <c r="U6843">
        <v>2.1560899999999998E-3</v>
      </c>
      <c r="V6843">
        <v>3.6112700000000002E-3</v>
      </c>
      <c r="W6843">
        <v>4.3095E-3</v>
      </c>
    </row>
    <row r="6844" spans="1:23" x14ac:dyDescent="0.2">
      <c r="A6844" t="s">
        <v>3094</v>
      </c>
      <c r="B6844" t="s">
        <v>67</v>
      </c>
      <c r="C6844" t="s">
        <v>59</v>
      </c>
      <c r="D6844" t="s">
        <v>25</v>
      </c>
      <c r="E6844" t="s">
        <v>65</v>
      </c>
      <c r="F6844" t="s">
        <v>63</v>
      </c>
      <c r="G6844" t="s">
        <v>36</v>
      </c>
      <c r="H6844" t="s">
        <v>13</v>
      </c>
      <c r="I6844">
        <v>3</v>
      </c>
      <c r="J6844">
        <v>0.31415187999999999</v>
      </c>
      <c r="K6844">
        <v>0.31288011999999998</v>
      </c>
      <c r="L6844">
        <v>1.27176E-3</v>
      </c>
      <c r="M6844">
        <v>4.0482499999999998E-3</v>
      </c>
      <c r="N6844">
        <v>58.315257000000003</v>
      </c>
      <c r="O6844">
        <v>66.520743999999993</v>
      </c>
      <c r="P6844">
        <v>1.67392E-3</v>
      </c>
      <c r="Q6844">
        <v>-1.4815799999999999E-3</v>
      </c>
      <c r="R6844">
        <v>-8.7345000000000001E-4</v>
      </c>
      <c r="S6844">
        <v>3.9396E-4</v>
      </c>
      <c r="T6844">
        <v>1.27176E-3</v>
      </c>
      <c r="U6844">
        <v>2.14957E-3</v>
      </c>
      <c r="V6844">
        <v>3.41698E-3</v>
      </c>
      <c r="W6844">
        <v>4.0251100000000001E-3</v>
      </c>
    </row>
    <row r="6845" spans="1:23" x14ac:dyDescent="0.2">
      <c r="A6845" t="s">
        <v>3095</v>
      </c>
      <c r="B6845" t="s">
        <v>67</v>
      </c>
      <c r="C6845" t="s">
        <v>59</v>
      </c>
      <c r="D6845" t="s">
        <v>25</v>
      </c>
      <c r="E6845" t="s">
        <v>65</v>
      </c>
      <c r="F6845" t="s">
        <v>63</v>
      </c>
      <c r="G6845" t="s">
        <v>36</v>
      </c>
      <c r="H6845" t="s">
        <v>13</v>
      </c>
      <c r="I6845">
        <v>4</v>
      </c>
      <c r="J6845">
        <v>0.30453337000000003</v>
      </c>
      <c r="K6845">
        <v>0.30378416000000003</v>
      </c>
      <c r="L6845">
        <v>7.4921000000000005E-4</v>
      </c>
      <c r="M6845">
        <v>2.4601900000000001E-3</v>
      </c>
      <c r="N6845">
        <v>57.260187000000002</v>
      </c>
      <c r="O6845">
        <v>66.520743999999993</v>
      </c>
      <c r="P6845">
        <v>1.3856000000000001E-3</v>
      </c>
      <c r="Q6845">
        <v>-1.52991E-3</v>
      </c>
      <c r="R6845">
        <v>-1.02651E-3</v>
      </c>
      <c r="S6845">
        <v>2.26E-5</v>
      </c>
      <c r="T6845">
        <v>7.4921000000000005E-4</v>
      </c>
      <c r="U6845">
        <v>1.4758200000000001E-3</v>
      </c>
      <c r="V6845" s="1">
        <v>2.5249299999999999E-3</v>
      </c>
      <c r="W6845">
        <v>3.0283200000000001E-3</v>
      </c>
    </row>
    <row r="6846" spans="1:23" x14ac:dyDescent="0.2">
      <c r="A6846" t="s">
        <v>3096</v>
      </c>
      <c r="B6846" t="s">
        <v>67</v>
      </c>
      <c r="C6846" t="s">
        <v>59</v>
      </c>
      <c r="D6846" t="s">
        <v>25</v>
      </c>
      <c r="E6846" t="s">
        <v>65</v>
      </c>
      <c r="F6846" t="s">
        <v>63</v>
      </c>
      <c r="G6846" t="s">
        <v>36</v>
      </c>
      <c r="H6846" t="s">
        <v>13</v>
      </c>
      <c r="I6846">
        <v>5</v>
      </c>
      <c r="J6846">
        <v>0.30962527000000001</v>
      </c>
      <c r="K6846">
        <v>0.30875592000000002</v>
      </c>
      <c r="L6846">
        <v>8.6934999999999996E-4</v>
      </c>
      <c r="M6846">
        <v>2.8077499999999999E-3</v>
      </c>
      <c r="N6846">
        <v>57.048420999999998</v>
      </c>
      <c r="O6846">
        <v>66.520743999999993</v>
      </c>
      <c r="P6846">
        <v>1.8502499999999999E-3</v>
      </c>
      <c r="Q6846">
        <v>-2.17403E-3</v>
      </c>
      <c r="R6846">
        <v>-1.5018399999999999E-3</v>
      </c>
      <c r="S6846">
        <v>-1.0092E-4</v>
      </c>
      <c r="T6846">
        <v>8.6934999999999996E-4</v>
      </c>
      <c r="U6846">
        <v>1.8396199999999999E-3</v>
      </c>
      <c r="V6846">
        <v>3.2405400000000001E-3</v>
      </c>
      <c r="W6846">
        <v>3.9127399999999996E-3</v>
      </c>
    </row>
    <row r="6847" spans="1:23" x14ac:dyDescent="0.2">
      <c r="A6847" t="s">
        <v>3097</v>
      </c>
      <c r="B6847" t="s">
        <v>67</v>
      </c>
      <c r="C6847" t="s">
        <v>59</v>
      </c>
      <c r="D6847" t="s">
        <v>25</v>
      </c>
      <c r="E6847" t="s">
        <v>65</v>
      </c>
      <c r="F6847" t="s">
        <v>63</v>
      </c>
      <c r="G6847" t="s">
        <v>36</v>
      </c>
      <c r="H6847" t="s">
        <v>13</v>
      </c>
      <c r="I6847">
        <v>6</v>
      </c>
      <c r="J6847">
        <v>0.34156356999999998</v>
      </c>
      <c r="K6847">
        <v>0.34308418000000002</v>
      </c>
      <c r="L6847">
        <v>-1.5206099999999999E-3</v>
      </c>
      <c r="M6847">
        <v>-4.4519199999999998E-3</v>
      </c>
      <c r="N6847">
        <v>56.384591</v>
      </c>
      <c r="O6847">
        <v>66.520743999999993</v>
      </c>
      <c r="P6847">
        <v>2.85075E-3</v>
      </c>
      <c r="Q6847">
        <v>-6.2096699999999996E-3</v>
      </c>
      <c r="R6847">
        <v>-5.1739899999999998E-3</v>
      </c>
      <c r="S6847">
        <v>-3.0155500000000001E-3</v>
      </c>
      <c r="T6847">
        <v>-1.5206099999999999E-3</v>
      </c>
      <c r="U6847">
        <v>-2.5680000000000001E-5</v>
      </c>
      <c r="V6847">
        <v>2.13277E-3</v>
      </c>
      <c r="W6847">
        <v>3.1684500000000002E-3</v>
      </c>
    </row>
    <row r="6848" spans="1:23" x14ac:dyDescent="0.2">
      <c r="A6848" t="s">
        <v>3098</v>
      </c>
      <c r="B6848" t="s">
        <v>67</v>
      </c>
      <c r="C6848" t="s">
        <v>59</v>
      </c>
      <c r="D6848" t="s">
        <v>25</v>
      </c>
      <c r="E6848" t="s">
        <v>65</v>
      </c>
      <c r="F6848" t="s">
        <v>63</v>
      </c>
      <c r="G6848" t="s">
        <v>36</v>
      </c>
      <c r="H6848" t="s">
        <v>14</v>
      </c>
      <c r="I6848">
        <v>7</v>
      </c>
      <c r="J6848">
        <v>0.40533490999999999</v>
      </c>
      <c r="K6848">
        <v>0.40681402999999999</v>
      </c>
      <c r="L6848">
        <v>-1.47912E-3</v>
      </c>
      <c r="M6848">
        <v>-3.64913E-3</v>
      </c>
      <c r="N6848">
        <v>56.237195</v>
      </c>
      <c r="O6848">
        <v>66.520743999999993</v>
      </c>
      <c r="P6848">
        <v>3.2520100000000001E-3</v>
      </c>
      <c r="Q6848">
        <v>-6.8282100000000004E-3</v>
      </c>
      <c r="R6848">
        <v>-5.6467399999999999E-3</v>
      </c>
      <c r="S6848">
        <v>-3.1844799999999999E-3</v>
      </c>
      <c r="T6848">
        <v>-1.47912E-3</v>
      </c>
      <c r="U6848">
        <v>2.2624E-4</v>
      </c>
      <c r="V6848">
        <v>2.6884999999999999E-3</v>
      </c>
      <c r="W6848">
        <v>3.8699699999999999E-3</v>
      </c>
    </row>
    <row r="6849" spans="1:23" x14ac:dyDescent="0.2">
      <c r="A6849" t="s">
        <v>3099</v>
      </c>
      <c r="B6849" t="s">
        <v>67</v>
      </c>
      <c r="C6849" t="s">
        <v>59</v>
      </c>
      <c r="D6849" t="s">
        <v>25</v>
      </c>
      <c r="E6849" t="s">
        <v>65</v>
      </c>
      <c r="F6849" t="s">
        <v>63</v>
      </c>
      <c r="G6849" t="s">
        <v>36</v>
      </c>
      <c r="H6849" t="s">
        <v>14</v>
      </c>
      <c r="I6849">
        <v>8</v>
      </c>
      <c r="J6849">
        <v>0.42302464000000001</v>
      </c>
      <c r="K6849">
        <v>0.42554553000000001</v>
      </c>
      <c r="L6849">
        <v>-2.52089E-3</v>
      </c>
      <c r="M6849">
        <v>-5.9592100000000004E-3</v>
      </c>
      <c r="N6849">
        <v>57.567521999999997</v>
      </c>
      <c r="O6849">
        <v>66.520743999999993</v>
      </c>
      <c r="P6849">
        <v>2.9161E-3</v>
      </c>
      <c r="Q6849">
        <v>-7.3174399999999997E-3</v>
      </c>
      <c r="R6849">
        <v>-6.2580200000000004E-3</v>
      </c>
      <c r="S6849">
        <v>-4.0500900000000001E-3</v>
      </c>
      <c r="T6849">
        <v>-2.52089E-3</v>
      </c>
      <c r="U6849">
        <v>-9.9168999999999993E-4</v>
      </c>
      <c r="V6849">
        <v>1.21623E-3</v>
      </c>
      <c r="W6849">
        <v>2.2756600000000001E-3</v>
      </c>
    </row>
    <row r="6850" spans="1:23" x14ac:dyDescent="0.2">
      <c r="A6850" t="s">
        <v>3100</v>
      </c>
      <c r="B6850" t="s">
        <v>67</v>
      </c>
      <c r="C6850" t="s">
        <v>59</v>
      </c>
      <c r="D6850" t="s">
        <v>25</v>
      </c>
      <c r="E6850" t="s">
        <v>65</v>
      </c>
      <c r="F6850" t="s">
        <v>63</v>
      </c>
      <c r="G6850" t="s">
        <v>36</v>
      </c>
      <c r="H6850" t="s">
        <v>14</v>
      </c>
      <c r="I6850">
        <v>9</v>
      </c>
      <c r="J6850">
        <v>0.41671357999999997</v>
      </c>
      <c r="K6850">
        <v>0.41914163999999998</v>
      </c>
      <c r="L6850">
        <v>-2.4280500000000002E-3</v>
      </c>
      <c r="M6850">
        <v>-5.8266699999999999E-3</v>
      </c>
      <c r="N6850">
        <v>63.266995000000001</v>
      </c>
      <c r="O6850">
        <v>66.520743999999993</v>
      </c>
      <c r="P6850">
        <v>2.48102E-3</v>
      </c>
      <c r="Q6850">
        <v>-6.5089600000000003E-3</v>
      </c>
      <c r="R6850">
        <v>-5.6075999999999999E-3</v>
      </c>
      <c r="S6850">
        <v>-3.7290999999999999E-3</v>
      </c>
      <c r="T6850">
        <v>-2.4280500000000002E-3</v>
      </c>
      <c r="U6850">
        <v>-1.127E-3</v>
      </c>
      <c r="V6850">
        <v>7.515E-4</v>
      </c>
      <c r="W6850">
        <v>1.6528599999999999E-3</v>
      </c>
    </row>
    <row r="6851" spans="1:23" x14ac:dyDescent="0.2">
      <c r="A6851" t="s">
        <v>3101</v>
      </c>
      <c r="B6851" t="s">
        <v>67</v>
      </c>
      <c r="C6851" t="s">
        <v>59</v>
      </c>
      <c r="D6851" t="s">
        <v>25</v>
      </c>
      <c r="E6851" t="s">
        <v>65</v>
      </c>
      <c r="F6851" t="s">
        <v>63</v>
      </c>
      <c r="G6851" t="s">
        <v>36</v>
      </c>
      <c r="H6851" t="s">
        <v>14</v>
      </c>
      <c r="I6851">
        <v>10</v>
      </c>
      <c r="J6851">
        <v>0.41985666999999999</v>
      </c>
      <c r="K6851">
        <v>0.42413461000000002</v>
      </c>
      <c r="L6851">
        <v>-4.27795E-3</v>
      </c>
      <c r="M6851">
        <v>-1.018906E-2</v>
      </c>
      <c r="N6851">
        <v>68.477812999999998</v>
      </c>
      <c r="O6851">
        <v>66.520743999999993</v>
      </c>
      <c r="P6851">
        <v>2.3248700000000001E-3</v>
      </c>
      <c r="Q6851">
        <v>-8.1020099999999998E-3</v>
      </c>
      <c r="R6851">
        <v>-7.2573799999999999E-3</v>
      </c>
      <c r="S6851">
        <v>-5.4971100000000004E-3</v>
      </c>
      <c r="T6851">
        <v>-4.27795E-3</v>
      </c>
      <c r="U6851">
        <v>-3.0587800000000001E-3</v>
      </c>
      <c r="V6851">
        <v>-1.2985099999999999E-3</v>
      </c>
      <c r="W6851">
        <v>-4.5387999999999998E-4</v>
      </c>
    </row>
    <row r="6852" spans="1:23" x14ac:dyDescent="0.2">
      <c r="A6852" t="s">
        <v>3102</v>
      </c>
      <c r="B6852" t="s">
        <v>67</v>
      </c>
      <c r="C6852" t="s">
        <v>59</v>
      </c>
      <c r="D6852" t="s">
        <v>25</v>
      </c>
      <c r="E6852" t="s">
        <v>65</v>
      </c>
      <c r="F6852" t="s">
        <v>63</v>
      </c>
      <c r="G6852" t="s">
        <v>36</v>
      </c>
      <c r="H6852" t="s">
        <v>13</v>
      </c>
      <c r="I6852">
        <v>11</v>
      </c>
      <c r="J6852">
        <v>0.42710728999999997</v>
      </c>
      <c r="K6852">
        <v>0.43350826999999997</v>
      </c>
      <c r="L6852">
        <v>-6.4009799999999997E-3</v>
      </c>
      <c r="M6852">
        <v>-1.498682E-2</v>
      </c>
      <c r="N6852">
        <v>72.472081000000003</v>
      </c>
      <c r="O6852">
        <v>66.520743999999993</v>
      </c>
      <c r="P6852">
        <v>1.96167E-3</v>
      </c>
      <c r="Q6852">
        <v>-9.6276399999999998E-3</v>
      </c>
      <c r="R6852">
        <v>-8.9149599999999996E-3</v>
      </c>
      <c r="S6852">
        <v>-7.4296800000000001E-3</v>
      </c>
      <c r="T6852">
        <v>-6.4009799999999997E-3</v>
      </c>
      <c r="U6852" s="1">
        <v>-5.3722800000000001E-3</v>
      </c>
      <c r="V6852">
        <v>-3.8869999999999998E-3</v>
      </c>
      <c r="W6852">
        <v>-3.17432E-3</v>
      </c>
    </row>
    <row r="6853" spans="1:23" x14ac:dyDescent="0.2">
      <c r="A6853" t="s">
        <v>3103</v>
      </c>
      <c r="B6853" t="s">
        <v>67</v>
      </c>
      <c r="C6853" t="s">
        <v>59</v>
      </c>
      <c r="D6853" t="s">
        <v>25</v>
      </c>
      <c r="E6853" t="s">
        <v>65</v>
      </c>
      <c r="F6853" t="s">
        <v>63</v>
      </c>
      <c r="G6853" t="s">
        <v>36</v>
      </c>
      <c r="H6853" t="s">
        <v>13</v>
      </c>
      <c r="I6853">
        <v>12</v>
      </c>
      <c r="J6853">
        <v>0.43763274000000002</v>
      </c>
      <c r="K6853">
        <v>0.44153060999999999</v>
      </c>
      <c r="L6853">
        <v>-3.8978699999999999E-3</v>
      </c>
      <c r="M6853">
        <v>-8.9067199999999999E-3</v>
      </c>
      <c r="N6853">
        <v>74.965177999999995</v>
      </c>
      <c r="O6853">
        <v>66.520743999999993</v>
      </c>
      <c r="P6853">
        <v>1.9610000000000001E-3</v>
      </c>
      <c r="Q6853">
        <v>-7.12344E-3</v>
      </c>
      <c r="R6853">
        <v>-6.411E-3</v>
      </c>
      <c r="S6853">
        <v>-4.9262300000000002E-3</v>
      </c>
      <c r="T6853">
        <v>-3.8978699999999999E-3</v>
      </c>
      <c r="U6853">
        <v>-2.86952E-3</v>
      </c>
      <c r="V6853">
        <v>-1.38474E-3</v>
      </c>
      <c r="W6853">
        <v>-6.7230999999999996E-4</v>
      </c>
    </row>
    <row r="6854" spans="1:23" x14ac:dyDescent="0.2">
      <c r="A6854" t="s">
        <v>3104</v>
      </c>
      <c r="B6854" t="s">
        <v>67</v>
      </c>
      <c r="C6854" t="s">
        <v>59</v>
      </c>
      <c r="D6854" t="s">
        <v>25</v>
      </c>
      <c r="E6854" t="s">
        <v>65</v>
      </c>
      <c r="F6854" t="s">
        <v>63</v>
      </c>
      <c r="G6854" t="s">
        <v>36</v>
      </c>
      <c r="H6854" t="s">
        <v>13</v>
      </c>
      <c r="I6854">
        <v>13</v>
      </c>
      <c r="J6854">
        <v>0.44618297000000001</v>
      </c>
      <c r="K6854">
        <v>0.44871982999999999</v>
      </c>
      <c r="L6854">
        <v>-2.5368600000000002E-3</v>
      </c>
      <c r="M6854">
        <v>-5.6856900000000002E-3</v>
      </c>
      <c r="N6854">
        <v>77.373002</v>
      </c>
      <c r="O6854">
        <v>66.520743999999993</v>
      </c>
      <c r="P6854">
        <v>2.3939E-3</v>
      </c>
      <c r="Q6854">
        <v>-6.4744700000000004E-3</v>
      </c>
      <c r="R6854">
        <v>-5.6047600000000003E-3</v>
      </c>
      <c r="S6854">
        <v>-3.7922199999999998E-3</v>
      </c>
      <c r="T6854">
        <v>-2.5368600000000002E-3</v>
      </c>
      <c r="U6854">
        <v>-1.2815000000000001E-3</v>
      </c>
      <c r="V6854">
        <v>5.3105000000000003E-4</v>
      </c>
      <c r="W6854">
        <v>1.4007500000000001E-3</v>
      </c>
    </row>
    <row r="6855" spans="1:23" x14ac:dyDescent="0.2">
      <c r="A6855" t="s">
        <v>3105</v>
      </c>
      <c r="B6855" t="s">
        <v>67</v>
      </c>
      <c r="C6855" t="s">
        <v>59</v>
      </c>
      <c r="D6855" t="s">
        <v>25</v>
      </c>
      <c r="E6855" t="s">
        <v>65</v>
      </c>
      <c r="F6855" t="s">
        <v>63</v>
      </c>
      <c r="G6855" t="s">
        <v>36</v>
      </c>
      <c r="H6855" t="s">
        <v>13</v>
      </c>
      <c r="I6855">
        <v>14</v>
      </c>
      <c r="J6855">
        <v>0.45014263999999998</v>
      </c>
      <c r="K6855">
        <v>0.45004743000000003</v>
      </c>
      <c r="L6855">
        <v>9.5210000000000005E-5</v>
      </c>
      <c r="M6855">
        <v>2.1151000000000001E-4</v>
      </c>
      <c r="N6855">
        <v>78.318071000000003</v>
      </c>
      <c r="O6855">
        <v>66.520743999999993</v>
      </c>
      <c r="P6855">
        <v>2.68447E-3</v>
      </c>
      <c r="Q6855">
        <v>-4.3203399999999998E-3</v>
      </c>
      <c r="R6855">
        <v>-3.3450699999999999E-3</v>
      </c>
      <c r="S6855">
        <v>-1.31252E-3</v>
      </c>
      <c r="T6855">
        <v>9.5210000000000005E-5</v>
      </c>
      <c r="U6855">
        <v>1.5029500000000001E-3</v>
      </c>
      <c r="V6855">
        <v>3.5354900000000001E-3</v>
      </c>
      <c r="W6855">
        <v>4.5107699999999999E-3</v>
      </c>
    </row>
    <row r="6856" spans="1:23" x14ac:dyDescent="0.2">
      <c r="A6856" t="s">
        <v>3106</v>
      </c>
      <c r="B6856" t="s">
        <v>67</v>
      </c>
      <c r="C6856" t="s">
        <v>59</v>
      </c>
      <c r="D6856" t="s">
        <v>25</v>
      </c>
      <c r="E6856" t="s">
        <v>65</v>
      </c>
      <c r="F6856" t="s">
        <v>63</v>
      </c>
      <c r="G6856" t="s">
        <v>36</v>
      </c>
      <c r="H6856" t="s">
        <v>14</v>
      </c>
      <c r="I6856">
        <v>15</v>
      </c>
      <c r="J6856">
        <v>0.45436578999999999</v>
      </c>
      <c r="K6856">
        <v>0.45307905999999998</v>
      </c>
      <c r="L6856">
        <v>1.28673E-3</v>
      </c>
      <c r="M6856">
        <v>2.8319199999999999E-3</v>
      </c>
      <c r="N6856">
        <v>78.896247000000002</v>
      </c>
      <c r="O6856">
        <v>66.520743999999993</v>
      </c>
      <c r="P6856">
        <v>2.51351E-3</v>
      </c>
      <c r="Q6856">
        <v>-2.8476299999999999E-3</v>
      </c>
      <c r="R6856">
        <v>-1.93447E-3</v>
      </c>
      <c r="S6856">
        <v>-3.1359999999999998E-5</v>
      </c>
      <c r="T6856">
        <v>1.28673E-3</v>
      </c>
      <c r="U6856">
        <v>2.6048199999999999E-3</v>
      </c>
      <c r="V6856">
        <v>4.5079300000000003E-3</v>
      </c>
      <c r="W6856">
        <v>5.4210899999999999E-3</v>
      </c>
    </row>
    <row r="6857" spans="1:23" x14ac:dyDescent="0.2">
      <c r="A6857" t="s">
        <v>3107</v>
      </c>
      <c r="B6857" t="s">
        <v>67</v>
      </c>
      <c r="C6857" t="s">
        <v>59</v>
      </c>
      <c r="D6857" t="s">
        <v>25</v>
      </c>
      <c r="E6857" t="s">
        <v>65</v>
      </c>
      <c r="F6857" t="s">
        <v>63</v>
      </c>
      <c r="G6857" t="s">
        <v>36</v>
      </c>
      <c r="H6857" t="s">
        <v>14</v>
      </c>
      <c r="I6857">
        <v>16</v>
      </c>
      <c r="J6857">
        <v>0.47001702000000001</v>
      </c>
      <c r="K6857">
        <v>0.46709353999999997</v>
      </c>
      <c r="L6857">
        <v>2.92348E-3</v>
      </c>
      <c r="M6857">
        <v>6.2199400000000002E-3</v>
      </c>
      <c r="N6857">
        <v>78.272155999999995</v>
      </c>
      <c r="O6857">
        <v>66.520743999999993</v>
      </c>
      <c r="P6857">
        <v>2.38039E-3</v>
      </c>
      <c r="Q6857">
        <v>-9.9192000000000008E-4</v>
      </c>
      <c r="R6857">
        <v>-1.2711999999999999E-4</v>
      </c>
      <c r="S6857">
        <v>1.6752E-3</v>
      </c>
      <c r="T6857">
        <v>2.92348E-3</v>
      </c>
      <c r="U6857">
        <v>4.1717600000000001E-3</v>
      </c>
      <c r="V6857">
        <v>5.9740799999999997E-3</v>
      </c>
      <c r="W6857">
        <v>6.8388800000000003E-3</v>
      </c>
    </row>
    <row r="6858" spans="1:23" x14ac:dyDescent="0.2">
      <c r="A6858" t="s">
        <v>3108</v>
      </c>
      <c r="B6858" t="s">
        <v>67</v>
      </c>
      <c r="C6858" t="s">
        <v>59</v>
      </c>
      <c r="D6858" t="s">
        <v>25</v>
      </c>
      <c r="E6858" t="s">
        <v>65</v>
      </c>
      <c r="F6858" t="s">
        <v>63</v>
      </c>
      <c r="G6858" t="s">
        <v>36</v>
      </c>
      <c r="H6858" t="s">
        <v>15</v>
      </c>
      <c r="I6858">
        <v>17</v>
      </c>
      <c r="J6858">
        <v>0.48320434000000001</v>
      </c>
      <c r="K6858">
        <v>0.47710699000000001</v>
      </c>
      <c r="L6858">
        <v>6.0973499999999996E-3</v>
      </c>
      <c r="M6858">
        <v>1.2618570000000001E-2</v>
      </c>
      <c r="N6858">
        <v>77.722724999999997</v>
      </c>
      <c r="O6858">
        <v>66.520743999999993</v>
      </c>
      <c r="P6858">
        <v>2.2491799999999999E-3</v>
      </c>
      <c r="Q6858">
        <v>2.39778E-3</v>
      </c>
      <c r="R6858">
        <v>3.2149100000000001E-3</v>
      </c>
      <c r="S6858">
        <v>4.9178800000000003E-3</v>
      </c>
      <c r="T6858">
        <v>6.0973499999999996E-3</v>
      </c>
      <c r="U6858">
        <v>7.2768199999999998E-3</v>
      </c>
      <c r="V6858">
        <v>8.9797899999999996E-3</v>
      </c>
      <c r="W6858">
        <v>9.7969200000000006E-3</v>
      </c>
    </row>
    <row r="6859" spans="1:23" x14ac:dyDescent="0.2">
      <c r="A6859" t="s">
        <v>3109</v>
      </c>
      <c r="B6859" t="s">
        <v>67</v>
      </c>
      <c r="C6859" t="s">
        <v>59</v>
      </c>
      <c r="D6859" t="s">
        <v>25</v>
      </c>
      <c r="E6859" t="s">
        <v>65</v>
      </c>
      <c r="F6859" t="s">
        <v>63</v>
      </c>
      <c r="G6859" t="s">
        <v>36</v>
      </c>
      <c r="H6859" t="s">
        <v>15</v>
      </c>
      <c r="I6859">
        <v>18</v>
      </c>
      <c r="J6859">
        <v>0.50055084999999999</v>
      </c>
      <c r="K6859">
        <v>0.49169270999999998</v>
      </c>
      <c r="L6859">
        <v>8.8581400000000005E-3</v>
      </c>
      <c r="M6859">
        <v>1.7696779999999999E-2</v>
      </c>
      <c r="N6859">
        <v>75.809815999999998</v>
      </c>
      <c r="O6859">
        <v>66.520743999999993</v>
      </c>
      <c r="P6859">
        <v>2.1461499999999999E-3</v>
      </c>
      <c r="Q6859">
        <v>5.32804E-3</v>
      </c>
      <c r="R6859">
        <v>6.1077400000000004E-3</v>
      </c>
      <c r="S6859">
        <v>7.7327000000000003E-3</v>
      </c>
      <c r="T6859">
        <v>8.8581400000000005E-3</v>
      </c>
      <c r="U6859">
        <v>9.9835800000000006E-3</v>
      </c>
      <c r="V6859">
        <v>1.1608530000000001E-2</v>
      </c>
      <c r="W6859">
        <v>1.238823E-2</v>
      </c>
    </row>
    <row r="6860" spans="1:23" x14ac:dyDescent="0.2">
      <c r="A6860" t="s">
        <v>3110</v>
      </c>
      <c r="B6860" t="s">
        <v>67</v>
      </c>
      <c r="C6860" t="s">
        <v>59</v>
      </c>
      <c r="D6860" t="s">
        <v>25</v>
      </c>
      <c r="E6860" t="s">
        <v>65</v>
      </c>
      <c r="F6860" t="s">
        <v>63</v>
      </c>
      <c r="G6860" t="s">
        <v>36</v>
      </c>
      <c r="H6860" t="s">
        <v>15</v>
      </c>
      <c r="I6860">
        <v>19</v>
      </c>
      <c r="J6860">
        <v>0.52338324999999997</v>
      </c>
      <c r="K6860">
        <v>0.51382517999999999</v>
      </c>
      <c r="L6860">
        <v>9.5580700000000001E-3</v>
      </c>
      <c r="M6860">
        <v>1.826208E-2</v>
      </c>
      <c r="N6860">
        <v>73.127781999999996</v>
      </c>
      <c r="O6860">
        <v>66.520743999999993</v>
      </c>
      <c r="P6860">
        <v>2.6698500000000001E-3</v>
      </c>
      <c r="Q6860">
        <v>5.1665599999999997E-3</v>
      </c>
      <c r="R6860">
        <v>6.1365200000000003E-3</v>
      </c>
      <c r="S6860">
        <v>8.1580000000000003E-3</v>
      </c>
      <c r="T6860">
        <v>9.5580700000000001E-3</v>
      </c>
      <c r="U6860">
        <v>1.095813E-2</v>
      </c>
      <c r="V6860">
        <v>1.2979610000000001E-2</v>
      </c>
      <c r="W6860">
        <v>1.394957E-2</v>
      </c>
    </row>
    <row r="6861" spans="1:23" x14ac:dyDescent="0.2">
      <c r="A6861" t="s">
        <v>3111</v>
      </c>
      <c r="B6861" t="s">
        <v>67</v>
      </c>
      <c r="C6861" t="s">
        <v>59</v>
      </c>
      <c r="D6861" t="s">
        <v>25</v>
      </c>
      <c r="E6861" t="s">
        <v>65</v>
      </c>
      <c r="F6861" t="s">
        <v>63</v>
      </c>
      <c r="G6861" t="s">
        <v>36</v>
      </c>
      <c r="H6861" t="s">
        <v>15</v>
      </c>
      <c r="I6861">
        <v>20</v>
      </c>
      <c r="J6861">
        <v>0.59616031999999997</v>
      </c>
      <c r="K6861">
        <v>0.59054808000000003</v>
      </c>
      <c r="L6861">
        <v>5.6122500000000001E-3</v>
      </c>
      <c r="M6861">
        <v>9.4139900000000006E-3</v>
      </c>
      <c r="N6861">
        <v>70.212597000000002</v>
      </c>
      <c r="O6861">
        <v>66.520743999999993</v>
      </c>
      <c r="P6861">
        <v>2.3189500000000002E-3</v>
      </c>
      <c r="Q6861">
        <v>1.79791E-3</v>
      </c>
      <c r="R6861">
        <v>2.6403899999999998E-3</v>
      </c>
      <c r="S6861">
        <v>4.3961900000000003E-3</v>
      </c>
      <c r="T6861">
        <v>5.6122500000000001E-3</v>
      </c>
      <c r="U6861">
        <v>6.8282999999999998E-3</v>
      </c>
      <c r="V6861">
        <v>8.5841000000000008E-3</v>
      </c>
      <c r="W6861">
        <v>9.4265800000000004E-3</v>
      </c>
    </row>
    <row r="6862" spans="1:23" x14ac:dyDescent="0.2">
      <c r="A6862" t="s">
        <v>3112</v>
      </c>
      <c r="B6862" t="s">
        <v>67</v>
      </c>
      <c r="C6862" t="s">
        <v>59</v>
      </c>
      <c r="D6862" t="s">
        <v>25</v>
      </c>
      <c r="E6862" t="s">
        <v>65</v>
      </c>
      <c r="F6862" t="s">
        <v>63</v>
      </c>
      <c r="G6862" t="s">
        <v>36</v>
      </c>
      <c r="H6862" t="s">
        <v>15</v>
      </c>
      <c r="I6862">
        <v>21</v>
      </c>
      <c r="J6862">
        <v>0.62184059999999997</v>
      </c>
      <c r="K6862">
        <v>0.61793909999999996</v>
      </c>
      <c r="L6862">
        <v>3.9015E-3</v>
      </c>
      <c r="M6862">
        <v>6.2741100000000003E-3</v>
      </c>
      <c r="N6862">
        <v>67.332539999999995</v>
      </c>
      <c r="O6862">
        <v>66.520743999999993</v>
      </c>
      <c r="P6862">
        <v>1.9776699999999999E-3</v>
      </c>
      <c r="Q6862">
        <v>6.4851000000000004E-4</v>
      </c>
      <c r="R6862">
        <v>1.3670100000000001E-3</v>
      </c>
      <c r="S6862">
        <v>2.8644E-3</v>
      </c>
      <c r="T6862">
        <v>3.9015E-3</v>
      </c>
      <c r="U6862">
        <v>4.9385899999999996E-3</v>
      </c>
      <c r="V6862">
        <v>6.4359899999999999E-3</v>
      </c>
      <c r="W6862">
        <v>7.1544800000000004E-3</v>
      </c>
    </row>
    <row r="6863" spans="1:23" x14ac:dyDescent="0.2">
      <c r="A6863" t="s">
        <v>3113</v>
      </c>
      <c r="B6863" t="s">
        <v>67</v>
      </c>
      <c r="C6863" t="s">
        <v>59</v>
      </c>
      <c r="D6863" t="s">
        <v>25</v>
      </c>
      <c r="E6863" t="s">
        <v>65</v>
      </c>
      <c r="F6863" t="s">
        <v>63</v>
      </c>
      <c r="G6863" t="s">
        <v>36</v>
      </c>
      <c r="H6863" t="s">
        <v>14</v>
      </c>
      <c r="I6863">
        <v>22</v>
      </c>
      <c r="J6863">
        <v>0.57709354999999996</v>
      </c>
      <c r="K6863">
        <v>0.57565630000000001</v>
      </c>
      <c r="L6863">
        <v>1.4372499999999999E-3</v>
      </c>
      <c r="M6863">
        <v>2.4905000000000001E-3</v>
      </c>
      <c r="N6863">
        <v>64.835806000000005</v>
      </c>
      <c r="O6863">
        <v>66.520743999999993</v>
      </c>
      <c r="P6863">
        <v>2.9975399999999999E-3</v>
      </c>
      <c r="Q6863">
        <v>-3.4932700000000001E-3</v>
      </c>
      <c r="R6863">
        <v>-2.4042600000000001E-3</v>
      </c>
      <c r="S6863">
        <v>-1.3465999999999999E-4</v>
      </c>
      <c r="T6863">
        <v>1.4372499999999999E-3</v>
      </c>
      <c r="U6863">
        <v>3.0091699999999998E-3</v>
      </c>
      <c r="V6863">
        <v>5.2787600000000004E-3</v>
      </c>
      <c r="W6863">
        <v>6.36777E-3</v>
      </c>
    </row>
    <row r="6864" spans="1:23" x14ac:dyDescent="0.2">
      <c r="A6864" t="s">
        <v>3114</v>
      </c>
      <c r="B6864" t="s">
        <v>67</v>
      </c>
      <c r="C6864" t="s">
        <v>59</v>
      </c>
      <c r="D6864" t="s">
        <v>25</v>
      </c>
      <c r="E6864" t="s">
        <v>65</v>
      </c>
      <c r="F6864" t="s">
        <v>63</v>
      </c>
      <c r="G6864" t="s">
        <v>36</v>
      </c>
      <c r="H6864" t="s">
        <v>14</v>
      </c>
      <c r="I6864">
        <v>23</v>
      </c>
      <c r="J6864">
        <v>0.49560126999999998</v>
      </c>
      <c r="K6864">
        <v>0.49603954</v>
      </c>
      <c r="L6864">
        <v>-4.3827999999999998E-4</v>
      </c>
      <c r="M6864">
        <v>-8.8433000000000001E-4</v>
      </c>
      <c r="N6864">
        <v>63.888840999999999</v>
      </c>
      <c r="O6864">
        <v>66.520743999999993</v>
      </c>
      <c r="P6864">
        <v>2.6624800000000001E-3</v>
      </c>
      <c r="Q6864">
        <v>-4.8176599999999997E-3</v>
      </c>
      <c r="R6864">
        <v>-3.85038E-3</v>
      </c>
      <c r="S6864">
        <v>-1.8344800000000001E-3</v>
      </c>
      <c r="T6864">
        <v>-4.3827999999999998E-4</v>
      </c>
      <c r="U6864">
        <v>9.5792999999999996E-4</v>
      </c>
      <c r="V6864">
        <v>2.9738299999999998E-3</v>
      </c>
      <c r="W6864">
        <v>3.9411100000000003E-3</v>
      </c>
    </row>
    <row r="6865" spans="1:23" x14ac:dyDescent="0.2">
      <c r="A6865" t="s">
        <v>3115</v>
      </c>
      <c r="B6865" t="s">
        <v>67</v>
      </c>
      <c r="C6865" t="s">
        <v>59</v>
      </c>
      <c r="D6865" t="s">
        <v>25</v>
      </c>
      <c r="E6865" t="s">
        <v>65</v>
      </c>
      <c r="F6865" t="s">
        <v>63</v>
      </c>
      <c r="G6865" t="s">
        <v>36</v>
      </c>
      <c r="H6865" t="s">
        <v>14</v>
      </c>
      <c r="I6865">
        <v>24</v>
      </c>
      <c r="J6865">
        <v>0.41276933999999998</v>
      </c>
      <c r="K6865">
        <v>0.41224588000000001</v>
      </c>
      <c r="L6865">
        <v>5.2346000000000001E-4</v>
      </c>
      <c r="M6865">
        <v>1.2681599999999999E-3</v>
      </c>
      <c r="N6865">
        <v>61.498826999999999</v>
      </c>
      <c r="O6865">
        <v>66.520743999999993</v>
      </c>
      <c r="P6865">
        <v>2.3557000000000001E-3</v>
      </c>
      <c r="Q6865">
        <v>-3.3513200000000001E-3</v>
      </c>
      <c r="R6865">
        <v>-2.4954899999999999E-3</v>
      </c>
      <c r="S6865">
        <v>-7.1186999999999997E-4</v>
      </c>
      <c r="T6865">
        <v>5.2346000000000001E-4</v>
      </c>
      <c r="U6865">
        <v>1.7587900000000001E-3</v>
      </c>
      <c r="V6865">
        <v>3.5424100000000002E-3</v>
      </c>
      <c r="W6865">
        <v>4.3982400000000003E-3</v>
      </c>
    </row>
    <row r="6866" spans="1:23" x14ac:dyDescent="0.2">
      <c r="A6866" t="s">
        <v>9474</v>
      </c>
      <c r="B6866" t="s">
        <v>67</v>
      </c>
      <c r="C6866" t="s">
        <v>59</v>
      </c>
      <c r="D6866" t="s">
        <v>25</v>
      </c>
      <c r="E6866" t="s">
        <v>5652</v>
      </c>
      <c r="F6866" t="s">
        <v>64</v>
      </c>
      <c r="G6866" t="s">
        <v>36</v>
      </c>
      <c r="H6866" t="s">
        <v>14</v>
      </c>
      <c r="I6866">
        <v>1</v>
      </c>
      <c r="J6866">
        <v>0.36406509999999997</v>
      </c>
      <c r="K6866">
        <v>0.36308891999999998</v>
      </c>
      <c r="L6866">
        <v>9.7617000000000005E-4</v>
      </c>
      <c r="M6866">
        <v>2.6813200000000001E-3</v>
      </c>
      <c r="N6866">
        <v>59.387132999999999</v>
      </c>
      <c r="O6866">
        <v>66.526692999999995</v>
      </c>
      <c r="P6866">
        <v>3.9762900000000004E-3</v>
      </c>
      <c r="Q6866">
        <v>-5.5642399999999998E-3</v>
      </c>
      <c r="R6866">
        <v>-4.1196399999999999E-3</v>
      </c>
      <c r="S6866">
        <v>-1.10899E-3</v>
      </c>
      <c r="T6866">
        <v>9.7617000000000005E-4</v>
      </c>
      <c r="U6866">
        <v>3.0613400000000001E-3</v>
      </c>
      <c r="V6866">
        <v>6.0719900000000002E-3</v>
      </c>
      <c r="W6866">
        <v>7.5165800000000001E-3</v>
      </c>
    </row>
    <row r="6867" spans="1:23" x14ac:dyDescent="0.2">
      <c r="A6867" t="s">
        <v>9475</v>
      </c>
      <c r="B6867" t="s">
        <v>67</v>
      </c>
      <c r="C6867" t="s">
        <v>59</v>
      </c>
      <c r="D6867" t="s">
        <v>25</v>
      </c>
      <c r="E6867" t="s">
        <v>5652</v>
      </c>
      <c r="F6867" t="s">
        <v>64</v>
      </c>
      <c r="G6867" t="s">
        <v>36</v>
      </c>
      <c r="H6867" t="s">
        <v>14</v>
      </c>
      <c r="I6867">
        <v>2</v>
      </c>
      <c r="J6867">
        <v>0.33234530000000001</v>
      </c>
      <c r="K6867">
        <v>0.33165260000000002</v>
      </c>
      <c r="L6867">
        <v>6.9269999999999998E-4</v>
      </c>
      <c r="M6867" s="1">
        <v>2.08428E-3</v>
      </c>
      <c r="N6867">
        <v>58.903773999999999</v>
      </c>
      <c r="O6867">
        <v>66.526692999999995</v>
      </c>
      <c r="P6867">
        <v>3.6432600000000002E-3</v>
      </c>
      <c r="Q6867">
        <v>-5.2999299999999996E-3</v>
      </c>
      <c r="R6867">
        <v>-3.9763300000000001E-3</v>
      </c>
      <c r="S6867">
        <v>-1.21783E-3</v>
      </c>
      <c r="T6867">
        <v>6.9269999999999998E-4</v>
      </c>
      <c r="U6867">
        <v>2.6032300000000002E-3</v>
      </c>
      <c r="V6867">
        <v>5.3617300000000003E-3</v>
      </c>
      <c r="W6867">
        <v>6.6853399999999997E-3</v>
      </c>
    </row>
    <row r="6868" spans="1:23" x14ac:dyDescent="0.2">
      <c r="A6868" t="s">
        <v>9476</v>
      </c>
      <c r="B6868" t="s">
        <v>67</v>
      </c>
      <c r="C6868" t="s">
        <v>59</v>
      </c>
      <c r="D6868" t="s">
        <v>25</v>
      </c>
      <c r="E6868" t="s">
        <v>5652</v>
      </c>
      <c r="F6868" t="s">
        <v>64</v>
      </c>
      <c r="G6868" t="s">
        <v>36</v>
      </c>
      <c r="H6868" t="s">
        <v>14</v>
      </c>
      <c r="I6868">
        <v>3</v>
      </c>
      <c r="J6868">
        <v>0.31294231</v>
      </c>
      <c r="K6868">
        <v>0.31517991000000001</v>
      </c>
      <c r="L6868">
        <v>-2.2375899999999998E-3</v>
      </c>
      <c r="M6868">
        <v>-7.1501799999999999E-3</v>
      </c>
      <c r="N6868">
        <v>58.330840999999999</v>
      </c>
      <c r="O6868">
        <v>66.526692999999995</v>
      </c>
      <c r="P6868">
        <v>3.1533400000000001E-3</v>
      </c>
      <c r="Q6868">
        <v>-7.4243699999999996E-3</v>
      </c>
      <c r="R6868">
        <v>-6.2787600000000004E-3</v>
      </c>
      <c r="S6868">
        <v>-3.8912E-3</v>
      </c>
      <c r="T6868">
        <v>-2.2375899999999998E-3</v>
      </c>
      <c r="U6868">
        <v>-5.8398E-4</v>
      </c>
      <c r="V6868">
        <v>1.80357E-3</v>
      </c>
      <c r="W6868">
        <v>2.94918E-3</v>
      </c>
    </row>
    <row r="6869" spans="1:23" x14ac:dyDescent="0.2">
      <c r="A6869" t="s">
        <v>9477</v>
      </c>
      <c r="B6869" t="s">
        <v>67</v>
      </c>
      <c r="C6869" t="s">
        <v>59</v>
      </c>
      <c r="D6869" t="s">
        <v>25</v>
      </c>
      <c r="E6869" t="s">
        <v>5652</v>
      </c>
      <c r="F6869" t="s">
        <v>64</v>
      </c>
      <c r="G6869" t="s">
        <v>36</v>
      </c>
      <c r="H6869" t="s">
        <v>14</v>
      </c>
      <c r="I6869">
        <v>4</v>
      </c>
      <c r="J6869">
        <v>0.30374444</v>
      </c>
      <c r="K6869">
        <v>0.30582377999999999</v>
      </c>
      <c r="L6869">
        <v>-2.0793399999999998E-3</v>
      </c>
      <c r="M6869">
        <v>-6.8456999999999997E-3</v>
      </c>
      <c r="N6869">
        <v>57.272181000000003</v>
      </c>
      <c r="O6869">
        <v>66.526692999999995</v>
      </c>
      <c r="P6869">
        <v>3.5086200000000001E-3</v>
      </c>
      <c r="Q6869">
        <v>-7.8505099999999998E-3</v>
      </c>
      <c r="R6869">
        <v>-6.5758199999999996E-3</v>
      </c>
      <c r="S6869">
        <v>-3.9192599999999999E-3</v>
      </c>
      <c r="T6869">
        <v>-2.0793399999999998E-3</v>
      </c>
      <c r="U6869">
        <v>-2.3942000000000001E-4</v>
      </c>
      <c r="V6869">
        <v>2.41713E-3</v>
      </c>
      <c r="W6869">
        <v>3.6918200000000002E-3</v>
      </c>
    </row>
    <row r="6870" spans="1:23" x14ac:dyDescent="0.2">
      <c r="A6870" t="s">
        <v>9478</v>
      </c>
      <c r="B6870" t="s">
        <v>67</v>
      </c>
      <c r="C6870" t="s">
        <v>59</v>
      </c>
      <c r="D6870" t="s">
        <v>25</v>
      </c>
      <c r="E6870" t="s">
        <v>5652</v>
      </c>
      <c r="F6870" t="s">
        <v>64</v>
      </c>
      <c r="G6870" t="s">
        <v>36</v>
      </c>
      <c r="H6870" t="s">
        <v>14</v>
      </c>
      <c r="I6870">
        <v>5</v>
      </c>
      <c r="J6870">
        <v>0.30914849999999999</v>
      </c>
      <c r="K6870">
        <v>0.31228452000000001</v>
      </c>
      <c r="L6870">
        <v>-3.1360300000000002E-3</v>
      </c>
      <c r="M6870">
        <v>-1.014408E-2</v>
      </c>
      <c r="N6870">
        <v>57.053561999999999</v>
      </c>
      <c r="O6870">
        <v>66.526692999999995</v>
      </c>
      <c r="P6870">
        <v>3.5741900000000001E-3</v>
      </c>
      <c r="Q6870">
        <v>-9.0150400000000002E-3</v>
      </c>
      <c r="R6870">
        <v>-7.7165300000000001E-3</v>
      </c>
      <c r="S6870">
        <v>-5.0103300000000003E-3</v>
      </c>
      <c r="T6870">
        <v>-3.1360300000000002E-3</v>
      </c>
      <c r="U6870">
        <v>-1.26172E-3</v>
      </c>
      <c r="V6870">
        <v>1.4444799999999999E-3</v>
      </c>
      <c r="W6870">
        <v>2.7429899999999998E-3</v>
      </c>
    </row>
    <row r="6871" spans="1:23" x14ac:dyDescent="0.2">
      <c r="A6871" t="s">
        <v>9479</v>
      </c>
      <c r="B6871" t="s">
        <v>67</v>
      </c>
      <c r="C6871" t="s">
        <v>59</v>
      </c>
      <c r="D6871" t="s">
        <v>25</v>
      </c>
      <c r="E6871" t="s">
        <v>5652</v>
      </c>
      <c r="F6871" t="s">
        <v>64</v>
      </c>
      <c r="G6871" t="s">
        <v>36</v>
      </c>
      <c r="H6871" t="s">
        <v>14</v>
      </c>
      <c r="I6871">
        <v>6</v>
      </c>
      <c r="J6871">
        <v>0.34213354000000001</v>
      </c>
      <c r="K6871">
        <v>0.34895436000000002</v>
      </c>
      <c r="L6871">
        <v>-6.8208299999999999E-3</v>
      </c>
      <c r="M6871">
        <v>-1.993615E-2</v>
      </c>
      <c r="N6871">
        <v>56.398330000000001</v>
      </c>
      <c r="O6871">
        <v>66.526692999999995</v>
      </c>
      <c r="P6871">
        <v>3.8907099999999999E-3</v>
      </c>
      <c r="Q6871">
        <v>-1.322047E-2</v>
      </c>
      <c r="R6871">
        <v>-1.180697E-2</v>
      </c>
      <c r="S6871">
        <v>-8.8611200000000001E-3</v>
      </c>
      <c r="T6871">
        <v>-6.8208299999999999E-3</v>
      </c>
      <c r="U6871">
        <v>-4.7805399999999998E-3</v>
      </c>
      <c r="V6871">
        <v>-1.83468E-3</v>
      </c>
      <c r="W6871">
        <v>-4.2118E-4</v>
      </c>
    </row>
    <row r="6872" spans="1:23" x14ac:dyDescent="0.2">
      <c r="A6872" t="s">
        <v>9480</v>
      </c>
      <c r="B6872" t="s">
        <v>67</v>
      </c>
      <c r="C6872" t="s">
        <v>59</v>
      </c>
      <c r="D6872" t="s">
        <v>25</v>
      </c>
      <c r="E6872" t="s">
        <v>5652</v>
      </c>
      <c r="F6872" t="s">
        <v>64</v>
      </c>
      <c r="G6872" t="s">
        <v>36</v>
      </c>
      <c r="H6872" t="s">
        <v>14</v>
      </c>
      <c r="I6872">
        <v>7</v>
      </c>
      <c r="J6872">
        <v>0.40781356000000002</v>
      </c>
      <c r="K6872">
        <v>0.41658906000000001</v>
      </c>
      <c r="L6872">
        <v>-8.7755000000000003E-3</v>
      </c>
      <c r="M6872" s="1">
        <v>-2.151842E-2</v>
      </c>
      <c r="N6872">
        <v>56.255380000000002</v>
      </c>
      <c r="O6872">
        <v>66.526692999999995</v>
      </c>
      <c r="P6872">
        <v>5.0254999999999996E-3</v>
      </c>
      <c r="Q6872">
        <v>-1.704172E-2</v>
      </c>
      <c r="R6872">
        <v>-1.5215940000000001E-2</v>
      </c>
      <c r="S6872">
        <v>-1.141088E-2</v>
      </c>
      <c r="T6872">
        <v>-8.7755000000000003E-3</v>
      </c>
      <c r="U6872">
        <v>-6.1401299999999997E-3</v>
      </c>
      <c r="V6872">
        <v>-2.3350599999999999E-3</v>
      </c>
      <c r="W6872">
        <v>-5.0929000000000002E-4</v>
      </c>
    </row>
    <row r="6873" spans="1:23" x14ac:dyDescent="0.2">
      <c r="A6873" t="s">
        <v>9481</v>
      </c>
      <c r="B6873" t="s">
        <v>67</v>
      </c>
      <c r="C6873" t="s">
        <v>59</v>
      </c>
      <c r="D6873" t="s">
        <v>25</v>
      </c>
      <c r="E6873" t="s">
        <v>5652</v>
      </c>
      <c r="F6873" t="s">
        <v>64</v>
      </c>
      <c r="G6873" t="s">
        <v>36</v>
      </c>
      <c r="H6873" t="s">
        <v>14</v>
      </c>
      <c r="I6873">
        <v>8</v>
      </c>
      <c r="J6873">
        <v>0.42719336000000002</v>
      </c>
      <c r="K6873">
        <v>0.43118374999999998</v>
      </c>
      <c r="L6873">
        <v>-3.99038E-3</v>
      </c>
      <c r="M6873">
        <v>-9.3409300000000008E-3</v>
      </c>
      <c r="N6873">
        <v>57.595381000000003</v>
      </c>
      <c r="O6873">
        <v>66.526692999999995</v>
      </c>
      <c r="P6873">
        <v>4.9142700000000001E-3</v>
      </c>
      <c r="Q6873">
        <v>-1.207364E-2</v>
      </c>
      <c r="R6873">
        <v>-1.028828E-2</v>
      </c>
      <c r="S6873">
        <v>-6.56743E-3</v>
      </c>
      <c r="T6873">
        <v>-3.99038E-3</v>
      </c>
      <c r="U6873">
        <v>-1.4133399999999999E-3</v>
      </c>
      <c r="V6873">
        <v>2.30751E-3</v>
      </c>
      <c r="W6873">
        <v>4.0928800000000001E-3</v>
      </c>
    </row>
    <row r="6874" spans="1:23" x14ac:dyDescent="0.2">
      <c r="A6874" t="s">
        <v>9482</v>
      </c>
      <c r="B6874" t="s">
        <v>67</v>
      </c>
      <c r="C6874" t="s">
        <v>59</v>
      </c>
      <c r="D6874" t="s">
        <v>25</v>
      </c>
      <c r="E6874" t="s">
        <v>5652</v>
      </c>
      <c r="F6874" t="s">
        <v>64</v>
      </c>
      <c r="G6874" t="s">
        <v>36</v>
      </c>
      <c r="H6874" t="s">
        <v>14</v>
      </c>
      <c r="I6874">
        <v>9</v>
      </c>
      <c r="J6874">
        <v>0.42176333999999999</v>
      </c>
      <c r="K6874">
        <v>0.42640189000000001</v>
      </c>
      <c r="L6874">
        <v>-4.63855E-3</v>
      </c>
      <c r="M6874">
        <v>-1.0998000000000001E-2</v>
      </c>
      <c r="N6874">
        <v>63.295065999999998</v>
      </c>
      <c r="O6874">
        <v>66.526692999999995</v>
      </c>
      <c r="P6874">
        <v>3.3421000000000002E-3</v>
      </c>
      <c r="Q6874">
        <v>-1.013582E-2</v>
      </c>
      <c r="R6874">
        <v>-8.9216299999999998E-3</v>
      </c>
      <c r="S6874">
        <v>-6.39115E-3</v>
      </c>
      <c r="T6874">
        <v>-4.63855E-3</v>
      </c>
      <c r="U6874">
        <v>-2.8859599999999999E-3</v>
      </c>
      <c r="V6874">
        <v>-3.5547999999999998E-4</v>
      </c>
      <c r="W6874">
        <v>8.5871000000000005E-4</v>
      </c>
    </row>
    <row r="6875" spans="1:23" x14ac:dyDescent="0.2">
      <c r="A6875" t="s">
        <v>9483</v>
      </c>
      <c r="B6875" t="s">
        <v>67</v>
      </c>
      <c r="C6875" t="s">
        <v>59</v>
      </c>
      <c r="D6875" t="s">
        <v>25</v>
      </c>
      <c r="E6875" t="s">
        <v>5652</v>
      </c>
      <c r="F6875" t="s">
        <v>64</v>
      </c>
      <c r="G6875" t="s">
        <v>36</v>
      </c>
      <c r="H6875" t="s">
        <v>14</v>
      </c>
      <c r="I6875">
        <v>10</v>
      </c>
      <c r="J6875">
        <v>0.42854724</v>
      </c>
      <c r="K6875">
        <v>0.43415453999999998</v>
      </c>
      <c r="L6875">
        <v>-5.6073E-3</v>
      </c>
      <c r="M6875">
        <v>-1.3084439999999999E-2</v>
      </c>
      <c r="N6875">
        <v>68.496584999999996</v>
      </c>
      <c r="O6875">
        <v>66.526692999999995</v>
      </c>
      <c r="P6875">
        <v>3.3001599999999999E-3</v>
      </c>
      <c r="Q6875">
        <v>-1.103558E-2</v>
      </c>
      <c r="R6875">
        <v>-9.8366300000000007E-3</v>
      </c>
      <c r="S6875">
        <v>-7.3379099999999996E-3</v>
      </c>
      <c r="T6875">
        <v>-5.6073E-3</v>
      </c>
      <c r="U6875">
        <v>-3.8766999999999999E-3</v>
      </c>
      <c r="V6875">
        <v>-1.37798E-3</v>
      </c>
      <c r="W6875">
        <v>-1.7902E-4</v>
      </c>
    </row>
    <row r="6876" spans="1:23" x14ac:dyDescent="0.2">
      <c r="A6876" t="s">
        <v>9484</v>
      </c>
      <c r="B6876" t="s">
        <v>67</v>
      </c>
      <c r="C6876" t="s">
        <v>59</v>
      </c>
      <c r="D6876" t="s">
        <v>25</v>
      </c>
      <c r="E6876" t="s">
        <v>5652</v>
      </c>
      <c r="F6876" t="s">
        <v>64</v>
      </c>
      <c r="G6876" t="s">
        <v>36</v>
      </c>
      <c r="H6876" t="s">
        <v>14</v>
      </c>
      <c r="I6876">
        <v>11</v>
      </c>
      <c r="J6876">
        <v>0.43725731000000001</v>
      </c>
      <c r="K6876">
        <v>0.43812735000000003</v>
      </c>
      <c r="L6876">
        <v>-8.7003999999999998E-4</v>
      </c>
      <c r="M6876">
        <v>-1.9897600000000001E-3</v>
      </c>
      <c r="N6876">
        <v>72.480403999999993</v>
      </c>
      <c r="O6876">
        <v>66.526692999999995</v>
      </c>
      <c r="P6876">
        <v>4.2206199999999996E-3</v>
      </c>
      <c r="Q6876">
        <v>-7.8123400000000001E-3</v>
      </c>
      <c r="R6876">
        <v>-6.27898E-3</v>
      </c>
      <c r="S6876">
        <v>-3.08333E-3</v>
      </c>
      <c r="T6876">
        <v>-8.7003999999999998E-4</v>
      </c>
      <c r="U6876">
        <v>1.34326E-3</v>
      </c>
      <c r="V6876">
        <v>4.5389100000000002E-3</v>
      </c>
      <c r="W6876">
        <v>6.0722700000000003E-3</v>
      </c>
    </row>
    <row r="6877" spans="1:23" x14ac:dyDescent="0.2">
      <c r="A6877" t="s">
        <v>9485</v>
      </c>
      <c r="B6877" t="s">
        <v>67</v>
      </c>
      <c r="C6877" t="s">
        <v>59</v>
      </c>
      <c r="D6877" t="s">
        <v>25</v>
      </c>
      <c r="E6877" t="s">
        <v>5652</v>
      </c>
      <c r="F6877" t="s">
        <v>64</v>
      </c>
      <c r="G6877" t="s">
        <v>36</v>
      </c>
      <c r="H6877" t="s">
        <v>14</v>
      </c>
      <c r="I6877">
        <v>12</v>
      </c>
      <c r="J6877">
        <v>0.44622819000000002</v>
      </c>
      <c r="K6877">
        <v>0.45229408999999998</v>
      </c>
      <c r="L6877">
        <v>-6.0659099999999999E-3</v>
      </c>
      <c r="M6877">
        <v>-1.359373E-2</v>
      </c>
      <c r="N6877">
        <v>74.948494999999994</v>
      </c>
      <c r="O6877">
        <v>66.526692999999995</v>
      </c>
      <c r="P6877">
        <v>3.9673699999999996E-3</v>
      </c>
      <c r="Q6877">
        <v>-1.2591649999999999E-2</v>
      </c>
      <c r="R6877">
        <v>-1.11503E-2</v>
      </c>
      <c r="S6877">
        <v>-8.1463999999999998E-3</v>
      </c>
      <c r="T6877">
        <v>-6.0659099999999999E-3</v>
      </c>
      <c r="U6877">
        <v>-3.9854199999999999E-3</v>
      </c>
      <c r="V6877">
        <v>-9.8152000000000005E-4</v>
      </c>
      <c r="W6877">
        <v>4.5983999999999999E-4</v>
      </c>
    </row>
    <row r="6878" spans="1:23" x14ac:dyDescent="0.2">
      <c r="A6878" t="s">
        <v>9486</v>
      </c>
      <c r="B6878" t="s">
        <v>67</v>
      </c>
      <c r="C6878" t="s">
        <v>59</v>
      </c>
      <c r="D6878" t="s">
        <v>25</v>
      </c>
      <c r="E6878" t="s">
        <v>5652</v>
      </c>
      <c r="F6878" t="s">
        <v>64</v>
      </c>
      <c r="G6878" t="s">
        <v>36</v>
      </c>
      <c r="H6878" t="s">
        <v>14</v>
      </c>
      <c r="I6878">
        <v>13</v>
      </c>
      <c r="J6878">
        <v>0.45364518999999998</v>
      </c>
      <c r="K6878">
        <v>0.45742593999999998</v>
      </c>
      <c r="L6878">
        <v>-3.7807499999999998E-3</v>
      </c>
      <c r="M6878">
        <v>-8.3341500000000002E-3</v>
      </c>
      <c r="N6878">
        <v>77.356915000000001</v>
      </c>
      <c r="O6878">
        <v>66.526692999999995</v>
      </c>
      <c r="P6878">
        <v>3.2179399999999999E-3</v>
      </c>
      <c r="Q6878">
        <v>-9.07378E-3</v>
      </c>
      <c r="R6878">
        <v>-7.9047000000000006E-3</v>
      </c>
      <c r="S6878">
        <v>-5.4682400000000001E-3</v>
      </c>
      <c r="T6878">
        <v>-3.7807499999999998E-3</v>
      </c>
      <c r="U6878">
        <v>-2.09326E-3</v>
      </c>
      <c r="V6878">
        <v>3.4319999999999999E-4</v>
      </c>
      <c r="W6878">
        <v>1.5122899999999999E-3</v>
      </c>
    </row>
    <row r="6879" spans="1:23" x14ac:dyDescent="0.2">
      <c r="A6879" t="s">
        <v>9487</v>
      </c>
      <c r="B6879" t="s">
        <v>67</v>
      </c>
      <c r="C6879" t="s">
        <v>59</v>
      </c>
      <c r="D6879" t="s">
        <v>25</v>
      </c>
      <c r="E6879" t="s">
        <v>5652</v>
      </c>
      <c r="F6879" t="s">
        <v>64</v>
      </c>
      <c r="G6879" t="s">
        <v>36</v>
      </c>
      <c r="H6879" t="s">
        <v>14</v>
      </c>
      <c r="I6879">
        <v>14</v>
      </c>
      <c r="J6879">
        <v>0.45761478999999999</v>
      </c>
      <c r="K6879">
        <v>0.45618397999999999</v>
      </c>
      <c r="L6879">
        <v>1.43081E-3</v>
      </c>
      <c r="M6879">
        <v>3.1266699999999998E-3</v>
      </c>
      <c r="N6879">
        <v>78.306498000000005</v>
      </c>
      <c r="O6879">
        <v>66.526692999999995</v>
      </c>
      <c r="P6879">
        <v>3.46817E-3</v>
      </c>
      <c r="Q6879">
        <v>-4.2738200000000002E-3</v>
      </c>
      <c r="R6879">
        <v>-3.0138299999999999E-3</v>
      </c>
      <c r="S6879">
        <v>-3.879E-4</v>
      </c>
      <c r="T6879">
        <v>1.43081E-3</v>
      </c>
      <c r="U6879">
        <v>3.2495200000000001E-3</v>
      </c>
      <c r="V6879">
        <v>5.8754499999999999E-3</v>
      </c>
      <c r="W6879">
        <v>7.1354399999999998E-3</v>
      </c>
    </row>
    <row r="6880" spans="1:23" x14ac:dyDescent="0.2">
      <c r="A6880" t="s">
        <v>9488</v>
      </c>
      <c r="B6880" t="s">
        <v>67</v>
      </c>
      <c r="C6880" t="s">
        <v>59</v>
      </c>
      <c r="D6880" t="s">
        <v>25</v>
      </c>
      <c r="E6880" t="s">
        <v>5652</v>
      </c>
      <c r="F6880" t="s">
        <v>64</v>
      </c>
      <c r="G6880" t="s">
        <v>36</v>
      </c>
      <c r="H6880" t="s">
        <v>14</v>
      </c>
      <c r="I6880">
        <v>15</v>
      </c>
      <c r="J6880">
        <v>0.46197233999999998</v>
      </c>
      <c r="K6880">
        <v>0.45927468999999999</v>
      </c>
      <c r="L6880">
        <v>2.6976399999999998E-3</v>
      </c>
      <c r="M6880">
        <v>5.8394099999999997E-3</v>
      </c>
      <c r="N6880">
        <v>78.886200000000002</v>
      </c>
      <c r="O6880">
        <v>66.526692999999995</v>
      </c>
      <c r="P6880">
        <v>2.9509499999999999E-3</v>
      </c>
      <c r="Q6880">
        <v>-2.1562299999999999E-3</v>
      </c>
      <c r="R6880">
        <v>-1.0841399999999999E-3</v>
      </c>
      <c r="S6880">
        <v>1.1501700000000001E-3</v>
      </c>
      <c r="T6880">
        <v>2.6976399999999998E-3</v>
      </c>
      <c r="U6880">
        <v>4.2451199999999998E-3</v>
      </c>
      <c r="V6880">
        <v>6.4794300000000004E-3</v>
      </c>
      <c r="W6880">
        <v>7.5515199999999999E-3</v>
      </c>
    </row>
    <row r="6881" spans="1:23" x14ac:dyDescent="0.2">
      <c r="A6881" t="s">
        <v>9489</v>
      </c>
      <c r="B6881" t="s">
        <v>67</v>
      </c>
      <c r="C6881" t="s">
        <v>59</v>
      </c>
      <c r="D6881" t="s">
        <v>25</v>
      </c>
      <c r="E6881" t="s">
        <v>5652</v>
      </c>
      <c r="F6881" t="s">
        <v>64</v>
      </c>
      <c r="G6881" t="s">
        <v>36</v>
      </c>
      <c r="H6881" t="s">
        <v>14</v>
      </c>
      <c r="I6881">
        <v>16</v>
      </c>
      <c r="J6881">
        <v>0.47668663</v>
      </c>
      <c r="K6881">
        <v>0.47099746999999997</v>
      </c>
      <c r="L6881">
        <v>5.6891600000000004E-3</v>
      </c>
      <c r="M6881">
        <v>1.1934800000000001E-2</v>
      </c>
      <c r="N6881">
        <v>78.263322000000002</v>
      </c>
      <c r="O6881">
        <v>66.526692999999995</v>
      </c>
      <c r="P6881">
        <v>3.9536700000000003E-3</v>
      </c>
      <c r="Q6881">
        <v>-8.1406000000000002E-4</v>
      </c>
      <c r="R6881">
        <v>6.2231999999999999E-4</v>
      </c>
      <c r="S6881">
        <v>3.6158499999999999E-3</v>
      </c>
      <c r="T6881">
        <v>5.6891600000000004E-3</v>
      </c>
      <c r="U6881">
        <v>7.7624699999999996E-3</v>
      </c>
      <c r="V6881">
        <v>1.0756E-2</v>
      </c>
      <c r="W6881">
        <v>1.2192369999999999E-2</v>
      </c>
    </row>
    <row r="6882" spans="1:23" x14ac:dyDescent="0.2">
      <c r="A6882" t="s">
        <v>9490</v>
      </c>
      <c r="B6882" t="s">
        <v>67</v>
      </c>
      <c r="C6882" t="s">
        <v>59</v>
      </c>
      <c r="D6882" t="s">
        <v>25</v>
      </c>
      <c r="E6882" t="s">
        <v>5652</v>
      </c>
      <c r="F6882" t="s">
        <v>64</v>
      </c>
      <c r="G6882" t="s">
        <v>36</v>
      </c>
      <c r="H6882" t="s">
        <v>15</v>
      </c>
      <c r="I6882">
        <v>17</v>
      </c>
      <c r="J6882">
        <v>0.49214798999999998</v>
      </c>
      <c r="K6882">
        <v>0.4868074</v>
      </c>
      <c r="L6882">
        <v>5.3405900000000001E-3</v>
      </c>
      <c r="M6882">
        <v>1.085159E-2</v>
      </c>
      <c r="N6882">
        <v>77.723712000000006</v>
      </c>
      <c r="O6882">
        <v>66.526692999999995</v>
      </c>
      <c r="P6882">
        <v>3.6782899999999999E-3</v>
      </c>
      <c r="Q6882">
        <v>-7.0965000000000004E-4</v>
      </c>
      <c r="R6882">
        <v>6.2668000000000001E-4</v>
      </c>
      <c r="S6882">
        <v>3.4116900000000002E-3</v>
      </c>
      <c r="T6882">
        <v>5.3405900000000001E-3</v>
      </c>
      <c r="U6882">
        <v>7.26948E-3</v>
      </c>
      <c r="V6882">
        <v>1.0054499999999999E-2</v>
      </c>
      <c r="W6882">
        <v>1.1390829999999999E-2</v>
      </c>
    </row>
    <row r="6883" spans="1:23" x14ac:dyDescent="0.2">
      <c r="A6883" t="s">
        <v>9491</v>
      </c>
      <c r="B6883" t="s">
        <v>67</v>
      </c>
      <c r="C6883" t="s">
        <v>59</v>
      </c>
      <c r="D6883" t="s">
        <v>25</v>
      </c>
      <c r="E6883" t="s">
        <v>5652</v>
      </c>
      <c r="F6883" t="s">
        <v>64</v>
      </c>
      <c r="G6883" t="s">
        <v>36</v>
      </c>
      <c r="H6883" t="s">
        <v>15</v>
      </c>
      <c r="I6883">
        <v>18</v>
      </c>
      <c r="J6883">
        <v>0.51020078000000002</v>
      </c>
      <c r="K6883">
        <v>0.49966353000000002</v>
      </c>
      <c r="L6883">
        <v>1.053725E-2</v>
      </c>
      <c r="M6883">
        <v>2.065314E-2</v>
      </c>
      <c r="N6883">
        <v>75.795888000000005</v>
      </c>
      <c r="O6883">
        <v>66.526692999999995</v>
      </c>
      <c r="P6883">
        <v>3.7556600000000001E-3</v>
      </c>
      <c r="Q6883">
        <v>4.35974E-3</v>
      </c>
      <c r="R6883">
        <v>5.7241799999999997E-3</v>
      </c>
      <c r="S6883">
        <v>8.5677800000000005E-3</v>
      </c>
      <c r="T6883">
        <v>1.053725E-2</v>
      </c>
      <c r="U6883">
        <v>1.2506720000000001E-2</v>
      </c>
      <c r="V6883">
        <v>1.5350320000000001E-2</v>
      </c>
      <c r="W6883">
        <v>1.6714759999999999E-2</v>
      </c>
    </row>
    <row r="6884" spans="1:23" x14ac:dyDescent="0.2">
      <c r="A6884" t="s">
        <v>9492</v>
      </c>
      <c r="B6884" t="s">
        <v>67</v>
      </c>
      <c r="C6884" t="s">
        <v>59</v>
      </c>
      <c r="D6884" t="s">
        <v>25</v>
      </c>
      <c r="E6884" t="s">
        <v>5652</v>
      </c>
      <c r="F6884" t="s">
        <v>64</v>
      </c>
      <c r="G6884" t="s">
        <v>36</v>
      </c>
      <c r="H6884" t="s">
        <v>15</v>
      </c>
      <c r="I6884">
        <v>19</v>
      </c>
      <c r="J6884">
        <v>0.53201441000000005</v>
      </c>
      <c r="K6884">
        <v>0.52222022000000001</v>
      </c>
      <c r="L6884">
        <v>9.7941899999999995E-3</v>
      </c>
      <c r="M6884">
        <v>1.840963E-2</v>
      </c>
      <c r="N6884">
        <v>73.125996999999998</v>
      </c>
      <c r="O6884">
        <v>66.526692999999995</v>
      </c>
      <c r="P6884">
        <v>4.4735900000000004E-3</v>
      </c>
      <c r="Q6884">
        <v>2.4358000000000001E-3</v>
      </c>
      <c r="R6884">
        <v>4.06106E-3</v>
      </c>
      <c r="S6884">
        <v>7.4482400000000001E-3</v>
      </c>
      <c r="T6884">
        <v>9.7941899999999995E-3</v>
      </c>
      <c r="U6884">
        <v>1.2140140000000001E-2</v>
      </c>
      <c r="V6884">
        <v>1.5527320000000001E-2</v>
      </c>
      <c r="W6884">
        <v>1.7152589999999999E-2</v>
      </c>
    </row>
    <row r="6885" spans="1:23" x14ac:dyDescent="0.2">
      <c r="A6885" t="s">
        <v>9493</v>
      </c>
      <c r="B6885" t="s">
        <v>67</v>
      </c>
      <c r="C6885" t="s">
        <v>59</v>
      </c>
      <c r="D6885" t="s">
        <v>25</v>
      </c>
      <c r="E6885" t="s">
        <v>5652</v>
      </c>
      <c r="F6885" t="s">
        <v>64</v>
      </c>
      <c r="G6885" t="s">
        <v>36</v>
      </c>
      <c r="H6885" t="s">
        <v>15</v>
      </c>
      <c r="I6885">
        <v>20</v>
      </c>
      <c r="J6885">
        <v>0.60453535000000003</v>
      </c>
      <c r="K6885">
        <v>0.59921073000000002</v>
      </c>
      <c r="L6885">
        <v>5.3246200000000004E-3</v>
      </c>
      <c r="M6885">
        <v>8.8077899999999994E-3</v>
      </c>
      <c r="N6885">
        <v>70.202473999999995</v>
      </c>
      <c r="O6885">
        <v>66.526692999999995</v>
      </c>
      <c r="P6885">
        <v>4.5684499999999999E-3</v>
      </c>
      <c r="Q6885">
        <v>-2.1898099999999999E-3</v>
      </c>
      <c r="R6885">
        <v>-5.3008000000000005E-4</v>
      </c>
      <c r="S6885">
        <v>2.9289199999999998E-3</v>
      </c>
      <c r="T6885">
        <v>5.3246200000000004E-3</v>
      </c>
      <c r="U6885">
        <v>7.7203200000000001E-3</v>
      </c>
      <c r="V6885">
        <v>1.1179329999999999E-2</v>
      </c>
      <c r="W6885">
        <v>1.2839059999999999E-2</v>
      </c>
    </row>
    <row r="6886" spans="1:23" x14ac:dyDescent="0.2">
      <c r="A6886" t="s">
        <v>9494</v>
      </c>
      <c r="B6886" t="s">
        <v>67</v>
      </c>
      <c r="C6886" t="s">
        <v>59</v>
      </c>
      <c r="D6886" t="s">
        <v>25</v>
      </c>
      <c r="E6886" t="s">
        <v>5652</v>
      </c>
      <c r="F6886" t="s">
        <v>64</v>
      </c>
      <c r="G6886" t="s">
        <v>36</v>
      </c>
      <c r="H6886" t="s">
        <v>15</v>
      </c>
      <c r="I6886">
        <v>21</v>
      </c>
      <c r="J6886">
        <v>0.62964260000000005</v>
      </c>
      <c r="K6886">
        <v>0.62436729999999996</v>
      </c>
      <c r="L6886">
        <v>5.2753000000000001E-3</v>
      </c>
      <c r="M6886">
        <v>8.3782400000000003E-3</v>
      </c>
      <c r="N6886">
        <v>67.317533999999995</v>
      </c>
      <c r="O6886">
        <v>66.526692999999995</v>
      </c>
      <c r="P6886">
        <v>5.7144099999999996E-3</v>
      </c>
      <c r="Q6886">
        <v>-4.1240699999999996E-3</v>
      </c>
      <c r="R6886">
        <v>-2.0480099999999998E-3</v>
      </c>
      <c r="S6886">
        <v>2.2786600000000001E-3</v>
      </c>
      <c r="T6886">
        <v>5.2753000000000001E-3</v>
      </c>
      <c r="U6886">
        <v>8.2719300000000003E-3</v>
      </c>
      <c r="V6886">
        <v>1.25986E-2</v>
      </c>
      <c r="W6886">
        <v>1.4674660000000001E-2</v>
      </c>
    </row>
    <row r="6887" spans="1:23" x14ac:dyDescent="0.2">
      <c r="A6887" t="s">
        <v>9495</v>
      </c>
      <c r="B6887" t="s">
        <v>67</v>
      </c>
      <c r="C6887" t="s">
        <v>59</v>
      </c>
      <c r="D6887" t="s">
        <v>25</v>
      </c>
      <c r="E6887" t="s">
        <v>5652</v>
      </c>
      <c r="F6887" t="s">
        <v>64</v>
      </c>
      <c r="G6887" t="s">
        <v>36</v>
      </c>
      <c r="H6887" t="s">
        <v>14</v>
      </c>
      <c r="I6887">
        <v>22</v>
      </c>
      <c r="J6887">
        <v>0.57993287000000004</v>
      </c>
      <c r="K6887">
        <v>0.58177263000000001</v>
      </c>
      <c r="L6887">
        <v>-1.83976E-3</v>
      </c>
      <c r="M6887">
        <v>-3.1723699999999999E-3</v>
      </c>
      <c r="N6887">
        <v>64.833447000000007</v>
      </c>
      <c r="O6887">
        <v>66.526692999999995</v>
      </c>
      <c r="P6887">
        <v>5.2861699999999998E-3</v>
      </c>
      <c r="Q6887">
        <v>-1.0534730000000001E-2</v>
      </c>
      <c r="R6887">
        <v>-8.6142600000000003E-3</v>
      </c>
      <c r="S6887">
        <v>-4.6118299999999999E-3</v>
      </c>
      <c r="T6887">
        <v>-1.83976E-3</v>
      </c>
      <c r="U6887">
        <v>9.3231E-4</v>
      </c>
      <c r="V6887">
        <v>4.93473E-3</v>
      </c>
      <c r="W6887">
        <v>6.8552099999999996E-3</v>
      </c>
    </row>
    <row r="6888" spans="1:23" x14ac:dyDescent="0.2">
      <c r="A6888" t="s">
        <v>9496</v>
      </c>
      <c r="B6888" t="s">
        <v>67</v>
      </c>
      <c r="C6888" t="s">
        <v>59</v>
      </c>
      <c r="D6888" t="s">
        <v>25</v>
      </c>
      <c r="E6888" t="s">
        <v>5652</v>
      </c>
      <c r="F6888" t="s">
        <v>64</v>
      </c>
      <c r="G6888" t="s">
        <v>36</v>
      </c>
      <c r="H6888" t="s">
        <v>14</v>
      </c>
      <c r="I6888">
        <v>23</v>
      </c>
      <c r="J6888">
        <v>0.49568596999999998</v>
      </c>
      <c r="K6888">
        <v>0.49852036999999999</v>
      </c>
      <c r="L6888">
        <v>-2.8343999999999999E-3</v>
      </c>
      <c r="M6888">
        <v>-5.71815E-3</v>
      </c>
      <c r="N6888">
        <v>63.873448000000003</v>
      </c>
      <c r="O6888">
        <v>66.526692999999995</v>
      </c>
      <c r="P6888">
        <v>4.29678E-3</v>
      </c>
      <c r="Q6888">
        <v>-9.9019799999999995E-3</v>
      </c>
      <c r="R6888">
        <v>-8.3409499999999998E-3</v>
      </c>
      <c r="S6888">
        <v>-5.08764E-3</v>
      </c>
      <c r="T6888">
        <v>-2.8343999999999999E-3</v>
      </c>
      <c r="U6888">
        <v>-5.8116999999999999E-4</v>
      </c>
      <c r="V6888">
        <v>2.6721399999999999E-3</v>
      </c>
      <c r="W6888">
        <v>4.2331699999999996E-3</v>
      </c>
    </row>
    <row r="6889" spans="1:23" x14ac:dyDescent="0.2">
      <c r="A6889" t="s">
        <v>9497</v>
      </c>
      <c r="B6889" t="s">
        <v>67</v>
      </c>
      <c r="C6889" t="s">
        <v>59</v>
      </c>
      <c r="D6889" t="s">
        <v>25</v>
      </c>
      <c r="E6889" t="s">
        <v>5652</v>
      </c>
      <c r="F6889" t="s">
        <v>64</v>
      </c>
      <c r="G6889" t="s">
        <v>36</v>
      </c>
      <c r="H6889" t="s">
        <v>14</v>
      </c>
      <c r="I6889">
        <v>24</v>
      </c>
      <c r="J6889">
        <v>0.41027572000000001</v>
      </c>
      <c r="K6889">
        <v>0.41173684999999999</v>
      </c>
      <c r="L6889">
        <v>-1.4611299999999999E-3</v>
      </c>
      <c r="M6889">
        <v>-3.56135E-3</v>
      </c>
      <c r="N6889">
        <v>61.497509000000001</v>
      </c>
      <c r="O6889">
        <v>66.526692999999995</v>
      </c>
      <c r="P6889">
        <v>3.6733299999999998E-3</v>
      </c>
      <c r="Q6889">
        <v>-7.5032199999999997E-3</v>
      </c>
      <c r="R6889">
        <v>-6.1687000000000001E-3</v>
      </c>
      <c r="S6889">
        <v>-3.3874299999999999E-3</v>
      </c>
      <c r="T6889">
        <v>-1.4611299999999999E-3</v>
      </c>
      <c r="U6889">
        <v>4.6516E-4</v>
      </c>
      <c r="V6889">
        <v>3.2464299999999998E-3</v>
      </c>
      <c r="W6889">
        <v>4.5809600000000002E-3</v>
      </c>
    </row>
    <row r="6890" spans="1:23" x14ac:dyDescent="0.2">
      <c r="A6890" t="s">
        <v>3116</v>
      </c>
      <c r="B6890" t="s">
        <v>67</v>
      </c>
      <c r="C6890" t="s">
        <v>59</v>
      </c>
      <c r="D6890" t="s">
        <v>25</v>
      </c>
      <c r="E6890" t="s">
        <v>66</v>
      </c>
      <c r="F6890" t="s">
        <v>63</v>
      </c>
      <c r="G6890" t="s">
        <v>36</v>
      </c>
      <c r="H6890" t="s">
        <v>13</v>
      </c>
      <c r="I6890">
        <v>1</v>
      </c>
      <c r="J6890">
        <v>0.74778456000000004</v>
      </c>
      <c r="K6890">
        <v>0.78559847000000005</v>
      </c>
      <c r="L6890">
        <v>-3.7813920000000001E-2</v>
      </c>
      <c r="M6890">
        <v>-5.0567929999999997E-2</v>
      </c>
      <c r="N6890">
        <v>58.009712999999998</v>
      </c>
      <c r="O6890">
        <v>66.061064999999999</v>
      </c>
      <c r="P6890">
        <v>1.8109219999999999E-2</v>
      </c>
      <c r="Q6890">
        <v>-6.7600939999999998E-2</v>
      </c>
      <c r="R6890">
        <v>-6.1021819999999997E-2</v>
      </c>
      <c r="S6890">
        <v>-4.7310400000000002E-2</v>
      </c>
      <c r="T6890">
        <v>-3.7813920000000001E-2</v>
      </c>
      <c r="U6890">
        <v>-2.8317430000000001E-2</v>
      </c>
      <c r="V6890">
        <v>-1.4606009999999999E-2</v>
      </c>
      <c r="W6890">
        <v>-8.0268900000000001E-3</v>
      </c>
    </row>
    <row r="6891" spans="1:23" x14ac:dyDescent="0.2">
      <c r="A6891" t="s">
        <v>3117</v>
      </c>
      <c r="B6891" t="s">
        <v>67</v>
      </c>
      <c r="C6891" t="s">
        <v>59</v>
      </c>
      <c r="D6891" t="s">
        <v>25</v>
      </c>
      <c r="E6891" t="s">
        <v>66</v>
      </c>
      <c r="F6891" t="s">
        <v>63</v>
      </c>
      <c r="G6891" t="s">
        <v>36</v>
      </c>
      <c r="H6891" t="s">
        <v>13</v>
      </c>
      <c r="I6891">
        <v>2</v>
      </c>
      <c r="J6891">
        <v>0.70149923999999997</v>
      </c>
      <c r="K6891">
        <v>0.71727889</v>
      </c>
      <c r="L6891">
        <v>-1.5779640000000001E-2</v>
      </c>
      <c r="M6891">
        <v>-2.2494170000000001E-2</v>
      </c>
      <c r="N6891">
        <v>57.469363000000001</v>
      </c>
      <c r="O6891">
        <v>66.061064999999999</v>
      </c>
      <c r="P6891">
        <v>2.13847E-2</v>
      </c>
      <c r="Q6891">
        <v>-5.0954340000000001E-2</v>
      </c>
      <c r="R6891">
        <v>-4.3185229999999998E-2</v>
      </c>
      <c r="S6891">
        <v>-2.699379E-2</v>
      </c>
      <c r="T6891">
        <v>-1.5779640000000001E-2</v>
      </c>
      <c r="U6891">
        <v>-4.5655000000000001E-3</v>
      </c>
      <c r="V6891">
        <v>1.1625949999999999E-2</v>
      </c>
      <c r="W6891">
        <v>1.939505E-2</v>
      </c>
    </row>
    <row r="6892" spans="1:23" x14ac:dyDescent="0.2">
      <c r="A6892" t="s">
        <v>3118</v>
      </c>
      <c r="B6892" t="s">
        <v>67</v>
      </c>
      <c r="C6892" t="s">
        <v>59</v>
      </c>
      <c r="D6892" t="s">
        <v>25</v>
      </c>
      <c r="E6892" t="s">
        <v>66</v>
      </c>
      <c r="F6892" t="s">
        <v>63</v>
      </c>
      <c r="G6892" t="s">
        <v>36</v>
      </c>
      <c r="H6892" t="s">
        <v>13</v>
      </c>
      <c r="I6892">
        <v>3</v>
      </c>
      <c r="J6892">
        <v>0.67212179000000005</v>
      </c>
      <c r="K6892">
        <v>0.67796869000000004</v>
      </c>
      <c r="L6892">
        <v>-5.8469000000000004E-3</v>
      </c>
      <c r="M6892">
        <v>-8.6991700000000009E-3</v>
      </c>
      <c r="N6892">
        <v>57.022868000000003</v>
      </c>
      <c r="O6892">
        <v>66.061064999999999</v>
      </c>
      <c r="P6892">
        <v>2.387152E-2</v>
      </c>
      <c r="Q6892">
        <v>-4.5112060000000002E-2</v>
      </c>
      <c r="R6892">
        <v>-3.6439489999999998E-2</v>
      </c>
      <c r="S6892">
        <v>-1.8365139999999999E-2</v>
      </c>
      <c r="T6892">
        <v>-5.8469000000000004E-3</v>
      </c>
      <c r="U6892">
        <v>6.6713400000000004E-3</v>
      </c>
      <c r="V6892">
        <v>2.4745690000000001E-2</v>
      </c>
      <c r="W6892">
        <v>3.3418259999999998E-2</v>
      </c>
    </row>
    <row r="6893" spans="1:23" x14ac:dyDescent="0.2">
      <c r="A6893" t="s">
        <v>3119</v>
      </c>
      <c r="B6893" t="s">
        <v>67</v>
      </c>
      <c r="C6893" t="s">
        <v>59</v>
      </c>
      <c r="D6893" t="s">
        <v>25</v>
      </c>
      <c r="E6893" t="s">
        <v>66</v>
      </c>
      <c r="F6893" t="s">
        <v>63</v>
      </c>
      <c r="G6893" t="s">
        <v>36</v>
      </c>
      <c r="H6893" t="s">
        <v>13</v>
      </c>
      <c r="I6893">
        <v>4</v>
      </c>
      <c r="J6893">
        <v>0.62228625000000004</v>
      </c>
      <c r="K6893" s="1">
        <v>0.66868536000000001</v>
      </c>
      <c r="L6893">
        <v>-4.639911E-2</v>
      </c>
      <c r="M6893">
        <v>-7.4562320000000001E-2</v>
      </c>
      <c r="N6893">
        <v>55.981008000000003</v>
      </c>
      <c r="O6893">
        <v>66.061064999999999</v>
      </c>
      <c r="P6893">
        <v>1.9278690000000001E-2</v>
      </c>
      <c r="Q6893">
        <v>-7.8109739999999997E-2</v>
      </c>
      <c r="R6893">
        <v>-7.1105749999999995E-2</v>
      </c>
      <c r="S6893">
        <v>-5.6508860000000001E-2</v>
      </c>
      <c r="T6893">
        <v>-4.639911E-2</v>
      </c>
      <c r="U6893">
        <v>-3.6289349999999998E-2</v>
      </c>
      <c r="V6893">
        <v>-2.1692469999999998E-2</v>
      </c>
      <c r="W6893">
        <v>-1.468848E-2</v>
      </c>
    </row>
    <row r="6894" spans="1:23" x14ac:dyDescent="0.2">
      <c r="A6894" t="s">
        <v>3120</v>
      </c>
      <c r="B6894" t="s">
        <v>67</v>
      </c>
      <c r="C6894" t="s">
        <v>59</v>
      </c>
      <c r="D6894" t="s">
        <v>25</v>
      </c>
      <c r="E6894" t="s">
        <v>66</v>
      </c>
      <c r="F6894" t="s">
        <v>63</v>
      </c>
      <c r="G6894" t="s">
        <v>36</v>
      </c>
      <c r="H6894" t="s">
        <v>13</v>
      </c>
      <c r="I6894">
        <v>5</v>
      </c>
      <c r="J6894">
        <v>0.63069730999999996</v>
      </c>
      <c r="K6894">
        <v>0.66831384999999999</v>
      </c>
      <c r="L6894">
        <v>-3.7616539999999997E-2</v>
      </c>
      <c r="M6894">
        <v>-5.9642769999999998E-2</v>
      </c>
      <c r="N6894">
        <v>55.688496999999998</v>
      </c>
      <c r="O6894">
        <v>66.061064999999999</v>
      </c>
      <c r="P6894">
        <v>1.9043879999999999E-2</v>
      </c>
      <c r="Q6894">
        <v>-6.8940929999999997E-2</v>
      </c>
      <c r="R6894">
        <v>-6.2022250000000001E-2</v>
      </c>
      <c r="S6894">
        <v>-4.7603159999999999E-2</v>
      </c>
      <c r="T6894">
        <v>-3.7616539999999997E-2</v>
      </c>
      <c r="U6894">
        <v>-2.7629919999999999E-2</v>
      </c>
      <c r="V6894">
        <v>-1.321082E-2</v>
      </c>
      <c r="W6894">
        <v>-6.2921399999999999E-3</v>
      </c>
    </row>
    <row r="6895" spans="1:23" x14ac:dyDescent="0.2">
      <c r="A6895" t="s">
        <v>3121</v>
      </c>
      <c r="B6895" t="s">
        <v>67</v>
      </c>
      <c r="C6895" t="s">
        <v>59</v>
      </c>
      <c r="D6895" t="s">
        <v>25</v>
      </c>
      <c r="E6895" t="s">
        <v>66</v>
      </c>
      <c r="F6895" t="s">
        <v>63</v>
      </c>
      <c r="G6895" t="s">
        <v>36</v>
      </c>
      <c r="H6895" t="s">
        <v>13</v>
      </c>
      <c r="I6895">
        <v>6</v>
      </c>
      <c r="J6895">
        <v>0.67886955000000004</v>
      </c>
      <c r="K6895">
        <v>0.71081983000000004</v>
      </c>
      <c r="L6895">
        <v>-3.1950279999999998E-2</v>
      </c>
      <c r="M6895">
        <v>-4.706395E-2</v>
      </c>
      <c r="N6895">
        <v>55.090727000000001</v>
      </c>
      <c r="O6895">
        <v>66.061064999999999</v>
      </c>
      <c r="P6895">
        <v>2.2081170000000001E-2</v>
      </c>
      <c r="Q6895">
        <v>-6.8270570000000003E-2</v>
      </c>
      <c r="R6895">
        <v>-6.0248429999999999E-2</v>
      </c>
      <c r="S6895">
        <v>-4.3529650000000003E-2</v>
      </c>
      <c r="T6895">
        <v>-3.1950279999999998E-2</v>
      </c>
      <c r="U6895">
        <v>-2.0370900000000001E-2</v>
      </c>
      <c r="V6895">
        <v>-3.65213E-3</v>
      </c>
      <c r="W6895">
        <v>4.3700099999999997E-3</v>
      </c>
    </row>
    <row r="6896" spans="1:23" x14ac:dyDescent="0.2">
      <c r="A6896" t="s">
        <v>3122</v>
      </c>
      <c r="B6896" t="s">
        <v>67</v>
      </c>
      <c r="C6896" t="s">
        <v>59</v>
      </c>
      <c r="D6896" t="s">
        <v>25</v>
      </c>
      <c r="E6896" t="s">
        <v>66</v>
      </c>
      <c r="F6896" t="s">
        <v>63</v>
      </c>
      <c r="G6896" t="s">
        <v>36</v>
      </c>
      <c r="H6896" t="s">
        <v>14</v>
      </c>
      <c r="I6896">
        <v>7</v>
      </c>
      <c r="J6896">
        <v>0.73720487999999995</v>
      </c>
      <c r="K6896">
        <v>0.77934948000000004</v>
      </c>
      <c r="L6896">
        <v>-4.2144599999999997E-2</v>
      </c>
      <c r="M6896">
        <v>-5.7168099999999999E-2</v>
      </c>
      <c r="N6896">
        <v>54.824083999999999</v>
      </c>
      <c r="O6896">
        <v>66.061064999999999</v>
      </c>
      <c r="P6896">
        <v>2.213567E-2</v>
      </c>
      <c r="Q6896">
        <v>-7.8554540000000006E-2</v>
      </c>
      <c r="R6896">
        <v>-7.0512599999999995E-2</v>
      </c>
      <c r="S6896">
        <v>-5.3752559999999998E-2</v>
      </c>
      <c r="T6896">
        <v>-4.2144599999999997E-2</v>
      </c>
      <c r="U6896">
        <v>-3.0536649999999999E-2</v>
      </c>
      <c r="V6896">
        <v>-1.37766E-2</v>
      </c>
      <c r="W6896">
        <v>-5.7346599999999999E-3</v>
      </c>
    </row>
    <row r="6897" spans="1:23" x14ac:dyDescent="0.2">
      <c r="A6897" t="s">
        <v>3123</v>
      </c>
      <c r="B6897" t="s">
        <v>67</v>
      </c>
      <c r="C6897" t="s">
        <v>59</v>
      </c>
      <c r="D6897" t="s">
        <v>25</v>
      </c>
      <c r="E6897" t="s">
        <v>66</v>
      </c>
      <c r="F6897" t="s">
        <v>63</v>
      </c>
      <c r="G6897" t="s">
        <v>36</v>
      </c>
      <c r="H6897" t="s">
        <v>14</v>
      </c>
      <c r="I6897">
        <v>8</v>
      </c>
      <c r="J6897">
        <v>0.49004254000000003</v>
      </c>
      <c r="K6897">
        <v>0.51270450000000001</v>
      </c>
      <c r="L6897">
        <v>-2.2661959999999998E-2</v>
      </c>
      <c r="M6897">
        <v>-4.624487E-2</v>
      </c>
      <c r="N6897">
        <v>56.561146000000001</v>
      </c>
      <c r="O6897">
        <v>66.061064999999999</v>
      </c>
      <c r="P6897">
        <v>2.4484120000000002E-2</v>
      </c>
      <c r="Q6897">
        <v>-6.2934749999999998E-2</v>
      </c>
      <c r="R6897">
        <v>-5.4039619999999997E-2</v>
      </c>
      <c r="S6897">
        <v>-3.5501440000000002E-2</v>
      </c>
      <c r="T6897">
        <v>-2.2661959999999998E-2</v>
      </c>
      <c r="U6897">
        <v>-9.8224699999999998E-3</v>
      </c>
      <c r="V6897">
        <v>8.7156999999999998E-3</v>
      </c>
      <c r="W6897">
        <v>1.7610839999999999E-2</v>
      </c>
    </row>
    <row r="6898" spans="1:23" x14ac:dyDescent="0.2">
      <c r="A6898" t="s">
        <v>3124</v>
      </c>
      <c r="B6898" t="s">
        <v>67</v>
      </c>
      <c r="C6898" t="s">
        <v>59</v>
      </c>
      <c r="D6898" t="s">
        <v>25</v>
      </c>
      <c r="E6898" t="s">
        <v>66</v>
      </c>
      <c r="F6898" t="s">
        <v>63</v>
      </c>
      <c r="G6898" t="s">
        <v>36</v>
      </c>
      <c r="H6898" t="s">
        <v>14</v>
      </c>
      <c r="I6898">
        <v>9</v>
      </c>
      <c r="J6898">
        <v>-0.14551279</v>
      </c>
      <c r="K6898">
        <v>-0.14117650000000001</v>
      </c>
      <c r="L6898">
        <v>-4.3363000000000004E-3</v>
      </c>
      <c r="M6898">
        <v>2.98001E-2</v>
      </c>
      <c r="N6898">
        <v>62.675775999999999</v>
      </c>
      <c r="O6898">
        <v>66.061064999999999</v>
      </c>
      <c r="P6898">
        <v>3.2913869999999998E-2</v>
      </c>
      <c r="Q6898">
        <v>-5.84748E-2</v>
      </c>
      <c r="R6898">
        <v>-4.6517120000000002E-2</v>
      </c>
      <c r="S6898">
        <v>-2.159635E-2</v>
      </c>
      <c r="T6898">
        <v>-4.3363000000000004E-3</v>
      </c>
      <c r="U6898">
        <v>1.2923759999999999E-2</v>
      </c>
      <c r="V6898">
        <v>3.7844530000000001E-2</v>
      </c>
      <c r="W6898">
        <v>4.980221E-2</v>
      </c>
    </row>
    <row r="6899" spans="1:23" x14ac:dyDescent="0.2">
      <c r="A6899" t="s">
        <v>3125</v>
      </c>
      <c r="B6899" t="s">
        <v>67</v>
      </c>
      <c r="C6899" t="s">
        <v>59</v>
      </c>
      <c r="D6899" t="s">
        <v>25</v>
      </c>
      <c r="E6899" t="s">
        <v>66</v>
      </c>
      <c r="F6899" t="s">
        <v>63</v>
      </c>
      <c r="G6899" t="s">
        <v>36</v>
      </c>
      <c r="H6899" t="s">
        <v>14</v>
      </c>
      <c r="I6899">
        <v>10</v>
      </c>
      <c r="J6899">
        <v>-1.0376502999999999</v>
      </c>
      <c r="K6899">
        <v>-1.0903212</v>
      </c>
      <c r="L6899">
        <v>5.26709E-2</v>
      </c>
      <c r="M6899">
        <v>-5.0759779999999997E-2</v>
      </c>
      <c r="N6899">
        <v>68.425111999999999</v>
      </c>
      <c r="O6899">
        <v>66.061064999999999</v>
      </c>
      <c r="P6899">
        <v>6.8677580000000002E-2</v>
      </c>
      <c r="Q6899">
        <v>-6.0293659999999999E-2</v>
      </c>
      <c r="R6899">
        <v>-3.534296E-2</v>
      </c>
      <c r="S6899">
        <v>1.6656339999999999E-2</v>
      </c>
      <c r="T6899">
        <v>5.26709E-2</v>
      </c>
      <c r="U6899">
        <v>8.8685449999999999E-2</v>
      </c>
      <c r="V6899">
        <v>0.14068475</v>
      </c>
      <c r="W6899">
        <v>0.16563546000000001</v>
      </c>
    </row>
    <row r="6900" spans="1:23" x14ac:dyDescent="0.2">
      <c r="A6900" t="s">
        <v>3126</v>
      </c>
      <c r="B6900" t="s">
        <v>67</v>
      </c>
      <c r="C6900" t="s">
        <v>59</v>
      </c>
      <c r="D6900" t="s">
        <v>25</v>
      </c>
      <c r="E6900" t="s">
        <v>66</v>
      </c>
      <c r="F6900" t="s">
        <v>63</v>
      </c>
      <c r="G6900" t="s">
        <v>36</v>
      </c>
      <c r="H6900" t="s">
        <v>13</v>
      </c>
      <c r="I6900">
        <v>11</v>
      </c>
      <c r="J6900">
        <v>-1.8628191999999999</v>
      </c>
      <c r="K6900">
        <v>-1.8778632</v>
      </c>
      <c r="L6900">
        <v>1.504405E-2</v>
      </c>
      <c r="M6900">
        <v>-8.0759600000000001E-3</v>
      </c>
      <c r="N6900">
        <v>72.673240000000007</v>
      </c>
      <c r="O6900">
        <v>66.061064999999999</v>
      </c>
      <c r="P6900">
        <v>7.9377710000000004E-2</v>
      </c>
      <c r="Q6900">
        <v>-0.11552068</v>
      </c>
      <c r="R6900">
        <v>-8.6682590000000004E-2</v>
      </c>
      <c r="S6900">
        <v>-2.6581670000000002E-2</v>
      </c>
      <c r="T6900">
        <v>1.504405E-2</v>
      </c>
      <c r="U6900">
        <v>5.666976E-2</v>
      </c>
      <c r="V6900">
        <v>0.11677068</v>
      </c>
      <c r="W6900">
        <v>0.14560877</v>
      </c>
    </row>
    <row r="6901" spans="1:23" x14ac:dyDescent="0.2">
      <c r="A6901" t="s">
        <v>3127</v>
      </c>
      <c r="B6901" t="s">
        <v>67</v>
      </c>
      <c r="C6901" t="s">
        <v>59</v>
      </c>
      <c r="D6901" t="s">
        <v>25</v>
      </c>
      <c r="E6901" t="s">
        <v>66</v>
      </c>
      <c r="F6901" t="s">
        <v>63</v>
      </c>
      <c r="G6901" t="s">
        <v>36</v>
      </c>
      <c r="H6901" t="s">
        <v>13</v>
      </c>
      <c r="I6901">
        <v>12</v>
      </c>
      <c r="J6901">
        <v>-2.3287029000000001</v>
      </c>
      <c r="K6901">
        <v>-2.3627693999999999</v>
      </c>
      <c r="L6901">
        <v>3.4066480000000003E-2</v>
      </c>
      <c r="M6901">
        <v>-1.462895E-2</v>
      </c>
      <c r="N6901">
        <v>75.257987</v>
      </c>
      <c r="O6901">
        <v>66.061064999999999</v>
      </c>
      <c r="P6901">
        <v>7.4214580000000002E-2</v>
      </c>
      <c r="Q6901">
        <v>-8.8005650000000005E-2</v>
      </c>
      <c r="R6901">
        <v>-6.1043340000000001E-2</v>
      </c>
      <c r="S6901">
        <v>-4.8516899999999996E-3</v>
      </c>
      <c r="T6901">
        <v>3.4066480000000003E-2</v>
      </c>
      <c r="U6901">
        <v>7.2984649999999998E-2</v>
      </c>
      <c r="V6901">
        <v>0.12917629999999999</v>
      </c>
      <c r="W6901">
        <v>0.15613861000000001</v>
      </c>
    </row>
    <row r="6902" spans="1:23" x14ac:dyDescent="0.2">
      <c r="A6902" t="s">
        <v>3128</v>
      </c>
      <c r="B6902" t="s">
        <v>67</v>
      </c>
      <c r="C6902" t="s">
        <v>59</v>
      </c>
      <c r="D6902" t="s">
        <v>25</v>
      </c>
      <c r="E6902" t="s">
        <v>66</v>
      </c>
      <c r="F6902" t="s">
        <v>63</v>
      </c>
      <c r="G6902" t="s">
        <v>36</v>
      </c>
      <c r="H6902" t="s">
        <v>13</v>
      </c>
      <c r="I6902">
        <v>13</v>
      </c>
      <c r="J6902">
        <v>-2.6439607000000001</v>
      </c>
      <c r="K6902">
        <v>-2.6746729</v>
      </c>
      <c r="L6902">
        <v>3.071227E-2</v>
      </c>
      <c r="M6902">
        <v>-1.161601E-2</v>
      </c>
      <c r="N6902">
        <v>77.554406999999998</v>
      </c>
      <c r="O6902">
        <v>66.061064999999999</v>
      </c>
      <c r="P6902">
        <v>7.2860690000000006E-2</v>
      </c>
      <c r="Q6902">
        <v>-8.9132900000000001E-2</v>
      </c>
      <c r="R6902">
        <v>-6.2662460000000003E-2</v>
      </c>
      <c r="S6902">
        <v>-7.4959099999999997E-3</v>
      </c>
      <c r="T6902">
        <v>3.071227E-2</v>
      </c>
      <c r="U6902">
        <v>6.8920460000000003E-2</v>
      </c>
      <c r="V6902">
        <v>0.124087</v>
      </c>
      <c r="W6902">
        <v>0.15055743999999999</v>
      </c>
    </row>
    <row r="6903" spans="1:23" x14ac:dyDescent="0.2">
      <c r="A6903" t="s">
        <v>3129</v>
      </c>
      <c r="B6903" t="s">
        <v>67</v>
      </c>
      <c r="C6903" t="s">
        <v>59</v>
      </c>
      <c r="D6903" t="s">
        <v>25</v>
      </c>
      <c r="E6903" t="s">
        <v>66</v>
      </c>
      <c r="F6903" t="s">
        <v>63</v>
      </c>
      <c r="G6903" t="s">
        <v>36</v>
      </c>
      <c r="H6903" t="s">
        <v>13</v>
      </c>
      <c r="I6903">
        <v>14</v>
      </c>
      <c r="J6903">
        <v>-2.7989380000000001</v>
      </c>
      <c r="K6903">
        <v>-2.7593592</v>
      </c>
      <c r="L6903">
        <v>-3.9578809999999999E-2</v>
      </c>
      <c r="M6903">
        <v>1.4140649999999999E-2</v>
      </c>
      <c r="N6903">
        <v>79.018074999999996</v>
      </c>
      <c r="O6903">
        <v>66.061064999999999</v>
      </c>
      <c r="P6903">
        <v>8.1654080000000004E-2</v>
      </c>
      <c r="Q6903">
        <v>-0.17388782999999999</v>
      </c>
      <c r="R6903">
        <v>-0.14422272999999999</v>
      </c>
      <c r="S6903">
        <v>-8.2398250000000006E-2</v>
      </c>
      <c r="T6903">
        <v>-3.9578809999999999E-2</v>
      </c>
      <c r="U6903">
        <v>3.24063E-3</v>
      </c>
      <c r="V6903">
        <v>6.5065109999999995E-2</v>
      </c>
      <c r="W6903">
        <v>9.4730209999999995E-2</v>
      </c>
    </row>
    <row r="6904" spans="1:23" x14ac:dyDescent="0.2">
      <c r="A6904" t="s">
        <v>3130</v>
      </c>
      <c r="B6904" t="s">
        <v>67</v>
      </c>
      <c r="C6904" t="s">
        <v>59</v>
      </c>
      <c r="D6904" t="s">
        <v>25</v>
      </c>
      <c r="E6904" t="s">
        <v>66</v>
      </c>
      <c r="F6904" t="s">
        <v>63</v>
      </c>
      <c r="G6904" t="s">
        <v>36</v>
      </c>
      <c r="H6904" t="s">
        <v>14</v>
      </c>
      <c r="I6904">
        <v>15</v>
      </c>
      <c r="J6904">
        <v>-2.6070622000000001</v>
      </c>
      <c r="K6904">
        <v>-2.5834616000000001</v>
      </c>
      <c r="L6904">
        <v>-2.3600579999999999E-2</v>
      </c>
      <c r="M6904">
        <v>9.0525599999999994E-3</v>
      </c>
      <c r="N6904">
        <v>79.575918999999999</v>
      </c>
      <c r="O6904">
        <v>66.061064999999999</v>
      </c>
      <c r="P6904">
        <v>6.4488649999999995E-2</v>
      </c>
      <c r="Q6904">
        <v>-0.12967496000000001</v>
      </c>
      <c r="R6904">
        <v>-0.1062461</v>
      </c>
      <c r="S6904">
        <v>-5.7418459999999998E-2</v>
      </c>
      <c r="T6904">
        <v>-2.3600579999999999E-2</v>
      </c>
      <c r="U6904">
        <v>1.02173E-2</v>
      </c>
      <c r="V6904">
        <v>5.9044949999999999E-2</v>
      </c>
      <c r="W6904">
        <v>8.2473809999999995E-2</v>
      </c>
    </row>
    <row r="6905" spans="1:23" x14ac:dyDescent="0.2">
      <c r="A6905" t="s">
        <v>3131</v>
      </c>
      <c r="B6905" t="s">
        <v>67</v>
      </c>
      <c r="C6905" t="s">
        <v>59</v>
      </c>
      <c r="D6905" t="s">
        <v>25</v>
      </c>
      <c r="E6905" t="s">
        <v>66</v>
      </c>
      <c r="F6905" t="s">
        <v>63</v>
      </c>
      <c r="G6905" t="s">
        <v>36</v>
      </c>
      <c r="H6905" t="s">
        <v>14</v>
      </c>
      <c r="I6905">
        <v>16</v>
      </c>
      <c r="J6905">
        <v>-2.2227239000000001</v>
      </c>
      <c r="K6905">
        <v>-2.1746241999999998</v>
      </c>
      <c r="L6905">
        <v>-4.8099749999999997E-2</v>
      </c>
      <c r="M6905">
        <v>2.164E-2</v>
      </c>
      <c r="N6905">
        <v>78.926303000000004</v>
      </c>
      <c r="O6905">
        <v>66.061064999999999</v>
      </c>
      <c r="P6905">
        <v>5.0789420000000002E-2</v>
      </c>
      <c r="Q6905">
        <v>-0.13164091999999999</v>
      </c>
      <c r="R6905">
        <v>-0.11318902</v>
      </c>
      <c r="S6905">
        <v>-7.4733750000000002E-2</v>
      </c>
      <c r="T6905">
        <v>-4.8099749999999997E-2</v>
      </c>
      <c r="U6905">
        <v>-2.1465749999999999E-2</v>
      </c>
      <c r="V6905">
        <v>1.6989509999999999E-2</v>
      </c>
      <c r="W6905">
        <v>3.544141E-2</v>
      </c>
    </row>
    <row r="6906" spans="1:23" x14ac:dyDescent="0.2">
      <c r="A6906" t="s">
        <v>3132</v>
      </c>
      <c r="B6906" t="s">
        <v>67</v>
      </c>
      <c r="C6906" t="s">
        <v>59</v>
      </c>
      <c r="D6906" t="s">
        <v>25</v>
      </c>
      <c r="E6906" t="s">
        <v>66</v>
      </c>
      <c r="F6906" t="s">
        <v>63</v>
      </c>
      <c r="G6906" t="s">
        <v>36</v>
      </c>
      <c r="H6906" t="s">
        <v>15</v>
      </c>
      <c r="I6906">
        <v>17</v>
      </c>
      <c r="J6906">
        <v>-1.3505649</v>
      </c>
      <c r="K6906">
        <v>-1.3572789999999999</v>
      </c>
      <c r="L6906">
        <v>6.7140300000000002E-3</v>
      </c>
      <c r="M6906">
        <v>-4.9712699999999999E-3</v>
      </c>
      <c r="N6906">
        <v>78.283871000000005</v>
      </c>
      <c r="O6906">
        <v>66.061064999999999</v>
      </c>
      <c r="P6906">
        <v>3.6620189999999997E-2</v>
      </c>
      <c r="Q6906">
        <v>-5.3520819999999997E-2</v>
      </c>
      <c r="R6906">
        <v>-4.0216630000000003E-2</v>
      </c>
      <c r="S6906">
        <v>-1.248962E-2</v>
      </c>
      <c r="T6906">
        <v>6.7140300000000002E-3</v>
      </c>
      <c r="U6906">
        <v>2.591767E-2</v>
      </c>
      <c r="V6906">
        <v>5.3644690000000002E-2</v>
      </c>
      <c r="W6906">
        <v>6.6948880000000002E-2</v>
      </c>
    </row>
    <row r="6907" spans="1:23" x14ac:dyDescent="0.2">
      <c r="A6907" t="s">
        <v>3133</v>
      </c>
      <c r="B6907" t="s">
        <v>67</v>
      </c>
      <c r="C6907" t="s">
        <v>59</v>
      </c>
      <c r="D6907" t="s">
        <v>25</v>
      </c>
      <c r="E6907" t="s">
        <v>66</v>
      </c>
      <c r="F6907" t="s">
        <v>63</v>
      </c>
      <c r="G6907" t="s">
        <v>36</v>
      </c>
      <c r="H6907" t="s">
        <v>15</v>
      </c>
      <c r="I6907">
        <v>18</v>
      </c>
      <c r="J6907">
        <v>-0.34301770999999998</v>
      </c>
      <c r="K6907">
        <v>-0.35450556</v>
      </c>
      <c r="L6907">
        <v>1.1487850000000001E-2</v>
      </c>
      <c r="M6907">
        <v>-3.3490550000000001E-2</v>
      </c>
      <c r="N6907">
        <v>76.188649999999996</v>
      </c>
      <c r="O6907">
        <v>66.061064999999999</v>
      </c>
      <c r="P6907">
        <v>3.292171E-2</v>
      </c>
      <c r="Q6907">
        <v>-4.2663550000000001E-2</v>
      </c>
      <c r="R6907">
        <v>-3.0703020000000001E-2</v>
      </c>
      <c r="S6907">
        <v>-5.7763099999999998E-3</v>
      </c>
      <c r="T6907">
        <v>1.1487850000000001E-2</v>
      </c>
      <c r="U6907">
        <v>2.8752010000000001E-2</v>
      </c>
      <c r="V6907">
        <v>5.3678719999999999E-2</v>
      </c>
      <c r="W6907">
        <v>6.5639249999999996E-2</v>
      </c>
    </row>
    <row r="6908" spans="1:23" x14ac:dyDescent="0.2">
      <c r="A6908" t="s">
        <v>3134</v>
      </c>
      <c r="B6908" t="s">
        <v>67</v>
      </c>
      <c r="C6908" t="s">
        <v>59</v>
      </c>
      <c r="D6908" t="s">
        <v>25</v>
      </c>
      <c r="E6908" t="s">
        <v>66</v>
      </c>
      <c r="F6908" t="s">
        <v>63</v>
      </c>
      <c r="G6908" t="s">
        <v>36</v>
      </c>
      <c r="H6908" t="s">
        <v>15</v>
      </c>
      <c r="I6908">
        <v>19</v>
      </c>
      <c r="J6908">
        <v>0.64980201000000004</v>
      </c>
      <c r="K6908">
        <v>0.66265046000000005</v>
      </c>
      <c r="L6908">
        <v>-1.2848450000000001E-2</v>
      </c>
      <c r="M6908">
        <v>-1.977288E-2</v>
      </c>
      <c r="N6908">
        <v>73.045910000000006</v>
      </c>
      <c r="O6908">
        <v>66.061064999999999</v>
      </c>
      <c r="P6908">
        <v>3.269006E-2</v>
      </c>
      <c r="Q6908">
        <v>-6.6618819999999995E-2</v>
      </c>
      <c r="R6908">
        <v>-5.474246E-2</v>
      </c>
      <c r="S6908">
        <v>-2.9991139999999999E-2</v>
      </c>
      <c r="T6908">
        <v>-1.2848450000000001E-2</v>
      </c>
      <c r="U6908">
        <v>4.2942299999999996E-3</v>
      </c>
      <c r="V6908">
        <v>2.904555E-2</v>
      </c>
      <c r="W6908">
        <v>4.0921920000000001E-2</v>
      </c>
    </row>
    <row r="6909" spans="1:23" x14ac:dyDescent="0.2">
      <c r="A6909" t="s">
        <v>3135</v>
      </c>
      <c r="B6909" t="s">
        <v>67</v>
      </c>
      <c r="C6909" t="s">
        <v>59</v>
      </c>
      <c r="D6909" t="s">
        <v>25</v>
      </c>
      <c r="E6909" t="s">
        <v>66</v>
      </c>
      <c r="F6909" t="s">
        <v>63</v>
      </c>
      <c r="G6909" t="s">
        <v>36</v>
      </c>
      <c r="H6909" t="s">
        <v>15</v>
      </c>
      <c r="I6909">
        <v>20</v>
      </c>
      <c r="J6909">
        <v>1.1705947000000001</v>
      </c>
      <c r="K6909">
        <v>1.2114141</v>
      </c>
      <c r="L6909">
        <v>-4.0819349999999997E-2</v>
      </c>
      <c r="M6909">
        <v>-3.4870610000000003E-2</v>
      </c>
      <c r="N6909">
        <v>69.920468999999997</v>
      </c>
      <c r="O6909">
        <v>66.061064999999999</v>
      </c>
      <c r="P6909">
        <v>2.5382330000000002E-2</v>
      </c>
      <c r="Q6909">
        <v>-8.2569569999999995E-2</v>
      </c>
      <c r="R6909">
        <v>-7.3348120000000003E-2</v>
      </c>
      <c r="S6909">
        <v>-5.4129860000000002E-2</v>
      </c>
      <c r="T6909">
        <v>-4.0819349999999997E-2</v>
      </c>
      <c r="U6909">
        <v>-2.750884E-2</v>
      </c>
      <c r="V6909">
        <v>-8.2905800000000005E-3</v>
      </c>
      <c r="W6909">
        <v>9.3086999999999998E-4</v>
      </c>
    </row>
    <row r="6910" spans="1:23" x14ac:dyDescent="0.2">
      <c r="A6910" t="s">
        <v>3136</v>
      </c>
      <c r="B6910" t="s">
        <v>67</v>
      </c>
      <c r="C6910" t="s">
        <v>59</v>
      </c>
      <c r="D6910" t="s">
        <v>25</v>
      </c>
      <c r="E6910" t="s">
        <v>66</v>
      </c>
      <c r="F6910" t="s">
        <v>63</v>
      </c>
      <c r="G6910" t="s">
        <v>36</v>
      </c>
      <c r="H6910" t="s">
        <v>15</v>
      </c>
      <c r="I6910">
        <v>21</v>
      </c>
      <c r="J6910">
        <v>1.2666378</v>
      </c>
      <c r="K6910">
        <v>1.3090919000000001</v>
      </c>
      <c r="L6910">
        <v>-4.2454020000000002E-2</v>
      </c>
      <c r="M6910">
        <v>-3.3517089999999999E-2</v>
      </c>
      <c r="N6910">
        <v>66.760673999999995</v>
      </c>
      <c r="O6910">
        <v>66.061064999999999</v>
      </c>
      <c r="P6910">
        <v>3.0796799999999999E-2</v>
      </c>
      <c r="Q6910">
        <v>-9.3110250000000006E-2</v>
      </c>
      <c r="R6910">
        <v>-8.1921709999999995E-2</v>
      </c>
      <c r="S6910">
        <v>-5.8603879999999997E-2</v>
      </c>
      <c r="T6910">
        <v>-4.2454020000000002E-2</v>
      </c>
      <c r="U6910">
        <v>-2.630416E-2</v>
      </c>
      <c r="V6910">
        <v>-2.9863300000000001E-3</v>
      </c>
      <c r="W6910">
        <v>8.2022099999999997E-3</v>
      </c>
    </row>
    <row r="6911" spans="1:23" x14ac:dyDescent="0.2">
      <c r="A6911" t="s">
        <v>3137</v>
      </c>
      <c r="B6911" t="s">
        <v>67</v>
      </c>
      <c r="C6911" t="s">
        <v>59</v>
      </c>
      <c r="D6911" t="s">
        <v>25</v>
      </c>
      <c r="E6911" t="s">
        <v>66</v>
      </c>
      <c r="F6911" t="s">
        <v>63</v>
      </c>
      <c r="G6911" t="s">
        <v>36</v>
      </c>
      <c r="H6911" t="s">
        <v>14</v>
      </c>
      <c r="I6911">
        <v>22</v>
      </c>
      <c r="J6911">
        <v>1.1805585000000001</v>
      </c>
      <c r="K6911" s="1">
        <v>1.1995321999999999</v>
      </c>
      <c r="L6911">
        <v>-1.8973759999999999E-2</v>
      </c>
      <c r="M6911">
        <v>-1.6071849999999999E-2</v>
      </c>
      <c r="N6911">
        <v>63.868923000000002</v>
      </c>
      <c r="O6911">
        <v>66.061064999999999</v>
      </c>
      <c r="P6911">
        <v>2.7051780000000001E-2</v>
      </c>
      <c r="Q6911">
        <v>-6.3469979999999995E-2</v>
      </c>
      <c r="R6911">
        <v>-5.3642009999999997E-2</v>
      </c>
      <c r="S6911">
        <v>-3.3159729999999998E-2</v>
      </c>
      <c r="T6911">
        <v>-1.8973759999999999E-2</v>
      </c>
      <c r="U6911">
        <v>-4.7877900000000001E-3</v>
      </c>
      <c r="V6911">
        <v>1.5694489999999998E-2</v>
      </c>
      <c r="W6911">
        <v>2.552246E-2</v>
      </c>
    </row>
    <row r="6912" spans="1:23" x14ac:dyDescent="0.2">
      <c r="A6912" t="s">
        <v>3138</v>
      </c>
      <c r="B6912" t="s">
        <v>67</v>
      </c>
      <c r="C6912" t="s">
        <v>59</v>
      </c>
      <c r="D6912" t="s">
        <v>25</v>
      </c>
      <c r="E6912" t="s">
        <v>66</v>
      </c>
      <c r="F6912" t="s">
        <v>63</v>
      </c>
      <c r="G6912" t="s">
        <v>36</v>
      </c>
      <c r="H6912" t="s">
        <v>14</v>
      </c>
      <c r="I6912">
        <v>23</v>
      </c>
      <c r="J6912">
        <v>0.98234756999999995</v>
      </c>
      <c r="K6912">
        <v>0.99804126000000004</v>
      </c>
      <c r="L6912">
        <v>-1.5693680000000002E-2</v>
      </c>
      <c r="M6912">
        <v>-1.5975690000000001E-2</v>
      </c>
      <c r="N6912">
        <v>62.668900000000001</v>
      </c>
      <c r="O6912">
        <v>66.061064999999999</v>
      </c>
      <c r="P6912">
        <v>2.0880699999999999E-2</v>
      </c>
      <c r="Q6912">
        <v>-5.0039380000000001E-2</v>
      </c>
      <c r="R6912">
        <v>-4.2453379999999999E-2</v>
      </c>
      <c r="S6912">
        <v>-2.6643529999999999E-2</v>
      </c>
      <c r="T6912">
        <v>-1.5693680000000002E-2</v>
      </c>
      <c r="U6912">
        <v>-4.7438300000000001E-3</v>
      </c>
      <c r="V6912">
        <v>1.1066009999999999E-2</v>
      </c>
      <c r="W6912">
        <v>1.865201E-2</v>
      </c>
    </row>
    <row r="6913" spans="1:23" x14ac:dyDescent="0.2">
      <c r="A6913" t="s">
        <v>3139</v>
      </c>
      <c r="B6913" t="s">
        <v>67</v>
      </c>
      <c r="C6913" t="s">
        <v>59</v>
      </c>
      <c r="D6913" t="s">
        <v>25</v>
      </c>
      <c r="E6913" t="s">
        <v>66</v>
      </c>
      <c r="F6913" t="s">
        <v>63</v>
      </c>
      <c r="G6913" t="s">
        <v>36</v>
      </c>
      <c r="H6913" t="s">
        <v>14</v>
      </c>
      <c r="I6913">
        <v>24</v>
      </c>
      <c r="J6913">
        <v>0.81980986</v>
      </c>
      <c r="K6913">
        <v>0.82711889000000005</v>
      </c>
      <c r="L6913">
        <v>-7.3090300000000002E-3</v>
      </c>
      <c r="M6913">
        <v>-8.9155199999999997E-3</v>
      </c>
      <c r="N6913">
        <v>60.329901</v>
      </c>
      <c r="O6913">
        <v>66.061064999999999</v>
      </c>
      <c r="P6913">
        <v>2.3454929999999999E-2</v>
      </c>
      <c r="Q6913">
        <v>-4.5888970000000001E-2</v>
      </c>
      <c r="R6913">
        <v>-3.7367740000000003E-2</v>
      </c>
      <c r="S6913">
        <v>-1.9608810000000001E-2</v>
      </c>
      <c r="T6913">
        <v>-7.3090300000000002E-3</v>
      </c>
      <c r="U6913">
        <v>4.9907500000000004E-3</v>
      </c>
      <c r="V6913">
        <v>2.2749680000000001E-2</v>
      </c>
      <c r="W6913">
        <v>3.1270899999999997E-2</v>
      </c>
    </row>
    <row r="6914" spans="1:23" x14ac:dyDescent="0.2">
      <c r="A6914" t="s">
        <v>3140</v>
      </c>
      <c r="B6914" t="s">
        <v>67</v>
      </c>
      <c r="C6914" t="s">
        <v>58</v>
      </c>
      <c r="D6914" t="s">
        <v>12</v>
      </c>
      <c r="E6914" t="s">
        <v>65</v>
      </c>
      <c r="F6914" t="s">
        <v>63</v>
      </c>
      <c r="G6914" t="s">
        <v>37</v>
      </c>
      <c r="H6914" t="s">
        <v>13</v>
      </c>
      <c r="I6914">
        <v>1</v>
      </c>
      <c r="J6914">
        <v>0.37582347999999999</v>
      </c>
      <c r="K6914">
        <v>0.37114625000000001</v>
      </c>
      <c r="L6914">
        <v>4.6772300000000001E-3</v>
      </c>
      <c r="M6914">
        <v>1.2445299999999999E-2</v>
      </c>
      <c r="N6914">
        <v>60.526001999999998</v>
      </c>
      <c r="O6914">
        <v>64.972160000000002</v>
      </c>
      <c r="P6914">
        <v>2.20412E-3</v>
      </c>
      <c r="Q6914">
        <v>1.05178E-3</v>
      </c>
      <c r="R6914">
        <v>1.85254E-3</v>
      </c>
      <c r="S6914">
        <v>3.5213900000000001E-3</v>
      </c>
      <c r="T6914">
        <v>4.6772300000000001E-3</v>
      </c>
      <c r="U6914">
        <v>5.83308E-3</v>
      </c>
      <c r="V6914">
        <v>7.5019300000000004E-3</v>
      </c>
      <c r="W6914">
        <v>8.3026899999999997E-3</v>
      </c>
    </row>
    <row r="6915" spans="1:23" x14ac:dyDescent="0.2">
      <c r="A6915" t="s">
        <v>3141</v>
      </c>
      <c r="B6915" t="s">
        <v>67</v>
      </c>
      <c r="C6915" t="s">
        <v>58</v>
      </c>
      <c r="D6915" t="s">
        <v>12</v>
      </c>
      <c r="E6915" t="s">
        <v>65</v>
      </c>
      <c r="F6915" t="s">
        <v>63</v>
      </c>
      <c r="G6915" t="s">
        <v>37</v>
      </c>
      <c r="H6915" t="s">
        <v>13</v>
      </c>
      <c r="I6915">
        <v>2</v>
      </c>
      <c r="J6915">
        <v>0.34381495000000001</v>
      </c>
      <c r="K6915">
        <v>0.34215769000000001</v>
      </c>
      <c r="L6915">
        <v>1.65726E-3</v>
      </c>
      <c r="M6915">
        <v>4.8201900000000002E-3</v>
      </c>
      <c r="N6915">
        <v>60.319192999999999</v>
      </c>
      <c r="O6915">
        <v>64.972160000000002</v>
      </c>
      <c r="P6915">
        <v>1.92191E-3</v>
      </c>
      <c r="Q6915">
        <v>-1.5039999999999999E-3</v>
      </c>
      <c r="R6915">
        <v>-8.0577000000000003E-4</v>
      </c>
      <c r="S6915">
        <v>6.4941E-4</v>
      </c>
      <c r="T6915">
        <v>1.65726E-3</v>
      </c>
      <c r="U6915">
        <v>2.6651000000000001E-3</v>
      </c>
      <c r="V6915">
        <v>4.1202799999999996E-3</v>
      </c>
      <c r="W6915">
        <v>4.8185099999999998E-3</v>
      </c>
    </row>
    <row r="6916" spans="1:23" x14ac:dyDescent="0.2">
      <c r="A6916" t="s">
        <v>3142</v>
      </c>
      <c r="B6916" t="s">
        <v>67</v>
      </c>
      <c r="C6916" t="s">
        <v>58</v>
      </c>
      <c r="D6916" t="s">
        <v>12</v>
      </c>
      <c r="E6916" t="s">
        <v>65</v>
      </c>
      <c r="F6916" t="s">
        <v>63</v>
      </c>
      <c r="G6916" t="s">
        <v>37</v>
      </c>
      <c r="H6916" t="s">
        <v>13</v>
      </c>
      <c r="I6916">
        <v>3</v>
      </c>
      <c r="J6916">
        <v>0.32553145</v>
      </c>
      <c r="K6916">
        <v>0.32407311999999999</v>
      </c>
      <c r="L6916">
        <v>1.4583300000000001E-3</v>
      </c>
      <c r="M6916">
        <v>4.4798299999999997E-3</v>
      </c>
      <c r="N6916">
        <v>59.998899000000002</v>
      </c>
      <c r="O6916">
        <v>64.972160000000002</v>
      </c>
      <c r="P6916">
        <v>1.67392E-3</v>
      </c>
      <c r="Q6916">
        <v>-1.29502E-3</v>
      </c>
      <c r="R6916">
        <v>-6.8687999999999996E-4</v>
      </c>
      <c r="S6916">
        <v>5.8051999999999995E-4</v>
      </c>
      <c r="T6916">
        <v>1.4583300000000001E-3</v>
      </c>
      <c r="U6916" s="1">
        <v>2.3361300000000001E-3</v>
      </c>
      <c r="V6916">
        <v>3.6035400000000001E-3</v>
      </c>
      <c r="W6916">
        <v>4.2116699999999998E-3</v>
      </c>
    </row>
    <row r="6917" spans="1:23" x14ac:dyDescent="0.2">
      <c r="A6917" t="s">
        <v>3143</v>
      </c>
      <c r="B6917" t="s">
        <v>67</v>
      </c>
      <c r="C6917" t="s">
        <v>58</v>
      </c>
      <c r="D6917" t="s">
        <v>12</v>
      </c>
      <c r="E6917" t="s">
        <v>65</v>
      </c>
      <c r="F6917" t="s">
        <v>63</v>
      </c>
      <c r="G6917" t="s">
        <v>37</v>
      </c>
      <c r="H6917" t="s">
        <v>13</v>
      </c>
      <c r="I6917">
        <v>4</v>
      </c>
      <c r="J6917">
        <v>0.31689072000000001</v>
      </c>
      <c r="K6917">
        <v>0.31546249999999998</v>
      </c>
      <c r="L6917">
        <v>1.42822E-3</v>
      </c>
      <c r="M6917">
        <v>4.5069799999999998E-3</v>
      </c>
      <c r="N6917">
        <v>59.892225000000003</v>
      </c>
      <c r="O6917">
        <v>64.972160000000002</v>
      </c>
      <c r="P6917">
        <v>1.3856000000000001E-3</v>
      </c>
      <c r="Q6917">
        <v>-8.5088999999999998E-4</v>
      </c>
      <c r="R6917">
        <v>-3.4749999999999999E-4</v>
      </c>
      <c r="S6917">
        <v>7.0160999999999997E-4</v>
      </c>
      <c r="T6917">
        <v>1.42822E-3</v>
      </c>
      <c r="U6917">
        <v>2.1548299999999999E-3</v>
      </c>
      <c r="V6917">
        <v>3.2039400000000002E-3</v>
      </c>
      <c r="W6917">
        <v>3.7073399999999999E-3</v>
      </c>
    </row>
    <row r="6918" spans="1:23" x14ac:dyDescent="0.2">
      <c r="A6918" t="s">
        <v>3144</v>
      </c>
      <c r="B6918" t="s">
        <v>67</v>
      </c>
      <c r="C6918" t="s">
        <v>58</v>
      </c>
      <c r="D6918" t="s">
        <v>12</v>
      </c>
      <c r="E6918" t="s">
        <v>65</v>
      </c>
      <c r="F6918" t="s">
        <v>63</v>
      </c>
      <c r="G6918" t="s">
        <v>37</v>
      </c>
      <c r="H6918" t="s">
        <v>13</v>
      </c>
      <c r="I6918">
        <v>5</v>
      </c>
      <c r="J6918">
        <v>0.32251499</v>
      </c>
      <c r="K6918">
        <v>0.32113470999999999</v>
      </c>
      <c r="L6918">
        <v>1.38028E-3</v>
      </c>
      <c r="M6918">
        <v>4.2797499999999997E-3</v>
      </c>
      <c r="N6918">
        <v>59.646774000000001</v>
      </c>
      <c r="O6918">
        <v>64.972160000000002</v>
      </c>
      <c r="P6918">
        <v>1.8502499999999999E-3</v>
      </c>
      <c r="Q6918">
        <v>-1.6631E-3</v>
      </c>
      <c r="R6918">
        <v>-9.9090000000000007E-4</v>
      </c>
      <c r="S6918">
        <v>4.1000999999999999E-4</v>
      </c>
      <c r="T6918">
        <v>1.38028E-3</v>
      </c>
      <c r="U6918">
        <v>2.3505499999999999E-3</v>
      </c>
      <c r="V6918">
        <v>3.7514699999999998E-3</v>
      </c>
      <c r="W6918">
        <v>4.4236700000000002E-3</v>
      </c>
    </row>
    <row r="6919" spans="1:23" x14ac:dyDescent="0.2">
      <c r="A6919" t="s">
        <v>3145</v>
      </c>
      <c r="B6919" t="s">
        <v>67</v>
      </c>
      <c r="C6919" t="s">
        <v>58</v>
      </c>
      <c r="D6919" t="s">
        <v>12</v>
      </c>
      <c r="E6919" t="s">
        <v>65</v>
      </c>
      <c r="F6919" t="s">
        <v>63</v>
      </c>
      <c r="G6919" t="s">
        <v>37</v>
      </c>
      <c r="H6919" t="s">
        <v>13</v>
      </c>
      <c r="I6919">
        <v>6</v>
      </c>
      <c r="J6919">
        <v>0.35435882000000002</v>
      </c>
      <c r="K6919">
        <v>0.35607128999999998</v>
      </c>
      <c r="L6919">
        <v>-1.7124799999999999E-3</v>
      </c>
      <c r="M6919">
        <v>-4.8326100000000002E-3</v>
      </c>
      <c r="N6919">
        <v>59.541003000000003</v>
      </c>
      <c r="O6919">
        <v>64.972160000000002</v>
      </c>
      <c r="P6919">
        <v>2.85075E-3</v>
      </c>
      <c r="Q6919">
        <v>-6.4015399999999998E-3</v>
      </c>
      <c r="R6919">
        <v>-5.3658600000000001E-3</v>
      </c>
      <c r="S6919">
        <v>-3.2074099999999999E-3</v>
      </c>
      <c r="T6919">
        <v>-1.7124799999999999E-3</v>
      </c>
      <c r="U6919">
        <v>-2.1754000000000001E-4</v>
      </c>
      <c r="V6919">
        <v>1.9409E-3</v>
      </c>
      <c r="W6919">
        <v>2.9765799999999999E-3</v>
      </c>
    </row>
    <row r="6920" spans="1:23" x14ac:dyDescent="0.2">
      <c r="A6920" t="s">
        <v>3146</v>
      </c>
      <c r="B6920" t="s">
        <v>67</v>
      </c>
      <c r="C6920" t="s">
        <v>58</v>
      </c>
      <c r="D6920" t="s">
        <v>12</v>
      </c>
      <c r="E6920" t="s">
        <v>65</v>
      </c>
      <c r="F6920" t="s">
        <v>63</v>
      </c>
      <c r="G6920" t="s">
        <v>37</v>
      </c>
      <c r="H6920" t="s">
        <v>14</v>
      </c>
      <c r="I6920">
        <v>7</v>
      </c>
      <c r="J6920">
        <v>0.41517906999999998</v>
      </c>
      <c r="K6920">
        <v>0.41494502999999999</v>
      </c>
      <c r="L6920">
        <v>2.3404E-4</v>
      </c>
      <c r="M6920">
        <v>5.6371000000000004E-4</v>
      </c>
      <c r="N6920">
        <v>59.688412</v>
      </c>
      <c r="O6920">
        <v>64.972160000000002</v>
      </c>
      <c r="P6920">
        <v>3.2520100000000001E-3</v>
      </c>
      <c r="Q6920">
        <v>-5.1150500000000003E-3</v>
      </c>
      <c r="R6920">
        <v>-3.9335799999999999E-3</v>
      </c>
      <c r="S6920">
        <v>-1.4713199999999999E-3</v>
      </c>
      <c r="T6920">
        <v>2.3404E-4</v>
      </c>
      <c r="U6920">
        <v>1.9394E-3</v>
      </c>
      <c r="V6920">
        <v>4.4016599999999999E-3</v>
      </c>
      <c r="W6920">
        <v>5.5831300000000004E-3</v>
      </c>
    </row>
    <row r="6921" spans="1:23" x14ac:dyDescent="0.2">
      <c r="A6921" t="s">
        <v>3147</v>
      </c>
      <c r="B6921" t="s">
        <v>67</v>
      </c>
      <c r="C6921" t="s">
        <v>58</v>
      </c>
      <c r="D6921" t="s">
        <v>12</v>
      </c>
      <c r="E6921" t="s">
        <v>65</v>
      </c>
      <c r="F6921" t="s">
        <v>63</v>
      </c>
      <c r="G6921" t="s">
        <v>37</v>
      </c>
      <c r="H6921" t="s">
        <v>14</v>
      </c>
      <c r="I6921">
        <v>8</v>
      </c>
      <c r="J6921">
        <v>0.43699311000000002</v>
      </c>
      <c r="K6921">
        <v>0.43819132</v>
      </c>
      <c r="L6921">
        <v>-1.1982099999999999E-3</v>
      </c>
      <c r="M6921">
        <v>-2.7419300000000001E-3</v>
      </c>
      <c r="N6921">
        <v>60.739275999999997</v>
      </c>
      <c r="O6921">
        <v>64.972160000000002</v>
      </c>
      <c r="P6921">
        <v>2.9161E-3</v>
      </c>
      <c r="Q6921">
        <v>-5.99476E-3</v>
      </c>
      <c r="R6921">
        <v>-4.9353299999999999E-3</v>
      </c>
      <c r="S6921">
        <v>-2.72741E-3</v>
      </c>
      <c r="T6921">
        <v>-1.1982099999999999E-3</v>
      </c>
      <c r="U6921">
        <v>3.3100000000000002E-4</v>
      </c>
      <c r="V6921">
        <v>2.5389200000000001E-3</v>
      </c>
      <c r="W6921">
        <v>3.5983500000000002E-3</v>
      </c>
    </row>
    <row r="6922" spans="1:23" x14ac:dyDescent="0.2">
      <c r="A6922" t="s">
        <v>3148</v>
      </c>
      <c r="B6922" t="s">
        <v>67</v>
      </c>
      <c r="C6922" t="s">
        <v>58</v>
      </c>
      <c r="D6922" t="s">
        <v>12</v>
      </c>
      <c r="E6922" t="s">
        <v>65</v>
      </c>
      <c r="F6922" t="s">
        <v>63</v>
      </c>
      <c r="G6922" t="s">
        <v>37</v>
      </c>
      <c r="H6922" t="s">
        <v>14</v>
      </c>
      <c r="I6922">
        <v>9</v>
      </c>
      <c r="J6922">
        <v>0.43016063999999998</v>
      </c>
      <c r="K6922">
        <v>0.43208511999999999</v>
      </c>
      <c r="L6922">
        <v>-1.9244900000000001E-3</v>
      </c>
      <c r="M6922">
        <v>-4.4738800000000004E-3</v>
      </c>
      <c r="N6922">
        <v>62.752775</v>
      </c>
      <c r="O6922">
        <v>64.972160000000002</v>
      </c>
      <c r="P6922">
        <v>2.48102E-3</v>
      </c>
      <c r="Q6922">
        <v>-6.0054000000000001E-3</v>
      </c>
      <c r="R6922">
        <v>-5.1040399999999998E-3</v>
      </c>
      <c r="S6922">
        <v>-3.2255299999999999E-3</v>
      </c>
      <c r="T6922">
        <v>-1.9244900000000001E-3</v>
      </c>
      <c r="U6922">
        <v>-6.2343999999999995E-4</v>
      </c>
      <c r="V6922">
        <v>1.2550700000000001E-3</v>
      </c>
      <c r="W6922">
        <v>2.15643E-3</v>
      </c>
    </row>
    <row r="6923" spans="1:23" x14ac:dyDescent="0.2">
      <c r="A6923" t="s">
        <v>3149</v>
      </c>
      <c r="B6923" t="s">
        <v>67</v>
      </c>
      <c r="C6923" t="s">
        <v>58</v>
      </c>
      <c r="D6923" t="s">
        <v>12</v>
      </c>
      <c r="E6923" t="s">
        <v>65</v>
      </c>
      <c r="F6923" t="s">
        <v>63</v>
      </c>
      <c r="G6923" t="s">
        <v>37</v>
      </c>
      <c r="H6923" t="s">
        <v>14</v>
      </c>
      <c r="I6923">
        <v>10</v>
      </c>
      <c r="J6923">
        <v>0.43408896000000002</v>
      </c>
      <c r="K6923">
        <v>0.43533032999999999</v>
      </c>
      <c r="L6923">
        <v>-1.2413700000000001E-3</v>
      </c>
      <c r="M6923">
        <v>-2.8597100000000001E-3</v>
      </c>
      <c r="N6923">
        <v>65.196944000000002</v>
      </c>
      <c r="O6923">
        <v>64.972160000000002</v>
      </c>
      <c r="P6923">
        <v>2.3248700000000001E-3</v>
      </c>
      <c r="Q6923">
        <v>-5.0654300000000001E-3</v>
      </c>
      <c r="R6923">
        <v>-4.2208000000000002E-3</v>
      </c>
      <c r="S6923">
        <v>-2.4605299999999998E-3</v>
      </c>
      <c r="T6923">
        <v>-1.2413700000000001E-3</v>
      </c>
      <c r="U6923">
        <v>-2.2209999999999999E-5</v>
      </c>
      <c r="V6923">
        <v>1.73807E-3</v>
      </c>
      <c r="W6923">
        <v>2.5826999999999998E-3</v>
      </c>
    </row>
    <row r="6924" spans="1:23" x14ac:dyDescent="0.2">
      <c r="A6924" t="s">
        <v>3150</v>
      </c>
      <c r="B6924" t="s">
        <v>67</v>
      </c>
      <c r="C6924" t="s">
        <v>58</v>
      </c>
      <c r="D6924" t="s">
        <v>12</v>
      </c>
      <c r="E6924" t="s">
        <v>65</v>
      </c>
      <c r="F6924" t="s">
        <v>63</v>
      </c>
      <c r="G6924" t="s">
        <v>37</v>
      </c>
      <c r="H6924" t="s">
        <v>14</v>
      </c>
      <c r="I6924">
        <v>11</v>
      </c>
      <c r="J6924">
        <v>0.44009256000000002</v>
      </c>
      <c r="K6924">
        <v>0.44012821000000002</v>
      </c>
      <c r="L6924">
        <v>-3.5649999999999999E-5</v>
      </c>
      <c r="M6924">
        <v>-8.1000000000000004E-5</v>
      </c>
      <c r="N6924">
        <v>67.940590999999998</v>
      </c>
      <c r="O6924">
        <v>64.972160000000002</v>
      </c>
      <c r="P6924">
        <v>1.96167E-3</v>
      </c>
      <c r="Q6924">
        <v>-3.26231E-3</v>
      </c>
      <c r="R6924">
        <v>-2.5496300000000002E-3</v>
      </c>
      <c r="S6924">
        <v>-1.0643499999999999E-3</v>
      </c>
      <c r="T6924">
        <v>-3.5649999999999999E-5</v>
      </c>
      <c r="U6924">
        <v>9.930500000000001E-4</v>
      </c>
      <c r="V6924">
        <v>2.4783299999999999E-3</v>
      </c>
      <c r="W6924">
        <v>3.1910100000000002E-3</v>
      </c>
    </row>
    <row r="6925" spans="1:23" x14ac:dyDescent="0.2">
      <c r="A6925" t="s">
        <v>3151</v>
      </c>
      <c r="B6925" t="s">
        <v>67</v>
      </c>
      <c r="C6925" t="s">
        <v>58</v>
      </c>
      <c r="D6925" t="s">
        <v>12</v>
      </c>
      <c r="E6925" t="s">
        <v>65</v>
      </c>
      <c r="F6925" t="s">
        <v>63</v>
      </c>
      <c r="G6925" t="s">
        <v>37</v>
      </c>
      <c r="H6925" t="s">
        <v>14</v>
      </c>
      <c r="I6925">
        <v>12</v>
      </c>
      <c r="J6925">
        <v>0.44675304999999998</v>
      </c>
      <c r="K6925">
        <v>0.44612352999999999</v>
      </c>
      <c r="L6925">
        <v>6.2953E-4</v>
      </c>
      <c r="M6925">
        <v>1.4091100000000001E-3</v>
      </c>
      <c r="N6925">
        <v>70.063282000000001</v>
      </c>
      <c r="O6925">
        <v>64.972160000000002</v>
      </c>
      <c r="P6925">
        <v>1.9610000000000001E-3</v>
      </c>
      <c r="Q6925">
        <v>-2.59604E-3</v>
      </c>
      <c r="R6925">
        <v>-1.8836E-3</v>
      </c>
      <c r="S6925">
        <v>-3.9882999999999997E-4</v>
      </c>
      <c r="T6925">
        <v>6.2953E-4</v>
      </c>
      <c r="U6925">
        <v>1.65788E-3</v>
      </c>
      <c r="V6925">
        <v>3.1426499999999999E-3</v>
      </c>
      <c r="W6925">
        <v>3.8550899999999998E-3</v>
      </c>
    </row>
    <row r="6926" spans="1:23" x14ac:dyDescent="0.2">
      <c r="A6926" t="s">
        <v>3152</v>
      </c>
      <c r="B6926" t="s">
        <v>67</v>
      </c>
      <c r="C6926" t="s">
        <v>58</v>
      </c>
      <c r="D6926" t="s">
        <v>12</v>
      </c>
      <c r="E6926" t="s">
        <v>65</v>
      </c>
      <c r="F6926" t="s">
        <v>63</v>
      </c>
      <c r="G6926" t="s">
        <v>37</v>
      </c>
      <c r="H6926" t="s">
        <v>14</v>
      </c>
      <c r="I6926">
        <v>13</v>
      </c>
      <c r="J6926">
        <v>0.45102373000000001</v>
      </c>
      <c r="K6926">
        <v>0.44991163000000001</v>
      </c>
      <c r="L6926">
        <v>1.11209E-3</v>
      </c>
      <c r="M6926">
        <v>2.4657099999999999E-3</v>
      </c>
      <c r="N6926">
        <v>71.467389999999995</v>
      </c>
      <c r="O6926">
        <v>64.972160000000002</v>
      </c>
      <c r="P6926">
        <v>2.3939E-3</v>
      </c>
      <c r="Q6926">
        <v>-2.8255200000000002E-3</v>
      </c>
      <c r="R6926">
        <v>-1.9558100000000001E-3</v>
      </c>
      <c r="S6926">
        <v>-1.4327E-4</v>
      </c>
      <c r="T6926">
        <v>1.11209E-3</v>
      </c>
      <c r="U6926">
        <v>2.3674500000000001E-3</v>
      </c>
      <c r="V6926">
        <v>4.1799999999999997E-3</v>
      </c>
      <c r="W6926">
        <v>5.0496999999999998E-3</v>
      </c>
    </row>
    <row r="6927" spans="1:23" x14ac:dyDescent="0.2">
      <c r="A6927" t="s">
        <v>3153</v>
      </c>
      <c r="B6927" t="s">
        <v>67</v>
      </c>
      <c r="C6927" t="s">
        <v>58</v>
      </c>
      <c r="D6927" t="s">
        <v>12</v>
      </c>
      <c r="E6927" t="s">
        <v>65</v>
      </c>
      <c r="F6927" t="s">
        <v>63</v>
      </c>
      <c r="G6927" t="s">
        <v>37</v>
      </c>
      <c r="H6927" t="s">
        <v>14</v>
      </c>
      <c r="I6927">
        <v>14</v>
      </c>
      <c r="J6927">
        <v>0.45084604</v>
      </c>
      <c r="K6927">
        <v>0.44952518000000002</v>
      </c>
      <c r="L6927">
        <v>1.3208600000000001E-3</v>
      </c>
      <c r="M6927">
        <v>2.9297400000000001E-3</v>
      </c>
      <c r="N6927">
        <v>72.041877999999997</v>
      </c>
      <c r="O6927">
        <v>64.972160000000002</v>
      </c>
      <c r="P6927">
        <v>2.68447E-3</v>
      </c>
      <c r="Q6927">
        <v>-3.0946900000000002E-3</v>
      </c>
      <c r="R6927">
        <v>-2.1194199999999999E-3</v>
      </c>
      <c r="S6927">
        <v>-8.687E-5</v>
      </c>
      <c r="T6927">
        <v>1.3208600000000001E-3</v>
      </c>
      <c r="U6927">
        <v>2.7285999999999999E-3</v>
      </c>
      <c r="V6927">
        <v>4.7611399999999996E-3</v>
      </c>
      <c r="W6927">
        <v>5.7364199999999999E-3</v>
      </c>
    </row>
    <row r="6928" spans="1:23" x14ac:dyDescent="0.2">
      <c r="A6928" t="s">
        <v>3154</v>
      </c>
      <c r="B6928" t="s">
        <v>67</v>
      </c>
      <c r="C6928" t="s">
        <v>58</v>
      </c>
      <c r="D6928" t="s">
        <v>12</v>
      </c>
      <c r="E6928" t="s">
        <v>65</v>
      </c>
      <c r="F6928" t="s">
        <v>63</v>
      </c>
      <c r="G6928" t="s">
        <v>37</v>
      </c>
      <c r="H6928" t="s">
        <v>14</v>
      </c>
      <c r="I6928">
        <v>15</v>
      </c>
      <c r="J6928">
        <v>0.45145062000000002</v>
      </c>
      <c r="K6928">
        <v>0.44831580999999998</v>
      </c>
      <c r="L6928">
        <v>3.13481E-3</v>
      </c>
      <c r="M6928">
        <v>6.9438700000000004E-3</v>
      </c>
      <c r="N6928">
        <v>72.109081000000003</v>
      </c>
      <c r="O6928">
        <v>64.972160000000002</v>
      </c>
      <c r="P6928">
        <v>2.51351E-3</v>
      </c>
      <c r="Q6928">
        <v>-9.9955000000000009E-4</v>
      </c>
      <c r="R6928">
        <v>-8.6390000000000005E-5</v>
      </c>
      <c r="S6928">
        <v>1.81672E-3</v>
      </c>
      <c r="T6928">
        <v>3.13481E-3</v>
      </c>
      <c r="U6928">
        <v>4.4529000000000001E-3</v>
      </c>
      <c r="V6928">
        <v>6.3560099999999996E-3</v>
      </c>
      <c r="W6928">
        <v>7.2691800000000001E-3</v>
      </c>
    </row>
    <row r="6929" spans="1:23" x14ac:dyDescent="0.2">
      <c r="A6929" t="s">
        <v>3155</v>
      </c>
      <c r="B6929" t="s">
        <v>67</v>
      </c>
      <c r="C6929" t="s">
        <v>58</v>
      </c>
      <c r="D6929" t="s">
        <v>12</v>
      </c>
      <c r="E6929" t="s">
        <v>65</v>
      </c>
      <c r="F6929" t="s">
        <v>63</v>
      </c>
      <c r="G6929" t="s">
        <v>37</v>
      </c>
      <c r="H6929" t="s">
        <v>14</v>
      </c>
      <c r="I6929">
        <v>16</v>
      </c>
      <c r="J6929">
        <v>0.46527151</v>
      </c>
      <c r="K6929">
        <v>0.46235428000000001</v>
      </c>
      <c r="L6929">
        <v>2.9172299999999998E-3</v>
      </c>
      <c r="M6929">
        <v>6.2699399999999999E-3</v>
      </c>
      <c r="N6929">
        <v>71.692795000000004</v>
      </c>
      <c r="O6929">
        <v>64.972160000000002</v>
      </c>
      <c r="P6929">
        <v>2.38039E-3</v>
      </c>
      <c r="Q6929">
        <v>-9.9817000000000005E-4</v>
      </c>
      <c r="R6929">
        <v>-1.3337000000000001E-4</v>
      </c>
      <c r="S6929">
        <v>1.66895E-3</v>
      </c>
      <c r="T6929">
        <v>2.9172299999999998E-3</v>
      </c>
      <c r="U6929">
        <v>4.1654999999999999E-3</v>
      </c>
      <c r="V6929">
        <v>5.9678200000000004E-3</v>
      </c>
      <c r="W6929">
        <v>6.8326200000000002E-3</v>
      </c>
    </row>
    <row r="6930" spans="1:23" x14ac:dyDescent="0.2">
      <c r="A6930" t="s">
        <v>3156</v>
      </c>
      <c r="B6930" t="s">
        <v>67</v>
      </c>
      <c r="C6930" t="s">
        <v>58</v>
      </c>
      <c r="D6930" t="s">
        <v>12</v>
      </c>
      <c r="E6930" t="s">
        <v>65</v>
      </c>
      <c r="F6930" t="s">
        <v>63</v>
      </c>
      <c r="G6930" t="s">
        <v>37</v>
      </c>
      <c r="H6930" t="s">
        <v>15</v>
      </c>
      <c r="I6930">
        <v>17</v>
      </c>
      <c r="J6930">
        <v>0.48116587</v>
      </c>
      <c r="K6930">
        <v>0.47583659</v>
      </c>
      <c r="L6930">
        <v>5.3292799999999996E-3</v>
      </c>
      <c r="M6930">
        <v>1.107576E-2</v>
      </c>
      <c r="N6930">
        <v>70.910197999999994</v>
      </c>
      <c r="O6930">
        <v>64.972160000000002</v>
      </c>
      <c r="P6930">
        <v>2.2491799999999999E-3</v>
      </c>
      <c r="Q6930">
        <v>1.6297099999999999E-3</v>
      </c>
      <c r="R6930">
        <v>2.44684E-3</v>
      </c>
      <c r="S6930">
        <v>4.1498100000000003E-3</v>
      </c>
      <c r="T6930">
        <v>5.3292799999999996E-3</v>
      </c>
      <c r="U6930">
        <v>6.5087499999999998E-3</v>
      </c>
      <c r="V6930">
        <v>8.2117200000000005E-3</v>
      </c>
      <c r="W6930">
        <v>9.0288499999999997E-3</v>
      </c>
    </row>
    <row r="6931" spans="1:23" x14ac:dyDescent="0.2">
      <c r="A6931" t="s">
        <v>3157</v>
      </c>
      <c r="B6931" t="s">
        <v>67</v>
      </c>
      <c r="C6931" t="s">
        <v>58</v>
      </c>
      <c r="D6931" t="s">
        <v>12</v>
      </c>
      <c r="E6931" t="s">
        <v>65</v>
      </c>
      <c r="F6931" t="s">
        <v>63</v>
      </c>
      <c r="G6931" t="s">
        <v>37</v>
      </c>
      <c r="H6931" t="s">
        <v>15</v>
      </c>
      <c r="I6931">
        <v>18</v>
      </c>
      <c r="J6931">
        <v>0.50523709000000006</v>
      </c>
      <c r="K6931">
        <v>0.49787355999999999</v>
      </c>
      <c r="L6931">
        <v>7.36354E-3</v>
      </c>
      <c r="M6931">
        <v>1.4574419999999999E-2</v>
      </c>
      <c r="N6931">
        <v>69.887773999999993</v>
      </c>
      <c r="O6931">
        <v>64.972160000000002</v>
      </c>
      <c r="P6931">
        <v>2.1461499999999999E-3</v>
      </c>
      <c r="Q6931">
        <v>3.83344E-3</v>
      </c>
      <c r="R6931">
        <v>4.6131399999999999E-3</v>
      </c>
      <c r="S6931">
        <v>6.2380999999999999E-3</v>
      </c>
      <c r="T6931">
        <v>7.36354E-3</v>
      </c>
      <c r="U6931">
        <v>8.4889800000000001E-3</v>
      </c>
      <c r="V6931">
        <v>1.011393E-2</v>
      </c>
      <c r="W6931">
        <v>1.089363E-2</v>
      </c>
    </row>
    <row r="6932" spans="1:23" x14ac:dyDescent="0.2">
      <c r="A6932" t="s">
        <v>3158</v>
      </c>
      <c r="B6932" t="s">
        <v>67</v>
      </c>
      <c r="C6932" t="s">
        <v>58</v>
      </c>
      <c r="D6932" t="s">
        <v>12</v>
      </c>
      <c r="E6932" t="s">
        <v>65</v>
      </c>
      <c r="F6932" t="s">
        <v>63</v>
      </c>
      <c r="G6932" t="s">
        <v>37</v>
      </c>
      <c r="H6932" t="s">
        <v>15</v>
      </c>
      <c r="I6932">
        <v>19</v>
      </c>
      <c r="J6932">
        <v>0.52929395999999995</v>
      </c>
      <c r="K6932">
        <v>0.52105393</v>
      </c>
      <c r="L6932">
        <v>8.2400300000000006E-3</v>
      </c>
      <c r="M6932">
        <v>1.556796E-2</v>
      </c>
      <c r="N6932">
        <v>68.246708999999996</v>
      </c>
      <c r="O6932">
        <v>64.972160000000002</v>
      </c>
      <c r="P6932">
        <v>2.6698500000000001E-3</v>
      </c>
      <c r="Q6932">
        <v>3.8485199999999998E-3</v>
      </c>
      <c r="R6932">
        <v>4.81848E-3</v>
      </c>
      <c r="S6932">
        <v>6.83996E-3</v>
      </c>
      <c r="T6932">
        <v>8.2400300000000006E-3</v>
      </c>
      <c r="U6932">
        <v>9.6401000000000004E-3</v>
      </c>
      <c r="V6932">
        <v>1.166157E-2</v>
      </c>
      <c r="W6932">
        <v>1.263153E-2</v>
      </c>
    </row>
    <row r="6933" spans="1:23" x14ac:dyDescent="0.2">
      <c r="A6933" t="s">
        <v>3159</v>
      </c>
      <c r="B6933" t="s">
        <v>67</v>
      </c>
      <c r="C6933" t="s">
        <v>58</v>
      </c>
      <c r="D6933" t="s">
        <v>12</v>
      </c>
      <c r="E6933" t="s">
        <v>65</v>
      </c>
      <c r="F6933" t="s">
        <v>63</v>
      </c>
      <c r="G6933" t="s">
        <v>37</v>
      </c>
      <c r="H6933" t="s">
        <v>15</v>
      </c>
      <c r="I6933">
        <v>20</v>
      </c>
      <c r="J6933">
        <v>0.57796614000000002</v>
      </c>
      <c r="K6933">
        <v>0.56916034000000004</v>
      </c>
      <c r="L6933">
        <v>8.8058000000000008E-3</v>
      </c>
      <c r="M6933">
        <v>1.5235830000000001E-2</v>
      </c>
      <c r="N6933">
        <v>65.929700999999994</v>
      </c>
      <c r="O6933">
        <v>64.972160000000002</v>
      </c>
      <c r="P6933">
        <v>2.3189500000000002E-3</v>
      </c>
      <c r="Q6933">
        <v>4.9914599999999996E-3</v>
      </c>
      <c r="R6933" s="1">
        <v>5.8339400000000001E-3</v>
      </c>
      <c r="S6933">
        <v>7.5897400000000002E-3</v>
      </c>
      <c r="T6933">
        <v>8.8058000000000008E-3</v>
      </c>
      <c r="U6933">
        <v>1.002186E-2</v>
      </c>
      <c r="V6933">
        <v>1.1777650000000001E-2</v>
      </c>
      <c r="W6933">
        <v>1.262013E-2</v>
      </c>
    </row>
    <row r="6934" spans="1:23" x14ac:dyDescent="0.2">
      <c r="A6934" t="s">
        <v>3160</v>
      </c>
      <c r="B6934" t="s">
        <v>67</v>
      </c>
      <c r="C6934" t="s">
        <v>58</v>
      </c>
      <c r="D6934" t="s">
        <v>12</v>
      </c>
      <c r="E6934" t="s">
        <v>65</v>
      </c>
      <c r="F6934" t="s">
        <v>63</v>
      </c>
      <c r="G6934" t="s">
        <v>37</v>
      </c>
      <c r="H6934" t="s">
        <v>15</v>
      </c>
      <c r="I6934">
        <v>21</v>
      </c>
      <c r="J6934">
        <v>0.62452932999999999</v>
      </c>
      <c r="K6934">
        <v>0.61783312000000001</v>
      </c>
      <c r="L6934">
        <v>6.6962100000000002E-3</v>
      </c>
      <c r="M6934">
        <v>1.0722010000000001E-2</v>
      </c>
      <c r="N6934">
        <v>63.591219000000002</v>
      </c>
      <c r="O6934">
        <v>64.972160000000002</v>
      </c>
      <c r="P6934">
        <v>1.9776699999999999E-3</v>
      </c>
      <c r="Q6934">
        <v>3.4432199999999999E-3</v>
      </c>
      <c r="R6934">
        <v>4.1617199999999998E-3</v>
      </c>
      <c r="S6934">
        <v>5.6591100000000002E-3</v>
      </c>
      <c r="T6934">
        <v>6.6962100000000002E-3</v>
      </c>
      <c r="U6934">
        <v>7.7333000000000002E-3</v>
      </c>
      <c r="V6934">
        <v>9.2306999999999997E-3</v>
      </c>
      <c r="W6934">
        <v>9.9491900000000001E-3</v>
      </c>
    </row>
    <row r="6935" spans="1:23" x14ac:dyDescent="0.2">
      <c r="A6935" t="s">
        <v>3161</v>
      </c>
      <c r="B6935" t="s">
        <v>67</v>
      </c>
      <c r="C6935" t="s">
        <v>58</v>
      </c>
      <c r="D6935" t="s">
        <v>12</v>
      </c>
      <c r="E6935" t="s">
        <v>65</v>
      </c>
      <c r="F6935" t="s">
        <v>63</v>
      </c>
      <c r="G6935" t="s">
        <v>37</v>
      </c>
      <c r="H6935" t="s">
        <v>14</v>
      </c>
      <c r="I6935">
        <v>22</v>
      </c>
      <c r="J6935">
        <v>0.58806241999999997</v>
      </c>
      <c r="K6935">
        <v>0.58463213999999997</v>
      </c>
      <c r="L6935">
        <v>3.43028E-3</v>
      </c>
      <c r="M6935">
        <v>5.8331900000000002E-3</v>
      </c>
      <c r="N6935">
        <v>62.480358000000003</v>
      </c>
      <c r="O6935">
        <v>64.972160000000002</v>
      </c>
      <c r="P6935">
        <v>2.9975399999999999E-3</v>
      </c>
      <c r="Q6935">
        <v>-1.5002399999999999E-3</v>
      </c>
      <c r="R6935">
        <v>-4.1123E-4</v>
      </c>
      <c r="S6935">
        <v>1.8583600000000001E-3</v>
      </c>
      <c r="T6935">
        <v>3.43028E-3</v>
      </c>
      <c r="U6935">
        <v>5.0021900000000001E-3</v>
      </c>
      <c r="V6935">
        <v>7.2717800000000003E-3</v>
      </c>
      <c r="W6935">
        <v>8.3607999999999998E-3</v>
      </c>
    </row>
    <row r="6936" spans="1:23" x14ac:dyDescent="0.2">
      <c r="A6936" t="s">
        <v>3162</v>
      </c>
      <c r="B6936" t="s">
        <v>67</v>
      </c>
      <c r="C6936" t="s">
        <v>58</v>
      </c>
      <c r="D6936" t="s">
        <v>12</v>
      </c>
      <c r="E6936" t="s">
        <v>65</v>
      </c>
      <c r="F6936" t="s">
        <v>63</v>
      </c>
      <c r="G6936" t="s">
        <v>37</v>
      </c>
      <c r="H6936" t="s">
        <v>14</v>
      </c>
      <c r="I6936">
        <v>23</v>
      </c>
      <c r="J6936">
        <v>0.50868555999999998</v>
      </c>
      <c r="K6936">
        <v>0.50720936000000005</v>
      </c>
      <c r="L6936">
        <v>1.4762E-3</v>
      </c>
      <c r="M6936">
        <v>2.9020000000000001E-3</v>
      </c>
      <c r="N6936">
        <v>61.575583000000002</v>
      </c>
      <c r="O6936">
        <v>64.972160000000002</v>
      </c>
      <c r="P6936">
        <v>2.6624800000000001E-3</v>
      </c>
      <c r="Q6936">
        <v>-2.90318E-3</v>
      </c>
      <c r="R6936">
        <v>-1.9358999999999999E-3</v>
      </c>
      <c r="S6936">
        <v>8.0000000000000007E-5</v>
      </c>
      <c r="T6936">
        <v>1.4762E-3</v>
      </c>
      <c r="U6936">
        <v>2.8724100000000002E-3</v>
      </c>
      <c r="V6936" s="1">
        <v>4.8883099999999999E-3</v>
      </c>
      <c r="W6936">
        <v>5.8555899999999999E-3</v>
      </c>
    </row>
    <row r="6937" spans="1:23" x14ac:dyDescent="0.2">
      <c r="A6937" t="s">
        <v>3163</v>
      </c>
      <c r="B6937" t="s">
        <v>67</v>
      </c>
      <c r="C6937" t="s">
        <v>58</v>
      </c>
      <c r="D6937" t="s">
        <v>12</v>
      </c>
      <c r="E6937" t="s">
        <v>65</v>
      </c>
      <c r="F6937" t="s">
        <v>63</v>
      </c>
      <c r="G6937" t="s">
        <v>37</v>
      </c>
      <c r="H6937" t="s">
        <v>14</v>
      </c>
      <c r="I6937">
        <v>24</v>
      </c>
      <c r="J6937">
        <v>0.42569455</v>
      </c>
      <c r="K6937">
        <v>0.42445651000000001</v>
      </c>
      <c r="L6937">
        <v>1.2380399999999999E-3</v>
      </c>
      <c r="M6937">
        <v>2.90829E-3</v>
      </c>
      <c r="N6937">
        <v>60.865063999999997</v>
      </c>
      <c r="O6937">
        <v>64.972160000000002</v>
      </c>
      <c r="P6937">
        <v>2.3557000000000001E-3</v>
      </c>
      <c r="Q6937">
        <v>-2.6367399999999998E-3</v>
      </c>
      <c r="R6937">
        <v>-1.7809099999999999E-3</v>
      </c>
      <c r="S6937" s="1">
        <v>2.712E-6</v>
      </c>
      <c r="T6937">
        <v>1.2380399999999999E-3</v>
      </c>
      <c r="U6937">
        <v>2.4733699999999999E-3</v>
      </c>
      <c r="V6937">
        <v>4.2569900000000004E-3</v>
      </c>
      <c r="W6937">
        <v>5.1128199999999997E-3</v>
      </c>
    </row>
    <row r="6938" spans="1:23" x14ac:dyDescent="0.2">
      <c r="A6938" t="s">
        <v>9498</v>
      </c>
      <c r="B6938" t="s">
        <v>67</v>
      </c>
      <c r="C6938" t="s">
        <v>58</v>
      </c>
      <c r="D6938" t="s">
        <v>12</v>
      </c>
      <c r="E6938" t="s">
        <v>5652</v>
      </c>
      <c r="F6938" t="s">
        <v>64</v>
      </c>
      <c r="G6938" t="s">
        <v>37</v>
      </c>
      <c r="H6938" t="s">
        <v>14</v>
      </c>
      <c r="I6938">
        <v>1</v>
      </c>
      <c r="J6938">
        <v>0.37444146</v>
      </c>
      <c r="K6938">
        <v>0.37666227000000002</v>
      </c>
      <c r="L6938">
        <v>-2.2208100000000001E-3</v>
      </c>
      <c r="M6938">
        <v>-5.9309999999999996E-3</v>
      </c>
      <c r="N6938">
        <v>60.527633000000002</v>
      </c>
      <c r="O6938">
        <v>64.965795</v>
      </c>
      <c r="P6938">
        <v>3.9762900000000004E-3</v>
      </c>
      <c r="Q6938">
        <v>-8.7612200000000001E-3</v>
      </c>
      <c r="R6938">
        <v>-7.3166300000000002E-3</v>
      </c>
      <c r="S6938">
        <v>-4.3059800000000001E-3</v>
      </c>
      <c r="T6938">
        <v>-2.2208100000000001E-3</v>
      </c>
      <c r="U6938">
        <v>-1.3564E-4</v>
      </c>
      <c r="V6938">
        <v>2.8750099999999999E-3</v>
      </c>
      <c r="W6938">
        <v>4.3195999999999998E-3</v>
      </c>
    </row>
    <row r="6939" spans="1:23" x14ac:dyDescent="0.2">
      <c r="A6939" t="s">
        <v>9499</v>
      </c>
      <c r="B6939" t="s">
        <v>67</v>
      </c>
      <c r="C6939" t="s">
        <v>58</v>
      </c>
      <c r="D6939" t="s">
        <v>12</v>
      </c>
      <c r="E6939" t="s">
        <v>5652</v>
      </c>
      <c r="F6939" t="s">
        <v>64</v>
      </c>
      <c r="G6939" t="s">
        <v>37</v>
      </c>
      <c r="H6939" t="s">
        <v>14</v>
      </c>
      <c r="I6939">
        <v>2</v>
      </c>
      <c r="J6939">
        <v>0.34352606000000002</v>
      </c>
      <c r="K6939">
        <v>0.34569687999999998</v>
      </c>
      <c r="L6939">
        <v>-2.17082E-3</v>
      </c>
      <c r="M6939">
        <v>-6.3192200000000004E-3</v>
      </c>
      <c r="N6939">
        <v>60.320946999999997</v>
      </c>
      <c r="O6939">
        <v>64.965795</v>
      </c>
      <c r="P6939">
        <v>3.6432600000000002E-3</v>
      </c>
      <c r="Q6939">
        <v>-8.1634499999999992E-3</v>
      </c>
      <c r="R6939">
        <v>-6.8398499999999997E-3</v>
      </c>
      <c r="S6939">
        <v>-4.0813500000000001E-3</v>
      </c>
      <c r="T6939">
        <v>-2.17082E-3</v>
      </c>
      <c r="U6939">
        <v>-2.6028999999999999E-4</v>
      </c>
      <c r="V6939">
        <v>2.4982099999999998E-3</v>
      </c>
      <c r="W6939">
        <v>3.8218200000000001E-3</v>
      </c>
    </row>
    <row r="6940" spans="1:23" x14ac:dyDescent="0.2">
      <c r="A6940" t="s">
        <v>9500</v>
      </c>
      <c r="B6940" t="s">
        <v>67</v>
      </c>
      <c r="C6940" t="s">
        <v>58</v>
      </c>
      <c r="D6940" t="s">
        <v>12</v>
      </c>
      <c r="E6940" t="s">
        <v>5652</v>
      </c>
      <c r="F6940" t="s">
        <v>64</v>
      </c>
      <c r="G6940" t="s">
        <v>37</v>
      </c>
      <c r="H6940" t="s">
        <v>14</v>
      </c>
      <c r="I6940">
        <v>3</v>
      </c>
      <c r="J6940">
        <v>0.32459779999999999</v>
      </c>
      <c r="K6940">
        <v>0.32719924</v>
      </c>
      <c r="L6940">
        <v>-2.60144E-3</v>
      </c>
      <c r="M6940">
        <v>-8.0143499999999999E-3</v>
      </c>
      <c r="N6940">
        <v>60.005316000000001</v>
      </c>
      <c r="O6940">
        <v>64.965795</v>
      </c>
      <c r="P6940">
        <v>3.1533400000000001E-3</v>
      </c>
      <c r="Q6940">
        <v>-7.7882200000000002E-3</v>
      </c>
      <c r="R6940">
        <v>-6.6426000000000002E-3</v>
      </c>
      <c r="S6940">
        <v>-4.2550499999999998E-3</v>
      </c>
      <c r="T6940">
        <v>-2.60144E-3</v>
      </c>
      <c r="U6940">
        <v>-9.4782999999999998E-4</v>
      </c>
      <c r="V6940">
        <v>1.43972E-3</v>
      </c>
      <c r="W6940">
        <v>2.5853299999999998E-3</v>
      </c>
    </row>
    <row r="6941" spans="1:23" x14ac:dyDescent="0.2">
      <c r="A6941" t="s">
        <v>9501</v>
      </c>
      <c r="B6941" t="s">
        <v>67</v>
      </c>
      <c r="C6941" t="s">
        <v>58</v>
      </c>
      <c r="D6941" t="s">
        <v>12</v>
      </c>
      <c r="E6941" t="s">
        <v>5652</v>
      </c>
      <c r="F6941" t="s">
        <v>64</v>
      </c>
      <c r="G6941" t="s">
        <v>37</v>
      </c>
      <c r="H6941" t="s">
        <v>14</v>
      </c>
      <c r="I6941">
        <v>4</v>
      </c>
      <c r="J6941">
        <v>0.31545124000000002</v>
      </c>
      <c r="K6941">
        <v>0.31764484999999998</v>
      </c>
      <c r="L6941">
        <v>-2.1936099999999999E-3</v>
      </c>
      <c r="M6941">
        <v>-6.9538899999999999E-3</v>
      </c>
      <c r="N6941">
        <v>59.895249999999997</v>
      </c>
      <c r="O6941">
        <v>64.965795</v>
      </c>
      <c r="P6941">
        <v>3.5086200000000001E-3</v>
      </c>
      <c r="Q6941">
        <v>-7.9647799999999994E-3</v>
      </c>
      <c r="R6941">
        <v>-6.6900900000000001E-3</v>
      </c>
      <c r="S6941">
        <v>-4.0335400000000004E-3</v>
      </c>
      <c r="T6941">
        <v>-2.1936099999999999E-3</v>
      </c>
      <c r="U6941">
        <v>-3.5368999999999998E-4</v>
      </c>
      <c r="V6941">
        <v>2.3028599999999999E-3</v>
      </c>
      <c r="W6941">
        <v>3.5775500000000001E-3</v>
      </c>
    </row>
    <row r="6942" spans="1:23" x14ac:dyDescent="0.2">
      <c r="A6942" t="s">
        <v>9502</v>
      </c>
      <c r="B6942" t="s">
        <v>67</v>
      </c>
      <c r="C6942" t="s">
        <v>58</v>
      </c>
      <c r="D6942" t="s">
        <v>12</v>
      </c>
      <c r="E6942" t="s">
        <v>5652</v>
      </c>
      <c r="F6942" t="s">
        <v>64</v>
      </c>
      <c r="G6942" t="s">
        <v>37</v>
      </c>
      <c r="H6942" t="s">
        <v>14</v>
      </c>
      <c r="I6942">
        <v>5</v>
      </c>
      <c r="J6942">
        <v>0.32156538000000001</v>
      </c>
      <c r="K6942">
        <v>0.32649240000000002</v>
      </c>
      <c r="L6942">
        <v>-4.9270199999999998E-3</v>
      </c>
      <c r="M6942">
        <v>-1.5321970000000001E-2</v>
      </c>
      <c r="N6942">
        <v>59.647922000000001</v>
      </c>
      <c r="O6942">
        <v>64.965795</v>
      </c>
      <c r="P6942">
        <v>3.5741900000000001E-3</v>
      </c>
      <c r="Q6942">
        <v>-1.0806029999999999E-2</v>
      </c>
      <c r="R6942">
        <v>-9.5075200000000002E-3</v>
      </c>
      <c r="S6942">
        <v>-6.8013199999999996E-3</v>
      </c>
      <c r="T6942">
        <v>-4.9270199999999998E-3</v>
      </c>
      <c r="U6942">
        <v>-3.0527100000000001E-3</v>
      </c>
      <c r="V6942">
        <v>-3.4651000000000001E-4</v>
      </c>
      <c r="W6942">
        <v>9.5200000000000005E-4</v>
      </c>
    </row>
    <row r="6943" spans="1:23" x14ac:dyDescent="0.2">
      <c r="A6943" t="s">
        <v>9503</v>
      </c>
      <c r="B6943" t="s">
        <v>67</v>
      </c>
      <c r="C6943" t="s">
        <v>58</v>
      </c>
      <c r="D6943" t="s">
        <v>12</v>
      </c>
      <c r="E6943" t="s">
        <v>5652</v>
      </c>
      <c r="F6943" t="s">
        <v>64</v>
      </c>
      <c r="G6943" t="s">
        <v>37</v>
      </c>
      <c r="H6943" t="s">
        <v>14</v>
      </c>
      <c r="I6943">
        <v>6</v>
      </c>
      <c r="J6943">
        <v>0.35631636999999999</v>
      </c>
      <c r="K6943">
        <v>0.36203770000000002</v>
      </c>
      <c r="L6943">
        <v>-5.7213400000000001E-3</v>
      </c>
      <c r="M6943">
        <v>-1.6056899999999999E-2</v>
      </c>
      <c r="N6943">
        <v>59.539355</v>
      </c>
      <c r="O6943">
        <v>64.965795</v>
      </c>
      <c r="P6943">
        <v>3.8907099999999999E-3</v>
      </c>
      <c r="Q6943">
        <v>-1.212098E-2</v>
      </c>
      <c r="R6943">
        <v>-1.070748E-2</v>
      </c>
      <c r="S6943">
        <v>-7.7616300000000003E-3</v>
      </c>
      <c r="T6943">
        <v>-5.7213400000000001E-3</v>
      </c>
      <c r="U6943">
        <v>-3.6810499999999999E-3</v>
      </c>
      <c r="V6943">
        <v>-7.3519000000000004E-4</v>
      </c>
      <c r="W6943">
        <v>6.7831E-4</v>
      </c>
    </row>
    <row r="6944" spans="1:23" x14ac:dyDescent="0.2">
      <c r="A6944" t="s">
        <v>9504</v>
      </c>
      <c r="B6944" t="s">
        <v>67</v>
      </c>
      <c r="C6944" t="s">
        <v>58</v>
      </c>
      <c r="D6944" t="s">
        <v>12</v>
      </c>
      <c r="E6944" t="s">
        <v>5652</v>
      </c>
      <c r="F6944" t="s">
        <v>64</v>
      </c>
      <c r="G6944" t="s">
        <v>37</v>
      </c>
      <c r="H6944" t="s">
        <v>14</v>
      </c>
      <c r="I6944">
        <v>7</v>
      </c>
      <c r="J6944">
        <v>0.41967508999999997</v>
      </c>
      <c r="K6944">
        <v>0.42644351000000003</v>
      </c>
      <c r="L6944">
        <v>-6.7684199999999998E-3</v>
      </c>
      <c r="M6944">
        <v>-1.6127760000000001E-2</v>
      </c>
      <c r="N6944">
        <v>59.677900999999999</v>
      </c>
      <c r="O6944">
        <v>64.965795</v>
      </c>
      <c r="P6944">
        <v>5.0254999999999996E-3</v>
      </c>
      <c r="Q6944">
        <v>-1.503464E-2</v>
      </c>
      <c r="R6944">
        <v>-1.3208859999999999E-2</v>
      </c>
      <c r="S6944">
        <v>-9.4038000000000004E-3</v>
      </c>
      <c r="T6944">
        <v>-6.7684199999999998E-3</v>
      </c>
      <c r="U6944">
        <v>-4.1330400000000002E-3</v>
      </c>
      <c r="V6944">
        <v>-3.2798000000000001E-4</v>
      </c>
      <c r="W6944">
        <v>1.4978000000000001E-3</v>
      </c>
    </row>
    <row r="6945" spans="1:23" x14ac:dyDescent="0.2">
      <c r="A6945" t="s">
        <v>9505</v>
      </c>
      <c r="B6945" t="s">
        <v>67</v>
      </c>
      <c r="C6945" t="s">
        <v>58</v>
      </c>
      <c r="D6945" t="s">
        <v>12</v>
      </c>
      <c r="E6945" t="s">
        <v>5652</v>
      </c>
      <c r="F6945" t="s">
        <v>64</v>
      </c>
      <c r="G6945" t="s">
        <v>37</v>
      </c>
      <c r="H6945" t="s">
        <v>14</v>
      </c>
      <c r="I6945">
        <v>8</v>
      </c>
      <c r="J6945">
        <v>0.44339772999999999</v>
      </c>
      <c r="K6945">
        <v>0.44845877000000001</v>
      </c>
      <c r="L6945">
        <v>-5.0610500000000001E-3</v>
      </c>
      <c r="M6945">
        <v>-1.1414240000000001E-2</v>
      </c>
      <c r="N6945">
        <v>60.732480000000002</v>
      </c>
      <c r="O6945">
        <v>64.965795</v>
      </c>
      <c r="P6945">
        <v>4.9142700000000001E-3</v>
      </c>
      <c r="Q6945">
        <v>-1.3144309999999999E-2</v>
      </c>
      <c r="R6945">
        <v>-1.135894E-2</v>
      </c>
      <c r="S6945">
        <v>-7.6380900000000002E-3</v>
      </c>
      <c r="T6945">
        <v>-5.0610500000000001E-3</v>
      </c>
      <c r="U6945">
        <v>-2.4840000000000001E-3</v>
      </c>
      <c r="V6945">
        <v>1.2368500000000001E-3</v>
      </c>
      <c r="W6945">
        <v>3.02221E-3</v>
      </c>
    </row>
    <row r="6946" spans="1:23" x14ac:dyDescent="0.2">
      <c r="A6946" t="s">
        <v>9506</v>
      </c>
      <c r="B6946" t="s">
        <v>67</v>
      </c>
      <c r="C6946" t="s">
        <v>58</v>
      </c>
      <c r="D6946" t="s">
        <v>12</v>
      </c>
      <c r="E6946" t="s">
        <v>5652</v>
      </c>
      <c r="F6946" t="s">
        <v>64</v>
      </c>
      <c r="G6946" t="s">
        <v>37</v>
      </c>
      <c r="H6946" t="s">
        <v>14</v>
      </c>
      <c r="I6946">
        <v>9</v>
      </c>
      <c r="J6946">
        <v>0.43808981000000002</v>
      </c>
      <c r="K6946">
        <v>0.43969522</v>
      </c>
      <c r="L6946">
        <v>-1.60541E-3</v>
      </c>
      <c r="M6946">
        <v>-3.6645699999999998E-3</v>
      </c>
      <c r="N6946">
        <v>62.747861999999998</v>
      </c>
      <c r="O6946">
        <v>64.965795</v>
      </c>
      <c r="P6946">
        <v>3.3421000000000002E-3</v>
      </c>
      <c r="Q6946">
        <v>-7.1026700000000002E-3</v>
      </c>
      <c r="R6946">
        <v>-5.8884799999999998E-3</v>
      </c>
      <c r="S6946">
        <v>-3.3580099999999998E-3</v>
      </c>
      <c r="T6946">
        <v>-1.60541E-3</v>
      </c>
      <c r="U6946">
        <v>1.4719000000000001E-4</v>
      </c>
      <c r="V6946">
        <v>2.6776600000000001E-3</v>
      </c>
      <c r="W6946">
        <v>3.8918500000000001E-3</v>
      </c>
    </row>
    <row r="6947" spans="1:23" x14ac:dyDescent="0.2">
      <c r="A6947" t="s">
        <v>9507</v>
      </c>
      <c r="B6947" t="s">
        <v>67</v>
      </c>
      <c r="C6947" t="s">
        <v>58</v>
      </c>
      <c r="D6947" t="s">
        <v>12</v>
      </c>
      <c r="E6947" t="s">
        <v>5652</v>
      </c>
      <c r="F6947" t="s">
        <v>64</v>
      </c>
      <c r="G6947" t="s">
        <v>37</v>
      </c>
      <c r="H6947" t="s">
        <v>14</v>
      </c>
      <c r="I6947">
        <v>10</v>
      </c>
      <c r="J6947">
        <v>0.44571574000000003</v>
      </c>
      <c r="K6947">
        <v>0.4459728</v>
      </c>
      <c r="L6947">
        <v>-2.5705999999999998E-4</v>
      </c>
      <c r="M6947">
        <v>-5.7673999999999996E-4</v>
      </c>
      <c r="N6947">
        <v>65.195199000000002</v>
      </c>
      <c r="O6947">
        <v>64.965795</v>
      </c>
      <c r="P6947">
        <v>3.3001599999999999E-3</v>
      </c>
      <c r="Q6947">
        <v>-5.6853399999999997E-3</v>
      </c>
      <c r="R6947">
        <v>-4.4863899999999998E-3</v>
      </c>
      <c r="S6947">
        <v>-1.98767E-3</v>
      </c>
      <c r="T6947">
        <v>-2.5705999999999998E-4</v>
      </c>
      <c r="U6947">
        <v>1.4735499999999999E-3</v>
      </c>
      <c r="V6947">
        <v>3.97227E-3</v>
      </c>
      <c r="W6947">
        <v>5.1712199999999998E-3</v>
      </c>
    </row>
    <row r="6948" spans="1:23" x14ac:dyDescent="0.2">
      <c r="A6948" t="s">
        <v>9508</v>
      </c>
      <c r="B6948" t="s">
        <v>67</v>
      </c>
      <c r="C6948" t="s">
        <v>58</v>
      </c>
      <c r="D6948" t="s">
        <v>12</v>
      </c>
      <c r="E6948" t="s">
        <v>5652</v>
      </c>
      <c r="F6948" t="s">
        <v>64</v>
      </c>
      <c r="G6948" t="s">
        <v>37</v>
      </c>
      <c r="H6948" t="s">
        <v>14</v>
      </c>
      <c r="I6948">
        <v>11</v>
      </c>
      <c r="J6948">
        <v>0.45200541</v>
      </c>
      <c r="K6948">
        <v>0.45062696000000002</v>
      </c>
      <c r="L6948">
        <v>1.37845E-3</v>
      </c>
      <c r="M6948">
        <v>3.0496299999999998E-3</v>
      </c>
      <c r="N6948">
        <v>67.937991999999994</v>
      </c>
      <c r="O6948">
        <v>64.965795</v>
      </c>
      <c r="P6948">
        <v>4.2206199999999996E-3</v>
      </c>
      <c r="Q6948">
        <v>-5.5638600000000003E-3</v>
      </c>
      <c r="R6948">
        <v>-4.0304900000000003E-3</v>
      </c>
      <c r="S6948">
        <v>-8.3485000000000005E-4</v>
      </c>
      <c r="T6948">
        <v>1.37845E-3</v>
      </c>
      <c r="U6948">
        <v>3.5917499999999999E-3</v>
      </c>
      <c r="V6948">
        <v>6.7873899999999999E-3</v>
      </c>
      <c r="W6948">
        <v>8.32075E-3</v>
      </c>
    </row>
    <row r="6949" spans="1:23" x14ac:dyDescent="0.2">
      <c r="A6949" t="s">
        <v>9509</v>
      </c>
      <c r="B6949" t="s">
        <v>67</v>
      </c>
      <c r="C6949" t="s">
        <v>58</v>
      </c>
      <c r="D6949" t="s">
        <v>12</v>
      </c>
      <c r="E6949" t="s">
        <v>5652</v>
      </c>
      <c r="F6949" t="s">
        <v>64</v>
      </c>
      <c r="G6949" t="s">
        <v>37</v>
      </c>
      <c r="H6949" t="s">
        <v>14</v>
      </c>
      <c r="I6949">
        <v>12</v>
      </c>
      <c r="J6949">
        <v>0.45784068999999999</v>
      </c>
      <c r="K6949">
        <v>0.46173057000000001</v>
      </c>
      <c r="L6949">
        <v>-3.8898800000000001E-3</v>
      </c>
      <c r="M6949">
        <v>-8.4961399999999992E-3</v>
      </c>
      <c r="N6949">
        <v>70.053927000000002</v>
      </c>
      <c r="O6949">
        <v>64.965795</v>
      </c>
      <c r="P6949">
        <v>3.9673699999999996E-3</v>
      </c>
      <c r="Q6949">
        <v>-1.041563E-2</v>
      </c>
      <c r="R6949">
        <v>-8.9742699999999995E-3</v>
      </c>
      <c r="S6949">
        <v>-5.97037E-3</v>
      </c>
      <c r="T6949">
        <v>-3.8898800000000001E-3</v>
      </c>
      <c r="U6949">
        <v>-1.8093899999999999E-3</v>
      </c>
      <c r="V6949">
        <v>1.19451E-3</v>
      </c>
      <c r="W6949">
        <v>2.6358599999999999E-3</v>
      </c>
    </row>
    <row r="6950" spans="1:23" x14ac:dyDescent="0.2">
      <c r="A6950" t="s">
        <v>9510</v>
      </c>
      <c r="B6950" t="s">
        <v>67</v>
      </c>
      <c r="C6950" t="s">
        <v>58</v>
      </c>
      <c r="D6950" t="s">
        <v>12</v>
      </c>
      <c r="E6950" t="s">
        <v>5652</v>
      </c>
      <c r="F6950" t="s">
        <v>64</v>
      </c>
      <c r="G6950" t="s">
        <v>37</v>
      </c>
      <c r="H6950" t="s">
        <v>14</v>
      </c>
      <c r="I6950">
        <v>13</v>
      </c>
      <c r="J6950">
        <v>0.46082538000000001</v>
      </c>
      <c r="K6950">
        <v>0.46387525000000002</v>
      </c>
      <c r="L6950">
        <v>-3.0498700000000001E-3</v>
      </c>
      <c r="M6950">
        <v>-6.6182899999999998E-3</v>
      </c>
      <c r="N6950">
        <v>71.452048000000005</v>
      </c>
      <c r="O6950">
        <v>64.965795</v>
      </c>
      <c r="P6950">
        <v>3.2179399999999999E-3</v>
      </c>
      <c r="Q6950">
        <v>-8.3429100000000003E-3</v>
      </c>
      <c r="R6950">
        <v>-7.17383E-3</v>
      </c>
      <c r="S6950">
        <v>-4.7373600000000004E-3</v>
      </c>
      <c r="T6950">
        <v>-3.0498700000000001E-3</v>
      </c>
      <c r="U6950">
        <v>-1.36239E-3</v>
      </c>
      <c r="V6950">
        <v>1.07408E-3</v>
      </c>
      <c r="W6950">
        <v>2.2431600000000001E-3</v>
      </c>
    </row>
    <row r="6951" spans="1:23" x14ac:dyDescent="0.2">
      <c r="A6951" t="s">
        <v>9511</v>
      </c>
      <c r="B6951" t="s">
        <v>67</v>
      </c>
      <c r="C6951" t="s">
        <v>58</v>
      </c>
      <c r="D6951" t="s">
        <v>12</v>
      </c>
      <c r="E6951" t="s">
        <v>5652</v>
      </c>
      <c r="F6951" t="s">
        <v>64</v>
      </c>
      <c r="G6951" t="s">
        <v>37</v>
      </c>
      <c r="H6951" t="s">
        <v>14</v>
      </c>
      <c r="I6951">
        <v>14</v>
      </c>
      <c r="J6951">
        <v>0.46018376</v>
      </c>
      <c r="K6951">
        <v>0.45960826999999999</v>
      </c>
      <c r="L6951">
        <v>5.7549000000000001E-4</v>
      </c>
      <c r="M6951">
        <v>1.2505800000000001E-3</v>
      </c>
      <c r="N6951">
        <v>72.020037000000002</v>
      </c>
      <c r="O6951">
        <v>64.965795</v>
      </c>
      <c r="P6951">
        <v>3.46817E-3</v>
      </c>
      <c r="Q6951">
        <v>-5.1291399999999999E-3</v>
      </c>
      <c r="R6951">
        <v>-3.8691400000000001E-3</v>
      </c>
      <c r="S6951">
        <v>-1.24321E-3</v>
      </c>
      <c r="T6951">
        <v>5.7549000000000001E-4</v>
      </c>
      <c r="U6951">
        <v>2.3942E-3</v>
      </c>
      <c r="V6951">
        <v>5.0201300000000003E-3</v>
      </c>
      <c r="W6951">
        <v>6.2801200000000001E-3</v>
      </c>
    </row>
    <row r="6952" spans="1:23" x14ac:dyDescent="0.2">
      <c r="A6952" t="s">
        <v>9512</v>
      </c>
      <c r="B6952" t="s">
        <v>67</v>
      </c>
      <c r="C6952" t="s">
        <v>58</v>
      </c>
      <c r="D6952" t="s">
        <v>12</v>
      </c>
      <c r="E6952" t="s">
        <v>5652</v>
      </c>
      <c r="F6952" t="s">
        <v>64</v>
      </c>
      <c r="G6952" t="s">
        <v>37</v>
      </c>
      <c r="H6952" t="s">
        <v>14</v>
      </c>
      <c r="I6952">
        <v>15</v>
      </c>
      <c r="J6952">
        <v>0.46021500999999998</v>
      </c>
      <c r="K6952">
        <v>0.45624724999999999</v>
      </c>
      <c r="L6952">
        <v>3.9677599999999999E-3</v>
      </c>
      <c r="M6952">
        <v>8.6215300000000005E-3</v>
      </c>
      <c r="N6952">
        <v>72.089206000000004</v>
      </c>
      <c r="O6952">
        <v>64.965795</v>
      </c>
      <c r="P6952">
        <v>2.9509499999999999E-3</v>
      </c>
      <c r="Q6952">
        <v>-8.8610999999999996E-4</v>
      </c>
      <c r="R6952">
        <v>1.8597000000000001E-4</v>
      </c>
      <c r="S6952">
        <v>2.4202799999999999E-3</v>
      </c>
      <c r="T6952">
        <v>3.9677599999999999E-3</v>
      </c>
      <c r="U6952">
        <v>5.5152400000000002E-3</v>
      </c>
      <c r="V6952">
        <v>7.74955E-3</v>
      </c>
      <c r="W6952">
        <v>8.8216300000000004E-3</v>
      </c>
    </row>
    <row r="6953" spans="1:23" x14ac:dyDescent="0.2">
      <c r="A6953" t="s">
        <v>9513</v>
      </c>
      <c r="B6953" t="s">
        <v>67</v>
      </c>
      <c r="C6953" t="s">
        <v>58</v>
      </c>
      <c r="D6953" t="s">
        <v>12</v>
      </c>
      <c r="E6953" t="s">
        <v>5652</v>
      </c>
      <c r="F6953" t="s">
        <v>64</v>
      </c>
      <c r="G6953" t="s">
        <v>37</v>
      </c>
      <c r="H6953" t="s">
        <v>14</v>
      </c>
      <c r="I6953">
        <v>16</v>
      </c>
      <c r="J6953">
        <v>0.47338929000000002</v>
      </c>
      <c r="K6953">
        <v>0.46527927000000002</v>
      </c>
      <c r="L6953">
        <v>8.1100200000000008E-3</v>
      </c>
      <c r="M6953">
        <v>1.7131819999999999E-2</v>
      </c>
      <c r="N6953">
        <v>71.677323000000001</v>
      </c>
      <c r="O6953">
        <v>64.965795</v>
      </c>
      <c r="P6953">
        <v>3.9536700000000003E-3</v>
      </c>
      <c r="Q6953">
        <v>1.6068E-3</v>
      </c>
      <c r="R6953">
        <v>3.0431799999999999E-3</v>
      </c>
      <c r="S6953">
        <v>6.0367099999999998E-3</v>
      </c>
      <c r="T6953">
        <v>8.1100200000000008E-3</v>
      </c>
      <c r="U6953">
        <v>1.0183330000000001E-2</v>
      </c>
      <c r="V6953">
        <v>1.317686E-2</v>
      </c>
      <c r="W6953">
        <v>1.461323E-2</v>
      </c>
    </row>
    <row r="6954" spans="1:23" x14ac:dyDescent="0.2">
      <c r="A6954" t="s">
        <v>9514</v>
      </c>
      <c r="B6954" t="s">
        <v>67</v>
      </c>
      <c r="C6954" t="s">
        <v>58</v>
      </c>
      <c r="D6954" t="s">
        <v>12</v>
      </c>
      <c r="E6954" t="s">
        <v>5652</v>
      </c>
      <c r="F6954" t="s">
        <v>64</v>
      </c>
      <c r="G6954" t="s">
        <v>37</v>
      </c>
      <c r="H6954" t="s">
        <v>15</v>
      </c>
      <c r="I6954">
        <v>17</v>
      </c>
      <c r="J6954">
        <v>0.49227915999999999</v>
      </c>
      <c r="K6954">
        <v>0.48377314999999999</v>
      </c>
      <c r="L6954">
        <v>8.5059999999999997E-3</v>
      </c>
      <c r="M6954">
        <v>1.727882E-2</v>
      </c>
      <c r="N6954">
        <v>70.898123999999996</v>
      </c>
      <c r="O6954">
        <v>64.965795</v>
      </c>
      <c r="P6954">
        <v>3.6782899999999999E-3</v>
      </c>
      <c r="Q6954">
        <v>2.45576E-3</v>
      </c>
      <c r="R6954">
        <v>3.7920900000000001E-3</v>
      </c>
      <c r="S6954">
        <v>6.5771099999999997E-3</v>
      </c>
      <c r="T6954">
        <v>8.5059999999999997E-3</v>
      </c>
      <c r="U6954">
        <v>1.04349E-2</v>
      </c>
      <c r="V6954">
        <v>1.321992E-2</v>
      </c>
      <c r="W6954">
        <v>1.455625E-2</v>
      </c>
    </row>
    <row r="6955" spans="1:23" x14ac:dyDescent="0.2">
      <c r="A6955" t="s">
        <v>9515</v>
      </c>
      <c r="B6955" t="s">
        <v>67</v>
      </c>
      <c r="C6955" t="s">
        <v>58</v>
      </c>
      <c r="D6955" t="s">
        <v>12</v>
      </c>
      <c r="E6955" t="s">
        <v>5652</v>
      </c>
      <c r="F6955" t="s">
        <v>64</v>
      </c>
      <c r="G6955" t="s">
        <v>37</v>
      </c>
      <c r="H6955" t="s">
        <v>15</v>
      </c>
      <c r="I6955">
        <v>18</v>
      </c>
      <c r="J6955">
        <v>0.51740934999999999</v>
      </c>
      <c r="K6955">
        <v>0.50549157</v>
      </c>
      <c r="L6955">
        <v>1.1917779999999999E-2</v>
      </c>
      <c r="M6955">
        <v>2.3033560000000002E-2</v>
      </c>
      <c r="N6955">
        <v>69.878549000000007</v>
      </c>
      <c r="O6955">
        <v>64.965795</v>
      </c>
      <c r="P6955">
        <v>3.7556600000000001E-3</v>
      </c>
      <c r="Q6955">
        <v>5.7402599999999996E-3</v>
      </c>
      <c r="R6955">
        <v>7.1047000000000003E-3</v>
      </c>
      <c r="S6955">
        <v>9.9483100000000001E-3</v>
      </c>
      <c r="T6955">
        <v>1.1917779999999999E-2</v>
      </c>
      <c r="U6955">
        <v>1.388725E-2</v>
      </c>
      <c r="V6955">
        <v>1.6730849999999999E-2</v>
      </c>
      <c r="W6955">
        <v>1.809529E-2</v>
      </c>
    </row>
    <row r="6956" spans="1:23" x14ac:dyDescent="0.2">
      <c r="A6956" t="s">
        <v>9516</v>
      </c>
      <c r="B6956" t="s">
        <v>67</v>
      </c>
      <c r="C6956" t="s">
        <v>58</v>
      </c>
      <c r="D6956" t="s">
        <v>12</v>
      </c>
      <c r="E6956" t="s">
        <v>5652</v>
      </c>
      <c r="F6956" t="s">
        <v>64</v>
      </c>
      <c r="G6956" t="s">
        <v>37</v>
      </c>
      <c r="H6956" t="s">
        <v>15</v>
      </c>
      <c r="I6956">
        <v>19</v>
      </c>
      <c r="J6956">
        <v>0.54229917999999999</v>
      </c>
      <c r="K6956">
        <v>0.52905813000000002</v>
      </c>
      <c r="L6956">
        <v>1.3241040000000001E-2</v>
      </c>
      <c r="M6956">
        <v>2.4416489999999999E-2</v>
      </c>
      <c r="N6956">
        <v>68.239521999999994</v>
      </c>
      <c r="O6956">
        <v>64.965795</v>
      </c>
      <c r="P6956">
        <v>4.4735900000000004E-3</v>
      </c>
      <c r="Q6956">
        <v>5.8826499999999997E-3</v>
      </c>
      <c r="R6956">
        <v>7.5079099999999996E-3</v>
      </c>
      <c r="S6956">
        <v>1.089509E-2</v>
      </c>
      <c r="T6956">
        <v>1.3241040000000001E-2</v>
      </c>
      <c r="U6956">
        <v>1.5587E-2</v>
      </c>
      <c r="V6956">
        <v>1.897418E-2</v>
      </c>
      <c r="W6956">
        <v>2.059944E-2</v>
      </c>
    </row>
    <row r="6957" spans="1:23" x14ac:dyDescent="0.2">
      <c r="A6957" t="s">
        <v>9517</v>
      </c>
      <c r="B6957" t="s">
        <v>67</v>
      </c>
      <c r="C6957" t="s">
        <v>58</v>
      </c>
      <c r="D6957" t="s">
        <v>12</v>
      </c>
      <c r="E6957" t="s">
        <v>5652</v>
      </c>
      <c r="F6957" t="s">
        <v>64</v>
      </c>
      <c r="G6957" t="s">
        <v>37</v>
      </c>
      <c r="H6957" t="s">
        <v>15</v>
      </c>
      <c r="I6957">
        <v>20</v>
      </c>
      <c r="J6957">
        <v>0.58930906999999999</v>
      </c>
      <c r="K6957">
        <v>0.58467594000000001</v>
      </c>
      <c r="L6957">
        <v>4.6331300000000001E-3</v>
      </c>
      <c r="M6957">
        <v>7.8619699999999994E-3</v>
      </c>
      <c r="N6957">
        <v>65.927617999999995</v>
      </c>
      <c r="O6957">
        <v>64.965795</v>
      </c>
      <c r="P6957">
        <v>4.5684499999999999E-3</v>
      </c>
      <c r="Q6957">
        <v>-2.8812999999999998E-3</v>
      </c>
      <c r="R6957">
        <v>-1.2215800000000001E-3</v>
      </c>
      <c r="S6957">
        <v>2.2374299999999999E-3</v>
      </c>
      <c r="T6957">
        <v>4.6331300000000001E-3</v>
      </c>
      <c r="U6957">
        <v>7.0288299999999998E-3</v>
      </c>
      <c r="V6957">
        <v>1.048784E-2</v>
      </c>
      <c r="W6957">
        <v>1.214757E-2</v>
      </c>
    </row>
    <row r="6958" spans="1:23" x14ac:dyDescent="0.2">
      <c r="A6958" t="s">
        <v>9518</v>
      </c>
      <c r="B6958" t="s">
        <v>67</v>
      </c>
      <c r="C6958" t="s">
        <v>58</v>
      </c>
      <c r="D6958" t="s">
        <v>12</v>
      </c>
      <c r="E6958" t="s">
        <v>5652</v>
      </c>
      <c r="F6958" t="s">
        <v>64</v>
      </c>
      <c r="G6958" t="s">
        <v>37</v>
      </c>
      <c r="H6958" t="s">
        <v>15</v>
      </c>
      <c r="I6958">
        <v>21</v>
      </c>
      <c r="J6958">
        <v>0.63270033000000003</v>
      </c>
      <c r="K6958">
        <v>0.62908622999999997</v>
      </c>
      <c r="L6958">
        <v>3.6140999999999999E-3</v>
      </c>
      <c r="M6958">
        <v>5.7121799999999999E-3</v>
      </c>
      <c r="N6958">
        <v>63.582614</v>
      </c>
      <c r="O6958">
        <v>64.965795</v>
      </c>
      <c r="P6958">
        <v>5.7144099999999996E-3</v>
      </c>
      <c r="Q6958">
        <v>-5.7852600000000004E-3</v>
      </c>
      <c r="R6958">
        <v>-3.7092100000000001E-3</v>
      </c>
      <c r="S6958">
        <v>6.1746000000000001E-4</v>
      </c>
      <c r="T6958">
        <v>3.6140999999999999E-3</v>
      </c>
      <c r="U6958">
        <v>6.6107300000000004E-3</v>
      </c>
      <c r="V6958">
        <v>1.09374E-2</v>
      </c>
      <c r="W6958">
        <v>1.3013459999999999E-2</v>
      </c>
    </row>
    <row r="6959" spans="1:23" x14ac:dyDescent="0.2">
      <c r="A6959" t="s">
        <v>9519</v>
      </c>
      <c r="B6959" t="s">
        <v>67</v>
      </c>
      <c r="C6959" t="s">
        <v>58</v>
      </c>
      <c r="D6959" t="s">
        <v>12</v>
      </c>
      <c r="E6959" t="s">
        <v>5652</v>
      </c>
      <c r="F6959" t="s">
        <v>64</v>
      </c>
      <c r="G6959" t="s">
        <v>37</v>
      </c>
      <c r="H6959" t="s">
        <v>14</v>
      </c>
      <c r="I6959">
        <v>22</v>
      </c>
      <c r="J6959">
        <v>0.59247377000000001</v>
      </c>
      <c r="K6959">
        <v>0.59254057999999998</v>
      </c>
      <c r="L6959">
        <v>-6.6810000000000006E-5</v>
      </c>
      <c r="M6959">
        <v>-1.1276E-4</v>
      </c>
      <c r="N6959">
        <v>62.469841000000002</v>
      </c>
      <c r="O6959">
        <v>64.965795</v>
      </c>
      <c r="P6959">
        <v>5.2861699999999998E-3</v>
      </c>
      <c r="Q6959">
        <v>-8.7617800000000003E-3</v>
      </c>
      <c r="R6959">
        <v>-6.8412999999999998E-3</v>
      </c>
      <c r="S6959">
        <v>-2.8388699999999998E-3</v>
      </c>
      <c r="T6959">
        <v>-6.6810000000000006E-5</v>
      </c>
      <c r="U6959">
        <v>2.7052600000000001E-3</v>
      </c>
      <c r="V6959">
        <v>6.7076899999999997E-3</v>
      </c>
      <c r="W6959">
        <v>8.6281599999999993E-3</v>
      </c>
    </row>
    <row r="6960" spans="1:23" x14ac:dyDescent="0.2">
      <c r="A6960" t="s">
        <v>9520</v>
      </c>
      <c r="B6960" t="s">
        <v>67</v>
      </c>
      <c r="C6960" t="s">
        <v>58</v>
      </c>
      <c r="D6960" t="s">
        <v>12</v>
      </c>
      <c r="E6960" t="s">
        <v>5652</v>
      </c>
      <c r="F6960" t="s">
        <v>64</v>
      </c>
      <c r="G6960" t="s">
        <v>37</v>
      </c>
      <c r="H6960" t="s">
        <v>14</v>
      </c>
      <c r="I6960">
        <v>23</v>
      </c>
      <c r="J6960">
        <v>0.50909135999999999</v>
      </c>
      <c r="K6960">
        <v>0.50992462000000005</v>
      </c>
      <c r="L6960">
        <v>-8.3325999999999995E-4</v>
      </c>
      <c r="M6960">
        <v>-1.6367599999999999E-3</v>
      </c>
      <c r="N6960">
        <v>61.568733000000002</v>
      </c>
      <c r="O6960">
        <v>64.965795</v>
      </c>
      <c r="P6960">
        <v>4.29678E-3</v>
      </c>
      <c r="Q6960">
        <v>-7.9008399999999993E-3</v>
      </c>
      <c r="R6960">
        <v>-6.3398100000000004E-3</v>
      </c>
      <c r="S6960">
        <v>-3.0864999999999998E-3</v>
      </c>
      <c r="T6960">
        <v>-8.3325999999999995E-4</v>
      </c>
      <c r="U6960">
        <v>1.41997E-3</v>
      </c>
      <c r="V6960">
        <v>4.6732900000000001E-3</v>
      </c>
      <c r="W6960">
        <v>6.2343199999999998E-3</v>
      </c>
    </row>
    <row r="6961" spans="1:23" x14ac:dyDescent="0.2">
      <c r="A6961" t="s">
        <v>9521</v>
      </c>
      <c r="B6961" t="s">
        <v>67</v>
      </c>
      <c r="C6961" t="s">
        <v>58</v>
      </c>
      <c r="D6961" t="s">
        <v>12</v>
      </c>
      <c r="E6961" t="s">
        <v>5652</v>
      </c>
      <c r="F6961" t="s">
        <v>64</v>
      </c>
      <c r="G6961" t="s">
        <v>37</v>
      </c>
      <c r="H6961" t="s">
        <v>14</v>
      </c>
      <c r="I6961">
        <v>24</v>
      </c>
      <c r="J6961">
        <v>0.42317717999999999</v>
      </c>
      <c r="K6961">
        <v>0.42403984</v>
      </c>
      <c r="L6961">
        <v>-8.6266000000000001E-4</v>
      </c>
      <c r="M6961">
        <v>-2.0385300000000002E-3</v>
      </c>
      <c r="N6961">
        <v>60.861010999999998</v>
      </c>
      <c r="O6961">
        <v>64.965795</v>
      </c>
      <c r="P6961">
        <v>3.6733299999999998E-3</v>
      </c>
      <c r="Q6961">
        <v>-6.9047500000000003E-3</v>
      </c>
      <c r="R6961">
        <v>-5.5702199999999999E-3</v>
      </c>
      <c r="S6961">
        <v>-2.7889500000000001E-3</v>
      </c>
      <c r="T6961">
        <v>-8.6266000000000001E-4</v>
      </c>
      <c r="U6961">
        <v>1.06364E-3</v>
      </c>
      <c r="V6961">
        <v>3.8449000000000001E-3</v>
      </c>
      <c r="W6961">
        <v>5.1794299999999996E-3</v>
      </c>
    </row>
    <row r="6962" spans="1:23" x14ac:dyDescent="0.2">
      <c r="A6962" t="s">
        <v>3164</v>
      </c>
      <c r="B6962" t="s">
        <v>67</v>
      </c>
      <c r="C6962" t="s">
        <v>58</v>
      </c>
      <c r="D6962" t="s">
        <v>12</v>
      </c>
      <c r="E6962" t="s">
        <v>66</v>
      </c>
      <c r="F6962" t="s">
        <v>63</v>
      </c>
      <c r="G6962" t="s">
        <v>37</v>
      </c>
      <c r="H6962" t="s">
        <v>13</v>
      </c>
      <c r="I6962">
        <v>1</v>
      </c>
      <c r="J6962">
        <v>0.77619461000000001</v>
      </c>
      <c r="K6962">
        <v>0.81951278000000005</v>
      </c>
      <c r="L6962">
        <v>-4.3318170000000003E-2</v>
      </c>
      <c r="M6962">
        <v>-5.5808389999999999E-2</v>
      </c>
      <c r="N6962">
        <v>59.666027</v>
      </c>
      <c r="O6962">
        <v>64.914895999999999</v>
      </c>
      <c r="P6962">
        <v>1.8109219999999999E-2</v>
      </c>
      <c r="Q6962">
        <v>-7.310519E-2</v>
      </c>
      <c r="R6962">
        <v>-6.6526080000000001E-2</v>
      </c>
      <c r="S6962">
        <v>-5.2814659999999999E-2</v>
      </c>
      <c r="T6962">
        <v>-4.3318170000000003E-2</v>
      </c>
      <c r="U6962">
        <v>-3.382168E-2</v>
      </c>
      <c r="V6962">
        <v>-2.011027E-2</v>
      </c>
      <c r="W6962">
        <v>-1.353115E-2</v>
      </c>
    </row>
    <row r="6963" spans="1:23" x14ac:dyDescent="0.2">
      <c r="A6963" t="s">
        <v>3165</v>
      </c>
      <c r="B6963" t="s">
        <v>67</v>
      </c>
      <c r="C6963" t="s">
        <v>58</v>
      </c>
      <c r="D6963" t="s">
        <v>12</v>
      </c>
      <c r="E6963" t="s">
        <v>66</v>
      </c>
      <c r="F6963" t="s">
        <v>63</v>
      </c>
      <c r="G6963" t="s">
        <v>37</v>
      </c>
      <c r="H6963" t="s">
        <v>13</v>
      </c>
      <c r="I6963">
        <v>2</v>
      </c>
      <c r="J6963">
        <v>0.71988646000000001</v>
      </c>
      <c r="K6963">
        <v>0.76219669000000001</v>
      </c>
      <c r="L6963">
        <v>-4.2310229999999997E-2</v>
      </c>
      <c r="M6963">
        <v>-5.8773470000000001E-2</v>
      </c>
      <c r="N6963">
        <v>59.446420000000003</v>
      </c>
      <c r="O6963">
        <v>64.914895999999999</v>
      </c>
      <c r="P6963">
        <v>2.13847E-2</v>
      </c>
      <c r="Q6963">
        <v>-7.7484919999999999E-2</v>
      </c>
      <c r="R6963">
        <v>-6.9715819999999998E-2</v>
      </c>
      <c r="S6963">
        <v>-5.3524370000000002E-2</v>
      </c>
      <c r="T6963">
        <v>-4.2310229999999997E-2</v>
      </c>
      <c r="U6963">
        <v>-3.1096080000000002E-2</v>
      </c>
      <c r="V6963">
        <v>-1.490463E-2</v>
      </c>
      <c r="W6963">
        <v>-7.1355300000000002E-3</v>
      </c>
    </row>
    <row r="6964" spans="1:23" x14ac:dyDescent="0.2">
      <c r="A6964" t="s">
        <v>3166</v>
      </c>
      <c r="B6964" t="s">
        <v>67</v>
      </c>
      <c r="C6964" t="s">
        <v>58</v>
      </c>
      <c r="D6964" t="s">
        <v>12</v>
      </c>
      <c r="E6964" t="s">
        <v>66</v>
      </c>
      <c r="F6964" t="s">
        <v>63</v>
      </c>
      <c r="G6964" t="s">
        <v>37</v>
      </c>
      <c r="H6964" t="s">
        <v>13</v>
      </c>
      <c r="I6964">
        <v>3</v>
      </c>
      <c r="J6964">
        <v>0.69481075000000003</v>
      </c>
      <c r="K6964">
        <v>0.72962095999999999</v>
      </c>
      <c r="L6964">
        <v>-3.4810210000000001E-2</v>
      </c>
      <c r="M6964">
        <v>-5.0100279999999997E-2</v>
      </c>
      <c r="N6964">
        <v>59.156202999999998</v>
      </c>
      <c r="O6964">
        <v>64.914895999999999</v>
      </c>
      <c r="P6964">
        <v>2.387152E-2</v>
      </c>
      <c r="Q6964">
        <v>-7.4075379999999996E-2</v>
      </c>
      <c r="R6964">
        <v>-6.5402799999999997E-2</v>
      </c>
      <c r="S6964">
        <v>-4.7328450000000001E-2</v>
      </c>
      <c r="T6964">
        <v>-3.4810210000000001E-2</v>
      </c>
      <c r="U6964">
        <v>-2.2291970000000001E-2</v>
      </c>
      <c r="V6964">
        <v>-4.21762E-3</v>
      </c>
      <c r="W6964">
        <v>4.4549500000000001E-3</v>
      </c>
    </row>
    <row r="6965" spans="1:23" x14ac:dyDescent="0.2">
      <c r="A6965" t="s">
        <v>3167</v>
      </c>
      <c r="B6965" t="s">
        <v>67</v>
      </c>
      <c r="C6965" t="s">
        <v>58</v>
      </c>
      <c r="D6965" t="s">
        <v>12</v>
      </c>
      <c r="E6965" t="s">
        <v>66</v>
      </c>
      <c r="F6965" t="s">
        <v>63</v>
      </c>
      <c r="G6965" t="s">
        <v>37</v>
      </c>
      <c r="H6965" t="s">
        <v>13</v>
      </c>
      <c r="I6965">
        <v>4</v>
      </c>
      <c r="J6965">
        <v>0.65790417000000001</v>
      </c>
      <c r="K6965">
        <v>0.70382440000000002</v>
      </c>
      <c r="L6965">
        <v>-4.5920229999999999E-2</v>
      </c>
      <c r="M6965">
        <v>-6.9797750000000006E-2</v>
      </c>
      <c r="N6965">
        <v>59.086074000000004</v>
      </c>
      <c r="O6965">
        <v>64.914895999999999</v>
      </c>
      <c r="P6965">
        <v>1.9278690000000001E-2</v>
      </c>
      <c r="Q6965">
        <v>-7.7630859999999996E-2</v>
      </c>
      <c r="R6965">
        <v>-7.0626869999999994E-2</v>
      </c>
      <c r="S6965">
        <v>-5.6029990000000002E-2</v>
      </c>
      <c r="T6965">
        <v>-4.5920229999999999E-2</v>
      </c>
      <c r="U6965">
        <v>-3.5810469999999997E-2</v>
      </c>
      <c r="V6965">
        <v>-2.1213590000000001E-2</v>
      </c>
      <c r="W6965">
        <v>-1.4209599999999999E-2</v>
      </c>
    </row>
    <row r="6966" spans="1:23" x14ac:dyDescent="0.2">
      <c r="A6966" t="s">
        <v>3168</v>
      </c>
      <c r="B6966" t="s">
        <v>67</v>
      </c>
      <c r="C6966" t="s">
        <v>58</v>
      </c>
      <c r="D6966" t="s">
        <v>12</v>
      </c>
      <c r="E6966" t="s">
        <v>66</v>
      </c>
      <c r="F6966" t="s">
        <v>63</v>
      </c>
      <c r="G6966" t="s">
        <v>37</v>
      </c>
      <c r="H6966" t="s">
        <v>13</v>
      </c>
      <c r="I6966">
        <v>5</v>
      </c>
      <c r="J6966">
        <v>0.66393468</v>
      </c>
      <c r="K6966">
        <v>0.69935429999999998</v>
      </c>
      <c r="L6966">
        <v>-3.5419619999999999E-2</v>
      </c>
      <c r="M6966">
        <v>-5.3348050000000001E-2</v>
      </c>
      <c r="N6966">
        <v>58.867618</v>
      </c>
      <c r="O6966">
        <v>64.914895999999999</v>
      </c>
      <c r="P6966">
        <v>1.9043879999999999E-2</v>
      </c>
      <c r="Q6966">
        <v>-6.6744020000000001E-2</v>
      </c>
      <c r="R6966">
        <v>-5.9825339999999998E-2</v>
      </c>
      <c r="S6966">
        <v>-4.540624E-2</v>
      </c>
      <c r="T6966">
        <v>-3.5419619999999999E-2</v>
      </c>
      <c r="U6966">
        <v>-2.5433000000000001E-2</v>
      </c>
      <c r="V6966">
        <v>-1.101391E-2</v>
      </c>
      <c r="W6966">
        <v>-4.0952300000000001E-3</v>
      </c>
    </row>
    <row r="6967" spans="1:23" x14ac:dyDescent="0.2">
      <c r="A6967" t="s">
        <v>3169</v>
      </c>
      <c r="B6967" t="s">
        <v>67</v>
      </c>
      <c r="C6967" t="s">
        <v>58</v>
      </c>
      <c r="D6967" t="s">
        <v>12</v>
      </c>
      <c r="E6967" t="s">
        <v>66</v>
      </c>
      <c r="F6967" t="s">
        <v>63</v>
      </c>
      <c r="G6967" t="s">
        <v>37</v>
      </c>
      <c r="H6967" t="s">
        <v>13</v>
      </c>
      <c r="I6967">
        <v>6</v>
      </c>
      <c r="J6967">
        <v>0.70583985000000005</v>
      </c>
      <c r="K6967">
        <v>0.73111649000000001</v>
      </c>
      <c r="L6967">
        <v>-2.527664E-2</v>
      </c>
      <c r="M6967">
        <v>-3.5810740000000001E-2</v>
      </c>
      <c r="N6967">
        <v>58.781657000000003</v>
      </c>
      <c r="O6967">
        <v>64.914895999999999</v>
      </c>
      <c r="P6967">
        <v>2.2081170000000001E-2</v>
      </c>
      <c r="Q6967">
        <v>-6.1596930000000001E-2</v>
      </c>
      <c r="R6967">
        <v>-5.3574799999999999E-2</v>
      </c>
      <c r="S6967">
        <v>-3.6856020000000003E-2</v>
      </c>
      <c r="T6967">
        <v>-2.527664E-2</v>
      </c>
      <c r="U6967">
        <v>-1.3697269999999999E-2</v>
      </c>
      <c r="V6967">
        <v>3.0215099999999998E-3</v>
      </c>
      <c r="W6967">
        <v>1.104364E-2</v>
      </c>
    </row>
    <row r="6968" spans="1:23" x14ac:dyDescent="0.2">
      <c r="A6968" t="s">
        <v>3170</v>
      </c>
      <c r="B6968" t="s">
        <v>67</v>
      </c>
      <c r="C6968" t="s">
        <v>58</v>
      </c>
      <c r="D6968" t="s">
        <v>12</v>
      </c>
      <c r="E6968" t="s">
        <v>66</v>
      </c>
      <c r="F6968" t="s">
        <v>63</v>
      </c>
      <c r="G6968" t="s">
        <v>37</v>
      </c>
      <c r="H6968" t="s">
        <v>14</v>
      </c>
      <c r="I6968">
        <v>7</v>
      </c>
      <c r="J6968">
        <v>0.72846672000000001</v>
      </c>
      <c r="K6968">
        <v>0.73988984000000002</v>
      </c>
      <c r="L6968">
        <v>-1.142312E-2</v>
      </c>
      <c r="M6968">
        <v>-1.568104E-2</v>
      </c>
      <c r="N6968">
        <v>58.972599000000002</v>
      </c>
      <c r="O6968">
        <v>64.914895999999999</v>
      </c>
      <c r="P6968">
        <v>2.213567E-2</v>
      </c>
      <c r="Q6968">
        <v>-4.7833059999999997E-2</v>
      </c>
      <c r="R6968">
        <v>-3.9791119999999999E-2</v>
      </c>
      <c r="S6968">
        <v>-2.3031079999999999E-2</v>
      </c>
      <c r="T6968">
        <v>-1.142312E-2</v>
      </c>
      <c r="U6968">
        <v>1.8484E-4</v>
      </c>
      <c r="V6968">
        <v>1.6944879999999999E-2</v>
      </c>
      <c r="W6968">
        <v>2.498682E-2</v>
      </c>
    </row>
    <row r="6969" spans="1:23" x14ac:dyDescent="0.2">
      <c r="A6969" t="s">
        <v>3171</v>
      </c>
      <c r="B6969" t="s">
        <v>67</v>
      </c>
      <c r="C6969" t="s">
        <v>58</v>
      </c>
      <c r="D6969" t="s">
        <v>12</v>
      </c>
      <c r="E6969" t="s">
        <v>66</v>
      </c>
      <c r="F6969" t="s">
        <v>63</v>
      </c>
      <c r="G6969" t="s">
        <v>37</v>
      </c>
      <c r="H6969" t="s">
        <v>14</v>
      </c>
      <c r="I6969">
        <v>8</v>
      </c>
      <c r="J6969">
        <v>0.49405283999999999</v>
      </c>
      <c r="K6969" s="1">
        <v>0.49930075000000002</v>
      </c>
      <c r="L6969">
        <v>-5.2479099999999997E-3</v>
      </c>
      <c r="M6969">
        <v>-1.062216E-2</v>
      </c>
      <c r="N6969">
        <v>60.213317000000004</v>
      </c>
      <c r="O6969">
        <v>64.914895999999999</v>
      </c>
      <c r="P6969">
        <v>2.4484120000000002E-2</v>
      </c>
      <c r="Q6969">
        <v>-4.5520699999999997E-2</v>
      </c>
      <c r="R6969">
        <v>-3.6625570000000003E-2</v>
      </c>
      <c r="S6969">
        <v>-1.8087389999999998E-2</v>
      </c>
      <c r="T6969">
        <v>-5.2479099999999997E-3</v>
      </c>
      <c r="U6969">
        <v>7.5915699999999997E-3</v>
      </c>
      <c r="V6969">
        <v>2.612975E-2</v>
      </c>
      <c r="W6969">
        <v>3.5024880000000001E-2</v>
      </c>
    </row>
    <row r="6970" spans="1:23" x14ac:dyDescent="0.2">
      <c r="A6970" t="s">
        <v>3172</v>
      </c>
      <c r="B6970" t="s">
        <v>67</v>
      </c>
      <c r="C6970" t="s">
        <v>58</v>
      </c>
      <c r="D6970" t="s">
        <v>12</v>
      </c>
      <c r="E6970" t="s">
        <v>66</v>
      </c>
      <c r="F6970" t="s">
        <v>63</v>
      </c>
      <c r="G6970" t="s">
        <v>37</v>
      </c>
      <c r="H6970" t="s">
        <v>14</v>
      </c>
      <c r="I6970">
        <v>9</v>
      </c>
      <c r="J6970">
        <v>2.134049E-2</v>
      </c>
      <c r="K6970">
        <v>4.7591000000000002E-4</v>
      </c>
      <c r="L6970">
        <v>2.0864580000000001E-2</v>
      </c>
      <c r="M6970">
        <v>0.97769925000000002</v>
      </c>
      <c r="N6970">
        <v>62.504761999999999</v>
      </c>
      <c r="O6970">
        <v>64.914895999999999</v>
      </c>
      <c r="P6970">
        <v>3.2913869999999998E-2</v>
      </c>
      <c r="Q6970">
        <v>-3.327393E-2</v>
      </c>
      <c r="R6970">
        <v>-2.1316249999999998E-2</v>
      </c>
      <c r="S6970">
        <v>3.6045199999999999E-3</v>
      </c>
      <c r="T6970">
        <v>2.0864580000000001E-2</v>
      </c>
      <c r="U6970">
        <v>3.812463E-2</v>
      </c>
      <c r="V6970">
        <v>6.3045400000000001E-2</v>
      </c>
      <c r="W6970">
        <v>7.500308E-2</v>
      </c>
    </row>
    <row r="6971" spans="1:23" x14ac:dyDescent="0.2">
      <c r="A6971" t="s">
        <v>3173</v>
      </c>
      <c r="B6971" t="s">
        <v>67</v>
      </c>
      <c r="C6971" t="s">
        <v>58</v>
      </c>
      <c r="D6971" t="s">
        <v>12</v>
      </c>
      <c r="E6971" t="s">
        <v>66</v>
      </c>
      <c r="F6971" t="s">
        <v>63</v>
      </c>
      <c r="G6971" t="s">
        <v>37</v>
      </c>
      <c r="H6971" t="s">
        <v>14</v>
      </c>
      <c r="I6971">
        <v>10</v>
      </c>
      <c r="J6971">
        <v>-0.55579051999999995</v>
      </c>
      <c r="K6971">
        <v>-0.61699610000000005</v>
      </c>
      <c r="L6971">
        <v>6.1205580000000002E-2</v>
      </c>
      <c r="M6971">
        <v>-0.11012347</v>
      </c>
      <c r="N6971">
        <v>65.274636000000001</v>
      </c>
      <c r="O6971">
        <v>64.914895999999999</v>
      </c>
      <c r="P6971">
        <v>6.8677580000000002E-2</v>
      </c>
      <c r="Q6971">
        <v>-5.1758980000000003E-2</v>
      </c>
      <c r="R6971">
        <v>-2.680828E-2</v>
      </c>
      <c r="S6971">
        <v>2.5191020000000001E-2</v>
      </c>
      <c r="T6971">
        <v>6.1205580000000002E-2</v>
      </c>
      <c r="U6971">
        <v>9.7220130000000002E-2</v>
      </c>
      <c r="V6971">
        <v>0.14921942999999999</v>
      </c>
      <c r="W6971">
        <v>0.17417014</v>
      </c>
    </row>
    <row r="6972" spans="1:23" x14ac:dyDescent="0.2">
      <c r="A6972" t="s">
        <v>3174</v>
      </c>
      <c r="B6972" t="s">
        <v>67</v>
      </c>
      <c r="C6972" t="s">
        <v>58</v>
      </c>
      <c r="D6972" t="s">
        <v>12</v>
      </c>
      <c r="E6972" t="s">
        <v>66</v>
      </c>
      <c r="F6972" t="s">
        <v>63</v>
      </c>
      <c r="G6972" t="s">
        <v>37</v>
      </c>
      <c r="H6972" t="s">
        <v>14</v>
      </c>
      <c r="I6972">
        <v>11</v>
      </c>
      <c r="J6972">
        <v>-1.2960990999999999</v>
      </c>
      <c r="K6972">
        <v>-1.3137679</v>
      </c>
      <c r="L6972">
        <v>1.766875E-2</v>
      </c>
      <c r="M6972">
        <v>-1.363226E-2</v>
      </c>
      <c r="N6972">
        <v>68.246486000000004</v>
      </c>
      <c r="O6972">
        <v>64.914895999999999</v>
      </c>
      <c r="P6972">
        <v>7.9377710000000004E-2</v>
      </c>
      <c r="Q6972">
        <v>-0.11289597</v>
      </c>
      <c r="R6972">
        <v>-8.4057880000000001E-2</v>
      </c>
      <c r="S6972">
        <v>-2.3956959999999999E-2</v>
      </c>
      <c r="T6972">
        <v>1.766875E-2</v>
      </c>
      <c r="U6972">
        <v>5.9294470000000002E-2</v>
      </c>
      <c r="V6972">
        <v>0.11939539</v>
      </c>
      <c r="W6972">
        <v>0.14823348</v>
      </c>
    </row>
    <row r="6973" spans="1:23" x14ac:dyDescent="0.2">
      <c r="A6973" t="s">
        <v>3175</v>
      </c>
      <c r="B6973" t="s">
        <v>67</v>
      </c>
      <c r="C6973" t="s">
        <v>58</v>
      </c>
      <c r="D6973" t="s">
        <v>12</v>
      </c>
      <c r="E6973" t="s">
        <v>66</v>
      </c>
      <c r="F6973" t="s">
        <v>63</v>
      </c>
      <c r="G6973" t="s">
        <v>37</v>
      </c>
      <c r="H6973" t="s">
        <v>14</v>
      </c>
      <c r="I6973">
        <v>12</v>
      </c>
      <c r="J6973">
        <v>-1.8786704999999999</v>
      </c>
      <c r="K6973">
        <v>-1.8850221</v>
      </c>
      <c r="L6973">
        <v>6.3515999999999998E-3</v>
      </c>
      <c r="M6973">
        <v>-3.3809000000000001E-3</v>
      </c>
      <c r="N6973">
        <v>70.665854999999993</v>
      </c>
      <c r="O6973">
        <v>64.914895999999999</v>
      </c>
      <c r="P6973">
        <v>7.4214580000000002E-2</v>
      </c>
      <c r="Q6973">
        <v>-0.11572053</v>
      </c>
      <c r="R6973">
        <v>-8.8758219999999999E-2</v>
      </c>
      <c r="S6973">
        <v>-3.2566570000000003E-2</v>
      </c>
      <c r="T6973">
        <v>6.3515999999999998E-3</v>
      </c>
      <c r="U6973">
        <v>4.5269770000000001E-2</v>
      </c>
      <c r="V6973">
        <v>0.10146142</v>
      </c>
      <c r="W6973">
        <v>0.12842373000000001</v>
      </c>
    </row>
    <row r="6974" spans="1:23" x14ac:dyDescent="0.2">
      <c r="A6974" t="s">
        <v>3176</v>
      </c>
      <c r="B6974" t="s">
        <v>67</v>
      </c>
      <c r="C6974" t="s">
        <v>58</v>
      </c>
      <c r="D6974" t="s">
        <v>12</v>
      </c>
      <c r="E6974" t="s">
        <v>66</v>
      </c>
      <c r="F6974" t="s">
        <v>63</v>
      </c>
      <c r="G6974" t="s">
        <v>37</v>
      </c>
      <c r="H6974" t="s">
        <v>14</v>
      </c>
      <c r="I6974">
        <v>13</v>
      </c>
      <c r="J6974">
        <v>-2.2081216000000001</v>
      </c>
      <c r="K6974">
        <v>-2.2060341999999999</v>
      </c>
      <c r="L6974">
        <v>-2.0874700000000001E-3</v>
      </c>
      <c r="M6974">
        <v>9.4536000000000002E-4</v>
      </c>
      <c r="N6974">
        <v>72.304483000000005</v>
      </c>
      <c r="O6974">
        <v>64.914895999999999</v>
      </c>
      <c r="P6974">
        <v>7.2860690000000006E-2</v>
      </c>
      <c r="Q6974">
        <v>-0.12193263999999999</v>
      </c>
      <c r="R6974">
        <v>-9.5462199999999997E-2</v>
      </c>
      <c r="S6974">
        <v>-4.0295659999999997E-2</v>
      </c>
      <c r="T6974">
        <v>-2.0874700000000001E-3</v>
      </c>
      <c r="U6974">
        <v>3.612071E-2</v>
      </c>
      <c r="V6974">
        <v>9.1287259999999995E-2</v>
      </c>
      <c r="W6974">
        <v>0.11775769</v>
      </c>
    </row>
    <row r="6975" spans="1:23" x14ac:dyDescent="0.2">
      <c r="A6975" t="s">
        <v>3177</v>
      </c>
      <c r="B6975" t="s">
        <v>67</v>
      </c>
      <c r="C6975" t="s">
        <v>58</v>
      </c>
      <c r="D6975" t="s">
        <v>12</v>
      </c>
      <c r="E6975" t="s">
        <v>66</v>
      </c>
      <c r="F6975" t="s">
        <v>63</v>
      </c>
      <c r="G6975" t="s">
        <v>37</v>
      </c>
      <c r="H6975" t="s">
        <v>14</v>
      </c>
      <c r="I6975">
        <v>14</v>
      </c>
      <c r="J6975">
        <v>-2.3622036</v>
      </c>
      <c r="K6975">
        <v>-2.3258808000000002</v>
      </c>
      <c r="L6975">
        <v>-3.632287E-2</v>
      </c>
      <c r="M6975">
        <v>1.537669E-2</v>
      </c>
      <c r="N6975">
        <v>72.997741000000005</v>
      </c>
      <c r="O6975">
        <v>64.914895999999999</v>
      </c>
      <c r="P6975">
        <v>8.1654080000000004E-2</v>
      </c>
      <c r="Q6975">
        <v>-0.17063189000000001</v>
      </c>
      <c r="R6975">
        <v>-0.14096679000000001</v>
      </c>
      <c r="S6975">
        <v>-7.9142320000000002E-2</v>
      </c>
      <c r="T6975">
        <v>-3.632287E-2</v>
      </c>
      <c r="U6975">
        <v>6.4965700000000001E-3</v>
      </c>
      <c r="V6975">
        <v>6.8321049999999994E-2</v>
      </c>
      <c r="W6975">
        <v>9.7986139999999999E-2</v>
      </c>
    </row>
    <row r="6976" spans="1:23" x14ac:dyDescent="0.2">
      <c r="A6976" t="s">
        <v>3178</v>
      </c>
      <c r="B6976" t="s">
        <v>67</v>
      </c>
      <c r="C6976" t="s">
        <v>58</v>
      </c>
      <c r="D6976" t="s">
        <v>12</v>
      </c>
      <c r="E6976" t="s">
        <v>66</v>
      </c>
      <c r="F6976" t="s">
        <v>63</v>
      </c>
      <c r="G6976" t="s">
        <v>37</v>
      </c>
      <c r="H6976" t="s">
        <v>14</v>
      </c>
      <c r="I6976">
        <v>15</v>
      </c>
      <c r="J6976">
        <v>-2.2337714000000002</v>
      </c>
      <c r="K6976">
        <v>-2.2042164999999998</v>
      </c>
      <c r="L6976">
        <v>-2.955487E-2</v>
      </c>
      <c r="M6976">
        <v>1.323093E-2</v>
      </c>
      <c r="N6976">
        <v>72.998131000000001</v>
      </c>
      <c r="O6976">
        <v>64.914895999999999</v>
      </c>
      <c r="P6976">
        <v>6.4488649999999995E-2</v>
      </c>
      <c r="Q6976">
        <v>-0.13562925000000001</v>
      </c>
      <c r="R6976">
        <v>-0.11220039</v>
      </c>
      <c r="S6976">
        <v>-6.3372739999999997E-2</v>
      </c>
      <c r="T6976">
        <v>-2.955487E-2</v>
      </c>
      <c r="U6976">
        <v>4.2630100000000002E-3</v>
      </c>
      <c r="V6976">
        <v>5.3090659999999998E-2</v>
      </c>
      <c r="W6976">
        <v>7.6519519999999994E-2</v>
      </c>
    </row>
    <row r="6977" spans="1:23" x14ac:dyDescent="0.2">
      <c r="A6977" t="s">
        <v>3179</v>
      </c>
      <c r="B6977" t="s">
        <v>67</v>
      </c>
      <c r="C6977" t="s">
        <v>58</v>
      </c>
      <c r="D6977" t="s">
        <v>12</v>
      </c>
      <c r="E6977" t="s">
        <v>66</v>
      </c>
      <c r="F6977" t="s">
        <v>63</v>
      </c>
      <c r="G6977" t="s">
        <v>37</v>
      </c>
      <c r="H6977" t="s">
        <v>14</v>
      </c>
      <c r="I6977">
        <v>16</v>
      </c>
      <c r="J6977">
        <v>-1.8591559</v>
      </c>
      <c r="K6977">
        <v>-1.8154177</v>
      </c>
      <c r="L6977">
        <v>-4.3738199999999998E-2</v>
      </c>
      <c r="M6977">
        <v>2.3525839999999999E-2</v>
      </c>
      <c r="N6977">
        <v>72.606790000000004</v>
      </c>
      <c r="O6977">
        <v>64.914895999999999</v>
      </c>
      <c r="P6977">
        <v>5.0789420000000002E-2</v>
      </c>
      <c r="Q6977">
        <v>-0.12727937</v>
      </c>
      <c r="R6977">
        <v>-0.10882747</v>
      </c>
      <c r="S6977">
        <v>-7.0372199999999996E-2</v>
      </c>
      <c r="T6977">
        <v>-4.3738199999999998E-2</v>
      </c>
      <c r="U6977">
        <v>-1.71042E-2</v>
      </c>
      <c r="V6977">
        <v>2.1351060000000002E-2</v>
      </c>
      <c r="W6977">
        <v>3.9802959999999998E-2</v>
      </c>
    </row>
    <row r="6978" spans="1:23" x14ac:dyDescent="0.2">
      <c r="A6978" t="s">
        <v>3180</v>
      </c>
      <c r="B6978" t="s">
        <v>67</v>
      </c>
      <c r="C6978" t="s">
        <v>58</v>
      </c>
      <c r="D6978" t="s">
        <v>12</v>
      </c>
      <c r="E6978" t="s">
        <v>66</v>
      </c>
      <c r="F6978" t="s">
        <v>63</v>
      </c>
      <c r="G6978" t="s">
        <v>37</v>
      </c>
      <c r="H6978" t="s">
        <v>15</v>
      </c>
      <c r="I6978">
        <v>17</v>
      </c>
      <c r="J6978">
        <v>-1.1780626999999999</v>
      </c>
      <c r="K6978">
        <v>-1.1659459000000001</v>
      </c>
      <c r="L6978">
        <v>-1.2116740000000001E-2</v>
      </c>
      <c r="M6978">
        <v>1.0285310000000001E-2</v>
      </c>
      <c r="N6978">
        <v>71.764424000000005</v>
      </c>
      <c r="O6978">
        <v>64.914895999999999</v>
      </c>
      <c r="P6978">
        <v>3.6620189999999997E-2</v>
      </c>
      <c r="Q6978">
        <v>-7.2351589999999993E-2</v>
      </c>
      <c r="R6978">
        <v>-5.90474E-2</v>
      </c>
      <c r="S6978">
        <v>-3.1320380000000002E-2</v>
      </c>
      <c r="T6978">
        <v>-1.2116740000000001E-2</v>
      </c>
      <c r="U6978">
        <v>7.0869100000000001E-3</v>
      </c>
      <c r="V6978">
        <v>3.481393E-2</v>
      </c>
      <c r="W6978">
        <v>4.811812E-2</v>
      </c>
    </row>
    <row r="6979" spans="1:23" x14ac:dyDescent="0.2">
      <c r="A6979" t="s">
        <v>3181</v>
      </c>
      <c r="B6979" t="s">
        <v>67</v>
      </c>
      <c r="C6979" t="s">
        <v>58</v>
      </c>
      <c r="D6979" t="s">
        <v>12</v>
      </c>
      <c r="E6979" t="s">
        <v>66</v>
      </c>
      <c r="F6979" t="s">
        <v>63</v>
      </c>
      <c r="G6979" t="s">
        <v>37</v>
      </c>
      <c r="H6979" t="s">
        <v>15</v>
      </c>
      <c r="I6979">
        <v>18</v>
      </c>
      <c r="J6979">
        <v>-0.33124571000000003</v>
      </c>
      <c r="K6979">
        <v>-0.27983162</v>
      </c>
      <c r="L6979">
        <v>-5.1414090000000003E-2</v>
      </c>
      <c r="M6979">
        <v>0.15521436</v>
      </c>
      <c r="N6979">
        <v>70.605553999999998</v>
      </c>
      <c r="O6979">
        <v>64.914895999999999</v>
      </c>
      <c r="P6979">
        <v>3.292171E-2</v>
      </c>
      <c r="Q6979">
        <v>-0.10556549</v>
      </c>
      <c r="R6979">
        <v>-9.3604960000000001E-2</v>
      </c>
      <c r="S6979">
        <v>-6.8678249999999996E-2</v>
      </c>
      <c r="T6979">
        <v>-5.1414090000000003E-2</v>
      </c>
      <c r="U6979">
        <v>-3.4149930000000002E-2</v>
      </c>
      <c r="V6979">
        <v>-9.2232200000000007E-3</v>
      </c>
      <c r="W6979">
        <v>2.7373100000000002E-3</v>
      </c>
    </row>
    <row r="6980" spans="1:23" x14ac:dyDescent="0.2">
      <c r="A6980" t="s">
        <v>3182</v>
      </c>
      <c r="B6980" t="s">
        <v>67</v>
      </c>
      <c r="C6980" t="s">
        <v>58</v>
      </c>
      <c r="D6980" t="s">
        <v>12</v>
      </c>
      <c r="E6980" t="s">
        <v>66</v>
      </c>
      <c r="F6980" t="s">
        <v>63</v>
      </c>
      <c r="G6980" t="s">
        <v>37</v>
      </c>
      <c r="H6980" t="s">
        <v>15</v>
      </c>
      <c r="I6980">
        <v>19</v>
      </c>
      <c r="J6980">
        <v>0.53788762000000001</v>
      </c>
      <c r="K6980">
        <v>0.58425351999999997</v>
      </c>
      <c r="L6980">
        <v>-4.6365900000000002E-2</v>
      </c>
      <c r="M6980">
        <v>-8.6199979999999995E-2</v>
      </c>
      <c r="N6980">
        <v>68.766323999999997</v>
      </c>
      <c r="O6980">
        <v>64.914895999999999</v>
      </c>
      <c r="P6980">
        <v>3.269006E-2</v>
      </c>
      <c r="Q6980">
        <v>-0.10013627</v>
      </c>
      <c r="R6980">
        <v>-8.8259900000000002E-2</v>
      </c>
      <c r="S6980">
        <v>-6.3508590000000004E-2</v>
      </c>
      <c r="T6980">
        <v>-4.6365900000000002E-2</v>
      </c>
      <c r="U6980">
        <v>-2.9223209999999999E-2</v>
      </c>
      <c r="V6980">
        <v>-4.4719E-3</v>
      </c>
      <c r="W6980">
        <v>7.4044699999999998E-3</v>
      </c>
    </row>
    <row r="6981" spans="1:23" x14ac:dyDescent="0.2">
      <c r="A6981" t="s">
        <v>3183</v>
      </c>
      <c r="B6981" t="s">
        <v>67</v>
      </c>
      <c r="C6981" t="s">
        <v>58</v>
      </c>
      <c r="D6981" t="s">
        <v>12</v>
      </c>
      <c r="E6981" t="s">
        <v>66</v>
      </c>
      <c r="F6981" t="s">
        <v>63</v>
      </c>
      <c r="G6981" t="s">
        <v>37</v>
      </c>
      <c r="H6981" t="s">
        <v>15</v>
      </c>
      <c r="I6981">
        <v>20</v>
      </c>
      <c r="J6981">
        <v>1.0774752999999999</v>
      </c>
      <c r="K6981">
        <v>1.1542285000000001</v>
      </c>
      <c r="L6981">
        <v>-7.6753230000000006E-2</v>
      </c>
      <c r="M6981">
        <v>-7.1234329999999998E-2</v>
      </c>
      <c r="N6981">
        <v>66.077065000000005</v>
      </c>
      <c r="O6981">
        <v>64.914895999999999</v>
      </c>
      <c r="P6981">
        <v>2.5382330000000002E-2</v>
      </c>
      <c r="Q6981">
        <v>-0.11850345</v>
      </c>
      <c r="R6981">
        <v>-0.10928199</v>
      </c>
      <c r="S6981">
        <v>-9.0063729999999995E-2</v>
      </c>
      <c r="T6981">
        <v>-7.6753230000000006E-2</v>
      </c>
      <c r="U6981">
        <v>-6.3442719999999994E-2</v>
      </c>
      <c r="V6981">
        <v>-4.422446E-2</v>
      </c>
      <c r="W6981">
        <v>-3.5002999999999999E-2</v>
      </c>
    </row>
    <row r="6982" spans="1:23" x14ac:dyDescent="0.2">
      <c r="A6982" t="s">
        <v>3184</v>
      </c>
      <c r="B6982" t="s">
        <v>67</v>
      </c>
      <c r="C6982" t="s">
        <v>58</v>
      </c>
      <c r="D6982" t="s">
        <v>12</v>
      </c>
      <c r="E6982" t="s">
        <v>66</v>
      </c>
      <c r="F6982" t="s">
        <v>63</v>
      </c>
      <c r="G6982" t="s">
        <v>37</v>
      </c>
      <c r="H6982" t="s">
        <v>15</v>
      </c>
      <c r="I6982">
        <v>21</v>
      </c>
      <c r="J6982">
        <v>1.2317065</v>
      </c>
      <c r="K6982">
        <v>1.3235254999999999</v>
      </c>
      <c r="L6982">
        <v>-9.1818919999999998E-2</v>
      </c>
      <c r="M6982">
        <v>-7.4546100000000004E-2</v>
      </c>
      <c r="N6982">
        <v>63.403880000000001</v>
      </c>
      <c r="O6982">
        <v>64.914895999999999</v>
      </c>
      <c r="P6982">
        <v>3.0796799999999999E-2</v>
      </c>
      <c r="Q6982">
        <v>-0.14247514999999999</v>
      </c>
      <c r="R6982">
        <v>-0.13128661</v>
      </c>
      <c r="S6982">
        <v>-0.10796878</v>
      </c>
      <c r="T6982">
        <v>-9.1818919999999998E-2</v>
      </c>
      <c r="U6982">
        <v>-7.5669059999999996E-2</v>
      </c>
      <c r="V6982">
        <v>-5.2351229999999999E-2</v>
      </c>
      <c r="W6982">
        <v>-4.1162690000000002E-2</v>
      </c>
    </row>
    <row r="6983" spans="1:23" x14ac:dyDescent="0.2">
      <c r="A6983" t="s">
        <v>3185</v>
      </c>
      <c r="B6983" t="s">
        <v>67</v>
      </c>
      <c r="C6983" t="s">
        <v>58</v>
      </c>
      <c r="D6983" t="s">
        <v>12</v>
      </c>
      <c r="E6983" t="s">
        <v>66</v>
      </c>
      <c r="F6983" t="s">
        <v>63</v>
      </c>
      <c r="G6983" t="s">
        <v>37</v>
      </c>
      <c r="H6983" t="s">
        <v>14</v>
      </c>
      <c r="I6983">
        <v>22</v>
      </c>
      <c r="J6983">
        <v>1.1823063</v>
      </c>
      <c r="K6983">
        <v>1.2293092000000001</v>
      </c>
      <c r="L6983">
        <v>-4.7002849999999999E-2</v>
      </c>
      <c r="M6983">
        <v>-3.9755220000000001E-2</v>
      </c>
      <c r="N6983">
        <v>62.048215999999996</v>
      </c>
      <c r="O6983">
        <v>64.914895999999999</v>
      </c>
      <c r="P6983">
        <v>2.7051780000000001E-2</v>
      </c>
      <c r="Q6983">
        <v>-9.1499070000000002E-2</v>
      </c>
      <c r="R6983">
        <v>-8.1671099999999996E-2</v>
      </c>
      <c r="S6983">
        <v>-6.1188810000000003E-2</v>
      </c>
      <c r="T6983">
        <v>-4.7002849999999999E-2</v>
      </c>
      <c r="U6983">
        <v>-3.281688E-2</v>
      </c>
      <c r="V6983">
        <v>-1.2334589999999999E-2</v>
      </c>
      <c r="W6983">
        <v>-2.5066200000000002E-3</v>
      </c>
    </row>
    <row r="6984" spans="1:23" x14ac:dyDescent="0.2">
      <c r="A6984" t="s">
        <v>3186</v>
      </c>
      <c r="B6984" t="s">
        <v>67</v>
      </c>
      <c r="C6984" t="s">
        <v>58</v>
      </c>
      <c r="D6984" t="s">
        <v>12</v>
      </c>
      <c r="E6984" t="s">
        <v>66</v>
      </c>
      <c r="F6984" t="s">
        <v>63</v>
      </c>
      <c r="G6984" t="s">
        <v>37</v>
      </c>
      <c r="H6984" t="s">
        <v>14</v>
      </c>
      <c r="I6984">
        <v>23</v>
      </c>
      <c r="J6984">
        <v>1.0165679000000001</v>
      </c>
      <c r="K6984">
        <v>1.0374333</v>
      </c>
      <c r="L6984">
        <v>-2.0865379999999999E-2</v>
      </c>
      <c r="M6984">
        <v>-2.052532E-2</v>
      </c>
      <c r="N6984">
        <v>60.948593000000002</v>
      </c>
      <c r="O6984">
        <v>64.914895999999999</v>
      </c>
      <c r="P6984">
        <v>2.0880699999999999E-2</v>
      </c>
      <c r="Q6984">
        <v>-5.5211070000000001E-2</v>
      </c>
      <c r="R6984">
        <v>-4.7625069999999999E-2</v>
      </c>
      <c r="S6984">
        <v>-3.181523E-2</v>
      </c>
      <c r="T6984">
        <v>-2.0865379999999999E-2</v>
      </c>
      <c r="U6984">
        <v>-9.9155300000000005E-3</v>
      </c>
      <c r="V6984">
        <v>5.8943099999999998E-3</v>
      </c>
      <c r="W6984">
        <v>1.348032E-2</v>
      </c>
    </row>
    <row r="6985" spans="1:23" x14ac:dyDescent="0.2">
      <c r="A6985" t="s">
        <v>3187</v>
      </c>
      <c r="B6985" t="s">
        <v>67</v>
      </c>
      <c r="C6985" t="s">
        <v>58</v>
      </c>
      <c r="D6985" t="s">
        <v>12</v>
      </c>
      <c r="E6985" t="s">
        <v>66</v>
      </c>
      <c r="F6985" t="s">
        <v>63</v>
      </c>
      <c r="G6985" t="s">
        <v>37</v>
      </c>
      <c r="H6985" t="s">
        <v>14</v>
      </c>
      <c r="I6985">
        <v>24</v>
      </c>
      <c r="J6985">
        <v>0.84573467999999996</v>
      </c>
      <c r="K6985" s="1">
        <v>0.85557472999999995</v>
      </c>
      <c r="L6985">
        <v>-9.8400499999999995E-3</v>
      </c>
      <c r="M6985">
        <v>-1.163491E-2</v>
      </c>
      <c r="N6985">
        <v>60.054240999999998</v>
      </c>
      <c r="O6985">
        <v>64.914895999999999</v>
      </c>
      <c r="P6985">
        <v>2.3454929999999999E-2</v>
      </c>
      <c r="Q6985">
        <v>-4.8419980000000001E-2</v>
      </c>
      <c r="R6985">
        <v>-3.9898759999999998E-2</v>
      </c>
      <c r="S6985">
        <v>-2.2139829999999999E-2</v>
      </c>
      <c r="T6985">
        <v>-9.8400499999999995E-3</v>
      </c>
      <c r="U6985">
        <v>2.4597299999999998E-3</v>
      </c>
      <c r="V6985">
        <v>2.0218659999999999E-2</v>
      </c>
      <c r="W6985">
        <v>2.8739890000000001E-2</v>
      </c>
    </row>
    <row r="6986" spans="1:23" x14ac:dyDescent="0.2">
      <c r="A6986" t="s">
        <v>3188</v>
      </c>
      <c r="B6986" t="s">
        <v>67</v>
      </c>
      <c r="C6986" t="s">
        <v>58</v>
      </c>
      <c r="D6986" t="s">
        <v>25</v>
      </c>
      <c r="E6986" t="s">
        <v>65</v>
      </c>
      <c r="F6986" t="s">
        <v>63</v>
      </c>
      <c r="G6986" t="s">
        <v>37</v>
      </c>
      <c r="H6986" t="s">
        <v>13</v>
      </c>
      <c r="I6986">
        <v>1</v>
      </c>
      <c r="J6986">
        <v>0.27833825000000001</v>
      </c>
      <c r="K6986">
        <v>0.26704886</v>
      </c>
      <c r="L6986">
        <v>1.128939E-2</v>
      </c>
      <c r="M6986">
        <v>4.0559980000000002E-2</v>
      </c>
      <c r="N6986">
        <v>67.995515999999995</v>
      </c>
      <c r="O6986">
        <v>76.740143000000003</v>
      </c>
      <c r="P6986">
        <v>2.20412E-3</v>
      </c>
      <c r="Q6986">
        <v>7.6639400000000002E-3</v>
      </c>
      <c r="R6986">
        <v>8.4647000000000003E-3</v>
      </c>
      <c r="S6986">
        <v>1.013355E-2</v>
      </c>
      <c r="T6986">
        <v>1.128939E-2</v>
      </c>
      <c r="U6986">
        <v>1.244524E-2</v>
      </c>
      <c r="V6986">
        <v>1.4114089999999999E-2</v>
      </c>
      <c r="W6986">
        <v>1.491485E-2</v>
      </c>
    </row>
    <row r="6987" spans="1:23" x14ac:dyDescent="0.2">
      <c r="A6987" t="s">
        <v>3189</v>
      </c>
      <c r="B6987" t="s">
        <v>67</v>
      </c>
      <c r="C6987" t="s">
        <v>58</v>
      </c>
      <c r="D6987" t="s">
        <v>25</v>
      </c>
      <c r="E6987" t="s">
        <v>65</v>
      </c>
      <c r="F6987" t="s">
        <v>63</v>
      </c>
      <c r="G6987" t="s">
        <v>37</v>
      </c>
      <c r="H6987" t="s">
        <v>13</v>
      </c>
      <c r="I6987">
        <v>2</v>
      </c>
      <c r="J6987">
        <v>0.25063087000000001</v>
      </c>
      <c r="K6987">
        <v>0.24427753999999999</v>
      </c>
      <c r="L6987">
        <v>6.3533299999999999E-3</v>
      </c>
      <c r="M6987">
        <v>2.534935E-2</v>
      </c>
      <c r="N6987">
        <v>66.163013000000007</v>
      </c>
      <c r="O6987">
        <v>76.740143000000003</v>
      </c>
      <c r="P6987">
        <v>1.92191E-3</v>
      </c>
      <c r="Q6987">
        <v>3.19207E-3</v>
      </c>
      <c r="R6987">
        <v>3.8903100000000001E-3</v>
      </c>
      <c r="S6987">
        <v>5.3454799999999997E-3</v>
      </c>
      <c r="T6987">
        <v>6.3533299999999999E-3</v>
      </c>
      <c r="U6987">
        <v>7.3611800000000002E-3</v>
      </c>
      <c r="V6987">
        <v>8.8163500000000006E-3</v>
      </c>
      <c r="W6987">
        <v>9.5145799999999999E-3</v>
      </c>
    </row>
    <row r="6988" spans="1:23" x14ac:dyDescent="0.2">
      <c r="A6988" t="s">
        <v>3190</v>
      </c>
      <c r="B6988" t="s">
        <v>67</v>
      </c>
      <c r="C6988" t="s">
        <v>58</v>
      </c>
      <c r="D6988" t="s">
        <v>25</v>
      </c>
      <c r="E6988" t="s">
        <v>65</v>
      </c>
      <c r="F6988" t="s">
        <v>63</v>
      </c>
      <c r="G6988" t="s">
        <v>37</v>
      </c>
      <c r="H6988" t="s">
        <v>13</v>
      </c>
      <c r="I6988">
        <v>3</v>
      </c>
      <c r="J6988">
        <v>0.23362573</v>
      </c>
      <c r="K6988">
        <v>0.2267507</v>
      </c>
      <c r="L6988">
        <v>6.8750299999999999E-3</v>
      </c>
      <c r="M6988">
        <v>2.9427539999999999E-2</v>
      </c>
      <c r="N6988">
        <v>65.694717999999995</v>
      </c>
      <c r="O6988">
        <v>76.740143000000003</v>
      </c>
      <c r="P6988">
        <v>1.67392E-3</v>
      </c>
      <c r="Q6988">
        <v>4.12168E-3</v>
      </c>
      <c r="R6988">
        <v>4.72982E-3</v>
      </c>
      <c r="S6988">
        <v>5.9972300000000001E-3</v>
      </c>
      <c r="T6988">
        <v>6.8750299999999999E-3</v>
      </c>
      <c r="U6988">
        <v>7.7528299999999996E-3</v>
      </c>
      <c r="V6988">
        <v>9.0202400000000005E-3</v>
      </c>
      <c r="W6988">
        <v>9.6283800000000006E-3</v>
      </c>
    </row>
    <row r="6989" spans="1:23" x14ac:dyDescent="0.2">
      <c r="A6989" t="s">
        <v>3191</v>
      </c>
      <c r="B6989" t="s">
        <v>67</v>
      </c>
      <c r="C6989" t="s">
        <v>58</v>
      </c>
      <c r="D6989" t="s">
        <v>25</v>
      </c>
      <c r="E6989" t="s">
        <v>65</v>
      </c>
      <c r="F6989" t="s">
        <v>63</v>
      </c>
      <c r="G6989" t="s">
        <v>37</v>
      </c>
      <c r="H6989" t="s">
        <v>13</v>
      </c>
      <c r="I6989">
        <v>4</v>
      </c>
      <c r="J6989">
        <v>0.22266127999999999</v>
      </c>
      <c r="K6989">
        <v>0.21636688000000001</v>
      </c>
      <c r="L6989">
        <v>6.2943900000000004E-3</v>
      </c>
      <c r="M6989">
        <v>2.8268919999999999E-2</v>
      </c>
      <c r="N6989">
        <v>64.512945999999999</v>
      </c>
      <c r="O6989">
        <v>76.740143000000003</v>
      </c>
      <c r="P6989">
        <v>1.3856000000000001E-3</v>
      </c>
      <c r="Q6989">
        <v>4.0152800000000004E-3</v>
      </c>
      <c r="R6989">
        <v>4.5186699999999998E-3</v>
      </c>
      <c r="S6989">
        <v>5.5677799999999996E-3</v>
      </c>
      <c r="T6989">
        <v>6.2943900000000004E-3</v>
      </c>
      <c r="U6989">
        <v>7.0210000000000003E-3</v>
      </c>
      <c r="V6989">
        <v>8.0701200000000001E-3</v>
      </c>
      <c r="W6989">
        <v>8.5735099999999995E-3</v>
      </c>
    </row>
    <row r="6990" spans="1:23" x14ac:dyDescent="0.2">
      <c r="A6990" t="s">
        <v>3192</v>
      </c>
      <c r="B6990" t="s">
        <v>67</v>
      </c>
      <c r="C6990" t="s">
        <v>58</v>
      </c>
      <c r="D6990" t="s">
        <v>25</v>
      </c>
      <c r="E6990" t="s">
        <v>65</v>
      </c>
      <c r="F6990" t="s">
        <v>63</v>
      </c>
      <c r="G6990" t="s">
        <v>37</v>
      </c>
      <c r="H6990" t="s">
        <v>13</v>
      </c>
      <c r="I6990">
        <v>5</v>
      </c>
      <c r="J6990">
        <v>0.22212602000000001</v>
      </c>
      <c r="K6990">
        <v>0.21552763</v>
      </c>
      <c r="L6990">
        <v>6.59839E-3</v>
      </c>
      <c r="M6990">
        <v>2.970563E-2</v>
      </c>
      <c r="N6990">
        <v>63.298164</v>
      </c>
      <c r="O6990">
        <v>76.740143000000003</v>
      </c>
      <c r="P6990">
        <v>1.8502499999999999E-3</v>
      </c>
      <c r="Q6990">
        <v>3.5550099999999999E-3</v>
      </c>
      <c r="R6990">
        <v>4.2272100000000003E-3</v>
      </c>
      <c r="S6990">
        <v>5.6281200000000003E-3</v>
      </c>
      <c r="T6990">
        <v>6.59839E-3</v>
      </c>
      <c r="U6990">
        <v>7.5686599999999996E-3</v>
      </c>
      <c r="V6990">
        <v>8.9695799999999996E-3</v>
      </c>
      <c r="W6990">
        <v>9.6417800000000008E-3</v>
      </c>
    </row>
    <row r="6991" spans="1:23" x14ac:dyDescent="0.2">
      <c r="A6991" t="s">
        <v>3193</v>
      </c>
      <c r="B6991" t="s">
        <v>67</v>
      </c>
      <c r="C6991" t="s">
        <v>58</v>
      </c>
      <c r="D6991" t="s">
        <v>25</v>
      </c>
      <c r="E6991" t="s">
        <v>65</v>
      </c>
      <c r="F6991" t="s">
        <v>63</v>
      </c>
      <c r="G6991" t="s">
        <v>37</v>
      </c>
      <c r="H6991" t="s">
        <v>13</v>
      </c>
      <c r="I6991">
        <v>6</v>
      </c>
      <c r="J6991">
        <v>0.24650490999999999</v>
      </c>
      <c r="K6991">
        <v>0.24526588999999999</v>
      </c>
      <c r="L6991">
        <v>1.23901E-3</v>
      </c>
      <c r="M6991">
        <v>5.0263299999999999E-3</v>
      </c>
      <c r="N6991">
        <v>62.764591000000003</v>
      </c>
      <c r="O6991">
        <v>76.740143000000003</v>
      </c>
      <c r="P6991">
        <v>2.85075E-3</v>
      </c>
      <c r="Q6991">
        <v>-3.4500500000000001E-3</v>
      </c>
      <c r="R6991">
        <v>-2.4143599999999999E-3</v>
      </c>
      <c r="S6991">
        <v>-2.5591999999999998E-4</v>
      </c>
      <c r="T6991">
        <v>1.23901E-3</v>
      </c>
      <c r="U6991">
        <v>2.7339500000000002E-3</v>
      </c>
      <c r="V6991">
        <v>4.8923899999999999E-3</v>
      </c>
      <c r="W6991">
        <v>5.9280799999999996E-3</v>
      </c>
    </row>
    <row r="6992" spans="1:23" x14ac:dyDescent="0.2">
      <c r="A6992" t="s">
        <v>3194</v>
      </c>
      <c r="B6992" t="s">
        <v>67</v>
      </c>
      <c r="C6992" t="s">
        <v>58</v>
      </c>
      <c r="D6992" t="s">
        <v>25</v>
      </c>
      <c r="E6992" t="s">
        <v>65</v>
      </c>
      <c r="F6992" t="s">
        <v>63</v>
      </c>
      <c r="G6992" t="s">
        <v>37</v>
      </c>
      <c r="H6992" t="s">
        <v>14</v>
      </c>
      <c r="I6992">
        <v>7</v>
      </c>
      <c r="J6992">
        <v>0.30717070000000002</v>
      </c>
      <c r="K6992">
        <v>0.30342498000000001</v>
      </c>
      <c r="L6992">
        <v>3.7457200000000001E-3</v>
      </c>
      <c r="M6992">
        <v>1.219425E-2</v>
      </c>
      <c r="N6992">
        <v>61.790613999999998</v>
      </c>
      <c r="O6992">
        <v>76.740143000000003</v>
      </c>
      <c r="P6992">
        <v>3.2520100000000001E-3</v>
      </c>
      <c r="Q6992">
        <v>-1.60337E-3</v>
      </c>
      <c r="R6992">
        <v>-4.2191E-4</v>
      </c>
      <c r="S6992">
        <v>2.0403600000000002E-3</v>
      </c>
      <c r="T6992">
        <v>3.7457200000000001E-3</v>
      </c>
      <c r="U6992">
        <v>5.4510799999999996E-3</v>
      </c>
      <c r="V6992">
        <v>7.9133399999999996E-3</v>
      </c>
      <c r="W6992">
        <v>9.0948000000000001E-3</v>
      </c>
    </row>
    <row r="6993" spans="1:23" x14ac:dyDescent="0.2">
      <c r="A6993" t="s">
        <v>3195</v>
      </c>
      <c r="B6993" t="s">
        <v>67</v>
      </c>
      <c r="C6993" t="s">
        <v>58</v>
      </c>
      <c r="D6993" t="s">
        <v>25</v>
      </c>
      <c r="E6993" t="s">
        <v>65</v>
      </c>
      <c r="F6993" t="s">
        <v>63</v>
      </c>
      <c r="G6993" t="s">
        <v>37</v>
      </c>
      <c r="H6993" t="s">
        <v>14</v>
      </c>
      <c r="I6993">
        <v>8</v>
      </c>
      <c r="J6993">
        <v>0.31769786999999999</v>
      </c>
      <c r="K6993">
        <v>0.31535886000000002</v>
      </c>
      <c r="L6993">
        <v>2.3389999999999999E-3</v>
      </c>
      <c r="M6993">
        <v>7.3623500000000001E-3</v>
      </c>
      <c r="N6993">
        <v>66.449753999999999</v>
      </c>
      <c r="O6993">
        <v>76.740143000000003</v>
      </c>
      <c r="P6993">
        <v>2.9161E-3</v>
      </c>
      <c r="Q6993">
        <v>-2.4575500000000002E-3</v>
      </c>
      <c r="R6993">
        <v>-1.3981200000000001E-3</v>
      </c>
      <c r="S6993">
        <v>8.0979999999999995E-4</v>
      </c>
      <c r="T6993">
        <v>2.3389999999999999E-3</v>
      </c>
      <c r="U6993">
        <v>3.86821E-3</v>
      </c>
      <c r="V6993">
        <v>6.0761299999999999E-3</v>
      </c>
      <c r="W6993">
        <v>7.1355500000000001E-3</v>
      </c>
    </row>
    <row r="6994" spans="1:23" x14ac:dyDescent="0.2">
      <c r="A6994" t="s">
        <v>3196</v>
      </c>
      <c r="B6994" t="s">
        <v>67</v>
      </c>
      <c r="C6994" t="s">
        <v>58</v>
      </c>
      <c r="D6994" t="s">
        <v>25</v>
      </c>
      <c r="E6994" t="s">
        <v>65</v>
      </c>
      <c r="F6994" t="s">
        <v>63</v>
      </c>
      <c r="G6994" t="s">
        <v>37</v>
      </c>
      <c r="H6994" t="s">
        <v>14</v>
      </c>
      <c r="I6994">
        <v>9</v>
      </c>
      <c r="J6994">
        <v>0.30172951999999997</v>
      </c>
      <c r="K6994">
        <v>0.30189852</v>
      </c>
      <c r="L6994">
        <v>-1.6899999999999999E-4</v>
      </c>
      <c r="M6994">
        <v>-5.6008999999999996E-4</v>
      </c>
      <c r="N6994">
        <v>74.991645000000005</v>
      </c>
      <c r="O6994">
        <v>76.740143000000003</v>
      </c>
      <c r="P6994">
        <v>2.48102E-3</v>
      </c>
      <c r="Q6994">
        <v>-4.24991E-3</v>
      </c>
      <c r="R6994">
        <v>-3.3485500000000001E-3</v>
      </c>
      <c r="S6994">
        <v>-1.4700399999999999E-3</v>
      </c>
      <c r="T6994">
        <v>-1.6899999999999999E-4</v>
      </c>
      <c r="U6994">
        <v>1.1320499999999999E-3</v>
      </c>
      <c r="V6994">
        <v>3.0105599999999998E-3</v>
      </c>
      <c r="W6994">
        <v>3.9119200000000002E-3</v>
      </c>
    </row>
    <row r="6995" spans="1:23" x14ac:dyDescent="0.2">
      <c r="A6995" t="s">
        <v>3197</v>
      </c>
      <c r="B6995" t="s">
        <v>67</v>
      </c>
      <c r="C6995" t="s">
        <v>58</v>
      </c>
      <c r="D6995" t="s">
        <v>25</v>
      </c>
      <c r="E6995" t="s">
        <v>65</v>
      </c>
      <c r="F6995" t="s">
        <v>63</v>
      </c>
      <c r="G6995" t="s">
        <v>37</v>
      </c>
      <c r="H6995" t="s">
        <v>14</v>
      </c>
      <c r="I6995">
        <v>10</v>
      </c>
      <c r="J6995">
        <v>0.31669076000000002</v>
      </c>
      <c r="K6995">
        <v>0.31635742</v>
      </c>
      <c r="L6995">
        <v>3.3333000000000001E-4</v>
      </c>
      <c r="M6995">
        <v>1.05255E-3</v>
      </c>
      <c r="N6995">
        <v>81.775797999999995</v>
      </c>
      <c r="O6995">
        <v>76.740143000000003</v>
      </c>
      <c r="P6995">
        <v>2.3248700000000001E-3</v>
      </c>
      <c r="Q6995">
        <v>-3.49073E-3</v>
      </c>
      <c r="R6995">
        <v>-2.6461000000000002E-3</v>
      </c>
      <c r="S6995">
        <v>-8.8582999999999999E-4</v>
      </c>
      <c r="T6995">
        <v>3.3333000000000001E-4</v>
      </c>
      <c r="U6995">
        <v>1.5524899999999999E-3</v>
      </c>
      <c r="V6995">
        <v>3.31277E-3</v>
      </c>
      <c r="W6995">
        <v>4.1574000000000003E-3</v>
      </c>
    </row>
    <row r="6996" spans="1:23" x14ac:dyDescent="0.2">
      <c r="A6996" t="s">
        <v>3198</v>
      </c>
      <c r="B6996" t="s">
        <v>67</v>
      </c>
      <c r="C6996" t="s">
        <v>58</v>
      </c>
      <c r="D6996" t="s">
        <v>25</v>
      </c>
      <c r="E6996" t="s">
        <v>65</v>
      </c>
      <c r="F6996" t="s">
        <v>63</v>
      </c>
      <c r="G6996" t="s">
        <v>37</v>
      </c>
      <c r="H6996" t="s">
        <v>14</v>
      </c>
      <c r="I6996">
        <v>11</v>
      </c>
      <c r="J6996">
        <v>0.33654732999999998</v>
      </c>
      <c r="K6996">
        <v>0.33835458000000002</v>
      </c>
      <c r="L6996">
        <v>-1.80726E-3</v>
      </c>
      <c r="M6996">
        <v>-5.3699899999999998E-3</v>
      </c>
      <c r="N6996">
        <v>88.604495</v>
      </c>
      <c r="O6996">
        <v>76.740143000000003</v>
      </c>
      <c r="P6996">
        <v>1.96167E-3</v>
      </c>
      <c r="Q6996">
        <v>-5.0339199999999999E-3</v>
      </c>
      <c r="R6996">
        <v>-4.3212399999999996E-3</v>
      </c>
      <c r="S6996">
        <v>-2.8359600000000002E-3</v>
      </c>
      <c r="T6996">
        <v>-1.80726E-3</v>
      </c>
      <c r="U6996">
        <v>-7.7855000000000003E-4</v>
      </c>
      <c r="V6996">
        <v>7.0673000000000003E-4</v>
      </c>
      <c r="W6996">
        <v>1.4194100000000001E-3</v>
      </c>
    </row>
    <row r="6997" spans="1:23" x14ac:dyDescent="0.2">
      <c r="A6997" t="s">
        <v>3199</v>
      </c>
      <c r="B6997" t="s">
        <v>67</v>
      </c>
      <c r="C6997" t="s">
        <v>58</v>
      </c>
      <c r="D6997" t="s">
        <v>25</v>
      </c>
      <c r="E6997" t="s">
        <v>65</v>
      </c>
      <c r="F6997" t="s">
        <v>63</v>
      </c>
      <c r="G6997" t="s">
        <v>37</v>
      </c>
      <c r="H6997" t="s">
        <v>14</v>
      </c>
      <c r="I6997">
        <v>12</v>
      </c>
      <c r="J6997">
        <v>0.35820301999999998</v>
      </c>
      <c r="K6997">
        <v>0.35807233999999999</v>
      </c>
      <c r="L6997">
        <v>1.3067999999999999E-4</v>
      </c>
      <c r="M6997">
        <v>3.6483000000000002E-4</v>
      </c>
      <c r="N6997">
        <v>90.520071000000002</v>
      </c>
      <c r="O6997">
        <v>76.740143000000003</v>
      </c>
      <c r="P6997">
        <v>1.9610000000000001E-3</v>
      </c>
      <c r="Q6997">
        <v>-3.0948799999999999E-3</v>
      </c>
      <c r="R6997">
        <v>-2.38244E-3</v>
      </c>
      <c r="S6997">
        <v>-8.9767000000000004E-4</v>
      </c>
      <c r="T6997">
        <v>1.3067999999999999E-4</v>
      </c>
      <c r="U6997">
        <v>1.1590400000000001E-3</v>
      </c>
      <c r="V6997">
        <v>2.6438099999999999E-3</v>
      </c>
      <c r="W6997">
        <v>3.3562499999999999E-3</v>
      </c>
    </row>
    <row r="6998" spans="1:23" x14ac:dyDescent="0.2">
      <c r="A6998" t="s">
        <v>3200</v>
      </c>
      <c r="B6998" t="s">
        <v>67</v>
      </c>
      <c r="C6998" t="s">
        <v>58</v>
      </c>
      <c r="D6998" t="s">
        <v>25</v>
      </c>
      <c r="E6998" t="s">
        <v>65</v>
      </c>
      <c r="F6998" t="s">
        <v>63</v>
      </c>
      <c r="G6998" t="s">
        <v>37</v>
      </c>
      <c r="H6998" t="s">
        <v>14</v>
      </c>
      <c r="I6998">
        <v>13</v>
      </c>
      <c r="J6998">
        <v>0.38088280000000002</v>
      </c>
      <c r="K6998">
        <v>0.38254876999999998</v>
      </c>
      <c r="L6998">
        <v>-1.6659699999999999E-3</v>
      </c>
      <c r="M6998">
        <v>-4.3739599999999997E-3</v>
      </c>
      <c r="N6998">
        <v>91.139532000000003</v>
      </c>
      <c r="O6998">
        <v>76.740143000000003</v>
      </c>
      <c r="P6998">
        <v>2.3939E-3</v>
      </c>
      <c r="Q6998">
        <v>-5.6035800000000004E-3</v>
      </c>
      <c r="R6998">
        <v>-4.7338700000000003E-3</v>
      </c>
      <c r="S6998">
        <v>-2.9213300000000002E-3</v>
      </c>
      <c r="T6998">
        <v>-1.6659699999999999E-3</v>
      </c>
      <c r="U6998">
        <v>-4.1061E-4</v>
      </c>
      <c r="V6998">
        <v>1.40193E-3</v>
      </c>
      <c r="W6998">
        <v>2.2716400000000001E-3</v>
      </c>
    </row>
    <row r="6999" spans="1:23" x14ac:dyDescent="0.2">
      <c r="A6999" t="s">
        <v>3201</v>
      </c>
      <c r="B6999" t="s">
        <v>67</v>
      </c>
      <c r="C6999" t="s">
        <v>58</v>
      </c>
      <c r="D6999" t="s">
        <v>25</v>
      </c>
      <c r="E6999" t="s">
        <v>65</v>
      </c>
      <c r="F6999" t="s">
        <v>63</v>
      </c>
      <c r="G6999" t="s">
        <v>37</v>
      </c>
      <c r="H6999" t="s">
        <v>14</v>
      </c>
      <c r="I6999">
        <v>14</v>
      </c>
      <c r="J6999">
        <v>0.40494281999999998</v>
      </c>
      <c r="K6999">
        <v>0.40519295999999999</v>
      </c>
      <c r="L6999">
        <v>-2.5014999999999998E-4</v>
      </c>
      <c r="M6999">
        <v>-6.1773000000000004E-4</v>
      </c>
      <c r="N6999">
        <v>90.896958999999995</v>
      </c>
      <c r="O6999">
        <v>76.740143000000003</v>
      </c>
      <c r="P6999">
        <v>2.68447E-3</v>
      </c>
      <c r="Q6999">
        <v>-4.6657000000000001E-3</v>
      </c>
      <c r="R6999">
        <v>-3.6904300000000002E-3</v>
      </c>
      <c r="S6999">
        <v>-1.65788E-3</v>
      </c>
      <c r="T6999">
        <v>-2.5014999999999998E-4</v>
      </c>
      <c r="U6999">
        <v>1.15759E-3</v>
      </c>
      <c r="V6999">
        <v>3.1901299999999998E-3</v>
      </c>
      <c r="W6999">
        <v>4.1654099999999996E-3</v>
      </c>
    </row>
    <row r="7000" spans="1:23" x14ac:dyDescent="0.2">
      <c r="A7000" t="s">
        <v>3202</v>
      </c>
      <c r="B7000" t="s">
        <v>67</v>
      </c>
      <c r="C7000" t="s">
        <v>58</v>
      </c>
      <c r="D7000" t="s">
        <v>25</v>
      </c>
      <c r="E7000" t="s">
        <v>65</v>
      </c>
      <c r="F7000" t="s">
        <v>63</v>
      </c>
      <c r="G7000" t="s">
        <v>37</v>
      </c>
      <c r="H7000" t="s">
        <v>14</v>
      </c>
      <c r="I7000">
        <v>15</v>
      </c>
      <c r="J7000">
        <v>0.42505612999999998</v>
      </c>
      <c r="K7000">
        <v>0.42138483999999998</v>
      </c>
      <c r="L7000">
        <v>3.6712899999999998E-3</v>
      </c>
      <c r="M7000">
        <v>8.6371799999999995E-3</v>
      </c>
      <c r="N7000">
        <v>90.418756000000002</v>
      </c>
      <c r="O7000">
        <v>76.740143000000003</v>
      </c>
      <c r="P7000">
        <v>2.51351E-3</v>
      </c>
      <c r="Q7000">
        <v>-4.6307999999999999E-4</v>
      </c>
      <c r="R7000">
        <v>4.5009E-4</v>
      </c>
      <c r="S7000">
        <v>2.3532000000000002E-3</v>
      </c>
      <c r="T7000">
        <v>3.6712899999999998E-3</v>
      </c>
      <c r="U7000">
        <v>4.9893699999999999E-3</v>
      </c>
      <c r="V7000">
        <v>6.8924800000000003E-3</v>
      </c>
      <c r="W7000">
        <v>7.8056499999999999E-3</v>
      </c>
    </row>
    <row r="7001" spans="1:23" x14ac:dyDescent="0.2">
      <c r="A7001" t="s">
        <v>3203</v>
      </c>
      <c r="B7001" t="s">
        <v>67</v>
      </c>
      <c r="C7001" t="s">
        <v>58</v>
      </c>
      <c r="D7001" t="s">
        <v>25</v>
      </c>
      <c r="E7001" t="s">
        <v>65</v>
      </c>
      <c r="F7001" t="s">
        <v>63</v>
      </c>
      <c r="G7001" t="s">
        <v>37</v>
      </c>
      <c r="H7001" t="s">
        <v>14</v>
      </c>
      <c r="I7001">
        <v>16</v>
      </c>
      <c r="J7001">
        <v>0.45159623999999998</v>
      </c>
      <c r="K7001">
        <v>0.44834532999999999</v>
      </c>
      <c r="L7001">
        <v>3.25092E-3</v>
      </c>
      <c r="M7001">
        <v>7.1987199999999996E-3</v>
      </c>
      <c r="N7001">
        <v>89.327781000000002</v>
      </c>
      <c r="O7001">
        <v>76.740143000000003</v>
      </c>
      <c r="P7001">
        <v>2.38039E-3</v>
      </c>
      <c r="Q7001">
        <v>-6.6447999999999995E-4</v>
      </c>
      <c r="R7001">
        <v>2.0032000000000001E-4</v>
      </c>
      <c r="S7001">
        <v>2.00264E-3</v>
      </c>
      <c r="T7001">
        <v>3.25092E-3</v>
      </c>
      <c r="U7001">
        <v>4.4991900000000001E-3</v>
      </c>
      <c r="V7001">
        <v>6.3015099999999998E-3</v>
      </c>
      <c r="W7001">
        <v>7.1663100000000004E-3</v>
      </c>
    </row>
    <row r="7002" spans="1:23" x14ac:dyDescent="0.2">
      <c r="A7002" t="s">
        <v>3204</v>
      </c>
      <c r="B7002" t="s">
        <v>67</v>
      </c>
      <c r="C7002" t="s">
        <v>58</v>
      </c>
      <c r="D7002" t="s">
        <v>25</v>
      </c>
      <c r="E7002" t="s">
        <v>65</v>
      </c>
      <c r="F7002" t="s">
        <v>63</v>
      </c>
      <c r="G7002" t="s">
        <v>37</v>
      </c>
      <c r="H7002" t="s">
        <v>15</v>
      </c>
      <c r="I7002">
        <v>17</v>
      </c>
      <c r="J7002">
        <v>0.45244723999999997</v>
      </c>
      <c r="K7002">
        <v>0.44449207000000002</v>
      </c>
      <c r="L7002">
        <v>7.9551599999999993E-3</v>
      </c>
      <c r="M7002">
        <v>1.7582520000000001E-2</v>
      </c>
      <c r="N7002">
        <v>88.238074999999995</v>
      </c>
      <c r="O7002">
        <v>76.740143000000003</v>
      </c>
      <c r="P7002">
        <v>2.2491799999999999E-3</v>
      </c>
      <c r="Q7002">
        <v>4.2555900000000001E-3</v>
      </c>
      <c r="R7002">
        <v>5.0727300000000001E-3</v>
      </c>
      <c r="S7002">
        <v>6.77569E-3</v>
      </c>
      <c r="T7002">
        <v>7.9551599999999993E-3</v>
      </c>
      <c r="U7002">
        <v>9.1346299999999995E-3</v>
      </c>
      <c r="V7002">
        <v>1.0837599999999999E-2</v>
      </c>
      <c r="W7002">
        <v>1.165473E-2</v>
      </c>
    </row>
    <row r="7003" spans="1:23" x14ac:dyDescent="0.2">
      <c r="A7003" t="s">
        <v>3205</v>
      </c>
      <c r="B7003" t="s">
        <v>67</v>
      </c>
      <c r="C7003" t="s">
        <v>58</v>
      </c>
      <c r="D7003" t="s">
        <v>25</v>
      </c>
      <c r="E7003" t="s">
        <v>65</v>
      </c>
      <c r="F7003" t="s">
        <v>63</v>
      </c>
      <c r="G7003" t="s">
        <v>37</v>
      </c>
      <c r="H7003" t="s">
        <v>15</v>
      </c>
      <c r="I7003">
        <v>18</v>
      </c>
      <c r="J7003">
        <v>0.42218649000000003</v>
      </c>
      <c r="K7003">
        <v>0.41167656000000002</v>
      </c>
      <c r="L7003">
        <v>1.0509930000000001E-2</v>
      </c>
      <c r="M7003">
        <v>2.4894039999999999E-2</v>
      </c>
      <c r="N7003">
        <v>86.619557</v>
      </c>
      <c r="O7003">
        <v>76.740143000000003</v>
      </c>
      <c r="P7003">
        <v>2.1461499999999999E-3</v>
      </c>
      <c r="Q7003">
        <v>6.9798300000000002E-3</v>
      </c>
      <c r="R7003">
        <v>7.7595299999999997E-3</v>
      </c>
      <c r="S7003">
        <v>9.3844900000000005E-3</v>
      </c>
      <c r="T7003">
        <v>1.0509930000000001E-2</v>
      </c>
      <c r="U7003">
        <v>1.1635370000000001E-2</v>
      </c>
      <c r="V7003">
        <v>1.3260320000000001E-2</v>
      </c>
      <c r="W7003">
        <v>1.404002E-2</v>
      </c>
    </row>
    <row r="7004" spans="1:23" x14ac:dyDescent="0.2">
      <c r="A7004" t="s">
        <v>3206</v>
      </c>
      <c r="B7004" t="s">
        <v>67</v>
      </c>
      <c r="C7004" t="s">
        <v>58</v>
      </c>
      <c r="D7004" t="s">
        <v>25</v>
      </c>
      <c r="E7004" t="s">
        <v>65</v>
      </c>
      <c r="F7004" t="s">
        <v>63</v>
      </c>
      <c r="G7004" t="s">
        <v>37</v>
      </c>
      <c r="H7004" t="s">
        <v>15</v>
      </c>
      <c r="I7004">
        <v>19</v>
      </c>
      <c r="J7004">
        <v>0.40079079000000001</v>
      </c>
      <c r="K7004">
        <v>0.38401013000000001</v>
      </c>
      <c r="L7004">
        <v>1.6780659999999999E-2</v>
      </c>
      <c r="M7004">
        <v>4.1868879999999997E-2</v>
      </c>
      <c r="N7004">
        <v>85.127707000000001</v>
      </c>
      <c r="O7004">
        <v>76.740143000000003</v>
      </c>
      <c r="P7004">
        <v>2.6698500000000001E-3</v>
      </c>
      <c r="Q7004">
        <v>1.238915E-2</v>
      </c>
      <c r="R7004">
        <v>1.335911E-2</v>
      </c>
      <c r="S7004">
        <v>1.538059E-2</v>
      </c>
      <c r="T7004">
        <v>1.6780659999999999E-2</v>
      </c>
      <c r="U7004">
        <v>1.8180729999999999E-2</v>
      </c>
      <c r="V7004">
        <v>2.0202210000000002E-2</v>
      </c>
      <c r="W7004">
        <v>2.1172170000000001E-2</v>
      </c>
    </row>
    <row r="7005" spans="1:23" x14ac:dyDescent="0.2">
      <c r="A7005" t="s">
        <v>3207</v>
      </c>
      <c r="B7005" t="s">
        <v>67</v>
      </c>
      <c r="C7005" t="s">
        <v>58</v>
      </c>
      <c r="D7005" t="s">
        <v>25</v>
      </c>
      <c r="E7005" t="s">
        <v>65</v>
      </c>
      <c r="F7005" t="s">
        <v>63</v>
      </c>
      <c r="G7005" t="s">
        <v>37</v>
      </c>
      <c r="H7005" t="s">
        <v>15</v>
      </c>
      <c r="I7005">
        <v>20</v>
      </c>
      <c r="J7005">
        <v>0.45280551000000002</v>
      </c>
      <c r="K7005">
        <v>0.43862839999999997</v>
      </c>
      <c r="L7005">
        <v>1.41771E-2</v>
      </c>
      <c r="M7005">
        <v>3.1309480000000001E-2</v>
      </c>
      <c r="N7005">
        <v>82.299757</v>
      </c>
      <c r="O7005">
        <v>76.740143000000003</v>
      </c>
      <c r="P7005">
        <v>2.3189500000000002E-3</v>
      </c>
      <c r="Q7005">
        <v>1.036277E-2</v>
      </c>
      <c r="R7005">
        <v>1.120525E-2</v>
      </c>
      <c r="S7005">
        <v>1.296104E-2</v>
      </c>
      <c r="T7005">
        <v>1.41771E-2</v>
      </c>
      <c r="U7005">
        <v>1.5393159999999999E-2</v>
      </c>
      <c r="V7005">
        <v>1.7148960000000001E-2</v>
      </c>
      <c r="W7005">
        <v>1.7991440000000001E-2</v>
      </c>
    </row>
    <row r="7006" spans="1:23" x14ac:dyDescent="0.2">
      <c r="A7006" t="s">
        <v>3208</v>
      </c>
      <c r="B7006" t="s">
        <v>67</v>
      </c>
      <c r="C7006" t="s">
        <v>58</v>
      </c>
      <c r="D7006" t="s">
        <v>25</v>
      </c>
      <c r="E7006" t="s">
        <v>65</v>
      </c>
      <c r="F7006" t="s">
        <v>63</v>
      </c>
      <c r="G7006" t="s">
        <v>37</v>
      </c>
      <c r="H7006" t="s">
        <v>15</v>
      </c>
      <c r="I7006">
        <v>21</v>
      </c>
      <c r="J7006">
        <v>0.49685557000000002</v>
      </c>
      <c r="K7006">
        <v>0.48610238</v>
      </c>
      <c r="L7006">
        <v>1.0753189999999999E-2</v>
      </c>
      <c r="M7006">
        <v>2.164249E-2</v>
      </c>
      <c r="N7006">
        <v>77.224485000000001</v>
      </c>
      <c r="O7006">
        <v>76.740143000000003</v>
      </c>
      <c r="P7006">
        <v>1.9776699999999999E-3</v>
      </c>
      <c r="Q7006">
        <v>7.5002100000000002E-3</v>
      </c>
      <c r="R7006">
        <v>8.2187000000000007E-3</v>
      </c>
      <c r="S7006">
        <v>9.7161000000000001E-3</v>
      </c>
      <c r="T7006">
        <v>1.0753189999999999E-2</v>
      </c>
      <c r="U7006">
        <v>1.179028E-2</v>
      </c>
      <c r="V7006">
        <v>1.328768E-2</v>
      </c>
      <c r="W7006">
        <v>1.400617E-2</v>
      </c>
    </row>
    <row r="7007" spans="1:23" x14ac:dyDescent="0.2">
      <c r="A7007" t="s">
        <v>3209</v>
      </c>
      <c r="B7007" t="s">
        <v>67</v>
      </c>
      <c r="C7007" t="s">
        <v>58</v>
      </c>
      <c r="D7007" t="s">
        <v>25</v>
      </c>
      <c r="E7007" t="s">
        <v>65</v>
      </c>
      <c r="F7007" t="s">
        <v>63</v>
      </c>
      <c r="G7007" t="s">
        <v>37</v>
      </c>
      <c r="H7007" t="s">
        <v>14</v>
      </c>
      <c r="I7007">
        <v>22</v>
      </c>
      <c r="J7007">
        <v>0.46062957999999998</v>
      </c>
      <c r="K7007" s="1">
        <v>0.45092605000000002</v>
      </c>
      <c r="L7007">
        <v>9.7035300000000001E-3</v>
      </c>
      <c r="M7007">
        <v>2.1065810000000001E-2</v>
      </c>
      <c r="N7007">
        <v>74.318907999999993</v>
      </c>
      <c r="O7007">
        <v>76.740143000000003</v>
      </c>
      <c r="P7007">
        <v>2.9975399999999999E-3</v>
      </c>
      <c r="Q7007">
        <v>4.7730100000000003E-3</v>
      </c>
      <c r="R7007">
        <v>5.8620299999999998E-3</v>
      </c>
      <c r="S7007">
        <v>8.1316200000000009E-3</v>
      </c>
      <c r="T7007">
        <v>9.7035300000000001E-3</v>
      </c>
      <c r="U7007">
        <v>1.1275449999999999E-2</v>
      </c>
      <c r="V7007">
        <v>1.354504E-2</v>
      </c>
      <c r="W7007">
        <v>1.4634049999999999E-2</v>
      </c>
    </row>
    <row r="7008" spans="1:23" x14ac:dyDescent="0.2">
      <c r="A7008" t="s">
        <v>3210</v>
      </c>
      <c r="B7008" t="s">
        <v>67</v>
      </c>
      <c r="C7008" t="s">
        <v>58</v>
      </c>
      <c r="D7008" t="s">
        <v>25</v>
      </c>
      <c r="E7008" t="s">
        <v>65</v>
      </c>
      <c r="F7008" t="s">
        <v>63</v>
      </c>
      <c r="G7008" t="s">
        <v>37</v>
      </c>
      <c r="H7008" t="s">
        <v>14</v>
      </c>
      <c r="I7008">
        <v>23</v>
      </c>
      <c r="J7008">
        <v>0.38459106999999998</v>
      </c>
      <c r="K7008">
        <v>0.37699100000000002</v>
      </c>
      <c r="L7008">
        <v>7.6000800000000004E-3</v>
      </c>
      <c r="M7008">
        <v>1.9761460000000002E-2</v>
      </c>
      <c r="N7008">
        <v>70.943043000000003</v>
      </c>
      <c r="O7008">
        <v>76.740143000000003</v>
      </c>
      <c r="P7008">
        <v>2.6624800000000001E-3</v>
      </c>
      <c r="Q7008">
        <v>3.22069E-3</v>
      </c>
      <c r="R7008">
        <v>4.18798E-3</v>
      </c>
      <c r="S7008">
        <v>6.2038700000000002E-3</v>
      </c>
      <c r="T7008">
        <v>7.6000800000000004E-3</v>
      </c>
      <c r="U7008">
        <v>8.9962800000000006E-3</v>
      </c>
      <c r="V7008">
        <v>1.101218E-2</v>
      </c>
      <c r="W7008">
        <v>1.1979460000000001E-2</v>
      </c>
    </row>
    <row r="7009" spans="1:23" x14ac:dyDescent="0.2">
      <c r="A7009" t="s">
        <v>3211</v>
      </c>
      <c r="B7009" t="s">
        <v>67</v>
      </c>
      <c r="C7009" t="s">
        <v>58</v>
      </c>
      <c r="D7009" t="s">
        <v>25</v>
      </c>
      <c r="E7009" t="s">
        <v>65</v>
      </c>
      <c r="F7009" t="s">
        <v>63</v>
      </c>
      <c r="G7009" t="s">
        <v>37</v>
      </c>
      <c r="H7009" t="s">
        <v>14</v>
      </c>
      <c r="I7009">
        <v>24</v>
      </c>
      <c r="J7009">
        <v>0.30985333999999998</v>
      </c>
      <c r="K7009">
        <v>0.30320778999999998</v>
      </c>
      <c r="L7009">
        <v>6.6455500000000001E-3</v>
      </c>
      <c r="M7009">
        <v>2.144739E-2</v>
      </c>
      <c r="N7009">
        <v>68.364530000000002</v>
      </c>
      <c r="O7009">
        <v>76.740143000000003</v>
      </c>
      <c r="P7009">
        <v>2.3557000000000001E-3</v>
      </c>
      <c r="Q7009">
        <v>2.7707700000000001E-3</v>
      </c>
      <c r="R7009">
        <v>3.6265999999999998E-3</v>
      </c>
      <c r="S7009">
        <v>5.4102200000000003E-3</v>
      </c>
      <c r="T7009">
        <v>6.6455500000000001E-3</v>
      </c>
      <c r="U7009">
        <v>7.8808799999999998E-3</v>
      </c>
      <c r="V7009">
        <v>9.6644999999999995E-3</v>
      </c>
      <c r="W7009">
        <v>1.052033E-2</v>
      </c>
    </row>
    <row r="7010" spans="1:23" x14ac:dyDescent="0.2">
      <c r="A7010" t="s">
        <v>9522</v>
      </c>
      <c r="B7010" t="s">
        <v>67</v>
      </c>
      <c r="C7010" t="s">
        <v>58</v>
      </c>
      <c r="D7010" t="s">
        <v>25</v>
      </c>
      <c r="E7010" t="s">
        <v>5652</v>
      </c>
      <c r="F7010" t="s">
        <v>64</v>
      </c>
      <c r="G7010" t="s">
        <v>37</v>
      </c>
      <c r="H7010" t="s">
        <v>14</v>
      </c>
      <c r="I7010">
        <v>1</v>
      </c>
      <c r="J7010">
        <v>0.27878327000000003</v>
      </c>
      <c r="K7010">
        <v>0.27949953</v>
      </c>
      <c r="L7010">
        <v>-7.1626000000000003E-4</v>
      </c>
      <c r="M7010">
        <v>-2.5692200000000001E-3</v>
      </c>
      <c r="N7010">
        <v>68.016623999999993</v>
      </c>
      <c r="O7010">
        <v>76.753523000000001</v>
      </c>
      <c r="P7010">
        <v>3.9762900000000004E-3</v>
      </c>
      <c r="Q7010">
        <v>-7.2566699999999998E-3</v>
      </c>
      <c r="R7010">
        <v>-5.8120699999999999E-3</v>
      </c>
      <c r="S7010">
        <v>-2.8014200000000002E-3</v>
      </c>
      <c r="T7010">
        <v>-7.1626000000000003E-4</v>
      </c>
      <c r="U7010">
        <v>1.3689100000000001E-3</v>
      </c>
      <c r="V7010">
        <v>4.3795600000000002E-3</v>
      </c>
      <c r="W7010">
        <v>5.8241500000000002E-3</v>
      </c>
    </row>
    <row r="7011" spans="1:23" x14ac:dyDescent="0.2">
      <c r="A7011" t="s">
        <v>9523</v>
      </c>
      <c r="B7011" t="s">
        <v>67</v>
      </c>
      <c r="C7011" t="s">
        <v>58</v>
      </c>
      <c r="D7011" t="s">
        <v>25</v>
      </c>
      <c r="E7011" t="s">
        <v>5652</v>
      </c>
      <c r="F7011" t="s">
        <v>64</v>
      </c>
      <c r="G7011" t="s">
        <v>37</v>
      </c>
      <c r="H7011" t="s">
        <v>14</v>
      </c>
      <c r="I7011">
        <v>2</v>
      </c>
      <c r="J7011">
        <v>0.25362189000000002</v>
      </c>
      <c r="K7011">
        <v>0.25160442</v>
      </c>
      <c r="L7011">
        <v>2.01746E-3</v>
      </c>
      <c r="M7011">
        <v>7.9546100000000008E-3</v>
      </c>
      <c r="N7011">
        <v>66.177625000000006</v>
      </c>
      <c r="O7011">
        <v>76.753523000000001</v>
      </c>
      <c r="P7011">
        <v>3.6432600000000002E-3</v>
      </c>
      <c r="Q7011">
        <v>-3.9751700000000001E-3</v>
      </c>
      <c r="R7011">
        <v>-2.6515699999999998E-3</v>
      </c>
      <c r="S7011">
        <v>1.0692999999999999E-4</v>
      </c>
      <c r="T7011">
        <v>2.01746E-3</v>
      </c>
      <c r="U7011">
        <v>3.9279900000000001E-3</v>
      </c>
      <c r="V7011">
        <v>6.6864899999999998E-3</v>
      </c>
      <c r="W7011">
        <v>8.0100999999999992E-3</v>
      </c>
    </row>
    <row r="7012" spans="1:23" x14ac:dyDescent="0.2">
      <c r="A7012" t="s">
        <v>9524</v>
      </c>
      <c r="B7012" t="s">
        <v>67</v>
      </c>
      <c r="C7012" t="s">
        <v>58</v>
      </c>
      <c r="D7012" t="s">
        <v>25</v>
      </c>
      <c r="E7012" t="s">
        <v>5652</v>
      </c>
      <c r="F7012" t="s">
        <v>64</v>
      </c>
      <c r="G7012" t="s">
        <v>37</v>
      </c>
      <c r="H7012" t="s">
        <v>14</v>
      </c>
      <c r="I7012">
        <v>3</v>
      </c>
      <c r="J7012">
        <v>0.23503201000000001</v>
      </c>
      <c r="K7012">
        <v>0.23521489000000001</v>
      </c>
      <c r="L7012">
        <v>-1.8288000000000001E-4</v>
      </c>
      <c r="M7012">
        <v>-7.7811999999999998E-4</v>
      </c>
      <c r="N7012">
        <v>65.719453999999999</v>
      </c>
      <c r="O7012">
        <v>76.753523000000001</v>
      </c>
      <c r="P7012">
        <v>3.1533400000000001E-3</v>
      </c>
      <c r="Q7012">
        <v>-5.3696600000000001E-3</v>
      </c>
      <c r="R7012">
        <v>-4.2240400000000001E-3</v>
      </c>
      <c r="S7012">
        <v>-1.8364900000000001E-3</v>
      </c>
      <c r="T7012">
        <v>-1.8288000000000001E-4</v>
      </c>
      <c r="U7012">
        <v>1.47073E-3</v>
      </c>
      <c r="V7012">
        <v>3.85828E-3</v>
      </c>
      <c r="W7012">
        <v>5.0038900000000004E-3</v>
      </c>
    </row>
    <row r="7013" spans="1:23" x14ac:dyDescent="0.2">
      <c r="A7013" t="s">
        <v>9525</v>
      </c>
      <c r="B7013" t="s">
        <v>67</v>
      </c>
      <c r="C7013" t="s">
        <v>58</v>
      </c>
      <c r="D7013" t="s">
        <v>25</v>
      </c>
      <c r="E7013" t="s">
        <v>5652</v>
      </c>
      <c r="F7013" t="s">
        <v>64</v>
      </c>
      <c r="G7013" t="s">
        <v>37</v>
      </c>
      <c r="H7013" t="s">
        <v>14</v>
      </c>
      <c r="I7013">
        <v>4</v>
      </c>
      <c r="J7013">
        <v>0.22313309000000001</v>
      </c>
      <c r="K7013">
        <v>0.22230335000000001</v>
      </c>
      <c r="L7013">
        <v>8.2974999999999998E-4</v>
      </c>
      <c r="M7013">
        <v>3.7186200000000002E-3</v>
      </c>
      <c r="N7013">
        <v>64.548162000000005</v>
      </c>
      <c r="O7013">
        <v>76.753523000000001</v>
      </c>
      <c r="P7013">
        <v>3.5086200000000001E-3</v>
      </c>
      <c r="Q7013">
        <v>-4.9414200000000002E-3</v>
      </c>
      <c r="R7013">
        <v>-3.66673E-3</v>
      </c>
      <c r="S7013">
        <v>-1.0101800000000001E-3</v>
      </c>
      <c r="T7013">
        <v>8.2974999999999998E-4</v>
      </c>
      <c r="U7013">
        <v>2.6696699999999999E-3</v>
      </c>
      <c r="V7013">
        <v>5.3262200000000004E-3</v>
      </c>
      <c r="W7013">
        <v>6.6009099999999998E-3</v>
      </c>
    </row>
    <row r="7014" spans="1:23" x14ac:dyDescent="0.2">
      <c r="A7014" t="s">
        <v>9526</v>
      </c>
      <c r="B7014" t="s">
        <v>67</v>
      </c>
      <c r="C7014" t="s">
        <v>58</v>
      </c>
      <c r="D7014" t="s">
        <v>25</v>
      </c>
      <c r="E7014" t="s">
        <v>5652</v>
      </c>
      <c r="F7014" t="s">
        <v>64</v>
      </c>
      <c r="G7014" t="s">
        <v>37</v>
      </c>
      <c r="H7014" t="s">
        <v>14</v>
      </c>
      <c r="I7014">
        <v>5</v>
      </c>
      <c r="J7014">
        <v>0.22308654</v>
      </c>
      <c r="K7014">
        <v>0.22500899999999999</v>
      </c>
      <c r="L7014">
        <v>-1.9224699999999999E-3</v>
      </c>
      <c r="M7014">
        <v>-8.6175899999999996E-3</v>
      </c>
      <c r="N7014" s="1">
        <v>63.337018999999998</v>
      </c>
      <c r="O7014">
        <v>76.753523000000001</v>
      </c>
      <c r="P7014" s="1">
        <v>3.5741900000000001E-3</v>
      </c>
      <c r="Q7014">
        <v>-7.8014900000000003E-3</v>
      </c>
      <c r="R7014">
        <v>-6.5029800000000002E-3</v>
      </c>
      <c r="S7014" s="1">
        <v>-3.7967700000000001E-3</v>
      </c>
      <c r="T7014">
        <v>-1.9224699999999999E-3</v>
      </c>
      <c r="U7014" s="1">
        <v>-4.816E-5</v>
      </c>
      <c r="V7014">
        <v>2.65804E-3</v>
      </c>
      <c r="W7014">
        <v>3.9565499999999997E-3</v>
      </c>
    </row>
    <row r="7015" spans="1:23" x14ac:dyDescent="0.2">
      <c r="A7015" t="s">
        <v>9527</v>
      </c>
      <c r="B7015" t="s">
        <v>67</v>
      </c>
      <c r="C7015" t="s">
        <v>58</v>
      </c>
      <c r="D7015" t="s">
        <v>25</v>
      </c>
      <c r="E7015" t="s">
        <v>5652</v>
      </c>
      <c r="F7015" t="s">
        <v>64</v>
      </c>
      <c r="G7015" t="s">
        <v>37</v>
      </c>
      <c r="H7015" t="s">
        <v>14</v>
      </c>
      <c r="I7015">
        <v>6</v>
      </c>
      <c r="J7015">
        <v>0.24907428000000001</v>
      </c>
      <c r="K7015">
        <v>0.25258547999999997</v>
      </c>
      <c r="L7015">
        <v>-3.5111999999999999E-3</v>
      </c>
      <c r="M7015">
        <v>-1.409701E-2</v>
      </c>
      <c r="N7015">
        <v>62.786883000000003</v>
      </c>
      <c r="O7015">
        <v>76.753523000000001</v>
      </c>
      <c r="P7015">
        <v>3.8907099999999999E-3</v>
      </c>
      <c r="Q7015">
        <v>-9.9108500000000006E-3</v>
      </c>
      <c r="R7015">
        <v>-8.4973500000000007E-3</v>
      </c>
      <c r="S7015">
        <v>-5.5514900000000001E-3</v>
      </c>
      <c r="T7015">
        <v>-3.5111999999999999E-3</v>
      </c>
      <c r="U7015">
        <v>-1.47091E-3</v>
      </c>
      <c r="V7015">
        <v>1.4749400000000001E-3</v>
      </c>
      <c r="W7015">
        <v>2.8884499999999999E-3</v>
      </c>
    </row>
    <row r="7016" spans="1:23" x14ac:dyDescent="0.2">
      <c r="A7016" t="s">
        <v>9528</v>
      </c>
      <c r="B7016" t="s">
        <v>67</v>
      </c>
      <c r="C7016" t="s">
        <v>58</v>
      </c>
      <c r="D7016" t="s">
        <v>25</v>
      </c>
      <c r="E7016" t="s">
        <v>5652</v>
      </c>
      <c r="F7016" t="s">
        <v>64</v>
      </c>
      <c r="G7016" t="s">
        <v>37</v>
      </c>
      <c r="H7016" t="s">
        <v>14</v>
      </c>
      <c r="I7016">
        <v>7</v>
      </c>
      <c r="J7016">
        <v>0.31207673000000002</v>
      </c>
      <c r="K7016">
        <v>0.31848164000000001</v>
      </c>
      <c r="L7016">
        <v>-6.4049199999999997E-3</v>
      </c>
      <c r="M7016">
        <v>-2.0523530000000002E-2</v>
      </c>
      <c r="N7016">
        <v>61.815018999999999</v>
      </c>
      <c r="O7016">
        <v>76.753523000000001</v>
      </c>
      <c r="P7016">
        <v>5.0254999999999996E-3</v>
      </c>
      <c r="Q7016">
        <v>-1.4671129999999999E-2</v>
      </c>
      <c r="R7016">
        <v>-1.284536E-2</v>
      </c>
      <c r="S7016">
        <v>-9.0402899999999994E-3</v>
      </c>
      <c r="T7016">
        <v>-6.4049199999999997E-3</v>
      </c>
      <c r="U7016">
        <v>-3.76954E-3</v>
      </c>
      <c r="V7016">
        <v>3.5519999999999999E-5</v>
      </c>
      <c r="W7016">
        <v>1.8613E-3</v>
      </c>
    </row>
    <row r="7017" spans="1:23" x14ac:dyDescent="0.2">
      <c r="A7017" t="s">
        <v>9529</v>
      </c>
      <c r="B7017" t="s">
        <v>67</v>
      </c>
      <c r="C7017" t="s">
        <v>58</v>
      </c>
      <c r="D7017" t="s">
        <v>25</v>
      </c>
      <c r="E7017" t="s">
        <v>5652</v>
      </c>
      <c r="F7017" t="s">
        <v>64</v>
      </c>
      <c r="G7017" t="s">
        <v>37</v>
      </c>
      <c r="H7017" t="s">
        <v>14</v>
      </c>
      <c r="I7017">
        <v>8</v>
      </c>
      <c r="J7017">
        <v>0.32255880999999997</v>
      </c>
      <c r="K7017">
        <v>0.32539082000000003</v>
      </c>
      <c r="L7017">
        <v>-2.8320099999999998E-3</v>
      </c>
      <c r="M7017">
        <v>-8.7798300000000006E-3</v>
      </c>
      <c r="N7017">
        <v>66.509924999999996</v>
      </c>
      <c r="O7017">
        <v>76.753523000000001</v>
      </c>
      <c r="P7017">
        <v>4.9142700000000001E-3</v>
      </c>
      <c r="Q7017">
        <v>-1.0915269999999999E-2</v>
      </c>
      <c r="R7017">
        <v>-9.1299099999999998E-3</v>
      </c>
      <c r="S7017">
        <v>-5.4090600000000003E-3</v>
      </c>
      <c r="T7017">
        <v>-2.8320099999999998E-3</v>
      </c>
      <c r="U7017">
        <v>-2.5495999999999998E-4</v>
      </c>
      <c r="V7017">
        <v>3.4658800000000002E-3</v>
      </c>
      <c r="W7017">
        <v>5.2512499999999998E-3</v>
      </c>
    </row>
    <row r="7018" spans="1:23" x14ac:dyDescent="0.2">
      <c r="A7018" t="s">
        <v>9530</v>
      </c>
      <c r="B7018" t="s">
        <v>67</v>
      </c>
      <c r="C7018" t="s">
        <v>58</v>
      </c>
      <c r="D7018" t="s">
        <v>25</v>
      </c>
      <c r="E7018" t="s">
        <v>5652</v>
      </c>
      <c r="F7018" t="s">
        <v>64</v>
      </c>
      <c r="G7018" t="s">
        <v>37</v>
      </c>
      <c r="H7018" t="s">
        <v>14</v>
      </c>
      <c r="I7018">
        <v>9</v>
      </c>
      <c r="J7018">
        <v>0.30908354999999998</v>
      </c>
      <c r="K7018">
        <v>0.30785000000000001</v>
      </c>
      <c r="L7018">
        <v>1.2335499999999999E-3</v>
      </c>
      <c r="M7018">
        <v>3.9909899999999998E-3</v>
      </c>
      <c r="N7018">
        <v>75.058481999999998</v>
      </c>
      <c r="O7018">
        <v>76.753523000000001</v>
      </c>
      <c r="P7018">
        <v>3.3421000000000002E-3</v>
      </c>
      <c r="Q7018">
        <v>-4.2637100000000004E-3</v>
      </c>
      <c r="R7018">
        <v>-3.04952E-3</v>
      </c>
      <c r="S7018">
        <v>-5.1904999999999996E-4</v>
      </c>
      <c r="T7018">
        <v>1.2335499999999999E-3</v>
      </c>
      <c r="U7018">
        <v>2.9861499999999999E-3</v>
      </c>
      <c r="V7018">
        <v>5.5166199999999999E-3</v>
      </c>
      <c r="W7018">
        <v>6.7308100000000003E-3</v>
      </c>
    </row>
    <row r="7019" spans="1:23" x14ac:dyDescent="0.2">
      <c r="A7019" t="s">
        <v>9531</v>
      </c>
      <c r="B7019" t="s">
        <v>67</v>
      </c>
      <c r="C7019" t="s">
        <v>58</v>
      </c>
      <c r="D7019" t="s">
        <v>25</v>
      </c>
      <c r="E7019" t="s">
        <v>5652</v>
      </c>
      <c r="F7019" t="s">
        <v>64</v>
      </c>
      <c r="G7019" t="s">
        <v>37</v>
      </c>
      <c r="H7019" t="s">
        <v>14</v>
      </c>
      <c r="I7019">
        <v>10</v>
      </c>
      <c r="J7019">
        <v>0.32952128000000003</v>
      </c>
      <c r="K7019">
        <v>0.32488340999999998</v>
      </c>
      <c r="L7019">
        <v>4.6378699999999997E-3</v>
      </c>
      <c r="M7019">
        <v>1.407457E-2</v>
      </c>
      <c r="N7019">
        <v>81.832516999999996</v>
      </c>
      <c r="O7019">
        <v>76.753523000000001</v>
      </c>
      <c r="P7019">
        <v>3.3001599999999999E-3</v>
      </c>
      <c r="Q7019">
        <v>-7.9040999999999996E-4</v>
      </c>
      <c r="R7019">
        <v>4.0853999999999999E-4</v>
      </c>
      <c r="S7019">
        <v>2.90727E-3</v>
      </c>
      <c r="T7019">
        <v>4.6378699999999997E-3</v>
      </c>
      <c r="U7019">
        <v>6.3684800000000001E-3</v>
      </c>
      <c r="V7019">
        <v>8.8672000000000004E-3</v>
      </c>
      <c r="W7019">
        <v>1.0066149999999999E-2</v>
      </c>
    </row>
    <row r="7020" spans="1:23" x14ac:dyDescent="0.2">
      <c r="A7020" t="s">
        <v>9532</v>
      </c>
      <c r="B7020" t="s">
        <v>67</v>
      </c>
      <c r="C7020" t="s">
        <v>58</v>
      </c>
      <c r="D7020" t="s">
        <v>25</v>
      </c>
      <c r="E7020" t="s">
        <v>5652</v>
      </c>
      <c r="F7020" t="s">
        <v>64</v>
      </c>
      <c r="G7020" t="s">
        <v>37</v>
      </c>
      <c r="H7020" t="s">
        <v>14</v>
      </c>
      <c r="I7020">
        <v>11</v>
      </c>
      <c r="J7020">
        <v>0.35131358000000001</v>
      </c>
      <c r="K7020">
        <v>0.34848379000000002</v>
      </c>
      <c r="L7020">
        <v>2.82979E-3</v>
      </c>
      <c r="M7020">
        <v>8.0548900000000003E-3</v>
      </c>
      <c r="N7020">
        <v>88.627551999999994</v>
      </c>
      <c r="O7020">
        <v>76.753523000000001</v>
      </c>
      <c r="P7020">
        <v>4.2206199999999996E-3</v>
      </c>
      <c r="Q7020">
        <v>-4.1125099999999998E-3</v>
      </c>
      <c r="R7020">
        <v>-2.5791500000000001E-3</v>
      </c>
      <c r="S7020">
        <v>6.1649999999999997E-4</v>
      </c>
      <c r="T7020">
        <v>2.82979E-3</v>
      </c>
      <c r="U7020">
        <v>5.0430900000000001E-3</v>
      </c>
      <c r="V7020">
        <v>8.2387399999999996E-3</v>
      </c>
      <c r="W7020">
        <v>9.7721000000000006E-3</v>
      </c>
    </row>
    <row r="7021" spans="1:23" x14ac:dyDescent="0.2">
      <c r="A7021" t="s">
        <v>9533</v>
      </c>
      <c r="B7021" t="s">
        <v>67</v>
      </c>
      <c r="C7021" t="s">
        <v>58</v>
      </c>
      <c r="D7021" t="s">
        <v>25</v>
      </c>
      <c r="E7021" t="s">
        <v>5652</v>
      </c>
      <c r="F7021" t="s">
        <v>64</v>
      </c>
      <c r="G7021" t="s">
        <v>37</v>
      </c>
      <c r="H7021" t="s">
        <v>14</v>
      </c>
      <c r="I7021">
        <v>12</v>
      </c>
      <c r="J7021">
        <v>0.37325539000000002</v>
      </c>
      <c r="K7021">
        <v>0.38036298000000002</v>
      </c>
      <c r="L7021">
        <v>-7.1076000000000004E-3</v>
      </c>
      <c r="M7021">
        <v>-1.9042179999999999E-2</v>
      </c>
      <c r="N7021">
        <v>90.510464999999996</v>
      </c>
      <c r="O7021">
        <v>76.753523000000001</v>
      </c>
      <c r="P7021">
        <v>3.9673699999999996E-3</v>
      </c>
      <c r="Q7021">
        <v>-1.3633340000000001E-2</v>
      </c>
      <c r="R7021">
        <v>-1.219199E-2</v>
      </c>
      <c r="S7021">
        <v>-9.1880899999999995E-3</v>
      </c>
      <c r="T7021">
        <v>-7.1076000000000004E-3</v>
      </c>
      <c r="U7021">
        <v>-5.0270999999999996E-3</v>
      </c>
      <c r="V7021">
        <v>-2.0232000000000002E-3</v>
      </c>
      <c r="W7021">
        <v>-5.8184999999999997E-4</v>
      </c>
    </row>
    <row r="7022" spans="1:23" x14ac:dyDescent="0.2">
      <c r="A7022" t="s">
        <v>9534</v>
      </c>
      <c r="B7022" t="s">
        <v>67</v>
      </c>
      <c r="C7022" t="s">
        <v>58</v>
      </c>
      <c r="D7022" t="s">
        <v>25</v>
      </c>
      <c r="E7022" t="s">
        <v>5652</v>
      </c>
      <c r="F7022" t="s">
        <v>64</v>
      </c>
      <c r="G7022" t="s">
        <v>37</v>
      </c>
      <c r="H7022" t="s">
        <v>14</v>
      </c>
      <c r="I7022">
        <v>13</v>
      </c>
      <c r="J7022">
        <v>0.39501599999999998</v>
      </c>
      <c r="K7022">
        <v>0.40294447999999999</v>
      </c>
      <c r="L7022">
        <v>-7.9284799999999999E-3</v>
      </c>
      <c r="M7022">
        <v>-2.00713E-2</v>
      </c>
      <c r="N7022">
        <v>91.111926999999994</v>
      </c>
      <c r="O7022">
        <v>76.753523000000001</v>
      </c>
      <c r="P7022">
        <v>3.2179399999999999E-3</v>
      </c>
      <c r="Q7022">
        <v>-1.322152E-2</v>
      </c>
      <c r="R7022">
        <v>-1.2052439999999999E-2</v>
      </c>
      <c r="S7022">
        <v>-9.6159699999999997E-3</v>
      </c>
      <c r="T7022">
        <v>-7.9284799999999999E-3</v>
      </c>
      <c r="U7022">
        <v>-6.241E-3</v>
      </c>
      <c r="V7022">
        <v>-3.80453E-3</v>
      </c>
      <c r="W7022">
        <v>-2.6354500000000001E-3</v>
      </c>
    </row>
    <row r="7023" spans="1:23" x14ac:dyDescent="0.2">
      <c r="A7023" t="s">
        <v>9535</v>
      </c>
      <c r="B7023" t="s">
        <v>67</v>
      </c>
      <c r="C7023" t="s">
        <v>58</v>
      </c>
      <c r="D7023" t="s">
        <v>25</v>
      </c>
      <c r="E7023" t="s">
        <v>5652</v>
      </c>
      <c r="F7023" t="s">
        <v>64</v>
      </c>
      <c r="G7023" t="s">
        <v>37</v>
      </c>
      <c r="H7023" t="s">
        <v>14</v>
      </c>
      <c r="I7023">
        <v>14</v>
      </c>
      <c r="J7023">
        <v>0.41781955999999998</v>
      </c>
      <c r="K7023">
        <v>0.41831459999999998</v>
      </c>
      <c r="L7023">
        <v>-4.9503999999999998E-4</v>
      </c>
      <c r="M7023">
        <v>-1.1848200000000001E-3</v>
      </c>
      <c r="N7023">
        <v>90.863141999999996</v>
      </c>
      <c r="O7023">
        <v>76.753523000000001</v>
      </c>
      <c r="P7023">
        <v>3.46817E-3</v>
      </c>
      <c r="Q7023">
        <v>-6.19967E-3</v>
      </c>
      <c r="R7023">
        <v>-4.9396800000000001E-3</v>
      </c>
      <c r="S7023">
        <v>-2.3137499999999998E-3</v>
      </c>
      <c r="T7023">
        <v>-4.9503999999999998E-4</v>
      </c>
      <c r="U7023">
        <v>1.3236700000000001E-3</v>
      </c>
      <c r="V7023">
        <v>3.9496000000000002E-3</v>
      </c>
      <c r="W7023">
        <v>5.2095900000000001E-3</v>
      </c>
    </row>
    <row r="7024" spans="1:23" x14ac:dyDescent="0.2">
      <c r="A7024" t="s">
        <v>9536</v>
      </c>
      <c r="B7024" t="s">
        <v>67</v>
      </c>
      <c r="C7024" t="s">
        <v>58</v>
      </c>
      <c r="D7024" t="s">
        <v>25</v>
      </c>
      <c r="E7024" t="s">
        <v>5652</v>
      </c>
      <c r="F7024" t="s">
        <v>64</v>
      </c>
      <c r="G7024" t="s">
        <v>37</v>
      </c>
      <c r="H7024" t="s">
        <v>14</v>
      </c>
      <c r="I7024">
        <v>15</v>
      </c>
      <c r="J7024">
        <v>0.43769949000000002</v>
      </c>
      <c r="K7024">
        <v>0.43297697000000002</v>
      </c>
      <c r="L7024">
        <v>4.72252E-3</v>
      </c>
      <c r="M7024">
        <v>1.0789409999999999E-2</v>
      </c>
      <c r="N7024">
        <v>90.378776000000002</v>
      </c>
      <c r="O7024">
        <v>76.753523000000001</v>
      </c>
      <c r="P7024">
        <v>2.9509499999999999E-3</v>
      </c>
      <c r="Q7024">
        <v>-1.3134999999999999E-4</v>
      </c>
      <c r="R7024">
        <v>9.4072999999999997E-4</v>
      </c>
      <c r="S7024">
        <v>3.1750400000000001E-3</v>
      </c>
      <c r="T7024">
        <v>4.72252E-3</v>
      </c>
      <c r="U7024">
        <v>6.2700000000000004E-3</v>
      </c>
      <c r="V7024">
        <v>8.5043099999999993E-3</v>
      </c>
      <c r="W7024">
        <v>9.5763900000000006E-3</v>
      </c>
    </row>
    <row r="7025" spans="1:23" x14ac:dyDescent="0.2">
      <c r="A7025" t="s">
        <v>9537</v>
      </c>
      <c r="B7025" t="s">
        <v>67</v>
      </c>
      <c r="C7025" t="s">
        <v>58</v>
      </c>
      <c r="D7025" t="s">
        <v>25</v>
      </c>
      <c r="E7025" t="s">
        <v>5652</v>
      </c>
      <c r="F7025" t="s">
        <v>64</v>
      </c>
      <c r="G7025" t="s">
        <v>37</v>
      </c>
      <c r="H7025" t="s">
        <v>14</v>
      </c>
      <c r="I7025">
        <v>16</v>
      </c>
      <c r="J7025">
        <v>0.46395831999999998</v>
      </c>
      <c r="K7025">
        <v>0.45754539</v>
      </c>
      <c r="L7025">
        <v>6.4129299999999998E-3</v>
      </c>
      <c r="M7025">
        <v>1.382221E-2</v>
      </c>
      <c r="N7025">
        <v>89.298935</v>
      </c>
      <c r="O7025">
        <v>76.753523000000001</v>
      </c>
      <c r="P7025">
        <v>3.9536700000000003E-3</v>
      </c>
      <c r="Q7025">
        <v>-9.0279999999999996E-5</v>
      </c>
      <c r="R7025">
        <v>1.3460900000000001E-3</v>
      </c>
      <c r="S7025">
        <v>4.3396199999999998E-3</v>
      </c>
      <c r="T7025">
        <v>6.4129299999999998E-3</v>
      </c>
      <c r="U7025">
        <v>8.4862400000000008E-3</v>
      </c>
      <c r="V7025">
        <v>1.147977E-2</v>
      </c>
      <c r="W7025">
        <v>1.291615E-2</v>
      </c>
    </row>
    <row r="7026" spans="1:23" x14ac:dyDescent="0.2">
      <c r="A7026" t="s">
        <v>9538</v>
      </c>
      <c r="B7026" t="s">
        <v>67</v>
      </c>
      <c r="C7026" t="s">
        <v>58</v>
      </c>
      <c r="D7026" t="s">
        <v>25</v>
      </c>
      <c r="E7026" t="s">
        <v>5652</v>
      </c>
      <c r="F7026" t="s">
        <v>64</v>
      </c>
      <c r="G7026" t="s">
        <v>37</v>
      </c>
      <c r="H7026" t="s">
        <v>15</v>
      </c>
      <c r="I7026">
        <v>17</v>
      </c>
      <c r="J7026">
        <v>0.46963704000000001</v>
      </c>
      <c r="K7026" s="1">
        <v>0.46009301000000002</v>
      </c>
      <c r="L7026">
        <v>9.5440300000000002E-3</v>
      </c>
      <c r="M7026">
        <v>2.0322130000000001E-2</v>
      </c>
      <c r="N7026">
        <v>88.217383999999996</v>
      </c>
      <c r="O7026">
        <v>76.753523000000001</v>
      </c>
      <c r="P7026">
        <v>3.6782899999999999E-3</v>
      </c>
      <c r="Q7026">
        <v>3.4937900000000001E-3</v>
      </c>
      <c r="R7026">
        <v>4.8301100000000003E-3</v>
      </c>
      <c r="S7026">
        <v>7.6151300000000003E-3</v>
      </c>
      <c r="T7026">
        <v>9.5440300000000002E-3</v>
      </c>
      <c r="U7026">
        <v>1.1472919999999999E-2</v>
      </c>
      <c r="V7026">
        <v>1.425794E-2</v>
      </c>
      <c r="W7026">
        <v>1.559427E-2</v>
      </c>
    </row>
    <row r="7027" spans="1:23" x14ac:dyDescent="0.2">
      <c r="A7027" t="s">
        <v>9539</v>
      </c>
      <c r="B7027" t="s">
        <v>67</v>
      </c>
      <c r="C7027" t="s">
        <v>58</v>
      </c>
      <c r="D7027" t="s">
        <v>25</v>
      </c>
      <c r="E7027" t="s">
        <v>5652</v>
      </c>
      <c r="F7027" t="s">
        <v>64</v>
      </c>
      <c r="G7027" t="s">
        <v>37</v>
      </c>
      <c r="H7027" t="s">
        <v>15</v>
      </c>
      <c r="I7027">
        <v>18</v>
      </c>
      <c r="J7027">
        <v>0.43546638999999998</v>
      </c>
      <c r="K7027">
        <v>0.42046923000000003</v>
      </c>
      <c r="L7027">
        <v>1.4997160000000001E-2</v>
      </c>
      <c r="M7027">
        <v>3.4439299999999999E-2</v>
      </c>
      <c r="N7027">
        <v>86.594421999999994</v>
      </c>
      <c r="O7027">
        <v>76.753523000000001</v>
      </c>
      <c r="P7027">
        <v>3.7556600000000001E-3</v>
      </c>
      <c r="Q7027">
        <v>8.8196400000000001E-3</v>
      </c>
      <c r="R7027">
        <v>1.018408E-2</v>
      </c>
      <c r="S7027">
        <v>1.302769E-2</v>
      </c>
      <c r="T7027">
        <v>1.4997160000000001E-2</v>
      </c>
      <c r="U7027">
        <v>1.696663E-2</v>
      </c>
      <c r="V7027">
        <v>1.9810230000000002E-2</v>
      </c>
      <c r="W7027">
        <v>2.117467E-2</v>
      </c>
    </row>
    <row r="7028" spans="1:23" x14ac:dyDescent="0.2">
      <c r="A7028" t="s">
        <v>9540</v>
      </c>
      <c r="B7028" t="s">
        <v>67</v>
      </c>
      <c r="C7028" t="s">
        <v>58</v>
      </c>
      <c r="D7028" t="s">
        <v>25</v>
      </c>
      <c r="E7028" t="s">
        <v>5652</v>
      </c>
      <c r="F7028" t="s">
        <v>64</v>
      </c>
      <c r="G7028" t="s">
        <v>37</v>
      </c>
      <c r="H7028" t="s">
        <v>15</v>
      </c>
      <c r="I7028">
        <v>19</v>
      </c>
      <c r="J7028">
        <v>0.41023313</v>
      </c>
      <c r="K7028">
        <v>0.39241383000000002</v>
      </c>
      <c r="L7028">
        <v>1.7819290000000002E-2</v>
      </c>
      <c r="M7028">
        <v>4.3436990000000002E-2</v>
      </c>
      <c r="N7028">
        <v>85.107270999999997</v>
      </c>
      <c r="O7028">
        <v>76.753523000000001</v>
      </c>
      <c r="P7028">
        <v>4.4735900000000004E-3</v>
      </c>
      <c r="Q7028">
        <v>1.04609E-2</v>
      </c>
      <c r="R7028">
        <v>1.208616E-2</v>
      </c>
      <c r="S7028">
        <v>1.547334E-2</v>
      </c>
      <c r="T7028">
        <v>1.7819290000000002E-2</v>
      </c>
      <c r="U7028">
        <v>2.0165240000000001E-2</v>
      </c>
      <c r="V7028">
        <v>2.3552420000000001E-2</v>
      </c>
      <c r="W7028">
        <v>2.5177689999999999E-2</v>
      </c>
    </row>
    <row r="7029" spans="1:23" x14ac:dyDescent="0.2">
      <c r="A7029" t="s">
        <v>9541</v>
      </c>
      <c r="B7029" t="s">
        <v>67</v>
      </c>
      <c r="C7029" t="s">
        <v>58</v>
      </c>
      <c r="D7029" t="s">
        <v>25</v>
      </c>
      <c r="E7029" t="s">
        <v>5652</v>
      </c>
      <c r="F7029" t="s">
        <v>64</v>
      </c>
      <c r="G7029" t="s">
        <v>37</v>
      </c>
      <c r="H7029" t="s">
        <v>15</v>
      </c>
      <c r="I7029">
        <v>20</v>
      </c>
      <c r="J7029">
        <v>0.45955191000000001</v>
      </c>
      <c r="K7029">
        <v>0.45250238999999998</v>
      </c>
      <c r="L7029">
        <v>7.0495200000000001E-3</v>
      </c>
      <c r="M7029">
        <v>1.533998E-2</v>
      </c>
      <c r="N7029">
        <v>82.293841</v>
      </c>
      <c r="O7029">
        <v>76.753523000000001</v>
      </c>
      <c r="P7029">
        <v>4.5684499999999999E-3</v>
      </c>
      <c r="Q7029">
        <v>-4.6492000000000001E-4</v>
      </c>
      <c r="R7029">
        <v>1.1948099999999999E-3</v>
      </c>
      <c r="S7029">
        <v>4.6538200000000004E-3</v>
      </c>
      <c r="T7029">
        <v>7.0495200000000001E-3</v>
      </c>
      <c r="U7029">
        <v>9.4452200000000007E-3</v>
      </c>
      <c r="V7029">
        <v>1.2904229999999999E-2</v>
      </c>
      <c r="W7029">
        <v>1.4563950000000001E-2</v>
      </c>
    </row>
    <row r="7030" spans="1:23" x14ac:dyDescent="0.2">
      <c r="A7030" t="s">
        <v>9542</v>
      </c>
      <c r="B7030" t="s">
        <v>67</v>
      </c>
      <c r="C7030" t="s">
        <v>58</v>
      </c>
      <c r="D7030" t="s">
        <v>25</v>
      </c>
      <c r="E7030" t="s">
        <v>5652</v>
      </c>
      <c r="F7030" t="s">
        <v>64</v>
      </c>
      <c r="G7030" t="s">
        <v>37</v>
      </c>
      <c r="H7030" t="s">
        <v>15</v>
      </c>
      <c r="I7030">
        <v>21</v>
      </c>
      <c r="J7030">
        <v>0.50291162</v>
      </c>
      <c r="K7030">
        <v>0.49546696000000001</v>
      </c>
      <c r="L7030">
        <v>7.4446599999999996E-3</v>
      </c>
      <c r="M7030">
        <v>1.4803119999999999E-2</v>
      </c>
      <c r="N7030">
        <v>77.199173999999999</v>
      </c>
      <c r="O7030">
        <v>76.753523000000001</v>
      </c>
      <c r="P7030">
        <v>5.7144099999999996E-3</v>
      </c>
      <c r="Q7030">
        <v>-1.9547000000000002E-3</v>
      </c>
      <c r="R7030" s="1">
        <v>1.2135E-4</v>
      </c>
      <c r="S7030">
        <v>4.4480199999999996E-3</v>
      </c>
      <c r="T7030">
        <v>7.4446599999999996E-3</v>
      </c>
      <c r="U7030">
        <v>1.0441300000000001E-2</v>
      </c>
      <c r="V7030">
        <v>1.476796E-2</v>
      </c>
      <c r="W7030">
        <v>1.6844020000000001E-2</v>
      </c>
    </row>
    <row r="7031" spans="1:23" x14ac:dyDescent="0.2">
      <c r="A7031" t="s">
        <v>9543</v>
      </c>
      <c r="B7031" t="s">
        <v>67</v>
      </c>
      <c r="C7031" t="s">
        <v>58</v>
      </c>
      <c r="D7031" t="s">
        <v>25</v>
      </c>
      <c r="E7031" t="s">
        <v>5652</v>
      </c>
      <c r="F7031" t="s">
        <v>64</v>
      </c>
      <c r="G7031" t="s">
        <v>37</v>
      </c>
      <c r="H7031" t="s">
        <v>14</v>
      </c>
      <c r="I7031">
        <v>22</v>
      </c>
      <c r="J7031">
        <v>0.46149279999999998</v>
      </c>
      <c r="K7031">
        <v>0.46074905999999999</v>
      </c>
      <c r="L7031">
        <v>7.4374E-4</v>
      </c>
      <c r="M7031">
        <v>1.61159E-3</v>
      </c>
      <c r="N7031">
        <v>74.302674999999994</v>
      </c>
      <c r="O7031">
        <v>76.753523000000001</v>
      </c>
      <c r="P7031">
        <v>5.2861699999999998E-3</v>
      </c>
      <c r="Q7031">
        <v>-7.9512300000000001E-3</v>
      </c>
      <c r="R7031">
        <v>-6.0307599999999996E-3</v>
      </c>
      <c r="S7031">
        <v>-2.0283300000000001E-3</v>
      </c>
      <c r="T7031">
        <v>7.4374E-4</v>
      </c>
      <c r="U7031">
        <v>3.5157999999999999E-3</v>
      </c>
      <c r="V7031">
        <v>7.5182299999999999E-3</v>
      </c>
      <c r="W7031">
        <v>9.4387099999999995E-3</v>
      </c>
    </row>
    <row r="7032" spans="1:23" x14ac:dyDescent="0.2">
      <c r="A7032" t="s">
        <v>9544</v>
      </c>
      <c r="B7032" t="s">
        <v>67</v>
      </c>
      <c r="C7032" t="s">
        <v>58</v>
      </c>
      <c r="D7032" t="s">
        <v>25</v>
      </c>
      <c r="E7032" t="s">
        <v>5652</v>
      </c>
      <c r="F7032" t="s">
        <v>64</v>
      </c>
      <c r="G7032" t="s">
        <v>37</v>
      </c>
      <c r="H7032" t="s">
        <v>14</v>
      </c>
      <c r="I7032">
        <v>23</v>
      </c>
      <c r="J7032">
        <v>0.38348058000000002</v>
      </c>
      <c r="K7032">
        <v>0.38166707999999999</v>
      </c>
      <c r="L7032">
        <v>1.8135099999999999E-3</v>
      </c>
      <c r="M7032">
        <v>4.7290700000000001E-3</v>
      </c>
      <c r="N7032">
        <v>70.944691000000006</v>
      </c>
      <c r="O7032">
        <v>76.753523000000001</v>
      </c>
      <c r="P7032">
        <v>4.29678E-3</v>
      </c>
      <c r="Q7032">
        <v>-5.2540699999999996E-3</v>
      </c>
      <c r="R7032">
        <v>-3.6930399999999999E-3</v>
      </c>
      <c r="S7032">
        <v>-4.3972999999999999E-4</v>
      </c>
      <c r="T7032">
        <v>1.8135099999999999E-3</v>
      </c>
      <c r="U7032">
        <v>4.0667400000000001E-3</v>
      </c>
      <c r="V7032">
        <v>7.3200499999999998E-3</v>
      </c>
      <c r="W7032">
        <v>8.8810799999999995E-3</v>
      </c>
    </row>
    <row r="7033" spans="1:23" x14ac:dyDescent="0.2">
      <c r="A7033" t="s">
        <v>9545</v>
      </c>
      <c r="B7033" t="s">
        <v>67</v>
      </c>
      <c r="C7033" t="s">
        <v>58</v>
      </c>
      <c r="D7033" t="s">
        <v>25</v>
      </c>
      <c r="E7033" t="s">
        <v>5652</v>
      </c>
      <c r="F7033" t="s">
        <v>64</v>
      </c>
      <c r="G7033" t="s">
        <v>37</v>
      </c>
      <c r="H7033" t="s">
        <v>14</v>
      </c>
      <c r="I7033">
        <v>24</v>
      </c>
      <c r="J7033">
        <v>0.30617967000000001</v>
      </c>
      <c r="K7033">
        <v>0.30597587999999998</v>
      </c>
      <c r="L7033">
        <v>2.0379999999999999E-4</v>
      </c>
      <c r="M7033">
        <v>6.6560999999999996E-4</v>
      </c>
      <c r="N7033">
        <v>68.37424</v>
      </c>
      <c r="O7033">
        <v>76.753523000000001</v>
      </c>
      <c r="P7033">
        <v>3.6733299999999998E-3</v>
      </c>
      <c r="Q7033">
        <v>-5.8382900000000003E-3</v>
      </c>
      <c r="R7033">
        <v>-4.5037699999999998E-3</v>
      </c>
      <c r="S7033">
        <v>-1.7225000000000001E-3</v>
      </c>
      <c r="T7033">
        <v>2.0379999999999999E-4</v>
      </c>
      <c r="U7033">
        <v>2.1300899999999998E-3</v>
      </c>
      <c r="V7033">
        <v>4.91136E-3</v>
      </c>
      <c r="W7033">
        <v>6.2458899999999996E-3</v>
      </c>
    </row>
    <row r="7034" spans="1:23" x14ac:dyDescent="0.2">
      <c r="A7034" t="s">
        <v>3212</v>
      </c>
      <c r="B7034" t="s">
        <v>67</v>
      </c>
      <c r="C7034" t="s">
        <v>58</v>
      </c>
      <c r="D7034" t="s">
        <v>25</v>
      </c>
      <c r="E7034" t="s">
        <v>66</v>
      </c>
      <c r="F7034" t="s">
        <v>63</v>
      </c>
      <c r="G7034" t="s">
        <v>37</v>
      </c>
      <c r="H7034" t="s">
        <v>13</v>
      </c>
      <c r="I7034">
        <v>1</v>
      </c>
      <c r="J7034">
        <v>0.63054423000000004</v>
      </c>
      <c r="K7034">
        <v>0.68183954999999996</v>
      </c>
      <c r="L7034">
        <v>-5.1295309999999997E-2</v>
      </c>
      <c r="M7034">
        <v>-8.1350859999999997E-2</v>
      </c>
      <c r="N7034">
        <v>66.914642000000001</v>
      </c>
      <c r="O7034">
        <v>76.698819</v>
      </c>
      <c r="P7034">
        <v>1.8109219999999999E-2</v>
      </c>
      <c r="Q7034">
        <v>-8.1082340000000003E-2</v>
      </c>
      <c r="R7034">
        <v>-7.4503219999999995E-2</v>
      </c>
      <c r="S7034">
        <v>-6.07918E-2</v>
      </c>
      <c r="T7034">
        <v>-5.1295309999999997E-2</v>
      </c>
      <c r="U7034">
        <v>-4.1798830000000002E-2</v>
      </c>
      <c r="V7034">
        <v>-2.808741E-2</v>
      </c>
      <c r="W7034">
        <v>-2.1508289999999999E-2</v>
      </c>
    </row>
    <row r="7035" spans="1:23" x14ac:dyDescent="0.2">
      <c r="A7035" t="s">
        <v>3213</v>
      </c>
      <c r="B7035" t="s">
        <v>67</v>
      </c>
      <c r="C7035" t="s">
        <v>58</v>
      </c>
      <c r="D7035" t="s">
        <v>25</v>
      </c>
      <c r="E7035" t="s">
        <v>66</v>
      </c>
      <c r="F7035" t="s">
        <v>63</v>
      </c>
      <c r="G7035" t="s">
        <v>37</v>
      </c>
      <c r="H7035" t="s">
        <v>13</v>
      </c>
      <c r="I7035">
        <v>2</v>
      </c>
      <c r="J7035">
        <v>0.58730483</v>
      </c>
      <c r="K7035">
        <v>0.62383288999999997</v>
      </c>
      <c r="L7035">
        <v>-3.6528049999999999E-2</v>
      </c>
      <c r="M7035">
        <v>-6.2196069999999999E-2</v>
      </c>
      <c r="N7035">
        <v>64.993407000000005</v>
      </c>
      <c r="O7035">
        <v>76.698819</v>
      </c>
      <c r="P7035">
        <v>2.13847E-2</v>
      </c>
      <c r="Q7035">
        <v>-7.1702749999999996E-2</v>
      </c>
      <c r="R7035">
        <v>-6.393364E-2</v>
      </c>
      <c r="S7035">
        <v>-4.7742199999999999E-2</v>
      </c>
      <c r="T7035">
        <v>-3.6528049999999999E-2</v>
      </c>
      <c r="U7035">
        <v>-2.5313909999999998E-2</v>
      </c>
      <c r="V7035">
        <v>-9.1224600000000006E-3</v>
      </c>
      <c r="W7035">
        <v>-1.3533600000000001E-3</v>
      </c>
    </row>
    <row r="7036" spans="1:23" x14ac:dyDescent="0.2">
      <c r="A7036" t="s">
        <v>3214</v>
      </c>
      <c r="B7036" t="s">
        <v>67</v>
      </c>
      <c r="C7036" t="s">
        <v>58</v>
      </c>
      <c r="D7036" t="s">
        <v>25</v>
      </c>
      <c r="E7036" t="s">
        <v>66</v>
      </c>
      <c r="F7036" t="s">
        <v>63</v>
      </c>
      <c r="G7036" t="s">
        <v>37</v>
      </c>
      <c r="H7036" t="s">
        <v>13</v>
      </c>
      <c r="I7036">
        <v>3</v>
      </c>
      <c r="J7036">
        <v>0.55399717999999998</v>
      </c>
      <c r="K7036">
        <v>0.57601188000000003</v>
      </c>
      <c r="L7036">
        <v>-2.2014700000000002E-2</v>
      </c>
      <c r="M7036">
        <v>-3.9737929999999998E-2</v>
      </c>
      <c r="N7036">
        <v>64.570701</v>
      </c>
      <c r="O7036">
        <v>76.698819</v>
      </c>
      <c r="P7036">
        <v>2.387152E-2</v>
      </c>
      <c r="Q7036">
        <v>-6.1279859999999998E-2</v>
      </c>
      <c r="R7036">
        <v>-5.2607290000000001E-2</v>
      </c>
      <c r="S7036">
        <v>-3.4532939999999998E-2</v>
      </c>
      <c r="T7036">
        <v>-2.2014700000000002E-2</v>
      </c>
      <c r="U7036">
        <v>-9.49646E-3</v>
      </c>
      <c r="V7036">
        <v>8.5778899999999995E-3</v>
      </c>
      <c r="W7036">
        <v>1.7250459999999999E-2</v>
      </c>
    </row>
    <row r="7037" spans="1:23" x14ac:dyDescent="0.2">
      <c r="A7037" t="s">
        <v>3215</v>
      </c>
      <c r="B7037" t="s">
        <v>67</v>
      </c>
      <c r="C7037" t="s">
        <v>58</v>
      </c>
      <c r="D7037" t="s">
        <v>25</v>
      </c>
      <c r="E7037" t="s">
        <v>66</v>
      </c>
      <c r="F7037" t="s">
        <v>63</v>
      </c>
      <c r="G7037" t="s">
        <v>37</v>
      </c>
      <c r="H7037" t="s">
        <v>13</v>
      </c>
      <c r="I7037">
        <v>4</v>
      </c>
      <c r="J7037">
        <v>0.48882667000000002</v>
      </c>
      <c r="K7037">
        <v>0.54531797000000004</v>
      </c>
      <c r="L7037">
        <v>-5.6491300000000001E-2</v>
      </c>
      <c r="M7037">
        <v>-0.1155651</v>
      </c>
      <c r="N7037">
        <v>63.330779</v>
      </c>
      <c r="O7037">
        <v>76.698819</v>
      </c>
      <c r="P7037">
        <v>1.9278690000000001E-2</v>
      </c>
      <c r="Q7037">
        <v>-8.8201929999999998E-2</v>
      </c>
      <c r="R7037">
        <v>-8.1197939999999996E-2</v>
      </c>
      <c r="S7037">
        <v>-6.6601060000000004E-2</v>
      </c>
      <c r="T7037">
        <v>-5.6491300000000001E-2</v>
      </c>
      <c r="U7037">
        <v>-4.6381550000000001E-2</v>
      </c>
      <c r="V7037">
        <v>-3.1784659999999999E-2</v>
      </c>
      <c r="W7037">
        <v>-2.4780670000000001E-2</v>
      </c>
    </row>
    <row r="7038" spans="1:23" x14ac:dyDescent="0.2">
      <c r="A7038" t="s">
        <v>3216</v>
      </c>
      <c r="B7038" t="s">
        <v>67</v>
      </c>
      <c r="C7038" t="s">
        <v>58</v>
      </c>
      <c r="D7038" t="s">
        <v>25</v>
      </c>
      <c r="E7038" t="s">
        <v>66</v>
      </c>
      <c r="F7038" t="s">
        <v>63</v>
      </c>
      <c r="G7038" t="s">
        <v>37</v>
      </c>
      <c r="H7038" t="s">
        <v>13</v>
      </c>
      <c r="I7038">
        <v>5</v>
      </c>
      <c r="J7038">
        <v>0.49343056000000002</v>
      </c>
      <c r="K7038">
        <v>0.52685176</v>
      </c>
      <c r="L7038">
        <v>-3.3421199999999998E-2</v>
      </c>
      <c r="M7038">
        <v>-6.7732329999999993E-2</v>
      </c>
      <c r="N7038">
        <v>62.149918</v>
      </c>
      <c r="O7038">
        <v>76.698819</v>
      </c>
      <c r="P7038">
        <v>1.9043879999999999E-2</v>
      </c>
      <c r="Q7038">
        <v>-6.47456E-2</v>
      </c>
      <c r="R7038">
        <v>-5.7826910000000002E-2</v>
      </c>
      <c r="S7038">
        <v>-4.340782E-2</v>
      </c>
      <c r="T7038">
        <v>-3.3421199999999998E-2</v>
      </c>
      <c r="U7038">
        <v>-2.343458E-2</v>
      </c>
      <c r="V7038">
        <v>-9.0154799999999993E-3</v>
      </c>
      <c r="W7038">
        <v>-2.0967999999999998E-3</v>
      </c>
    </row>
    <row r="7039" spans="1:23" x14ac:dyDescent="0.2">
      <c r="A7039" t="s">
        <v>3217</v>
      </c>
      <c r="B7039" t="s">
        <v>67</v>
      </c>
      <c r="C7039" t="s">
        <v>58</v>
      </c>
      <c r="D7039" t="s">
        <v>25</v>
      </c>
      <c r="E7039" t="s">
        <v>66</v>
      </c>
      <c r="F7039" t="s">
        <v>63</v>
      </c>
      <c r="G7039" t="s">
        <v>37</v>
      </c>
      <c r="H7039" t="s">
        <v>13</v>
      </c>
      <c r="I7039">
        <v>6</v>
      </c>
      <c r="J7039">
        <v>0.52288230000000002</v>
      </c>
      <c r="K7039">
        <v>0.56158260999999998</v>
      </c>
      <c r="L7039">
        <v>-3.8700310000000002E-2</v>
      </c>
      <c r="M7039">
        <v>-7.4013419999999996E-2</v>
      </c>
      <c r="N7039">
        <v>61.588487000000001</v>
      </c>
      <c r="O7039">
        <v>76.698819</v>
      </c>
      <c r="P7039">
        <v>2.2081170000000001E-2</v>
      </c>
      <c r="Q7039">
        <v>-7.5020589999999998E-2</v>
      </c>
      <c r="R7039">
        <v>-6.6998459999999996E-2</v>
      </c>
      <c r="S7039">
        <v>-5.027968E-2</v>
      </c>
      <c r="T7039">
        <v>-3.8700310000000002E-2</v>
      </c>
      <c r="U7039">
        <v>-2.7120930000000001E-2</v>
      </c>
      <c r="V7039">
        <v>-1.0402150000000001E-2</v>
      </c>
      <c r="W7039">
        <v>-2.3800200000000001E-3</v>
      </c>
    </row>
    <row r="7040" spans="1:23" x14ac:dyDescent="0.2">
      <c r="A7040" t="s">
        <v>3218</v>
      </c>
      <c r="B7040" t="s">
        <v>67</v>
      </c>
      <c r="C7040" t="s">
        <v>58</v>
      </c>
      <c r="D7040" t="s">
        <v>25</v>
      </c>
      <c r="E7040" t="s">
        <v>66</v>
      </c>
      <c r="F7040" t="s">
        <v>63</v>
      </c>
      <c r="G7040" t="s">
        <v>37</v>
      </c>
      <c r="H7040" t="s">
        <v>14</v>
      </c>
      <c r="I7040">
        <v>7</v>
      </c>
      <c r="J7040">
        <v>0.4961333</v>
      </c>
      <c r="K7040">
        <v>0.57071223999999998</v>
      </c>
      <c r="L7040">
        <v>-7.4578939999999996E-2</v>
      </c>
      <c r="M7040">
        <v>-0.15032037000000001</v>
      </c>
      <c r="N7040">
        <v>60.634222000000001</v>
      </c>
      <c r="O7040">
        <v>76.698819</v>
      </c>
      <c r="P7040">
        <v>2.213567E-2</v>
      </c>
      <c r="Q7040">
        <v>-0.11098888</v>
      </c>
      <c r="R7040">
        <v>-0.10294695</v>
      </c>
      <c r="S7040">
        <v>-8.6186899999999997E-2</v>
      </c>
      <c r="T7040">
        <v>-7.4578939999999996E-2</v>
      </c>
      <c r="U7040">
        <v>-6.2970990000000004E-2</v>
      </c>
      <c r="V7040">
        <v>-4.6210939999999999E-2</v>
      </c>
      <c r="W7040">
        <v>-3.8169010000000003E-2</v>
      </c>
    </row>
    <row r="7041" spans="1:23" x14ac:dyDescent="0.2">
      <c r="A7041" t="s">
        <v>3219</v>
      </c>
      <c r="B7041" t="s">
        <v>67</v>
      </c>
      <c r="C7041" t="s">
        <v>58</v>
      </c>
      <c r="D7041" t="s">
        <v>25</v>
      </c>
      <c r="E7041" t="s">
        <v>66</v>
      </c>
      <c r="F7041" t="s">
        <v>63</v>
      </c>
      <c r="G7041" t="s">
        <v>37</v>
      </c>
      <c r="H7041" t="s">
        <v>14</v>
      </c>
      <c r="I7041">
        <v>8</v>
      </c>
      <c r="J7041">
        <v>0.41358730999999999</v>
      </c>
      <c r="K7041">
        <v>0.45692883000000001</v>
      </c>
      <c r="L7041">
        <v>-4.3341520000000001E-2</v>
      </c>
      <c r="M7041">
        <v>-0.10479412</v>
      </c>
      <c r="N7041">
        <v>65.706886999999995</v>
      </c>
      <c r="O7041">
        <v>76.698819</v>
      </c>
      <c r="P7041">
        <v>2.4484120000000002E-2</v>
      </c>
      <c r="Q7041">
        <v>-8.3614309999999997E-2</v>
      </c>
      <c r="R7041">
        <v>-7.4719179999999996E-2</v>
      </c>
      <c r="S7041">
        <v>-5.6181000000000002E-2</v>
      </c>
      <c r="T7041">
        <v>-4.3341520000000001E-2</v>
      </c>
      <c r="U7041">
        <v>-3.0502029999999999E-2</v>
      </c>
      <c r="V7041">
        <v>-1.196386E-2</v>
      </c>
      <c r="W7041">
        <v>-3.06873E-3</v>
      </c>
    </row>
    <row r="7042" spans="1:23" x14ac:dyDescent="0.2">
      <c r="A7042" t="s">
        <v>3220</v>
      </c>
      <c r="B7042" t="s">
        <v>67</v>
      </c>
      <c r="C7042" t="s">
        <v>58</v>
      </c>
      <c r="D7042" t="s">
        <v>25</v>
      </c>
      <c r="E7042" t="s">
        <v>66</v>
      </c>
      <c r="F7042" t="s">
        <v>63</v>
      </c>
      <c r="G7042" t="s">
        <v>37</v>
      </c>
      <c r="H7042" t="s">
        <v>14</v>
      </c>
      <c r="I7042">
        <v>9</v>
      </c>
      <c r="J7042">
        <v>5.4570779999999999E-2</v>
      </c>
      <c r="K7042">
        <v>7.8737710000000002E-2</v>
      </c>
      <c r="L7042">
        <v>-2.416693E-2</v>
      </c>
      <c r="M7042">
        <v>-0.44285485000000002</v>
      </c>
      <c r="N7042">
        <v>75.143643999999995</v>
      </c>
      <c r="O7042">
        <v>76.698819</v>
      </c>
      <c r="P7042">
        <v>3.2913869999999998E-2</v>
      </c>
      <c r="Q7042">
        <v>-7.8305440000000004E-2</v>
      </c>
      <c r="R7042">
        <v>-6.6347760000000006E-2</v>
      </c>
      <c r="S7042">
        <v>-4.1426989999999997E-2</v>
      </c>
      <c r="T7042">
        <v>-2.416693E-2</v>
      </c>
      <c r="U7042">
        <v>-6.9068799999999998E-3</v>
      </c>
      <c r="V7042">
        <v>1.8013899999999999E-2</v>
      </c>
      <c r="W7042">
        <v>2.9971569999999999E-2</v>
      </c>
    </row>
    <row r="7043" spans="1:23" x14ac:dyDescent="0.2">
      <c r="A7043" t="s">
        <v>3221</v>
      </c>
      <c r="B7043" t="s">
        <v>67</v>
      </c>
      <c r="C7043" t="s">
        <v>58</v>
      </c>
      <c r="D7043" t="s">
        <v>25</v>
      </c>
      <c r="E7043" t="s">
        <v>66</v>
      </c>
      <c r="F7043" t="s">
        <v>63</v>
      </c>
      <c r="G7043" t="s">
        <v>37</v>
      </c>
      <c r="H7043" t="s">
        <v>14</v>
      </c>
      <c r="I7043">
        <v>10</v>
      </c>
      <c r="J7043">
        <v>-0.41320706000000001</v>
      </c>
      <c r="K7043">
        <v>-0.50908551000000002</v>
      </c>
      <c r="L7043">
        <v>9.5878450000000004E-2</v>
      </c>
      <c r="M7043">
        <v>-0.23203488999999999</v>
      </c>
      <c r="N7043">
        <v>82.299543</v>
      </c>
      <c r="O7043">
        <v>76.698819</v>
      </c>
      <c r="P7043">
        <v>6.8677580000000002E-2</v>
      </c>
      <c r="Q7043">
        <v>-1.7086110000000002E-2</v>
      </c>
      <c r="R7043">
        <v>7.8645999999999994E-3</v>
      </c>
      <c r="S7043">
        <v>5.9863899999999998E-2</v>
      </c>
      <c r="T7043">
        <v>9.5878450000000004E-2</v>
      </c>
      <c r="U7043">
        <v>0.13189301</v>
      </c>
      <c r="V7043">
        <v>0.18389231</v>
      </c>
      <c r="W7043">
        <v>0.20884301</v>
      </c>
    </row>
    <row r="7044" spans="1:23" x14ac:dyDescent="0.2">
      <c r="A7044" t="s">
        <v>3222</v>
      </c>
      <c r="B7044" t="s">
        <v>67</v>
      </c>
      <c r="C7044" t="s">
        <v>58</v>
      </c>
      <c r="D7044" t="s">
        <v>25</v>
      </c>
      <c r="E7044" t="s">
        <v>66</v>
      </c>
      <c r="F7044" t="s">
        <v>63</v>
      </c>
      <c r="G7044" t="s">
        <v>37</v>
      </c>
      <c r="H7044" t="s">
        <v>14</v>
      </c>
      <c r="I7044">
        <v>11</v>
      </c>
      <c r="J7044">
        <v>-1.1621138</v>
      </c>
      <c r="K7044">
        <v>-1.1914883999999999</v>
      </c>
      <c r="L7044">
        <v>2.9374589999999999E-2</v>
      </c>
      <c r="M7044">
        <v>-2.5276860000000002E-2</v>
      </c>
      <c r="N7044">
        <v>89.308813999999998</v>
      </c>
      <c r="O7044">
        <v>76.698819</v>
      </c>
      <c r="P7044">
        <v>7.9377710000000004E-2</v>
      </c>
      <c r="Q7044">
        <v>-0.10119014</v>
      </c>
      <c r="R7044">
        <v>-7.2352050000000001E-2</v>
      </c>
      <c r="S7044">
        <v>-1.2251130000000001E-2</v>
      </c>
      <c r="T7044">
        <v>2.9374589999999999E-2</v>
      </c>
      <c r="U7044">
        <v>7.1000300000000002E-2</v>
      </c>
      <c r="V7044">
        <v>0.13110121999999999</v>
      </c>
      <c r="W7044">
        <v>0.15993931</v>
      </c>
    </row>
    <row r="7045" spans="1:23" x14ac:dyDescent="0.2">
      <c r="A7045" t="s">
        <v>3223</v>
      </c>
      <c r="B7045" t="s">
        <v>67</v>
      </c>
      <c r="C7045" t="s">
        <v>58</v>
      </c>
      <c r="D7045" t="s">
        <v>25</v>
      </c>
      <c r="E7045" t="s">
        <v>66</v>
      </c>
      <c r="F7045" t="s">
        <v>63</v>
      </c>
      <c r="G7045" t="s">
        <v>37</v>
      </c>
      <c r="H7045" t="s">
        <v>14</v>
      </c>
      <c r="I7045">
        <v>12</v>
      </c>
      <c r="J7045">
        <v>-1.5802862</v>
      </c>
      <c r="K7045">
        <v>-1.6091873999999999</v>
      </c>
      <c r="L7045">
        <v>2.890119E-2</v>
      </c>
      <c r="M7045">
        <v>-1.8288579999999999E-2</v>
      </c>
      <c r="N7045">
        <v>91.294777999999994</v>
      </c>
      <c r="O7045">
        <v>76.698819</v>
      </c>
      <c r="P7045">
        <v>7.4214580000000002E-2</v>
      </c>
      <c r="Q7045">
        <v>-9.3170939999999994E-2</v>
      </c>
      <c r="R7045">
        <v>-6.6208630000000004E-2</v>
      </c>
      <c r="S7045">
        <v>-1.001698E-2</v>
      </c>
      <c r="T7045">
        <v>2.890119E-2</v>
      </c>
      <c r="U7045">
        <v>6.781935E-2</v>
      </c>
      <c r="V7045">
        <v>0.124011</v>
      </c>
      <c r="W7045">
        <v>0.15097331</v>
      </c>
    </row>
    <row r="7046" spans="1:23" x14ac:dyDescent="0.2">
      <c r="A7046" t="s">
        <v>3224</v>
      </c>
      <c r="B7046" t="s">
        <v>67</v>
      </c>
      <c r="C7046" t="s">
        <v>58</v>
      </c>
      <c r="D7046" t="s">
        <v>25</v>
      </c>
      <c r="E7046" t="s">
        <v>66</v>
      </c>
      <c r="F7046" t="s">
        <v>63</v>
      </c>
      <c r="G7046" t="s">
        <v>37</v>
      </c>
      <c r="H7046" t="s">
        <v>14</v>
      </c>
      <c r="I7046">
        <v>13</v>
      </c>
      <c r="J7046">
        <v>-1.7427284999999999</v>
      </c>
      <c r="K7046">
        <v>-1.7909301</v>
      </c>
      <c r="L7046">
        <v>4.8201590000000002E-2</v>
      </c>
      <c r="M7046">
        <v>-2.765869E-2</v>
      </c>
      <c r="N7046">
        <v>92.321978999999999</v>
      </c>
      <c r="O7046">
        <v>76.698819</v>
      </c>
      <c r="P7046">
        <v>7.2860690000000006E-2</v>
      </c>
      <c r="Q7046">
        <v>-7.1643579999999998E-2</v>
      </c>
      <c r="R7046">
        <v>-4.5173140000000001E-2</v>
      </c>
      <c r="S7046">
        <v>9.9934099999999994E-3</v>
      </c>
      <c r="T7046">
        <v>4.8201590000000002E-2</v>
      </c>
      <c r="U7046">
        <v>8.6409769999999997E-2</v>
      </c>
      <c r="V7046">
        <v>0.14157632000000001</v>
      </c>
      <c r="W7046">
        <v>0.16804675999999999</v>
      </c>
    </row>
    <row r="7047" spans="1:23" x14ac:dyDescent="0.2">
      <c r="A7047" t="s">
        <v>3225</v>
      </c>
      <c r="B7047" t="s">
        <v>67</v>
      </c>
      <c r="C7047" t="s">
        <v>58</v>
      </c>
      <c r="D7047" t="s">
        <v>25</v>
      </c>
      <c r="E7047" t="s">
        <v>66</v>
      </c>
      <c r="F7047" t="s">
        <v>63</v>
      </c>
      <c r="G7047" t="s">
        <v>37</v>
      </c>
      <c r="H7047" t="s">
        <v>14</v>
      </c>
      <c r="I7047">
        <v>14</v>
      </c>
      <c r="J7047">
        <v>-2.0147783000000001</v>
      </c>
      <c r="K7047">
        <v>-2.0033634999999999</v>
      </c>
      <c r="L7047">
        <v>-1.141472E-2</v>
      </c>
      <c r="M7047">
        <v>5.6655000000000004E-3</v>
      </c>
      <c r="N7047">
        <v>92.237069000000005</v>
      </c>
      <c r="O7047">
        <v>76.698819</v>
      </c>
      <c r="P7047">
        <v>8.1654080000000004E-2</v>
      </c>
      <c r="Q7047">
        <v>-0.14572373999999999</v>
      </c>
      <c r="R7047">
        <v>-0.11605864</v>
      </c>
      <c r="S7047">
        <v>-5.4234169999999998E-2</v>
      </c>
      <c r="T7047">
        <v>-1.141472E-2</v>
      </c>
      <c r="U7047">
        <v>3.1404719999999997E-2</v>
      </c>
      <c r="V7047">
        <v>9.3229199999999998E-2</v>
      </c>
      <c r="W7047">
        <v>0.12289429</v>
      </c>
    </row>
    <row r="7048" spans="1:23" x14ac:dyDescent="0.2">
      <c r="A7048" t="s">
        <v>3226</v>
      </c>
      <c r="B7048" t="s">
        <v>67</v>
      </c>
      <c r="C7048" t="s">
        <v>58</v>
      </c>
      <c r="D7048" t="s">
        <v>25</v>
      </c>
      <c r="E7048" t="s">
        <v>66</v>
      </c>
      <c r="F7048" t="s">
        <v>63</v>
      </c>
      <c r="G7048" t="s">
        <v>37</v>
      </c>
      <c r="H7048" t="s">
        <v>14</v>
      </c>
      <c r="I7048">
        <v>15</v>
      </c>
      <c r="J7048">
        <v>-2.2003683999999999</v>
      </c>
      <c r="K7048">
        <v>-2.1729561999999998</v>
      </c>
      <c r="L7048">
        <v>-2.7412189999999999E-2</v>
      </c>
      <c r="M7048">
        <v>1.2458E-2</v>
      </c>
      <c r="N7048">
        <v>91.717346000000006</v>
      </c>
      <c r="O7048">
        <v>76.698819</v>
      </c>
      <c r="P7048">
        <v>6.4488649999999995E-2</v>
      </c>
      <c r="Q7048">
        <v>-0.13348657</v>
      </c>
      <c r="R7048">
        <v>-0.11005772</v>
      </c>
      <c r="S7048">
        <v>-6.1230069999999998E-2</v>
      </c>
      <c r="T7048">
        <v>-2.7412189999999999E-2</v>
      </c>
      <c r="U7048">
        <v>6.4056900000000003E-3</v>
      </c>
      <c r="V7048">
        <v>5.5233329999999997E-2</v>
      </c>
      <c r="W7048">
        <v>7.8662190000000007E-2</v>
      </c>
    </row>
    <row r="7049" spans="1:23" x14ac:dyDescent="0.2">
      <c r="A7049" t="s">
        <v>3227</v>
      </c>
      <c r="B7049" t="s">
        <v>67</v>
      </c>
      <c r="C7049" t="s">
        <v>58</v>
      </c>
      <c r="D7049" t="s">
        <v>25</v>
      </c>
      <c r="E7049" t="s">
        <v>66</v>
      </c>
      <c r="F7049" t="s">
        <v>63</v>
      </c>
      <c r="G7049" t="s">
        <v>37</v>
      </c>
      <c r="H7049" t="s">
        <v>14</v>
      </c>
      <c r="I7049">
        <v>16</v>
      </c>
      <c r="J7049">
        <v>-2.0610040999999999</v>
      </c>
      <c r="K7049">
        <v>-1.9847781</v>
      </c>
      <c r="L7049">
        <v>-7.6225989999999993E-2</v>
      </c>
      <c r="M7049">
        <v>3.6984879999999998E-2</v>
      </c>
      <c r="N7049">
        <v>90.537966999999995</v>
      </c>
      <c r="O7049">
        <v>76.698819</v>
      </c>
      <c r="P7049">
        <v>5.0789420000000002E-2</v>
      </c>
      <c r="Q7049">
        <v>-0.15976715999999999</v>
      </c>
      <c r="R7049">
        <v>-0.14131526</v>
      </c>
      <c r="S7049">
        <v>-0.10285999</v>
      </c>
      <c r="T7049">
        <v>-7.6225989999999993E-2</v>
      </c>
      <c r="U7049">
        <v>-4.9591990000000002E-2</v>
      </c>
      <c r="V7049">
        <v>-1.1136729999999999E-2</v>
      </c>
      <c r="W7049">
        <v>7.3151700000000002E-3</v>
      </c>
    </row>
    <row r="7050" spans="1:23" x14ac:dyDescent="0.2">
      <c r="A7050" t="s">
        <v>3228</v>
      </c>
      <c r="B7050" t="s">
        <v>67</v>
      </c>
      <c r="C7050" t="s">
        <v>58</v>
      </c>
      <c r="D7050" t="s">
        <v>25</v>
      </c>
      <c r="E7050" t="s">
        <v>66</v>
      </c>
      <c r="F7050" t="s">
        <v>63</v>
      </c>
      <c r="G7050" t="s">
        <v>37</v>
      </c>
      <c r="H7050" t="s">
        <v>15</v>
      </c>
      <c r="I7050">
        <v>17</v>
      </c>
      <c r="J7050">
        <v>-1.441756</v>
      </c>
      <c r="K7050">
        <v>-1.4211990999999999</v>
      </c>
      <c r="L7050">
        <v>-2.0556950000000001E-2</v>
      </c>
      <c r="M7050">
        <v>1.425827E-2</v>
      </c>
      <c r="N7050">
        <v>89.129745</v>
      </c>
      <c r="O7050">
        <v>76.698819</v>
      </c>
      <c r="P7050">
        <v>3.6620189999999997E-2</v>
      </c>
      <c r="Q7050">
        <v>-8.0791799999999997E-2</v>
      </c>
      <c r="R7050">
        <v>-6.7487610000000003E-2</v>
      </c>
      <c r="S7050">
        <v>-3.9760589999999998E-2</v>
      </c>
      <c r="T7050">
        <v>-2.0556950000000001E-2</v>
      </c>
      <c r="U7050">
        <v>-1.3533E-3</v>
      </c>
      <c r="V7050">
        <v>2.6373710000000002E-2</v>
      </c>
      <c r="W7050">
        <v>3.9677900000000002E-2</v>
      </c>
    </row>
    <row r="7051" spans="1:23" x14ac:dyDescent="0.2">
      <c r="A7051" t="s">
        <v>3229</v>
      </c>
      <c r="B7051" t="s">
        <v>67</v>
      </c>
      <c r="C7051" t="s">
        <v>58</v>
      </c>
      <c r="D7051" t="s">
        <v>25</v>
      </c>
      <c r="E7051" t="s">
        <v>66</v>
      </c>
      <c r="F7051" t="s">
        <v>63</v>
      </c>
      <c r="G7051" t="s">
        <v>37</v>
      </c>
      <c r="H7051" t="s">
        <v>15</v>
      </c>
      <c r="I7051">
        <v>18</v>
      </c>
      <c r="J7051">
        <v>-0.67983024000000003</v>
      </c>
      <c r="K7051">
        <v>-0.62535057999999999</v>
      </c>
      <c r="L7051">
        <v>-5.4479659999999999E-2</v>
      </c>
      <c r="M7051">
        <v>8.0137150000000004E-2</v>
      </c>
      <c r="N7051">
        <v>87.612106999999995</v>
      </c>
      <c r="O7051">
        <v>76.698819</v>
      </c>
      <c r="P7051">
        <v>3.292171E-2</v>
      </c>
      <c r="Q7051">
        <v>-0.10863105000000001</v>
      </c>
      <c r="R7051">
        <v>-9.6670530000000005E-2</v>
      </c>
      <c r="S7051">
        <v>-7.174382E-2</v>
      </c>
      <c r="T7051">
        <v>-5.4479659999999999E-2</v>
      </c>
      <c r="U7051">
        <v>-3.7215489999999997E-2</v>
      </c>
      <c r="V7051">
        <v>-1.2288779999999999E-2</v>
      </c>
      <c r="W7051">
        <v>-3.2825999999999998E-4</v>
      </c>
    </row>
    <row r="7052" spans="1:23" x14ac:dyDescent="0.2">
      <c r="A7052" t="s">
        <v>3230</v>
      </c>
      <c r="B7052" t="s">
        <v>67</v>
      </c>
      <c r="C7052" t="s">
        <v>58</v>
      </c>
      <c r="D7052" t="s">
        <v>25</v>
      </c>
      <c r="E7052" t="s">
        <v>66</v>
      </c>
      <c r="F7052" t="s">
        <v>63</v>
      </c>
      <c r="G7052" t="s">
        <v>37</v>
      </c>
      <c r="H7052" t="s">
        <v>15</v>
      </c>
      <c r="I7052">
        <v>19</v>
      </c>
      <c r="J7052">
        <v>0.30612318999999999</v>
      </c>
      <c r="K7052">
        <v>0.33110689999999998</v>
      </c>
      <c r="L7052">
        <v>-2.4983709999999999E-2</v>
      </c>
      <c r="M7052">
        <v>-8.1613260000000007E-2</v>
      </c>
      <c r="N7052">
        <v>85.869495999999998</v>
      </c>
      <c r="O7052">
        <v>76.698819</v>
      </c>
      <c r="P7052">
        <v>3.269006E-2</v>
      </c>
      <c r="Q7052">
        <v>-7.8754080000000004E-2</v>
      </c>
      <c r="R7052">
        <v>-6.6877710000000007E-2</v>
      </c>
      <c r="S7052">
        <v>-4.2126400000000001E-2</v>
      </c>
      <c r="T7052">
        <v>-2.4983709999999999E-2</v>
      </c>
      <c r="U7052">
        <v>-7.8410200000000006E-3</v>
      </c>
      <c r="V7052">
        <v>1.6910290000000001E-2</v>
      </c>
      <c r="W7052">
        <v>2.8786659999999999E-2</v>
      </c>
    </row>
    <row r="7053" spans="1:23" x14ac:dyDescent="0.2">
      <c r="A7053" t="s">
        <v>3231</v>
      </c>
      <c r="B7053" t="s">
        <v>67</v>
      </c>
      <c r="C7053" t="s">
        <v>58</v>
      </c>
      <c r="D7053" t="s">
        <v>25</v>
      </c>
      <c r="E7053" t="s">
        <v>66</v>
      </c>
      <c r="F7053" t="s">
        <v>63</v>
      </c>
      <c r="G7053" t="s">
        <v>37</v>
      </c>
      <c r="H7053" t="s">
        <v>15</v>
      </c>
      <c r="I7053">
        <v>20</v>
      </c>
      <c r="J7053">
        <v>0.90420977000000002</v>
      </c>
      <c r="K7053">
        <v>0.97511473999999998</v>
      </c>
      <c r="L7053">
        <v>-7.0904980000000006E-2</v>
      </c>
      <c r="M7053">
        <v>-7.8416509999999995E-2</v>
      </c>
      <c r="N7053">
        <v>82.512845999999996</v>
      </c>
      <c r="O7053">
        <v>76.698819</v>
      </c>
      <c r="P7053">
        <v>2.5382330000000002E-2</v>
      </c>
      <c r="Q7053">
        <v>-0.1126552</v>
      </c>
      <c r="R7053">
        <v>-0.10343375</v>
      </c>
      <c r="S7053">
        <v>-8.4215490000000004E-2</v>
      </c>
      <c r="T7053">
        <v>-7.0904980000000006E-2</v>
      </c>
      <c r="U7053">
        <v>-5.7594470000000002E-2</v>
      </c>
      <c r="V7053">
        <v>-3.8376210000000001E-2</v>
      </c>
      <c r="W7053">
        <v>-2.9154759999999998E-2</v>
      </c>
    </row>
    <row r="7054" spans="1:23" x14ac:dyDescent="0.2">
      <c r="A7054" t="s">
        <v>3232</v>
      </c>
      <c r="B7054" t="s">
        <v>67</v>
      </c>
      <c r="C7054" t="s">
        <v>58</v>
      </c>
      <c r="D7054" t="s">
        <v>25</v>
      </c>
      <c r="E7054" t="s">
        <v>66</v>
      </c>
      <c r="F7054" t="s">
        <v>63</v>
      </c>
      <c r="G7054" t="s">
        <v>37</v>
      </c>
      <c r="H7054" t="s">
        <v>15</v>
      </c>
      <c r="I7054">
        <v>21</v>
      </c>
      <c r="J7054">
        <v>1.0671526</v>
      </c>
      <c r="K7054">
        <v>1.1676076</v>
      </c>
      <c r="L7054">
        <v>-0.10045504</v>
      </c>
      <c r="M7054">
        <v>-9.4133720000000004E-2</v>
      </c>
      <c r="N7054">
        <v>77.164731000000003</v>
      </c>
      <c r="O7054">
        <v>76.698819</v>
      </c>
      <c r="P7054">
        <v>3.0796799999999999E-2</v>
      </c>
      <c r="Q7054">
        <v>-0.15111126999999999</v>
      </c>
      <c r="R7054">
        <v>-0.13992272</v>
      </c>
      <c r="S7054">
        <v>-0.11660489</v>
      </c>
      <c r="T7054">
        <v>-0.10045504</v>
      </c>
      <c r="U7054">
        <v>-8.4305179999999993E-2</v>
      </c>
      <c r="V7054">
        <v>-6.0987350000000003E-2</v>
      </c>
      <c r="W7054">
        <v>-4.9798809999999999E-2</v>
      </c>
    </row>
    <row r="7055" spans="1:23" x14ac:dyDescent="0.2">
      <c r="A7055" t="s">
        <v>3233</v>
      </c>
      <c r="B7055" t="s">
        <v>67</v>
      </c>
      <c r="C7055" t="s">
        <v>58</v>
      </c>
      <c r="D7055" t="s">
        <v>25</v>
      </c>
      <c r="E7055" t="s">
        <v>66</v>
      </c>
      <c r="F7055" t="s">
        <v>63</v>
      </c>
      <c r="G7055" t="s">
        <v>37</v>
      </c>
      <c r="H7055" t="s">
        <v>14</v>
      </c>
      <c r="I7055">
        <v>22</v>
      </c>
      <c r="J7055">
        <v>1.023876</v>
      </c>
      <c r="K7055">
        <v>1.0392672000000001</v>
      </c>
      <c r="L7055">
        <v>-1.539126E-2</v>
      </c>
      <c r="M7055">
        <v>-1.503235E-2</v>
      </c>
      <c r="N7055">
        <v>74.010613000000006</v>
      </c>
      <c r="O7055">
        <v>76.698819</v>
      </c>
      <c r="P7055">
        <v>2.7051780000000001E-2</v>
      </c>
      <c r="Q7055">
        <v>-5.988748E-2</v>
      </c>
      <c r="R7055">
        <v>-5.0059510000000002E-2</v>
      </c>
      <c r="S7055">
        <v>-2.9577229999999999E-2</v>
      </c>
      <c r="T7055">
        <v>-1.539126E-2</v>
      </c>
      <c r="U7055">
        <v>-1.2052899999999999E-3</v>
      </c>
      <c r="V7055">
        <v>1.9276990000000001E-2</v>
      </c>
      <c r="W7055">
        <v>2.9104959999999999E-2</v>
      </c>
    </row>
    <row r="7056" spans="1:23" x14ac:dyDescent="0.2">
      <c r="A7056" t="s">
        <v>3234</v>
      </c>
      <c r="B7056" t="s">
        <v>67</v>
      </c>
      <c r="C7056" t="s">
        <v>58</v>
      </c>
      <c r="D7056" t="s">
        <v>25</v>
      </c>
      <c r="E7056" t="s">
        <v>66</v>
      </c>
      <c r="F7056" t="s">
        <v>63</v>
      </c>
      <c r="G7056" t="s">
        <v>37</v>
      </c>
      <c r="H7056" t="s">
        <v>14</v>
      </c>
      <c r="I7056">
        <v>23</v>
      </c>
      <c r="J7056">
        <v>0.83326754000000003</v>
      </c>
      <c r="K7056">
        <v>0.85577782999999996</v>
      </c>
      <c r="L7056">
        <v>-2.2510289999999999E-2</v>
      </c>
      <c r="M7056">
        <v>-2.701448E-2</v>
      </c>
      <c r="N7056">
        <v>70.350826999999995</v>
      </c>
      <c r="O7056">
        <v>76.698819</v>
      </c>
      <c r="P7056">
        <v>2.0880699999999999E-2</v>
      </c>
      <c r="Q7056">
        <v>-5.685598E-2</v>
      </c>
      <c r="R7056">
        <v>-4.9269979999999998E-2</v>
      </c>
      <c r="S7056">
        <v>-3.3460139999999999E-2</v>
      </c>
      <c r="T7056">
        <v>-2.2510289999999999E-2</v>
      </c>
      <c r="U7056">
        <v>-1.156044E-2</v>
      </c>
      <c r="V7056">
        <v>4.2494100000000003E-3</v>
      </c>
      <c r="W7056">
        <v>1.1835409999999999E-2</v>
      </c>
    </row>
    <row r="7057" spans="1:23" x14ac:dyDescent="0.2">
      <c r="A7057" t="s">
        <v>3235</v>
      </c>
      <c r="B7057" t="s">
        <v>67</v>
      </c>
      <c r="C7057" t="s">
        <v>58</v>
      </c>
      <c r="D7057" t="s">
        <v>25</v>
      </c>
      <c r="E7057" t="s">
        <v>66</v>
      </c>
      <c r="F7057" t="s">
        <v>63</v>
      </c>
      <c r="G7057" t="s">
        <v>37</v>
      </c>
      <c r="H7057" t="s">
        <v>14</v>
      </c>
      <c r="I7057">
        <v>24</v>
      </c>
      <c r="J7057">
        <v>0.66600844000000003</v>
      </c>
      <c r="K7057">
        <v>0.67376429999999998</v>
      </c>
      <c r="L7057">
        <v>-7.7558599999999998E-3</v>
      </c>
      <c r="M7057">
        <v>-1.1645290000000001E-2</v>
      </c>
      <c r="N7057">
        <v>67.507608000000005</v>
      </c>
      <c r="O7057">
        <v>76.698819</v>
      </c>
      <c r="P7057">
        <v>2.3454929999999999E-2</v>
      </c>
      <c r="Q7057">
        <v>-4.6335800000000003E-2</v>
      </c>
      <c r="R7057">
        <v>-3.7814569999999999E-2</v>
      </c>
      <c r="S7057">
        <v>-2.005564E-2</v>
      </c>
      <c r="T7057">
        <v>-7.7558599999999998E-3</v>
      </c>
      <c r="U7057">
        <v>4.5439199999999999E-3</v>
      </c>
      <c r="V7057">
        <v>2.2302849999999999E-2</v>
      </c>
      <c r="W7057">
        <v>3.0824069999999999E-2</v>
      </c>
    </row>
    <row r="7058" spans="1:23" x14ac:dyDescent="0.2">
      <c r="A7058" t="s">
        <v>3236</v>
      </c>
      <c r="B7058" t="s">
        <v>67</v>
      </c>
      <c r="C7058" t="s">
        <v>59</v>
      </c>
      <c r="D7058" t="s">
        <v>12</v>
      </c>
      <c r="E7058" t="s">
        <v>65</v>
      </c>
      <c r="F7058" t="s">
        <v>63</v>
      </c>
      <c r="G7058" t="s">
        <v>37</v>
      </c>
      <c r="H7058" t="s">
        <v>13</v>
      </c>
      <c r="I7058">
        <v>1</v>
      </c>
      <c r="J7058">
        <v>0.39545617</v>
      </c>
      <c r="K7058">
        <v>0.39211056999999999</v>
      </c>
      <c r="L7058">
        <v>3.3455999999999998E-3</v>
      </c>
      <c r="M7058">
        <v>8.4601099999999999E-3</v>
      </c>
      <c r="N7058">
        <v>58.819298000000003</v>
      </c>
      <c r="O7058">
        <v>62.602189000000003</v>
      </c>
      <c r="P7058">
        <v>2.20412E-3</v>
      </c>
      <c r="Q7058">
        <v>-2.7985E-4</v>
      </c>
      <c r="R7058">
        <v>5.2090999999999997E-4</v>
      </c>
      <c r="S7058">
        <v>2.1897599999999998E-3</v>
      </c>
      <c r="T7058">
        <v>3.3455999999999998E-3</v>
      </c>
      <c r="U7058">
        <v>4.5014399999999998E-3</v>
      </c>
      <c r="V7058">
        <v>6.1702900000000001E-3</v>
      </c>
      <c r="W7058">
        <v>6.9710500000000003E-3</v>
      </c>
    </row>
    <row r="7059" spans="1:23" x14ac:dyDescent="0.2">
      <c r="A7059" t="s">
        <v>3237</v>
      </c>
      <c r="B7059" t="s">
        <v>67</v>
      </c>
      <c r="C7059" t="s">
        <v>59</v>
      </c>
      <c r="D7059" t="s">
        <v>12</v>
      </c>
      <c r="E7059" t="s">
        <v>65</v>
      </c>
      <c r="F7059" t="s">
        <v>63</v>
      </c>
      <c r="G7059" t="s">
        <v>37</v>
      </c>
      <c r="H7059" t="s">
        <v>13</v>
      </c>
      <c r="I7059">
        <v>2</v>
      </c>
      <c r="J7059">
        <v>0.36258141999999999</v>
      </c>
      <c r="K7059">
        <v>0.36186992000000001</v>
      </c>
      <c r="L7059">
        <v>7.1151000000000005E-4</v>
      </c>
      <c r="M7059">
        <v>1.96233E-3</v>
      </c>
      <c r="N7059">
        <v>58.578522999999997</v>
      </c>
      <c r="O7059">
        <v>62.602189000000003</v>
      </c>
      <c r="P7059">
        <v>1.92191E-3</v>
      </c>
      <c r="Q7059">
        <v>-2.4497500000000001E-3</v>
      </c>
      <c r="R7059">
        <v>-1.7515199999999999E-3</v>
      </c>
      <c r="S7059">
        <v>-2.9634000000000003E-4</v>
      </c>
      <c r="T7059">
        <v>7.1151000000000005E-4</v>
      </c>
      <c r="U7059">
        <v>1.7193600000000001E-3</v>
      </c>
      <c r="V7059">
        <v>3.1745300000000001E-3</v>
      </c>
      <c r="W7059">
        <v>3.8727599999999998E-3</v>
      </c>
    </row>
    <row r="7060" spans="1:23" x14ac:dyDescent="0.2">
      <c r="A7060" t="s">
        <v>3238</v>
      </c>
      <c r="B7060" t="s">
        <v>67</v>
      </c>
      <c r="C7060" t="s">
        <v>59</v>
      </c>
      <c r="D7060" t="s">
        <v>12</v>
      </c>
      <c r="E7060" t="s">
        <v>65</v>
      </c>
      <c r="F7060" t="s">
        <v>63</v>
      </c>
      <c r="G7060" t="s">
        <v>37</v>
      </c>
      <c r="H7060" t="s">
        <v>13</v>
      </c>
      <c r="I7060">
        <v>3</v>
      </c>
      <c r="J7060">
        <v>0.34404046999999999</v>
      </c>
      <c r="K7060">
        <v>0.34367302</v>
      </c>
      <c r="L7060">
        <v>3.6745000000000001E-4</v>
      </c>
      <c r="M7060">
        <v>1.0680399999999999E-3</v>
      </c>
      <c r="N7060">
        <v>58.369014</v>
      </c>
      <c r="O7060">
        <v>62.602189000000003</v>
      </c>
      <c r="P7060">
        <v>1.67392E-3</v>
      </c>
      <c r="Q7060">
        <v>-2.3858999999999998E-3</v>
      </c>
      <c r="R7060">
        <v>-1.77776E-3</v>
      </c>
      <c r="S7060">
        <v>-5.1035999999999996E-4</v>
      </c>
      <c r="T7060">
        <v>3.6745000000000001E-4</v>
      </c>
      <c r="U7060">
        <v>1.24525E-3</v>
      </c>
      <c r="V7060">
        <v>2.5126599999999999E-3</v>
      </c>
      <c r="W7060">
        <v>3.1208E-3</v>
      </c>
    </row>
    <row r="7061" spans="1:23" x14ac:dyDescent="0.2">
      <c r="A7061" t="s">
        <v>3239</v>
      </c>
      <c r="B7061" t="s">
        <v>67</v>
      </c>
      <c r="C7061" t="s">
        <v>59</v>
      </c>
      <c r="D7061" t="s">
        <v>12</v>
      </c>
      <c r="E7061" t="s">
        <v>65</v>
      </c>
      <c r="F7061" t="s">
        <v>63</v>
      </c>
      <c r="G7061" t="s">
        <v>37</v>
      </c>
      <c r="H7061" t="s">
        <v>13</v>
      </c>
      <c r="I7061">
        <v>4</v>
      </c>
      <c r="J7061">
        <v>0.33586771999999998</v>
      </c>
      <c r="K7061">
        <v>0.33541950999999998</v>
      </c>
      <c r="L7061">
        <v>4.4821999999999999E-4</v>
      </c>
      <c r="M7061">
        <v>1.3345E-3</v>
      </c>
      <c r="N7061">
        <v>58.111094000000001</v>
      </c>
      <c r="O7061">
        <v>62.602189000000003</v>
      </c>
      <c r="P7061">
        <v>1.3856000000000001E-3</v>
      </c>
      <c r="Q7061">
        <v>-1.8309000000000001E-3</v>
      </c>
      <c r="R7061">
        <v>-1.3275100000000001E-3</v>
      </c>
      <c r="S7061">
        <v>-2.7839999999999999E-4</v>
      </c>
      <c r="T7061">
        <v>4.4821999999999999E-4</v>
      </c>
      <c r="U7061">
        <v>1.17483E-3</v>
      </c>
      <c r="V7061">
        <v>2.2239400000000002E-3</v>
      </c>
      <c r="W7061">
        <v>2.72733E-3</v>
      </c>
    </row>
    <row r="7062" spans="1:23" x14ac:dyDescent="0.2">
      <c r="A7062" t="s">
        <v>3240</v>
      </c>
      <c r="B7062" t="s">
        <v>67</v>
      </c>
      <c r="C7062" t="s">
        <v>59</v>
      </c>
      <c r="D7062" t="s">
        <v>12</v>
      </c>
      <c r="E7062" t="s">
        <v>65</v>
      </c>
      <c r="F7062" t="s">
        <v>63</v>
      </c>
      <c r="G7062" t="s">
        <v>37</v>
      </c>
      <c r="H7062" t="s">
        <v>13</v>
      </c>
      <c r="I7062">
        <v>5</v>
      </c>
      <c r="J7062">
        <v>0.34273247000000001</v>
      </c>
      <c r="K7062">
        <v>0.34240306999999998</v>
      </c>
      <c r="L7062">
        <v>3.2939999999999998E-4</v>
      </c>
      <c r="M7062">
        <v>9.6111000000000005E-4</v>
      </c>
      <c r="N7062">
        <v>57.997028</v>
      </c>
      <c r="O7062">
        <v>62.602189000000003</v>
      </c>
      <c r="P7062">
        <v>1.8502499999999999E-3</v>
      </c>
      <c r="Q7062">
        <v>-2.71398E-3</v>
      </c>
      <c r="R7062">
        <v>-2.0417899999999999E-3</v>
      </c>
      <c r="S7062">
        <v>-6.4086999999999998E-4</v>
      </c>
      <c r="T7062">
        <v>3.2939999999999998E-4</v>
      </c>
      <c r="U7062">
        <v>1.2996699999999999E-3</v>
      </c>
      <c r="V7062">
        <v>2.7005900000000001E-3</v>
      </c>
      <c r="W7062">
        <v>3.3727900000000001E-3</v>
      </c>
    </row>
    <row r="7063" spans="1:23" x14ac:dyDescent="0.2">
      <c r="A7063" t="s">
        <v>3241</v>
      </c>
      <c r="B7063" t="s">
        <v>67</v>
      </c>
      <c r="C7063" t="s">
        <v>59</v>
      </c>
      <c r="D7063" t="s">
        <v>12</v>
      </c>
      <c r="E7063" t="s">
        <v>65</v>
      </c>
      <c r="F7063" t="s">
        <v>63</v>
      </c>
      <c r="G7063" t="s">
        <v>37</v>
      </c>
      <c r="H7063" t="s">
        <v>13</v>
      </c>
      <c r="I7063">
        <v>6</v>
      </c>
      <c r="J7063">
        <v>0.37607966999999998</v>
      </c>
      <c r="K7063">
        <v>0.37838654999999999</v>
      </c>
      <c r="L7063">
        <v>-2.3068799999999999E-3</v>
      </c>
      <c r="M7063">
        <v>-6.1340199999999996E-3</v>
      </c>
      <c r="N7063">
        <v>57.884213000000003</v>
      </c>
      <c r="O7063">
        <v>62.602189000000003</v>
      </c>
      <c r="P7063">
        <v>2.85075E-3</v>
      </c>
      <c r="Q7063">
        <v>-6.99594E-3</v>
      </c>
      <c r="R7063">
        <v>-5.9602600000000002E-3</v>
      </c>
      <c r="S7063">
        <v>-3.8018100000000001E-3</v>
      </c>
      <c r="T7063">
        <v>-2.3068799999999999E-3</v>
      </c>
      <c r="U7063">
        <v>-8.1194999999999998E-4</v>
      </c>
      <c r="V7063">
        <v>1.3465E-3</v>
      </c>
      <c r="W7063">
        <v>2.3821799999999998E-3</v>
      </c>
    </row>
    <row r="7064" spans="1:23" x14ac:dyDescent="0.2">
      <c r="A7064" t="s">
        <v>3242</v>
      </c>
      <c r="B7064" t="s">
        <v>67</v>
      </c>
      <c r="C7064" t="s">
        <v>59</v>
      </c>
      <c r="D7064" t="s">
        <v>12</v>
      </c>
      <c r="E7064" t="s">
        <v>65</v>
      </c>
      <c r="F7064" t="s">
        <v>63</v>
      </c>
      <c r="G7064" t="s">
        <v>37</v>
      </c>
      <c r="H7064" t="s">
        <v>14</v>
      </c>
      <c r="I7064">
        <v>7</v>
      </c>
      <c r="J7064">
        <v>0.43693103</v>
      </c>
      <c r="K7064">
        <v>0.43740421000000002</v>
      </c>
      <c r="L7064">
        <v>-4.7318000000000002E-4</v>
      </c>
      <c r="M7064">
        <v>-1.0829699999999999E-3</v>
      </c>
      <c r="N7064">
        <v>57.683399000000001</v>
      </c>
      <c r="O7064">
        <v>62.602189000000003</v>
      </c>
      <c r="P7064">
        <v>3.2520100000000001E-3</v>
      </c>
      <c r="Q7064">
        <v>-5.82227E-3</v>
      </c>
      <c r="R7064">
        <v>-4.6408100000000004E-3</v>
      </c>
      <c r="S7064">
        <v>-2.1785400000000001E-3</v>
      </c>
      <c r="T7064">
        <v>-4.7318000000000002E-4</v>
      </c>
      <c r="U7064">
        <v>1.23218E-3</v>
      </c>
      <c r="V7064">
        <v>3.6944399999999998E-3</v>
      </c>
      <c r="W7064">
        <v>4.8758999999999999E-3</v>
      </c>
    </row>
    <row r="7065" spans="1:23" x14ac:dyDescent="0.2">
      <c r="A7065" t="s">
        <v>3243</v>
      </c>
      <c r="B7065" t="s">
        <v>67</v>
      </c>
      <c r="C7065" t="s">
        <v>59</v>
      </c>
      <c r="D7065" t="s">
        <v>12</v>
      </c>
      <c r="E7065" t="s">
        <v>65</v>
      </c>
      <c r="F7065" t="s">
        <v>63</v>
      </c>
      <c r="G7065" t="s">
        <v>37</v>
      </c>
      <c r="H7065" t="s">
        <v>14</v>
      </c>
      <c r="I7065">
        <v>8</v>
      </c>
      <c r="J7065">
        <v>0.46101815000000002</v>
      </c>
      <c r="K7065">
        <v>0.46292872000000002</v>
      </c>
      <c r="L7065">
        <v>-1.9105700000000001E-3</v>
      </c>
      <c r="M7065">
        <v>-4.1442400000000004E-3</v>
      </c>
      <c r="N7065">
        <v>58.218015999999999</v>
      </c>
      <c r="O7065">
        <v>62.602189000000003</v>
      </c>
      <c r="P7065">
        <v>2.9161E-3</v>
      </c>
      <c r="Q7065">
        <v>-6.7071199999999996E-3</v>
      </c>
      <c r="R7065">
        <v>-5.6477000000000003E-3</v>
      </c>
      <c r="S7065">
        <v>-3.43977E-3</v>
      </c>
      <c r="T7065">
        <v>-1.9105700000000001E-3</v>
      </c>
      <c r="U7065">
        <v>-3.8137000000000002E-4</v>
      </c>
      <c r="V7065">
        <v>1.8265600000000001E-3</v>
      </c>
      <c r="W7065">
        <v>2.8859799999999998E-3</v>
      </c>
    </row>
    <row r="7066" spans="1:23" x14ac:dyDescent="0.2">
      <c r="A7066" t="s">
        <v>3244</v>
      </c>
      <c r="B7066" t="s">
        <v>67</v>
      </c>
      <c r="C7066" t="s">
        <v>59</v>
      </c>
      <c r="D7066" t="s">
        <v>12</v>
      </c>
      <c r="E7066" t="s">
        <v>65</v>
      </c>
      <c r="F7066" t="s">
        <v>63</v>
      </c>
      <c r="G7066" t="s">
        <v>37</v>
      </c>
      <c r="H7066" t="s">
        <v>14</v>
      </c>
      <c r="I7066">
        <v>9</v>
      </c>
      <c r="J7066">
        <v>0.45602556</v>
      </c>
      <c r="K7066">
        <v>0.45830358999999998</v>
      </c>
      <c r="L7066">
        <v>-2.2780299999999999E-3</v>
      </c>
      <c r="M7066">
        <v>-4.9953899999999997E-3</v>
      </c>
      <c r="N7066">
        <v>59.475659999999998</v>
      </c>
      <c r="O7066">
        <v>62.602189000000003</v>
      </c>
      <c r="P7066">
        <v>2.48102E-3</v>
      </c>
      <c r="Q7066">
        <v>-6.3589400000000004E-3</v>
      </c>
      <c r="R7066">
        <v>-5.4575800000000001E-3</v>
      </c>
      <c r="S7066">
        <v>-3.5790700000000002E-3</v>
      </c>
      <c r="T7066">
        <v>-2.2780299999999999E-3</v>
      </c>
      <c r="U7066">
        <v>-9.7697999999999991E-4</v>
      </c>
      <c r="V7066">
        <v>9.0153E-4</v>
      </c>
      <c r="W7066">
        <v>1.80288E-3</v>
      </c>
    </row>
    <row r="7067" spans="1:23" x14ac:dyDescent="0.2">
      <c r="A7067" t="s">
        <v>3245</v>
      </c>
      <c r="B7067" t="s">
        <v>67</v>
      </c>
      <c r="C7067" t="s">
        <v>59</v>
      </c>
      <c r="D7067" t="s">
        <v>12</v>
      </c>
      <c r="E7067" t="s">
        <v>65</v>
      </c>
      <c r="F7067" t="s">
        <v>63</v>
      </c>
      <c r="G7067" t="s">
        <v>37</v>
      </c>
      <c r="H7067" t="s">
        <v>14</v>
      </c>
      <c r="I7067">
        <v>10</v>
      </c>
      <c r="J7067">
        <v>0.45773195999999999</v>
      </c>
      <c r="K7067">
        <v>0.45929045000000002</v>
      </c>
      <c r="L7067">
        <v>-1.5585E-3</v>
      </c>
      <c r="M7067">
        <v>-3.4048300000000002E-3</v>
      </c>
      <c r="N7067">
        <v>61.941907999999998</v>
      </c>
      <c r="O7067">
        <v>62.602189000000003</v>
      </c>
      <c r="P7067">
        <v>2.3248700000000001E-3</v>
      </c>
      <c r="Q7067">
        <v>-5.3825599999999998E-3</v>
      </c>
      <c r="R7067">
        <v>-4.5379299999999999E-3</v>
      </c>
      <c r="S7067">
        <v>-2.7776599999999999E-3</v>
      </c>
      <c r="T7067">
        <v>-1.5585E-3</v>
      </c>
      <c r="U7067">
        <v>-3.3933999999999999E-4</v>
      </c>
      <c r="V7067">
        <v>1.4209400000000001E-3</v>
      </c>
      <c r="W7067">
        <v>2.2655599999999998E-3</v>
      </c>
    </row>
    <row r="7068" spans="1:23" x14ac:dyDescent="0.2">
      <c r="A7068" t="s">
        <v>3246</v>
      </c>
      <c r="B7068" t="s">
        <v>67</v>
      </c>
      <c r="C7068" t="s">
        <v>59</v>
      </c>
      <c r="D7068" t="s">
        <v>12</v>
      </c>
      <c r="E7068" t="s">
        <v>65</v>
      </c>
      <c r="F7068" t="s">
        <v>63</v>
      </c>
      <c r="G7068" t="s">
        <v>37</v>
      </c>
      <c r="H7068" t="s">
        <v>14</v>
      </c>
      <c r="I7068">
        <v>11</v>
      </c>
      <c r="J7068">
        <v>0.46094568000000002</v>
      </c>
      <c r="K7068">
        <v>0.46062455000000002</v>
      </c>
      <c r="L7068">
        <v>3.2113999999999998E-4</v>
      </c>
      <c r="M7068">
        <v>6.9669000000000003E-4</v>
      </c>
      <c r="N7068">
        <v>64.430494999999993</v>
      </c>
      <c r="O7068">
        <v>62.602189000000003</v>
      </c>
      <c r="P7068">
        <v>1.96167E-3</v>
      </c>
      <c r="Q7068">
        <v>-2.90552E-3</v>
      </c>
      <c r="R7068">
        <v>-2.1928400000000002E-3</v>
      </c>
      <c r="S7068">
        <v>-7.0755999999999998E-4</v>
      </c>
      <c r="T7068">
        <v>3.2113999999999998E-4</v>
      </c>
      <c r="U7068">
        <v>1.3498399999999999E-3</v>
      </c>
      <c r="V7068">
        <v>2.83512E-3</v>
      </c>
      <c r="W7068">
        <v>3.5477999999999998E-3</v>
      </c>
    </row>
    <row r="7069" spans="1:23" x14ac:dyDescent="0.2">
      <c r="A7069" t="s">
        <v>3247</v>
      </c>
      <c r="B7069" t="s">
        <v>67</v>
      </c>
      <c r="C7069" t="s">
        <v>59</v>
      </c>
      <c r="D7069" t="s">
        <v>12</v>
      </c>
      <c r="E7069" t="s">
        <v>65</v>
      </c>
      <c r="F7069" t="s">
        <v>63</v>
      </c>
      <c r="G7069" t="s">
        <v>37</v>
      </c>
      <c r="H7069" t="s">
        <v>14</v>
      </c>
      <c r="I7069">
        <v>12</v>
      </c>
      <c r="J7069">
        <v>0.46458627000000002</v>
      </c>
      <c r="K7069">
        <v>0.46385628000000001</v>
      </c>
      <c r="L7069">
        <v>7.2999000000000002E-4</v>
      </c>
      <c r="M7069">
        <v>1.5712600000000001E-3</v>
      </c>
      <c r="N7069">
        <v>66.727761000000001</v>
      </c>
      <c r="O7069">
        <v>62.602189000000003</v>
      </c>
      <c r="P7069">
        <v>1.9610000000000001E-3</v>
      </c>
      <c r="Q7069">
        <v>-2.4955799999999998E-3</v>
      </c>
      <c r="R7069">
        <v>-1.7831399999999999E-3</v>
      </c>
      <c r="S7069">
        <v>-2.9836000000000001E-4</v>
      </c>
      <c r="T7069">
        <v>7.2999000000000002E-4</v>
      </c>
      <c r="U7069">
        <v>1.7583399999999999E-3</v>
      </c>
      <c r="V7069">
        <v>3.2431199999999999E-3</v>
      </c>
      <c r="W7069">
        <v>3.9555500000000004E-3</v>
      </c>
    </row>
    <row r="7070" spans="1:23" x14ac:dyDescent="0.2">
      <c r="A7070" t="s">
        <v>3248</v>
      </c>
      <c r="B7070" t="s">
        <v>67</v>
      </c>
      <c r="C7070" t="s">
        <v>59</v>
      </c>
      <c r="D7070" t="s">
        <v>12</v>
      </c>
      <c r="E7070" t="s">
        <v>65</v>
      </c>
      <c r="F7070" t="s">
        <v>63</v>
      </c>
      <c r="G7070" t="s">
        <v>37</v>
      </c>
      <c r="H7070" t="s">
        <v>14</v>
      </c>
      <c r="I7070">
        <v>13</v>
      </c>
      <c r="J7070">
        <v>0.46514950999999999</v>
      </c>
      <c r="K7070">
        <v>0.46347793999999998</v>
      </c>
      <c r="L7070">
        <v>1.67157E-3</v>
      </c>
      <c r="M7070" s="1">
        <v>3.5936200000000001E-3</v>
      </c>
      <c r="N7070">
        <v>68.432739999999995</v>
      </c>
      <c r="O7070">
        <v>62.602189000000003</v>
      </c>
      <c r="P7070">
        <v>2.3939E-3</v>
      </c>
      <c r="Q7070">
        <v>-2.26604E-3</v>
      </c>
      <c r="R7070">
        <v>-1.3963300000000001E-3</v>
      </c>
      <c r="S7070">
        <v>4.1620999999999997E-4</v>
      </c>
      <c r="T7070">
        <v>1.67157E-3</v>
      </c>
      <c r="U7070">
        <v>2.9269299999999999E-3</v>
      </c>
      <c r="V7070">
        <v>4.73947E-3</v>
      </c>
      <c r="W7070">
        <v>5.6091800000000001E-3</v>
      </c>
    </row>
    <row r="7071" spans="1:23" x14ac:dyDescent="0.2">
      <c r="A7071" t="s">
        <v>3249</v>
      </c>
      <c r="B7071" t="s">
        <v>67</v>
      </c>
      <c r="C7071" t="s">
        <v>59</v>
      </c>
      <c r="D7071" t="s">
        <v>12</v>
      </c>
      <c r="E7071" t="s">
        <v>65</v>
      </c>
      <c r="F7071" t="s">
        <v>63</v>
      </c>
      <c r="G7071" t="s">
        <v>37</v>
      </c>
      <c r="H7071" t="s">
        <v>14</v>
      </c>
      <c r="I7071">
        <v>14</v>
      </c>
      <c r="J7071">
        <v>0.46009055999999998</v>
      </c>
      <c r="K7071">
        <v>0.45845331</v>
      </c>
      <c r="L7071">
        <v>1.63725E-3</v>
      </c>
      <c r="M7071">
        <v>3.5585399999999998E-3</v>
      </c>
      <c r="N7071">
        <v>69.466700000000003</v>
      </c>
      <c r="O7071">
        <v>62.602189000000003</v>
      </c>
      <c r="P7071">
        <v>2.68447E-3</v>
      </c>
      <c r="Q7071">
        <v>-2.7783E-3</v>
      </c>
      <c r="R7071">
        <v>-1.80303E-3</v>
      </c>
      <c r="S7071">
        <v>2.2950999999999999E-4</v>
      </c>
      <c r="T7071">
        <v>1.63725E-3</v>
      </c>
      <c r="U7071">
        <v>3.0449800000000001E-3</v>
      </c>
      <c r="V7071">
        <v>5.0775300000000002E-3</v>
      </c>
      <c r="W7071">
        <v>6.0527999999999997E-3</v>
      </c>
    </row>
    <row r="7072" spans="1:23" x14ac:dyDescent="0.2">
      <c r="A7072" t="s">
        <v>3250</v>
      </c>
      <c r="B7072" t="s">
        <v>67</v>
      </c>
      <c r="C7072" t="s">
        <v>59</v>
      </c>
      <c r="D7072" t="s">
        <v>12</v>
      </c>
      <c r="E7072" t="s">
        <v>65</v>
      </c>
      <c r="F7072" t="s">
        <v>63</v>
      </c>
      <c r="G7072" t="s">
        <v>37</v>
      </c>
      <c r="H7072" t="s">
        <v>14</v>
      </c>
      <c r="I7072">
        <v>15</v>
      </c>
      <c r="J7072">
        <v>0.45676623999999999</v>
      </c>
      <c r="K7072">
        <v>0.45373946999999998</v>
      </c>
      <c r="L7072">
        <v>3.0267699999999998E-3</v>
      </c>
      <c r="M7072">
        <v>6.6265200000000003E-3</v>
      </c>
      <c r="N7072">
        <v>69.824010999999999</v>
      </c>
      <c r="O7072">
        <v>62.602189000000003</v>
      </c>
      <c r="P7072">
        <v>2.51351E-3</v>
      </c>
      <c r="Q7072">
        <v>-1.1075900000000001E-3</v>
      </c>
      <c r="R7072">
        <v>-1.9442999999999999E-4</v>
      </c>
      <c r="S7072">
        <v>1.70868E-3</v>
      </c>
      <c r="T7072">
        <v>3.0267699999999998E-3</v>
      </c>
      <c r="U7072">
        <v>4.3448599999999999E-3</v>
      </c>
      <c r="V7072">
        <v>6.2479700000000003E-3</v>
      </c>
      <c r="W7072">
        <v>7.1611299999999999E-3</v>
      </c>
    </row>
    <row r="7073" spans="1:23" x14ac:dyDescent="0.2">
      <c r="A7073" t="s">
        <v>3251</v>
      </c>
      <c r="B7073" t="s">
        <v>67</v>
      </c>
      <c r="C7073" t="s">
        <v>59</v>
      </c>
      <c r="D7073" t="s">
        <v>12</v>
      </c>
      <c r="E7073" t="s">
        <v>65</v>
      </c>
      <c r="F7073" t="s">
        <v>63</v>
      </c>
      <c r="G7073" t="s">
        <v>37</v>
      </c>
      <c r="H7073" t="s">
        <v>14</v>
      </c>
      <c r="I7073">
        <v>16</v>
      </c>
      <c r="J7073">
        <v>0.46802558999999999</v>
      </c>
      <c r="K7073">
        <v>0.46517556999999998</v>
      </c>
      <c r="L7073">
        <v>2.85002E-3</v>
      </c>
      <c r="M7073">
        <v>6.0894599999999997E-3</v>
      </c>
      <c r="N7073">
        <v>69.498544999999993</v>
      </c>
      <c r="O7073">
        <v>62.602189000000003</v>
      </c>
      <c r="P7073">
        <v>2.38039E-3</v>
      </c>
      <c r="Q7073">
        <v>-1.0653699999999999E-3</v>
      </c>
      <c r="R7073">
        <v>-2.0057000000000001E-4</v>
      </c>
      <c r="S7073">
        <v>1.6017399999999999E-3</v>
      </c>
      <c r="T7073">
        <v>2.85002E-3</v>
      </c>
      <c r="U7073">
        <v>4.0983E-3</v>
      </c>
      <c r="V7073">
        <v>5.9006199999999996E-3</v>
      </c>
      <c r="W7073">
        <v>6.7654200000000003E-3</v>
      </c>
    </row>
    <row r="7074" spans="1:23" x14ac:dyDescent="0.2">
      <c r="A7074" t="s">
        <v>3252</v>
      </c>
      <c r="B7074" t="s">
        <v>67</v>
      </c>
      <c r="C7074" t="s">
        <v>59</v>
      </c>
      <c r="D7074" t="s">
        <v>12</v>
      </c>
      <c r="E7074" t="s">
        <v>65</v>
      </c>
      <c r="F7074" t="s">
        <v>63</v>
      </c>
      <c r="G7074" t="s">
        <v>37</v>
      </c>
      <c r="H7074" t="s">
        <v>15</v>
      </c>
      <c r="I7074">
        <v>17</v>
      </c>
      <c r="J7074">
        <v>0.48694955000000001</v>
      </c>
      <c r="K7074">
        <v>0.48214910999999999</v>
      </c>
      <c r="L7074">
        <v>4.8004500000000004E-3</v>
      </c>
      <c r="M7074">
        <v>9.8581999999999993E-3</v>
      </c>
      <c r="N7074">
        <v>68.778807</v>
      </c>
      <c r="O7074">
        <v>62.602189000000003</v>
      </c>
      <c r="P7074">
        <v>2.2491799999999999E-3</v>
      </c>
      <c r="Q7074">
        <v>1.10088E-3</v>
      </c>
      <c r="R7074">
        <v>1.9180099999999999E-3</v>
      </c>
      <c r="S7074">
        <v>3.6209800000000002E-3</v>
      </c>
      <c r="T7074">
        <v>4.8004500000000004E-3</v>
      </c>
      <c r="U7074">
        <v>5.9799199999999997E-3</v>
      </c>
      <c r="V7074">
        <v>7.6828900000000004E-3</v>
      </c>
      <c r="W7074">
        <v>8.5000200000000005E-3</v>
      </c>
    </row>
    <row r="7075" spans="1:23" x14ac:dyDescent="0.2">
      <c r="A7075" t="s">
        <v>3253</v>
      </c>
      <c r="B7075" t="s">
        <v>67</v>
      </c>
      <c r="C7075" t="s">
        <v>59</v>
      </c>
      <c r="D7075" t="s">
        <v>12</v>
      </c>
      <c r="E7075" t="s">
        <v>65</v>
      </c>
      <c r="F7075" t="s">
        <v>63</v>
      </c>
      <c r="G7075" t="s">
        <v>37</v>
      </c>
      <c r="H7075" t="s">
        <v>15</v>
      </c>
      <c r="I7075">
        <v>18</v>
      </c>
      <c r="J7075">
        <v>0.52196277000000002</v>
      </c>
      <c r="K7075">
        <v>0.51523289000000005</v>
      </c>
      <c r="L7075">
        <v>6.7298799999999997E-3</v>
      </c>
      <c r="M7075">
        <v>1.2893409999999999E-2</v>
      </c>
      <c r="N7075">
        <v>67.498587999999998</v>
      </c>
      <c r="O7075">
        <v>62.602189000000003</v>
      </c>
      <c r="P7075">
        <v>2.1461499999999999E-3</v>
      </c>
      <c r="Q7075">
        <v>3.1997800000000002E-3</v>
      </c>
      <c r="R7075">
        <v>3.9794799999999996E-3</v>
      </c>
      <c r="S7075">
        <v>5.6044399999999996E-3</v>
      </c>
      <c r="T7075">
        <v>6.7298799999999997E-3</v>
      </c>
      <c r="U7075">
        <v>7.8553200000000007E-3</v>
      </c>
      <c r="V7075">
        <v>9.4802800000000007E-3</v>
      </c>
      <c r="W7075">
        <v>1.025998E-2</v>
      </c>
    </row>
    <row r="7076" spans="1:23" x14ac:dyDescent="0.2">
      <c r="A7076" t="s">
        <v>3254</v>
      </c>
      <c r="B7076" t="s">
        <v>67</v>
      </c>
      <c r="C7076" t="s">
        <v>59</v>
      </c>
      <c r="D7076" t="s">
        <v>12</v>
      </c>
      <c r="E7076" t="s">
        <v>65</v>
      </c>
      <c r="F7076" t="s">
        <v>63</v>
      </c>
      <c r="G7076" t="s">
        <v>37</v>
      </c>
      <c r="H7076" t="s">
        <v>15</v>
      </c>
      <c r="I7076">
        <v>19</v>
      </c>
      <c r="J7076">
        <v>0.55517340000000004</v>
      </c>
      <c r="K7076">
        <v>0.54865337999999997</v>
      </c>
      <c r="L7076">
        <v>6.5200199999999996E-3</v>
      </c>
      <c r="M7076">
        <v>1.174411E-2</v>
      </c>
      <c r="N7076">
        <v>65.996047000000004</v>
      </c>
      <c r="O7076">
        <v>62.602189000000003</v>
      </c>
      <c r="P7076">
        <v>2.6698500000000001E-3</v>
      </c>
      <c r="Q7076">
        <v>2.1285100000000001E-3</v>
      </c>
      <c r="R7076">
        <v>3.0984699999999999E-3</v>
      </c>
      <c r="S7076">
        <v>5.1199499999999998E-3</v>
      </c>
      <c r="T7076">
        <v>6.5200199999999996E-3</v>
      </c>
      <c r="U7076">
        <v>7.9200899999999994E-3</v>
      </c>
      <c r="V7076">
        <v>9.9415600000000003E-3</v>
      </c>
      <c r="W7076">
        <v>1.0911519999999999E-2</v>
      </c>
    </row>
    <row r="7077" spans="1:23" x14ac:dyDescent="0.2">
      <c r="A7077" t="s">
        <v>3255</v>
      </c>
      <c r="B7077" t="s">
        <v>67</v>
      </c>
      <c r="C7077" t="s">
        <v>59</v>
      </c>
      <c r="D7077" t="s">
        <v>12</v>
      </c>
      <c r="E7077" t="s">
        <v>65</v>
      </c>
      <c r="F7077" t="s">
        <v>63</v>
      </c>
      <c r="G7077" t="s">
        <v>37</v>
      </c>
      <c r="H7077" t="s">
        <v>15</v>
      </c>
      <c r="I7077">
        <v>20</v>
      </c>
      <c r="J7077">
        <v>0.60317240999999999</v>
      </c>
      <c r="K7077">
        <v>0.59544834999999996</v>
      </c>
      <c r="L7077">
        <v>7.7240599999999996E-3</v>
      </c>
      <c r="M7077">
        <v>1.280573E-2</v>
      </c>
      <c r="N7077">
        <v>63.454645999999997</v>
      </c>
      <c r="O7077">
        <v>62.602189000000003</v>
      </c>
      <c r="P7077">
        <v>2.3189500000000002E-3</v>
      </c>
      <c r="Q7077">
        <v>3.9097200000000002E-3</v>
      </c>
      <c r="R7077">
        <v>4.7521999999999998E-3</v>
      </c>
      <c r="S7077">
        <v>6.5079999999999999E-3</v>
      </c>
      <c r="T7077">
        <v>7.7240599999999996E-3</v>
      </c>
      <c r="U7077">
        <v>8.9401199999999993E-3</v>
      </c>
      <c r="V7077">
        <v>1.0695919999999999E-2</v>
      </c>
      <c r="W7077">
        <v>1.1538400000000001E-2</v>
      </c>
    </row>
    <row r="7078" spans="1:23" x14ac:dyDescent="0.2">
      <c r="A7078" t="s">
        <v>3256</v>
      </c>
      <c r="B7078" t="s">
        <v>67</v>
      </c>
      <c r="C7078" t="s">
        <v>59</v>
      </c>
      <c r="D7078" t="s">
        <v>12</v>
      </c>
      <c r="E7078" t="s">
        <v>65</v>
      </c>
      <c r="F7078" t="s">
        <v>63</v>
      </c>
      <c r="G7078" t="s">
        <v>37</v>
      </c>
      <c r="H7078" t="s">
        <v>15</v>
      </c>
      <c r="I7078">
        <v>21</v>
      </c>
      <c r="J7078">
        <v>0.65024172999999996</v>
      </c>
      <c r="K7078">
        <v>0.64436256000000003</v>
      </c>
      <c r="L7078">
        <v>5.8791599999999996E-3</v>
      </c>
      <c r="M7078">
        <v>9.0415100000000009E-3</v>
      </c>
      <c r="N7078">
        <v>60.899327999999997</v>
      </c>
      <c r="O7078">
        <v>62.602189000000003</v>
      </c>
      <c r="P7078">
        <v>1.9776699999999999E-3</v>
      </c>
      <c r="Q7078">
        <v>2.6261800000000001E-3</v>
      </c>
      <c r="R7078">
        <v>3.3446700000000001E-3</v>
      </c>
      <c r="S7078">
        <v>4.8420700000000004E-3</v>
      </c>
      <c r="T7078">
        <v>5.8791599999999996E-3</v>
      </c>
      <c r="U7078">
        <v>6.9162599999999996E-3</v>
      </c>
      <c r="V7078">
        <v>8.4136499999999999E-3</v>
      </c>
      <c r="W7078">
        <v>9.1321500000000003E-3</v>
      </c>
    </row>
    <row r="7079" spans="1:23" x14ac:dyDescent="0.2">
      <c r="A7079" t="s">
        <v>3257</v>
      </c>
      <c r="B7079" t="s">
        <v>67</v>
      </c>
      <c r="C7079" t="s">
        <v>59</v>
      </c>
      <c r="D7079" t="s">
        <v>12</v>
      </c>
      <c r="E7079" t="s">
        <v>65</v>
      </c>
      <c r="F7079" t="s">
        <v>63</v>
      </c>
      <c r="G7079" t="s">
        <v>37</v>
      </c>
      <c r="H7079" t="s">
        <v>14</v>
      </c>
      <c r="I7079">
        <v>22</v>
      </c>
      <c r="J7079">
        <v>0.61372629999999995</v>
      </c>
      <c r="K7079">
        <v>0.61155939999999998</v>
      </c>
      <c r="L7079">
        <v>2.1668999999999998E-3</v>
      </c>
      <c r="M7079">
        <v>3.5307200000000002E-3</v>
      </c>
      <c r="N7079">
        <v>60.068632000000001</v>
      </c>
      <c r="O7079">
        <v>62.602189000000003</v>
      </c>
      <c r="P7079">
        <v>2.9975399999999999E-3</v>
      </c>
      <c r="Q7079">
        <v>-2.7636200000000001E-3</v>
      </c>
      <c r="R7079">
        <v>-1.67461E-3</v>
      </c>
      <c r="S7079">
        <v>5.9498000000000005E-4</v>
      </c>
      <c r="T7079">
        <v>2.1668999999999998E-3</v>
      </c>
      <c r="U7079">
        <v>3.73881E-3</v>
      </c>
      <c r="V7079">
        <v>6.0083999999999997E-3</v>
      </c>
      <c r="W7079">
        <v>7.0974200000000001E-3</v>
      </c>
    </row>
    <row r="7080" spans="1:23" x14ac:dyDescent="0.2">
      <c r="A7080" t="s">
        <v>3258</v>
      </c>
      <c r="B7080" t="s">
        <v>67</v>
      </c>
      <c r="C7080" t="s">
        <v>59</v>
      </c>
      <c r="D7080" t="s">
        <v>12</v>
      </c>
      <c r="E7080" t="s">
        <v>65</v>
      </c>
      <c r="F7080" t="s">
        <v>63</v>
      </c>
      <c r="G7080" t="s">
        <v>37</v>
      </c>
      <c r="H7080" t="s">
        <v>14</v>
      </c>
      <c r="I7080">
        <v>23</v>
      </c>
      <c r="J7080">
        <v>0.53367713000000006</v>
      </c>
      <c r="K7080">
        <v>0.53343421999999996</v>
      </c>
      <c r="L7080">
        <v>2.4290999999999999E-4</v>
      </c>
      <c r="M7080">
        <v>4.5516000000000003E-4</v>
      </c>
      <c r="N7080">
        <v>59.567293999999997</v>
      </c>
      <c r="O7080">
        <v>62.602189000000003</v>
      </c>
      <c r="P7080">
        <v>2.6624800000000001E-3</v>
      </c>
      <c r="Q7080">
        <v>-4.1364799999999997E-3</v>
      </c>
      <c r="R7080">
        <v>-3.1691900000000001E-3</v>
      </c>
      <c r="S7080">
        <v>-1.1532999999999999E-3</v>
      </c>
      <c r="T7080">
        <v>2.4290999999999999E-4</v>
      </c>
      <c r="U7080">
        <v>1.63911E-3</v>
      </c>
      <c r="V7080">
        <v>3.6550100000000002E-3</v>
      </c>
      <c r="W7080">
        <v>4.6222900000000003E-3</v>
      </c>
    </row>
    <row r="7081" spans="1:23" x14ac:dyDescent="0.2">
      <c r="A7081" t="s">
        <v>3259</v>
      </c>
      <c r="B7081" t="s">
        <v>67</v>
      </c>
      <c r="C7081" t="s">
        <v>59</v>
      </c>
      <c r="D7081" t="s">
        <v>12</v>
      </c>
      <c r="E7081" t="s">
        <v>65</v>
      </c>
      <c r="F7081" t="s">
        <v>63</v>
      </c>
      <c r="G7081" t="s">
        <v>37</v>
      </c>
      <c r="H7081" t="s">
        <v>14</v>
      </c>
      <c r="I7081">
        <v>24</v>
      </c>
      <c r="J7081">
        <v>0.44902397999999999</v>
      </c>
      <c r="K7081">
        <v>0.44887496999999998</v>
      </c>
      <c r="L7081">
        <v>1.4902000000000001E-4</v>
      </c>
      <c r="M7081">
        <v>3.3187000000000001E-4</v>
      </c>
      <c r="N7081">
        <v>59.094189</v>
      </c>
      <c r="O7081">
        <v>62.602189000000003</v>
      </c>
      <c r="P7081">
        <v>2.3557000000000001E-3</v>
      </c>
      <c r="Q7081">
        <v>-3.7257599999999998E-3</v>
      </c>
      <c r="R7081">
        <v>-2.8699300000000001E-3</v>
      </c>
      <c r="S7081">
        <v>-1.0863100000000001E-3</v>
      </c>
      <c r="T7081">
        <v>1.4902000000000001E-4</v>
      </c>
      <c r="U7081">
        <v>1.3843499999999999E-3</v>
      </c>
      <c r="V7081">
        <v>3.16797E-3</v>
      </c>
      <c r="W7081">
        <v>4.0238000000000001E-3</v>
      </c>
    </row>
    <row r="7082" spans="1:23" x14ac:dyDescent="0.2">
      <c r="A7082" t="s">
        <v>9546</v>
      </c>
      <c r="B7082" t="s">
        <v>67</v>
      </c>
      <c r="C7082" t="s">
        <v>59</v>
      </c>
      <c r="D7082" t="s">
        <v>12</v>
      </c>
      <c r="E7082" t="s">
        <v>5652</v>
      </c>
      <c r="F7082" t="s">
        <v>64</v>
      </c>
      <c r="G7082" t="s">
        <v>37</v>
      </c>
      <c r="H7082" t="s">
        <v>14</v>
      </c>
      <c r="I7082">
        <v>1</v>
      </c>
      <c r="J7082">
        <v>0.3937079</v>
      </c>
      <c r="K7082">
        <v>0.39623174</v>
      </c>
      <c r="L7082">
        <v>-2.5238399999999999E-3</v>
      </c>
      <c r="M7082">
        <v>-6.4104399999999999E-3</v>
      </c>
      <c r="N7082">
        <v>58.810761999999997</v>
      </c>
      <c r="O7082">
        <v>62.591639000000001</v>
      </c>
      <c r="P7082">
        <v>3.9762900000000004E-3</v>
      </c>
      <c r="Q7082">
        <v>-9.0642499999999994E-3</v>
      </c>
      <c r="R7082">
        <v>-7.6196600000000003E-3</v>
      </c>
      <c r="S7082">
        <v>-4.6090100000000002E-3</v>
      </c>
      <c r="T7082">
        <v>-2.5238399999999999E-3</v>
      </c>
      <c r="U7082">
        <v>-4.3867E-4</v>
      </c>
      <c r="V7082">
        <v>2.5719800000000002E-3</v>
      </c>
      <c r="W7082">
        <v>4.0165699999999997E-3</v>
      </c>
    </row>
    <row r="7083" spans="1:23" x14ac:dyDescent="0.2">
      <c r="A7083" t="s">
        <v>9547</v>
      </c>
      <c r="B7083" t="s">
        <v>67</v>
      </c>
      <c r="C7083" t="s">
        <v>59</v>
      </c>
      <c r="D7083" t="s">
        <v>12</v>
      </c>
      <c r="E7083" t="s">
        <v>5652</v>
      </c>
      <c r="F7083" t="s">
        <v>64</v>
      </c>
      <c r="G7083" t="s">
        <v>37</v>
      </c>
      <c r="H7083" t="s">
        <v>14</v>
      </c>
      <c r="I7083">
        <v>2</v>
      </c>
      <c r="J7083">
        <v>0.36163359</v>
      </c>
      <c r="K7083">
        <v>0.36464796999999999</v>
      </c>
      <c r="L7083">
        <v>-3.0143800000000001E-3</v>
      </c>
      <c r="M7083" s="1">
        <v>-8.3354399999999995E-3</v>
      </c>
      <c r="N7083">
        <v>58.569656000000002</v>
      </c>
      <c r="O7083">
        <v>62.591639000000001</v>
      </c>
      <c r="P7083">
        <v>3.6432600000000002E-3</v>
      </c>
      <c r="Q7083">
        <v>-9.0070099999999993E-3</v>
      </c>
      <c r="R7083">
        <v>-7.6834E-3</v>
      </c>
      <c r="S7083">
        <v>-4.9249000000000003E-3</v>
      </c>
      <c r="T7083">
        <v>-3.0143800000000001E-3</v>
      </c>
      <c r="U7083">
        <v>-1.10385E-3</v>
      </c>
      <c r="V7083">
        <v>1.6546499999999999E-3</v>
      </c>
      <c r="W7083">
        <v>2.9782599999999999E-3</v>
      </c>
    </row>
    <row r="7084" spans="1:23" x14ac:dyDescent="0.2">
      <c r="A7084" t="s">
        <v>9548</v>
      </c>
      <c r="B7084" t="s">
        <v>67</v>
      </c>
      <c r="C7084" t="s">
        <v>59</v>
      </c>
      <c r="D7084" t="s">
        <v>12</v>
      </c>
      <c r="E7084" t="s">
        <v>5652</v>
      </c>
      <c r="F7084" t="s">
        <v>64</v>
      </c>
      <c r="G7084" t="s">
        <v>37</v>
      </c>
      <c r="H7084" t="s">
        <v>14</v>
      </c>
      <c r="I7084">
        <v>3</v>
      </c>
      <c r="J7084">
        <v>0.34263716999999999</v>
      </c>
      <c r="K7084">
        <v>0.34572573000000001</v>
      </c>
      <c r="L7084">
        <v>-3.0885600000000002E-3</v>
      </c>
      <c r="M7084">
        <v>-9.0140900000000006E-3</v>
      </c>
      <c r="N7084">
        <v>58.359270000000002</v>
      </c>
      <c r="O7084">
        <v>62.591639000000001</v>
      </c>
      <c r="P7084">
        <v>3.1533400000000001E-3</v>
      </c>
      <c r="Q7084">
        <v>-8.2753400000000008E-3</v>
      </c>
      <c r="R7084">
        <v>-7.12972E-3</v>
      </c>
      <c r="S7084">
        <v>-4.7421700000000004E-3</v>
      </c>
      <c r="T7084">
        <v>-3.0885600000000002E-3</v>
      </c>
      <c r="U7084">
        <v>-1.4349499999999999E-3</v>
      </c>
      <c r="V7084">
        <v>9.5259999999999995E-4</v>
      </c>
      <c r="W7084">
        <v>2.0982100000000001E-3</v>
      </c>
    </row>
    <row r="7085" spans="1:23" x14ac:dyDescent="0.2">
      <c r="A7085" t="s">
        <v>9549</v>
      </c>
      <c r="B7085" t="s">
        <v>67</v>
      </c>
      <c r="C7085" t="s">
        <v>59</v>
      </c>
      <c r="D7085" t="s">
        <v>12</v>
      </c>
      <c r="E7085" t="s">
        <v>5652</v>
      </c>
      <c r="F7085" t="s">
        <v>64</v>
      </c>
      <c r="G7085" t="s">
        <v>37</v>
      </c>
      <c r="H7085" t="s">
        <v>14</v>
      </c>
      <c r="I7085">
        <v>4</v>
      </c>
      <c r="J7085">
        <v>0.33404496</v>
      </c>
      <c r="K7085">
        <v>0.33684751000000002</v>
      </c>
      <c r="L7085">
        <v>-2.80255E-3</v>
      </c>
      <c r="M7085">
        <v>-8.3897299999999998E-3</v>
      </c>
      <c r="N7085">
        <v>58.102511</v>
      </c>
      <c r="O7085">
        <v>62.591639000000001</v>
      </c>
      <c r="P7085">
        <v>3.5086200000000001E-3</v>
      </c>
      <c r="Q7085">
        <v>-8.57371E-3</v>
      </c>
      <c r="R7085">
        <v>-7.2990199999999998E-3</v>
      </c>
      <c r="S7085">
        <v>-4.6424700000000001E-3</v>
      </c>
      <c r="T7085">
        <v>-2.80255E-3</v>
      </c>
      <c r="U7085">
        <v>-9.6261999999999997E-4</v>
      </c>
      <c r="V7085">
        <v>1.69393E-3</v>
      </c>
      <c r="W7085">
        <v>2.9686199999999999E-3</v>
      </c>
    </row>
    <row r="7086" spans="1:23" x14ac:dyDescent="0.2">
      <c r="A7086" t="s">
        <v>9550</v>
      </c>
      <c r="B7086" t="s">
        <v>67</v>
      </c>
      <c r="C7086" t="s">
        <v>59</v>
      </c>
      <c r="D7086" t="s">
        <v>12</v>
      </c>
      <c r="E7086" t="s">
        <v>5652</v>
      </c>
      <c r="F7086" t="s">
        <v>64</v>
      </c>
      <c r="G7086" t="s">
        <v>37</v>
      </c>
      <c r="H7086" t="s">
        <v>14</v>
      </c>
      <c r="I7086">
        <v>5</v>
      </c>
      <c r="J7086">
        <v>0.34139993000000002</v>
      </c>
      <c r="K7086">
        <v>0.34693207999999998</v>
      </c>
      <c r="L7086">
        <v>-5.5321600000000004E-3</v>
      </c>
      <c r="M7086">
        <v>-1.6204340000000001E-2</v>
      </c>
      <c r="N7086">
        <v>57.986907000000002</v>
      </c>
      <c r="O7086">
        <v>62.591639000000001</v>
      </c>
      <c r="P7086">
        <v>3.5741900000000001E-3</v>
      </c>
      <c r="Q7086">
        <v>-1.141118E-2</v>
      </c>
      <c r="R7086">
        <v>-1.0112670000000001E-2</v>
      </c>
      <c r="S7086">
        <v>-7.4064700000000001E-3</v>
      </c>
      <c r="T7086">
        <v>-5.5321600000000004E-3</v>
      </c>
      <c r="U7086">
        <v>-3.6578499999999998E-3</v>
      </c>
      <c r="V7086">
        <v>-9.5164999999999996E-4</v>
      </c>
      <c r="W7086">
        <v>3.4686E-4</v>
      </c>
    </row>
    <row r="7087" spans="1:23" x14ac:dyDescent="0.2">
      <c r="A7087" t="s">
        <v>9551</v>
      </c>
      <c r="B7087" t="s">
        <v>67</v>
      </c>
      <c r="C7087" t="s">
        <v>59</v>
      </c>
      <c r="D7087" t="s">
        <v>12</v>
      </c>
      <c r="E7087" t="s">
        <v>5652</v>
      </c>
      <c r="F7087" t="s">
        <v>64</v>
      </c>
      <c r="G7087" t="s">
        <v>37</v>
      </c>
      <c r="H7087" t="s">
        <v>14</v>
      </c>
      <c r="I7087">
        <v>6</v>
      </c>
      <c r="J7087">
        <v>0.37791591000000002</v>
      </c>
      <c r="K7087">
        <v>0.38408238</v>
      </c>
      <c r="L7087">
        <v>-6.1664800000000002E-3</v>
      </c>
      <c r="M7087">
        <v>-1.6317060000000001E-2</v>
      </c>
      <c r="N7087">
        <v>57.872436999999998</v>
      </c>
      <c r="O7087">
        <v>62.591639000000001</v>
      </c>
      <c r="P7087">
        <v>3.8907099999999999E-3</v>
      </c>
      <c r="Q7087">
        <v>-1.256613E-2</v>
      </c>
      <c r="R7087">
        <v>-1.115262E-2</v>
      </c>
      <c r="S7087">
        <v>-8.2067700000000004E-3</v>
      </c>
      <c r="T7087">
        <v>-6.1664800000000002E-3</v>
      </c>
      <c r="U7087">
        <v>-4.1261900000000001E-3</v>
      </c>
      <c r="V7087">
        <v>-1.1803300000000001E-3</v>
      </c>
      <c r="W7087">
        <v>2.3316999999999999E-4</v>
      </c>
    </row>
    <row r="7088" spans="1:23" x14ac:dyDescent="0.2">
      <c r="A7088" t="s">
        <v>9552</v>
      </c>
      <c r="B7088" t="s">
        <v>67</v>
      </c>
      <c r="C7088" t="s">
        <v>59</v>
      </c>
      <c r="D7088" t="s">
        <v>12</v>
      </c>
      <c r="E7088" t="s">
        <v>5652</v>
      </c>
      <c r="F7088" t="s">
        <v>64</v>
      </c>
      <c r="G7088" t="s">
        <v>37</v>
      </c>
      <c r="H7088" t="s">
        <v>14</v>
      </c>
      <c r="I7088">
        <v>7</v>
      </c>
      <c r="J7088">
        <v>0.44134638999999998</v>
      </c>
      <c r="K7088">
        <v>0.44818802000000002</v>
      </c>
      <c r="L7088">
        <v>-6.8416299999999996E-3</v>
      </c>
      <c r="M7088">
        <v>-1.550173E-2</v>
      </c>
      <c r="N7088" s="1">
        <v>57.671033999999999</v>
      </c>
      <c r="O7088">
        <v>62.591639000000001</v>
      </c>
      <c r="P7088">
        <v>5.0254999999999996E-3</v>
      </c>
      <c r="Q7088">
        <v>-1.5107850000000001E-2</v>
      </c>
      <c r="R7088">
        <v>-1.328207E-2</v>
      </c>
      <c r="S7088">
        <v>-9.4770099999999993E-3</v>
      </c>
      <c r="T7088">
        <v>-6.8416299999999996E-3</v>
      </c>
      <c r="U7088">
        <v>-4.2062599999999999E-3</v>
      </c>
      <c r="V7088">
        <v>-4.0119E-4</v>
      </c>
      <c r="W7088">
        <v>1.4245799999999999E-3</v>
      </c>
    </row>
    <row r="7089" spans="1:23" x14ac:dyDescent="0.2">
      <c r="A7089" t="s">
        <v>9553</v>
      </c>
      <c r="B7089" t="s">
        <v>67</v>
      </c>
      <c r="C7089" t="s">
        <v>59</v>
      </c>
      <c r="D7089" t="s">
        <v>12</v>
      </c>
      <c r="E7089" t="s">
        <v>5652</v>
      </c>
      <c r="F7089" t="s">
        <v>64</v>
      </c>
      <c r="G7089" t="s">
        <v>37</v>
      </c>
      <c r="H7089" t="s">
        <v>14</v>
      </c>
      <c r="I7089">
        <v>8</v>
      </c>
      <c r="J7089">
        <v>0.46773578999999998</v>
      </c>
      <c r="K7089">
        <v>0.47324579</v>
      </c>
      <c r="L7089">
        <v>-5.5099900000000002E-3</v>
      </c>
      <c r="M7089">
        <v>-1.178014E-2</v>
      </c>
      <c r="N7089">
        <v>58.209432</v>
      </c>
      <c r="O7089">
        <v>62.591639000000001</v>
      </c>
      <c r="P7089">
        <v>4.9142700000000001E-3</v>
      </c>
      <c r="Q7089">
        <v>-1.3593249999999999E-2</v>
      </c>
      <c r="R7089">
        <v>-1.180789E-2</v>
      </c>
      <c r="S7089">
        <v>-8.0870400000000002E-3</v>
      </c>
      <c r="T7089">
        <v>-5.5099900000000002E-3</v>
      </c>
      <c r="U7089">
        <v>-2.9329500000000001E-3</v>
      </c>
      <c r="V7089">
        <v>7.8790000000000002E-4</v>
      </c>
      <c r="W7089">
        <v>2.5732699999999999E-3</v>
      </c>
    </row>
    <row r="7090" spans="1:23" x14ac:dyDescent="0.2">
      <c r="A7090" t="s">
        <v>9554</v>
      </c>
      <c r="B7090" t="s">
        <v>67</v>
      </c>
      <c r="C7090" t="s">
        <v>59</v>
      </c>
      <c r="D7090" t="s">
        <v>12</v>
      </c>
      <c r="E7090" t="s">
        <v>5652</v>
      </c>
      <c r="F7090" t="s">
        <v>64</v>
      </c>
      <c r="G7090" t="s">
        <v>37</v>
      </c>
      <c r="H7090" t="s">
        <v>14</v>
      </c>
      <c r="I7090">
        <v>9</v>
      </c>
      <c r="J7090">
        <v>0.46407285999999998</v>
      </c>
      <c r="K7090">
        <v>0.46625006000000002</v>
      </c>
      <c r="L7090">
        <v>-2.1771999999999998E-3</v>
      </c>
      <c r="M7090">
        <v>-4.6915100000000003E-3</v>
      </c>
      <c r="N7090">
        <v>59.470889</v>
      </c>
      <c r="O7090">
        <v>62.591639000000001</v>
      </c>
      <c r="P7090">
        <v>3.3421000000000002E-3</v>
      </c>
      <c r="Q7090">
        <v>-7.6744700000000001E-3</v>
      </c>
      <c r="R7090">
        <v>-6.4602799999999997E-3</v>
      </c>
      <c r="S7090">
        <v>-3.9297999999999998E-3</v>
      </c>
      <c r="T7090">
        <v>-2.1771999999999998E-3</v>
      </c>
      <c r="U7090">
        <v>-4.2461000000000002E-4</v>
      </c>
      <c r="V7090">
        <v>2.1058700000000001E-3</v>
      </c>
      <c r="W7090">
        <v>3.3200600000000001E-3</v>
      </c>
    </row>
    <row r="7091" spans="1:23" x14ac:dyDescent="0.2">
      <c r="A7091" t="s">
        <v>9555</v>
      </c>
      <c r="B7091" t="s">
        <v>67</v>
      </c>
      <c r="C7091" t="s">
        <v>59</v>
      </c>
      <c r="D7091" t="s">
        <v>12</v>
      </c>
      <c r="E7091" t="s">
        <v>5652</v>
      </c>
      <c r="F7091" t="s">
        <v>64</v>
      </c>
      <c r="G7091" t="s">
        <v>37</v>
      </c>
      <c r="H7091" t="s">
        <v>14</v>
      </c>
      <c r="I7091">
        <v>10</v>
      </c>
      <c r="J7091">
        <v>0.46911837000000001</v>
      </c>
      <c r="K7091">
        <v>0.47036130999999998</v>
      </c>
      <c r="L7091">
        <v>-1.2429400000000001E-3</v>
      </c>
      <c r="M7091">
        <v>-2.6495300000000002E-3</v>
      </c>
      <c r="N7091">
        <v>61.937753000000001</v>
      </c>
      <c r="O7091">
        <v>62.591639000000001</v>
      </c>
      <c r="P7091">
        <v>3.3001599999999999E-3</v>
      </c>
      <c r="Q7091">
        <v>-6.6712300000000002E-3</v>
      </c>
      <c r="R7091">
        <v>-5.4722700000000004E-3</v>
      </c>
      <c r="S7091">
        <v>-2.9735500000000002E-3</v>
      </c>
      <c r="T7091">
        <v>-1.2429400000000001E-3</v>
      </c>
      <c r="U7091">
        <v>4.8766E-4</v>
      </c>
      <c r="V7091">
        <v>2.9863799999999999E-3</v>
      </c>
      <c r="W7091">
        <v>4.1853400000000001E-3</v>
      </c>
    </row>
    <row r="7092" spans="1:23" x14ac:dyDescent="0.2">
      <c r="A7092" t="s">
        <v>9556</v>
      </c>
      <c r="B7092" t="s">
        <v>67</v>
      </c>
      <c r="C7092" t="s">
        <v>59</v>
      </c>
      <c r="D7092" t="s">
        <v>12</v>
      </c>
      <c r="E7092" t="s">
        <v>5652</v>
      </c>
      <c r="F7092" t="s">
        <v>64</v>
      </c>
      <c r="G7092" t="s">
        <v>37</v>
      </c>
      <c r="H7092" t="s">
        <v>14</v>
      </c>
      <c r="I7092">
        <v>11</v>
      </c>
      <c r="J7092">
        <v>0.47228566999999999</v>
      </c>
      <c r="K7092">
        <v>0.47119953999999997</v>
      </c>
      <c r="L7092">
        <v>1.08614E-3</v>
      </c>
      <c r="M7092">
        <v>2.2997400000000002E-3</v>
      </c>
      <c r="N7092">
        <v>64.428961999999999</v>
      </c>
      <c r="O7092">
        <v>62.591639000000001</v>
      </c>
      <c r="P7092">
        <v>4.2206199999999996E-3</v>
      </c>
      <c r="Q7092">
        <v>-5.85617E-3</v>
      </c>
      <c r="R7092">
        <v>-4.3228099999999998E-3</v>
      </c>
      <c r="S7092">
        <v>-1.1271600000000001E-3</v>
      </c>
      <c r="T7092">
        <v>1.08614E-3</v>
      </c>
      <c r="U7092">
        <v>3.2994299999999999E-3</v>
      </c>
      <c r="V7092">
        <v>6.4950800000000003E-3</v>
      </c>
      <c r="W7092">
        <v>8.0284399999999995E-3</v>
      </c>
    </row>
    <row r="7093" spans="1:23" x14ac:dyDescent="0.2">
      <c r="A7093" t="s">
        <v>9557</v>
      </c>
      <c r="B7093" t="s">
        <v>67</v>
      </c>
      <c r="C7093" t="s">
        <v>59</v>
      </c>
      <c r="D7093" t="s">
        <v>12</v>
      </c>
      <c r="E7093" t="s">
        <v>5652</v>
      </c>
      <c r="F7093" t="s">
        <v>64</v>
      </c>
      <c r="G7093" t="s">
        <v>37</v>
      </c>
      <c r="H7093" t="s">
        <v>14</v>
      </c>
      <c r="I7093">
        <v>12</v>
      </c>
      <c r="J7093">
        <v>0.47487695000000002</v>
      </c>
      <c r="K7093">
        <v>0.47811874999999998</v>
      </c>
      <c r="L7093">
        <v>-3.2418E-3</v>
      </c>
      <c r="M7093">
        <v>-6.8266200000000003E-3</v>
      </c>
      <c r="N7093">
        <v>66.722070000000002</v>
      </c>
      <c r="O7093">
        <v>62.591639000000001</v>
      </c>
      <c r="P7093">
        <v>3.9673699999999996E-3</v>
      </c>
      <c r="Q7093">
        <v>-9.7675499999999998E-3</v>
      </c>
      <c r="R7093">
        <v>-8.3261900000000007E-3</v>
      </c>
      <c r="S7093">
        <v>-5.3222900000000004E-3</v>
      </c>
      <c r="T7093">
        <v>-3.2418E-3</v>
      </c>
      <c r="U7093">
        <v>-1.16131E-3</v>
      </c>
      <c r="V7093">
        <v>1.8425900000000001E-3</v>
      </c>
      <c r="W7093">
        <v>3.2839399999999999E-3</v>
      </c>
    </row>
    <row r="7094" spans="1:23" x14ac:dyDescent="0.2">
      <c r="A7094" t="s">
        <v>9558</v>
      </c>
      <c r="B7094" t="s">
        <v>67</v>
      </c>
      <c r="C7094" t="s">
        <v>59</v>
      </c>
      <c r="D7094" t="s">
        <v>12</v>
      </c>
      <c r="E7094" t="s">
        <v>5652</v>
      </c>
      <c r="F7094" t="s">
        <v>64</v>
      </c>
      <c r="G7094" t="s">
        <v>37</v>
      </c>
      <c r="H7094" t="s">
        <v>14</v>
      </c>
      <c r="I7094">
        <v>13</v>
      </c>
      <c r="J7094">
        <v>0.47407999000000001</v>
      </c>
      <c r="K7094">
        <v>0.47614727000000001</v>
      </c>
      <c r="L7094">
        <v>-2.0672799999999999E-3</v>
      </c>
      <c r="M7094">
        <v>-4.36061E-3</v>
      </c>
      <c r="N7094">
        <v>68.418834000000004</v>
      </c>
      <c r="O7094">
        <v>62.591639000000001</v>
      </c>
      <c r="P7094">
        <v>3.2179399999999999E-3</v>
      </c>
      <c r="Q7094">
        <v>-7.3603100000000001E-3</v>
      </c>
      <c r="R7094">
        <v>-6.1912299999999998E-3</v>
      </c>
      <c r="S7094">
        <v>-3.7547700000000002E-3</v>
      </c>
      <c r="T7094">
        <v>-2.0672799999999999E-3</v>
      </c>
      <c r="U7094">
        <v>-3.7979000000000002E-4</v>
      </c>
      <c r="V7094">
        <v>2.05667E-3</v>
      </c>
      <c r="W7094">
        <v>3.2257599999999998E-3</v>
      </c>
    </row>
    <row r="7095" spans="1:23" x14ac:dyDescent="0.2">
      <c r="A7095" t="s">
        <v>9559</v>
      </c>
      <c r="B7095" t="s">
        <v>67</v>
      </c>
      <c r="C7095" t="s">
        <v>59</v>
      </c>
      <c r="D7095" t="s">
        <v>12</v>
      </c>
      <c r="E7095" t="s">
        <v>5652</v>
      </c>
      <c r="F7095" t="s">
        <v>64</v>
      </c>
      <c r="G7095" t="s">
        <v>37</v>
      </c>
      <c r="H7095" t="s">
        <v>14</v>
      </c>
      <c r="I7095">
        <v>14</v>
      </c>
      <c r="J7095">
        <v>0.46871629999999997</v>
      </c>
      <c r="K7095">
        <v>0.46792518999999999</v>
      </c>
      <c r="L7095">
        <v>7.9111000000000003E-4</v>
      </c>
      <c r="M7095">
        <v>1.68782E-3</v>
      </c>
      <c r="N7095">
        <v>69.450688999999997</v>
      </c>
      <c r="O7095">
        <v>62.591639000000001</v>
      </c>
      <c r="P7095">
        <v>3.46817E-3</v>
      </c>
      <c r="Q7095">
        <v>-4.9135200000000002E-3</v>
      </c>
      <c r="R7095">
        <v>-3.6535299999999999E-3</v>
      </c>
      <c r="S7095">
        <v>-1.0276E-3</v>
      </c>
      <c r="T7095">
        <v>7.9111000000000003E-4</v>
      </c>
      <c r="U7095">
        <v>2.6098200000000001E-3</v>
      </c>
      <c r="V7095">
        <v>5.23575E-3</v>
      </c>
      <c r="W7095">
        <v>6.4957399999999998E-3</v>
      </c>
    </row>
    <row r="7096" spans="1:23" x14ac:dyDescent="0.2">
      <c r="A7096" t="s">
        <v>9560</v>
      </c>
      <c r="B7096" t="s">
        <v>67</v>
      </c>
      <c r="C7096" t="s">
        <v>59</v>
      </c>
      <c r="D7096" t="s">
        <v>12</v>
      </c>
      <c r="E7096" t="s">
        <v>5652</v>
      </c>
      <c r="F7096" t="s">
        <v>64</v>
      </c>
      <c r="G7096" t="s">
        <v>37</v>
      </c>
      <c r="H7096" t="s">
        <v>14</v>
      </c>
      <c r="I7096">
        <v>15</v>
      </c>
      <c r="J7096">
        <v>0.46474984000000003</v>
      </c>
      <c r="K7096">
        <v>0.46093410000000001</v>
      </c>
      <c r="L7096">
        <v>3.8157400000000002E-3</v>
      </c>
      <c r="M7096">
        <v>8.2103200000000001E-3</v>
      </c>
      <c r="N7096">
        <v>69.804372999999998</v>
      </c>
      <c r="O7096">
        <v>62.591639000000001</v>
      </c>
      <c r="P7096">
        <v>2.9509499999999999E-3</v>
      </c>
      <c r="Q7096">
        <v>-1.03813E-3</v>
      </c>
      <c r="R7096">
        <v>3.3949999999999999E-5</v>
      </c>
      <c r="S7096">
        <v>2.2682700000000002E-3</v>
      </c>
      <c r="T7096">
        <v>3.8157400000000002E-3</v>
      </c>
      <c r="U7096">
        <v>5.3632200000000001E-3</v>
      </c>
      <c r="V7096">
        <v>7.5975299999999999E-3</v>
      </c>
      <c r="W7096">
        <v>8.6696199999999994E-3</v>
      </c>
    </row>
    <row r="7097" spans="1:23" x14ac:dyDescent="0.2">
      <c r="A7097" t="s">
        <v>9561</v>
      </c>
      <c r="B7097" t="s">
        <v>67</v>
      </c>
      <c r="C7097" t="s">
        <v>59</v>
      </c>
      <c r="D7097" t="s">
        <v>12</v>
      </c>
      <c r="E7097" t="s">
        <v>5652</v>
      </c>
      <c r="F7097" t="s">
        <v>64</v>
      </c>
      <c r="G7097" t="s">
        <v>37</v>
      </c>
      <c r="H7097" t="s">
        <v>14</v>
      </c>
      <c r="I7097">
        <v>16</v>
      </c>
      <c r="J7097">
        <v>0.47528878000000002</v>
      </c>
      <c r="K7097">
        <v>0.46683694999999997</v>
      </c>
      <c r="L7097">
        <v>8.4518300000000005E-3</v>
      </c>
      <c r="M7097">
        <v>1.7782510000000001E-2</v>
      </c>
      <c r="N7097">
        <v>69.482467</v>
      </c>
      <c r="O7097">
        <v>62.591639000000001</v>
      </c>
      <c r="P7097">
        <v>3.9536700000000003E-3</v>
      </c>
      <c r="Q7097">
        <v>1.9486099999999999E-3</v>
      </c>
      <c r="R7097">
        <v>3.38499E-3</v>
      </c>
      <c r="S7097">
        <v>6.3785200000000004E-3</v>
      </c>
      <c r="T7097">
        <v>8.4518300000000005E-3</v>
      </c>
      <c r="U7097">
        <v>1.0525140000000001E-2</v>
      </c>
      <c r="V7097">
        <v>1.351866E-2</v>
      </c>
      <c r="W7097">
        <v>1.4955039999999999E-2</v>
      </c>
    </row>
    <row r="7098" spans="1:23" x14ac:dyDescent="0.2">
      <c r="A7098" t="s">
        <v>9562</v>
      </c>
      <c r="B7098" t="s">
        <v>67</v>
      </c>
      <c r="C7098" t="s">
        <v>59</v>
      </c>
      <c r="D7098" t="s">
        <v>12</v>
      </c>
      <c r="E7098" t="s">
        <v>5652</v>
      </c>
      <c r="F7098" t="s">
        <v>64</v>
      </c>
      <c r="G7098" t="s">
        <v>37</v>
      </c>
      <c r="H7098" t="s">
        <v>15</v>
      </c>
      <c r="I7098">
        <v>17</v>
      </c>
      <c r="J7098">
        <v>0.49683948999999999</v>
      </c>
      <c r="K7098">
        <v>0.48854255000000002</v>
      </c>
      <c r="L7098">
        <v>8.2969399999999992E-3</v>
      </c>
      <c r="M7098">
        <v>1.6699430000000001E-2</v>
      </c>
      <c r="N7098">
        <v>68.759815000000003</v>
      </c>
      <c r="O7098">
        <v>62.591639000000001</v>
      </c>
      <c r="P7098">
        <v>3.6782899999999999E-3</v>
      </c>
      <c r="Q7098">
        <v>2.2466999999999999E-3</v>
      </c>
      <c r="R7098">
        <v>3.5830300000000001E-3</v>
      </c>
      <c r="S7098">
        <v>6.3680400000000002E-3</v>
      </c>
      <c r="T7098">
        <v>8.2969399999999992E-3</v>
      </c>
      <c r="U7098">
        <v>1.022583E-2</v>
      </c>
      <c r="V7098">
        <v>1.3010849999999999E-2</v>
      </c>
      <c r="W7098">
        <v>1.4347179999999999E-2</v>
      </c>
    </row>
    <row r="7099" spans="1:23" x14ac:dyDescent="0.2">
      <c r="A7099" t="s">
        <v>9563</v>
      </c>
      <c r="B7099" t="s">
        <v>67</v>
      </c>
      <c r="C7099" t="s">
        <v>59</v>
      </c>
      <c r="D7099" t="s">
        <v>12</v>
      </c>
      <c r="E7099" t="s">
        <v>5652</v>
      </c>
      <c r="F7099" t="s">
        <v>64</v>
      </c>
      <c r="G7099" t="s">
        <v>37</v>
      </c>
      <c r="H7099" t="s">
        <v>15</v>
      </c>
      <c r="I7099">
        <v>18</v>
      </c>
      <c r="J7099">
        <v>0.53391341999999997</v>
      </c>
      <c r="K7099">
        <v>0.52261584999999999</v>
      </c>
      <c r="L7099">
        <v>1.129756E-2</v>
      </c>
      <c r="M7099">
        <v>2.1159910000000001E-2</v>
      </c>
      <c r="N7099">
        <v>67.487121999999999</v>
      </c>
      <c r="O7099">
        <v>62.591639000000001</v>
      </c>
      <c r="P7099">
        <v>3.7556600000000001E-3</v>
      </c>
      <c r="Q7099">
        <v>5.1200500000000001E-3</v>
      </c>
      <c r="R7099">
        <v>6.4844899999999999E-3</v>
      </c>
      <c r="S7099">
        <v>9.3280900000000007E-3</v>
      </c>
      <c r="T7099">
        <v>1.129756E-2</v>
      </c>
      <c r="U7099">
        <v>1.3267030000000001E-2</v>
      </c>
      <c r="V7099">
        <v>1.6110639999999999E-2</v>
      </c>
      <c r="W7099">
        <v>1.747508E-2</v>
      </c>
    </row>
    <row r="7100" spans="1:23" x14ac:dyDescent="0.2">
      <c r="A7100" t="s">
        <v>9564</v>
      </c>
      <c r="B7100" t="s">
        <v>67</v>
      </c>
      <c r="C7100" t="s">
        <v>59</v>
      </c>
      <c r="D7100" t="s">
        <v>12</v>
      </c>
      <c r="E7100" t="s">
        <v>5652</v>
      </c>
      <c r="F7100" t="s">
        <v>64</v>
      </c>
      <c r="G7100" t="s">
        <v>37</v>
      </c>
      <c r="H7100" t="s">
        <v>15</v>
      </c>
      <c r="I7100">
        <v>19</v>
      </c>
      <c r="J7100">
        <v>0.56889849000000003</v>
      </c>
      <c r="K7100">
        <v>0.55657955000000003</v>
      </c>
      <c r="L7100">
        <v>1.231894E-2</v>
      </c>
      <c r="M7100">
        <v>2.1654030000000001E-2</v>
      </c>
      <c r="N7100">
        <v>65.984341000000001</v>
      </c>
      <c r="O7100">
        <v>62.591639000000001</v>
      </c>
      <c r="P7100">
        <v>4.4735900000000004E-3</v>
      </c>
      <c r="Q7100">
        <v>4.9605500000000002E-3</v>
      </c>
      <c r="R7100">
        <v>6.5858100000000001E-3</v>
      </c>
      <c r="S7100">
        <v>9.9729899999999993E-3</v>
      </c>
      <c r="T7100">
        <v>1.231894E-2</v>
      </c>
      <c r="U7100">
        <v>1.466489E-2</v>
      </c>
      <c r="V7100">
        <v>1.8052080000000002E-2</v>
      </c>
      <c r="W7100">
        <v>1.9677340000000001E-2</v>
      </c>
    </row>
    <row r="7101" spans="1:23" x14ac:dyDescent="0.2">
      <c r="A7101" t="s">
        <v>9565</v>
      </c>
      <c r="B7101" t="s">
        <v>67</v>
      </c>
      <c r="C7101" t="s">
        <v>59</v>
      </c>
      <c r="D7101" t="s">
        <v>12</v>
      </c>
      <c r="E7101" t="s">
        <v>5652</v>
      </c>
      <c r="F7101" t="s">
        <v>64</v>
      </c>
      <c r="G7101" t="s">
        <v>37</v>
      </c>
      <c r="H7101" t="s">
        <v>15</v>
      </c>
      <c r="I7101">
        <v>20</v>
      </c>
      <c r="J7101">
        <v>0.61544334999999994</v>
      </c>
      <c r="K7101">
        <v>0.61129690000000003</v>
      </c>
      <c r="L7101">
        <v>4.1464500000000003E-3</v>
      </c>
      <c r="M7101">
        <v>6.7373399999999996E-3</v>
      </c>
      <c r="N7101">
        <v>63.452525000000001</v>
      </c>
      <c r="O7101">
        <v>62.591639000000001</v>
      </c>
      <c r="P7101">
        <v>4.5684499999999999E-3</v>
      </c>
      <c r="Q7101">
        <v>-3.36799E-3</v>
      </c>
      <c r="R7101">
        <v>-1.7082600000000001E-3</v>
      </c>
      <c r="S7101">
        <v>1.7507499999999999E-3</v>
      </c>
      <c r="T7101">
        <v>4.1464500000000003E-3</v>
      </c>
      <c r="U7101">
        <v>6.54215E-3</v>
      </c>
      <c r="V7101">
        <v>1.000116E-2</v>
      </c>
      <c r="W7101">
        <v>1.166088E-2</v>
      </c>
    </row>
    <row r="7102" spans="1:23" x14ac:dyDescent="0.2">
      <c r="A7102" t="s">
        <v>9566</v>
      </c>
      <c r="B7102" t="s">
        <v>67</v>
      </c>
      <c r="C7102" t="s">
        <v>59</v>
      </c>
      <c r="D7102" t="s">
        <v>12</v>
      </c>
      <c r="E7102" t="s">
        <v>5652</v>
      </c>
      <c r="F7102" t="s">
        <v>64</v>
      </c>
      <c r="G7102" t="s">
        <v>37</v>
      </c>
      <c r="H7102" t="s">
        <v>15</v>
      </c>
      <c r="I7102">
        <v>21</v>
      </c>
      <c r="J7102">
        <v>0.65884096999999997</v>
      </c>
      <c r="K7102">
        <v>0.65599837999999999</v>
      </c>
      <c r="L7102">
        <v>2.8425899999999999E-3</v>
      </c>
      <c r="M7102">
        <v>4.3145199999999996E-3</v>
      </c>
      <c r="N7102">
        <v>60.892527000000001</v>
      </c>
      <c r="O7102">
        <v>62.591639000000001</v>
      </c>
      <c r="P7102">
        <v>5.7144099999999996E-3</v>
      </c>
      <c r="Q7102">
        <v>-6.55677E-3</v>
      </c>
      <c r="R7102">
        <v>-4.4807199999999997E-3</v>
      </c>
      <c r="S7102">
        <v>-1.5405E-4</v>
      </c>
      <c r="T7102">
        <v>2.8425899999999999E-3</v>
      </c>
      <c r="U7102">
        <v>5.83922E-3</v>
      </c>
      <c r="V7102">
        <v>1.016589E-2</v>
      </c>
      <c r="W7102">
        <v>1.224195E-2</v>
      </c>
    </row>
    <row r="7103" spans="1:23" x14ac:dyDescent="0.2">
      <c r="A7103" t="s">
        <v>9567</v>
      </c>
      <c r="B7103" t="s">
        <v>67</v>
      </c>
      <c r="C7103" t="s">
        <v>59</v>
      </c>
      <c r="D7103" t="s">
        <v>12</v>
      </c>
      <c r="E7103" t="s">
        <v>5652</v>
      </c>
      <c r="F7103" t="s">
        <v>64</v>
      </c>
      <c r="G7103" t="s">
        <v>37</v>
      </c>
      <c r="H7103" t="s">
        <v>14</v>
      </c>
      <c r="I7103">
        <v>22</v>
      </c>
      <c r="J7103">
        <v>0.61885453999999995</v>
      </c>
      <c r="K7103">
        <v>0.61908459999999998</v>
      </c>
      <c r="L7103">
        <v>-2.3006E-4</v>
      </c>
      <c r="M7103">
        <v>-3.7175000000000001E-4</v>
      </c>
      <c r="N7103">
        <v>60.054094999999997</v>
      </c>
      <c r="O7103">
        <v>62.591639000000001</v>
      </c>
      <c r="P7103">
        <v>5.2861699999999998E-3</v>
      </c>
      <c r="Q7103">
        <v>-8.9250300000000005E-3</v>
      </c>
      <c r="R7103">
        <v>-7.00455E-3</v>
      </c>
      <c r="S7103">
        <v>-3.00213E-3</v>
      </c>
      <c r="T7103">
        <v>-2.3006E-4</v>
      </c>
      <c r="U7103">
        <v>2.5420099999999999E-3</v>
      </c>
      <c r="V7103">
        <v>6.5444400000000003E-3</v>
      </c>
      <c r="W7103">
        <v>8.4649100000000008E-3</v>
      </c>
    </row>
    <row r="7104" spans="1:23" x14ac:dyDescent="0.2">
      <c r="A7104" t="s">
        <v>9568</v>
      </c>
      <c r="B7104" t="s">
        <v>67</v>
      </c>
      <c r="C7104" t="s">
        <v>59</v>
      </c>
      <c r="D7104" t="s">
        <v>12</v>
      </c>
      <c r="E7104" t="s">
        <v>5652</v>
      </c>
      <c r="F7104" t="s">
        <v>64</v>
      </c>
      <c r="G7104" t="s">
        <v>37</v>
      </c>
      <c r="H7104" t="s">
        <v>14</v>
      </c>
      <c r="I7104">
        <v>23</v>
      </c>
      <c r="J7104">
        <v>0.53439051999999998</v>
      </c>
      <c r="K7104">
        <v>0.53575686</v>
      </c>
      <c r="L7104">
        <v>-1.36634E-3</v>
      </c>
      <c r="M7104">
        <v>-2.55683E-3</v>
      </c>
      <c r="N7104">
        <v>59.552880999999999</v>
      </c>
      <c r="O7104">
        <v>62.591639000000001</v>
      </c>
      <c r="P7104">
        <v>4.29678E-3</v>
      </c>
      <c r="Q7104">
        <v>-8.4339199999999993E-3</v>
      </c>
      <c r="R7104">
        <v>-6.8728900000000004E-3</v>
      </c>
      <c r="S7104">
        <v>-3.6195799999999998E-3</v>
      </c>
      <c r="T7104">
        <v>-1.36634E-3</v>
      </c>
      <c r="U7104">
        <v>8.8688999999999999E-4</v>
      </c>
      <c r="V7104">
        <v>4.1402000000000001E-3</v>
      </c>
      <c r="W7104">
        <v>5.7012299999999998E-3</v>
      </c>
    </row>
    <row r="7105" spans="1:23" x14ac:dyDescent="0.2">
      <c r="A7105" t="s">
        <v>9569</v>
      </c>
      <c r="B7105" t="s">
        <v>67</v>
      </c>
      <c r="C7105" t="s">
        <v>59</v>
      </c>
      <c r="D7105" t="s">
        <v>12</v>
      </c>
      <c r="E7105" t="s">
        <v>5652</v>
      </c>
      <c r="F7105" t="s">
        <v>64</v>
      </c>
      <c r="G7105" t="s">
        <v>37</v>
      </c>
      <c r="H7105" t="s">
        <v>14</v>
      </c>
      <c r="I7105">
        <v>24</v>
      </c>
      <c r="J7105">
        <v>0.44674155999999998</v>
      </c>
      <c r="K7105">
        <v>0.44781901000000002</v>
      </c>
      <c r="L7105">
        <v>-1.07745E-3</v>
      </c>
      <c r="M7105">
        <v>-2.4118E-3</v>
      </c>
      <c r="N7105">
        <v>59.081564999999998</v>
      </c>
      <c r="O7105">
        <v>62.591639000000001</v>
      </c>
      <c r="P7105">
        <v>3.6733299999999998E-3</v>
      </c>
      <c r="Q7105">
        <v>-7.1195399999999997E-3</v>
      </c>
      <c r="R7105">
        <v>-5.7850100000000002E-3</v>
      </c>
      <c r="S7105">
        <v>-3.0037499999999999E-3</v>
      </c>
      <c r="T7105">
        <v>-1.07745E-3</v>
      </c>
      <c r="U7105">
        <v>8.4884000000000001E-4</v>
      </c>
      <c r="V7105">
        <v>3.6301100000000002E-3</v>
      </c>
      <c r="W7105">
        <v>4.9646400000000002E-3</v>
      </c>
    </row>
    <row r="7106" spans="1:23" x14ac:dyDescent="0.2">
      <c r="A7106" t="s">
        <v>3260</v>
      </c>
      <c r="B7106" t="s">
        <v>67</v>
      </c>
      <c r="C7106" t="s">
        <v>59</v>
      </c>
      <c r="D7106" t="s">
        <v>12</v>
      </c>
      <c r="E7106" t="s">
        <v>66</v>
      </c>
      <c r="F7106" t="s">
        <v>63</v>
      </c>
      <c r="G7106" t="s">
        <v>37</v>
      </c>
      <c r="H7106" t="s">
        <v>13</v>
      </c>
      <c r="I7106">
        <v>1</v>
      </c>
      <c r="J7106">
        <v>0.80549272000000005</v>
      </c>
      <c r="K7106">
        <v>0.84720625999999999</v>
      </c>
      <c r="L7106">
        <v>-4.171354E-2</v>
      </c>
      <c r="M7106">
        <v>-5.1786359999999997E-2</v>
      </c>
      <c r="N7106">
        <v>58.074731999999997</v>
      </c>
      <c r="O7106">
        <v>62.544514999999997</v>
      </c>
      <c r="P7106">
        <v>1.8109219999999999E-2</v>
      </c>
      <c r="Q7106">
        <v>-7.1500560000000005E-2</v>
      </c>
      <c r="R7106">
        <v>-6.4921439999999997E-2</v>
      </c>
      <c r="S7106">
        <v>-5.1210029999999997E-2</v>
      </c>
      <c r="T7106">
        <v>-4.171354E-2</v>
      </c>
      <c r="U7106">
        <v>-3.2217049999999997E-2</v>
      </c>
      <c r="V7106">
        <v>-1.8505629999999999E-2</v>
      </c>
      <c r="W7106">
        <v>-1.1926519999999999E-2</v>
      </c>
    </row>
    <row r="7107" spans="1:23" x14ac:dyDescent="0.2">
      <c r="A7107" t="s">
        <v>3261</v>
      </c>
      <c r="B7107" t="s">
        <v>67</v>
      </c>
      <c r="C7107" t="s">
        <v>59</v>
      </c>
      <c r="D7107" t="s">
        <v>12</v>
      </c>
      <c r="E7107" t="s">
        <v>66</v>
      </c>
      <c r="F7107" t="s">
        <v>63</v>
      </c>
      <c r="G7107" t="s">
        <v>37</v>
      </c>
      <c r="H7107" t="s">
        <v>13</v>
      </c>
      <c r="I7107">
        <v>2</v>
      </c>
      <c r="J7107">
        <v>0.74655574999999996</v>
      </c>
      <c r="K7107">
        <v>0.79002908000000005</v>
      </c>
      <c r="L7107">
        <v>-4.3473329999999998E-2</v>
      </c>
      <c r="M7107">
        <v>-5.8231860000000003E-2</v>
      </c>
      <c r="N7107">
        <v>57.800196999999997</v>
      </c>
      <c r="O7107">
        <v>62.544514999999997</v>
      </c>
      <c r="P7107">
        <v>2.13847E-2</v>
      </c>
      <c r="Q7107">
        <v>-7.8648029999999994E-2</v>
      </c>
      <c r="R7107">
        <v>-7.0878919999999998E-2</v>
      </c>
      <c r="S7107">
        <v>-5.4687479999999997E-2</v>
      </c>
      <c r="T7107">
        <v>-4.3473329999999998E-2</v>
      </c>
      <c r="U7107">
        <v>-3.2259179999999998E-2</v>
      </c>
      <c r="V7107">
        <v>-1.606774E-2</v>
      </c>
      <c r="W7107">
        <v>-8.2986299999999995E-3</v>
      </c>
    </row>
    <row r="7108" spans="1:23" x14ac:dyDescent="0.2">
      <c r="A7108" t="s">
        <v>3262</v>
      </c>
      <c r="B7108" t="s">
        <v>67</v>
      </c>
      <c r="C7108" t="s">
        <v>59</v>
      </c>
      <c r="D7108" t="s">
        <v>12</v>
      </c>
      <c r="E7108" t="s">
        <v>66</v>
      </c>
      <c r="F7108" t="s">
        <v>63</v>
      </c>
      <c r="G7108" t="s">
        <v>37</v>
      </c>
      <c r="H7108" t="s">
        <v>13</v>
      </c>
      <c r="I7108">
        <v>3</v>
      </c>
      <c r="J7108">
        <v>0.72313592000000004</v>
      </c>
      <c r="K7108">
        <v>0.76051999999999997</v>
      </c>
      <c r="L7108">
        <v>-3.738408E-2</v>
      </c>
      <c r="M7108">
        <v>-5.1697170000000001E-2</v>
      </c>
      <c r="N7108">
        <v>57.535325999999998</v>
      </c>
      <c r="O7108">
        <v>62.544514999999997</v>
      </c>
      <c r="P7108">
        <v>2.387152E-2</v>
      </c>
      <c r="Q7108">
        <v>-7.6649239999999993E-2</v>
      </c>
      <c r="R7108">
        <v>-6.7976670000000003E-2</v>
      </c>
      <c r="S7108">
        <v>-4.990232E-2</v>
      </c>
      <c r="T7108">
        <v>-3.738408E-2</v>
      </c>
      <c r="U7108">
        <v>-2.486584E-2</v>
      </c>
      <c r="V7108">
        <v>-6.7914899999999999E-3</v>
      </c>
      <c r="W7108">
        <v>1.88108E-3</v>
      </c>
    </row>
    <row r="7109" spans="1:23" x14ac:dyDescent="0.2">
      <c r="A7109" t="s">
        <v>3263</v>
      </c>
      <c r="B7109" t="s">
        <v>67</v>
      </c>
      <c r="C7109" t="s">
        <v>59</v>
      </c>
      <c r="D7109" t="s">
        <v>12</v>
      </c>
      <c r="E7109" t="s">
        <v>66</v>
      </c>
      <c r="F7109" t="s">
        <v>63</v>
      </c>
      <c r="G7109" t="s">
        <v>37</v>
      </c>
      <c r="H7109" t="s">
        <v>13</v>
      </c>
      <c r="I7109">
        <v>4</v>
      </c>
      <c r="J7109">
        <v>0.69191473999999997</v>
      </c>
      <c r="K7109">
        <v>0.73570855999999996</v>
      </c>
      <c r="L7109">
        <v>-4.3793819999999997E-2</v>
      </c>
      <c r="M7109">
        <v>-6.3293669999999996E-2</v>
      </c>
      <c r="N7109">
        <v>57.296497000000002</v>
      </c>
      <c r="O7109">
        <v>62.544514999999997</v>
      </c>
      <c r="P7109">
        <v>1.9278690000000001E-2</v>
      </c>
      <c r="Q7109">
        <v>-7.5504450000000001E-2</v>
      </c>
      <c r="R7109">
        <v>-6.8500459999999999E-2</v>
      </c>
      <c r="S7109">
        <v>-5.390358E-2</v>
      </c>
      <c r="T7109">
        <v>-4.3793819999999997E-2</v>
      </c>
      <c r="U7109">
        <v>-3.3684060000000002E-2</v>
      </c>
      <c r="V7109">
        <v>-1.9087179999999999E-2</v>
      </c>
      <c r="W7109">
        <v>-1.2083190000000001E-2</v>
      </c>
    </row>
    <row r="7110" spans="1:23" x14ac:dyDescent="0.2">
      <c r="A7110" t="s">
        <v>3264</v>
      </c>
      <c r="B7110" t="s">
        <v>67</v>
      </c>
      <c r="C7110" t="s">
        <v>59</v>
      </c>
      <c r="D7110" t="s">
        <v>12</v>
      </c>
      <c r="E7110" t="s">
        <v>66</v>
      </c>
      <c r="F7110" t="s">
        <v>63</v>
      </c>
      <c r="G7110" t="s">
        <v>37</v>
      </c>
      <c r="H7110" t="s">
        <v>13</v>
      </c>
      <c r="I7110">
        <v>5</v>
      </c>
      <c r="J7110">
        <v>0.69823221000000002</v>
      </c>
      <c r="K7110">
        <v>0.73405381999999997</v>
      </c>
      <c r="L7110">
        <v>-3.5821609999999997E-2</v>
      </c>
      <c r="M7110">
        <v>-5.1303290000000001E-2</v>
      </c>
      <c r="N7110">
        <v>57.182353999999997</v>
      </c>
      <c r="O7110">
        <v>62.544514999999997</v>
      </c>
      <c r="P7110">
        <v>1.9043879999999999E-2</v>
      </c>
      <c r="Q7110">
        <v>-6.7146010000000006E-2</v>
      </c>
      <c r="R7110">
        <v>-6.0227330000000003E-2</v>
      </c>
      <c r="S7110">
        <v>-4.5808229999999998E-2</v>
      </c>
      <c r="T7110">
        <v>-3.5821609999999997E-2</v>
      </c>
      <c r="U7110">
        <v>-2.5834989999999999E-2</v>
      </c>
      <c r="V7110">
        <v>-1.14159E-2</v>
      </c>
      <c r="W7110">
        <v>-4.4972199999999997E-3</v>
      </c>
    </row>
    <row r="7111" spans="1:23" x14ac:dyDescent="0.2">
      <c r="A7111" t="s">
        <v>3265</v>
      </c>
      <c r="B7111" t="s">
        <v>67</v>
      </c>
      <c r="C7111" t="s">
        <v>59</v>
      </c>
      <c r="D7111" t="s">
        <v>12</v>
      </c>
      <c r="E7111" t="s">
        <v>66</v>
      </c>
      <c r="F7111" t="s">
        <v>63</v>
      </c>
      <c r="G7111" t="s">
        <v>37</v>
      </c>
      <c r="H7111" t="s">
        <v>13</v>
      </c>
      <c r="I7111">
        <v>6</v>
      </c>
      <c r="J7111">
        <v>0.74264244000000001</v>
      </c>
      <c r="K7111">
        <v>0.76521885999999995</v>
      </c>
      <c r="L7111">
        <v>-2.257642E-2</v>
      </c>
      <c r="M7111">
        <v>-3.0400130000000001E-2</v>
      </c>
      <c r="N7111">
        <v>57.049867999999996</v>
      </c>
      <c r="O7111">
        <v>62.544514999999997</v>
      </c>
      <c r="P7111">
        <v>2.2081170000000001E-2</v>
      </c>
      <c r="Q7111">
        <v>-5.8896709999999998E-2</v>
      </c>
      <c r="R7111">
        <v>-5.0874580000000003E-2</v>
      </c>
      <c r="S7111">
        <v>-3.41558E-2</v>
      </c>
      <c r="T7111">
        <v>-2.257642E-2</v>
      </c>
      <c r="U7111">
        <v>-1.099705E-2</v>
      </c>
      <c r="V7111">
        <v>5.7217300000000004E-3</v>
      </c>
      <c r="W7111">
        <v>1.374386E-2</v>
      </c>
    </row>
    <row r="7112" spans="1:23" x14ac:dyDescent="0.2">
      <c r="A7112" t="s">
        <v>3266</v>
      </c>
      <c r="B7112" t="s">
        <v>67</v>
      </c>
      <c r="C7112" t="s">
        <v>59</v>
      </c>
      <c r="D7112" t="s">
        <v>12</v>
      </c>
      <c r="E7112" t="s">
        <v>66</v>
      </c>
      <c r="F7112" t="s">
        <v>63</v>
      </c>
      <c r="G7112" t="s">
        <v>37</v>
      </c>
      <c r="H7112" t="s">
        <v>14</v>
      </c>
      <c r="I7112">
        <v>7</v>
      </c>
      <c r="J7112">
        <v>0.77520146000000001</v>
      </c>
      <c r="K7112">
        <v>0.77392055000000004</v>
      </c>
      <c r="L7112">
        <v>1.2809099999999999E-3</v>
      </c>
      <c r="M7112">
        <v>1.6523600000000001E-3</v>
      </c>
      <c r="N7112">
        <v>56.787139000000003</v>
      </c>
      <c r="O7112">
        <v>62.544514999999997</v>
      </c>
      <c r="P7112">
        <v>2.213567E-2</v>
      </c>
      <c r="Q7112">
        <v>-3.5129029999999999E-2</v>
      </c>
      <c r="R7112">
        <v>-2.7087090000000001E-2</v>
      </c>
      <c r="S7112">
        <v>-1.0327050000000001E-2</v>
      </c>
      <c r="T7112">
        <v>1.2809099999999999E-3</v>
      </c>
      <c r="U7112">
        <v>1.288887E-2</v>
      </c>
      <c r="V7112">
        <v>2.9648910000000001E-2</v>
      </c>
      <c r="W7112">
        <v>3.7690849999999998E-2</v>
      </c>
    </row>
    <row r="7113" spans="1:23" x14ac:dyDescent="0.2">
      <c r="A7113" t="s">
        <v>3267</v>
      </c>
      <c r="B7113" t="s">
        <v>67</v>
      </c>
      <c r="C7113" t="s">
        <v>59</v>
      </c>
      <c r="D7113" t="s">
        <v>12</v>
      </c>
      <c r="E7113" t="s">
        <v>66</v>
      </c>
      <c r="F7113" t="s">
        <v>63</v>
      </c>
      <c r="G7113" t="s">
        <v>37</v>
      </c>
      <c r="H7113" t="s">
        <v>14</v>
      </c>
      <c r="I7113">
        <v>8</v>
      </c>
      <c r="J7113">
        <v>0.51023878</v>
      </c>
      <c r="K7113">
        <v>0.50782402000000004</v>
      </c>
      <c r="L7113">
        <v>2.4147600000000002E-3</v>
      </c>
      <c r="M7113">
        <v>4.7326099999999999E-3</v>
      </c>
      <c r="N7113">
        <v>57.488706000000001</v>
      </c>
      <c r="O7113">
        <v>62.544514999999997</v>
      </c>
      <c r="P7113">
        <v>2.4484120000000002E-2</v>
      </c>
      <c r="Q7113">
        <v>-3.7858030000000001E-2</v>
      </c>
      <c r="R7113">
        <v>-2.89629E-2</v>
      </c>
      <c r="S7113">
        <v>-1.042472E-2</v>
      </c>
      <c r="T7113">
        <v>2.4147600000000002E-3</v>
      </c>
      <c r="U7113">
        <v>1.525425E-2</v>
      </c>
      <c r="V7113">
        <v>3.3792419999999997E-2</v>
      </c>
      <c r="W7113">
        <v>4.2687549999999998E-2</v>
      </c>
    </row>
    <row r="7114" spans="1:23" x14ac:dyDescent="0.2">
      <c r="A7114" t="s">
        <v>3268</v>
      </c>
      <c r="B7114" t="s">
        <v>67</v>
      </c>
      <c r="C7114" t="s">
        <v>59</v>
      </c>
      <c r="D7114" t="s">
        <v>12</v>
      </c>
      <c r="E7114" t="s">
        <v>66</v>
      </c>
      <c r="F7114" t="s">
        <v>63</v>
      </c>
      <c r="G7114" t="s">
        <v>37</v>
      </c>
      <c r="H7114" t="s">
        <v>14</v>
      </c>
      <c r="I7114">
        <v>9</v>
      </c>
      <c r="J7114">
        <v>1.465609E-2</v>
      </c>
      <c r="K7114">
        <v>-1.5266740000000001E-2</v>
      </c>
      <c r="L7114">
        <v>2.9922830000000001E-2</v>
      </c>
      <c r="M7114">
        <v>2.0416655000000001</v>
      </c>
      <c r="N7114">
        <v>59.118043999999998</v>
      </c>
      <c r="O7114">
        <v>62.544514999999997</v>
      </c>
      <c r="P7114">
        <v>3.2913869999999998E-2</v>
      </c>
      <c r="Q7114">
        <v>-2.4215670000000002E-2</v>
      </c>
      <c r="R7114">
        <v>-1.2258E-2</v>
      </c>
      <c r="S7114">
        <v>1.266278E-2</v>
      </c>
      <c r="T7114">
        <v>2.9922830000000001E-2</v>
      </c>
      <c r="U7114">
        <v>4.7182880000000003E-2</v>
      </c>
      <c r="V7114">
        <v>7.210366E-2</v>
      </c>
      <c r="W7114">
        <v>8.4061339999999998E-2</v>
      </c>
    </row>
    <row r="7115" spans="1:23" x14ac:dyDescent="0.2">
      <c r="A7115" t="s">
        <v>3269</v>
      </c>
      <c r="B7115" t="s">
        <v>67</v>
      </c>
      <c r="C7115" t="s">
        <v>59</v>
      </c>
      <c r="D7115" t="s">
        <v>12</v>
      </c>
      <c r="E7115" t="s">
        <v>66</v>
      </c>
      <c r="F7115" t="s">
        <v>63</v>
      </c>
      <c r="G7115" t="s">
        <v>37</v>
      </c>
      <c r="H7115" t="s">
        <v>14</v>
      </c>
      <c r="I7115">
        <v>10</v>
      </c>
      <c r="J7115">
        <v>-0.58447170999999998</v>
      </c>
      <c r="K7115">
        <v>-0.63870271000000001</v>
      </c>
      <c r="L7115">
        <v>5.4231000000000001E-2</v>
      </c>
      <c r="M7115">
        <v>-9.2786359999999998E-2</v>
      </c>
      <c r="N7115">
        <v>61.996642000000001</v>
      </c>
      <c r="O7115">
        <v>62.544514999999997</v>
      </c>
      <c r="P7115">
        <v>6.8677580000000002E-2</v>
      </c>
      <c r="Q7115">
        <v>-5.8733559999999997E-2</v>
      </c>
      <c r="R7115">
        <v>-3.3782850000000003E-2</v>
      </c>
      <c r="S7115">
        <v>1.821644E-2</v>
      </c>
      <c r="T7115">
        <v>5.4231000000000001E-2</v>
      </c>
      <c r="U7115">
        <v>9.0245560000000002E-2</v>
      </c>
      <c r="V7115">
        <v>0.14224485000000001</v>
      </c>
      <c r="W7115">
        <v>0.16719555999999999</v>
      </c>
    </row>
    <row r="7116" spans="1:23" x14ac:dyDescent="0.2">
      <c r="A7116" t="s">
        <v>3270</v>
      </c>
      <c r="B7116" t="s">
        <v>67</v>
      </c>
      <c r="C7116" t="s">
        <v>59</v>
      </c>
      <c r="D7116" t="s">
        <v>12</v>
      </c>
      <c r="E7116" t="s">
        <v>66</v>
      </c>
      <c r="F7116" t="s">
        <v>63</v>
      </c>
      <c r="G7116" t="s">
        <v>37</v>
      </c>
      <c r="H7116" t="s">
        <v>14</v>
      </c>
      <c r="I7116">
        <v>11</v>
      </c>
      <c r="J7116">
        <v>-1.3230508000000001</v>
      </c>
      <c r="K7116">
        <v>-1.3383647999999999</v>
      </c>
      <c r="L7116">
        <v>1.5314080000000001E-2</v>
      </c>
      <c r="M7116">
        <v>-1.1574829999999999E-2</v>
      </c>
      <c r="N7116">
        <v>64.767349999999993</v>
      </c>
      <c r="O7116">
        <v>62.544514999999997</v>
      </c>
      <c r="P7116">
        <v>7.9377710000000004E-2</v>
      </c>
      <c r="Q7116">
        <v>-0.11525064</v>
      </c>
      <c r="R7116">
        <v>-8.6412550000000005E-2</v>
      </c>
      <c r="S7116">
        <v>-2.6311629999999999E-2</v>
      </c>
      <c r="T7116">
        <v>1.5314080000000001E-2</v>
      </c>
      <c r="U7116">
        <v>5.6939799999999999E-2</v>
      </c>
      <c r="V7116">
        <v>0.11704072</v>
      </c>
      <c r="W7116">
        <v>0.14587881</v>
      </c>
    </row>
    <row r="7117" spans="1:23" x14ac:dyDescent="0.2">
      <c r="A7117" t="s">
        <v>3271</v>
      </c>
      <c r="B7117" t="s">
        <v>67</v>
      </c>
      <c r="C7117" t="s">
        <v>59</v>
      </c>
      <c r="D7117" t="s">
        <v>12</v>
      </c>
      <c r="E7117" t="s">
        <v>66</v>
      </c>
      <c r="F7117" t="s">
        <v>63</v>
      </c>
      <c r="G7117" t="s">
        <v>37</v>
      </c>
      <c r="H7117" t="s">
        <v>14</v>
      </c>
      <c r="I7117">
        <v>12</v>
      </c>
      <c r="J7117">
        <v>-1.9386916000000001</v>
      </c>
      <c r="K7117">
        <v>-1.9405072999999999</v>
      </c>
      <c r="L7117">
        <v>1.8156699999999999E-3</v>
      </c>
      <c r="M7117">
        <v>-9.3654000000000003E-4</v>
      </c>
      <c r="N7117">
        <v>67.311206999999996</v>
      </c>
      <c r="O7117">
        <v>62.544514999999997</v>
      </c>
      <c r="P7117">
        <v>7.4214580000000002E-2</v>
      </c>
      <c r="Q7117">
        <v>-0.12025646</v>
      </c>
      <c r="R7117">
        <v>-9.3294150000000006E-2</v>
      </c>
      <c r="S7117">
        <v>-3.7102499999999997E-2</v>
      </c>
      <c r="T7117">
        <v>1.8156699999999999E-3</v>
      </c>
      <c r="U7117">
        <v>4.0733829999999999E-2</v>
      </c>
      <c r="V7117">
        <v>9.6925479999999994E-2</v>
      </c>
      <c r="W7117">
        <v>0.12388780000000001</v>
      </c>
    </row>
    <row r="7118" spans="1:23" x14ac:dyDescent="0.2">
      <c r="A7118" t="s">
        <v>3272</v>
      </c>
      <c r="B7118" t="s">
        <v>67</v>
      </c>
      <c r="C7118" t="s">
        <v>59</v>
      </c>
      <c r="D7118" t="s">
        <v>12</v>
      </c>
      <c r="E7118" t="s">
        <v>66</v>
      </c>
      <c r="F7118" t="s">
        <v>63</v>
      </c>
      <c r="G7118" t="s">
        <v>37</v>
      </c>
      <c r="H7118" t="s">
        <v>14</v>
      </c>
      <c r="I7118">
        <v>13</v>
      </c>
      <c r="J7118">
        <v>-2.3017371999999998</v>
      </c>
      <c r="K7118">
        <v>-2.2895338999999999</v>
      </c>
      <c r="L7118">
        <v>-1.220331E-2</v>
      </c>
      <c r="M7118">
        <v>5.3017799999999999E-3</v>
      </c>
      <c r="N7118">
        <v>69.251576</v>
      </c>
      <c r="O7118">
        <v>62.544514999999997</v>
      </c>
      <c r="P7118">
        <v>7.2860690000000006E-2</v>
      </c>
      <c r="Q7118">
        <v>-0.13204848</v>
      </c>
      <c r="R7118">
        <v>-0.10557804</v>
      </c>
      <c r="S7118">
        <v>-5.0411490000000003E-2</v>
      </c>
      <c r="T7118">
        <v>-1.220331E-2</v>
      </c>
      <c r="U7118">
        <v>2.6004880000000001E-2</v>
      </c>
      <c r="V7118">
        <v>8.1171419999999994E-2</v>
      </c>
      <c r="W7118">
        <v>0.10764186000000001</v>
      </c>
    </row>
    <row r="7119" spans="1:23" x14ac:dyDescent="0.2">
      <c r="A7119" t="s">
        <v>3273</v>
      </c>
      <c r="B7119" t="s">
        <v>67</v>
      </c>
      <c r="C7119" t="s">
        <v>59</v>
      </c>
      <c r="D7119" t="s">
        <v>12</v>
      </c>
      <c r="E7119" t="s">
        <v>66</v>
      </c>
      <c r="F7119" t="s">
        <v>63</v>
      </c>
      <c r="G7119" t="s">
        <v>37</v>
      </c>
      <c r="H7119" t="s">
        <v>14</v>
      </c>
      <c r="I7119">
        <v>14</v>
      </c>
      <c r="J7119">
        <v>-2.4320895</v>
      </c>
      <c r="K7119">
        <v>-2.3907563000000001</v>
      </c>
      <c r="L7119">
        <v>-4.133324E-2</v>
      </c>
      <c r="M7119">
        <v>1.6994950000000002E-2</v>
      </c>
      <c r="N7119">
        <v>70.480770000000007</v>
      </c>
      <c r="O7119">
        <v>62.544514999999997</v>
      </c>
      <c r="P7119">
        <v>8.1654080000000004E-2</v>
      </c>
      <c r="Q7119">
        <v>-0.17564225999999999</v>
      </c>
      <c r="R7119">
        <v>-0.14597715999999999</v>
      </c>
      <c r="S7119">
        <v>-8.4152679999999994E-2</v>
      </c>
      <c r="T7119">
        <v>-4.133324E-2</v>
      </c>
      <c r="U7119">
        <v>1.4862E-3</v>
      </c>
      <c r="V7119">
        <v>6.3310679999999994E-2</v>
      </c>
      <c r="W7119">
        <v>9.2975779999999994E-2</v>
      </c>
    </row>
    <row r="7120" spans="1:23" x14ac:dyDescent="0.2">
      <c r="A7120" t="s">
        <v>3274</v>
      </c>
      <c r="B7120" t="s">
        <v>67</v>
      </c>
      <c r="C7120" t="s">
        <v>59</v>
      </c>
      <c r="D7120" t="s">
        <v>12</v>
      </c>
      <c r="E7120" t="s">
        <v>66</v>
      </c>
      <c r="F7120" t="s">
        <v>63</v>
      </c>
      <c r="G7120" t="s">
        <v>37</v>
      </c>
      <c r="H7120" t="s">
        <v>14</v>
      </c>
      <c r="I7120">
        <v>15</v>
      </c>
      <c r="J7120">
        <v>-2.2404906000000002</v>
      </c>
      <c r="K7120">
        <v>-2.2105047</v>
      </c>
      <c r="L7120">
        <v>-2.9985870000000001E-2</v>
      </c>
      <c r="M7120">
        <v>1.3383620000000001E-2</v>
      </c>
      <c r="N7120">
        <v>70.877756000000005</v>
      </c>
      <c r="O7120">
        <v>62.544514999999997</v>
      </c>
      <c r="P7120">
        <v>6.4488649999999995E-2</v>
      </c>
      <c r="Q7120">
        <v>-0.13606025999999999</v>
      </c>
      <c r="R7120">
        <v>-0.11263140000000001</v>
      </c>
      <c r="S7120">
        <v>-6.3803750000000006E-2</v>
      </c>
      <c r="T7120">
        <v>-2.9985870000000001E-2</v>
      </c>
      <c r="U7120">
        <v>3.8320099999999998E-3</v>
      </c>
      <c r="V7120">
        <v>5.2659650000000002E-2</v>
      </c>
      <c r="W7120">
        <v>7.6088509999999998E-2</v>
      </c>
    </row>
    <row r="7121" spans="1:23" x14ac:dyDescent="0.2">
      <c r="A7121" t="s">
        <v>3275</v>
      </c>
      <c r="B7121" t="s">
        <v>67</v>
      </c>
      <c r="C7121" t="s">
        <v>59</v>
      </c>
      <c r="D7121" t="s">
        <v>12</v>
      </c>
      <c r="E7121" t="s">
        <v>66</v>
      </c>
      <c r="F7121" t="s">
        <v>63</v>
      </c>
      <c r="G7121" t="s">
        <v>37</v>
      </c>
      <c r="H7121" t="s">
        <v>14</v>
      </c>
      <c r="I7121">
        <v>16</v>
      </c>
      <c r="J7121">
        <v>-1.8185534000000001</v>
      </c>
      <c r="K7121">
        <v>-1.7813502000000001</v>
      </c>
      <c r="L7121">
        <v>-3.7203159999999999E-2</v>
      </c>
      <c r="M7121">
        <v>2.045756E-2</v>
      </c>
      <c r="N7121">
        <v>70.508763000000002</v>
      </c>
      <c r="O7121">
        <v>62.544514999999997</v>
      </c>
      <c r="P7121">
        <v>5.0789420000000002E-2</v>
      </c>
      <c r="Q7121">
        <v>-0.12074433</v>
      </c>
      <c r="R7121">
        <v>-0.10229243</v>
      </c>
      <c r="S7121">
        <v>-6.3837160000000004E-2</v>
      </c>
      <c r="T7121">
        <v>-3.7203159999999999E-2</v>
      </c>
      <c r="U7121">
        <v>-1.0569159999999999E-2</v>
      </c>
      <c r="V7121">
        <v>2.78861E-2</v>
      </c>
      <c r="W7121">
        <v>4.6337999999999997E-2</v>
      </c>
    </row>
    <row r="7122" spans="1:23" x14ac:dyDescent="0.2">
      <c r="A7122" t="s">
        <v>3276</v>
      </c>
      <c r="B7122" t="s">
        <v>67</v>
      </c>
      <c r="C7122" t="s">
        <v>59</v>
      </c>
      <c r="D7122" t="s">
        <v>12</v>
      </c>
      <c r="E7122" t="s">
        <v>66</v>
      </c>
      <c r="F7122" t="s">
        <v>63</v>
      </c>
      <c r="G7122" t="s">
        <v>37</v>
      </c>
      <c r="H7122" t="s">
        <v>15</v>
      </c>
      <c r="I7122">
        <v>17</v>
      </c>
      <c r="J7122">
        <v>-1.1250198</v>
      </c>
      <c r="K7122">
        <v>-1.1146008000000001</v>
      </c>
      <c r="L7122">
        <v>-1.041896E-2</v>
      </c>
      <c r="M7122">
        <v>9.2611299999999994E-3</v>
      </c>
      <c r="N7122">
        <v>69.729836000000006</v>
      </c>
      <c r="O7122">
        <v>62.544514999999997</v>
      </c>
      <c r="P7122">
        <v>3.6620189999999997E-2</v>
      </c>
      <c r="Q7122">
        <v>-7.0653809999999997E-2</v>
      </c>
      <c r="R7122">
        <v>-5.7349619999999997E-2</v>
      </c>
      <c r="S7122">
        <v>-2.9622599999999999E-2</v>
      </c>
      <c r="T7122">
        <v>-1.041896E-2</v>
      </c>
      <c r="U7122">
        <v>8.7846899999999995E-3</v>
      </c>
      <c r="V7122">
        <v>3.6511710000000003E-2</v>
      </c>
      <c r="W7122">
        <v>4.9815900000000003E-2</v>
      </c>
    </row>
    <row r="7123" spans="1:23" x14ac:dyDescent="0.2">
      <c r="A7123" t="s">
        <v>3277</v>
      </c>
      <c r="B7123" t="s">
        <v>67</v>
      </c>
      <c r="C7123" t="s">
        <v>59</v>
      </c>
      <c r="D7123" t="s">
        <v>12</v>
      </c>
      <c r="E7123" t="s">
        <v>66</v>
      </c>
      <c r="F7123" t="s">
        <v>63</v>
      </c>
      <c r="G7123" t="s">
        <v>37</v>
      </c>
      <c r="H7123" t="s">
        <v>15</v>
      </c>
      <c r="I7123">
        <v>18</v>
      </c>
      <c r="J7123">
        <v>-0.26112664000000002</v>
      </c>
      <c r="K7123">
        <v>-0.21032919</v>
      </c>
      <c r="L7123">
        <v>-5.0797439999999999E-2</v>
      </c>
      <c r="M7123">
        <v>0.19453182999999999</v>
      </c>
      <c r="N7123">
        <v>68.273711000000006</v>
      </c>
      <c r="O7123">
        <v>62.544514999999997</v>
      </c>
      <c r="P7123">
        <v>3.292171E-2</v>
      </c>
      <c r="Q7123">
        <v>-0.10494884</v>
      </c>
      <c r="R7123">
        <v>-9.2988310000000005E-2</v>
      </c>
      <c r="S7123">
        <v>-6.80616E-2</v>
      </c>
      <c r="T7123">
        <v>-5.0797439999999999E-2</v>
      </c>
      <c r="U7123">
        <v>-3.3533279999999999E-2</v>
      </c>
      <c r="V7123">
        <v>-8.6065699999999992E-3</v>
      </c>
      <c r="W7123">
        <v>3.35396E-3</v>
      </c>
    </row>
    <row r="7124" spans="1:23" x14ac:dyDescent="0.2">
      <c r="A7124" t="s">
        <v>3278</v>
      </c>
      <c r="B7124" t="s">
        <v>67</v>
      </c>
      <c r="C7124" t="s">
        <v>59</v>
      </c>
      <c r="D7124" t="s">
        <v>12</v>
      </c>
      <c r="E7124" t="s">
        <v>66</v>
      </c>
      <c r="F7124" t="s">
        <v>63</v>
      </c>
      <c r="G7124" t="s">
        <v>37</v>
      </c>
      <c r="H7124" t="s">
        <v>15</v>
      </c>
      <c r="I7124">
        <v>19</v>
      </c>
      <c r="J7124">
        <v>0.58450789999999997</v>
      </c>
      <c r="K7124">
        <v>0.63517491000000004</v>
      </c>
      <c r="L7124" s="1">
        <v>-5.0667009999999998E-2</v>
      </c>
      <c r="M7124" s="1">
        <v>-8.6683179999999999E-2</v>
      </c>
      <c r="N7124">
        <v>66.619523000000001</v>
      </c>
      <c r="O7124">
        <v>62.544514999999997</v>
      </c>
      <c r="P7124">
        <v>3.269006E-2</v>
      </c>
      <c r="Q7124">
        <v>-0.10443738</v>
      </c>
      <c r="R7124">
        <v>-9.2561009999999999E-2</v>
      </c>
      <c r="S7124">
        <v>-6.7809690000000006E-2</v>
      </c>
      <c r="T7124" s="1">
        <v>-5.0667009999999998E-2</v>
      </c>
      <c r="U7124">
        <v>-3.3524320000000003E-2</v>
      </c>
      <c r="V7124">
        <v>-8.7729999999999995E-3</v>
      </c>
      <c r="W7124">
        <v>3.1033599999999999E-3</v>
      </c>
    </row>
    <row r="7125" spans="1:23" x14ac:dyDescent="0.2">
      <c r="A7125" t="s">
        <v>3279</v>
      </c>
      <c r="B7125" t="s">
        <v>67</v>
      </c>
      <c r="C7125" t="s">
        <v>59</v>
      </c>
      <c r="D7125" t="s">
        <v>12</v>
      </c>
      <c r="E7125" t="s">
        <v>66</v>
      </c>
      <c r="F7125" t="s">
        <v>63</v>
      </c>
      <c r="G7125" t="s">
        <v>37</v>
      </c>
      <c r="H7125" t="s">
        <v>15</v>
      </c>
      <c r="I7125">
        <v>20</v>
      </c>
      <c r="J7125">
        <v>1.1123282999999999</v>
      </c>
      <c r="K7125">
        <v>1.1902579</v>
      </c>
      <c r="L7125">
        <v>-7.7929620000000005E-2</v>
      </c>
      <c r="M7125">
        <v>-7.0059910000000003E-2</v>
      </c>
      <c r="N7125">
        <v>63.664842999999998</v>
      </c>
      <c r="O7125">
        <v>62.544514999999997</v>
      </c>
      <c r="P7125">
        <v>2.5382330000000002E-2</v>
      </c>
      <c r="Q7125">
        <v>-0.11967985</v>
      </c>
      <c r="R7125">
        <v>-0.11045839</v>
      </c>
      <c r="S7125">
        <v>-9.1240130000000003E-2</v>
      </c>
      <c r="T7125">
        <v>-7.7929620000000005E-2</v>
      </c>
      <c r="U7125">
        <v>-6.4619120000000002E-2</v>
      </c>
      <c r="V7125">
        <v>-4.5400860000000001E-2</v>
      </c>
      <c r="W7125">
        <v>-3.61794E-2</v>
      </c>
    </row>
    <row r="7126" spans="1:23" x14ac:dyDescent="0.2">
      <c r="A7126" t="s">
        <v>3280</v>
      </c>
      <c r="B7126" t="s">
        <v>67</v>
      </c>
      <c r="C7126" t="s">
        <v>59</v>
      </c>
      <c r="D7126" t="s">
        <v>12</v>
      </c>
      <c r="E7126" t="s">
        <v>66</v>
      </c>
      <c r="F7126" t="s">
        <v>63</v>
      </c>
      <c r="G7126" t="s">
        <v>37</v>
      </c>
      <c r="H7126" t="s">
        <v>15</v>
      </c>
      <c r="I7126">
        <v>21</v>
      </c>
      <c r="J7126">
        <v>1.2648071999999999</v>
      </c>
      <c r="K7126">
        <v>1.3548889</v>
      </c>
      <c r="L7126">
        <v>-9.0081729999999999E-2</v>
      </c>
      <c r="M7126">
        <v>-7.1221709999999994E-2</v>
      </c>
      <c r="N7126">
        <v>60.666342999999998</v>
      </c>
      <c r="O7126">
        <v>62.544514999999997</v>
      </c>
      <c r="P7126">
        <v>3.0796799999999999E-2</v>
      </c>
      <c r="Q7126">
        <v>-0.14073796</v>
      </c>
      <c r="R7126">
        <v>-0.12954942</v>
      </c>
      <c r="S7126">
        <v>-0.10623159</v>
      </c>
      <c r="T7126">
        <v>-9.0081729999999999E-2</v>
      </c>
      <c r="U7126">
        <v>-7.3931880000000005E-2</v>
      </c>
      <c r="V7126">
        <v>-5.0614050000000001E-2</v>
      </c>
      <c r="W7126">
        <v>-3.9425500000000002E-2</v>
      </c>
    </row>
    <row r="7127" spans="1:23" x14ac:dyDescent="0.2">
      <c r="A7127" t="s">
        <v>3281</v>
      </c>
      <c r="B7127" t="s">
        <v>67</v>
      </c>
      <c r="C7127" t="s">
        <v>59</v>
      </c>
      <c r="D7127" t="s">
        <v>12</v>
      </c>
      <c r="E7127" t="s">
        <v>66</v>
      </c>
      <c r="F7127" t="s">
        <v>63</v>
      </c>
      <c r="G7127" t="s">
        <v>37</v>
      </c>
      <c r="H7127" t="s">
        <v>14</v>
      </c>
      <c r="I7127">
        <v>22</v>
      </c>
      <c r="J7127">
        <v>1.2141751999999999</v>
      </c>
      <c r="K7127">
        <v>1.2675368</v>
      </c>
      <c r="L7127">
        <v>-5.336163E-2</v>
      </c>
      <c r="M7127">
        <v>-4.3948870000000001E-2</v>
      </c>
      <c r="N7127">
        <v>59.641164000000003</v>
      </c>
      <c r="O7127">
        <v>62.544514999999997</v>
      </c>
      <c r="P7127">
        <v>2.7051780000000001E-2</v>
      </c>
      <c r="Q7127">
        <v>-9.7857849999999996E-2</v>
      </c>
      <c r="R7127">
        <v>-8.802989E-2</v>
      </c>
      <c r="S7127">
        <v>-6.7547599999999999E-2</v>
      </c>
      <c r="T7127">
        <v>-5.336163E-2</v>
      </c>
      <c r="U7127">
        <v>-3.9175660000000001E-2</v>
      </c>
      <c r="V7127">
        <v>-1.8693379999999999E-2</v>
      </c>
      <c r="W7127">
        <v>-8.8654100000000007E-3</v>
      </c>
    </row>
    <row r="7128" spans="1:23" x14ac:dyDescent="0.2">
      <c r="A7128" t="s">
        <v>3282</v>
      </c>
      <c r="B7128" t="s">
        <v>67</v>
      </c>
      <c r="C7128" t="s">
        <v>59</v>
      </c>
      <c r="D7128" t="s">
        <v>12</v>
      </c>
      <c r="E7128" t="s">
        <v>66</v>
      </c>
      <c r="F7128" t="s">
        <v>63</v>
      </c>
      <c r="G7128" t="s">
        <v>37</v>
      </c>
      <c r="H7128" t="s">
        <v>14</v>
      </c>
      <c r="I7128">
        <v>23</v>
      </c>
      <c r="J7128">
        <v>1.0534394</v>
      </c>
      <c r="K7128">
        <v>1.0739738999999999</v>
      </c>
      <c r="L7128">
        <v>-2.0534500000000001E-2</v>
      </c>
      <c r="M7128">
        <v>-1.9492820000000001E-2</v>
      </c>
      <c r="N7128">
        <v>59.033518999999998</v>
      </c>
      <c r="O7128">
        <v>62.544514999999997</v>
      </c>
      <c r="P7128">
        <v>2.0880699999999999E-2</v>
      </c>
      <c r="Q7128">
        <v>-5.4880199999999997E-2</v>
      </c>
      <c r="R7128">
        <v>-4.729419E-2</v>
      </c>
      <c r="S7128">
        <v>-3.1484350000000001E-2</v>
      </c>
      <c r="T7128">
        <v>-2.0534500000000001E-2</v>
      </c>
      <c r="U7128">
        <v>-9.5846500000000001E-3</v>
      </c>
      <c r="V7128">
        <v>6.2251900000000002E-3</v>
      </c>
      <c r="W7128">
        <v>1.3811189999999999E-2</v>
      </c>
    </row>
    <row r="7129" spans="1:23" x14ac:dyDescent="0.2">
      <c r="A7129" t="s">
        <v>3283</v>
      </c>
      <c r="B7129" t="s">
        <v>67</v>
      </c>
      <c r="C7129" t="s">
        <v>59</v>
      </c>
      <c r="D7129" t="s">
        <v>12</v>
      </c>
      <c r="E7129" t="s">
        <v>66</v>
      </c>
      <c r="F7129" t="s">
        <v>63</v>
      </c>
      <c r="G7129" t="s">
        <v>37</v>
      </c>
      <c r="H7129" t="s">
        <v>14</v>
      </c>
      <c r="I7129">
        <v>24</v>
      </c>
      <c r="J7129">
        <v>0.88188728000000005</v>
      </c>
      <c r="K7129">
        <v>0.89214656999999997</v>
      </c>
      <c r="L7129">
        <v>-1.0259290000000001E-2</v>
      </c>
      <c r="M7129">
        <v>-1.1633330000000001E-2</v>
      </c>
      <c r="N7129">
        <v>58.453415</v>
      </c>
      <c r="O7129">
        <v>62.544514999999997</v>
      </c>
      <c r="P7129">
        <v>2.3454929999999999E-2</v>
      </c>
      <c r="Q7129">
        <v>-4.8839220000000003E-2</v>
      </c>
      <c r="R7129">
        <v>-4.0318E-2</v>
      </c>
      <c r="S7129">
        <v>-2.2559070000000001E-2</v>
      </c>
      <c r="T7129">
        <v>-1.0259290000000001E-2</v>
      </c>
      <c r="U7129">
        <v>2.0404899999999998E-3</v>
      </c>
      <c r="V7129">
        <v>1.9799420000000002E-2</v>
      </c>
      <c r="W7129">
        <v>2.8320649999999999E-2</v>
      </c>
    </row>
    <row r="7130" spans="1:23" x14ac:dyDescent="0.2">
      <c r="A7130" t="s">
        <v>3284</v>
      </c>
      <c r="B7130" t="s">
        <v>67</v>
      </c>
      <c r="C7130" t="s">
        <v>59</v>
      </c>
      <c r="D7130" t="s">
        <v>25</v>
      </c>
      <c r="E7130" t="s">
        <v>65</v>
      </c>
      <c r="F7130" t="s">
        <v>63</v>
      </c>
      <c r="G7130" t="s">
        <v>37</v>
      </c>
      <c r="H7130" t="s">
        <v>13</v>
      </c>
      <c r="I7130">
        <v>1</v>
      </c>
      <c r="J7130">
        <v>0.33943254</v>
      </c>
      <c r="K7130">
        <v>0.33228700999999999</v>
      </c>
      <c r="L7130">
        <v>7.1455299999999998E-3</v>
      </c>
      <c r="M7130">
        <v>2.105141E-2</v>
      </c>
      <c r="N7130">
        <v>62.184286</v>
      </c>
      <c r="O7130">
        <v>69.365112999999994</v>
      </c>
      <c r="P7130">
        <v>2.20412E-3</v>
      </c>
      <c r="Q7130">
        <v>3.5200800000000001E-3</v>
      </c>
      <c r="R7130">
        <v>4.3208400000000003E-3</v>
      </c>
      <c r="S7130">
        <v>5.9896899999999998E-3</v>
      </c>
      <c r="T7130">
        <v>7.1455299999999998E-3</v>
      </c>
      <c r="U7130">
        <v>8.3013800000000006E-3</v>
      </c>
      <c r="V7130">
        <v>9.9702300000000001E-3</v>
      </c>
      <c r="W7130">
        <v>1.0770989999999999E-2</v>
      </c>
    </row>
    <row r="7131" spans="1:23" x14ac:dyDescent="0.2">
      <c r="A7131" t="s">
        <v>3285</v>
      </c>
      <c r="B7131" t="s">
        <v>67</v>
      </c>
      <c r="C7131" t="s">
        <v>59</v>
      </c>
      <c r="D7131" t="s">
        <v>25</v>
      </c>
      <c r="E7131" t="s">
        <v>65</v>
      </c>
      <c r="F7131" t="s">
        <v>63</v>
      </c>
      <c r="G7131" t="s">
        <v>37</v>
      </c>
      <c r="H7131" t="s">
        <v>13</v>
      </c>
      <c r="I7131">
        <v>2</v>
      </c>
      <c r="J7131">
        <v>0.30902961000000001</v>
      </c>
      <c r="K7131">
        <v>0.30561933000000002</v>
      </c>
      <c r="L7131">
        <v>3.4102899999999998E-3</v>
      </c>
      <c r="M7131">
        <v>1.103546E-2</v>
      </c>
      <c r="N7131">
        <v>60.963422999999999</v>
      </c>
      <c r="O7131">
        <v>69.365112999999994</v>
      </c>
      <c r="P7131">
        <v>1.92191E-3</v>
      </c>
      <c r="Q7131">
        <v>2.4903000000000002E-4</v>
      </c>
      <c r="R7131">
        <v>9.4726000000000001E-4</v>
      </c>
      <c r="S7131">
        <v>2.40244E-3</v>
      </c>
      <c r="T7131">
        <v>3.4102899999999998E-3</v>
      </c>
      <c r="U7131">
        <v>4.4181300000000001E-3</v>
      </c>
      <c r="V7131">
        <v>5.8733099999999996E-3</v>
      </c>
      <c r="W7131">
        <v>6.5715399999999998E-3</v>
      </c>
    </row>
    <row r="7132" spans="1:23" x14ac:dyDescent="0.2">
      <c r="A7132" t="s">
        <v>3286</v>
      </c>
      <c r="B7132" t="s">
        <v>67</v>
      </c>
      <c r="C7132" t="s">
        <v>59</v>
      </c>
      <c r="D7132" t="s">
        <v>25</v>
      </c>
      <c r="E7132" t="s">
        <v>65</v>
      </c>
      <c r="F7132" t="s">
        <v>63</v>
      </c>
      <c r="G7132" t="s">
        <v>37</v>
      </c>
      <c r="H7132" t="s">
        <v>13</v>
      </c>
      <c r="I7132">
        <v>3</v>
      </c>
      <c r="J7132">
        <v>0.29122332000000001</v>
      </c>
      <c r="K7132">
        <v>0.28774295</v>
      </c>
      <c r="L7132">
        <v>3.48037E-3</v>
      </c>
      <c r="M7132">
        <v>1.1950850000000001E-2</v>
      </c>
      <c r="N7132">
        <v>60.091462999999997</v>
      </c>
      <c r="O7132">
        <v>69.365112999999994</v>
      </c>
      <c r="P7132">
        <v>1.67392E-3</v>
      </c>
      <c r="Q7132">
        <v>7.2701999999999999E-4</v>
      </c>
      <c r="R7132">
        <v>1.33515E-3</v>
      </c>
      <c r="S7132">
        <v>2.6025599999999999E-3</v>
      </c>
      <c r="T7132">
        <v>3.48037E-3</v>
      </c>
      <c r="U7132">
        <v>4.3581699999999998E-3</v>
      </c>
      <c r="V7132">
        <v>5.6255799999999998E-3</v>
      </c>
      <c r="W7132">
        <v>6.2337099999999999E-3</v>
      </c>
    </row>
    <row r="7133" spans="1:23" x14ac:dyDescent="0.2">
      <c r="A7133" t="s">
        <v>3287</v>
      </c>
      <c r="B7133" t="s">
        <v>67</v>
      </c>
      <c r="C7133" t="s">
        <v>59</v>
      </c>
      <c r="D7133" t="s">
        <v>25</v>
      </c>
      <c r="E7133" t="s">
        <v>65</v>
      </c>
      <c r="F7133" t="s">
        <v>63</v>
      </c>
      <c r="G7133" t="s">
        <v>37</v>
      </c>
      <c r="H7133" t="s">
        <v>13</v>
      </c>
      <c r="I7133">
        <v>4</v>
      </c>
      <c r="J7133">
        <v>0.28171515000000003</v>
      </c>
      <c r="K7133">
        <v>0.27847040000000001</v>
      </c>
      <c r="L7133">
        <v>3.2447499999999998E-3</v>
      </c>
      <c r="M7133">
        <v>1.151783E-2</v>
      </c>
      <c r="N7133">
        <v>58.701267999999999</v>
      </c>
      <c r="O7133">
        <v>69.365112999999994</v>
      </c>
      <c r="P7133">
        <v>1.3856000000000001E-3</v>
      </c>
      <c r="Q7133">
        <v>9.6562999999999998E-4</v>
      </c>
      <c r="R7133">
        <v>1.4690300000000001E-3</v>
      </c>
      <c r="S7133">
        <v>2.5181399999999999E-3</v>
      </c>
      <c r="T7133">
        <v>3.2447499999999998E-3</v>
      </c>
      <c r="U7133">
        <v>3.9713600000000002E-3</v>
      </c>
      <c r="V7133">
        <v>5.02047E-3</v>
      </c>
      <c r="W7133">
        <v>5.5238600000000002E-3</v>
      </c>
    </row>
    <row r="7134" spans="1:23" x14ac:dyDescent="0.2">
      <c r="A7134" t="s">
        <v>3288</v>
      </c>
      <c r="B7134" t="s">
        <v>67</v>
      </c>
      <c r="C7134" t="s">
        <v>59</v>
      </c>
      <c r="D7134" t="s">
        <v>25</v>
      </c>
      <c r="E7134" t="s">
        <v>65</v>
      </c>
      <c r="F7134" t="s">
        <v>63</v>
      </c>
      <c r="G7134" t="s">
        <v>37</v>
      </c>
      <c r="H7134" t="s">
        <v>13</v>
      </c>
      <c r="I7134">
        <v>5</v>
      </c>
      <c r="J7134">
        <v>0.28504009000000002</v>
      </c>
      <c r="K7134">
        <v>0.28171190000000002</v>
      </c>
      <c r="L7134">
        <v>3.32819E-3</v>
      </c>
      <c r="M7134">
        <v>1.1676209999999999E-2</v>
      </c>
      <c r="N7134">
        <v>57.991253999999998</v>
      </c>
      <c r="O7134">
        <v>69.365112999999994</v>
      </c>
      <c r="P7134">
        <v>1.8502499999999999E-3</v>
      </c>
      <c r="Q7134">
        <v>2.8479999999999998E-4</v>
      </c>
      <c r="R7134">
        <v>9.5699999999999995E-4</v>
      </c>
      <c r="S7134">
        <v>2.3579199999999999E-3</v>
      </c>
      <c r="T7134">
        <v>3.32819E-3</v>
      </c>
      <c r="U7134">
        <v>4.2984599999999996E-3</v>
      </c>
      <c r="V7134">
        <v>5.6993800000000004E-3</v>
      </c>
      <c r="W7134">
        <v>6.37157E-3</v>
      </c>
    </row>
    <row r="7135" spans="1:23" x14ac:dyDescent="0.2">
      <c r="A7135" t="s">
        <v>3289</v>
      </c>
      <c r="B7135" t="s">
        <v>67</v>
      </c>
      <c r="C7135" t="s">
        <v>59</v>
      </c>
      <c r="D7135" t="s">
        <v>25</v>
      </c>
      <c r="E7135" t="s">
        <v>65</v>
      </c>
      <c r="F7135" t="s">
        <v>63</v>
      </c>
      <c r="G7135" t="s">
        <v>37</v>
      </c>
      <c r="H7135" t="s">
        <v>13</v>
      </c>
      <c r="I7135">
        <v>6</v>
      </c>
      <c r="J7135">
        <v>0.31409727999999998</v>
      </c>
      <c r="K7135">
        <v>0.31470797</v>
      </c>
      <c r="L7135">
        <v>-6.1069E-4</v>
      </c>
      <c r="M7135">
        <v>-1.9442800000000001E-3</v>
      </c>
      <c r="N7135">
        <v>57.079948999999999</v>
      </c>
      <c r="O7135">
        <v>69.365112999999994</v>
      </c>
      <c r="P7135">
        <v>2.85075E-3</v>
      </c>
      <c r="Q7135">
        <v>-5.2997499999999998E-3</v>
      </c>
      <c r="R7135">
        <v>-4.26407E-3</v>
      </c>
      <c r="S7135">
        <v>-2.1056299999999998E-3</v>
      </c>
      <c r="T7135">
        <v>-6.1069E-4</v>
      </c>
      <c r="U7135">
        <v>8.8424E-4</v>
      </c>
      <c r="V7135">
        <v>3.0426899999999998E-3</v>
      </c>
      <c r="W7135">
        <v>4.0783700000000004E-3</v>
      </c>
    </row>
    <row r="7136" spans="1:23" x14ac:dyDescent="0.2">
      <c r="A7136" t="s">
        <v>3290</v>
      </c>
      <c r="B7136" t="s">
        <v>67</v>
      </c>
      <c r="C7136" t="s">
        <v>59</v>
      </c>
      <c r="D7136" t="s">
        <v>25</v>
      </c>
      <c r="E7136" t="s">
        <v>65</v>
      </c>
      <c r="F7136" t="s">
        <v>63</v>
      </c>
      <c r="G7136" t="s">
        <v>37</v>
      </c>
      <c r="H7136" t="s">
        <v>14</v>
      </c>
      <c r="I7136">
        <v>7</v>
      </c>
      <c r="J7136">
        <v>0.37485986999999998</v>
      </c>
      <c r="K7136">
        <v>0.37331492999999999</v>
      </c>
      <c r="L7136">
        <v>1.5449400000000001E-3</v>
      </c>
      <c r="M7136">
        <v>4.12138E-3</v>
      </c>
      <c r="N7136">
        <v>56.324021999999999</v>
      </c>
      <c r="O7136">
        <v>69.365112999999994</v>
      </c>
      <c r="P7136">
        <v>3.2520100000000001E-3</v>
      </c>
      <c r="Q7136">
        <v>-3.8041500000000001E-3</v>
      </c>
      <c r="R7136">
        <v>-2.6226800000000001E-3</v>
      </c>
      <c r="S7136">
        <v>-1.6042000000000001E-4</v>
      </c>
      <c r="T7136">
        <v>1.5449400000000001E-3</v>
      </c>
      <c r="U7136">
        <v>3.2502999999999998E-3</v>
      </c>
      <c r="V7136">
        <v>5.7125600000000002E-3</v>
      </c>
      <c r="W7136">
        <v>6.8940199999999998E-3</v>
      </c>
    </row>
    <row r="7137" spans="1:23" x14ac:dyDescent="0.2">
      <c r="A7137" t="s">
        <v>3291</v>
      </c>
      <c r="B7137" t="s">
        <v>67</v>
      </c>
      <c r="C7137" t="s">
        <v>59</v>
      </c>
      <c r="D7137" t="s">
        <v>25</v>
      </c>
      <c r="E7137" t="s">
        <v>65</v>
      </c>
      <c r="F7137" t="s">
        <v>63</v>
      </c>
      <c r="G7137" t="s">
        <v>37</v>
      </c>
      <c r="H7137" t="s">
        <v>14</v>
      </c>
      <c r="I7137">
        <v>8</v>
      </c>
      <c r="J7137">
        <v>0.39246055000000002</v>
      </c>
      <c r="K7137">
        <v>0.39233833000000001</v>
      </c>
      <c r="L7137">
        <v>1.2222000000000001E-4</v>
      </c>
      <c r="M7137">
        <v>3.1143000000000002E-4</v>
      </c>
      <c r="N7137">
        <v>59.229568</v>
      </c>
      <c r="O7137">
        <v>69.365112999999994</v>
      </c>
      <c r="P7137">
        <v>2.9161E-3</v>
      </c>
      <c r="Q7137">
        <v>-4.67433E-3</v>
      </c>
      <c r="R7137">
        <v>-3.6148999999999999E-3</v>
      </c>
      <c r="S7137">
        <v>-1.4069799999999999E-3</v>
      </c>
      <c r="T7137">
        <v>1.2222000000000001E-4</v>
      </c>
      <c r="U7137">
        <v>1.65143E-3</v>
      </c>
      <c r="V7137">
        <v>3.8593500000000001E-3</v>
      </c>
      <c r="W7137">
        <v>4.9187700000000003E-3</v>
      </c>
    </row>
    <row r="7138" spans="1:23" x14ac:dyDescent="0.2">
      <c r="A7138" t="s">
        <v>3292</v>
      </c>
      <c r="B7138" t="s">
        <v>67</v>
      </c>
      <c r="C7138" t="s">
        <v>59</v>
      </c>
      <c r="D7138" t="s">
        <v>25</v>
      </c>
      <c r="E7138" t="s">
        <v>65</v>
      </c>
      <c r="F7138" t="s">
        <v>63</v>
      </c>
      <c r="G7138" t="s">
        <v>37</v>
      </c>
      <c r="H7138" t="s">
        <v>14</v>
      </c>
      <c r="I7138">
        <v>9</v>
      </c>
      <c r="J7138">
        <v>0.38221769</v>
      </c>
      <c r="K7138">
        <v>0.38348684999999999</v>
      </c>
      <c r="L7138">
        <v>-1.26917E-3</v>
      </c>
      <c r="M7138">
        <v>-3.3205399999999999E-3</v>
      </c>
      <c r="N7138">
        <v>66.602563000000004</v>
      </c>
      <c r="O7138">
        <v>69.365112999999994</v>
      </c>
      <c r="P7138">
        <v>2.48102E-3</v>
      </c>
      <c r="Q7138">
        <v>-5.3500800000000001E-3</v>
      </c>
      <c r="R7138">
        <v>-4.4487199999999998E-3</v>
      </c>
      <c r="S7138">
        <v>-2.5702099999999999E-3</v>
      </c>
      <c r="T7138">
        <v>-1.26917E-3</v>
      </c>
      <c r="U7138">
        <v>3.188E-5</v>
      </c>
      <c r="V7138">
        <v>1.9103900000000001E-3</v>
      </c>
      <c r="W7138">
        <v>2.8117400000000001E-3</v>
      </c>
    </row>
    <row r="7139" spans="1:23" x14ac:dyDescent="0.2">
      <c r="A7139" t="s">
        <v>3293</v>
      </c>
      <c r="B7139" t="s">
        <v>67</v>
      </c>
      <c r="C7139" t="s">
        <v>59</v>
      </c>
      <c r="D7139" t="s">
        <v>25</v>
      </c>
      <c r="E7139" t="s">
        <v>65</v>
      </c>
      <c r="F7139" t="s">
        <v>63</v>
      </c>
      <c r="G7139" t="s">
        <v>37</v>
      </c>
      <c r="H7139" t="s">
        <v>14</v>
      </c>
      <c r="I7139">
        <v>10</v>
      </c>
      <c r="J7139">
        <v>0.39026456999999998</v>
      </c>
      <c r="K7139">
        <v>0.39091809999999999</v>
      </c>
      <c r="L7139">
        <v>-6.5353999999999998E-4</v>
      </c>
      <c r="M7139">
        <v>-1.6746E-3</v>
      </c>
      <c r="N7139">
        <v>72.421498999999997</v>
      </c>
      <c r="O7139">
        <v>69.365112999999994</v>
      </c>
      <c r="P7139">
        <v>2.3248700000000001E-3</v>
      </c>
      <c r="Q7139">
        <v>-4.4776E-3</v>
      </c>
      <c r="R7139">
        <v>-3.6329700000000001E-3</v>
      </c>
      <c r="S7139">
        <v>-1.8726999999999999E-3</v>
      </c>
      <c r="T7139">
        <v>-6.5353999999999998E-4</v>
      </c>
      <c r="U7139">
        <v>5.6561999999999997E-4</v>
      </c>
      <c r="V7139">
        <v>2.3259000000000001E-3</v>
      </c>
      <c r="W7139">
        <v>3.17053E-3</v>
      </c>
    </row>
    <row r="7140" spans="1:23" x14ac:dyDescent="0.2">
      <c r="A7140" t="s">
        <v>3294</v>
      </c>
      <c r="B7140" t="s">
        <v>67</v>
      </c>
      <c r="C7140" t="s">
        <v>59</v>
      </c>
      <c r="D7140" t="s">
        <v>25</v>
      </c>
      <c r="E7140" t="s">
        <v>65</v>
      </c>
      <c r="F7140" t="s">
        <v>63</v>
      </c>
      <c r="G7140" t="s">
        <v>37</v>
      </c>
      <c r="H7140" t="s">
        <v>14</v>
      </c>
      <c r="I7140">
        <v>11</v>
      </c>
      <c r="J7140">
        <v>0.40143943999999998</v>
      </c>
      <c r="K7140">
        <v>0.40213641999999999</v>
      </c>
      <c r="L7140">
        <v>-6.9698000000000004E-4</v>
      </c>
      <c r="M7140">
        <v>-1.73621E-3</v>
      </c>
      <c r="N7140">
        <v>76.564188000000001</v>
      </c>
      <c r="O7140">
        <v>69.365112999999994</v>
      </c>
      <c r="P7140">
        <v>1.96167E-3</v>
      </c>
      <c r="Q7140">
        <v>-3.9236399999999999E-3</v>
      </c>
      <c r="R7140">
        <v>-3.2109700000000001E-3</v>
      </c>
      <c r="S7140">
        <v>-1.72569E-3</v>
      </c>
      <c r="T7140">
        <v>-6.9698000000000004E-4</v>
      </c>
      <c r="U7140">
        <v>3.3171999999999997E-4</v>
      </c>
      <c r="V7140">
        <v>1.817E-3</v>
      </c>
      <c r="W7140">
        <v>2.5296799999999999E-3</v>
      </c>
    </row>
    <row r="7141" spans="1:23" x14ac:dyDescent="0.2">
      <c r="A7141" t="s">
        <v>3295</v>
      </c>
      <c r="B7141" t="s">
        <v>67</v>
      </c>
      <c r="C7141" t="s">
        <v>59</v>
      </c>
      <c r="D7141" t="s">
        <v>25</v>
      </c>
      <c r="E7141" t="s">
        <v>65</v>
      </c>
      <c r="F7141" t="s">
        <v>63</v>
      </c>
      <c r="G7141" t="s">
        <v>37</v>
      </c>
      <c r="H7141" t="s">
        <v>14</v>
      </c>
      <c r="I7141">
        <v>12</v>
      </c>
      <c r="J7141">
        <v>0.41369759</v>
      </c>
      <c r="K7141">
        <v>0.41325427999999997</v>
      </c>
      <c r="L7141">
        <v>4.4330999999999998E-4</v>
      </c>
      <c r="M7141">
        <v>1.0715799999999999E-3</v>
      </c>
      <c r="N7141">
        <v>81.005393999999995</v>
      </c>
      <c r="O7141">
        <v>69.365112999999994</v>
      </c>
      <c r="P7141">
        <v>1.9610000000000001E-3</v>
      </c>
      <c r="Q7141">
        <v>-2.7822599999999999E-3</v>
      </c>
      <c r="R7141">
        <v>-2.06982E-3</v>
      </c>
      <c r="S7141">
        <v>-5.8504E-4</v>
      </c>
      <c r="T7141">
        <v>4.4330999999999998E-4</v>
      </c>
      <c r="U7141">
        <v>1.4716600000000001E-3</v>
      </c>
      <c r="V7141">
        <v>2.9564399999999998E-3</v>
      </c>
      <c r="W7141">
        <v>3.6688799999999998E-3</v>
      </c>
    </row>
    <row r="7142" spans="1:23" x14ac:dyDescent="0.2">
      <c r="A7142" t="s">
        <v>3296</v>
      </c>
      <c r="B7142" t="s">
        <v>67</v>
      </c>
      <c r="C7142" t="s">
        <v>59</v>
      </c>
      <c r="D7142" t="s">
        <v>25</v>
      </c>
      <c r="E7142" t="s">
        <v>65</v>
      </c>
      <c r="F7142" t="s">
        <v>63</v>
      </c>
      <c r="G7142" t="s">
        <v>37</v>
      </c>
      <c r="H7142" t="s">
        <v>14</v>
      </c>
      <c r="I7142">
        <v>13</v>
      </c>
      <c r="J7142">
        <v>0.42484032999999999</v>
      </c>
      <c r="K7142">
        <v>0.42476528000000002</v>
      </c>
      <c r="L7142">
        <v>7.5049999999999995E-5</v>
      </c>
      <c r="M7142">
        <v>1.7666000000000001E-4</v>
      </c>
      <c r="N7142">
        <v>81.285420999999999</v>
      </c>
      <c r="O7142">
        <v>69.365112999999994</v>
      </c>
      <c r="P7142">
        <v>2.3939E-3</v>
      </c>
      <c r="Q7142">
        <v>-3.8625600000000001E-3</v>
      </c>
      <c r="R7142">
        <v>-2.99285E-3</v>
      </c>
      <c r="S7142">
        <v>-1.18031E-3</v>
      </c>
      <c r="T7142">
        <v>7.5049999999999995E-5</v>
      </c>
      <c r="U7142">
        <v>1.33041E-3</v>
      </c>
      <c r="V7142">
        <v>3.1429499999999998E-3</v>
      </c>
      <c r="W7142">
        <v>4.0126600000000004E-3</v>
      </c>
    </row>
    <row r="7143" spans="1:23" x14ac:dyDescent="0.2">
      <c r="A7143" t="s">
        <v>3297</v>
      </c>
      <c r="B7143" t="s">
        <v>67</v>
      </c>
      <c r="C7143" t="s">
        <v>59</v>
      </c>
      <c r="D7143" t="s">
        <v>25</v>
      </c>
      <c r="E7143" t="s">
        <v>65</v>
      </c>
      <c r="F7143" t="s">
        <v>63</v>
      </c>
      <c r="G7143" t="s">
        <v>37</v>
      </c>
      <c r="H7143" t="s">
        <v>14</v>
      </c>
      <c r="I7143">
        <v>14</v>
      </c>
      <c r="J7143">
        <v>0.43371050999999999</v>
      </c>
      <c r="K7143">
        <v>0.43297609999999997</v>
      </c>
      <c r="L7143">
        <v>7.3441000000000001E-4</v>
      </c>
      <c r="M7143">
        <v>1.6933199999999999E-3</v>
      </c>
      <c r="N7143">
        <v>82.509325000000004</v>
      </c>
      <c r="O7143">
        <v>69.365112999999994</v>
      </c>
      <c r="P7143">
        <v>2.68447E-3</v>
      </c>
      <c r="Q7143">
        <v>-3.6811399999999998E-3</v>
      </c>
      <c r="R7143">
        <v>-2.70587E-3</v>
      </c>
      <c r="S7143">
        <v>-6.7332999999999998E-4</v>
      </c>
      <c r="T7143">
        <v>7.3441000000000001E-4</v>
      </c>
      <c r="U7143">
        <v>2.1421399999999998E-3</v>
      </c>
      <c r="V7143">
        <v>4.17469E-3</v>
      </c>
      <c r="W7143">
        <v>5.1499600000000003E-3</v>
      </c>
    </row>
    <row r="7144" spans="1:23" x14ac:dyDescent="0.2">
      <c r="A7144" t="s">
        <v>3298</v>
      </c>
      <c r="B7144" t="s">
        <v>67</v>
      </c>
      <c r="C7144" t="s">
        <v>59</v>
      </c>
      <c r="D7144" t="s">
        <v>25</v>
      </c>
      <c r="E7144" t="s">
        <v>65</v>
      </c>
      <c r="F7144" t="s">
        <v>63</v>
      </c>
      <c r="G7144" t="s">
        <v>37</v>
      </c>
      <c r="H7144" t="s">
        <v>14</v>
      </c>
      <c r="I7144">
        <v>15</v>
      </c>
      <c r="J7144">
        <v>0.44159764000000001</v>
      </c>
      <c r="K7144">
        <v>0.43826256000000002</v>
      </c>
      <c r="L7144">
        <v>3.3350799999999998E-3</v>
      </c>
      <c r="M7144">
        <v>7.5522999999999996E-3</v>
      </c>
      <c r="N7144">
        <v>82.449432999999999</v>
      </c>
      <c r="O7144">
        <v>69.365112999999994</v>
      </c>
      <c r="P7144">
        <v>2.51351E-3</v>
      </c>
      <c r="Q7144">
        <v>-7.9929000000000003E-4</v>
      </c>
      <c r="R7144">
        <v>1.1388E-4</v>
      </c>
      <c r="S7144">
        <v>2.0169900000000002E-3</v>
      </c>
      <c r="T7144">
        <v>3.3350799999999998E-3</v>
      </c>
      <c r="U7144">
        <v>4.6531599999999999E-3</v>
      </c>
      <c r="V7144">
        <v>6.5562700000000003E-3</v>
      </c>
      <c r="W7144">
        <v>7.4694399999999999E-3</v>
      </c>
    </row>
    <row r="7145" spans="1:23" x14ac:dyDescent="0.2">
      <c r="A7145" t="s">
        <v>3299</v>
      </c>
      <c r="B7145" t="s">
        <v>67</v>
      </c>
      <c r="C7145" t="s">
        <v>59</v>
      </c>
      <c r="D7145" t="s">
        <v>25</v>
      </c>
      <c r="E7145" t="s">
        <v>65</v>
      </c>
      <c r="F7145" t="s">
        <v>63</v>
      </c>
      <c r="G7145" t="s">
        <v>37</v>
      </c>
      <c r="H7145" t="s">
        <v>14</v>
      </c>
      <c r="I7145">
        <v>16</v>
      </c>
      <c r="J7145">
        <v>0.46016657</v>
      </c>
      <c r="K7145">
        <v>0.45712478000000001</v>
      </c>
      <c r="L7145">
        <v>3.0417899999999999E-3</v>
      </c>
      <c r="M7145">
        <v>6.6101900000000002E-3</v>
      </c>
      <c r="N7145">
        <v>82.225050999999993</v>
      </c>
      <c r="O7145">
        <v>69.365112999999994</v>
      </c>
      <c r="P7145">
        <v>2.38039E-3</v>
      </c>
      <c r="Q7145">
        <v>-8.7361000000000003E-4</v>
      </c>
      <c r="R7145" s="1">
        <v>-8.8049999999999996E-6</v>
      </c>
      <c r="S7145">
        <v>1.7935099999999999E-3</v>
      </c>
      <c r="T7145">
        <v>3.0417899999999999E-3</v>
      </c>
      <c r="U7145">
        <v>4.29007E-3</v>
      </c>
      <c r="V7145">
        <v>6.0923899999999996E-3</v>
      </c>
      <c r="W7145">
        <v>6.9571900000000002E-3</v>
      </c>
    </row>
    <row r="7146" spans="1:23" x14ac:dyDescent="0.2">
      <c r="A7146" t="s">
        <v>3300</v>
      </c>
      <c r="B7146" t="s">
        <v>67</v>
      </c>
      <c r="C7146" t="s">
        <v>59</v>
      </c>
      <c r="D7146" t="s">
        <v>25</v>
      </c>
      <c r="E7146" t="s">
        <v>65</v>
      </c>
      <c r="F7146" t="s">
        <v>63</v>
      </c>
      <c r="G7146" t="s">
        <v>37</v>
      </c>
      <c r="H7146" t="s">
        <v>15</v>
      </c>
      <c r="I7146">
        <v>17</v>
      </c>
      <c r="J7146">
        <v>0.47044529000000002</v>
      </c>
      <c r="K7146">
        <v>0.46413578</v>
      </c>
      <c r="L7146">
        <v>6.3095099999999999E-3</v>
      </c>
      <c r="M7146">
        <v>1.341179E-2</v>
      </c>
      <c r="N7146">
        <v>81.578805000000003</v>
      </c>
      <c r="O7146">
        <v>69.365112999999994</v>
      </c>
      <c r="P7146">
        <v>2.2491799999999999E-3</v>
      </c>
      <c r="Q7146">
        <v>2.6099399999999998E-3</v>
      </c>
      <c r="R7146">
        <v>3.4270699999999999E-3</v>
      </c>
      <c r="S7146">
        <v>5.1300399999999998E-3</v>
      </c>
      <c r="T7146">
        <v>6.3095099999999999E-3</v>
      </c>
      <c r="U7146">
        <v>7.4889800000000001E-3</v>
      </c>
      <c r="V7146">
        <v>9.1919500000000008E-3</v>
      </c>
      <c r="W7146">
        <v>1.000908E-2</v>
      </c>
    </row>
    <row r="7147" spans="1:23" x14ac:dyDescent="0.2">
      <c r="A7147" t="s">
        <v>3301</v>
      </c>
      <c r="B7147" t="s">
        <v>67</v>
      </c>
      <c r="C7147" t="s">
        <v>59</v>
      </c>
      <c r="D7147" t="s">
        <v>25</v>
      </c>
      <c r="E7147" t="s">
        <v>65</v>
      </c>
      <c r="F7147" t="s">
        <v>63</v>
      </c>
      <c r="G7147" t="s">
        <v>37</v>
      </c>
      <c r="H7147" t="s">
        <v>15</v>
      </c>
      <c r="I7147">
        <v>18</v>
      </c>
      <c r="J7147">
        <v>0.47423454999999998</v>
      </c>
      <c r="K7147">
        <v>0.46569648000000002</v>
      </c>
      <c r="L7147">
        <v>8.53807E-3</v>
      </c>
      <c r="M7147">
        <v>1.8003910000000001E-2</v>
      </c>
      <c r="N7147">
        <v>79.313844000000003</v>
      </c>
      <c r="O7147">
        <v>69.365112999999994</v>
      </c>
      <c r="P7147">
        <v>2.1461499999999999E-3</v>
      </c>
      <c r="Q7147">
        <v>5.0079800000000004E-3</v>
      </c>
      <c r="R7147">
        <v>5.7876799999999999E-3</v>
      </c>
      <c r="S7147">
        <v>7.4126299999999999E-3</v>
      </c>
      <c r="T7147">
        <v>8.53807E-3</v>
      </c>
      <c r="U7147">
        <v>9.6635100000000002E-3</v>
      </c>
      <c r="V7147">
        <v>1.128847E-2</v>
      </c>
      <c r="W7147">
        <v>1.206817E-2</v>
      </c>
    </row>
    <row r="7148" spans="1:23" x14ac:dyDescent="0.2">
      <c r="A7148" t="s">
        <v>3302</v>
      </c>
      <c r="B7148" t="s">
        <v>67</v>
      </c>
      <c r="C7148" t="s">
        <v>59</v>
      </c>
      <c r="D7148" t="s">
        <v>25</v>
      </c>
      <c r="E7148" t="s">
        <v>65</v>
      </c>
      <c r="F7148" t="s">
        <v>63</v>
      </c>
      <c r="G7148" t="s">
        <v>37</v>
      </c>
      <c r="H7148" t="s">
        <v>15</v>
      </c>
      <c r="I7148">
        <v>19</v>
      </c>
      <c r="J7148">
        <v>0.48132411000000003</v>
      </c>
      <c r="K7148">
        <v>0.46989588999999998</v>
      </c>
      <c r="L7148">
        <v>1.1428219999999999E-2</v>
      </c>
      <c r="M7148">
        <v>2.3743299999999998E-2</v>
      </c>
      <c r="N7148">
        <v>77.259457999999995</v>
      </c>
      <c r="O7148">
        <v>69.365112999999994</v>
      </c>
      <c r="P7148">
        <v>2.6698500000000001E-3</v>
      </c>
      <c r="Q7148">
        <v>7.0367099999999998E-3</v>
      </c>
      <c r="R7148">
        <v>8.0066700000000005E-3</v>
      </c>
      <c r="S7148">
        <v>1.002815E-2</v>
      </c>
      <c r="T7148">
        <v>1.1428219999999999E-2</v>
      </c>
      <c r="U7148">
        <v>1.2828289999999999E-2</v>
      </c>
      <c r="V7148">
        <v>1.484977E-2</v>
      </c>
      <c r="W7148">
        <v>1.5819730000000001E-2</v>
      </c>
    </row>
    <row r="7149" spans="1:23" x14ac:dyDescent="0.2">
      <c r="A7149" t="s">
        <v>3303</v>
      </c>
      <c r="B7149" t="s">
        <v>67</v>
      </c>
      <c r="C7149" t="s">
        <v>59</v>
      </c>
      <c r="D7149" t="s">
        <v>25</v>
      </c>
      <c r="E7149" t="s">
        <v>65</v>
      </c>
      <c r="F7149" t="s">
        <v>63</v>
      </c>
      <c r="G7149" t="s">
        <v>37</v>
      </c>
      <c r="H7149" t="s">
        <v>15</v>
      </c>
      <c r="I7149">
        <v>20</v>
      </c>
      <c r="J7149">
        <v>0.53124404999999997</v>
      </c>
      <c r="K7149">
        <v>0.52043315999999995</v>
      </c>
      <c r="L7149">
        <v>1.081089E-2</v>
      </c>
      <c r="M7149">
        <v>2.0350139999999999E-2</v>
      </c>
      <c r="N7149">
        <v>73.890423999999996</v>
      </c>
      <c r="O7149">
        <v>69.365112999999994</v>
      </c>
      <c r="P7149">
        <v>2.3189500000000002E-3</v>
      </c>
      <c r="Q7149">
        <v>6.9965499999999998E-3</v>
      </c>
      <c r="R7149">
        <v>7.8390300000000003E-3</v>
      </c>
      <c r="S7149">
        <v>9.5948300000000004E-3</v>
      </c>
      <c r="T7149">
        <v>1.081089E-2</v>
      </c>
      <c r="U7149">
        <v>1.202695E-2</v>
      </c>
      <c r="V7149">
        <v>1.378274E-2</v>
      </c>
      <c r="W7149">
        <v>1.462522E-2</v>
      </c>
    </row>
    <row r="7150" spans="1:23" x14ac:dyDescent="0.2">
      <c r="A7150" t="s">
        <v>3304</v>
      </c>
      <c r="B7150" t="s">
        <v>67</v>
      </c>
      <c r="C7150" t="s">
        <v>59</v>
      </c>
      <c r="D7150" t="s">
        <v>25</v>
      </c>
      <c r="E7150" t="s">
        <v>65</v>
      </c>
      <c r="F7150" t="s">
        <v>63</v>
      </c>
      <c r="G7150" t="s">
        <v>37</v>
      </c>
      <c r="H7150" t="s">
        <v>15</v>
      </c>
      <c r="I7150">
        <v>21</v>
      </c>
      <c r="J7150">
        <v>0.57686910000000002</v>
      </c>
      <c r="K7150">
        <v>0.56865843000000005</v>
      </c>
      <c r="L7150">
        <v>8.2106699999999998E-3</v>
      </c>
      <c r="M7150">
        <v>1.423315E-2</v>
      </c>
      <c r="N7150">
        <v>69.604467</v>
      </c>
      <c r="O7150">
        <v>69.365112999999994</v>
      </c>
      <c r="P7150">
        <v>1.9776699999999999E-3</v>
      </c>
      <c r="Q7150">
        <v>4.9576799999999999E-3</v>
      </c>
      <c r="R7150">
        <v>5.6761800000000003E-3</v>
      </c>
      <c r="S7150">
        <v>7.1735699999999998E-3</v>
      </c>
      <c r="T7150">
        <v>8.2106699999999998E-3</v>
      </c>
      <c r="U7150">
        <v>9.2477600000000007E-3</v>
      </c>
      <c r="V7150">
        <v>1.074516E-2</v>
      </c>
      <c r="W7150">
        <v>1.1463650000000001E-2</v>
      </c>
    </row>
    <row r="7151" spans="1:23" x14ac:dyDescent="0.2">
      <c r="A7151" t="s">
        <v>3305</v>
      </c>
      <c r="B7151" t="s">
        <v>67</v>
      </c>
      <c r="C7151" t="s">
        <v>59</v>
      </c>
      <c r="D7151" t="s">
        <v>25</v>
      </c>
      <c r="E7151" t="s">
        <v>65</v>
      </c>
      <c r="F7151" t="s">
        <v>63</v>
      </c>
      <c r="G7151" t="s">
        <v>37</v>
      </c>
      <c r="H7151" t="s">
        <v>14</v>
      </c>
      <c r="I7151">
        <v>22</v>
      </c>
      <c r="J7151">
        <v>0.54049212000000002</v>
      </c>
      <c r="K7151">
        <v>0.53472006000000005</v>
      </c>
      <c r="L7151">
        <v>5.7720599999999999E-3</v>
      </c>
      <c r="M7151">
        <v>1.0679279999999999E-2</v>
      </c>
      <c r="N7151">
        <v>67.169557999999995</v>
      </c>
      <c r="O7151">
        <v>69.365112999999994</v>
      </c>
      <c r="P7151">
        <v>2.9975399999999999E-3</v>
      </c>
      <c r="Q7151">
        <v>8.4154E-4</v>
      </c>
      <c r="R7151">
        <v>1.93056E-3</v>
      </c>
      <c r="S7151">
        <v>4.2001499999999997E-3</v>
      </c>
      <c r="T7151">
        <v>5.7720599999999999E-3</v>
      </c>
      <c r="U7151">
        <v>7.34398E-3</v>
      </c>
      <c r="V7151">
        <v>9.6135700000000001E-3</v>
      </c>
      <c r="W7151">
        <v>1.070259E-2</v>
      </c>
    </row>
    <row r="7152" spans="1:23" x14ac:dyDescent="0.2">
      <c r="A7152" t="s">
        <v>3306</v>
      </c>
      <c r="B7152" t="s">
        <v>67</v>
      </c>
      <c r="C7152" t="s">
        <v>59</v>
      </c>
      <c r="D7152" t="s">
        <v>25</v>
      </c>
      <c r="E7152" t="s">
        <v>65</v>
      </c>
      <c r="F7152" t="s">
        <v>63</v>
      </c>
      <c r="G7152" t="s">
        <v>37</v>
      </c>
      <c r="H7152" t="s">
        <v>14</v>
      </c>
      <c r="I7152">
        <v>23</v>
      </c>
      <c r="J7152">
        <v>0.46236146</v>
      </c>
      <c r="K7152">
        <v>0.45859923000000002</v>
      </c>
      <c r="L7152">
        <v>3.7622300000000001E-3</v>
      </c>
      <c r="M7152">
        <v>8.1369900000000002E-3</v>
      </c>
      <c r="N7152">
        <v>65.257503</v>
      </c>
      <c r="O7152">
        <v>69.365112999999994</v>
      </c>
      <c r="P7152">
        <v>2.6624800000000001E-3</v>
      </c>
      <c r="Q7152">
        <v>-6.1715999999999995E-4</v>
      </c>
      <c r="R7152">
        <v>3.5012999999999998E-4</v>
      </c>
      <c r="S7152">
        <v>2.3660199999999999E-3</v>
      </c>
      <c r="T7152">
        <v>3.7622300000000001E-3</v>
      </c>
      <c r="U7152">
        <v>5.1584300000000003E-3</v>
      </c>
      <c r="V7152">
        <v>7.1743299999999996E-3</v>
      </c>
      <c r="W7152">
        <v>8.1416100000000005E-3</v>
      </c>
    </row>
    <row r="7153" spans="1:23" x14ac:dyDescent="0.2">
      <c r="A7153" t="s">
        <v>3307</v>
      </c>
      <c r="B7153" t="s">
        <v>67</v>
      </c>
      <c r="C7153" t="s">
        <v>59</v>
      </c>
      <c r="D7153" t="s">
        <v>25</v>
      </c>
      <c r="E7153" t="s">
        <v>65</v>
      </c>
      <c r="F7153" t="s">
        <v>63</v>
      </c>
      <c r="G7153" t="s">
        <v>37</v>
      </c>
      <c r="H7153" t="s">
        <v>14</v>
      </c>
      <c r="I7153">
        <v>24</v>
      </c>
      <c r="J7153">
        <v>0.38245138000000001</v>
      </c>
      <c r="K7153">
        <v>0.37919472999999998</v>
      </c>
      <c r="L7153">
        <v>3.2566499999999998E-3</v>
      </c>
      <c r="M7153">
        <v>8.5151900000000006E-3</v>
      </c>
      <c r="N7153">
        <v>63.166249000000001</v>
      </c>
      <c r="O7153">
        <v>69.365112999999994</v>
      </c>
      <c r="P7153">
        <v>2.3557000000000001E-3</v>
      </c>
      <c r="Q7153">
        <v>-6.1813000000000005E-4</v>
      </c>
      <c r="R7153">
        <v>2.377E-4</v>
      </c>
      <c r="S7153">
        <v>2.0213200000000001E-3</v>
      </c>
      <c r="T7153">
        <v>3.2566499999999998E-3</v>
      </c>
      <c r="U7153">
        <v>4.4919799999999996E-3</v>
      </c>
      <c r="V7153">
        <v>6.2756000000000001E-3</v>
      </c>
      <c r="W7153">
        <v>7.1314300000000002E-3</v>
      </c>
    </row>
    <row r="7154" spans="1:23" x14ac:dyDescent="0.2">
      <c r="A7154" t="s">
        <v>9570</v>
      </c>
      <c r="B7154" t="s">
        <v>67</v>
      </c>
      <c r="C7154" t="s">
        <v>59</v>
      </c>
      <c r="D7154" t="s">
        <v>25</v>
      </c>
      <c r="E7154" t="s">
        <v>5652</v>
      </c>
      <c r="F7154" t="s">
        <v>64</v>
      </c>
      <c r="G7154" t="s">
        <v>37</v>
      </c>
      <c r="H7154" t="s">
        <v>14</v>
      </c>
      <c r="I7154">
        <v>1</v>
      </c>
      <c r="J7154">
        <v>0.33868446000000002</v>
      </c>
      <c r="K7154">
        <v>0.34034287000000002</v>
      </c>
      <c r="L7154">
        <v>-1.6584099999999999E-3</v>
      </c>
      <c r="M7154">
        <v>-4.89662E-3</v>
      </c>
      <c r="N7154">
        <v>62.191848</v>
      </c>
      <c r="O7154">
        <v>69.372044000000002</v>
      </c>
      <c r="P7154">
        <v>3.9762900000000004E-3</v>
      </c>
      <c r="Q7154">
        <v>-8.1988200000000008E-3</v>
      </c>
      <c r="R7154">
        <v>-6.75423E-3</v>
      </c>
      <c r="S7154">
        <v>-3.7435799999999998E-3</v>
      </c>
      <c r="T7154">
        <v>-1.6584099999999999E-3</v>
      </c>
      <c r="U7154">
        <v>4.2675999999999999E-4</v>
      </c>
      <c r="V7154">
        <v>3.4374100000000001E-3</v>
      </c>
      <c r="W7154">
        <v>4.8820000000000001E-3</v>
      </c>
    </row>
    <row r="7155" spans="1:23" x14ac:dyDescent="0.2">
      <c r="A7155" t="s">
        <v>9571</v>
      </c>
      <c r="B7155" t="s">
        <v>67</v>
      </c>
      <c r="C7155" t="s">
        <v>59</v>
      </c>
      <c r="D7155" t="s">
        <v>25</v>
      </c>
      <c r="E7155" t="s">
        <v>5652</v>
      </c>
      <c r="F7155" t="s">
        <v>64</v>
      </c>
      <c r="G7155" t="s">
        <v>37</v>
      </c>
      <c r="H7155" t="s">
        <v>14</v>
      </c>
      <c r="I7155">
        <v>2</v>
      </c>
      <c r="J7155">
        <v>0.30991991000000002</v>
      </c>
      <c r="K7155">
        <v>0.31052515000000003</v>
      </c>
      <c r="L7155">
        <v>-6.0524000000000005E-4</v>
      </c>
      <c r="M7155">
        <v>-1.9528900000000001E-3</v>
      </c>
      <c r="N7155">
        <v>60.973032000000003</v>
      </c>
      <c r="O7155">
        <v>69.372044000000002</v>
      </c>
      <c r="P7155">
        <v>3.6432600000000002E-3</v>
      </c>
      <c r="Q7155">
        <v>-6.5978699999999996E-3</v>
      </c>
      <c r="R7155">
        <v>-5.2742700000000002E-3</v>
      </c>
      <c r="S7155">
        <v>-2.5157700000000001E-3</v>
      </c>
      <c r="T7155">
        <v>-6.0524000000000005E-4</v>
      </c>
      <c r="U7155">
        <v>1.30529E-3</v>
      </c>
      <c r="V7155">
        <v>4.0637900000000003E-3</v>
      </c>
      <c r="W7155">
        <v>5.3873899999999997E-3</v>
      </c>
    </row>
    <row r="7156" spans="1:23" x14ac:dyDescent="0.2">
      <c r="A7156" t="s">
        <v>9572</v>
      </c>
      <c r="B7156" t="s">
        <v>67</v>
      </c>
      <c r="C7156" t="s">
        <v>59</v>
      </c>
      <c r="D7156" t="s">
        <v>25</v>
      </c>
      <c r="E7156" t="s">
        <v>5652</v>
      </c>
      <c r="F7156" t="s">
        <v>64</v>
      </c>
      <c r="G7156" t="s">
        <v>37</v>
      </c>
      <c r="H7156" t="s">
        <v>14</v>
      </c>
      <c r="I7156">
        <v>3</v>
      </c>
      <c r="J7156">
        <v>0.29111814000000003</v>
      </c>
      <c r="K7156">
        <v>0.29281552</v>
      </c>
      <c r="L7156">
        <v>-1.6973800000000001E-3</v>
      </c>
      <c r="M7156">
        <v>-5.8305700000000002E-3</v>
      </c>
      <c r="N7156">
        <v>60.103821000000003</v>
      </c>
      <c r="O7156">
        <v>69.372044000000002</v>
      </c>
      <c r="P7156">
        <v>3.1533400000000001E-3</v>
      </c>
      <c r="Q7156">
        <v>-6.8841600000000003E-3</v>
      </c>
      <c r="R7156">
        <v>-5.7385500000000002E-3</v>
      </c>
      <c r="S7156">
        <v>-3.3509999999999998E-3</v>
      </c>
      <c r="T7156">
        <v>-1.6973800000000001E-3</v>
      </c>
      <c r="U7156">
        <v>-4.3770000000000003E-5</v>
      </c>
      <c r="V7156">
        <v>2.3437800000000002E-3</v>
      </c>
      <c r="W7156">
        <v>3.4893900000000002E-3</v>
      </c>
    </row>
    <row r="7157" spans="1:23" x14ac:dyDescent="0.2">
      <c r="A7157" t="s">
        <v>9573</v>
      </c>
      <c r="B7157" t="s">
        <v>67</v>
      </c>
      <c r="C7157" t="s">
        <v>59</v>
      </c>
      <c r="D7157" t="s">
        <v>25</v>
      </c>
      <c r="E7157" t="s">
        <v>5652</v>
      </c>
      <c r="F7157" t="s">
        <v>64</v>
      </c>
      <c r="G7157" t="s">
        <v>37</v>
      </c>
      <c r="H7157" t="s">
        <v>14</v>
      </c>
      <c r="I7157">
        <v>4</v>
      </c>
      <c r="J7157">
        <v>0.28094275000000002</v>
      </c>
      <c r="K7157">
        <v>0.28200623000000002</v>
      </c>
      <c r="L7157">
        <v>-1.0634799999999999E-3</v>
      </c>
      <c r="M7157">
        <v>-3.7854099999999999E-3</v>
      </c>
      <c r="N7157">
        <v>58.713135000000001</v>
      </c>
      <c r="O7157">
        <v>69.372044000000002</v>
      </c>
      <c r="P7157">
        <v>3.5086200000000001E-3</v>
      </c>
      <c r="Q7157">
        <v>-6.8346500000000003E-3</v>
      </c>
      <c r="R7157">
        <v>-5.5599600000000001E-3</v>
      </c>
      <c r="S7157">
        <v>-2.9034E-3</v>
      </c>
      <c r="T7157">
        <v>-1.0634799999999999E-3</v>
      </c>
      <c r="U7157">
        <v>7.7643999999999999E-4</v>
      </c>
      <c r="V7157">
        <v>3.4329899999999999E-3</v>
      </c>
      <c r="W7157">
        <v>4.7076799999999997E-3</v>
      </c>
    </row>
    <row r="7158" spans="1:23" x14ac:dyDescent="0.2">
      <c r="A7158" t="s">
        <v>9574</v>
      </c>
      <c r="B7158" t="s">
        <v>67</v>
      </c>
      <c r="C7158" t="s">
        <v>59</v>
      </c>
      <c r="D7158" t="s">
        <v>25</v>
      </c>
      <c r="E7158" t="s">
        <v>5652</v>
      </c>
      <c r="F7158" t="s">
        <v>64</v>
      </c>
      <c r="G7158" t="s">
        <v>37</v>
      </c>
      <c r="H7158" t="s">
        <v>14</v>
      </c>
      <c r="I7158">
        <v>5</v>
      </c>
      <c r="J7158">
        <v>0.28475402</v>
      </c>
      <c r="K7158" s="1">
        <v>0.28855794000000001</v>
      </c>
      <c r="L7158">
        <v>-3.8039200000000001E-3</v>
      </c>
      <c r="M7158">
        <v>-1.335861E-2</v>
      </c>
      <c r="N7158">
        <v>58.003756000000003</v>
      </c>
      <c r="O7158">
        <v>69.372044000000002</v>
      </c>
      <c r="P7158">
        <v>3.5741900000000001E-3</v>
      </c>
      <c r="Q7158">
        <v>-9.6829399999999993E-3</v>
      </c>
      <c r="R7158">
        <v>-8.38443E-3</v>
      </c>
      <c r="S7158">
        <v>-5.6782200000000003E-3</v>
      </c>
      <c r="T7158">
        <v>-3.8039200000000001E-3</v>
      </c>
      <c r="U7158">
        <v>-1.92961E-3</v>
      </c>
      <c r="V7158">
        <v>7.7658999999999996E-4</v>
      </c>
      <c r="W7158">
        <v>2.0750999999999999E-3</v>
      </c>
    </row>
    <row r="7159" spans="1:23" x14ac:dyDescent="0.2">
      <c r="A7159" t="s">
        <v>9575</v>
      </c>
      <c r="B7159" t="s">
        <v>67</v>
      </c>
      <c r="C7159" t="s">
        <v>59</v>
      </c>
      <c r="D7159" t="s">
        <v>25</v>
      </c>
      <c r="E7159" t="s">
        <v>5652</v>
      </c>
      <c r="F7159" t="s">
        <v>64</v>
      </c>
      <c r="G7159" t="s">
        <v>37</v>
      </c>
      <c r="H7159" t="s">
        <v>14</v>
      </c>
      <c r="I7159">
        <v>6</v>
      </c>
      <c r="J7159">
        <v>0.31622930999999999</v>
      </c>
      <c r="K7159">
        <v>0.32112449999999998</v>
      </c>
      <c r="L7159">
        <v>-4.8951899999999998E-3</v>
      </c>
      <c r="M7159">
        <v>-1.547987E-2</v>
      </c>
      <c r="N7159">
        <v>57.099654000000001</v>
      </c>
      <c r="O7159">
        <v>69.372044000000002</v>
      </c>
      <c r="P7159">
        <v>3.8907099999999999E-3</v>
      </c>
      <c r="Q7159">
        <v>-1.129484E-2</v>
      </c>
      <c r="R7159">
        <v>-9.8813300000000007E-3</v>
      </c>
      <c r="S7159">
        <v>-6.9354799999999999E-3</v>
      </c>
      <c r="T7159">
        <v>-4.8951899999999998E-3</v>
      </c>
      <c r="U7159">
        <v>-2.8549000000000001E-3</v>
      </c>
      <c r="V7159">
        <v>9.0959999999999996E-5</v>
      </c>
      <c r="W7159">
        <v>1.50446E-3</v>
      </c>
    </row>
    <row r="7160" spans="1:23" x14ac:dyDescent="0.2">
      <c r="A7160" t="s">
        <v>9576</v>
      </c>
      <c r="B7160" t="s">
        <v>67</v>
      </c>
      <c r="C7160" t="s">
        <v>59</v>
      </c>
      <c r="D7160" t="s">
        <v>25</v>
      </c>
      <c r="E7160" t="s">
        <v>5652</v>
      </c>
      <c r="F7160" t="s">
        <v>64</v>
      </c>
      <c r="G7160" t="s">
        <v>37</v>
      </c>
      <c r="H7160" t="s">
        <v>14</v>
      </c>
      <c r="I7160">
        <v>7</v>
      </c>
      <c r="J7160">
        <v>0.37945486</v>
      </c>
      <c r="K7160">
        <v>0.38608740000000003</v>
      </c>
      <c r="L7160">
        <v>-6.6325400000000001E-3</v>
      </c>
      <c r="M7160">
        <v>-1.7479129999999999E-2</v>
      </c>
      <c r="N7160">
        <v>56.329676999999997</v>
      </c>
      <c r="O7160">
        <v>69.372044000000002</v>
      </c>
      <c r="P7160">
        <v>5.0254999999999996E-3</v>
      </c>
      <c r="Q7160">
        <v>-1.489876E-2</v>
      </c>
      <c r="R7160">
        <v>-1.307298E-2</v>
      </c>
      <c r="S7160">
        <v>-9.2679200000000007E-3</v>
      </c>
      <c r="T7160">
        <v>-6.6325400000000001E-3</v>
      </c>
      <c r="U7160">
        <v>-3.9971700000000004E-3</v>
      </c>
      <c r="V7160">
        <v>-1.9210000000000001E-4</v>
      </c>
      <c r="W7160">
        <v>1.63367E-3</v>
      </c>
    </row>
    <row r="7161" spans="1:23" x14ac:dyDescent="0.2">
      <c r="A7161" t="s">
        <v>9577</v>
      </c>
      <c r="B7161" t="s">
        <v>67</v>
      </c>
      <c r="C7161" t="s">
        <v>59</v>
      </c>
      <c r="D7161" t="s">
        <v>25</v>
      </c>
      <c r="E7161" t="s">
        <v>5652</v>
      </c>
      <c r="F7161" t="s">
        <v>64</v>
      </c>
      <c r="G7161" t="s">
        <v>37</v>
      </c>
      <c r="H7161" t="s">
        <v>14</v>
      </c>
      <c r="I7161">
        <v>8</v>
      </c>
      <c r="J7161">
        <v>0.39822817999999999</v>
      </c>
      <c r="K7161">
        <v>0.40245600999999998</v>
      </c>
      <c r="L7161">
        <v>-4.2278300000000001E-3</v>
      </c>
      <c r="M7161">
        <v>-1.061661E-2</v>
      </c>
      <c r="N7161">
        <v>59.264436000000003</v>
      </c>
      <c r="O7161">
        <v>69.372044000000002</v>
      </c>
      <c r="P7161">
        <v>4.9142700000000001E-3</v>
      </c>
      <c r="Q7161">
        <v>-1.231109E-2</v>
      </c>
      <c r="R7161">
        <v>-1.0525730000000001E-2</v>
      </c>
      <c r="S7161">
        <v>-6.8048800000000001E-3</v>
      </c>
      <c r="T7161">
        <v>-4.2278300000000001E-3</v>
      </c>
      <c r="U7161">
        <v>-1.6507900000000001E-3</v>
      </c>
      <c r="V7161">
        <v>2.0700599999999999E-3</v>
      </c>
      <c r="W7161">
        <v>3.85543E-3</v>
      </c>
    </row>
    <row r="7162" spans="1:23" x14ac:dyDescent="0.2">
      <c r="A7162" t="s">
        <v>9578</v>
      </c>
      <c r="B7162" t="s">
        <v>67</v>
      </c>
      <c r="C7162" t="s">
        <v>59</v>
      </c>
      <c r="D7162" t="s">
        <v>25</v>
      </c>
      <c r="E7162" t="s">
        <v>5652</v>
      </c>
      <c r="F7162" t="s">
        <v>64</v>
      </c>
      <c r="G7162" t="s">
        <v>37</v>
      </c>
      <c r="H7162" t="s">
        <v>14</v>
      </c>
      <c r="I7162">
        <v>9</v>
      </c>
      <c r="J7162">
        <v>0.38986731000000002</v>
      </c>
      <c r="K7162">
        <v>0.39041152000000001</v>
      </c>
      <c r="L7162">
        <v>-5.4421000000000005E-4</v>
      </c>
      <c r="M7162">
        <v>-1.39588E-3</v>
      </c>
      <c r="N7162">
        <v>66.632130000000004</v>
      </c>
      <c r="O7162">
        <v>69.372044000000002</v>
      </c>
      <c r="P7162">
        <v>3.3421000000000002E-3</v>
      </c>
      <c r="Q7162">
        <v>-6.0414700000000002E-3</v>
      </c>
      <c r="R7162">
        <v>-4.8272799999999998E-3</v>
      </c>
      <c r="S7162">
        <v>-2.2968099999999998E-3</v>
      </c>
      <c r="T7162">
        <v>-5.4421000000000005E-4</v>
      </c>
      <c r="U7162">
        <v>1.2083899999999999E-3</v>
      </c>
      <c r="V7162">
        <v>3.7388600000000001E-3</v>
      </c>
      <c r="W7162">
        <v>4.9530499999999996E-3</v>
      </c>
    </row>
    <row r="7163" spans="1:23" x14ac:dyDescent="0.2">
      <c r="A7163" t="s">
        <v>9579</v>
      </c>
      <c r="B7163" t="s">
        <v>67</v>
      </c>
      <c r="C7163" t="s">
        <v>59</v>
      </c>
      <c r="D7163" t="s">
        <v>25</v>
      </c>
      <c r="E7163" t="s">
        <v>5652</v>
      </c>
      <c r="F7163" t="s">
        <v>64</v>
      </c>
      <c r="G7163" t="s">
        <v>37</v>
      </c>
      <c r="H7163" t="s">
        <v>14</v>
      </c>
      <c r="I7163">
        <v>10</v>
      </c>
      <c r="J7163">
        <v>0.40228228999999999</v>
      </c>
      <c r="K7163">
        <v>0.40070962999999998</v>
      </c>
      <c r="L7163">
        <v>1.57266E-3</v>
      </c>
      <c r="M7163">
        <v>3.9093499999999998E-3</v>
      </c>
      <c r="N7163">
        <v>72.442616000000001</v>
      </c>
      <c r="O7163">
        <v>69.372044000000002</v>
      </c>
      <c r="P7163">
        <v>3.3001599999999999E-3</v>
      </c>
      <c r="Q7163">
        <v>-3.8556200000000001E-3</v>
      </c>
      <c r="R7163">
        <v>-2.6566599999999999E-3</v>
      </c>
      <c r="S7163">
        <v>-1.5794E-4</v>
      </c>
      <c r="T7163">
        <v>1.57266E-3</v>
      </c>
      <c r="U7163">
        <v>3.3032700000000001E-3</v>
      </c>
      <c r="V7163">
        <v>5.8019899999999999E-3</v>
      </c>
      <c r="W7163">
        <v>7.0009499999999997E-3</v>
      </c>
    </row>
    <row r="7164" spans="1:23" x14ac:dyDescent="0.2">
      <c r="A7164" t="s">
        <v>9580</v>
      </c>
      <c r="B7164" t="s">
        <v>67</v>
      </c>
      <c r="C7164" t="s">
        <v>59</v>
      </c>
      <c r="D7164" t="s">
        <v>25</v>
      </c>
      <c r="E7164" t="s">
        <v>5652</v>
      </c>
      <c r="F7164" t="s">
        <v>64</v>
      </c>
      <c r="G7164" t="s">
        <v>37</v>
      </c>
      <c r="H7164" t="s">
        <v>14</v>
      </c>
      <c r="I7164">
        <v>11</v>
      </c>
      <c r="J7164">
        <v>0.41436684000000001</v>
      </c>
      <c r="K7164">
        <v>0.41244587999999999</v>
      </c>
      <c r="L7164">
        <v>1.92096E-3</v>
      </c>
      <c r="M7164">
        <v>4.6359000000000001E-3</v>
      </c>
      <c r="N7164">
        <v>76.586561000000003</v>
      </c>
      <c r="O7164">
        <v>69.372044000000002</v>
      </c>
      <c r="P7164">
        <v>4.2206199999999996E-3</v>
      </c>
      <c r="Q7164">
        <v>-5.02134E-3</v>
      </c>
      <c r="R7164">
        <v>-3.4879799999999999E-3</v>
      </c>
      <c r="S7164">
        <v>-2.9232999999999999E-4</v>
      </c>
      <c r="T7164">
        <v>1.92096E-3</v>
      </c>
      <c r="U7164">
        <v>4.1342599999999998E-3</v>
      </c>
      <c r="V7164">
        <v>7.3299100000000002E-3</v>
      </c>
      <c r="W7164">
        <v>8.8632699999999995E-3</v>
      </c>
    </row>
    <row r="7165" spans="1:23" x14ac:dyDescent="0.2">
      <c r="A7165" t="s">
        <v>9581</v>
      </c>
      <c r="B7165" t="s">
        <v>67</v>
      </c>
      <c r="C7165" t="s">
        <v>59</v>
      </c>
      <c r="D7165" t="s">
        <v>25</v>
      </c>
      <c r="E7165" t="s">
        <v>5652</v>
      </c>
      <c r="F7165" t="s">
        <v>64</v>
      </c>
      <c r="G7165" t="s">
        <v>37</v>
      </c>
      <c r="H7165" t="s">
        <v>14</v>
      </c>
      <c r="I7165">
        <v>12</v>
      </c>
      <c r="J7165">
        <v>0.42622272999999999</v>
      </c>
      <c r="K7165">
        <v>0.43131539000000002</v>
      </c>
      <c r="L7165">
        <v>-5.0926599999999997E-3</v>
      </c>
      <c r="M7165">
        <v>-1.194836E-2</v>
      </c>
      <c r="N7165">
        <v>81.013429000000002</v>
      </c>
      <c r="O7165">
        <v>69.372044000000002</v>
      </c>
      <c r="P7165">
        <v>3.9673699999999996E-3</v>
      </c>
      <c r="Q7165">
        <v>-1.1618409999999999E-2</v>
      </c>
      <c r="R7165">
        <v>-1.017705E-2</v>
      </c>
      <c r="S7165">
        <v>-7.1731499999999997E-3</v>
      </c>
      <c r="T7165">
        <v>-5.0926599999999997E-3</v>
      </c>
      <c r="U7165">
        <v>-3.0121700000000002E-3</v>
      </c>
      <c r="V7165" s="1">
        <v>-8.2700000000000004E-6</v>
      </c>
      <c r="W7165">
        <v>1.43308E-3</v>
      </c>
    </row>
    <row r="7166" spans="1:23" x14ac:dyDescent="0.2">
      <c r="A7166" t="s">
        <v>9582</v>
      </c>
      <c r="B7166" t="s">
        <v>67</v>
      </c>
      <c r="C7166" t="s">
        <v>59</v>
      </c>
      <c r="D7166" t="s">
        <v>25</v>
      </c>
      <c r="E7166" t="s">
        <v>5652</v>
      </c>
      <c r="F7166" t="s">
        <v>64</v>
      </c>
      <c r="G7166" t="s">
        <v>37</v>
      </c>
      <c r="H7166" t="s">
        <v>14</v>
      </c>
      <c r="I7166">
        <v>13</v>
      </c>
      <c r="J7166">
        <v>0.43622585000000003</v>
      </c>
      <c r="K7166">
        <v>0.44109935</v>
      </c>
      <c r="L7166">
        <v>-4.8735000000000002E-3</v>
      </c>
      <c r="M7166">
        <v>-1.117196E-2</v>
      </c>
      <c r="N7166">
        <v>81.280991999999998</v>
      </c>
      <c r="O7166">
        <v>69.372044000000002</v>
      </c>
      <c r="P7166">
        <v>3.2179399999999999E-3</v>
      </c>
      <c r="Q7166">
        <v>-1.016653E-2</v>
      </c>
      <c r="R7166">
        <v>-8.9974500000000006E-3</v>
      </c>
      <c r="S7166">
        <v>-6.5609800000000001E-3</v>
      </c>
      <c r="T7166">
        <v>-4.8735000000000002E-3</v>
      </c>
      <c r="U7166">
        <v>-3.18601E-3</v>
      </c>
      <c r="V7166">
        <v>-7.4954000000000004E-4</v>
      </c>
      <c r="W7166">
        <v>4.1953999999999998E-4</v>
      </c>
    </row>
    <row r="7167" spans="1:23" x14ac:dyDescent="0.2">
      <c r="A7167" t="s">
        <v>9583</v>
      </c>
      <c r="B7167" t="s">
        <v>67</v>
      </c>
      <c r="C7167" t="s">
        <v>59</v>
      </c>
      <c r="D7167" t="s">
        <v>25</v>
      </c>
      <c r="E7167" t="s">
        <v>5652</v>
      </c>
      <c r="F7167" t="s">
        <v>64</v>
      </c>
      <c r="G7167" t="s">
        <v>37</v>
      </c>
      <c r="H7167" t="s">
        <v>14</v>
      </c>
      <c r="I7167">
        <v>14</v>
      </c>
      <c r="J7167">
        <v>0.44434804</v>
      </c>
      <c r="K7167">
        <v>0.44417271000000003</v>
      </c>
      <c r="L7167">
        <v>1.7532999999999999E-4</v>
      </c>
      <c r="M7167">
        <v>3.9458000000000001E-4</v>
      </c>
      <c r="N7167">
        <v>82.487037999999998</v>
      </c>
      <c r="O7167">
        <v>69.372044000000002</v>
      </c>
      <c r="P7167">
        <v>3.46817E-3</v>
      </c>
      <c r="Q7167">
        <v>-5.5293E-3</v>
      </c>
      <c r="R7167">
        <v>-4.2693100000000001E-3</v>
      </c>
      <c r="S7167">
        <v>-1.6433800000000001E-3</v>
      </c>
      <c r="T7167">
        <v>1.7532999999999999E-4</v>
      </c>
      <c r="U7167">
        <v>1.9940399999999999E-3</v>
      </c>
      <c r="V7167">
        <v>4.6199700000000002E-3</v>
      </c>
      <c r="W7167">
        <v>5.87996E-3</v>
      </c>
    </row>
    <row r="7168" spans="1:23" x14ac:dyDescent="0.2">
      <c r="A7168" t="s">
        <v>9584</v>
      </c>
      <c r="B7168" t="s">
        <v>67</v>
      </c>
      <c r="C7168" t="s">
        <v>59</v>
      </c>
      <c r="D7168" t="s">
        <v>25</v>
      </c>
      <c r="E7168" t="s">
        <v>5652</v>
      </c>
      <c r="F7168" t="s">
        <v>64</v>
      </c>
      <c r="G7168" t="s">
        <v>37</v>
      </c>
      <c r="H7168" t="s">
        <v>14</v>
      </c>
      <c r="I7168">
        <v>15</v>
      </c>
      <c r="J7168">
        <v>0.45179870999999999</v>
      </c>
      <c r="K7168">
        <v>0.44754882000000001</v>
      </c>
      <c r="L7168">
        <v>4.2498900000000001E-3</v>
      </c>
      <c r="M7168">
        <v>9.4065999999999993E-3</v>
      </c>
      <c r="N7168">
        <v>82.435473000000002</v>
      </c>
      <c r="O7168">
        <v>69.372044000000002</v>
      </c>
      <c r="P7168">
        <v>2.9509499999999999E-3</v>
      </c>
      <c r="Q7168">
        <v>-6.0397999999999995E-4</v>
      </c>
      <c r="R7168">
        <v>4.6809999999999999E-4</v>
      </c>
      <c r="S7168">
        <v>2.7024100000000001E-3</v>
      </c>
      <c r="T7168">
        <v>4.2498900000000001E-3</v>
      </c>
      <c r="U7168">
        <v>5.7973699999999996E-3</v>
      </c>
      <c r="V7168">
        <v>8.0316799999999994E-3</v>
      </c>
      <c r="W7168">
        <v>9.1037600000000007E-3</v>
      </c>
    </row>
    <row r="7169" spans="1:23" x14ac:dyDescent="0.2">
      <c r="A7169" t="s">
        <v>9585</v>
      </c>
      <c r="B7169" t="s">
        <v>67</v>
      </c>
      <c r="C7169" t="s">
        <v>59</v>
      </c>
      <c r="D7169" t="s">
        <v>25</v>
      </c>
      <c r="E7169" t="s">
        <v>5652</v>
      </c>
      <c r="F7169" t="s">
        <v>64</v>
      </c>
      <c r="G7169" t="s">
        <v>37</v>
      </c>
      <c r="H7169" t="s">
        <v>14</v>
      </c>
      <c r="I7169">
        <v>16</v>
      </c>
      <c r="J7169">
        <v>0.469864</v>
      </c>
      <c r="K7169">
        <v>0.46238835</v>
      </c>
      <c r="L7169">
        <v>7.4756500000000004E-3</v>
      </c>
      <c r="M7169">
        <v>1.5910239999999999E-2</v>
      </c>
      <c r="N7169">
        <v>82.202445999999995</v>
      </c>
      <c r="O7169">
        <v>69.372044000000002</v>
      </c>
      <c r="P7169">
        <v>3.9536700000000003E-3</v>
      </c>
      <c r="Q7169">
        <v>9.7243000000000004E-4</v>
      </c>
      <c r="R7169">
        <v>2.4088099999999999E-3</v>
      </c>
      <c r="S7169">
        <v>5.4023400000000003E-3</v>
      </c>
      <c r="T7169">
        <v>7.4756500000000004E-3</v>
      </c>
      <c r="U7169">
        <v>9.5489600000000004E-3</v>
      </c>
      <c r="V7169">
        <v>1.254248E-2</v>
      </c>
      <c r="W7169">
        <v>1.3978859999999999E-2</v>
      </c>
    </row>
    <row r="7170" spans="1:23" x14ac:dyDescent="0.2">
      <c r="A7170" t="s">
        <v>9586</v>
      </c>
      <c r="B7170" t="s">
        <v>67</v>
      </c>
      <c r="C7170" t="s">
        <v>59</v>
      </c>
      <c r="D7170" t="s">
        <v>25</v>
      </c>
      <c r="E7170" t="s">
        <v>5652</v>
      </c>
      <c r="F7170" t="s">
        <v>64</v>
      </c>
      <c r="G7170" t="s">
        <v>37</v>
      </c>
      <c r="H7170" t="s">
        <v>15</v>
      </c>
      <c r="I7170">
        <v>17</v>
      </c>
      <c r="J7170">
        <v>0.48381553999999999</v>
      </c>
      <c r="K7170">
        <v>0.47492151999999999</v>
      </c>
      <c r="L7170">
        <v>8.8940200000000007E-3</v>
      </c>
      <c r="M7170">
        <v>1.8383070000000001E-2</v>
      </c>
      <c r="N7170">
        <v>81.564704000000006</v>
      </c>
      <c r="O7170">
        <v>69.372044000000002</v>
      </c>
      <c r="P7170">
        <v>3.6782899999999999E-3</v>
      </c>
      <c r="Q7170">
        <v>2.8437800000000002E-3</v>
      </c>
      <c r="R7170">
        <v>4.1801E-3</v>
      </c>
      <c r="S7170">
        <v>6.96512E-3</v>
      </c>
      <c r="T7170">
        <v>8.8940200000000007E-3</v>
      </c>
      <c r="U7170" s="1">
        <v>1.082291E-2</v>
      </c>
      <c r="V7170">
        <v>1.3607930000000001E-2</v>
      </c>
      <c r="W7170" s="1">
        <v>1.4944259999999999E-2</v>
      </c>
    </row>
    <row r="7171" spans="1:23" x14ac:dyDescent="0.2">
      <c r="A7171" t="s">
        <v>9587</v>
      </c>
      <c r="B7171" t="s">
        <v>67</v>
      </c>
      <c r="C7171" t="s">
        <v>59</v>
      </c>
      <c r="D7171" t="s">
        <v>25</v>
      </c>
      <c r="E7171" t="s">
        <v>5652</v>
      </c>
      <c r="F7171" t="s">
        <v>64</v>
      </c>
      <c r="G7171" t="s">
        <v>37</v>
      </c>
      <c r="H7171" t="s">
        <v>15</v>
      </c>
      <c r="I7171">
        <v>18</v>
      </c>
      <c r="J7171">
        <v>0.48677910000000002</v>
      </c>
      <c r="K7171">
        <v>0.47371025</v>
      </c>
      <c r="L7171">
        <v>1.306885E-2</v>
      </c>
      <c r="M7171">
        <v>2.6847599999999999E-2</v>
      </c>
      <c r="N7171">
        <v>79.310125999999997</v>
      </c>
      <c r="O7171">
        <v>69.372044000000002</v>
      </c>
      <c r="P7171">
        <v>3.7556600000000001E-3</v>
      </c>
      <c r="Q7171">
        <v>6.8913300000000002E-3</v>
      </c>
      <c r="R7171">
        <v>8.2557700000000008E-3</v>
      </c>
      <c r="S7171">
        <v>1.1099380000000001E-2</v>
      </c>
      <c r="T7171">
        <v>1.306885E-2</v>
      </c>
      <c r="U7171">
        <v>1.5038320000000001E-2</v>
      </c>
      <c r="V7171">
        <v>1.7881919999999999E-2</v>
      </c>
      <c r="W7171">
        <v>1.9246360000000001E-2</v>
      </c>
    </row>
    <row r="7172" spans="1:23" x14ac:dyDescent="0.2">
      <c r="A7172" t="s">
        <v>9588</v>
      </c>
      <c r="B7172" t="s">
        <v>67</v>
      </c>
      <c r="C7172" t="s">
        <v>59</v>
      </c>
      <c r="D7172" t="s">
        <v>25</v>
      </c>
      <c r="E7172" t="s">
        <v>5652</v>
      </c>
      <c r="F7172" t="s">
        <v>64</v>
      </c>
      <c r="G7172" t="s">
        <v>37</v>
      </c>
      <c r="H7172" t="s">
        <v>15</v>
      </c>
      <c r="I7172">
        <v>19</v>
      </c>
      <c r="J7172">
        <v>0.49293292999999999</v>
      </c>
      <c r="K7172">
        <v>0.47798054000000001</v>
      </c>
      <c r="L7172">
        <v>1.4952389999999999E-2</v>
      </c>
      <c r="M7172">
        <v>3.0333519999999999E-2</v>
      </c>
      <c r="N7172">
        <v>77.252298999999994</v>
      </c>
      <c r="O7172">
        <v>69.372044000000002</v>
      </c>
      <c r="P7172">
        <v>4.4735900000000004E-3</v>
      </c>
      <c r="Q7172">
        <v>7.5940000000000001E-3</v>
      </c>
      <c r="R7172">
        <v>9.21926E-3</v>
      </c>
      <c r="S7172">
        <v>1.260644E-2</v>
      </c>
      <c r="T7172">
        <v>1.4952389999999999E-2</v>
      </c>
      <c r="U7172">
        <v>1.7298339999999999E-2</v>
      </c>
      <c r="V7172">
        <v>2.0685519999999999E-2</v>
      </c>
      <c r="W7172">
        <v>2.231079E-2</v>
      </c>
    </row>
    <row r="7173" spans="1:23" x14ac:dyDescent="0.2">
      <c r="A7173" t="s">
        <v>9589</v>
      </c>
      <c r="B7173" t="s">
        <v>67</v>
      </c>
      <c r="C7173" t="s">
        <v>59</v>
      </c>
      <c r="D7173" t="s">
        <v>25</v>
      </c>
      <c r="E7173" t="s">
        <v>5652</v>
      </c>
      <c r="F7173" t="s">
        <v>64</v>
      </c>
      <c r="G7173" t="s">
        <v>37</v>
      </c>
      <c r="H7173" t="s">
        <v>15</v>
      </c>
      <c r="I7173">
        <v>20</v>
      </c>
      <c r="J7173">
        <v>0.54080589000000001</v>
      </c>
      <c r="K7173">
        <v>0.53526951</v>
      </c>
      <c r="L7173">
        <v>5.5363799999999996E-3</v>
      </c>
      <c r="M7173">
        <v>1.023727E-2</v>
      </c>
      <c r="N7173">
        <v>73.890778999999995</v>
      </c>
      <c r="O7173">
        <v>69.372044000000002</v>
      </c>
      <c r="P7173">
        <v>4.5684499999999999E-3</v>
      </c>
      <c r="Q7173">
        <v>-1.9780599999999998E-3</v>
      </c>
      <c r="R7173">
        <v>-3.1833000000000002E-4</v>
      </c>
      <c r="S7173">
        <v>3.1406799999999999E-3</v>
      </c>
      <c r="T7173">
        <v>5.5363799999999996E-3</v>
      </c>
      <c r="U7173">
        <v>7.9320699999999994E-3</v>
      </c>
      <c r="V7173">
        <v>1.139108E-2</v>
      </c>
      <c r="W7173">
        <v>1.3050809999999999E-2</v>
      </c>
    </row>
    <row r="7174" spans="1:23" x14ac:dyDescent="0.2">
      <c r="A7174" t="s">
        <v>9590</v>
      </c>
      <c r="B7174" t="s">
        <v>67</v>
      </c>
      <c r="C7174" t="s">
        <v>59</v>
      </c>
      <c r="D7174" t="s">
        <v>25</v>
      </c>
      <c r="E7174" t="s">
        <v>5652</v>
      </c>
      <c r="F7174" t="s">
        <v>64</v>
      </c>
      <c r="G7174" t="s">
        <v>37</v>
      </c>
      <c r="H7174" t="s">
        <v>15</v>
      </c>
      <c r="I7174">
        <v>21</v>
      </c>
      <c r="J7174">
        <v>0.58418535000000005</v>
      </c>
      <c r="K7174">
        <v>0.57913939000000003</v>
      </c>
      <c r="L7174">
        <v>5.0459600000000004E-3</v>
      </c>
      <c r="M7174">
        <v>8.6376000000000005E-3</v>
      </c>
      <c r="N7174">
        <v>69.601551000000001</v>
      </c>
      <c r="O7174">
        <v>69.372044000000002</v>
      </c>
      <c r="P7174">
        <v>5.7144099999999996E-3</v>
      </c>
      <c r="Q7174">
        <v>-4.3534000000000003E-3</v>
      </c>
      <c r="R7174">
        <v>-2.27735E-3</v>
      </c>
      <c r="S7174">
        <v>2.0493199999999999E-3</v>
      </c>
      <c r="T7174">
        <v>5.0459600000000004E-3</v>
      </c>
      <c r="U7174">
        <v>8.0426000000000004E-3</v>
      </c>
      <c r="V7174">
        <v>1.236926E-2</v>
      </c>
      <c r="W7174">
        <v>1.4445319999999999E-2</v>
      </c>
    </row>
    <row r="7175" spans="1:23" x14ac:dyDescent="0.2">
      <c r="A7175" t="s">
        <v>9591</v>
      </c>
      <c r="B7175" t="s">
        <v>67</v>
      </c>
      <c r="C7175" t="s">
        <v>59</v>
      </c>
      <c r="D7175" t="s">
        <v>25</v>
      </c>
      <c r="E7175" t="s">
        <v>5652</v>
      </c>
      <c r="F7175" t="s">
        <v>64</v>
      </c>
      <c r="G7175" t="s">
        <v>37</v>
      </c>
      <c r="H7175" t="s">
        <v>14</v>
      </c>
      <c r="I7175">
        <v>22</v>
      </c>
      <c r="J7175">
        <v>0.54351313000000001</v>
      </c>
      <c r="K7175">
        <v>0.54327696000000003</v>
      </c>
      <c r="L7175">
        <v>2.3617000000000001E-4</v>
      </c>
      <c r="M7175">
        <v>4.3452999999999997E-4</v>
      </c>
      <c r="N7175">
        <v>67.177266000000003</v>
      </c>
      <c r="O7175">
        <v>69.372044000000002</v>
      </c>
      <c r="P7175">
        <v>5.2861699999999998E-3</v>
      </c>
      <c r="Q7175">
        <v>-8.4587900000000008E-3</v>
      </c>
      <c r="R7175">
        <v>-6.5383200000000002E-3</v>
      </c>
      <c r="S7175">
        <v>-2.5358899999999998E-3</v>
      </c>
      <c r="T7175">
        <v>2.3617000000000001E-4</v>
      </c>
      <c r="U7175">
        <v>3.0082400000000001E-3</v>
      </c>
      <c r="V7175">
        <v>7.0106700000000001E-3</v>
      </c>
      <c r="W7175">
        <v>8.9311400000000006E-3</v>
      </c>
    </row>
    <row r="7176" spans="1:23" x14ac:dyDescent="0.2">
      <c r="A7176" t="s">
        <v>9592</v>
      </c>
      <c r="B7176" t="s">
        <v>67</v>
      </c>
      <c r="C7176" t="s">
        <v>59</v>
      </c>
      <c r="D7176" t="s">
        <v>25</v>
      </c>
      <c r="E7176" t="s">
        <v>5652</v>
      </c>
      <c r="F7176" t="s">
        <v>64</v>
      </c>
      <c r="G7176" t="s">
        <v>37</v>
      </c>
      <c r="H7176" t="s">
        <v>14</v>
      </c>
      <c r="I7176">
        <v>23</v>
      </c>
      <c r="J7176">
        <v>0.46213809</v>
      </c>
      <c r="K7176">
        <v>0.46198199000000001</v>
      </c>
      <c r="L7176">
        <v>1.561E-4</v>
      </c>
      <c r="M7176">
        <v>3.3777999999999998E-4</v>
      </c>
      <c r="N7176">
        <v>65.274854000000005</v>
      </c>
      <c r="O7176">
        <v>69.372044000000002</v>
      </c>
      <c r="P7176">
        <v>4.29678E-3</v>
      </c>
      <c r="Q7176">
        <v>-6.9114800000000002E-3</v>
      </c>
      <c r="R7176">
        <v>-5.3504499999999997E-3</v>
      </c>
      <c r="S7176">
        <v>-2.09713E-3</v>
      </c>
      <c r="T7176">
        <v>1.561E-4</v>
      </c>
      <c r="U7176">
        <v>2.4093299999999999E-3</v>
      </c>
      <c r="V7176">
        <v>5.66265E-3</v>
      </c>
      <c r="W7176">
        <v>7.2236799999999997E-3</v>
      </c>
    </row>
    <row r="7177" spans="1:23" x14ac:dyDescent="0.2">
      <c r="A7177" t="s">
        <v>9593</v>
      </c>
      <c r="B7177" t="s">
        <v>67</v>
      </c>
      <c r="C7177" t="s">
        <v>59</v>
      </c>
      <c r="D7177" t="s">
        <v>25</v>
      </c>
      <c r="E7177" t="s">
        <v>5652</v>
      </c>
      <c r="F7177" t="s">
        <v>64</v>
      </c>
      <c r="G7177" t="s">
        <v>37</v>
      </c>
      <c r="H7177" t="s">
        <v>14</v>
      </c>
      <c r="I7177">
        <v>24</v>
      </c>
      <c r="J7177">
        <v>0.37944355000000002</v>
      </c>
      <c r="K7177">
        <v>0.37990756999999997</v>
      </c>
      <c r="L7177">
        <v>-4.6401999999999999E-4</v>
      </c>
      <c r="M7177">
        <v>-1.2228899999999999E-3</v>
      </c>
      <c r="N7177">
        <v>63.175041999999998</v>
      </c>
      <c r="O7177">
        <v>69.372044000000002</v>
      </c>
      <c r="P7177">
        <v>3.6733299999999998E-3</v>
      </c>
      <c r="Q7177">
        <v>-6.5061099999999998E-3</v>
      </c>
      <c r="R7177">
        <v>-5.1715800000000003E-3</v>
      </c>
      <c r="S7177">
        <v>-2.3903100000000001E-3</v>
      </c>
      <c r="T7177">
        <v>-4.6401999999999999E-4</v>
      </c>
      <c r="U7177">
        <v>1.46228E-3</v>
      </c>
      <c r="V7177">
        <v>4.2435499999999996E-3</v>
      </c>
      <c r="W7177">
        <v>5.5780700000000001E-3</v>
      </c>
    </row>
    <row r="7178" spans="1:23" x14ac:dyDescent="0.2">
      <c r="A7178" t="s">
        <v>3308</v>
      </c>
      <c r="B7178" t="s">
        <v>67</v>
      </c>
      <c r="C7178" t="s">
        <v>59</v>
      </c>
      <c r="D7178" t="s">
        <v>25</v>
      </c>
      <c r="E7178" t="s">
        <v>66</v>
      </c>
      <c r="F7178" t="s">
        <v>63</v>
      </c>
      <c r="G7178" t="s">
        <v>37</v>
      </c>
      <c r="H7178" t="s">
        <v>13</v>
      </c>
      <c r="I7178">
        <v>1</v>
      </c>
      <c r="J7178">
        <v>0.72209321999999998</v>
      </c>
      <c r="K7178">
        <v>0.76837447000000003</v>
      </c>
      <c r="L7178">
        <v>-4.6281259999999998E-2</v>
      </c>
      <c r="M7178">
        <v>-6.4093189999999994E-2</v>
      </c>
      <c r="N7178">
        <v>61.032752000000002</v>
      </c>
      <c r="O7178">
        <v>69.291999000000004</v>
      </c>
      <c r="P7178">
        <v>1.8109219999999999E-2</v>
      </c>
      <c r="Q7178">
        <v>-7.6068280000000002E-2</v>
      </c>
      <c r="R7178">
        <v>-6.9489159999999994E-2</v>
      </c>
      <c r="S7178">
        <v>-5.5777739999999999E-2</v>
      </c>
      <c r="T7178">
        <v>-4.6281259999999998E-2</v>
      </c>
      <c r="U7178">
        <v>-3.6784770000000001E-2</v>
      </c>
      <c r="V7178">
        <v>-2.3073349999999999E-2</v>
      </c>
      <c r="W7178">
        <v>-1.6494229999999999E-2</v>
      </c>
    </row>
    <row r="7179" spans="1:23" x14ac:dyDescent="0.2">
      <c r="A7179" t="s">
        <v>3309</v>
      </c>
      <c r="B7179" t="s">
        <v>67</v>
      </c>
      <c r="C7179" t="s">
        <v>59</v>
      </c>
      <c r="D7179" t="s">
        <v>25</v>
      </c>
      <c r="E7179" t="s">
        <v>66</v>
      </c>
      <c r="F7179" t="s">
        <v>63</v>
      </c>
      <c r="G7179" t="s">
        <v>37</v>
      </c>
      <c r="H7179" t="s">
        <v>13</v>
      </c>
      <c r="I7179">
        <v>2</v>
      </c>
      <c r="J7179">
        <v>0.67063941999999999</v>
      </c>
      <c r="K7179">
        <v>0.71080186999999995</v>
      </c>
      <c r="L7179">
        <v>-4.0162450000000002E-2</v>
      </c>
      <c r="M7179">
        <v>-5.9886809999999999E-2</v>
      </c>
      <c r="N7179">
        <v>59.749029</v>
      </c>
      <c r="O7179">
        <v>69.291999000000004</v>
      </c>
      <c r="P7179">
        <v>2.13847E-2</v>
      </c>
      <c r="Q7179">
        <v>-7.5337150000000006E-2</v>
      </c>
      <c r="R7179">
        <v>-6.7568050000000004E-2</v>
      </c>
      <c r="S7179">
        <v>-5.1376600000000001E-2</v>
      </c>
      <c r="T7179">
        <v>-4.0162450000000002E-2</v>
      </c>
      <c r="U7179">
        <v>-2.8948310000000001E-2</v>
      </c>
      <c r="V7179">
        <v>-1.275686E-2</v>
      </c>
      <c r="W7179">
        <v>-4.9877599999999999E-3</v>
      </c>
    </row>
    <row r="7180" spans="1:23" x14ac:dyDescent="0.2">
      <c r="A7180" t="s">
        <v>3310</v>
      </c>
      <c r="B7180" t="s">
        <v>67</v>
      </c>
      <c r="C7180" t="s">
        <v>59</v>
      </c>
      <c r="D7180" t="s">
        <v>25</v>
      </c>
      <c r="E7180" t="s">
        <v>66</v>
      </c>
      <c r="F7180" t="s">
        <v>63</v>
      </c>
      <c r="G7180" t="s">
        <v>37</v>
      </c>
      <c r="H7180" t="s">
        <v>13</v>
      </c>
      <c r="I7180">
        <v>3</v>
      </c>
      <c r="J7180">
        <v>0.64250596999999998</v>
      </c>
      <c r="K7180">
        <v>0.67256333000000001</v>
      </c>
      <c r="L7180">
        <v>-3.0057360000000002E-2</v>
      </c>
      <c r="M7180">
        <v>-4.6781450000000002E-2</v>
      </c>
      <c r="N7180">
        <v>58.834831000000001</v>
      </c>
      <c r="O7180">
        <v>69.291999000000004</v>
      </c>
      <c r="P7180">
        <v>2.387152E-2</v>
      </c>
      <c r="Q7180">
        <v>-6.9322519999999999E-2</v>
      </c>
      <c r="R7180">
        <v>-6.0649950000000001E-2</v>
      </c>
      <c r="S7180">
        <v>-4.2575599999999998E-2</v>
      </c>
      <c r="T7180">
        <v>-3.0057360000000002E-2</v>
      </c>
      <c r="U7180">
        <v>-1.7539119999999998E-2</v>
      </c>
      <c r="V7180">
        <v>5.3523000000000004E-4</v>
      </c>
      <c r="W7180">
        <v>9.2078000000000004E-3</v>
      </c>
    </row>
    <row r="7181" spans="1:23" x14ac:dyDescent="0.2">
      <c r="A7181" t="s">
        <v>3311</v>
      </c>
      <c r="B7181" t="s">
        <v>67</v>
      </c>
      <c r="C7181" t="s">
        <v>59</v>
      </c>
      <c r="D7181" t="s">
        <v>25</v>
      </c>
      <c r="E7181" t="s">
        <v>66</v>
      </c>
      <c r="F7181" t="s">
        <v>63</v>
      </c>
      <c r="G7181" t="s">
        <v>37</v>
      </c>
      <c r="H7181" t="s">
        <v>13</v>
      </c>
      <c r="I7181">
        <v>4</v>
      </c>
      <c r="J7181">
        <v>0.59510083999999996</v>
      </c>
      <c r="K7181">
        <v>0.64494766000000003</v>
      </c>
      <c r="L7181">
        <v>-4.984682E-2</v>
      </c>
      <c r="M7181">
        <v>-8.376198E-2</v>
      </c>
      <c r="N7181">
        <v>57.443921000000003</v>
      </c>
      <c r="O7181">
        <v>69.291999000000004</v>
      </c>
      <c r="P7181">
        <v>1.9278690000000001E-2</v>
      </c>
      <c r="Q7181">
        <v>-8.1557450000000004E-2</v>
      </c>
      <c r="R7181">
        <v>-7.4553460000000002E-2</v>
      </c>
      <c r="S7181">
        <v>-5.9956580000000002E-2</v>
      </c>
      <c r="T7181">
        <v>-4.984682E-2</v>
      </c>
      <c r="U7181">
        <v>-3.9737069999999999E-2</v>
      </c>
      <c r="V7181">
        <v>-2.5140180000000002E-2</v>
      </c>
      <c r="W7181">
        <v>-1.813619E-2</v>
      </c>
    </row>
    <row r="7182" spans="1:23" x14ac:dyDescent="0.2">
      <c r="A7182" t="s">
        <v>3312</v>
      </c>
      <c r="B7182" t="s">
        <v>67</v>
      </c>
      <c r="C7182" t="s">
        <v>59</v>
      </c>
      <c r="D7182" t="s">
        <v>25</v>
      </c>
      <c r="E7182" t="s">
        <v>66</v>
      </c>
      <c r="F7182" t="s">
        <v>63</v>
      </c>
      <c r="G7182" t="s">
        <v>37</v>
      </c>
      <c r="H7182" t="s">
        <v>13</v>
      </c>
      <c r="I7182">
        <v>5</v>
      </c>
      <c r="J7182">
        <v>0.60060144000000004</v>
      </c>
      <c r="K7182">
        <v>0.63527875</v>
      </c>
      <c r="L7182">
        <v>-3.4677310000000003E-2</v>
      </c>
      <c r="M7182">
        <v>-5.7737650000000001E-2</v>
      </c>
      <c r="N7182">
        <v>56.739466</v>
      </c>
      <c r="O7182">
        <v>69.291999000000004</v>
      </c>
      <c r="P7182">
        <v>1.9043879999999999E-2</v>
      </c>
      <c r="Q7182">
        <v>-6.6001710000000005E-2</v>
      </c>
      <c r="R7182">
        <v>-5.9083030000000002E-2</v>
      </c>
      <c r="S7182">
        <v>-4.4663929999999998E-2</v>
      </c>
      <c r="T7182">
        <v>-3.4677310000000003E-2</v>
      </c>
      <c r="U7182">
        <v>-2.4690690000000001E-2</v>
      </c>
      <c r="V7182">
        <v>-1.0271600000000001E-2</v>
      </c>
      <c r="W7182">
        <v>-3.3529200000000001E-3</v>
      </c>
    </row>
    <row r="7183" spans="1:23" x14ac:dyDescent="0.2">
      <c r="A7183" t="s">
        <v>3313</v>
      </c>
      <c r="B7183" t="s">
        <v>67</v>
      </c>
      <c r="C7183" t="s">
        <v>59</v>
      </c>
      <c r="D7183" t="s">
        <v>25</v>
      </c>
      <c r="E7183" t="s">
        <v>66</v>
      </c>
      <c r="F7183" t="s">
        <v>63</v>
      </c>
      <c r="G7183" t="s">
        <v>37</v>
      </c>
      <c r="H7183" t="s">
        <v>13</v>
      </c>
      <c r="I7183">
        <v>6</v>
      </c>
      <c r="J7183">
        <v>0.63788082000000002</v>
      </c>
      <c r="K7183">
        <v>0.66814364000000004</v>
      </c>
      <c r="L7183">
        <v>-3.0262819999999999E-2</v>
      </c>
      <c r="M7183">
        <v>-4.7442749999999999E-2</v>
      </c>
      <c r="N7183">
        <v>55.807769</v>
      </c>
      <c r="O7183">
        <v>69.291999000000004</v>
      </c>
      <c r="P7183">
        <v>2.2081170000000001E-2</v>
      </c>
      <c r="Q7183">
        <v>-6.6583110000000001E-2</v>
      </c>
      <c r="R7183">
        <v>-5.8560979999999999E-2</v>
      </c>
      <c r="S7183">
        <v>-4.1842200000000003E-2</v>
      </c>
      <c r="T7183">
        <v>-3.0262819999999999E-2</v>
      </c>
      <c r="U7183">
        <v>-1.8683450000000001E-2</v>
      </c>
      <c r="V7183">
        <v>-1.96467E-3</v>
      </c>
      <c r="W7183">
        <v>6.0574599999999998E-3</v>
      </c>
    </row>
    <row r="7184" spans="1:23" x14ac:dyDescent="0.2">
      <c r="A7184" t="s">
        <v>3314</v>
      </c>
      <c r="B7184" t="s">
        <v>67</v>
      </c>
      <c r="C7184" t="s">
        <v>59</v>
      </c>
      <c r="D7184" t="s">
        <v>25</v>
      </c>
      <c r="E7184" t="s">
        <v>66</v>
      </c>
      <c r="F7184" t="s">
        <v>63</v>
      </c>
      <c r="G7184" t="s">
        <v>37</v>
      </c>
      <c r="H7184" t="s">
        <v>14</v>
      </c>
      <c r="I7184">
        <v>7</v>
      </c>
      <c r="J7184">
        <v>0.64216717000000001</v>
      </c>
      <c r="K7184">
        <v>0.67704933</v>
      </c>
      <c r="L7184">
        <v>-3.4882160000000002E-2</v>
      </c>
      <c r="M7184">
        <v>-5.4319439999999997E-2</v>
      </c>
      <c r="N7184">
        <v>54.843958000000001</v>
      </c>
      <c r="O7184">
        <v>69.291999000000004</v>
      </c>
      <c r="P7184">
        <v>2.213567E-2</v>
      </c>
      <c r="Q7184">
        <v>-7.1292099999999997E-2</v>
      </c>
      <c r="R7184">
        <v>-6.325016E-2</v>
      </c>
      <c r="S7184">
        <v>-4.6490120000000003E-2</v>
      </c>
      <c r="T7184">
        <v>-3.4882160000000002E-2</v>
      </c>
      <c r="U7184">
        <v>-2.3274199999999998E-2</v>
      </c>
      <c r="V7184">
        <v>-6.5141599999999997E-3</v>
      </c>
      <c r="W7184">
        <v>1.5277800000000001E-3</v>
      </c>
    </row>
    <row r="7185" spans="1:23" x14ac:dyDescent="0.2">
      <c r="A7185" t="s">
        <v>3315</v>
      </c>
      <c r="B7185" t="s">
        <v>67</v>
      </c>
      <c r="C7185" t="s">
        <v>59</v>
      </c>
      <c r="D7185" t="s">
        <v>25</v>
      </c>
      <c r="E7185" t="s">
        <v>66</v>
      </c>
      <c r="F7185" t="s">
        <v>63</v>
      </c>
      <c r="G7185" t="s">
        <v>37</v>
      </c>
      <c r="H7185" t="s">
        <v>14</v>
      </c>
      <c r="I7185">
        <v>8</v>
      </c>
      <c r="J7185">
        <v>0.46416415999999999</v>
      </c>
      <c r="K7185">
        <v>0.48356183000000003</v>
      </c>
      <c r="L7185">
        <v>-1.9397669999999999E-2</v>
      </c>
      <c r="M7185">
        <v>-4.1790529999999999E-2</v>
      </c>
      <c r="N7185">
        <v>58.357999</v>
      </c>
      <c r="O7185">
        <v>69.291999000000004</v>
      </c>
      <c r="P7185">
        <v>2.4484120000000002E-2</v>
      </c>
      <c r="Q7185">
        <v>-5.9670460000000002E-2</v>
      </c>
      <c r="R7185">
        <v>-5.077533E-2</v>
      </c>
      <c r="S7185">
        <v>-3.2237149999999999E-2</v>
      </c>
      <c r="T7185">
        <v>-1.9397669999999999E-2</v>
      </c>
      <c r="U7185">
        <v>-6.5581800000000003E-3</v>
      </c>
      <c r="V7185">
        <v>1.1979989999999999E-2</v>
      </c>
      <c r="W7185">
        <v>2.0875129999999999E-2</v>
      </c>
    </row>
    <row r="7186" spans="1:23" x14ac:dyDescent="0.2">
      <c r="A7186" t="s">
        <v>3316</v>
      </c>
      <c r="B7186" t="s">
        <v>67</v>
      </c>
      <c r="C7186" t="s">
        <v>59</v>
      </c>
      <c r="D7186" t="s">
        <v>25</v>
      </c>
      <c r="E7186" t="s">
        <v>66</v>
      </c>
      <c r="F7186" t="s">
        <v>63</v>
      </c>
      <c r="G7186" t="s">
        <v>37</v>
      </c>
      <c r="H7186" t="s">
        <v>14</v>
      </c>
      <c r="I7186">
        <v>9</v>
      </c>
      <c r="J7186">
        <v>3.3683780000000003E-2</v>
      </c>
      <c r="K7186">
        <v>2.9546019999999999E-2</v>
      </c>
      <c r="L7186">
        <v>4.1377599999999999E-3</v>
      </c>
      <c r="M7186">
        <v>0.12284128</v>
      </c>
      <c r="N7186">
        <v>66.697890999999998</v>
      </c>
      <c r="O7186">
        <v>69.291999000000004</v>
      </c>
      <c r="P7186">
        <v>3.2913869999999998E-2</v>
      </c>
      <c r="Q7186">
        <v>-5.0000749999999997E-2</v>
      </c>
      <c r="R7186">
        <v>-3.8043069999999998E-2</v>
      </c>
      <c r="S7186">
        <v>-1.312229E-2</v>
      </c>
      <c r="T7186">
        <v>4.1377599999999999E-3</v>
      </c>
      <c r="U7186">
        <v>2.139781E-2</v>
      </c>
      <c r="V7186">
        <v>4.631859E-2</v>
      </c>
      <c r="W7186">
        <v>5.8276260000000003E-2</v>
      </c>
    </row>
    <row r="7187" spans="1:23" x14ac:dyDescent="0.2">
      <c r="A7187" t="s">
        <v>3317</v>
      </c>
      <c r="B7187" t="s">
        <v>67</v>
      </c>
      <c r="C7187" t="s">
        <v>59</v>
      </c>
      <c r="D7187" t="s">
        <v>25</v>
      </c>
      <c r="E7187" t="s">
        <v>66</v>
      </c>
      <c r="F7187" t="s">
        <v>63</v>
      </c>
      <c r="G7187" t="s">
        <v>37</v>
      </c>
      <c r="H7187" t="s">
        <v>14</v>
      </c>
      <c r="I7187">
        <v>10</v>
      </c>
      <c r="J7187">
        <v>-0.50282832</v>
      </c>
      <c r="K7187">
        <v>-0.57691303999999999</v>
      </c>
      <c r="L7187">
        <v>7.4084709999999998E-2</v>
      </c>
      <c r="M7187">
        <v>-0.14733599999999999</v>
      </c>
      <c r="N7187">
        <v>73.118530000000007</v>
      </c>
      <c r="O7187">
        <v>69.291999000000004</v>
      </c>
      <c r="P7187">
        <v>6.8677580000000002E-2</v>
      </c>
      <c r="Q7187">
        <v>-3.8879850000000001E-2</v>
      </c>
      <c r="R7187">
        <v>-1.392914E-2</v>
      </c>
      <c r="S7187">
        <v>3.8070159999999999E-2</v>
      </c>
      <c r="T7187">
        <v>7.4084709999999998E-2</v>
      </c>
      <c r="U7187">
        <v>0.11009927</v>
      </c>
      <c r="V7187">
        <v>0.16209857</v>
      </c>
      <c r="W7187">
        <v>0.18704926999999999</v>
      </c>
    </row>
    <row r="7188" spans="1:23" x14ac:dyDescent="0.2">
      <c r="A7188" t="s">
        <v>3318</v>
      </c>
      <c r="B7188" t="s">
        <v>67</v>
      </c>
      <c r="C7188" t="s">
        <v>59</v>
      </c>
      <c r="D7188" t="s">
        <v>25</v>
      </c>
      <c r="E7188" t="s">
        <v>66</v>
      </c>
      <c r="F7188" t="s">
        <v>63</v>
      </c>
      <c r="G7188" t="s">
        <v>37</v>
      </c>
      <c r="H7188" t="s">
        <v>14</v>
      </c>
      <c r="I7188">
        <v>11</v>
      </c>
      <c r="J7188">
        <v>-1.2463306999999999</v>
      </c>
      <c r="K7188">
        <v>-1.2683475</v>
      </c>
      <c r="L7188">
        <v>2.2016850000000001E-2</v>
      </c>
      <c r="M7188">
        <v>-1.7665340000000002E-2</v>
      </c>
      <c r="N7188">
        <v>77.420330000000007</v>
      </c>
      <c r="O7188">
        <v>69.291999000000004</v>
      </c>
      <c r="P7188">
        <v>7.9377710000000004E-2</v>
      </c>
      <c r="Q7188">
        <v>-0.10854787</v>
      </c>
      <c r="R7188">
        <v>-7.9709779999999994E-2</v>
      </c>
      <c r="S7188">
        <v>-1.9608859999999999E-2</v>
      </c>
      <c r="T7188">
        <v>2.2016850000000001E-2</v>
      </c>
      <c r="U7188">
        <v>6.3642569999999996E-2</v>
      </c>
      <c r="V7188">
        <v>0.12374349</v>
      </c>
      <c r="W7188">
        <v>0.15258157</v>
      </c>
    </row>
    <row r="7189" spans="1:23" x14ac:dyDescent="0.2">
      <c r="A7189" t="s">
        <v>3319</v>
      </c>
      <c r="B7189" t="s">
        <v>67</v>
      </c>
      <c r="C7189" t="s">
        <v>59</v>
      </c>
      <c r="D7189" t="s">
        <v>25</v>
      </c>
      <c r="E7189" t="s">
        <v>66</v>
      </c>
      <c r="F7189" t="s">
        <v>63</v>
      </c>
      <c r="G7189" t="s">
        <v>37</v>
      </c>
      <c r="H7189" t="s">
        <v>14</v>
      </c>
      <c r="I7189">
        <v>12</v>
      </c>
      <c r="J7189">
        <v>-1.7678366000000001</v>
      </c>
      <c r="K7189">
        <v>-1.7825641000000001</v>
      </c>
      <c r="L7189">
        <v>1.4727580000000001E-2</v>
      </c>
      <c r="M7189">
        <v>-8.3308500000000008E-3</v>
      </c>
      <c r="N7189">
        <v>82.047099000000003</v>
      </c>
      <c r="O7189">
        <v>69.291999000000004</v>
      </c>
      <c r="P7189">
        <v>7.4214580000000002E-2</v>
      </c>
      <c r="Q7189">
        <v>-0.10734455</v>
      </c>
      <c r="R7189">
        <v>-8.0382239999999994E-2</v>
      </c>
      <c r="S7189">
        <v>-2.4190590000000001E-2</v>
      </c>
      <c r="T7189">
        <v>1.4727580000000001E-2</v>
      </c>
      <c r="U7189">
        <v>5.3645739999999997E-2</v>
      </c>
      <c r="V7189">
        <v>0.10983738999999999</v>
      </c>
      <c r="W7189">
        <v>0.1367997</v>
      </c>
    </row>
    <row r="7190" spans="1:23" x14ac:dyDescent="0.2">
      <c r="A7190" t="s">
        <v>3320</v>
      </c>
      <c r="B7190" t="s">
        <v>67</v>
      </c>
      <c r="C7190" t="s">
        <v>59</v>
      </c>
      <c r="D7190" t="s">
        <v>25</v>
      </c>
      <c r="E7190" t="s">
        <v>66</v>
      </c>
      <c r="F7190" t="s">
        <v>63</v>
      </c>
      <c r="G7190" t="s">
        <v>37</v>
      </c>
      <c r="H7190" t="s">
        <v>14</v>
      </c>
      <c r="I7190">
        <v>13</v>
      </c>
      <c r="J7190">
        <v>-2.0352527999999999</v>
      </c>
      <c r="K7190">
        <v>-2.0518450000000001</v>
      </c>
      <c r="L7190">
        <v>1.6592249999999999E-2</v>
      </c>
      <c r="M7190">
        <v>-8.1524300000000004E-3</v>
      </c>
      <c r="N7190">
        <v>82.434676999999994</v>
      </c>
      <c r="O7190">
        <v>69.291999000000004</v>
      </c>
      <c r="P7190">
        <v>7.2860690000000006E-2</v>
      </c>
      <c r="Q7190">
        <v>-0.10325292</v>
      </c>
      <c r="R7190">
        <v>-7.678248E-2</v>
      </c>
      <c r="S7190">
        <v>-2.161594E-2</v>
      </c>
      <c r="T7190">
        <v>1.6592249999999999E-2</v>
      </c>
      <c r="U7190">
        <v>5.4800429999999997E-2</v>
      </c>
      <c r="V7190">
        <v>0.10996698000000001</v>
      </c>
      <c r="W7190">
        <v>0.13643742</v>
      </c>
    </row>
    <row r="7191" spans="1:23" x14ac:dyDescent="0.2">
      <c r="A7191" t="s">
        <v>3321</v>
      </c>
      <c r="B7191" t="s">
        <v>67</v>
      </c>
      <c r="C7191" t="s">
        <v>59</v>
      </c>
      <c r="D7191" t="s">
        <v>25</v>
      </c>
      <c r="E7191" t="s">
        <v>66</v>
      </c>
      <c r="F7191" t="s">
        <v>63</v>
      </c>
      <c r="G7191" t="s">
        <v>37</v>
      </c>
      <c r="H7191" t="s">
        <v>14</v>
      </c>
      <c r="I7191">
        <v>14</v>
      </c>
      <c r="J7191">
        <v>-2.2331534999999998</v>
      </c>
      <c r="K7191">
        <v>-2.2060827000000001</v>
      </c>
      <c r="L7191">
        <v>-2.7070819999999999E-2</v>
      </c>
      <c r="M7191">
        <v>1.2122239999999999E-2</v>
      </c>
      <c r="N7191">
        <v>84.119124999999997</v>
      </c>
      <c r="O7191">
        <v>69.291999000000004</v>
      </c>
      <c r="P7191">
        <v>8.1654080000000004E-2</v>
      </c>
      <c r="Q7191">
        <v>-0.16137983</v>
      </c>
      <c r="R7191">
        <v>-0.13171474</v>
      </c>
      <c r="S7191">
        <v>-6.9890259999999996E-2</v>
      </c>
      <c r="T7191">
        <v>-2.7070819999999999E-2</v>
      </c>
      <c r="U7191">
        <v>1.574863E-2</v>
      </c>
      <c r="V7191">
        <v>7.7573100000000006E-2</v>
      </c>
      <c r="W7191">
        <v>0.10723820000000001</v>
      </c>
    </row>
    <row r="7192" spans="1:23" x14ac:dyDescent="0.2">
      <c r="A7192" t="s">
        <v>3322</v>
      </c>
      <c r="B7192" t="s">
        <v>67</v>
      </c>
      <c r="C7192" t="s">
        <v>59</v>
      </c>
      <c r="D7192" t="s">
        <v>25</v>
      </c>
      <c r="E7192" t="s">
        <v>66</v>
      </c>
      <c r="F7192" t="s">
        <v>63</v>
      </c>
      <c r="G7192" t="s">
        <v>37</v>
      </c>
      <c r="H7192" t="s">
        <v>14</v>
      </c>
      <c r="I7192">
        <v>15</v>
      </c>
      <c r="J7192">
        <v>-2.2213639000000001</v>
      </c>
      <c r="K7192">
        <v>-2.1926049999999999</v>
      </c>
      <c r="L7192">
        <v>-2.875898E-2</v>
      </c>
      <c r="M7192">
        <v>1.2946539999999999E-2</v>
      </c>
      <c r="N7192">
        <v>83.672798999999998</v>
      </c>
      <c r="O7192">
        <v>69.291999000000004</v>
      </c>
      <c r="P7192">
        <v>6.4488649999999995E-2</v>
      </c>
      <c r="Q7192">
        <v>-0.13483336000000001</v>
      </c>
      <c r="R7192">
        <v>-0.1114045</v>
      </c>
      <c r="S7192">
        <v>-6.2576850000000003E-2</v>
      </c>
      <c r="T7192">
        <v>-2.875898E-2</v>
      </c>
      <c r="U7192">
        <v>5.0588999999999999E-3</v>
      </c>
      <c r="V7192">
        <v>5.3886549999999998E-2</v>
      </c>
      <c r="W7192">
        <v>7.7315410000000001E-2</v>
      </c>
    </row>
    <row r="7193" spans="1:23" x14ac:dyDescent="0.2">
      <c r="A7193" t="s">
        <v>3323</v>
      </c>
      <c r="B7193" t="s">
        <v>67</v>
      </c>
      <c r="C7193" t="s">
        <v>59</v>
      </c>
      <c r="D7193" t="s">
        <v>25</v>
      </c>
      <c r="E7193" t="s">
        <v>66</v>
      </c>
      <c r="F7193" t="s">
        <v>63</v>
      </c>
      <c r="G7193" t="s">
        <v>37</v>
      </c>
      <c r="H7193" t="s">
        <v>14</v>
      </c>
      <c r="I7193">
        <v>16</v>
      </c>
      <c r="J7193">
        <v>-1.9341318000000001</v>
      </c>
      <c r="K7193">
        <v>-1.8783261</v>
      </c>
      <c r="L7193">
        <v>-5.5805689999999998E-2</v>
      </c>
      <c r="M7193">
        <v>2.88531E-2</v>
      </c>
      <c r="N7193">
        <v>83.251268999999994</v>
      </c>
      <c r="O7193">
        <v>69.291999000000004</v>
      </c>
      <c r="P7193">
        <v>5.0789420000000002E-2</v>
      </c>
      <c r="Q7193">
        <v>-0.13934685999999999</v>
      </c>
      <c r="R7193">
        <v>-0.12089496</v>
      </c>
      <c r="S7193">
        <v>-8.2439689999999996E-2</v>
      </c>
      <c r="T7193">
        <v>-5.5805689999999998E-2</v>
      </c>
      <c r="U7193">
        <v>-2.9171699999999998E-2</v>
      </c>
      <c r="V7193">
        <v>9.2835699999999997E-3</v>
      </c>
      <c r="W7193">
        <v>2.7735470000000002E-2</v>
      </c>
    </row>
    <row r="7194" spans="1:23" x14ac:dyDescent="0.2">
      <c r="A7194" t="s">
        <v>3324</v>
      </c>
      <c r="B7194" t="s">
        <v>67</v>
      </c>
      <c r="C7194" t="s">
        <v>59</v>
      </c>
      <c r="D7194" t="s">
        <v>25</v>
      </c>
      <c r="E7194" t="s">
        <v>66</v>
      </c>
      <c r="F7194" t="s">
        <v>63</v>
      </c>
      <c r="G7194" t="s">
        <v>37</v>
      </c>
      <c r="H7194" t="s">
        <v>15</v>
      </c>
      <c r="I7194">
        <v>17</v>
      </c>
      <c r="J7194">
        <v>-1.2760107999999999</v>
      </c>
      <c r="K7194">
        <v>-1.2607588999999999</v>
      </c>
      <c r="L7194">
        <v>-1.5251829999999999E-2</v>
      </c>
      <c r="M7194">
        <v>1.195274E-2</v>
      </c>
      <c r="N7194">
        <v>82.392531000000005</v>
      </c>
      <c r="O7194">
        <v>69.291999000000004</v>
      </c>
      <c r="P7194">
        <v>3.6620189999999997E-2</v>
      </c>
      <c r="Q7194">
        <v>-7.548668E-2</v>
      </c>
      <c r="R7194">
        <v>-6.218249E-2</v>
      </c>
      <c r="S7194">
        <v>-3.4455470000000002E-2</v>
      </c>
      <c r="T7194">
        <v>-1.5251829999999999E-2</v>
      </c>
      <c r="U7194">
        <v>3.95182E-3</v>
      </c>
      <c r="V7194">
        <v>3.1678829999999998E-2</v>
      </c>
      <c r="W7194">
        <v>4.4983019999999999E-2</v>
      </c>
    </row>
    <row r="7195" spans="1:23" x14ac:dyDescent="0.2">
      <c r="A7195" t="s">
        <v>3325</v>
      </c>
      <c r="B7195" t="s">
        <v>67</v>
      </c>
      <c r="C7195" t="s">
        <v>59</v>
      </c>
      <c r="D7195" t="s">
        <v>25</v>
      </c>
      <c r="E7195" t="s">
        <v>66</v>
      </c>
      <c r="F7195" t="s">
        <v>63</v>
      </c>
      <c r="G7195" t="s">
        <v>37</v>
      </c>
      <c r="H7195" t="s">
        <v>15</v>
      </c>
      <c r="I7195">
        <v>18</v>
      </c>
      <c r="J7195">
        <v>-0.46072637999999999</v>
      </c>
      <c r="K7195">
        <v>-0.40817358999999998</v>
      </c>
      <c r="L7195">
        <v>-5.2552790000000002E-2</v>
      </c>
      <c r="M7195">
        <v>0.11406507</v>
      </c>
      <c r="N7195">
        <v>80.316916000000006</v>
      </c>
      <c r="O7195">
        <v>69.291999000000004</v>
      </c>
      <c r="P7195">
        <v>3.292171E-2</v>
      </c>
      <c r="Q7195">
        <v>-0.10670418</v>
      </c>
      <c r="R7195">
        <v>-9.4743659999999993E-2</v>
      </c>
      <c r="S7195">
        <v>-6.9816950000000003E-2</v>
      </c>
      <c r="T7195">
        <v>-5.2552790000000002E-2</v>
      </c>
      <c r="U7195">
        <v>-3.528862E-2</v>
      </c>
      <c r="V7195">
        <v>-1.036191E-2</v>
      </c>
      <c r="W7195">
        <v>1.5986100000000001E-3</v>
      </c>
    </row>
    <row r="7196" spans="1:23" x14ac:dyDescent="0.2">
      <c r="A7196" t="s">
        <v>3326</v>
      </c>
      <c r="B7196" t="s">
        <v>67</v>
      </c>
      <c r="C7196" t="s">
        <v>59</v>
      </c>
      <c r="D7196" t="s">
        <v>25</v>
      </c>
      <c r="E7196" t="s">
        <v>66</v>
      </c>
      <c r="F7196" t="s">
        <v>63</v>
      </c>
      <c r="G7196" t="s">
        <v>37</v>
      </c>
      <c r="H7196" t="s">
        <v>15</v>
      </c>
      <c r="I7196">
        <v>19</v>
      </c>
      <c r="J7196">
        <v>0.45179942000000001</v>
      </c>
      <c r="K7196">
        <v>0.49022296999999998</v>
      </c>
      <c r="L7196">
        <v>-3.8423550000000001E-2</v>
      </c>
      <c r="M7196">
        <v>-8.5045590000000004E-2</v>
      </c>
      <c r="N7196">
        <v>78.044685999999999</v>
      </c>
      <c r="O7196">
        <v>69.291999000000004</v>
      </c>
      <c r="P7196">
        <v>3.269006E-2</v>
      </c>
      <c r="Q7196">
        <v>-9.2193919999999999E-2</v>
      </c>
      <c r="R7196">
        <v>-8.0317550000000001E-2</v>
      </c>
      <c r="S7196">
        <v>-5.5566240000000003E-2</v>
      </c>
      <c r="T7196">
        <v>-3.8423550000000001E-2</v>
      </c>
      <c r="U7196">
        <v>-2.1280859999999999E-2</v>
      </c>
      <c r="V7196">
        <v>3.4704499999999999E-3</v>
      </c>
      <c r="W7196">
        <v>1.5346820000000001E-2</v>
      </c>
    </row>
    <row r="7197" spans="1:23" x14ac:dyDescent="0.2">
      <c r="A7197" t="s">
        <v>3327</v>
      </c>
      <c r="B7197" t="s">
        <v>67</v>
      </c>
      <c r="C7197" t="s">
        <v>59</v>
      </c>
      <c r="D7197" t="s">
        <v>25</v>
      </c>
      <c r="E7197" t="s">
        <v>66</v>
      </c>
      <c r="F7197" t="s">
        <v>63</v>
      </c>
      <c r="G7197" t="s">
        <v>37</v>
      </c>
      <c r="H7197" t="s">
        <v>15</v>
      </c>
      <c r="I7197">
        <v>20</v>
      </c>
      <c r="J7197">
        <v>1.0131163000000001</v>
      </c>
      <c r="K7197">
        <v>1.0876972</v>
      </c>
      <c r="L7197">
        <v>-7.458091E-2</v>
      </c>
      <c r="M7197">
        <v>-7.3615349999999996E-2</v>
      </c>
      <c r="N7197">
        <v>73.859335000000002</v>
      </c>
      <c r="O7197">
        <v>69.291999000000004</v>
      </c>
      <c r="P7197">
        <v>2.5382330000000002E-2</v>
      </c>
      <c r="Q7197">
        <v>-0.11633113</v>
      </c>
      <c r="R7197">
        <v>-0.10710968</v>
      </c>
      <c r="S7197">
        <v>-8.7891419999999998E-2</v>
      </c>
      <c r="T7197">
        <v>-7.458091E-2</v>
      </c>
      <c r="U7197">
        <v>-6.1270400000000003E-2</v>
      </c>
      <c r="V7197">
        <v>-4.2052140000000002E-2</v>
      </c>
      <c r="W7197">
        <v>-3.2830690000000003E-2</v>
      </c>
    </row>
    <row r="7198" spans="1:23" x14ac:dyDescent="0.2">
      <c r="A7198" t="s">
        <v>3328</v>
      </c>
      <c r="B7198" t="s">
        <v>67</v>
      </c>
      <c r="C7198" t="s">
        <v>59</v>
      </c>
      <c r="D7198" t="s">
        <v>25</v>
      </c>
      <c r="E7198" t="s">
        <v>66</v>
      </c>
      <c r="F7198" t="s">
        <v>63</v>
      </c>
      <c r="G7198" t="s">
        <v>37</v>
      </c>
      <c r="H7198" t="s">
        <v>15</v>
      </c>
      <c r="I7198">
        <v>21</v>
      </c>
      <c r="J7198">
        <v>1.1705835</v>
      </c>
      <c r="K7198">
        <v>1.2656102</v>
      </c>
      <c r="L7198">
        <v>-9.5026780000000005E-2</v>
      </c>
      <c r="M7198">
        <v>-8.1178990000000006E-2</v>
      </c>
      <c r="N7198">
        <v>69.407921999999999</v>
      </c>
      <c r="O7198">
        <v>69.291999000000004</v>
      </c>
      <c r="P7198">
        <v>3.0796799999999999E-2</v>
      </c>
      <c r="Q7198">
        <v>-0.14568301</v>
      </c>
      <c r="R7198">
        <v>-0.13449447</v>
      </c>
      <c r="S7198">
        <v>-0.11117663999999999</v>
      </c>
      <c r="T7198">
        <v>-9.5026780000000005E-2</v>
      </c>
      <c r="U7198">
        <v>-7.8876920000000003E-2</v>
      </c>
      <c r="V7198">
        <v>-5.5559089999999998E-2</v>
      </c>
      <c r="W7198">
        <v>-4.4370550000000002E-2</v>
      </c>
    </row>
    <row r="7199" spans="1:23" x14ac:dyDescent="0.2">
      <c r="A7199" t="s">
        <v>3329</v>
      </c>
      <c r="B7199" t="s">
        <v>67</v>
      </c>
      <c r="C7199" t="s">
        <v>59</v>
      </c>
      <c r="D7199" t="s">
        <v>25</v>
      </c>
      <c r="E7199" t="s">
        <v>66</v>
      </c>
      <c r="F7199" t="s">
        <v>63</v>
      </c>
      <c r="G7199" t="s">
        <v>37</v>
      </c>
      <c r="H7199" t="s">
        <v>14</v>
      </c>
      <c r="I7199">
        <v>22</v>
      </c>
      <c r="J7199">
        <v>1.1234579</v>
      </c>
      <c r="K7199">
        <v>1.1587187000000001</v>
      </c>
      <c r="L7199">
        <v>-3.5260819999999998E-2</v>
      </c>
      <c r="M7199">
        <v>-3.1385969999999999E-2</v>
      </c>
      <c r="N7199">
        <v>66.710010999999994</v>
      </c>
      <c r="O7199">
        <v>69.291999000000004</v>
      </c>
      <c r="P7199">
        <v>2.7051780000000001E-2</v>
      </c>
      <c r="Q7199">
        <v>-7.9757040000000001E-2</v>
      </c>
      <c r="R7199">
        <v>-6.9929069999999996E-2</v>
      </c>
      <c r="S7199">
        <v>-4.9446789999999997E-2</v>
      </c>
      <c r="T7199">
        <v>-3.5260819999999998E-2</v>
      </c>
      <c r="U7199">
        <v>-2.1074849999999999E-2</v>
      </c>
      <c r="V7199">
        <v>-5.9257000000000005E-4</v>
      </c>
      <c r="W7199">
        <v>9.2353999999999995E-3</v>
      </c>
    </row>
    <row r="7200" spans="1:23" x14ac:dyDescent="0.2">
      <c r="A7200" t="s">
        <v>3330</v>
      </c>
      <c r="B7200" t="s">
        <v>67</v>
      </c>
      <c r="C7200" t="s">
        <v>59</v>
      </c>
      <c r="D7200" t="s">
        <v>25</v>
      </c>
      <c r="E7200" t="s">
        <v>66</v>
      </c>
      <c r="F7200" t="s">
        <v>63</v>
      </c>
      <c r="G7200" t="s">
        <v>37</v>
      </c>
      <c r="H7200" t="s">
        <v>14</v>
      </c>
      <c r="I7200">
        <v>23</v>
      </c>
      <c r="J7200">
        <v>0.94848151999999997</v>
      </c>
      <c r="K7200">
        <v>0.96995790000000004</v>
      </c>
      <c r="L7200">
        <v>-2.147638E-2</v>
      </c>
      <c r="M7200">
        <v>-2.2642900000000001E-2</v>
      </c>
      <c r="N7200">
        <v>64.311785999999998</v>
      </c>
      <c r="O7200">
        <v>69.291999000000004</v>
      </c>
      <c r="P7200">
        <v>2.0880699999999999E-2</v>
      </c>
      <c r="Q7200">
        <v>-5.5822070000000001E-2</v>
      </c>
      <c r="R7200">
        <v>-4.8236069999999999E-2</v>
      </c>
      <c r="S7200">
        <v>-3.242623E-2</v>
      </c>
      <c r="T7200">
        <v>-2.147638E-2</v>
      </c>
      <c r="U7200">
        <v>-1.0526529999999999E-2</v>
      </c>
      <c r="V7200">
        <v>5.2833200000000002E-3</v>
      </c>
      <c r="W7200">
        <v>1.286932E-2</v>
      </c>
    </row>
    <row r="7201" spans="1:23" x14ac:dyDescent="0.2">
      <c r="A7201" t="s">
        <v>3331</v>
      </c>
      <c r="B7201" t="s">
        <v>67</v>
      </c>
      <c r="C7201" t="s">
        <v>59</v>
      </c>
      <c r="D7201" t="s">
        <v>25</v>
      </c>
      <c r="E7201" t="s">
        <v>66</v>
      </c>
      <c r="F7201" t="s">
        <v>63</v>
      </c>
      <c r="G7201" t="s">
        <v>37</v>
      </c>
      <c r="H7201" t="s">
        <v>14</v>
      </c>
      <c r="I7201">
        <v>24</v>
      </c>
      <c r="J7201">
        <v>0.77897590999999999</v>
      </c>
      <c r="K7201">
        <v>0.78804178999999996</v>
      </c>
      <c r="L7201">
        <v>-9.0658800000000001E-3</v>
      </c>
      <c r="M7201">
        <v>-1.163821E-2</v>
      </c>
      <c r="N7201">
        <v>62.065320999999997</v>
      </c>
      <c r="O7201">
        <v>69.291999000000004</v>
      </c>
      <c r="P7201">
        <v>2.3454929999999999E-2</v>
      </c>
      <c r="Q7201">
        <v>-4.7645819999999998E-2</v>
      </c>
      <c r="R7201">
        <v>-3.9124590000000001E-2</v>
      </c>
      <c r="S7201">
        <v>-2.1365660000000002E-2</v>
      </c>
      <c r="T7201">
        <v>-9.0658800000000001E-3</v>
      </c>
      <c r="U7201">
        <v>3.2339000000000001E-3</v>
      </c>
      <c r="V7201">
        <v>2.0992830000000001E-2</v>
      </c>
      <c r="W7201">
        <v>2.951405E-2</v>
      </c>
    </row>
    <row r="7202" spans="1:23" x14ac:dyDescent="0.2">
      <c r="A7202" t="s">
        <v>3332</v>
      </c>
      <c r="B7202" t="s">
        <v>67</v>
      </c>
      <c r="C7202" t="s">
        <v>58</v>
      </c>
      <c r="D7202" t="s">
        <v>12</v>
      </c>
      <c r="E7202" t="s">
        <v>65</v>
      </c>
      <c r="F7202" t="s">
        <v>63</v>
      </c>
      <c r="G7202" t="s">
        <v>21</v>
      </c>
      <c r="H7202" t="s">
        <v>13</v>
      </c>
      <c r="I7202">
        <v>1</v>
      </c>
      <c r="J7202">
        <v>0.46778636000000001</v>
      </c>
      <c r="K7202">
        <v>0.46672617999999999</v>
      </c>
      <c r="L7202">
        <v>1.06018E-3</v>
      </c>
      <c r="M7202">
        <v>2.2663700000000002E-3</v>
      </c>
      <c r="N7202">
        <v>64.213584999999995</v>
      </c>
      <c r="O7202">
        <v>68.232411999999997</v>
      </c>
      <c r="P7202">
        <v>3.6054799999999999E-3</v>
      </c>
      <c r="Q7202">
        <v>-4.87032E-3</v>
      </c>
      <c r="R7202">
        <v>-3.5604399999999998E-3</v>
      </c>
      <c r="S7202">
        <v>-8.3053999999999995E-4</v>
      </c>
      <c r="T7202">
        <v>1.06018E-3</v>
      </c>
      <c r="U7202">
        <v>2.9508899999999998E-3</v>
      </c>
      <c r="V7202">
        <v>5.6807899999999998E-3</v>
      </c>
      <c r="W7202">
        <v>6.99067E-3</v>
      </c>
    </row>
    <row r="7203" spans="1:23" x14ac:dyDescent="0.2">
      <c r="A7203" t="s">
        <v>3333</v>
      </c>
      <c r="B7203" t="s">
        <v>67</v>
      </c>
      <c r="C7203" t="s">
        <v>58</v>
      </c>
      <c r="D7203" t="s">
        <v>12</v>
      </c>
      <c r="E7203" t="s">
        <v>65</v>
      </c>
      <c r="F7203" t="s">
        <v>63</v>
      </c>
      <c r="G7203" t="s">
        <v>21</v>
      </c>
      <c r="H7203" t="s">
        <v>13</v>
      </c>
      <c r="I7203">
        <v>2</v>
      </c>
      <c r="J7203">
        <v>0.42491063000000001</v>
      </c>
      <c r="K7203">
        <v>0.42350779</v>
      </c>
      <c r="L7203">
        <v>1.40284E-3</v>
      </c>
      <c r="M7203">
        <v>3.3015000000000002E-3</v>
      </c>
      <c r="N7203">
        <v>63.974702000000001</v>
      </c>
      <c r="O7203">
        <v>68.232411999999997</v>
      </c>
      <c r="P7203">
        <v>2.74537E-3</v>
      </c>
      <c r="Q7203">
        <v>-3.1129E-3</v>
      </c>
      <c r="R7203">
        <v>-2.1155000000000002E-3</v>
      </c>
      <c r="S7203">
        <v>-3.6829999999999998E-5</v>
      </c>
      <c r="T7203">
        <v>1.40284E-3</v>
      </c>
      <c r="U7203">
        <v>2.8425199999999999E-3</v>
      </c>
      <c r="V7203">
        <v>4.9211799999999998E-3</v>
      </c>
      <c r="W7203">
        <v>5.9185799999999997E-3</v>
      </c>
    </row>
    <row r="7204" spans="1:23" x14ac:dyDescent="0.2">
      <c r="A7204" t="s">
        <v>3334</v>
      </c>
      <c r="B7204" t="s">
        <v>67</v>
      </c>
      <c r="C7204" t="s">
        <v>58</v>
      </c>
      <c r="D7204" t="s">
        <v>12</v>
      </c>
      <c r="E7204" t="s">
        <v>65</v>
      </c>
      <c r="F7204" t="s">
        <v>63</v>
      </c>
      <c r="G7204" t="s">
        <v>21</v>
      </c>
      <c r="H7204" t="s">
        <v>13</v>
      </c>
      <c r="I7204">
        <v>3</v>
      </c>
      <c r="J7204">
        <v>0.39840977999999999</v>
      </c>
      <c r="K7204">
        <v>0.39791543000000001</v>
      </c>
      <c r="L7204">
        <v>4.9434999999999995E-4</v>
      </c>
      <c r="M7204">
        <v>1.2408E-3</v>
      </c>
      <c r="N7204">
        <v>63.654955999999999</v>
      </c>
      <c r="O7204">
        <v>68.232411999999997</v>
      </c>
      <c r="P7204">
        <v>2.6825199999999999E-3</v>
      </c>
      <c r="Q7204">
        <v>-3.9180100000000004E-3</v>
      </c>
      <c r="R7204">
        <v>-2.9434399999999999E-3</v>
      </c>
      <c r="S7204">
        <v>-9.1237000000000002E-4</v>
      </c>
      <c r="T7204">
        <v>4.9434999999999995E-4</v>
      </c>
      <c r="U7204">
        <v>1.90106E-3</v>
      </c>
      <c r="V7204">
        <v>3.9321299999999998E-3</v>
      </c>
      <c r="W7204">
        <v>4.9067E-3</v>
      </c>
    </row>
    <row r="7205" spans="1:23" x14ac:dyDescent="0.2">
      <c r="A7205" t="s">
        <v>3335</v>
      </c>
      <c r="B7205" t="s">
        <v>67</v>
      </c>
      <c r="C7205" t="s">
        <v>58</v>
      </c>
      <c r="D7205" t="s">
        <v>12</v>
      </c>
      <c r="E7205" t="s">
        <v>65</v>
      </c>
      <c r="F7205" t="s">
        <v>63</v>
      </c>
      <c r="G7205" t="s">
        <v>21</v>
      </c>
      <c r="H7205" t="s">
        <v>13</v>
      </c>
      <c r="I7205">
        <v>4</v>
      </c>
      <c r="J7205">
        <v>0.38424192000000001</v>
      </c>
      <c r="K7205">
        <v>0.38397861999999999</v>
      </c>
      <c r="L7205">
        <v>2.633E-4</v>
      </c>
      <c r="M7205">
        <v>6.8524999999999999E-4</v>
      </c>
      <c r="N7205">
        <v>63.299878999999997</v>
      </c>
      <c r="O7205">
        <v>68.232411999999997</v>
      </c>
      <c r="P7205">
        <v>2.3092799999999999E-3</v>
      </c>
      <c r="Q7205">
        <v>-3.53513E-3</v>
      </c>
      <c r="R7205">
        <v>-2.69616E-3</v>
      </c>
      <c r="S7205">
        <v>-9.4768999999999995E-4</v>
      </c>
      <c r="T7205">
        <v>2.633E-4</v>
      </c>
      <c r="U7205">
        <v>1.4742900000000001E-3</v>
      </c>
      <c r="V7205">
        <v>3.2227599999999999E-3</v>
      </c>
      <c r="W7205">
        <v>4.0617300000000004E-3</v>
      </c>
    </row>
    <row r="7206" spans="1:23" x14ac:dyDescent="0.2">
      <c r="A7206" t="s">
        <v>3336</v>
      </c>
      <c r="B7206" t="s">
        <v>67</v>
      </c>
      <c r="C7206" t="s">
        <v>58</v>
      </c>
      <c r="D7206" t="s">
        <v>12</v>
      </c>
      <c r="E7206" t="s">
        <v>65</v>
      </c>
      <c r="F7206" t="s">
        <v>63</v>
      </c>
      <c r="G7206" t="s">
        <v>21</v>
      </c>
      <c r="H7206" t="s">
        <v>13</v>
      </c>
      <c r="I7206">
        <v>5</v>
      </c>
      <c r="J7206">
        <v>0.38455736000000001</v>
      </c>
      <c r="K7206">
        <v>0.38551555999999998</v>
      </c>
      <c r="L7206">
        <v>-9.5819999999999998E-4</v>
      </c>
      <c r="M7206">
        <v>-2.4916999999999999E-3</v>
      </c>
      <c r="N7206">
        <v>63.019438999999998</v>
      </c>
      <c r="O7206">
        <v>68.232411999999997</v>
      </c>
      <c r="P7206">
        <v>1.75373E-3</v>
      </c>
      <c r="Q7206">
        <v>-3.8428300000000002E-3</v>
      </c>
      <c r="R7206">
        <v>-3.2056900000000002E-3</v>
      </c>
      <c r="S7206">
        <v>-1.8778600000000001E-3</v>
      </c>
      <c r="T7206">
        <v>-9.5819999999999998E-4</v>
      </c>
      <c r="U7206">
        <v>-3.854E-5</v>
      </c>
      <c r="V7206">
        <v>1.2893E-3</v>
      </c>
      <c r="W7206">
        <v>1.92643E-3</v>
      </c>
    </row>
    <row r="7207" spans="1:23" x14ac:dyDescent="0.2">
      <c r="A7207" t="s">
        <v>3337</v>
      </c>
      <c r="B7207" t="s">
        <v>67</v>
      </c>
      <c r="C7207" t="s">
        <v>58</v>
      </c>
      <c r="D7207" t="s">
        <v>12</v>
      </c>
      <c r="E7207" t="s">
        <v>65</v>
      </c>
      <c r="F7207" t="s">
        <v>63</v>
      </c>
      <c r="G7207" t="s">
        <v>21</v>
      </c>
      <c r="H7207" t="s">
        <v>13</v>
      </c>
      <c r="I7207">
        <v>6</v>
      </c>
      <c r="J7207">
        <v>0.40767041999999998</v>
      </c>
      <c r="K7207">
        <v>0.41025721999999998</v>
      </c>
      <c r="L7207">
        <v>-2.5868000000000002E-3</v>
      </c>
      <c r="M7207">
        <v>-6.3453299999999997E-3</v>
      </c>
      <c r="N7207">
        <v>62.845148999999999</v>
      </c>
      <c r="O7207">
        <v>68.232411999999997</v>
      </c>
      <c r="P7207">
        <v>1.83734E-3</v>
      </c>
      <c r="Q7207">
        <v>-5.6089499999999997E-3</v>
      </c>
      <c r="R7207">
        <v>-4.94145E-3</v>
      </c>
      <c r="S7207">
        <v>-3.5503000000000002E-3</v>
      </c>
      <c r="T7207">
        <v>-2.5868000000000002E-3</v>
      </c>
      <c r="U7207">
        <v>-1.6233E-3</v>
      </c>
      <c r="V7207">
        <v>-2.3216E-4</v>
      </c>
      <c r="W7207">
        <v>4.3534999999999998E-4</v>
      </c>
    </row>
    <row r="7208" spans="1:23" x14ac:dyDescent="0.2">
      <c r="A7208" t="s">
        <v>3338</v>
      </c>
      <c r="B7208" t="s">
        <v>67</v>
      </c>
      <c r="C7208" t="s">
        <v>58</v>
      </c>
      <c r="D7208" t="s">
        <v>12</v>
      </c>
      <c r="E7208" t="s">
        <v>65</v>
      </c>
      <c r="F7208" t="s">
        <v>63</v>
      </c>
      <c r="G7208" t="s">
        <v>21</v>
      </c>
      <c r="H7208" t="s">
        <v>14</v>
      </c>
      <c r="I7208">
        <v>7</v>
      </c>
      <c r="J7208">
        <v>0.44534321999999998</v>
      </c>
      <c r="K7208">
        <v>0.44727267999999998</v>
      </c>
      <c r="L7208">
        <v>-1.92946E-3</v>
      </c>
      <c r="M7208">
        <v>-4.3325200000000003E-3</v>
      </c>
      <c r="N7208">
        <v>62.737239000000002</v>
      </c>
      <c r="O7208">
        <v>68.232411999999997</v>
      </c>
      <c r="P7208">
        <v>2.2427699999999998E-3</v>
      </c>
      <c r="Q7208">
        <v>-5.6184900000000003E-3</v>
      </c>
      <c r="R7208">
        <v>-4.8036800000000003E-3</v>
      </c>
      <c r="S7208">
        <v>-3.1055700000000002E-3</v>
      </c>
      <c r="T7208">
        <v>-1.92946E-3</v>
      </c>
      <c r="U7208">
        <v>-7.5334999999999996E-4</v>
      </c>
      <c r="V7208">
        <v>9.4477000000000005E-4</v>
      </c>
      <c r="W7208">
        <v>1.75957E-3</v>
      </c>
    </row>
    <row r="7209" spans="1:23" x14ac:dyDescent="0.2">
      <c r="A7209" t="s">
        <v>3339</v>
      </c>
      <c r="B7209" t="s">
        <v>67</v>
      </c>
      <c r="C7209" t="s">
        <v>58</v>
      </c>
      <c r="D7209" t="s">
        <v>12</v>
      </c>
      <c r="E7209" t="s">
        <v>65</v>
      </c>
      <c r="F7209" t="s">
        <v>63</v>
      </c>
      <c r="G7209" t="s">
        <v>21</v>
      </c>
      <c r="H7209" t="s">
        <v>14</v>
      </c>
      <c r="I7209">
        <v>8</v>
      </c>
      <c r="J7209">
        <v>0.47844362000000001</v>
      </c>
      <c r="K7209">
        <v>0.47992987999999998</v>
      </c>
      <c r="L7209">
        <v>-1.4862600000000001E-3</v>
      </c>
      <c r="M7209">
        <v>-3.1064500000000002E-3</v>
      </c>
      <c r="N7209">
        <v>63.699463000000002</v>
      </c>
      <c r="O7209">
        <v>68.232411999999997</v>
      </c>
      <c r="P7209">
        <v>1.9762E-3</v>
      </c>
      <c r="Q7209">
        <v>-4.7368200000000001E-3</v>
      </c>
      <c r="R7209">
        <v>-4.01886E-3</v>
      </c>
      <c r="S7209">
        <v>-2.52258E-3</v>
      </c>
      <c r="T7209">
        <v>-1.4862600000000001E-3</v>
      </c>
      <c r="U7209">
        <v>-4.4994000000000002E-4</v>
      </c>
      <c r="V7209">
        <v>1.04634E-3</v>
      </c>
      <c r="W7209">
        <v>1.7642999999999999E-3</v>
      </c>
    </row>
    <row r="7210" spans="1:23" x14ac:dyDescent="0.2">
      <c r="A7210" t="s">
        <v>3340</v>
      </c>
      <c r="B7210" t="s">
        <v>67</v>
      </c>
      <c r="C7210" t="s">
        <v>58</v>
      </c>
      <c r="D7210" t="s">
        <v>12</v>
      </c>
      <c r="E7210" t="s">
        <v>65</v>
      </c>
      <c r="F7210" t="s">
        <v>63</v>
      </c>
      <c r="G7210" t="s">
        <v>21</v>
      </c>
      <c r="H7210" t="s">
        <v>14</v>
      </c>
      <c r="I7210">
        <v>9</v>
      </c>
      <c r="J7210">
        <v>0.49499364000000001</v>
      </c>
      <c r="K7210">
        <v>0.49479111999999997</v>
      </c>
      <c r="L7210">
        <v>2.0252000000000001E-4</v>
      </c>
      <c r="M7210">
        <v>4.0913000000000001E-4</v>
      </c>
      <c r="N7210">
        <v>65.514349999999993</v>
      </c>
      <c r="O7210">
        <v>68.232411999999997</v>
      </c>
      <c r="P7210">
        <v>2.09144E-3</v>
      </c>
      <c r="Q7210">
        <v>-3.2376000000000002E-3</v>
      </c>
      <c r="R7210">
        <v>-2.4777800000000002E-3</v>
      </c>
      <c r="S7210">
        <v>-8.9424000000000003E-4</v>
      </c>
      <c r="T7210">
        <v>2.0252000000000001E-4</v>
      </c>
      <c r="U7210">
        <v>1.2992699999999999E-3</v>
      </c>
      <c r="V7210">
        <v>2.88281E-3</v>
      </c>
      <c r="W7210">
        <v>3.64263E-3</v>
      </c>
    </row>
    <row r="7211" spans="1:23" x14ac:dyDescent="0.2">
      <c r="A7211" t="s">
        <v>3341</v>
      </c>
      <c r="B7211" t="s">
        <v>67</v>
      </c>
      <c r="C7211" t="s">
        <v>58</v>
      </c>
      <c r="D7211" t="s">
        <v>12</v>
      </c>
      <c r="E7211" t="s">
        <v>65</v>
      </c>
      <c r="F7211" t="s">
        <v>63</v>
      </c>
      <c r="G7211" t="s">
        <v>21</v>
      </c>
      <c r="H7211" t="s">
        <v>14</v>
      </c>
      <c r="I7211">
        <v>10</v>
      </c>
      <c r="J7211">
        <v>0.51039276</v>
      </c>
      <c r="K7211">
        <v>0.50987559000000005</v>
      </c>
      <c r="L7211">
        <v>5.1716999999999996E-4</v>
      </c>
      <c r="M7211">
        <v>1.0132699999999999E-3</v>
      </c>
      <c r="N7211">
        <v>68.168006000000005</v>
      </c>
      <c r="O7211">
        <v>68.232411999999997</v>
      </c>
      <c r="P7211">
        <v>2.6386000000000001E-3</v>
      </c>
      <c r="Q7211">
        <v>-3.8229499999999999E-3</v>
      </c>
      <c r="R7211">
        <v>-2.8643399999999999E-3</v>
      </c>
      <c r="S7211">
        <v>-8.6651999999999996E-4</v>
      </c>
      <c r="T7211">
        <v>5.1716999999999996E-4</v>
      </c>
      <c r="U7211">
        <v>1.9008499999999999E-3</v>
      </c>
      <c r="V7211">
        <v>3.8986699999999999E-3</v>
      </c>
      <c r="W7211">
        <v>4.8572800000000003E-3</v>
      </c>
    </row>
    <row r="7212" spans="1:23" x14ac:dyDescent="0.2">
      <c r="A7212" t="s">
        <v>3342</v>
      </c>
      <c r="B7212" t="s">
        <v>67</v>
      </c>
      <c r="C7212" t="s">
        <v>58</v>
      </c>
      <c r="D7212" t="s">
        <v>12</v>
      </c>
      <c r="E7212" t="s">
        <v>65</v>
      </c>
      <c r="F7212" t="s">
        <v>63</v>
      </c>
      <c r="G7212" t="s">
        <v>21</v>
      </c>
      <c r="H7212" t="s">
        <v>14</v>
      </c>
      <c r="I7212">
        <v>11</v>
      </c>
      <c r="J7212">
        <v>0.52955417999999999</v>
      </c>
      <c r="K7212">
        <v>0.53249893000000004</v>
      </c>
      <c r="L7212">
        <v>-2.9447499999999999E-3</v>
      </c>
      <c r="M7212">
        <v>-5.5608200000000002E-3</v>
      </c>
      <c r="N7212">
        <v>71.038110000000003</v>
      </c>
      <c r="O7212">
        <v>68.232411999999997</v>
      </c>
      <c r="P7212">
        <v>3.0129599999999999E-3</v>
      </c>
      <c r="Q7212">
        <v>-7.9006400000000004E-3</v>
      </c>
      <c r="R7212">
        <v>-6.8060200000000003E-3</v>
      </c>
      <c r="S7212">
        <v>-4.5247500000000001E-3</v>
      </c>
      <c r="T7212">
        <v>-2.9447499999999999E-3</v>
      </c>
      <c r="U7212">
        <v>-1.36476E-3</v>
      </c>
      <c r="V7212">
        <v>9.1651000000000005E-4</v>
      </c>
      <c r="W7212">
        <v>2.0111299999999999E-3</v>
      </c>
    </row>
    <row r="7213" spans="1:23" x14ac:dyDescent="0.2">
      <c r="A7213" t="s">
        <v>3343</v>
      </c>
      <c r="B7213" t="s">
        <v>67</v>
      </c>
      <c r="C7213" t="s">
        <v>58</v>
      </c>
      <c r="D7213" t="s">
        <v>12</v>
      </c>
      <c r="E7213" t="s">
        <v>65</v>
      </c>
      <c r="F7213" t="s">
        <v>63</v>
      </c>
      <c r="G7213" t="s">
        <v>21</v>
      </c>
      <c r="H7213" t="s">
        <v>14</v>
      </c>
      <c r="I7213">
        <v>12</v>
      </c>
      <c r="J7213">
        <v>0.55142221000000002</v>
      </c>
      <c r="K7213">
        <v>0.55380786000000004</v>
      </c>
      <c r="L7213">
        <v>-2.38565E-3</v>
      </c>
      <c r="M7213">
        <v>-4.3263499999999996E-3</v>
      </c>
      <c r="N7213">
        <v>73.396270000000001</v>
      </c>
      <c r="O7213">
        <v>68.232411999999997</v>
      </c>
      <c r="P7213">
        <v>3.24589E-3</v>
      </c>
      <c r="Q7213">
        <v>-7.7246600000000004E-3</v>
      </c>
      <c r="R7213">
        <v>-6.5454199999999997E-3</v>
      </c>
      <c r="S7213">
        <v>-4.08779E-3</v>
      </c>
      <c r="T7213">
        <v>-2.38565E-3</v>
      </c>
      <c r="U7213">
        <v>-6.8349999999999997E-4</v>
      </c>
      <c r="V7213" s="1">
        <v>1.7741199999999999E-3</v>
      </c>
      <c r="W7213">
        <v>2.9533599999999999E-3</v>
      </c>
    </row>
    <row r="7214" spans="1:23" x14ac:dyDescent="0.2">
      <c r="A7214" t="s">
        <v>3344</v>
      </c>
      <c r="B7214" t="s">
        <v>67</v>
      </c>
      <c r="C7214" t="s">
        <v>58</v>
      </c>
      <c r="D7214" t="s">
        <v>12</v>
      </c>
      <c r="E7214" t="s">
        <v>65</v>
      </c>
      <c r="F7214" t="s">
        <v>63</v>
      </c>
      <c r="G7214" t="s">
        <v>21</v>
      </c>
      <c r="H7214" t="s">
        <v>14</v>
      </c>
      <c r="I7214">
        <v>13</v>
      </c>
      <c r="J7214">
        <v>0.57288070999999996</v>
      </c>
      <c r="K7214">
        <v>0.57461081999999997</v>
      </c>
      <c r="L7214">
        <v>-1.73011E-3</v>
      </c>
      <c r="M7214">
        <v>-3.02002E-3</v>
      </c>
      <c r="N7214">
        <v>74.941207000000006</v>
      </c>
      <c r="O7214">
        <v>68.232411999999997</v>
      </c>
      <c r="P7214">
        <v>3.8004100000000002E-3</v>
      </c>
      <c r="Q7214">
        <v>-7.9812200000000007E-3</v>
      </c>
      <c r="R7214">
        <v>-6.6005300000000003E-3</v>
      </c>
      <c r="S7214">
        <v>-3.7230399999999999E-3</v>
      </c>
      <c r="T7214">
        <v>-1.73011E-3</v>
      </c>
      <c r="U7214">
        <v>2.6282999999999998E-4</v>
      </c>
      <c r="V7214">
        <v>3.1403099999999999E-3</v>
      </c>
      <c r="W7214">
        <v>4.5209999999999998E-3</v>
      </c>
    </row>
    <row r="7215" spans="1:23" x14ac:dyDescent="0.2">
      <c r="A7215" t="s">
        <v>3345</v>
      </c>
      <c r="B7215" t="s">
        <v>67</v>
      </c>
      <c r="C7215" t="s">
        <v>58</v>
      </c>
      <c r="D7215" t="s">
        <v>12</v>
      </c>
      <c r="E7215" t="s">
        <v>65</v>
      </c>
      <c r="F7215" t="s">
        <v>63</v>
      </c>
      <c r="G7215" t="s">
        <v>21</v>
      </c>
      <c r="H7215" t="s">
        <v>14</v>
      </c>
      <c r="I7215">
        <v>14</v>
      </c>
      <c r="J7215">
        <v>0.58886048999999996</v>
      </c>
      <c r="K7215">
        <v>0.58668483999999999</v>
      </c>
      <c r="L7215">
        <v>2.1756499999999999E-3</v>
      </c>
      <c r="M7215">
        <v>3.6946800000000001E-3</v>
      </c>
      <c r="N7215">
        <v>75.389030000000005</v>
      </c>
      <c r="O7215">
        <v>68.232411999999997</v>
      </c>
      <c r="P7215">
        <v>5.1238300000000002E-3</v>
      </c>
      <c r="Q7215">
        <v>-6.2522899999999998E-3</v>
      </c>
      <c r="R7215">
        <v>-4.3908000000000003E-3</v>
      </c>
      <c r="S7215">
        <v>-5.1128999999999996E-4</v>
      </c>
      <c r="T7215">
        <v>2.1756499999999999E-3</v>
      </c>
      <c r="U7215">
        <v>4.86259E-3</v>
      </c>
      <c r="V7215">
        <v>8.7420999999999992E-3</v>
      </c>
      <c r="W7215">
        <v>1.060359E-2</v>
      </c>
    </row>
    <row r="7216" spans="1:23" x14ac:dyDescent="0.2">
      <c r="A7216" t="s">
        <v>3346</v>
      </c>
      <c r="B7216" t="s">
        <v>67</v>
      </c>
      <c r="C7216" t="s">
        <v>58</v>
      </c>
      <c r="D7216" t="s">
        <v>12</v>
      </c>
      <c r="E7216" t="s">
        <v>65</v>
      </c>
      <c r="F7216" t="s">
        <v>63</v>
      </c>
      <c r="G7216" t="s">
        <v>21</v>
      </c>
      <c r="H7216" t="s">
        <v>14</v>
      </c>
      <c r="I7216">
        <v>15</v>
      </c>
      <c r="J7216">
        <v>0.60233791000000003</v>
      </c>
      <c r="K7216">
        <v>0.59726137999999995</v>
      </c>
      <c r="L7216">
        <v>5.0765300000000001E-3</v>
      </c>
      <c r="M7216">
        <v>8.4280399999999995E-3</v>
      </c>
      <c r="N7216">
        <v>75.127579999999995</v>
      </c>
      <c r="O7216">
        <v>68.232411999999997</v>
      </c>
      <c r="P7216">
        <v>5.0797400000000001E-3</v>
      </c>
      <c r="Q7216">
        <v>-3.2789099999999999E-3</v>
      </c>
      <c r="R7216">
        <v>-1.4334300000000001E-3</v>
      </c>
      <c r="S7216">
        <v>2.4127100000000002E-3</v>
      </c>
      <c r="T7216">
        <v>5.0765300000000001E-3</v>
      </c>
      <c r="U7216">
        <v>7.74035E-3</v>
      </c>
      <c r="V7216">
        <v>1.158648E-2</v>
      </c>
      <c r="W7216">
        <v>1.343196E-2</v>
      </c>
    </row>
    <row r="7217" spans="1:25" x14ac:dyDescent="0.2">
      <c r="A7217" t="s">
        <v>3347</v>
      </c>
      <c r="B7217" t="s">
        <v>67</v>
      </c>
      <c r="C7217" t="s">
        <v>58</v>
      </c>
      <c r="D7217" t="s">
        <v>12</v>
      </c>
      <c r="E7217" t="s">
        <v>65</v>
      </c>
      <c r="F7217" t="s">
        <v>63</v>
      </c>
      <c r="G7217" t="s">
        <v>21</v>
      </c>
      <c r="H7217" t="s">
        <v>14</v>
      </c>
      <c r="I7217">
        <v>16</v>
      </c>
      <c r="J7217">
        <v>0.61968533000000003</v>
      </c>
      <c r="K7217">
        <v>0.61335846999999999</v>
      </c>
      <c r="L7217">
        <v>6.3268500000000002E-3</v>
      </c>
      <c r="M7217">
        <v>1.020979E-2</v>
      </c>
      <c r="N7217">
        <v>74.740626000000006</v>
      </c>
      <c r="O7217">
        <v>68.232411999999997</v>
      </c>
      <c r="P7217">
        <v>5.01959E-3</v>
      </c>
      <c r="Q7217">
        <v>-1.9296300000000001E-3</v>
      </c>
      <c r="R7217">
        <v>-1.06E-4</v>
      </c>
      <c r="S7217">
        <v>3.6945799999999998E-3</v>
      </c>
      <c r="T7217">
        <v>6.3268500000000002E-3</v>
      </c>
      <c r="U7217">
        <v>8.9591299999999992E-3</v>
      </c>
      <c r="V7217">
        <v>1.275971E-2</v>
      </c>
      <c r="W7217">
        <v>1.458334E-2</v>
      </c>
    </row>
    <row r="7218" spans="1:25" x14ac:dyDescent="0.2">
      <c r="A7218" t="s">
        <v>3348</v>
      </c>
      <c r="B7218" t="s">
        <v>67</v>
      </c>
      <c r="C7218" t="s">
        <v>58</v>
      </c>
      <c r="D7218" t="s">
        <v>12</v>
      </c>
      <c r="E7218" t="s">
        <v>65</v>
      </c>
      <c r="F7218" t="s">
        <v>63</v>
      </c>
      <c r="G7218" t="s">
        <v>21</v>
      </c>
      <c r="H7218" t="s">
        <v>15</v>
      </c>
      <c r="I7218">
        <v>17</v>
      </c>
      <c r="J7218">
        <v>0.63680415999999995</v>
      </c>
      <c r="K7218">
        <v>0.62671394000000002</v>
      </c>
      <c r="L7218">
        <v>1.009022E-2</v>
      </c>
      <c r="M7218">
        <v>1.5845080000000001E-2</v>
      </c>
      <c r="N7218">
        <v>74.191421000000005</v>
      </c>
      <c r="O7218">
        <v>68.232411999999997</v>
      </c>
      <c r="P7218">
        <v>5.1039099999999997E-3</v>
      </c>
      <c r="Q7218">
        <v>1.69502E-3</v>
      </c>
      <c r="R7218">
        <v>3.5492900000000001E-3</v>
      </c>
      <c r="S7218">
        <v>7.4137200000000004E-3</v>
      </c>
      <c r="T7218">
        <v>1.009022E-2</v>
      </c>
      <c r="U7218">
        <v>1.2766710000000001E-2</v>
      </c>
      <c r="V7218">
        <v>1.6631139999999999E-2</v>
      </c>
      <c r="W7218">
        <v>1.8485410000000001E-2</v>
      </c>
    </row>
    <row r="7219" spans="1:25" x14ac:dyDescent="0.2">
      <c r="A7219" t="s">
        <v>3349</v>
      </c>
      <c r="B7219" t="s">
        <v>67</v>
      </c>
      <c r="C7219" t="s">
        <v>58</v>
      </c>
      <c r="D7219" t="s">
        <v>12</v>
      </c>
      <c r="E7219" t="s">
        <v>65</v>
      </c>
      <c r="F7219" t="s">
        <v>63</v>
      </c>
      <c r="G7219" t="s">
        <v>21</v>
      </c>
      <c r="H7219" t="s">
        <v>15</v>
      </c>
      <c r="I7219">
        <v>18</v>
      </c>
      <c r="J7219">
        <v>0.66902828000000003</v>
      </c>
      <c r="K7219">
        <v>0.65848229000000003</v>
      </c>
      <c r="L7219">
        <v>1.054599E-2</v>
      </c>
      <c r="M7219">
        <v>1.576315E-2</v>
      </c>
      <c r="N7219">
        <v>73.347352000000001</v>
      </c>
      <c r="O7219">
        <v>68.232411999999997</v>
      </c>
      <c r="P7219">
        <v>4.7467200000000003E-3</v>
      </c>
      <c r="Q7219">
        <v>2.7383400000000001E-3</v>
      </c>
      <c r="R7219">
        <v>4.4628300000000001E-3</v>
      </c>
      <c r="S7219">
        <v>8.0568099999999993E-3</v>
      </c>
      <c r="T7219">
        <v>1.054599E-2</v>
      </c>
      <c r="U7219">
        <v>1.303517E-2</v>
      </c>
      <c r="V7219">
        <v>1.662916E-2</v>
      </c>
      <c r="W7219">
        <v>1.8353649999999999E-2</v>
      </c>
    </row>
    <row r="7220" spans="1:25" x14ac:dyDescent="0.2">
      <c r="A7220" t="s">
        <v>3350</v>
      </c>
      <c r="B7220" t="s">
        <v>67</v>
      </c>
      <c r="C7220" t="s">
        <v>58</v>
      </c>
      <c r="D7220" t="s">
        <v>12</v>
      </c>
      <c r="E7220" t="s">
        <v>65</v>
      </c>
      <c r="F7220" t="s">
        <v>63</v>
      </c>
      <c r="G7220" t="s">
        <v>21</v>
      </c>
      <c r="H7220" t="s">
        <v>15</v>
      </c>
      <c r="I7220">
        <v>19</v>
      </c>
      <c r="J7220">
        <v>0.68682283</v>
      </c>
      <c r="K7220">
        <v>0.67489184999999996</v>
      </c>
      <c r="L7220">
        <v>1.1930980000000001E-2</v>
      </c>
      <c r="M7220">
        <v>1.7371259999999999E-2</v>
      </c>
      <c r="N7220">
        <v>72.100042999999999</v>
      </c>
      <c r="O7220">
        <v>68.232411999999997</v>
      </c>
      <c r="P7220">
        <v>4.38398E-3</v>
      </c>
      <c r="Q7220">
        <v>4.7199700000000004E-3</v>
      </c>
      <c r="R7220">
        <v>6.3126800000000002E-3</v>
      </c>
      <c r="S7220">
        <v>9.6320199999999998E-3</v>
      </c>
      <c r="T7220">
        <v>1.1930980000000001E-2</v>
      </c>
      <c r="U7220">
        <v>1.422994E-2</v>
      </c>
      <c r="V7220">
        <v>1.754928E-2</v>
      </c>
      <c r="W7220">
        <v>1.9141990000000001E-2</v>
      </c>
    </row>
    <row r="7221" spans="1:25" x14ac:dyDescent="0.2">
      <c r="A7221" t="s">
        <v>3351</v>
      </c>
      <c r="B7221" t="s">
        <v>67</v>
      </c>
      <c r="C7221" t="s">
        <v>58</v>
      </c>
      <c r="D7221" t="s">
        <v>12</v>
      </c>
      <c r="E7221" t="s">
        <v>65</v>
      </c>
      <c r="F7221" t="s">
        <v>63</v>
      </c>
      <c r="G7221" t="s">
        <v>21</v>
      </c>
      <c r="H7221" t="s">
        <v>15</v>
      </c>
      <c r="I7221">
        <v>20</v>
      </c>
      <c r="J7221">
        <v>0.69642999000000005</v>
      </c>
      <c r="K7221">
        <v>0.68441129000000001</v>
      </c>
      <c r="L7221">
        <v>1.20187E-2</v>
      </c>
      <c r="M7221">
        <v>1.725759E-2</v>
      </c>
      <c r="N7221">
        <v>70.372951999999998</v>
      </c>
      <c r="O7221">
        <v>68.232411999999997</v>
      </c>
      <c r="P7221">
        <v>4.2822600000000004E-3</v>
      </c>
      <c r="Q7221">
        <v>4.9750200000000001E-3</v>
      </c>
      <c r="R7221">
        <v>6.53077E-3</v>
      </c>
      <c r="S7221">
        <v>9.77308E-3</v>
      </c>
      <c r="T7221">
        <v>1.20187E-2</v>
      </c>
      <c r="U7221">
        <v>1.426432E-2</v>
      </c>
      <c r="V7221">
        <v>1.7506629999999999E-2</v>
      </c>
      <c r="W7221">
        <v>1.906238E-2</v>
      </c>
    </row>
    <row r="7222" spans="1:25" x14ac:dyDescent="0.2">
      <c r="A7222" t="s">
        <v>3352</v>
      </c>
      <c r="B7222" t="s">
        <v>67</v>
      </c>
      <c r="C7222" t="s">
        <v>58</v>
      </c>
      <c r="D7222" t="s">
        <v>12</v>
      </c>
      <c r="E7222" t="s">
        <v>65</v>
      </c>
      <c r="F7222" t="s">
        <v>63</v>
      </c>
      <c r="G7222" t="s">
        <v>21</v>
      </c>
      <c r="H7222" t="s">
        <v>15</v>
      </c>
      <c r="I7222">
        <v>21</v>
      </c>
      <c r="J7222">
        <v>0.73862468000000003</v>
      </c>
      <c r="K7222">
        <v>0.73105527999999997</v>
      </c>
      <c r="L7222">
        <v>7.5694000000000004E-3</v>
      </c>
      <c r="M7222">
        <v>1.024797E-2</v>
      </c>
      <c r="N7222">
        <v>67.739838000000006</v>
      </c>
      <c r="O7222">
        <v>68.232411999999997</v>
      </c>
      <c r="P7222">
        <v>3.2947300000000001E-3</v>
      </c>
      <c r="Q7222">
        <v>2.1500600000000001E-3</v>
      </c>
      <c r="R7222">
        <v>3.3470399999999999E-3</v>
      </c>
      <c r="S7222">
        <v>5.8416400000000004E-3</v>
      </c>
      <c r="T7222">
        <v>7.5694000000000004E-3</v>
      </c>
      <c r="U7222">
        <v>9.2971600000000005E-3</v>
      </c>
      <c r="V7222">
        <v>1.179176E-2</v>
      </c>
      <c r="W7222">
        <v>1.298874E-2</v>
      </c>
    </row>
    <row r="7223" spans="1:25" x14ac:dyDescent="0.2">
      <c r="A7223" t="s">
        <v>3353</v>
      </c>
      <c r="B7223" t="s">
        <v>67</v>
      </c>
      <c r="C7223" t="s">
        <v>58</v>
      </c>
      <c r="D7223" t="s">
        <v>12</v>
      </c>
      <c r="E7223" t="s">
        <v>65</v>
      </c>
      <c r="F7223" t="s">
        <v>63</v>
      </c>
      <c r="G7223" t="s">
        <v>21</v>
      </c>
      <c r="H7223" t="s">
        <v>14</v>
      </c>
      <c r="I7223">
        <v>22</v>
      </c>
      <c r="J7223">
        <v>0.71619235999999997</v>
      </c>
      <c r="K7223">
        <v>0.71595520000000001</v>
      </c>
      <c r="L7223">
        <v>2.3716000000000001E-4</v>
      </c>
      <c r="M7223">
        <v>3.3114E-4</v>
      </c>
      <c r="N7223">
        <v>66.104973999999999</v>
      </c>
      <c r="O7223">
        <v>68.232411999999997</v>
      </c>
      <c r="P7223">
        <v>2.4375E-3</v>
      </c>
      <c r="Q7223">
        <v>-3.7721600000000001E-3</v>
      </c>
      <c r="R7223">
        <v>-2.8866199999999999E-3</v>
      </c>
      <c r="S7223">
        <v>-1.0410599999999999E-3</v>
      </c>
      <c r="T7223" s="1">
        <v>2.3716000000000001E-4</v>
      </c>
      <c r="U7223">
        <v>1.5153899999999999E-3</v>
      </c>
      <c r="V7223" s="1">
        <v>3.3609400000000002E-3</v>
      </c>
      <c r="W7223">
        <v>4.2464900000000003E-3</v>
      </c>
    </row>
    <row r="7224" spans="1:25" x14ac:dyDescent="0.2">
      <c r="A7224" t="s">
        <v>3354</v>
      </c>
      <c r="B7224" t="s">
        <v>67</v>
      </c>
      <c r="C7224" t="s">
        <v>58</v>
      </c>
      <c r="D7224" t="s">
        <v>12</v>
      </c>
      <c r="E7224" t="s">
        <v>65</v>
      </c>
      <c r="F7224" t="s">
        <v>63</v>
      </c>
      <c r="G7224" t="s">
        <v>21</v>
      </c>
      <c r="H7224" t="s">
        <v>14</v>
      </c>
      <c r="I7224">
        <v>23</v>
      </c>
      <c r="J7224">
        <v>0.63422654000000001</v>
      </c>
      <c r="K7224">
        <v>0.63503555</v>
      </c>
      <c r="L7224">
        <v>-8.0902000000000003E-4</v>
      </c>
      <c r="M7224">
        <v>-1.2756E-3</v>
      </c>
      <c r="N7224">
        <v>65.289948999999993</v>
      </c>
      <c r="O7224">
        <v>68.232411999999997</v>
      </c>
      <c r="P7224">
        <v>3.0881300000000001E-3</v>
      </c>
      <c r="Q7224">
        <v>-5.8885400000000003E-3</v>
      </c>
      <c r="R7224">
        <v>-4.7666100000000001E-3</v>
      </c>
      <c r="S7224">
        <v>-2.4284300000000001E-3</v>
      </c>
      <c r="T7224">
        <v>-8.0902000000000003E-4</v>
      </c>
      <c r="U7224">
        <v>8.1039999999999997E-4</v>
      </c>
      <c r="V7224">
        <v>3.1485800000000002E-3</v>
      </c>
      <c r="W7224">
        <v>4.2705E-3</v>
      </c>
    </row>
    <row r="7225" spans="1:25" x14ac:dyDescent="0.2">
      <c r="A7225" t="s">
        <v>3355</v>
      </c>
      <c r="B7225" t="s">
        <v>67</v>
      </c>
      <c r="C7225" t="s">
        <v>58</v>
      </c>
      <c r="D7225" t="s">
        <v>12</v>
      </c>
      <c r="E7225" t="s">
        <v>65</v>
      </c>
      <c r="F7225" t="s">
        <v>63</v>
      </c>
      <c r="G7225" t="s">
        <v>21</v>
      </c>
      <c r="H7225" t="s">
        <v>14</v>
      </c>
      <c r="I7225">
        <v>24</v>
      </c>
      <c r="J7225">
        <v>0.53817614000000003</v>
      </c>
      <c r="K7225">
        <v>0.54149617000000005</v>
      </c>
      <c r="L7225">
        <v>-3.3200299999999999E-3</v>
      </c>
      <c r="M7225">
        <v>-6.1690399999999998E-3</v>
      </c>
      <c r="N7225">
        <v>64.660751000000005</v>
      </c>
      <c r="O7225">
        <v>68.232411999999997</v>
      </c>
      <c r="P7225">
        <v>3.2897400000000002E-3</v>
      </c>
      <c r="Q7225">
        <v>-8.7311799999999998E-3</v>
      </c>
      <c r="R7225">
        <v>-7.5360000000000002E-3</v>
      </c>
      <c r="S7225">
        <v>-5.0451699999999999E-3</v>
      </c>
      <c r="T7225">
        <v>-3.3200299999999999E-3</v>
      </c>
      <c r="U7225">
        <v>-1.5948799999999999E-3</v>
      </c>
      <c r="V7225">
        <v>8.9594999999999996E-4</v>
      </c>
      <c r="W7225">
        <v>2.0911200000000001E-3</v>
      </c>
    </row>
    <row r="7226" spans="1:25" x14ac:dyDescent="0.2">
      <c r="A7226" t="s">
        <v>9594</v>
      </c>
      <c r="B7226" t="s">
        <v>67</v>
      </c>
      <c r="C7226" t="s">
        <v>58</v>
      </c>
      <c r="D7226" t="s">
        <v>12</v>
      </c>
      <c r="E7226" t="s">
        <v>5652</v>
      </c>
      <c r="F7226" t="s">
        <v>64</v>
      </c>
      <c r="G7226" t="s">
        <v>21</v>
      </c>
      <c r="H7226" t="s">
        <v>14</v>
      </c>
      <c r="I7226">
        <v>1</v>
      </c>
      <c r="J7226">
        <v>0.4676882</v>
      </c>
      <c r="K7226">
        <v>0.46696056000000002</v>
      </c>
      <c r="L7226">
        <v>7.2763999999999999E-4</v>
      </c>
      <c r="M7226">
        <v>1.5558200000000001E-3</v>
      </c>
      <c r="N7226">
        <v>64.208686999999998</v>
      </c>
      <c r="O7226">
        <v>68.225059000000002</v>
      </c>
      <c r="P7226">
        <v>2.7882599999999999E-3</v>
      </c>
      <c r="Q7226">
        <v>-3.85864E-3</v>
      </c>
      <c r="R7226">
        <v>-2.8456599999999999E-3</v>
      </c>
      <c r="S7226">
        <v>-7.3452999999999995E-4</v>
      </c>
      <c r="T7226">
        <v>7.2763999999999999E-4</v>
      </c>
      <c r="U7226">
        <v>2.1898E-3</v>
      </c>
      <c r="V7226">
        <v>4.3009299999999997E-3</v>
      </c>
      <c r="W7226">
        <v>5.3139099999999998E-3</v>
      </c>
    </row>
    <row r="7227" spans="1:25" x14ac:dyDescent="0.2">
      <c r="A7227" t="s">
        <v>9595</v>
      </c>
      <c r="B7227" t="s">
        <v>67</v>
      </c>
      <c r="C7227" t="s">
        <v>58</v>
      </c>
      <c r="D7227" t="s">
        <v>12</v>
      </c>
      <c r="E7227" t="s">
        <v>5652</v>
      </c>
      <c r="F7227" t="s">
        <v>64</v>
      </c>
      <c r="G7227" t="s">
        <v>21</v>
      </c>
      <c r="H7227" t="s">
        <v>14</v>
      </c>
      <c r="I7227">
        <v>2</v>
      </c>
      <c r="J7227">
        <v>0.42377250999999999</v>
      </c>
      <c r="K7227">
        <v>0.42617574000000003</v>
      </c>
      <c r="L7227">
        <v>-2.4032300000000001E-3</v>
      </c>
      <c r="M7227">
        <v>-5.6710399999999996E-3</v>
      </c>
      <c r="N7227">
        <v>63.968330999999999</v>
      </c>
      <c r="O7227">
        <v>68.225059000000002</v>
      </c>
      <c r="P7227">
        <v>2.1162099999999999E-3</v>
      </c>
      <c r="Q7227">
        <v>-5.8840899999999998E-3</v>
      </c>
      <c r="R7227">
        <v>-5.1152599999999999E-3</v>
      </c>
      <c r="S7227">
        <v>-3.5129699999999998E-3</v>
      </c>
      <c r="T7227">
        <v>-2.4032300000000001E-3</v>
      </c>
      <c r="U7227">
        <v>-1.29349E-3</v>
      </c>
      <c r="V7227">
        <v>3.0880000000000002E-4</v>
      </c>
      <c r="W7227">
        <v>1.07763E-3</v>
      </c>
    </row>
    <row r="7228" spans="1:25" x14ac:dyDescent="0.2">
      <c r="A7228" t="s">
        <v>9596</v>
      </c>
      <c r="B7228" t="s">
        <v>67</v>
      </c>
      <c r="C7228" t="s">
        <v>58</v>
      </c>
      <c r="D7228" t="s">
        <v>12</v>
      </c>
      <c r="E7228" t="s">
        <v>5652</v>
      </c>
      <c r="F7228" t="s">
        <v>64</v>
      </c>
      <c r="G7228" t="s">
        <v>21</v>
      </c>
      <c r="H7228" t="s">
        <v>14</v>
      </c>
      <c r="I7228">
        <v>3</v>
      </c>
      <c r="J7228">
        <v>0.39570665999999999</v>
      </c>
      <c r="K7228">
        <v>0.39952823999999998</v>
      </c>
      <c r="L7228">
        <v>-3.8215800000000002E-3</v>
      </c>
      <c r="M7228">
        <v>-9.6576000000000006E-3</v>
      </c>
      <c r="N7228">
        <v>63.647551</v>
      </c>
      <c r="O7228">
        <v>68.225059000000002</v>
      </c>
      <c r="P7228">
        <v>2.8562700000000002E-3</v>
      </c>
      <c r="Q7228">
        <v>-8.5197199999999997E-3</v>
      </c>
      <c r="R7228">
        <v>-7.4820299999999998E-3</v>
      </c>
      <c r="S7228">
        <v>-5.3194100000000001E-3</v>
      </c>
      <c r="T7228">
        <v>-3.8215800000000002E-3</v>
      </c>
      <c r="U7228">
        <v>-2.3237499999999999E-3</v>
      </c>
      <c r="V7228">
        <v>-1.6112E-4</v>
      </c>
      <c r="W7228">
        <v>8.7657000000000002E-4</v>
      </c>
    </row>
    <row r="7229" spans="1:25" x14ac:dyDescent="0.2">
      <c r="A7229" t="s">
        <v>9597</v>
      </c>
      <c r="B7229" t="s">
        <v>67</v>
      </c>
      <c r="C7229" t="s">
        <v>58</v>
      </c>
      <c r="D7229" t="s">
        <v>12</v>
      </c>
      <c r="E7229" t="s">
        <v>5652</v>
      </c>
      <c r="F7229" t="s">
        <v>64</v>
      </c>
      <c r="G7229" t="s">
        <v>21</v>
      </c>
      <c r="H7229" t="s">
        <v>14</v>
      </c>
      <c r="I7229">
        <v>4</v>
      </c>
      <c r="J7229">
        <v>0.38122954999999997</v>
      </c>
      <c r="K7229">
        <v>0.38443020999999999</v>
      </c>
      <c r="L7229">
        <v>-3.2006600000000001E-3</v>
      </c>
      <c r="M7229">
        <v>-8.3956299999999994E-3</v>
      </c>
      <c r="N7229">
        <v>63.29233</v>
      </c>
      <c r="O7229">
        <v>68.225059000000002</v>
      </c>
      <c r="P7229">
        <v>2.2817599999999999E-3</v>
      </c>
      <c r="Q7229">
        <v>-6.9538200000000003E-3</v>
      </c>
      <c r="R7229">
        <v>-6.1248500000000003E-3</v>
      </c>
      <c r="S7229">
        <v>-4.3972200000000003E-3</v>
      </c>
      <c r="T7229">
        <v>-3.2006600000000001E-3</v>
      </c>
      <c r="U7229">
        <v>-2.0041099999999999E-3</v>
      </c>
      <c r="V7229">
        <v>-2.7647000000000001E-4</v>
      </c>
      <c r="W7229">
        <v>5.5250000000000004E-4</v>
      </c>
    </row>
    <row r="7230" spans="1:25" x14ac:dyDescent="0.2">
      <c r="A7230" t="s">
        <v>9598</v>
      </c>
      <c r="B7230" t="s">
        <v>67</v>
      </c>
      <c r="C7230" t="s">
        <v>58</v>
      </c>
      <c r="D7230" t="s">
        <v>12</v>
      </c>
      <c r="E7230" t="s">
        <v>5652</v>
      </c>
      <c r="F7230" t="s">
        <v>64</v>
      </c>
      <c r="G7230" t="s">
        <v>21</v>
      </c>
      <c r="H7230" t="s">
        <v>14</v>
      </c>
      <c r="I7230">
        <v>5</v>
      </c>
      <c r="J7230">
        <v>0.38278487999999999</v>
      </c>
      <c r="K7230">
        <v>0.38776743000000002</v>
      </c>
      <c r="L7230">
        <v>-4.9825499999999997E-3</v>
      </c>
      <c r="M7230">
        <v>-1.301658E-2</v>
      </c>
      <c r="N7230">
        <v>63.010345999999998</v>
      </c>
      <c r="O7230">
        <v>68.225059000000002</v>
      </c>
      <c r="P7230">
        <v>2.5955499999999999E-3</v>
      </c>
      <c r="Q7230">
        <v>-9.2518500000000007E-3</v>
      </c>
      <c r="R7230">
        <v>-8.3088799999999994E-3</v>
      </c>
      <c r="S7230">
        <v>-6.3436600000000001E-3</v>
      </c>
      <c r="T7230">
        <v>-4.9825499999999997E-3</v>
      </c>
      <c r="U7230">
        <v>-3.6214400000000001E-3</v>
      </c>
      <c r="V7230">
        <v>-1.6562199999999999E-3</v>
      </c>
      <c r="W7230">
        <v>-7.1325000000000002E-4</v>
      </c>
    </row>
    <row r="7231" spans="1:25" x14ac:dyDescent="0.2">
      <c r="A7231" t="s">
        <v>9599</v>
      </c>
      <c r="B7231" t="s">
        <v>67</v>
      </c>
      <c r="C7231" t="s">
        <v>58</v>
      </c>
      <c r="D7231" t="s">
        <v>12</v>
      </c>
      <c r="E7231" t="s">
        <v>5652</v>
      </c>
      <c r="F7231" t="s">
        <v>64</v>
      </c>
      <c r="G7231" t="s">
        <v>21</v>
      </c>
      <c r="H7231" t="s">
        <v>14</v>
      </c>
      <c r="I7231">
        <v>6</v>
      </c>
      <c r="J7231">
        <v>0.40880650000000002</v>
      </c>
      <c r="K7231">
        <v>0.41297893000000002</v>
      </c>
      <c r="L7231">
        <v>-4.1724400000000003E-3</v>
      </c>
      <c r="M7231">
        <v>-1.0206389999999999E-2</v>
      </c>
      <c r="N7231">
        <v>62.837420999999999</v>
      </c>
      <c r="O7231">
        <v>68.225059000000002</v>
      </c>
      <c r="P7231">
        <v>1.8652600000000001E-3</v>
      </c>
      <c r="Q7231">
        <v>-7.2405200000000003E-3</v>
      </c>
      <c r="R7231">
        <v>-6.5628600000000002E-3</v>
      </c>
      <c r="S7231">
        <v>-5.1505800000000001E-3</v>
      </c>
      <c r="T7231">
        <v>-4.1724400000000003E-3</v>
      </c>
      <c r="U7231">
        <v>-3.1943000000000002E-3</v>
      </c>
      <c r="V7231">
        <v>-1.7820100000000001E-3</v>
      </c>
      <c r="W7231">
        <v>-1.10436E-3</v>
      </c>
    </row>
    <row r="7232" spans="1:25" x14ac:dyDescent="0.2">
      <c r="A7232" t="s">
        <v>9600</v>
      </c>
      <c r="B7232" t="s">
        <v>67</v>
      </c>
      <c r="C7232" t="s">
        <v>58</v>
      </c>
      <c r="D7232" t="s">
        <v>12</v>
      </c>
      <c r="E7232" t="s">
        <v>5652</v>
      </c>
      <c r="F7232" t="s">
        <v>64</v>
      </c>
      <c r="G7232" t="s">
        <v>21</v>
      </c>
      <c r="H7232" t="s">
        <v>14</v>
      </c>
      <c r="I7232">
        <v>7</v>
      </c>
      <c r="J7232">
        <v>0.44903946</v>
      </c>
      <c r="K7232">
        <v>0.45408570999999998</v>
      </c>
      <c r="L7232">
        <v>-5.0462500000000004E-3</v>
      </c>
      <c r="M7232">
        <v>-1.123787E-2</v>
      </c>
      <c r="N7232">
        <v>62.730773999999997</v>
      </c>
      <c r="O7232">
        <v>68.225059000000002</v>
      </c>
      <c r="P7232">
        <v>2.36338E-3</v>
      </c>
      <c r="Q7232">
        <v>-8.9336599999999995E-3</v>
      </c>
      <c r="R7232">
        <v>-8.0750400000000003E-3</v>
      </c>
      <c r="S7232">
        <v>-6.2855999999999997E-3</v>
      </c>
      <c r="T7232">
        <v>-5.0462500000000004E-3</v>
      </c>
      <c r="U7232">
        <v>-3.8068899999999998E-3</v>
      </c>
      <c r="V7232">
        <v>-2.0174500000000001E-3</v>
      </c>
      <c r="W7232" s="1">
        <v>-1.15883E-3</v>
      </c>
      <c r="Y7232" s="1"/>
    </row>
    <row r="7233" spans="1:23" x14ac:dyDescent="0.2">
      <c r="A7233" t="s">
        <v>9601</v>
      </c>
      <c r="B7233" t="s">
        <v>67</v>
      </c>
      <c r="C7233" t="s">
        <v>58</v>
      </c>
      <c r="D7233" t="s">
        <v>12</v>
      </c>
      <c r="E7233" t="s">
        <v>5652</v>
      </c>
      <c r="F7233" t="s">
        <v>64</v>
      </c>
      <c r="G7233" t="s">
        <v>21</v>
      </c>
      <c r="H7233" t="s">
        <v>14</v>
      </c>
      <c r="I7233">
        <v>8</v>
      </c>
      <c r="J7233">
        <v>0.48298221000000002</v>
      </c>
      <c r="K7233">
        <v>0.48360073999999997</v>
      </c>
      <c r="L7233">
        <v>-6.1852000000000001E-4</v>
      </c>
      <c r="M7233">
        <v>-1.28064E-3</v>
      </c>
      <c r="N7233">
        <v>63.695014</v>
      </c>
      <c r="O7233">
        <v>68.225059000000002</v>
      </c>
      <c r="P7233">
        <v>2.7911400000000001E-3</v>
      </c>
      <c r="Q7233">
        <v>-5.2095400000000004E-3</v>
      </c>
      <c r="R7233">
        <v>-4.1955100000000004E-3</v>
      </c>
      <c r="S7233">
        <v>-2.0822000000000002E-3</v>
      </c>
      <c r="T7233">
        <v>-6.1852000000000001E-4</v>
      </c>
      <c r="U7233">
        <v>8.4515000000000002E-4</v>
      </c>
      <c r="V7233">
        <v>2.95846E-3</v>
      </c>
      <c r="W7233">
        <v>3.9724900000000004E-3</v>
      </c>
    </row>
    <row r="7234" spans="1:23" x14ac:dyDescent="0.2">
      <c r="A7234" t="s">
        <v>9602</v>
      </c>
      <c r="B7234" t="s">
        <v>67</v>
      </c>
      <c r="C7234" t="s">
        <v>58</v>
      </c>
      <c r="D7234" t="s">
        <v>12</v>
      </c>
      <c r="E7234" t="s">
        <v>5652</v>
      </c>
      <c r="F7234" t="s">
        <v>64</v>
      </c>
      <c r="G7234" t="s">
        <v>21</v>
      </c>
      <c r="H7234" t="s">
        <v>14</v>
      </c>
      <c r="I7234">
        <v>9</v>
      </c>
      <c r="J7234">
        <v>0.50154920999999997</v>
      </c>
      <c r="K7234">
        <v>0.50185416999999999</v>
      </c>
      <c r="L7234">
        <v>-3.0496000000000001E-4</v>
      </c>
      <c r="M7234">
        <v>-6.0804000000000001E-4</v>
      </c>
      <c r="N7234">
        <v>65.514865</v>
      </c>
      <c r="O7234">
        <v>68.225059000000002</v>
      </c>
      <c r="P7234">
        <v>3.1952E-3</v>
      </c>
      <c r="Q7234">
        <v>-5.5605999999999997E-3</v>
      </c>
      <c r="R7234">
        <v>-4.3997799999999998E-3</v>
      </c>
      <c r="S7234">
        <v>-1.9805299999999999E-3</v>
      </c>
      <c r="T7234">
        <v>-3.0496000000000001E-4</v>
      </c>
      <c r="U7234">
        <v>1.37061E-3</v>
      </c>
      <c r="V7234">
        <v>3.7898599999999999E-3</v>
      </c>
      <c r="W7234">
        <v>4.9506799999999998E-3</v>
      </c>
    </row>
    <row r="7235" spans="1:23" x14ac:dyDescent="0.2">
      <c r="A7235" t="s">
        <v>9603</v>
      </c>
      <c r="B7235" t="s">
        <v>67</v>
      </c>
      <c r="C7235" t="s">
        <v>58</v>
      </c>
      <c r="D7235" t="s">
        <v>12</v>
      </c>
      <c r="E7235" t="s">
        <v>5652</v>
      </c>
      <c r="F7235" t="s">
        <v>64</v>
      </c>
      <c r="G7235" t="s">
        <v>21</v>
      </c>
      <c r="H7235" t="s">
        <v>14</v>
      </c>
      <c r="I7235">
        <v>10</v>
      </c>
      <c r="J7235">
        <v>0.52080515000000005</v>
      </c>
      <c r="K7235">
        <v>0.52121910999999999</v>
      </c>
      <c r="L7235">
        <v>-4.1396E-4</v>
      </c>
      <c r="M7235">
        <v>-7.9485000000000005E-4</v>
      </c>
      <c r="N7235">
        <v>68.171879000000004</v>
      </c>
      <c r="O7235">
        <v>68.225059000000002</v>
      </c>
      <c r="P7235">
        <v>3.7812599999999998E-3</v>
      </c>
      <c r="Q7235">
        <v>-6.63358E-3</v>
      </c>
      <c r="R7235">
        <v>-5.25984E-3</v>
      </c>
      <c r="S7235">
        <v>-2.3968599999999998E-3</v>
      </c>
      <c r="T7235">
        <v>-4.1396E-4</v>
      </c>
      <c r="U7235">
        <v>1.56894E-3</v>
      </c>
      <c r="V7235">
        <v>4.4319199999999998E-3</v>
      </c>
      <c r="W7235">
        <v>5.8056599999999998E-3</v>
      </c>
    </row>
    <row r="7236" spans="1:23" x14ac:dyDescent="0.2">
      <c r="A7236" t="s">
        <v>9604</v>
      </c>
      <c r="B7236" t="s">
        <v>67</v>
      </c>
      <c r="C7236" t="s">
        <v>58</v>
      </c>
      <c r="D7236" t="s">
        <v>12</v>
      </c>
      <c r="E7236" t="s">
        <v>5652</v>
      </c>
      <c r="F7236" t="s">
        <v>64</v>
      </c>
      <c r="G7236" t="s">
        <v>21</v>
      </c>
      <c r="H7236" t="s">
        <v>14</v>
      </c>
      <c r="I7236">
        <v>11</v>
      </c>
      <c r="J7236">
        <v>0.54235325999999995</v>
      </c>
      <c r="K7236">
        <v>0.54506697999999998</v>
      </c>
      <c r="L7236">
        <v>-2.7137200000000002E-3</v>
      </c>
      <c r="M7236">
        <v>-5.0036100000000003E-3</v>
      </c>
      <c r="N7236">
        <v>71.040574000000007</v>
      </c>
      <c r="O7236">
        <v>68.225059000000002</v>
      </c>
      <c r="P7236">
        <v>5.4341299999999997E-3</v>
      </c>
      <c r="Q7236">
        <v>-1.165208E-2</v>
      </c>
      <c r="R7236">
        <v>-9.6778400000000001E-3</v>
      </c>
      <c r="S7236">
        <v>-5.5633799999999997E-3</v>
      </c>
      <c r="T7236">
        <v>-2.7137200000000002E-3</v>
      </c>
      <c r="U7236">
        <v>1.3594E-4</v>
      </c>
      <c r="V7236">
        <v>4.2503999999999997E-3</v>
      </c>
      <c r="W7236">
        <v>6.2246300000000001E-3</v>
      </c>
    </row>
    <row r="7237" spans="1:23" x14ac:dyDescent="0.2">
      <c r="A7237" t="s">
        <v>9605</v>
      </c>
      <c r="B7237" t="s">
        <v>67</v>
      </c>
      <c r="C7237" t="s">
        <v>58</v>
      </c>
      <c r="D7237" t="s">
        <v>12</v>
      </c>
      <c r="E7237" t="s">
        <v>5652</v>
      </c>
      <c r="F7237" t="s">
        <v>64</v>
      </c>
      <c r="G7237" t="s">
        <v>21</v>
      </c>
      <c r="H7237" t="s">
        <v>14</v>
      </c>
      <c r="I7237">
        <v>12</v>
      </c>
      <c r="J7237">
        <v>0.56603236000000001</v>
      </c>
      <c r="K7237">
        <v>0.56850608000000002</v>
      </c>
      <c r="L7237">
        <v>-2.4737100000000001E-3</v>
      </c>
      <c r="M7237">
        <v>-4.3702599999999999E-3</v>
      </c>
      <c r="N7237">
        <v>73.389056999999994</v>
      </c>
      <c r="O7237">
        <v>68.225059000000002</v>
      </c>
      <c r="P7237">
        <v>6.75174E-3</v>
      </c>
      <c r="Q7237">
        <v>-1.3579340000000001E-2</v>
      </c>
      <c r="R7237">
        <v>-1.112642E-2</v>
      </c>
      <c r="S7237">
        <v>-6.01433E-3</v>
      </c>
      <c r="T7237">
        <v>-2.4737100000000001E-3</v>
      </c>
      <c r="U7237">
        <v>1.0669099999999999E-3</v>
      </c>
      <c r="V7237">
        <v>6.1789999999999996E-3</v>
      </c>
      <c r="W7237">
        <v>8.6319199999999995E-3</v>
      </c>
    </row>
    <row r="7238" spans="1:23" x14ac:dyDescent="0.2">
      <c r="A7238" t="s">
        <v>9606</v>
      </c>
      <c r="B7238" t="s">
        <v>67</v>
      </c>
      <c r="C7238" t="s">
        <v>58</v>
      </c>
      <c r="D7238" t="s">
        <v>12</v>
      </c>
      <c r="E7238" t="s">
        <v>5652</v>
      </c>
      <c r="F7238" t="s">
        <v>64</v>
      </c>
      <c r="G7238" t="s">
        <v>21</v>
      </c>
      <c r="H7238" t="s">
        <v>14</v>
      </c>
      <c r="I7238">
        <v>13</v>
      </c>
      <c r="J7238">
        <v>0.59013526999999999</v>
      </c>
      <c r="K7238">
        <v>0.59333692999999998</v>
      </c>
      <c r="L7238">
        <v>-3.2016599999999998E-3</v>
      </c>
      <c r="M7238">
        <v>-5.4253000000000001E-3</v>
      </c>
      <c r="N7238">
        <v>74.929777999999999</v>
      </c>
      <c r="O7238">
        <v>68.225059000000002</v>
      </c>
      <c r="P7238">
        <v>8.12125E-3</v>
      </c>
      <c r="Q7238">
        <v>-1.655993E-2</v>
      </c>
      <c r="R7238">
        <v>-1.360947E-2</v>
      </c>
      <c r="S7238">
        <v>-7.4604500000000004E-3</v>
      </c>
      <c r="T7238">
        <v>-3.2016599999999998E-3</v>
      </c>
      <c r="U7238">
        <v>1.0571199999999999E-3</v>
      </c>
      <c r="V7238">
        <v>7.2061399999999998E-3</v>
      </c>
      <c r="W7238">
        <v>1.015661E-2</v>
      </c>
    </row>
    <row r="7239" spans="1:23" x14ac:dyDescent="0.2">
      <c r="A7239" t="s">
        <v>9607</v>
      </c>
      <c r="B7239" t="s">
        <v>67</v>
      </c>
      <c r="C7239" t="s">
        <v>58</v>
      </c>
      <c r="D7239" t="s">
        <v>12</v>
      </c>
      <c r="E7239" t="s">
        <v>5652</v>
      </c>
      <c r="F7239" t="s">
        <v>64</v>
      </c>
      <c r="G7239" t="s">
        <v>21</v>
      </c>
      <c r="H7239" t="s">
        <v>14</v>
      </c>
      <c r="I7239">
        <v>14</v>
      </c>
      <c r="J7239">
        <v>0.60775610000000002</v>
      </c>
      <c r="K7239">
        <v>0.61237224999999995</v>
      </c>
      <c r="L7239">
        <v>-4.6161500000000003E-3</v>
      </c>
      <c r="M7239">
        <v>-7.5954000000000004E-3</v>
      </c>
      <c r="N7239">
        <v>75.375163000000001</v>
      </c>
      <c r="O7239">
        <v>68.225059000000002</v>
      </c>
      <c r="P7239">
        <v>6.7588500000000003E-3</v>
      </c>
      <c r="Q7239">
        <v>-1.5733460000000001E-2</v>
      </c>
      <c r="R7239">
        <v>-1.327796E-2</v>
      </c>
      <c r="S7239">
        <v>-8.1604899999999994E-3</v>
      </c>
      <c r="T7239">
        <v>-4.6161500000000003E-3</v>
      </c>
      <c r="U7239">
        <v>-1.0718100000000001E-3</v>
      </c>
      <c r="V7239">
        <v>4.0456600000000004E-3</v>
      </c>
      <c r="W7239">
        <v>6.5011699999999997E-3</v>
      </c>
    </row>
    <row r="7240" spans="1:23" x14ac:dyDescent="0.2">
      <c r="A7240" t="s">
        <v>9608</v>
      </c>
      <c r="B7240" t="s">
        <v>67</v>
      </c>
      <c r="C7240" t="s">
        <v>58</v>
      </c>
      <c r="D7240" t="s">
        <v>12</v>
      </c>
      <c r="E7240" t="s">
        <v>5652</v>
      </c>
      <c r="F7240" t="s">
        <v>64</v>
      </c>
      <c r="G7240" t="s">
        <v>21</v>
      </c>
      <c r="H7240" t="s">
        <v>14</v>
      </c>
      <c r="I7240">
        <v>15</v>
      </c>
      <c r="J7240">
        <v>0.62262644</v>
      </c>
      <c r="K7240">
        <v>0.62416930999999998</v>
      </c>
      <c r="L7240">
        <v>-1.54287E-3</v>
      </c>
      <c r="M7240">
        <v>-2.4780000000000002E-3</v>
      </c>
      <c r="N7240">
        <v>75.111569000000003</v>
      </c>
      <c r="O7240">
        <v>68.225059000000002</v>
      </c>
      <c r="P7240">
        <v>5.0224099999999997E-3</v>
      </c>
      <c r="Q7240">
        <v>-9.8040000000000002E-3</v>
      </c>
      <c r="R7240">
        <v>-7.9793399999999997E-3</v>
      </c>
      <c r="S7240">
        <v>-4.1766199999999998E-3</v>
      </c>
      <c r="T7240">
        <v>-1.54287E-3</v>
      </c>
      <c r="U7240">
        <v>1.09089E-3</v>
      </c>
      <c r="V7240">
        <v>4.8936099999999996E-3</v>
      </c>
      <c r="W7240">
        <v>6.7182600000000002E-3</v>
      </c>
    </row>
    <row r="7241" spans="1:23" x14ac:dyDescent="0.2">
      <c r="A7241" t="s">
        <v>9609</v>
      </c>
      <c r="B7241" t="s">
        <v>67</v>
      </c>
      <c r="C7241" t="s">
        <v>58</v>
      </c>
      <c r="D7241" t="s">
        <v>12</v>
      </c>
      <c r="E7241" t="s">
        <v>5652</v>
      </c>
      <c r="F7241" t="s">
        <v>64</v>
      </c>
      <c r="G7241" t="s">
        <v>21</v>
      </c>
      <c r="H7241" t="s">
        <v>14</v>
      </c>
      <c r="I7241">
        <v>16</v>
      </c>
      <c r="J7241">
        <v>0.64169746000000005</v>
      </c>
      <c r="K7241">
        <v>0.63780713</v>
      </c>
      <c r="L7241">
        <v>3.89033E-3</v>
      </c>
      <c r="M7241">
        <v>6.0625599999999998E-3</v>
      </c>
      <c r="N7241">
        <v>74.725195999999997</v>
      </c>
      <c r="O7241">
        <v>68.225059000000002</v>
      </c>
      <c r="P7241">
        <v>6.7517300000000001E-3</v>
      </c>
      <c r="Q7241">
        <v>-7.2152800000000001E-3</v>
      </c>
      <c r="R7241">
        <v>-4.7623600000000002E-3</v>
      </c>
      <c r="S7241">
        <v>3.4971999999999998E-4</v>
      </c>
      <c r="T7241">
        <v>3.89033E-3</v>
      </c>
      <c r="U7241">
        <v>7.4309399999999996E-3</v>
      </c>
      <c r="V7241">
        <v>1.254302E-2</v>
      </c>
      <c r="W7241">
        <v>1.4995939999999999E-2</v>
      </c>
    </row>
    <row r="7242" spans="1:23" x14ac:dyDescent="0.2">
      <c r="A7242" t="s">
        <v>9610</v>
      </c>
      <c r="B7242" t="s">
        <v>67</v>
      </c>
      <c r="C7242" t="s">
        <v>58</v>
      </c>
      <c r="D7242" t="s">
        <v>12</v>
      </c>
      <c r="E7242" t="s">
        <v>5652</v>
      </c>
      <c r="F7242" t="s">
        <v>64</v>
      </c>
      <c r="G7242" t="s">
        <v>21</v>
      </c>
      <c r="H7242" t="s">
        <v>15</v>
      </c>
      <c r="I7242">
        <v>17</v>
      </c>
      <c r="J7242">
        <v>0.66120038000000003</v>
      </c>
      <c r="K7242">
        <v>0.64769284000000005</v>
      </c>
      <c r="L7242">
        <v>1.350754E-2</v>
      </c>
      <c r="M7242">
        <v>2.0428809999999999E-2</v>
      </c>
      <c r="N7242">
        <v>74.177463000000003</v>
      </c>
      <c r="O7242">
        <v>68.225059000000002</v>
      </c>
      <c r="P7242">
        <v>6.3264100000000002E-3</v>
      </c>
      <c r="Q7242">
        <v>3.10152E-3</v>
      </c>
      <c r="R7242">
        <v>5.3999199999999999E-3</v>
      </c>
      <c r="S7242">
        <v>1.018997E-2</v>
      </c>
      <c r="T7242">
        <v>1.350754E-2</v>
      </c>
      <c r="U7242">
        <v>1.6825110000000001E-2</v>
      </c>
      <c r="V7242">
        <v>2.161515E-2</v>
      </c>
      <c r="W7242">
        <v>2.3913549999999999E-2</v>
      </c>
    </row>
    <row r="7243" spans="1:23" x14ac:dyDescent="0.2">
      <c r="A7243" t="s">
        <v>9611</v>
      </c>
      <c r="B7243" t="s">
        <v>67</v>
      </c>
      <c r="C7243" t="s">
        <v>58</v>
      </c>
      <c r="D7243" t="s">
        <v>12</v>
      </c>
      <c r="E7243" t="s">
        <v>5652</v>
      </c>
      <c r="F7243" t="s">
        <v>64</v>
      </c>
      <c r="G7243" t="s">
        <v>21</v>
      </c>
      <c r="H7243" t="s">
        <v>15</v>
      </c>
      <c r="I7243">
        <v>18</v>
      </c>
      <c r="J7243">
        <v>0.69265774000000002</v>
      </c>
      <c r="K7243">
        <v>0.67458410000000002</v>
      </c>
      <c r="L7243">
        <v>1.8073639999999998E-2</v>
      </c>
      <c r="M7243">
        <v>2.6093169999999999E-2</v>
      </c>
      <c r="N7243">
        <v>73.339201000000003</v>
      </c>
      <c r="O7243">
        <v>68.225059000000002</v>
      </c>
      <c r="P7243">
        <v>6.0708100000000003E-3</v>
      </c>
      <c r="Q7243">
        <v>8.0880499999999994E-3</v>
      </c>
      <c r="R7243">
        <v>1.029358E-2</v>
      </c>
      <c r="S7243">
        <v>1.48901E-2</v>
      </c>
      <c r="T7243">
        <v>1.8073639999999998E-2</v>
      </c>
      <c r="U7243">
        <v>2.1257169999999999E-2</v>
      </c>
      <c r="V7243">
        <v>2.5853689999999999E-2</v>
      </c>
      <c r="W7243">
        <v>2.8059230000000001E-2</v>
      </c>
    </row>
    <row r="7244" spans="1:23" x14ac:dyDescent="0.2">
      <c r="A7244" t="s">
        <v>9612</v>
      </c>
      <c r="B7244" t="s">
        <v>67</v>
      </c>
      <c r="C7244" t="s">
        <v>58</v>
      </c>
      <c r="D7244" t="s">
        <v>12</v>
      </c>
      <c r="E7244" t="s">
        <v>5652</v>
      </c>
      <c r="F7244" t="s">
        <v>64</v>
      </c>
      <c r="G7244" t="s">
        <v>21</v>
      </c>
      <c r="H7244" t="s">
        <v>15</v>
      </c>
      <c r="I7244">
        <v>19</v>
      </c>
      <c r="J7244">
        <v>0.70802288000000002</v>
      </c>
      <c r="K7244">
        <v>0.68945173999999998</v>
      </c>
      <c r="L7244">
        <v>1.857114E-2</v>
      </c>
      <c r="M7244">
        <v>2.6229579999999999E-2</v>
      </c>
      <c r="N7244">
        <v>72.091018000000005</v>
      </c>
      <c r="O7244">
        <v>68.225059000000002</v>
      </c>
      <c r="P7244">
        <v>7.2776300000000002E-3</v>
      </c>
      <c r="Q7244">
        <v>6.6004999999999996E-3</v>
      </c>
      <c r="R7244">
        <v>9.2444799999999994E-3</v>
      </c>
      <c r="S7244">
        <v>1.4754750000000001E-2</v>
      </c>
      <c r="T7244">
        <v>1.857114E-2</v>
      </c>
      <c r="U7244">
        <v>2.2387540000000001E-2</v>
      </c>
      <c r="V7244">
        <v>2.78978E-2</v>
      </c>
      <c r="W7244">
        <v>3.0541780000000001E-2</v>
      </c>
    </row>
    <row r="7245" spans="1:23" x14ac:dyDescent="0.2">
      <c r="A7245" t="s">
        <v>9613</v>
      </c>
      <c r="B7245" t="s">
        <v>67</v>
      </c>
      <c r="C7245" t="s">
        <v>58</v>
      </c>
      <c r="D7245" t="s">
        <v>12</v>
      </c>
      <c r="E7245" t="s">
        <v>5652</v>
      </c>
      <c r="F7245" t="s">
        <v>64</v>
      </c>
      <c r="G7245" t="s">
        <v>21</v>
      </c>
      <c r="H7245" t="s">
        <v>15</v>
      </c>
      <c r="I7245">
        <v>20</v>
      </c>
      <c r="J7245">
        <v>0.71541763999999997</v>
      </c>
      <c r="K7245">
        <v>0.70107397999999999</v>
      </c>
      <c r="L7245">
        <v>1.4343649999999999E-2</v>
      </c>
      <c r="M7245">
        <v>2.0049339999999999E-2</v>
      </c>
      <c r="N7245">
        <v>70.359808999999998</v>
      </c>
      <c r="O7245">
        <v>68.225059000000002</v>
      </c>
      <c r="P7245">
        <v>4.6860199999999999E-3</v>
      </c>
      <c r="Q7245">
        <v>6.6358399999999996E-3</v>
      </c>
      <c r="R7245">
        <v>8.33828E-3</v>
      </c>
      <c r="S7245">
        <v>1.1886300000000001E-2</v>
      </c>
      <c r="T7245">
        <v>1.4343649999999999E-2</v>
      </c>
      <c r="U7245">
        <v>1.6801E-2</v>
      </c>
      <c r="V7245">
        <v>2.0349030000000001E-2</v>
      </c>
      <c r="W7245">
        <v>2.205147E-2</v>
      </c>
    </row>
    <row r="7246" spans="1:23" x14ac:dyDescent="0.2">
      <c r="A7246" t="s">
        <v>9614</v>
      </c>
      <c r="B7246" t="s">
        <v>67</v>
      </c>
      <c r="C7246" t="s">
        <v>58</v>
      </c>
      <c r="D7246" t="s">
        <v>12</v>
      </c>
      <c r="E7246" t="s">
        <v>5652</v>
      </c>
      <c r="F7246" t="s">
        <v>64</v>
      </c>
      <c r="G7246" t="s">
        <v>21</v>
      </c>
      <c r="H7246" t="s">
        <v>15</v>
      </c>
      <c r="I7246">
        <v>21</v>
      </c>
      <c r="J7246">
        <v>0.75540412999999995</v>
      </c>
      <c r="K7246">
        <v>0.74132310000000001</v>
      </c>
      <c r="L7246">
        <v>1.408103E-2</v>
      </c>
      <c r="M7246">
        <v>1.8640400000000001E-2</v>
      </c>
      <c r="N7246">
        <v>67.724531999999996</v>
      </c>
      <c r="O7246">
        <v>68.225059000000002</v>
      </c>
      <c r="P7246">
        <v>3.9435900000000003E-3</v>
      </c>
      <c r="Q7246">
        <v>7.5944100000000002E-3</v>
      </c>
      <c r="R7246">
        <v>9.0271199999999996E-3</v>
      </c>
      <c r="S7246">
        <v>1.2013009999999999E-2</v>
      </c>
      <c r="T7246">
        <v>1.408103E-2</v>
      </c>
      <c r="U7246">
        <v>1.6149050000000002E-2</v>
      </c>
      <c r="V7246">
        <v>1.913494E-2</v>
      </c>
      <c r="W7246">
        <v>2.056765E-2</v>
      </c>
    </row>
    <row r="7247" spans="1:23" x14ac:dyDescent="0.2">
      <c r="A7247" t="s">
        <v>9615</v>
      </c>
      <c r="B7247" t="s">
        <v>67</v>
      </c>
      <c r="C7247" t="s">
        <v>58</v>
      </c>
      <c r="D7247" t="s">
        <v>12</v>
      </c>
      <c r="E7247" t="s">
        <v>5652</v>
      </c>
      <c r="F7247" t="s">
        <v>64</v>
      </c>
      <c r="G7247" t="s">
        <v>21</v>
      </c>
      <c r="H7247" t="s">
        <v>14</v>
      </c>
      <c r="I7247">
        <v>22</v>
      </c>
      <c r="J7247">
        <v>0.72878631999999999</v>
      </c>
      <c r="K7247">
        <v>0.72594665000000003</v>
      </c>
      <c r="L7247">
        <v>2.8396799999999998E-3</v>
      </c>
      <c r="M7247">
        <v>3.8964500000000001E-3</v>
      </c>
      <c r="N7247">
        <v>66.090917000000005</v>
      </c>
      <c r="O7247">
        <v>68.225059000000002</v>
      </c>
      <c r="P7247">
        <v>6.5182900000000004E-3</v>
      </c>
      <c r="Q7247">
        <v>-7.8819600000000004E-3</v>
      </c>
      <c r="R7247">
        <v>-5.5138499999999998E-3</v>
      </c>
      <c r="S7247">
        <v>-5.7852000000000001E-4</v>
      </c>
      <c r="T7247">
        <v>2.8396799999999998E-3</v>
      </c>
      <c r="U7247">
        <v>6.2578699999999996E-3</v>
      </c>
      <c r="V7247">
        <v>1.119321E-2</v>
      </c>
      <c r="W7247">
        <v>1.356132E-2</v>
      </c>
    </row>
    <row r="7248" spans="1:23" x14ac:dyDescent="0.2">
      <c r="A7248" t="s">
        <v>9616</v>
      </c>
      <c r="B7248" t="s">
        <v>67</v>
      </c>
      <c r="C7248" t="s">
        <v>58</v>
      </c>
      <c r="D7248" t="s">
        <v>12</v>
      </c>
      <c r="E7248" t="s">
        <v>5652</v>
      </c>
      <c r="F7248" t="s">
        <v>64</v>
      </c>
      <c r="G7248" t="s">
        <v>21</v>
      </c>
      <c r="H7248" t="s">
        <v>14</v>
      </c>
      <c r="I7248">
        <v>23</v>
      </c>
      <c r="J7248">
        <v>0.63965817999999997</v>
      </c>
      <c r="K7248">
        <v>0.64179421000000003</v>
      </c>
      <c r="L7248">
        <v>-2.1360200000000002E-3</v>
      </c>
      <c r="M7248">
        <v>-3.3393199999999998E-3</v>
      </c>
      <c r="N7248">
        <v>65.280906999999999</v>
      </c>
      <c r="O7248">
        <v>68.225059000000002</v>
      </c>
      <c r="P7248">
        <v>4.0583700000000004E-3</v>
      </c>
      <c r="Q7248">
        <v>-8.8114500000000002E-3</v>
      </c>
      <c r="R7248">
        <v>-7.3370299999999996E-3</v>
      </c>
      <c r="S7248">
        <v>-4.2642399999999999E-3</v>
      </c>
      <c r="T7248">
        <v>-2.1360200000000002E-3</v>
      </c>
      <c r="U7248" s="1">
        <v>-7.8140000000000001E-6</v>
      </c>
      <c r="V7248">
        <v>3.0649800000000001E-3</v>
      </c>
      <c r="W7248">
        <v>4.5393999999999999E-3</v>
      </c>
    </row>
    <row r="7249" spans="1:23" x14ac:dyDescent="0.2">
      <c r="A7249" t="s">
        <v>9617</v>
      </c>
      <c r="B7249" t="s">
        <v>67</v>
      </c>
      <c r="C7249" t="s">
        <v>58</v>
      </c>
      <c r="D7249" t="s">
        <v>12</v>
      </c>
      <c r="E7249" t="s">
        <v>5652</v>
      </c>
      <c r="F7249" t="s">
        <v>64</v>
      </c>
      <c r="G7249" t="s">
        <v>21</v>
      </c>
      <c r="H7249" t="s">
        <v>14</v>
      </c>
      <c r="I7249">
        <v>24</v>
      </c>
      <c r="J7249">
        <v>0.53811803999999996</v>
      </c>
      <c r="K7249">
        <v>0.54152237999999997</v>
      </c>
      <c r="L7249">
        <v>-3.40435E-3</v>
      </c>
      <c r="M7249">
        <v>-6.3264000000000003E-3</v>
      </c>
      <c r="N7249">
        <v>64.654656000000003</v>
      </c>
      <c r="O7249">
        <v>68.225059000000002</v>
      </c>
      <c r="P7249">
        <v>3.1597000000000001E-3</v>
      </c>
      <c r="Q7249">
        <v>-8.6015899999999992E-3</v>
      </c>
      <c r="R7249">
        <v>-7.45366E-3</v>
      </c>
      <c r="S7249">
        <v>-5.0612900000000004E-3</v>
      </c>
      <c r="T7249">
        <v>-3.40435E-3</v>
      </c>
      <c r="U7249">
        <v>-1.7474000000000001E-3</v>
      </c>
      <c r="V7249" s="1">
        <v>6.4495999999999998E-4</v>
      </c>
      <c r="W7249">
        <v>1.7928899999999999E-3</v>
      </c>
    </row>
    <row r="7250" spans="1:23" x14ac:dyDescent="0.2">
      <c r="A7250" t="s">
        <v>3356</v>
      </c>
      <c r="B7250" t="s">
        <v>67</v>
      </c>
      <c r="C7250" t="s">
        <v>58</v>
      </c>
      <c r="D7250" t="s">
        <v>12</v>
      </c>
      <c r="E7250" t="s">
        <v>66</v>
      </c>
      <c r="F7250" t="s">
        <v>63</v>
      </c>
      <c r="G7250" t="s">
        <v>21</v>
      </c>
      <c r="H7250" t="s">
        <v>13</v>
      </c>
      <c r="I7250">
        <v>1</v>
      </c>
      <c r="J7250">
        <v>1.0160089999999999</v>
      </c>
      <c r="K7250">
        <v>1.0528842</v>
      </c>
      <c r="L7250">
        <v>-3.6875140000000001E-2</v>
      </c>
      <c r="M7250">
        <v>-3.6294109999999997E-2</v>
      </c>
      <c r="N7250">
        <v>63.879787</v>
      </c>
      <c r="O7250">
        <v>68.572457</v>
      </c>
      <c r="P7250">
        <v>3.6816969999999997E-2</v>
      </c>
      <c r="Q7250">
        <v>-9.743367E-2</v>
      </c>
      <c r="R7250">
        <v>-8.4057989999999999E-2</v>
      </c>
      <c r="S7250">
        <v>-5.6181979999999999E-2</v>
      </c>
      <c r="T7250">
        <v>-3.6875140000000001E-2</v>
      </c>
      <c r="U7250">
        <v>-1.756831E-2</v>
      </c>
      <c r="V7250">
        <v>1.03077E-2</v>
      </c>
      <c r="W7250">
        <v>2.368338E-2</v>
      </c>
    </row>
    <row r="7251" spans="1:23" x14ac:dyDescent="0.2">
      <c r="A7251" t="s">
        <v>3357</v>
      </c>
      <c r="B7251" t="s">
        <v>67</v>
      </c>
      <c r="C7251" t="s">
        <v>58</v>
      </c>
      <c r="D7251" t="s">
        <v>12</v>
      </c>
      <c r="E7251" t="s">
        <v>66</v>
      </c>
      <c r="F7251" t="s">
        <v>63</v>
      </c>
      <c r="G7251" t="s">
        <v>21</v>
      </c>
      <c r="H7251" t="s">
        <v>13</v>
      </c>
      <c r="I7251">
        <v>2</v>
      </c>
      <c r="J7251">
        <v>0.91273369999999998</v>
      </c>
      <c r="K7251">
        <v>0.95687042</v>
      </c>
      <c r="L7251">
        <v>-4.4136719999999997E-2</v>
      </c>
      <c r="M7251">
        <v>-4.8356629999999998E-2</v>
      </c>
      <c r="N7251">
        <v>63.579352</v>
      </c>
      <c r="O7251">
        <v>68.572457</v>
      </c>
      <c r="P7251">
        <v>2.8455879999999999E-2</v>
      </c>
      <c r="Q7251">
        <v>-9.0942480000000006E-2</v>
      </c>
      <c r="R7251">
        <v>-8.0604400000000007E-2</v>
      </c>
      <c r="S7251">
        <v>-5.9059E-2</v>
      </c>
      <c r="T7251">
        <v>-4.4136719999999997E-2</v>
      </c>
      <c r="U7251">
        <v>-2.9214449999999999E-2</v>
      </c>
      <c r="V7251">
        <v>-7.6690400000000002E-3</v>
      </c>
      <c r="W7251">
        <v>2.6690400000000001E-3</v>
      </c>
    </row>
    <row r="7252" spans="1:23" x14ac:dyDescent="0.2">
      <c r="A7252" t="s">
        <v>3358</v>
      </c>
      <c r="B7252" t="s">
        <v>67</v>
      </c>
      <c r="C7252" t="s">
        <v>58</v>
      </c>
      <c r="D7252" t="s">
        <v>12</v>
      </c>
      <c r="E7252" t="s">
        <v>66</v>
      </c>
      <c r="F7252" t="s">
        <v>63</v>
      </c>
      <c r="G7252" t="s">
        <v>21</v>
      </c>
      <c r="H7252" t="s">
        <v>13</v>
      </c>
      <c r="I7252">
        <v>3</v>
      </c>
      <c r="J7252">
        <v>0.83222309000000005</v>
      </c>
      <c r="K7252">
        <v>0.89165181999999998</v>
      </c>
      <c r="L7252">
        <v>-5.9428729999999999E-2</v>
      </c>
      <c r="M7252">
        <v>-7.1409619999999993E-2</v>
      </c>
      <c r="N7252">
        <v>63.203093000000003</v>
      </c>
      <c r="O7252">
        <v>68.572457</v>
      </c>
      <c r="P7252">
        <v>2.807101E-2</v>
      </c>
      <c r="Q7252">
        <v>-0.10560144</v>
      </c>
      <c r="R7252">
        <v>-9.5403180000000004E-2</v>
      </c>
      <c r="S7252">
        <v>-7.4149190000000004E-2</v>
      </c>
      <c r="T7252">
        <v>-5.9428729999999999E-2</v>
      </c>
      <c r="U7252">
        <v>-4.4708280000000003E-2</v>
      </c>
      <c r="V7252">
        <v>-2.3454280000000001E-2</v>
      </c>
      <c r="W7252">
        <v>-1.325602E-2</v>
      </c>
    </row>
    <row r="7253" spans="1:23" x14ac:dyDescent="0.2">
      <c r="A7253" t="s">
        <v>3359</v>
      </c>
      <c r="B7253" t="s">
        <v>67</v>
      </c>
      <c r="C7253" t="s">
        <v>58</v>
      </c>
      <c r="D7253" t="s">
        <v>12</v>
      </c>
      <c r="E7253" t="s">
        <v>66</v>
      </c>
      <c r="F7253" t="s">
        <v>63</v>
      </c>
      <c r="G7253" t="s">
        <v>21</v>
      </c>
      <c r="H7253" t="s">
        <v>13</v>
      </c>
      <c r="I7253">
        <v>4</v>
      </c>
      <c r="J7253">
        <v>0.79171846999999995</v>
      </c>
      <c r="K7253">
        <v>0.84096552000000002</v>
      </c>
      <c r="L7253">
        <v>-4.9247050000000001E-2</v>
      </c>
      <c r="M7253">
        <v>-6.2202729999999998E-2</v>
      </c>
      <c r="N7253">
        <v>62.791935000000002</v>
      </c>
      <c r="O7253">
        <v>68.572457</v>
      </c>
      <c r="P7253">
        <v>2.3122E-2</v>
      </c>
      <c r="Q7253">
        <v>-8.7279369999999995E-2</v>
      </c>
      <c r="R7253">
        <v>-7.8879089999999999E-2</v>
      </c>
      <c r="S7253">
        <v>-6.1372240000000002E-2</v>
      </c>
      <c r="T7253">
        <v>-4.9247050000000001E-2</v>
      </c>
      <c r="U7253">
        <v>-3.712186E-2</v>
      </c>
      <c r="V7253">
        <v>-1.9615009999999999E-2</v>
      </c>
      <c r="W7253">
        <v>-1.1214740000000001E-2</v>
      </c>
    </row>
    <row r="7254" spans="1:23" x14ac:dyDescent="0.2">
      <c r="A7254" t="s">
        <v>3360</v>
      </c>
      <c r="B7254" t="s">
        <v>67</v>
      </c>
      <c r="C7254" t="s">
        <v>58</v>
      </c>
      <c r="D7254" t="s">
        <v>12</v>
      </c>
      <c r="E7254" t="s">
        <v>66</v>
      </c>
      <c r="F7254" t="s">
        <v>63</v>
      </c>
      <c r="G7254" t="s">
        <v>21</v>
      </c>
      <c r="H7254" t="s">
        <v>13</v>
      </c>
      <c r="I7254">
        <v>5</v>
      </c>
      <c r="J7254">
        <v>0.78899344999999999</v>
      </c>
      <c r="K7254">
        <v>0.84304486000000001</v>
      </c>
      <c r="L7254">
        <v>-5.4051410000000001E-2</v>
      </c>
      <c r="M7254">
        <v>-6.8506789999999998E-2</v>
      </c>
      <c r="N7254">
        <v>62.49004</v>
      </c>
      <c r="O7254">
        <v>68.572457</v>
      </c>
      <c r="P7254">
        <v>2.1276489999999999E-2</v>
      </c>
      <c r="Q7254">
        <v>-8.904811E-2</v>
      </c>
      <c r="R7254">
        <v>-8.1318319999999999E-2</v>
      </c>
      <c r="S7254">
        <v>-6.5208810000000006E-2</v>
      </c>
      <c r="T7254">
        <v>-5.4051410000000001E-2</v>
      </c>
      <c r="U7254">
        <v>-4.2894010000000003E-2</v>
      </c>
      <c r="V7254">
        <v>-2.6784490000000001E-2</v>
      </c>
      <c r="W7254">
        <v>-1.9054700000000001E-2</v>
      </c>
    </row>
    <row r="7255" spans="1:23" x14ac:dyDescent="0.2">
      <c r="A7255" t="s">
        <v>3361</v>
      </c>
      <c r="B7255" t="s">
        <v>67</v>
      </c>
      <c r="C7255" t="s">
        <v>58</v>
      </c>
      <c r="D7255" t="s">
        <v>12</v>
      </c>
      <c r="E7255" t="s">
        <v>66</v>
      </c>
      <c r="F7255" t="s">
        <v>63</v>
      </c>
      <c r="G7255" t="s">
        <v>21</v>
      </c>
      <c r="H7255" t="s">
        <v>13</v>
      </c>
      <c r="I7255">
        <v>6</v>
      </c>
      <c r="J7255">
        <v>0.83517562999999995</v>
      </c>
      <c r="K7255">
        <v>0.86703271999999998</v>
      </c>
      <c r="L7255">
        <v>-3.1857089999999998E-2</v>
      </c>
      <c r="M7255">
        <v>-3.814418E-2</v>
      </c>
      <c r="N7255">
        <v>62.268521</v>
      </c>
      <c r="O7255">
        <v>68.572457</v>
      </c>
      <c r="P7255">
        <v>2.043683E-2</v>
      </c>
      <c r="Q7255">
        <v>-6.547269E-2</v>
      </c>
      <c r="R7255">
        <v>-5.8047950000000001E-2</v>
      </c>
      <c r="S7255">
        <v>-4.2574180000000003E-2</v>
      </c>
      <c r="T7255">
        <v>-3.1857089999999998E-2</v>
      </c>
      <c r="U7255">
        <v>-2.1140010000000001E-2</v>
      </c>
      <c r="V7255">
        <v>-5.6662400000000003E-3</v>
      </c>
      <c r="W7255">
        <v>1.7585000000000001E-3</v>
      </c>
    </row>
    <row r="7256" spans="1:23" x14ac:dyDescent="0.2">
      <c r="A7256" t="s">
        <v>3362</v>
      </c>
      <c r="B7256" t="s">
        <v>67</v>
      </c>
      <c r="C7256" t="s">
        <v>58</v>
      </c>
      <c r="D7256" t="s">
        <v>12</v>
      </c>
      <c r="E7256" t="s">
        <v>66</v>
      </c>
      <c r="F7256" t="s">
        <v>63</v>
      </c>
      <c r="G7256" t="s">
        <v>21</v>
      </c>
      <c r="H7256" t="s">
        <v>14</v>
      </c>
      <c r="I7256">
        <v>7</v>
      </c>
      <c r="J7256">
        <v>0.85138572000000001</v>
      </c>
      <c r="K7256">
        <v>0.85124772000000004</v>
      </c>
      <c r="L7256">
        <v>1.3799999999999999E-4</v>
      </c>
      <c r="M7256">
        <v>1.6207999999999999E-4</v>
      </c>
      <c r="N7256">
        <v>62.134776000000002</v>
      </c>
      <c r="O7256">
        <v>68.572457</v>
      </c>
      <c r="P7256">
        <v>2.3771469999999999E-2</v>
      </c>
      <c r="Q7256">
        <v>-3.8962589999999998E-2</v>
      </c>
      <c r="R7256">
        <v>-3.032636E-2</v>
      </c>
      <c r="S7256">
        <v>-1.232777E-2</v>
      </c>
      <c r="T7256">
        <v>1.3799999999999999E-4</v>
      </c>
      <c r="U7256">
        <v>1.260377E-2</v>
      </c>
      <c r="V7256">
        <v>3.0602359999999999E-2</v>
      </c>
      <c r="W7256">
        <v>3.9238580000000002E-2</v>
      </c>
    </row>
    <row r="7257" spans="1:23" x14ac:dyDescent="0.2">
      <c r="A7257" t="s">
        <v>3363</v>
      </c>
      <c r="B7257" t="s">
        <v>67</v>
      </c>
      <c r="C7257" t="s">
        <v>58</v>
      </c>
      <c r="D7257" t="s">
        <v>12</v>
      </c>
      <c r="E7257" t="s">
        <v>66</v>
      </c>
      <c r="F7257" t="s">
        <v>63</v>
      </c>
      <c r="G7257" t="s">
        <v>21</v>
      </c>
      <c r="H7257" t="s">
        <v>14</v>
      </c>
      <c r="I7257">
        <v>8</v>
      </c>
      <c r="J7257">
        <v>0.65359683000000002</v>
      </c>
      <c r="K7257">
        <v>0.63221152000000003</v>
      </c>
      <c r="L7257">
        <v>2.1385310000000001E-2</v>
      </c>
      <c r="M7257">
        <v>3.2719419999999999E-2</v>
      </c>
      <c r="N7257">
        <v>63.382967999999998</v>
      </c>
      <c r="O7257">
        <v>68.572457</v>
      </c>
      <c r="P7257">
        <v>1.7126490000000001E-2</v>
      </c>
      <c r="Q7257">
        <v>-6.7852600000000004E-3</v>
      </c>
      <c r="R7257">
        <v>-5.6316999999999999E-4</v>
      </c>
      <c r="S7257">
        <v>1.2404170000000001E-2</v>
      </c>
      <c r="T7257">
        <v>2.1385310000000001E-2</v>
      </c>
      <c r="U7257">
        <v>3.036645E-2</v>
      </c>
      <c r="V7257">
        <v>4.3333789999999997E-2</v>
      </c>
      <c r="W7257">
        <v>4.9555879999999997E-2</v>
      </c>
    </row>
    <row r="7258" spans="1:23" x14ac:dyDescent="0.2">
      <c r="A7258" t="s">
        <v>3364</v>
      </c>
      <c r="B7258" t="s">
        <v>67</v>
      </c>
      <c r="C7258" t="s">
        <v>58</v>
      </c>
      <c r="D7258" t="s">
        <v>12</v>
      </c>
      <c r="E7258" t="s">
        <v>66</v>
      </c>
      <c r="F7258" t="s">
        <v>63</v>
      </c>
      <c r="G7258" t="s">
        <v>21</v>
      </c>
      <c r="H7258" t="s">
        <v>14</v>
      </c>
      <c r="I7258">
        <v>9</v>
      </c>
      <c r="J7258">
        <v>0.19873551</v>
      </c>
      <c r="K7258">
        <v>0.20386556</v>
      </c>
      <c r="L7258">
        <v>-5.1300499999999997E-3</v>
      </c>
      <c r="M7258">
        <v>-2.5813470000000002E-2</v>
      </c>
      <c r="N7258">
        <v>65.677953000000002</v>
      </c>
      <c r="O7258">
        <v>68.572457</v>
      </c>
      <c r="P7258">
        <v>5.0413270000000003E-2</v>
      </c>
      <c r="Q7258">
        <v>-8.8052510000000001E-2</v>
      </c>
      <c r="R7258">
        <v>-6.9737259999999995E-2</v>
      </c>
      <c r="S7258">
        <v>-3.1566799999999999E-2</v>
      </c>
      <c r="T7258">
        <v>-5.1300499999999997E-3</v>
      </c>
      <c r="U7258">
        <v>2.130669E-2</v>
      </c>
      <c r="V7258">
        <v>5.9477149999999999E-2</v>
      </c>
      <c r="W7258">
        <v>7.7792399999999998E-2</v>
      </c>
    </row>
    <row r="7259" spans="1:23" x14ac:dyDescent="0.2">
      <c r="A7259" t="s">
        <v>3365</v>
      </c>
      <c r="B7259" t="s">
        <v>67</v>
      </c>
      <c r="C7259" t="s">
        <v>58</v>
      </c>
      <c r="D7259" t="s">
        <v>12</v>
      </c>
      <c r="E7259" t="s">
        <v>66</v>
      </c>
      <c r="F7259" t="s">
        <v>63</v>
      </c>
      <c r="G7259" t="s">
        <v>21</v>
      </c>
      <c r="H7259" t="s">
        <v>14</v>
      </c>
      <c r="I7259">
        <v>10</v>
      </c>
      <c r="J7259">
        <v>-0.52454186000000003</v>
      </c>
      <c r="K7259">
        <v>-0.53995378000000005</v>
      </c>
      <c r="L7259">
        <v>1.5411920000000001E-2</v>
      </c>
      <c r="M7259">
        <v>-2.938168E-2</v>
      </c>
      <c r="N7259">
        <v>68.709567000000007</v>
      </c>
      <c r="O7259">
        <v>68.572457</v>
      </c>
      <c r="P7259">
        <v>9.267794E-2</v>
      </c>
      <c r="Q7259">
        <v>-0.13702971999999999</v>
      </c>
      <c r="R7259">
        <v>-0.10335962999999999</v>
      </c>
      <c r="S7259">
        <v>-3.318844E-2</v>
      </c>
      <c r="T7259">
        <v>1.5411920000000001E-2</v>
      </c>
      <c r="U7259">
        <v>6.4012280000000005E-2</v>
      </c>
      <c r="V7259">
        <v>0.13418347</v>
      </c>
      <c r="W7259">
        <v>0.16785356000000001</v>
      </c>
    </row>
    <row r="7260" spans="1:23" x14ac:dyDescent="0.2">
      <c r="A7260" t="s">
        <v>3366</v>
      </c>
      <c r="B7260" t="s">
        <v>67</v>
      </c>
      <c r="C7260" t="s">
        <v>58</v>
      </c>
      <c r="D7260" t="s">
        <v>12</v>
      </c>
      <c r="E7260" t="s">
        <v>66</v>
      </c>
      <c r="F7260" t="s">
        <v>63</v>
      </c>
      <c r="G7260" t="s">
        <v>21</v>
      </c>
      <c r="H7260" t="s">
        <v>14</v>
      </c>
      <c r="I7260">
        <v>11</v>
      </c>
      <c r="J7260">
        <v>-1.3942234</v>
      </c>
      <c r="K7260">
        <v>-1.3968871</v>
      </c>
      <c r="L7260">
        <v>2.6636199999999998E-3</v>
      </c>
      <c r="M7260">
        <v>-1.9104700000000001E-3</v>
      </c>
      <c r="N7260">
        <v>71.856375</v>
      </c>
      <c r="O7260">
        <v>68.572457</v>
      </c>
      <c r="P7260">
        <v>0.12590759000000001</v>
      </c>
      <c r="Q7260">
        <v>-0.20443592999999999</v>
      </c>
      <c r="R7260">
        <v>-0.15869343999999999</v>
      </c>
      <c r="S7260">
        <v>-6.3362379999999996E-2</v>
      </c>
      <c r="T7260">
        <v>2.6636199999999998E-3</v>
      </c>
      <c r="U7260">
        <v>6.8689630000000002E-2</v>
      </c>
      <c r="V7260">
        <v>0.16402069</v>
      </c>
      <c r="W7260">
        <v>0.20976317999999999</v>
      </c>
    </row>
    <row r="7261" spans="1:23" x14ac:dyDescent="0.2">
      <c r="A7261" t="s">
        <v>3367</v>
      </c>
      <c r="B7261" t="s">
        <v>67</v>
      </c>
      <c r="C7261" t="s">
        <v>58</v>
      </c>
      <c r="D7261" t="s">
        <v>12</v>
      </c>
      <c r="E7261" t="s">
        <v>66</v>
      </c>
      <c r="F7261" t="s">
        <v>63</v>
      </c>
      <c r="G7261" t="s">
        <v>21</v>
      </c>
      <c r="H7261" t="s">
        <v>14</v>
      </c>
      <c r="I7261">
        <v>12</v>
      </c>
      <c r="J7261">
        <v>-2.0485354</v>
      </c>
      <c r="K7261">
        <v>-2.0143882</v>
      </c>
      <c r="L7261">
        <v>-3.4147139999999999E-2</v>
      </c>
      <c r="M7261">
        <v>1.6669050000000001E-2</v>
      </c>
      <c r="N7261">
        <v>74.511071000000001</v>
      </c>
      <c r="O7261">
        <v>68.572457</v>
      </c>
      <c r="P7261">
        <v>0.12690630999999999</v>
      </c>
      <c r="Q7261">
        <v>-0.24288944000000001</v>
      </c>
      <c r="R7261">
        <v>-0.19678412000000001</v>
      </c>
      <c r="S7261">
        <v>-0.10069688</v>
      </c>
      <c r="T7261">
        <v>-3.4147139999999999E-2</v>
      </c>
      <c r="U7261">
        <v>3.2402590000000002E-2</v>
      </c>
      <c r="V7261">
        <v>0.12848983999999999</v>
      </c>
      <c r="W7261">
        <v>0.17459516</v>
      </c>
    </row>
    <row r="7262" spans="1:23" x14ac:dyDescent="0.2">
      <c r="A7262" t="s">
        <v>3368</v>
      </c>
      <c r="B7262" t="s">
        <v>67</v>
      </c>
      <c r="C7262" t="s">
        <v>58</v>
      </c>
      <c r="D7262" t="s">
        <v>12</v>
      </c>
      <c r="E7262" t="s">
        <v>66</v>
      </c>
      <c r="F7262" t="s">
        <v>63</v>
      </c>
      <c r="G7262" t="s">
        <v>21</v>
      </c>
      <c r="H7262" t="s">
        <v>14</v>
      </c>
      <c r="I7262">
        <v>13</v>
      </c>
      <c r="J7262">
        <v>-2.415111</v>
      </c>
      <c r="K7262">
        <v>-2.3840710000000001</v>
      </c>
      <c r="L7262">
        <v>-3.1040060000000001E-2</v>
      </c>
      <c r="M7262">
        <v>1.285244E-2</v>
      </c>
      <c r="N7262">
        <v>76.344123999999994</v>
      </c>
      <c r="O7262">
        <v>68.572457</v>
      </c>
      <c r="P7262">
        <v>0.11939936</v>
      </c>
      <c r="Q7262">
        <v>-0.22743453</v>
      </c>
      <c r="R7262">
        <v>-0.18405650000000001</v>
      </c>
      <c r="S7262">
        <v>-9.3653139999999996E-2</v>
      </c>
      <c r="T7262">
        <v>-3.1040060000000001E-2</v>
      </c>
      <c r="U7262">
        <v>3.1573030000000002E-2</v>
      </c>
      <c r="V7262">
        <v>0.12197638</v>
      </c>
      <c r="W7262">
        <v>0.16535442</v>
      </c>
    </row>
    <row r="7263" spans="1:23" x14ac:dyDescent="0.2">
      <c r="A7263" t="s">
        <v>3369</v>
      </c>
      <c r="B7263" t="s">
        <v>67</v>
      </c>
      <c r="C7263" t="s">
        <v>58</v>
      </c>
      <c r="D7263" t="s">
        <v>12</v>
      </c>
      <c r="E7263" t="s">
        <v>66</v>
      </c>
      <c r="F7263" t="s">
        <v>63</v>
      </c>
      <c r="G7263" t="s">
        <v>21</v>
      </c>
      <c r="H7263" t="s">
        <v>14</v>
      </c>
      <c r="I7263">
        <v>14</v>
      </c>
      <c r="J7263">
        <v>-2.4272778000000002</v>
      </c>
      <c r="K7263">
        <v>-2.3990347999999999</v>
      </c>
      <c r="L7263">
        <v>-2.8243009999999999E-2</v>
      </c>
      <c r="M7263">
        <v>1.1635670000000001E-2</v>
      </c>
      <c r="N7263">
        <v>76.910426000000001</v>
      </c>
      <c r="O7263">
        <v>68.572457</v>
      </c>
      <c r="P7263">
        <v>0.10514742000000001</v>
      </c>
      <c r="Q7263">
        <v>-0.20119512000000001</v>
      </c>
      <c r="R7263">
        <v>-0.16299485</v>
      </c>
      <c r="S7263">
        <v>-8.3382369999999997E-2</v>
      </c>
      <c r="T7263">
        <v>-2.8243009999999999E-2</v>
      </c>
      <c r="U7263">
        <v>2.6896349999999999E-2</v>
      </c>
      <c r="V7263">
        <v>0.10650882</v>
      </c>
      <c r="W7263">
        <v>0.14470910000000001</v>
      </c>
    </row>
    <row r="7264" spans="1:23" x14ac:dyDescent="0.2">
      <c r="A7264" t="s">
        <v>3370</v>
      </c>
      <c r="B7264" t="s">
        <v>67</v>
      </c>
      <c r="C7264" t="s">
        <v>58</v>
      </c>
      <c r="D7264" t="s">
        <v>12</v>
      </c>
      <c r="E7264" t="s">
        <v>66</v>
      </c>
      <c r="F7264" t="s">
        <v>63</v>
      </c>
      <c r="G7264" t="s">
        <v>21</v>
      </c>
      <c r="H7264" t="s">
        <v>14</v>
      </c>
      <c r="I7264">
        <v>15</v>
      </c>
      <c r="J7264">
        <v>-2.117302</v>
      </c>
      <c r="K7264">
        <v>-2.1112405999999999</v>
      </c>
      <c r="L7264">
        <v>-6.0613999999999998E-3</v>
      </c>
      <c r="M7264">
        <v>2.86279E-3</v>
      </c>
      <c r="N7264">
        <v>76.551210999999995</v>
      </c>
      <c r="O7264">
        <v>68.572457</v>
      </c>
      <c r="P7264">
        <v>0.10236423</v>
      </c>
      <c r="Q7264">
        <v>-0.17443557000000001</v>
      </c>
      <c r="R7264">
        <v>-0.13724644</v>
      </c>
      <c r="S7264">
        <v>-5.9741250000000003E-2</v>
      </c>
      <c r="T7264">
        <v>-6.0613999999999998E-3</v>
      </c>
      <c r="U7264">
        <v>4.7618460000000001E-2</v>
      </c>
      <c r="V7264">
        <v>0.12512364000000001</v>
      </c>
      <c r="W7264">
        <v>0.16231277999999999</v>
      </c>
    </row>
    <row r="7265" spans="1:23" x14ac:dyDescent="0.2">
      <c r="A7265" t="s">
        <v>3371</v>
      </c>
      <c r="B7265" t="s">
        <v>67</v>
      </c>
      <c r="C7265" t="s">
        <v>58</v>
      </c>
      <c r="D7265" t="s">
        <v>12</v>
      </c>
      <c r="E7265" t="s">
        <v>66</v>
      </c>
      <c r="F7265" t="s">
        <v>63</v>
      </c>
      <c r="G7265" t="s">
        <v>21</v>
      </c>
      <c r="H7265" t="s">
        <v>14</v>
      </c>
      <c r="I7265">
        <v>16</v>
      </c>
      <c r="J7265">
        <v>-1.5599278999999999</v>
      </c>
      <c r="K7265">
        <v>-1.5364713999999999</v>
      </c>
      <c r="L7265">
        <v>-2.3456439999999999E-2</v>
      </c>
      <c r="M7265">
        <v>1.5036870000000001E-2</v>
      </c>
      <c r="N7265">
        <v>76.031619000000006</v>
      </c>
      <c r="O7265">
        <v>68.572457</v>
      </c>
      <c r="P7265">
        <v>9.0591469999999993E-2</v>
      </c>
      <c r="Q7265">
        <v>-0.17246613999999999</v>
      </c>
      <c r="R7265">
        <v>-0.13955407</v>
      </c>
      <c r="S7265">
        <v>-7.0962650000000002E-2</v>
      </c>
      <c r="T7265">
        <v>-2.3456439999999999E-2</v>
      </c>
      <c r="U7265">
        <v>2.4049770000000002E-2</v>
      </c>
      <c r="V7265">
        <v>9.2641189999999998E-2</v>
      </c>
      <c r="W7265">
        <v>0.12555326</v>
      </c>
    </row>
    <row r="7266" spans="1:23" x14ac:dyDescent="0.2">
      <c r="A7266" t="s">
        <v>3372</v>
      </c>
      <c r="B7266" t="s">
        <v>67</v>
      </c>
      <c r="C7266" t="s">
        <v>58</v>
      </c>
      <c r="D7266" t="s">
        <v>12</v>
      </c>
      <c r="E7266" t="s">
        <v>66</v>
      </c>
      <c r="F7266" t="s">
        <v>63</v>
      </c>
      <c r="G7266" t="s">
        <v>21</v>
      </c>
      <c r="H7266" t="s">
        <v>15</v>
      </c>
      <c r="I7266">
        <v>17</v>
      </c>
      <c r="J7266">
        <v>-0.75807610000000003</v>
      </c>
      <c r="K7266">
        <v>-0.72217730000000002</v>
      </c>
      <c r="L7266">
        <v>-3.5898800000000002E-2</v>
      </c>
      <c r="M7266">
        <v>4.7355139999999997E-2</v>
      </c>
      <c r="N7266">
        <v>75.408956000000003</v>
      </c>
      <c r="O7266">
        <v>68.572457</v>
      </c>
      <c r="P7266">
        <v>8.3529190000000003E-2</v>
      </c>
      <c r="Q7266">
        <v>-0.17329209000000001</v>
      </c>
      <c r="R7266">
        <v>-0.14294576000000001</v>
      </c>
      <c r="S7266">
        <v>-7.9701549999999996E-2</v>
      </c>
      <c r="T7266">
        <v>-3.5898800000000002E-2</v>
      </c>
      <c r="U7266">
        <v>7.9039499999999999E-3</v>
      </c>
      <c r="V7266">
        <v>7.1148160000000002E-2</v>
      </c>
      <c r="W7266">
        <v>0.10149449000000001</v>
      </c>
    </row>
    <row r="7267" spans="1:23" x14ac:dyDescent="0.2">
      <c r="A7267" t="s">
        <v>3373</v>
      </c>
      <c r="B7267" t="s">
        <v>67</v>
      </c>
      <c r="C7267" t="s">
        <v>58</v>
      </c>
      <c r="D7267" t="s">
        <v>12</v>
      </c>
      <c r="E7267" t="s">
        <v>66</v>
      </c>
      <c r="F7267" t="s">
        <v>63</v>
      </c>
      <c r="G7267" t="s">
        <v>21</v>
      </c>
      <c r="H7267" t="s">
        <v>15</v>
      </c>
      <c r="I7267">
        <v>18</v>
      </c>
      <c r="J7267">
        <v>0.14905315</v>
      </c>
      <c r="K7267">
        <v>0.24801318</v>
      </c>
      <c r="L7267">
        <v>-9.8960030000000004E-2</v>
      </c>
      <c r="M7267">
        <v>-0.66392441999999996</v>
      </c>
      <c r="N7267">
        <v>74.455605000000006</v>
      </c>
      <c r="O7267">
        <v>68.572457</v>
      </c>
      <c r="P7267">
        <v>6.8562570000000003E-2</v>
      </c>
      <c r="Q7267">
        <v>-0.21173542000000001</v>
      </c>
      <c r="R7267">
        <v>-0.18682650000000001</v>
      </c>
      <c r="S7267">
        <v>-0.13491428</v>
      </c>
      <c r="T7267">
        <v>-9.8960030000000004E-2</v>
      </c>
      <c r="U7267">
        <v>-6.3005779999999997E-2</v>
      </c>
      <c r="V7267">
        <v>-1.1093560000000001E-2</v>
      </c>
      <c r="W7267">
        <v>1.381536E-2</v>
      </c>
    </row>
    <row r="7268" spans="1:23" x14ac:dyDescent="0.2">
      <c r="A7268" t="s">
        <v>3374</v>
      </c>
      <c r="B7268" t="s">
        <v>67</v>
      </c>
      <c r="C7268" t="s">
        <v>58</v>
      </c>
      <c r="D7268" t="s">
        <v>12</v>
      </c>
      <c r="E7268" t="s">
        <v>66</v>
      </c>
      <c r="F7268" t="s">
        <v>63</v>
      </c>
      <c r="G7268" t="s">
        <v>21</v>
      </c>
      <c r="H7268" t="s">
        <v>15</v>
      </c>
      <c r="I7268">
        <v>19</v>
      </c>
      <c r="J7268">
        <v>0.95864992999999998</v>
      </c>
      <c r="K7268">
        <v>1.0412142</v>
      </c>
      <c r="L7268">
        <v>-8.2564280000000004E-2</v>
      </c>
      <c r="M7268">
        <v>-8.6125579999999993E-2</v>
      </c>
      <c r="N7268">
        <v>73.127121000000002</v>
      </c>
      <c r="O7268">
        <v>68.572457</v>
      </c>
      <c r="P7268">
        <v>8.0958810000000006E-2</v>
      </c>
      <c r="Q7268">
        <v>-0.21572968000000001</v>
      </c>
      <c r="R7268">
        <v>-0.18631717</v>
      </c>
      <c r="S7268">
        <v>-0.12501912000000001</v>
      </c>
      <c r="T7268">
        <v>-8.2564280000000004E-2</v>
      </c>
      <c r="U7268">
        <v>-4.0109440000000003E-2</v>
      </c>
      <c r="V7268">
        <v>2.118861E-2</v>
      </c>
      <c r="W7268">
        <v>5.0601109999999998E-2</v>
      </c>
    </row>
    <row r="7269" spans="1:23" x14ac:dyDescent="0.2">
      <c r="A7269" t="s">
        <v>3375</v>
      </c>
      <c r="B7269" t="s">
        <v>67</v>
      </c>
      <c r="C7269" t="s">
        <v>58</v>
      </c>
      <c r="D7269" t="s">
        <v>12</v>
      </c>
      <c r="E7269" t="s">
        <v>66</v>
      </c>
      <c r="F7269" t="s">
        <v>63</v>
      </c>
      <c r="G7269" t="s">
        <v>21</v>
      </c>
      <c r="H7269" t="s">
        <v>15</v>
      </c>
      <c r="I7269">
        <v>20</v>
      </c>
      <c r="J7269">
        <v>1.4614635</v>
      </c>
      <c r="K7269">
        <v>1.4815524</v>
      </c>
      <c r="L7269">
        <v>-2.008894E-2</v>
      </c>
      <c r="M7269">
        <v>-1.3745769999999999E-2</v>
      </c>
      <c r="N7269">
        <v>71.141997000000003</v>
      </c>
      <c r="O7269">
        <v>68.572457</v>
      </c>
      <c r="P7269">
        <v>6.6017900000000004E-2</v>
      </c>
      <c r="Q7269">
        <v>-0.12867872999999999</v>
      </c>
      <c r="R7269">
        <v>-0.10469429</v>
      </c>
      <c r="S7269">
        <v>-5.4708760000000002E-2</v>
      </c>
      <c r="T7269">
        <v>-2.008894E-2</v>
      </c>
      <c r="U7269">
        <v>1.4530879999999999E-2</v>
      </c>
      <c r="V7269">
        <v>6.4516409999999996E-2</v>
      </c>
      <c r="W7269">
        <v>8.8500850000000006E-2</v>
      </c>
    </row>
    <row r="7270" spans="1:23" x14ac:dyDescent="0.2">
      <c r="A7270" t="s">
        <v>3376</v>
      </c>
      <c r="B7270" t="s">
        <v>67</v>
      </c>
      <c r="C7270" t="s">
        <v>58</v>
      </c>
      <c r="D7270" t="s">
        <v>12</v>
      </c>
      <c r="E7270" t="s">
        <v>66</v>
      </c>
      <c r="F7270" t="s">
        <v>63</v>
      </c>
      <c r="G7270" t="s">
        <v>21</v>
      </c>
      <c r="H7270" t="s">
        <v>15</v>
      </c>
      <c r="I7270">
        <v>21</v>
      </c>
      <c r="J7270">
        <v>1.5828568000000001</v>
      </c>
      <c r="K7270">
        <v>1.6169290999999999</v>
      </c>
      <c r="L7270">
        <v>-3.4072280000000003E-2</v>
      </c>
      <c r="M7270">
        <v>-2.1525809999999999E-2</v>
      </c>
      <c r="N7270">
        <v>68.134460000000004</v>
      </c>
      <c r="O7270">
        <v>68.572457</v>
      </c>
      <c r="P7270">
        <v>6.5369860000000002E-2</v>
      </c>
      <c r="Q7270">
        <v>-0.14159611999999999</v>
      </c>
      <c r="R7270">
        <v>-0.11784712</v>
      </c>
      <c r="S7270">
        <v>-6.8352270000000007E-2</v>
      </c>
      <c r="T7270">
        <v>-3.4072280000000003E-2</v>
      </c>
      <c r="U7270">
        <v>2.0771E-4</v>
      </c>
      <c r="V7270">
        <v>4.970256E-2</v>
      </c>
      <c r="W7270">
        <v>7.3451559999999999E-2</v>
      </c>
    </row>
    <row r="7271" spans="1:23" x14ac:dyDescent="0.2">
      <c r="A7271" t="s">
        <v>3377</v>
      </c>
      <c r="B7271" t="s">
        <v>67</v>
      </c>
      <c r="C7271" t="s">
        <v>58</v>
      </c>
      <c r="D7271" t="s">
        <v>12</v>
      </c>
      <c r="E7271" t="s">
        <v>66</v>
      </c>
      <c r="F7271" t="s">
        <v>63</v>
      </c>
      <c r="G7271" t="s">
        <v>21</v>
      </c>
      <c r="H7271" t="s">
        <v>14</v>
      </c>
      <c r="I7271">
        <v>22</v>
      </c>
      <c r="J7271">
        <v>1.5261501</v>
      </c>
      <c r="K7271">
        <v>1.5686253999999999</v>
      </c>
      <c r="L7271">
        <v>-4.2475279999999997E-2</v>
      </c>
      <c r="M7271">
        <v>-2.7831649999999999E-2</v>
      </c>
      <c r="N7271">
        <v>66.129103000000001</v>
      </c>
      <c r="O7271">
        <v>68.572457</v>
      </c>
      <c r="P7271">
        <v>6.2709029999999999E-2</v>
      </c>
      <c r="Q7271">
        <v>-0.14562246000000001</v>
      </c>
      <c r="R7271">
        <v>-0.12284014</v>
      </c>
      <c r="S7271">
        <v>-7.5359930000000006E-2</v>
      </c>
      <c r="T7271">
        <v>-4.2475279999999997E-2</v>
      </c>
      <c r="U7271">
        <v>-9.5906299999999993E-3</v>
      </c>
      <c r="V7271">
        <v>3.7889579999999999E-2</v>
      </c>
      <c r="W7271">
        <v>6.0671900000000001E-2</v>
      </c>
    </row>
    <row r="7272" spans="1:23" x14ac:dyDescent="0.2">
      <c r="A7272" t="s">
        <v>3378</v>
      </c>
      <c r="B7272" t="s">
        <v>67</v>
      </c>
      <c r="C7272" t="s">
        <v>58</v>
      </c>
      <c r="D7272" t="s">
        <v>12</v>
      </c>
      <c r="E7272" t="s">
        <v>66</v>
      </c>
      <c r="F7272" t="s">
        <v>63</v>
      </c>
      <c r="G7272" t="s">
        <v>21</v>
      </c>
      <c r="H7272" t="s">
        <v>14</v>
      </c>
      <c r="I7272">
        <v>23</v>
      </c>
      <c r="J7272">
        <v>1.3741379</v>
      </c>
      <c r="K7272">
        <v>1.3764445999999999</v>
      </c>
      <c r="L7272">
        <v>-2.3066599999999999E-3</v>
      </c>
      <c r="M7272">
        <v>-1.67862E-3</v>
      </c>
      <c r="N7272">
        <v>65.147677999999999</v>
      </c>
      <c r="O7272">
        <v>68.572457</v>
      </c>
      <c r="P7272">
        <v>6.5900009999999995E-2</v>
      </c>
      <c r="Q7272">
        <v>-0.11070252999999999</v>
      </c>
      <c r="R7272">
        <v>-8.6760920000000005E-2</v>
      </c>
      <c r="S7272">
        <v>-3.686466E-2</v>
      </c>
      <c r="T7272">
        <v>-2.3066599999999999E-3</v>
      </c>
      <c r="U7272">
        <v>3.2251340000000003E-2</v>
      </c>
      <c r="V7272">
        <v>8.2147609999999996E-2</v>
      </c>
      <c r="W7272">
        <v>0.10608922</v>
      </c>
    </row>
    <row r="7273" spans="1:23" x14ac:dyDescent="0.2">
      <c r="A7273" t="s">
        <v>3379</v>
      </c>
      <c r="B7273" t="s">
        <v>67</v>
      </c>
      <c r="C7273" t="s">
        <v>58</v>
      </c>
      <c r="D7273" t="s">
        <v>12</v>
      </c>
      <c r="E7273" t="s">
        <v>66</v>
      </c>
      <c r="F7273" t="s">
        <v>63</v>
      </c>
      <c r="G7273" t="s">
        <v>21</v>
      </c>
      <c r="H7273" t="s">
        <v>14</v>
      </c>
      <c r="I7273">
        <v>24</v>
      </c>
      <c r="J7273">
        <v>1.1664950000000001</v>
      </c>
      <c r="K7273">
        <v>1.1718896999999999</v>
      </c>
      <c r="L7273">
        <v>-5.39464E-3</v>
      </c>
      <c r="M7273">
        <v>-4.6246600000000001E-3</v>
      </c>
      <c r="N7273">
        <v>64.434968999999995</v>
      </c>
      <c r="O7273">
        <v>68.572457</v>
      </c>
      <c r="P7273">
        <v>5.9737819999999997E-2</v>
      </c>
      <c r="Q7273">
        <v>-0.10365460999999999</v>
      </c>
      <c r="R7273">
        <v>-8.1951739999999995E-2</v>
      </c>
      <c r="S7273">
        <v>-3.6721179999999999E-2</v>
      </c>
      <c r="T7273">
        <v>-5.39464E-3</v>
      </c>
      <c r="U7273">
        <v>2.5931900000000001E-2</v>
      </c>
      <c r="V7273">
        <v>7.1162459999999997E-2</v>
      </c>
      <c r="W7273">
        <v>9.2865329999999996E-2</v>
      </c>
    </row>
    <row r="7274" spans="1:23" x14ac:dyDescent="0.2">
      <c r="A7274" t="s">
        <v>3380</v>
      </c>
      <c r="B7274" t="s">
        <v>67</v>
      </c>
      <c r="C7274" t="s">
        <v>58</v>
      </c>
      <c r="D7274" t="s">
        <v>25</v>
      </c>
      <c r="E7274" t="s">
        <v>65</v>
      </c>
      <c r="F7274" t="s">
        <v>63</v>
      </c>
      <c r="G7274" t="s">
        <v>21</v>
      </c>
      <c r="H7274" t="s">
        <v>13</v>
      </c>
      <c r="I7274">
        <v>1</v>
      </c>
      <c r="J7274">
        <v>0.62923300999999998</v>
      </c>
      <c r="K7274">
        <v>0.63463758000000003</v>
      </c>
      <c r="L7274">
        <v>-5.40457E-3</v>
      </c>
      <c r="M7274">
        <v>-8.5891400000000003E-3</v>
      </c>
      <c r="N7274">
        <v>70.188338999999999</v>
      </c>
      <c r="O7274">
        <v>77.125100000000003</v>
      </c>
      <c r="P7274">
        <v>3.6054799999999999E-3</v>
      </c>
      <c r="Q7274">
        <v>-1.1335069999999999E-2</v>
      </c>
      <c r="R7274">
        <v>-1.002519E-2</v>
      </c>
      <c r="S7274">
        <v>-7.2952900000000003E-3</v>
      </c>
      <c r="T7274">
        <v>-5.40457E-3</v>
      </c>
      <c r="U7274">
        <v>-3.5138499999999998E-3</v>
      </c>
      <c r="V7274">
        <v>-7.8396E-4</v>
      </c>
      <c r="W7274">
        <v>5.2592000000000003E-4</v>
      </c>
    </row>
    <row r="7275" spans="1:23" x14ac:dyDescent="0.2">
      <c r="A7275" t="s">
        <v>3381</v>
      </c>
      <c r="B7275" t="s">
        <v>67</v>
      </c>
      <c r="C7275" t="s">
        <v>58</v>
      </c>
      <c r="D7275" t="s">
        <v>25</v>
      </c>
      <c r="E7275" t="s">
        <v>65</v>
      </c>
      <c r="F7275" t="s">
        <v>63</v>
      </c>
      <c r="G7275" t="s">
        <v>21</v>
      </c>
      <c r="H7275" t="s">
        <v>13</v>
      </c>
      <c r="I7275">
        <v>2</v>
      </c>
      <c r="J7275">
        <v>0.56475182999999995</v>
      </c>
      <c r="K7275">
        <v>0.56873947000000002</v>
      </c>
      <c r="L7275">
        <v>-3.9876399999999998E-3</v>
      </c>
      <c r="M7275">
        <v>-7.0608700000000003E-3</v>
      </c>
      <c r="N7275">
        <v>69.794764000000001</v>
      </c>
      <c r="O7275">
        <v>77.125100000000003</v>
      </c>
      <c r="P7275">
        <v>2.74537E-3</v>
      </c>
      <c r="Q7275">
        <v>-8.5033799999999996E-3</v>
      </c>
      <c r="R7275">
        <v>-7.5059799999999998E-3</v>
      </c>
      <c r="S7275">
        <v>-5.4273200000000002E-3</v>
      </c>
      <c r="T7275">
        <v>-3.9876399999999998E-3</v>
      </c>
      <c r="U7275">
        <v>-2.5479600000000002E-3</v>
      </c>
      <c r="V7275">
        <v>-4.6930000000000002E-4</v>
      </c>
      <c r="W7275">
        <v>5.2809999999999999E-4</v>
      </c>
    </row>
    <row r="7276" spans="1:23" x14ac:dyDescent="0.2">
      <c r="A7276" t="s">
        <v>3382</v>
      </c>
      <c r="B7276" t="s">
        <v>67</v>
      </c>
      <c r="C7276" t="s">
        <v>58</v>
      </c>
      <c r="D7276" t="s">
        <v>25</v>
      </c>
      <c r="E7276" t="s">
        <v>65</v>
      </c>
      <c r="F7276" t="s">
        <v>63</v>
      </c>
      <c r="G7276" t="s">
        <v>21</v>
      </c>
      <c r="H7276" t="s">
        <v>13</v>
      </c>
      <c r="I7276">
        <v>3</v>
      </c>
      <c r="J7276">
        <v>0.52157816000000001</v>
      </c>
      <c r="K7276">
        <v>0.52603299999999997</v>
      </c>
      <c r="L7276">
        <v>-4.4548299999999999E-3</v>
      </c>
      <c r="M7276">
        <v>-8.5410699999999996E-3</v>
      </c>
      <c r="N7276">
        <v>68.932985000000002</v>
      </c>
      <c r="O7276">
        <v>77.125100000000003</v>
      </c>
      <c r="P7276">
        <v>2.6825199999999999E-3</v>
      </c>
      <c r="Q7276">
        <v>-8.8671800000000005E-3</v>
      </c>
      <c r="R7276">
        <v>-7.8926199999999995E-3</v>
      </c>
      <c r="S7276">
        <v>-5.8615500000000001E-3</v>
      </c>
      <c r="T7276">
        <v>-4.4548299999999999E-3</v>
      </c>
      <c r="U7276">
        <v>-3.0481200000000001E-3</v>
      </c>
      <c r="V7276">
        <v>-1.01705E-3</v>
      </c>
      <c r="W7276">
        <v>-4.248E-5</v>
      </c>
    </row>
    <row r="7277" spans="1:23" x14ac:dyDescent="0.2">
      <c r="A7277" t="s">
        <v>3383</v>
      </c>
      <c r="B7277" t="s">
        <v>67</v>
      </c>
      <c r="C7277" t="s">
        <v>58</v>
      </c>
      <c r="D7277" t="s">
        <v>25</v>
      </c>
      <c r="E7277" t="s">
        <v>65</v>
      </c>
      <c r="F7277" t="s">
        <v>63</v>
      </c>
      <c r="G7277" t="s">
        <v>21</v>
      </c>
      <c r="H7277" t="s">
        <v>13</v>
      </c>
      <c r="I7277">
        <v>4</v>
      </c>
      <c r="J7277">
        <v>0.49427586000000001</v>
      </c>
      <c r="K7277">
        <v>0.49902727000000002</v>
      </c>
      <c r="L7277">
        <v>-4.7514000000000002E-3</v>
      </c>
      <c r="M7277">
        <v>-9.6128600000000008E-3</v>
      </c>
      <c r="N7277">
        <v>67.947373999999996</v>
      </c>
      <c r="O7277">
        <v>77.125100000000003</v>
      </c>
      <c r="P7277">
        <v>2.3092799999999999E-3</v>
      </c>
      <c r="Q7277">
        <v>-8.5498299999999996E-3</v>
      </c>
      <c r="R7277">
        <v>-7.7108699999999999E-3</v>
      </c>
      <c r="S7277">
        <v>-5.9623899999999997E-3</v>
      </c>
      <c r="T7277">
        <v>-4.7514000000000002E-3</v>
      </c>
      <c r="U7277">
        <v>-3.5404199999999999E-3</v>
      </c>
      <c r="V7277">
        <v>-1.7919399999999999E-3</v>
      </c>
      <c r="W7277">
        <v>-9.5297000000000003E-4</v>
      </c>
    </row>
    <row r="7278" spans="1:23" x14ac:dyDescent="0.2">
      <c r="A7278" t="s">
        <v>3384</v>
      </c>
      <c r="B7278" t="s">
        <v>67</v>
      </c>
      <c r="C7278" t="s">
        <v>58</v>
      </c>
      <c r="D7278" t="s">
        <v>25</v>
      </c>
      <c r="E7278" t="s">
        <v>65</v>
      </c>
      <c r="F7278" t="s">
        <v>63</v>
      </c>
      <c r="G7278" t="s">
        <v>21</v>
      </c>
      <c r="H7278" t="s">
        <v>13</v>
      </c>
      <c r="I7278">
        <v>5</v>
      </c>
      <c r="J7278">
        <v>0.48363900999999998</v>
      </c>
      <c r="K7278">
        <v>0.48800064999999998</v>
      </c>
      <c r="L7278">
        <v>-4.36164E-3</v>
      </c>
      <c r="M7278">
        <v>-9.0183799999999995E-3</v>
      </c>
      <c r="N7278">
        <v>67.190509000000006</v>
      </c>
      <c r="O7278">
        <v>77.125100000000003</v>
      </c>
      <c r="P7278">
        <v>1.75373E-3</v>
      </c>
      <c r="Q7278">
        <v>-7.24627E-3</v>
      </c>
      <c r="R7278">
        <v>-6.6091400000000003E-3</v>
      </c>
      <c r="S7278">
        <v>-5.2813000000000001E-3</v>
      </c>
      <c r="T7278">
        <v>-4.36164E-3</v>
      </c>
      <c r="U7278">
        <v>-3.4419799999999999E-3</v>
      </c>
      <c r="V7278">
        <v>-2.11415E-3</v>
      </c>
      <c r="W7278">
        <v>-1.47701E-3</v>
      </c>
    </row>
    <row r="7279" spans="1:23" x14ac:dyDescent="0.2">
      <c r="A7279" t="s">
        <v>3385</v>
      </c>
      <c r="B7279" t="s">
        <v>67</v>
      </c>
      <c r="C7279" t="s">
        <v>58</v>
      </c>
      <c r="D7279" t="s">
        <v>25</v>
      </c>
      <c r="E7279" t="s">
        <v>65</v>
      </c>
      <c r="F7279" t="s">
        <v>63</v>
      </c>
      <c r="G7279" t="s">
        <v>21</v>
      </c>
      <c r="H7279" t="s">
        <v>13</v>
      </c>
      <c r="I7279">
        <v>6</v>
      </c>
      <c r="J7279">
        <v>0.49965032999999998</v>
      </c>
      <c r="K7279">
        <v>0.50570055000000003</v>
      </c>
      <c r="L7279">
        <v>-6.0502200000000003E-3</v>
      </c>
      <c r="M7279">
        <v>-1.2108900000000001E-2</v>
      </c>
      <c r="N7279">
        <v>66.852721000000003</v>
      </c>
      <c r="O7279">
        <v>77.125100000000003</v>
      </c>
      <c r="P7279">
        <v>1.83734E-3</v>
      </c>
      <c r="Q7279">
        <v>-9.0723699999999997E-3</v>
      </c>
      <c r="R7279">
        <v>-8.4048600000000001E-3</v>
      </c>
      <c r="S7279">
        <v>-7.0137200000000002E-3</v>
      </c>
      <c r="T7279">
        <v>-6.0502200000000003E-3</v>
      </c>
      <c r="U7279">
        <v>-5.0867100000000004E-3</v>
      </c>
      <c r="V7279">
        <v>-3.69557E-3</v>
      </c>
      <c r="W7279">
        <v>-3.02806E-3</v>
      </c>
    </row>
    <row r="7280" spans="1:23" x14ac:dyDescent="0.2">
      <c r="A7280" t="s">
        <v>3386</v>
      </c>
      <c r="B7280" t="s">
        <v>67</v>
      </c>
      <c r="C7280" t="s">
        <v>58</v>
      </c>
      <c r="D7280" t="s">
        <v>25</v>
      </c>
      <c r="E7280" t="s">
        <v>65</v>
      </c>
      <c r="F7280" t="s">
        <v>63</v>
      </c>
      <c r="G7280" t="s">
        <v>21</v>
      </c>
      <c r="H7280" t="s">
        <v>14</v>
      </c>
      <c r="I7280">
        <v>7</v>
      </c>
      <c r="J7280">
        <v>0.53441147</v>
      </c>
      <c r="K7280">
        <v>0.53908670000000003</v>
      </c>
      <c r="L7280">
        <v>-4.6752299999999998E-3</v>
      </c>
      <c r="M7280">
        <v>-8.74838E-3</v>
      </c>
      <c r="N7280">
        <v>66.767062999999993</v>
      </c>
      <c r="O7280">
        <v>77.125100000000003</v>
      </c>
      <c r="P7280">
        <v>2.2427699999999998E-3</v>
      </c>
      <c r="Q7280">
        <v>-8.3642600000000001E-3</v>
      </c>
      <c r="R7280">
        <v>-7.54946E-3</v>
      </c>
      <c r="S7280">
        <v>-5.85134E-3</v>
      </c>
      <c r="T7280">
        <v>-4.6752299999999998E-3</v>
      </c>
      <c r="U7280">
        <v>-3.49913E-3</v>
      </c>
      <c r="V7280">
        <v>-1.80101E-3</v>
      </c>
      <c r="W7280">
        <v>-9.8620999999999995E-4</v>
      </c>
    </row>
    <row r="7281" spans="1:23" x14ac:dyDescent="0.2">
      <c r="A7281" t="s">
        <v>3387</v>
      </c>
      <c r="B7281" t="s">
        <v>67</v>
      </c>
      <c r="C7281" t="s">
        <v>58</v>
      </c>
      <c r="D7281" t="s">
        <v>25</v>
      </c>
      <c r="E7281" t="s">
        <v>65</v>
      </c>
      <c r="F7281" t="s">
        <v>63</v>
      </c>
      <c r="G7281" t="s">
        <v>21</v>
      </c>
      <c r="H7281" t="s">
        <v>14</v>
      </c>
      <c r="I7281">
        <v>8</v>
      </c>
      <c r="J7281">
        <v>0.56406701999999997</v>
      </c>
      <c r="K7281">
        <v>0.56896513000000004</v>
      </c>
      <c r="L7281">
        <v>-4.8980999999999998E-3</v>
      </c>
      <c r="M7281">
        <v>-8.6835499999999999E-3</v>
      </c>
      <c r="N7281">
        <v>70.757696999999993</v>
      </c>
      <c r="O7281">
        <v>77.125100000000003</v>
      </c>
      <c r="P7281">
        <v>1.9762E-3</v>
      </c>
      <c r="Q7281">
        <v>-8.1486600000000003E-3</v>
      </c>
      <c r="R7281">
        <v>-7.4307100000000001E-3</v>
      </c>
      <c r="S7281">
        <v>-5.9344200000000001E-3</v>
      </c>
      <c r="T7281">
        <v>-4.8980999999999998E-3</v>
      </c>
      <c r="U7281">
        <v>-3.86178E-3</v>
      </c>
      <c r="V7281">
        <v>-2.3655E-3</v>
      </c>
      <c r="W7281">
        <v>-1.64755E-3</v>
      </c>
    </row>
    <row r="7282" spans="1:23" x14ac:dyDescent="0.2">
      <c r="A7282" t="s">
        <v>3388</v>
      </c>
      <c r="B7282" t="s">
        <v>67</v>
      </c>
      <c r="C7282" t="s">
        <v>58</v>
      </c>
      <c r="D7282" t="s">
        <v>25</v>
      </c>
      <c r="E7282" t="s">
        <v>65</v>
      </c>
      <c r="F7282" t="s">
        <v>63</v>
      </c>
      <c r="G7282" t="s">
        <v>21</v>
      </c>
      <c r="H7282" t="s">
        <v>14</v>
      </c>
      <c r="I7282">
        <v>9</v>
      </c>
      <c r="J7282">
        <v>0.59023720999999996</v>
      </c>
      <c r="K7282">
        <v>0.59344934999999999</v>
      </c>
      <c r="L7282">
        <v>-3.21214E-3</v>
      </c>
      <c r="M7282">
        <v>-5.4421199999999999E-3</v>
      </c>
      <c r="N7282">
        <v>76.397138999999996</v>
      </c>
      <c r="O7282">
        <v>77.125100000000003</v>
      </c>
      <c r="P7282">
        <v>2.09144E-3</v>
      </c>
      <c r="Q7282">
        <v>-6.6522600000000001E-3</v>
      </c>
      <c r="R7282">
        <v>-5.8924399999999997E-3</v>
      </c>
      <c r="S7282">
        <v>-4.3089000000000001E-3</v>
      </c>
      <c r="T7282">
        <v>-3.21214E-3</v>
      </c>
      <c r="U7282">
        <v>-2.11539E-3</v>
      </c>
      <c r="V7282">
        <v>-5.3185000000000005E-4</v>
      </c>
      <c r="W7282">
        <v>2.2798E-4</v>
      </c>
    </row>
    <row r="7283" spans="1:23" x14ac:dyDescent="0.2">
      <c r="A7283" t="s">
        <v>3389</v>
      </c>
      <c r="B7283" t="s">
        <v>67</v>
      </c>
      <c r="C7283" t="s">
        <v>58</v>
      </c>
      <c r="D7283" t="s">
        <v>25</v>
      </c>
      <c r="E7283" t="s">
        <v>65</v>
      </c>
      <c r="F7283" t="s">
        <v>63</v>
      </c>
      <c r="G7283" t="s">
        <v>21</v>
      </c>
      <c r="H7283" t="s">
        <v>14</v>
      </c>
      <c r="I7283">
        <v>10</v>
      </c>
      <c r="J7283">
        <v>0.63430812999999997</v>
      </c>
      <c r="K7283">
        <v>0.63802711000000001</v>
      </c>
      <c r="L7283">
        <v>-3.7189900000000001E-3</v>
      </c>
      <c r="M7283">
        <v>-5.8630599999999998E-3</v>
      </c>
      <c r="N7283">
        <v>81.626771000000005</v>
      </c>
      <c r="O7283">
        <v>77.125100000000003</v>
      </c>
      <c r="P7283">
        <v>2.6386000000000001E-3</v>
      </c>
      <c r="Q7283">
        <v>-8.0590999999999996E-3</v>
      </c>
      <c r="R7283">
        <v>-7.1004900000000001E-3</v>
      </c>
      <c r="S7283">
        <v>-5.1026700000000001E-3</v>
      </c>
      <c r="T7283">
        <v>-3.7189900000000001E-3</v>
      </c>
      <c r="U7283">
        <v>-2.3352999999999998E-3</v>
      </c>
      <c r="V7283">
        <v>-3.3747999999999997E-4</v>
      </c>
      <c r="W7283">
        <v>6.2113000000000001E-4</v>
      </c>
    </row>
    <row r="7284" spans="1:23" x14ac:dyDescent="0.2">
      <c r="A7284" t="s">
        <v>3390</v>
      </c>
      <c r="B7284" t="s">
        <v>67</v>
      </c>
      <c r="C7284" t="s">
        <v>58</v>
      </c>
      <c r="D7284" t="s">
        <v>25</v>
      </c>
      <c r="E7284" t="s">
        <v>65</v>
      </c>
      <c r="F7284" t="s">
        <v>63</v>
      </c>
      <c r="G7284" t="s">
        <v>21</v>
      </c>
      <c r="H7284" t="s">
        <v>14</v>
      </c>
      <c r="I7284">
        <v>11</v>
      </c>
      <c r="J7284">
        <v>0.69840451000000003</v>
      </c>
      <c r="K7284">
        <v>0.70610642999999995</v>
      </c>
      <c r="L7284">
        <v>-7.7019200000000001E-3</v>
      </c>
      <c r="M7284">
        <v>-1.102788E-2</v>
      </c>
      <c r="N7284">
        <v>85.867465999999993</v>
      </c>
      <c r="O7284">
        <v>77.125100000000003</v>
      </c>
      <c r="P7284">
        <v>3.0129599999999999E-3</v>
      </c>
      <c r="Q7284">
        <v>-1.26578E-2</v>
      </c>
      <c r="R7284">
        <v>-1.1563179999999999E-2</v>
      </c>
      <c r="S7284">
        <v>-9.2819200000000008E-3</v>
      </c>
      <c r="T7284">
        <v>-7.7019200000000001E-3</v>
      </c>
      <c r="U7284">
        <v>-6.1219200000000003E-3</v>
      </c>
      <c r="V7284">
        <v>-3.8406500000000001E-3</v>
      </c>
      <c r="W7284">
        <v>-2.7460399999999999E-3</v>
      </c>
    </row>
    <row r="7285" spans="1:23" x14ac:dyDescent="0.2">
      <c r="A7285" t="s">
        <v>3391</v>
      </c>
      <c r="B7285" t="s">
        <v>67</v>
      </c>
      <c r="C7285" t="s">
        <v>58</v>
      </c>
      <c r="D7285" t="s">
        <v>25</v>
      </c>
      <c r="E7285" t="s">
        <v>65</v>
      </c>
      <c r="F7285" t="s">
        <v>63</v>
      </c>
      <c r="G7285" t="s">
        <v>21</v>
      </c>
      <c r="H7285" t="s">
        <v>14</v>
      </c>
      <c r="I7285">
        <v>12</v>
      </c>
      <c r="J7285">
        <v>0.78018586000000001</v>
      </c>
      <c r="K7285">
        <v>0.78773598</v>
      </c>
      <c r="L7285">
        <v>-7.5501300000000004E-3</v>
      </c>
      <c r="M7285">
        <v>-9.6773399999999996E-3</v>
      </c>
      <c r="N7285">
        <v>88.081111000000007</v>
      </c>
      <c r="O7285">
        <v>77.125100000000003</v>
      </c>
      <c r="P7285">
        <v>3.24589E-3</v>
      </c>
      <c r="Q7285">
        <v>-1.288914E-2</v>
      </c>
      <c r="R7285">
        <v>-1.1709900000000001E-2</v>
      </c>
      <c r="S7285">
        <v>-9.2522699999999999E-3</v>
      </c>
      <c r="T7285">
        <v>-7.5501300000000004E-3</v>
      </c>
      <c r="U7285">
        <v>-5.84798E-3</v>
      </c>
      <c r="V7285">
        <v>-3.3903499999999999E-3</v>
      </c>
      <c r="W7285">
        <v>-2.21112E-3</v>
      </c>
    </row>
    <row r="7286" spans="1:23" x14ac:dyDescent="0.2">
      <c r="A7286" t="s">
        <v>3392</v>
      </c>
      <c r="B7286" t="s">
        <v>67</v>
      </c>
      <c r="C7286" t="s">
        <v>58</v>
      </c>
      <c r="D7286" t="s">
        <v>25</v>
      </c>
      <c r="E7286" t="s">
        <v>65</v>
      </c>
      <c r="F7286" t="s">
        <v>63</v>
      </c>
      <c r="G7286" t="s">
        <v>21</v>
      </c>
      <c r="H7286" t="s">
        <v>14</v>
      </c>
      <c r="I7286">
        <v>13</v>
      </c>
      <c r="J7286">
        <v>0.86408174999999998</v>
      </c>
      <c r="K7286">
        <v>0.87167057000000003</v>
      </c>
      <c r="L7286">
        <v>-7.5888300000000004E-3</v>
      </c>
      <c r="M7286">
        <v>-8.7825300000000002E-3</v>
      </c>
      <c r="N7286">
        <v>88.903352999999996</v>
      </c>
      <c r="O7286">
        <v>77.125100000000003</v>
      </c>
      <c r="P7286">
        <v>3.8004100000000002E-3</v>
      </c>
      <c r="Q7286">
        <v>-1.383994E-2</v>
      </c>
      <c r="R7286">
        <v>-1.245924E-2</v>
      </c>
      <c r="S7286">
        <v>-9.5817599999999999E-3</v>
      </c>
      <c r="T7286">
        <v>-7.5888300000000004E-3</v>
      </c>
      <c r="U7286">
        <v>-5.5958900000000001E-3</v>
      </c>
      <c r="V7286">
        <v>-2.7184100000000001E-3</v>
      </c>
      <c r="W7286">
        <v>-1.33771E-3</v>
      </c>
    </row>
    <row r="7287" spans="1:23" x14ac:dyDescent="0.2">
      <c r="A7287" t="s">
        <v>3393</v>
      </c>
      <c r="B7287" t="s">
        <v>67</v>
      </c>
      <c r="C7287" t="s">
        <v>58</v>
      </c>
      <c r="D7287" t="s">
        <v>25</v>
      </c>
      <c r="E7287" t="s">
        <v>65</v>
      </c>
      <c r="F7287" t="s">
        <v>63</v>
      </c>
      <c r="G7287" t="s">
        <v>21</v>
      </c>
      <c r="H7287" t="s">
        <v>14</v>
      </c>
      <c r="I7287">
        <v>14</v>
      </c>
      <c r="J7287">
        <v>0.93827919999999998</v>
      </c>
      <c r="K7287">
        <v>0.93904995999999996</v>
      </c>
      <c r="L7287">
        <v>-7.7076E-4</v>
      </c>
      <c r="M7287">
        <v>-8.2145999999999999E-4</v>
      </c>
      <c r="N7287">
        <v>87.175507999999994</v>
      </c>
      <c r="O7287">
        <v>77.125100000000003</v>
      </c>
      <c r="P7287">
        <v>5.1238300000000002E-3</v>
      </c>
      <c r="Q7287">
        <v>-9.1987100000000006E-3</v>
      </c>
      <c r="R7287">
        <v>-7.3372100000000003E-3</v>
      </c>
      <c r="S7287">
        <v>-3.4577000000000002E-3</v>
      </c>
      <c r="T7287">
        <v>-7.7076E-4</v>
      </c>
      <c r="U7287">
        <v>1.91617E-3</v>
      </c>
      <c r="V7287">
        <v>5.7956800000000001E-3</v>
      </c>
      <c r="W7287">
        <v>7.6571800000000004E-3</v>
      </c>
    </row>
    <row r="7288" spans="1:23" x14ac:dyDescent="0.2">
      <c r="A7288" t="s">
        <v>3394</v>
      </c>
      <c r="B7288" t="s">
        <v>67</v>
      </c>
      <c r="C7288" t="s">
        <v>58</v>
      </c>
      <c r="D7288" t="s">
        <v>25</v>
      </c>
      <c r="E7288" t="s">
        <v>65</v>
      </c>
      <c r="F7288" t="s">
        <v>63</v>
      </c>
      <c r="G7288" t="s">
        <v>21</v>
      </c>
      <c r="H7288" t="s">
        <v>14</v>
      </c>
      <c r="I7288">
        <v>15</v>
      </c>
      <c r="J7288">
        <v>0.99486947000000003</v>
      </c>
      <c r="K7288">
        <v>0.98985871999999997</v>
      </c>
      <c r="L7288">
        <v>5.0107499999999996E-3</v>
      </c>
      <c r="M7288">
        <v>5.0365899999999996E-3</v>
      </c>
      <c r="N7288">
        <v>84.253626999999994</v>
      </c>
      <c r="O7288">
        <v>77.125100000000003</v>
      </c>
      <c r="P7288">
        <v>5.0797400000000001E-3</v>
      </c>
      <c r="Q7288">
        <v>-3.34469E-3</v>
      </c>
      <c r="R7288">
        <v>-1.49921E-3</v>
      </c>
      <c r="S7288">
        <v>2.3469300000000001E-3</v>
      </c>
      <c r="T7288">
        <v>5.0107499999999996E-3</v>
      </c>
      <c r="U7288">
        <v>7.6745700000000003E-3</v>
      </c>
      <c r="V7288">
        <v>1.15207E-2</v>
      </c>
      <c r="W7288">
        <v>1.336618E-2</v>
      </c>
    </row>
    <row r="7289" spans="1:23" x14ac:dyDescent="0.2">
      <c r="A7289" t="s">
        <v>3395</v>
      </c>
      <c r="B7289" t="s">
        <v>67</v>
      </c>
      <c r="C7289" t="s">
        <v>58</v>
      </c>
      <c r="D7289" t="s">
        <v>25</v>
      </c>
      <c r="E7289" t="s">
        <v>65</v>
      </c>
      <c r="F7289" t="s">
        <v>63</v>
      </c>
      <c r="G7289" t="s">
        <v>21</v>
      </c>
      <c r="H7289" t="s">
        <v>14</v>
      </c>
      <c r="I7289">
        <v>16</v>
      </c>
      <c r="J7289">
        <v>1.0419339000000001</v>
      </c>
      <c r="K7289">
        <v>1.0347968000000001</v>
      </c>
      <c r="L7289">
        <v>7.1371200000000003E-3</v>
      </c>
      <c r="M7289">
        <v>6.84988E-3</v>
      </c>
      <c r="N7289">
        <v>84.414952999999997</v>
      </c>
      <c r="O7289">
        <v>77.125100000000003</v>
      </c>
      <c r="P7289">
        <v>5.01959E-3</v>
      </c>
      <c r="Q7289">
        <v>-1.11936E-3</v>
      </c>
      <c r="R7289">
        <v>7.0427E-4</v>
      </c>
      <c r="S7289">
        <v>4.5048500000000003E-3</v>
      </c>
      <c r="T7289">
        <v>7.1371200000000003E-3</v>
      </c>
      <c r="U7289">
        <v>9.7693999999999993E-3</v>
      </c>
      <c r="V7289">
        <v>1.3569980000000001E-2</v>
      </c>
      <c r="W7289">
        <v>1.539361E-2</v>
      </c>
    </row>
    <row r="7290" spans="1:23" x14ac:dyDescent="0.2">
      <c r="A7290" t="s">
        <v>3396</v>
      </c>
      <c r="B7290" t="s">
        <v>67</v>
      </c>
      <c r="C7290" t="s">
        <v>58</v>
      </c>
      <c r="D7290" t="s">
        <v>25</v>
      </c>
      <c r="E7290" t="s">
        <v>65</v>
      </c>
      <c r="F7290" t="s">
        <v>63</v>
      </c>
      <c r="G7290" t="s">
        <v>21</v>
      </c>
      <c r="H7290" t="s">
        <v>15</v>
      </c>
      <c r="I7290">
        <v>17</v>
      </c>
      <c r="J7290">
        <v>1.0542899999999999</v>
      </c>
      <c r="K7290">
        <v>1.0358917000000001</v>
      </c>
      <c r="L7290">
        <v>1.8398330000000001E-2</v>
      </c>
      <c r="M7290">
        <v>1.7450920000000002E-2</v>
      </c>
      <c r="N7290">
        <v>85.975318999999999</v>
      </c>
      <c r="O7290">
        <v>77.125100000000003</v>
      </c>
      <c r="P7290">
        <v>5.1039099999999997E-3</v>
      </c>
      <c r="Q7290">
        <v>1.0003140000000001E-2</v>
      </c>
      <c r="R7290">
        <v>1.1857400000000001E-2</v>
      </c>
      <c r="S7290">
        <v>1.5721840000000001E-2</v>
      </c>
      <c r="T7290">
        <v>1.8398330000000001E-2</v>
      </c>
      <c r="U7290">
        <v>2.1074829999999999E-2</v>
      </c>
      <c r="V7290">
        <v>2.4939260000000001E-2</v>
      </c>
      <c r="W7290">
        <v>2.6793520000000001E-2</v>
      </c>
    </row>
    <row r="7291" spans="1:23" x14ac:dyDescent="0.2">
      <c r="A7291" t="s">
        <v>3397</v>
      </c>
      <c r="B7291" t="s">
        <v>67</v>
      </c>
      <c r="C7291" t="s">
        <v>58</v>
      </c>
      <c r="D7291" t="s">
        <v>25</v>
      </c>
      <c r="E7291" t="s">
        <v>65</v>
      </c>
      <c r="F7291" t="s">
        <v>63</v>
      </c>
      <c r="G7291" t="s">
        <v>21</v>
      </c>
      <c r="H7291" t="s">
        <v>15</v>
      </c>
      <c r="I7291">
        <v>18</v>
      </c>
      <c r="J7291">
        <v>1.0724655999999999</v>
      </c>
      <c r="K7291">
        <v>1.0546253000000001</v>
      </c>
      <c r="L7291">
        <v>1.784026E-2</v>
      </c>
      <c r="M7291">
        <v>1.663481E-2</v>
      </c>
      <c r="N7291">
        <v>86.459007</v>
      </c>
      <c r="O7291">
        <v>77.125100000000003</v>
      </c>
      <c r="P7291">
        <v>4.7467200000000003E-3</v>
      </c>
      <c r="Q7291">
        <v>1.0032599999999999E-2</v>
      </c>
      <c r="R7291">
        <v>1.175709E-2</v>
      </c>
      <c r="S7291">
        <v>1.535108E-2</v>
      </c>
      <c r="T7291">
        <v>1.784026E-2</v>
      </c>
      <c r="U7291">
        <v>2.0329440000000001E-2</v>
      </c>
      <c r="V7291">
        <v>2.3923420000000001E-2</v>
      </c>
      <c r="W7291">
        <v>2.5647909999999999E-2</v>
      </c>
    </row>
    <row r="7292" spans="1:23" x14ac:dyDescent="0.2">
      <c r="A7292" t="s">
        <v>3398</v>
      </c>
      <c r="B7292" t="s">
        <v>67</v>
      </c>
      <c r="C7292" t="s">
        <v>58</v>
      </c>
      <c r="D7292" t="s">
        <v>25</v>
      </c>
      <c r="E7292" t="s">
        <v>65</v>
      </c>
      <c r="F7292" t="s">
        <v>63</v>
      </c>
      <c r="G7292" t="s">
        <v>21</v>
      </c>
      <c r="H7292" t="s">
        <v>15</v>
      </c>
      <c r="I7292">
        <v>19</v>
      </c>
      <c r="J7292">
        <v>1.0465812000000001</v>
      </c>
      <c r="K7292">
        <v>1.0272205000000001</v>
      </c>
      <c r="L7292">
        <v>1.936069E-2</v>
      </c>
      <c r="M7292">
        <v>1.849899E-2</v>
      </c>
      <c r="N7292">
        <v>85.165739000000002</v>
      </c>
      <c r="O7292">
        <v>77.125100000000003</v>
      </c>
      <c r="P7292">
        <v>4.38398E-3</v>
      </c>
      <c r="Q7292">
        <v>1.214968E-2</v>
      </c>
      <c r="R7292">
        <v>1.374239E-2</v>
      </c>
      <c r="S7292">
        <v>1.7061730000000001E-2</v>
      </c>
      <c r="T7292">
        <v>1.936069E-2</v>
      </c>
      <c r="U7292">
        <v>2.1659649999999999E-2</v>
      </c>
      <c r="V7292">
        <v>2.497899E-2</v>
      </c>
      <c r="W7292">
        <v>2.65717E-2</v>
      </c>
    </row>
    <row r="7293" spans="1:23" x14ac:dyDescent="0.2">
      <c r="A7293" t="s">
        <v>3399</v>
      </c>
      <c r="B7293" t="s">
        <v>67</v>
      </c>
      <c r="C7293" t="s">
        <v>58</v>
      </c>
      <c r="D7293" t="s">
        <v>25</v>
      </c>
      <c r="E7293" t="s">
        <v>65</v>
      </c>
      <c r="F7293" t="s">
        <v>63</v>
      </c>
      <c r="G7293" t="s">
        <v>21</v>
      </c>
      <c r="H7293" t="s">
        <v>15</v>
      </c>
      <c r="I7293">
        <v>20</v>
      </c>
      <c r="J7293">
        <v>1.0109444999999999</v>
      </c>
      <c r="K7293">
        <v>0.99176111</v>
      </c>
      <c r="L7293">
        <v>1.9183390000000002E-2</v>
      </c>
      <c r="M7293">
        <v>1.897571E-2</v>
      </c>
      <c r="N7293">
        <v>81.698946000000007</v>
      </c>
      <c r="O7293">
        <v>77.125100000000003</v>
      </c>
      <c r="P7293">
        <v>4.2822600000000004E-3</v>
      </c>
      <c r="Q7293">
        <v>1.213971E-2</v>
      </c>
      <c r="R7293">
        <v>1.369546E-2</v>
      </c>
      <c r="S7293">
        <v>1.693778E-2</v>
      </c>
      <c r="T7293">
        <v>1.9183390000000002E-2</v>
      </c>
      <c r="U7293">
        <v>2.1429009999999998E-2</v>
      </c>
      <c r="V7293">
        <v>2.467132E-2</v>
      </c>
      <c r="W7293">
        <v>2.622708E-2</v>
      </c>
    </row>
    <row r="7294" spans="1:23" x14ac:dyDescent="0.2">
      <c r="A7294" t="s">
        <v>3400</v>
      </c>
      <c r="B7294" t="s">
        <v>67</v>
      </c>
      <c r="C7294" t="s">
        <v>58</v>
      </c>
      <c r="D7294" t="s">
        <v>25</v>
      </c>
      <c r="E7294" t="s">
        <v>65</v>
      </c>
      <c r="F7294" t="s">
        <v>63</v>
      </c>
      <c r="G7294" t="s">
        <v>21</v>
      </c>
      <c r="H7294" t="s">
        <v>15</v>
      </c>
      <c r="I7294">
        <v>21</v>
      </c>
      <c r="J7294">
        <v>1.0389697</v>
      </c>
      <c r="K7294">
        <v>1.0283589</v>
      </c>
      <c r="L7294">
        <v>1.061077E-2</v>
      </c>
      <c r="M7294">
        <v>1.0212779999999999E-2</v>
      </c>
      <c r="N7294">
        <v>76.763175000000004</v>
      </c>
      <c r="O7294">
        <v>77.125100000000003</v>
      </c>
      <c r="P7294">
        <v>3.2947300000000001E-3</v>
      </c>
      <c r="Q7294">
        <v>5.1914200000000004E-3</v>
      </c>
      <c r="R7294">
        <v>6.3883999999999998E-3</v>
      </c>
      <c r="S7294">
        <v>8.8830100000000002E-3</v>
      </c>
      <c r="T7294">
        <v>1.061077E-2</v>
      </c>
      <c r="U7294">
        <v>1.233852E-2</v>
      </c>
      <c r="V7294">
        <v>1.483313E-2</v>
      </c>
      <c r="W7294">
        <v>1.603011E-2</v>
      </c>
    </row>
    <row r="7295" spans="1:23" x14ac:dyDescent="0.2">
      <c r="A7295" t="s">
        <v>3401</v>
      </c>
      <c r="B7295" t="s">
        <v>67</v>
      </c>
      <c r="C7295" t="s">
        <v>58</v>
      </c>
      <c r="D7295" t="s">
        <v>25</v>
      </c>
      <c r="E7295" t="s">
        <v>65</v>
      </c>
      <c r="F7295" t="s">
        <v>63</v>
      </c>
      <c r="G7295" t="s">
        <v>21</v>
      </c>
      <c r="H7295" t="s">
        <v>14</v>
      </c>
      <c r="I7295">
        <v>22</v>
      </c>
      <c r="J7295">
        <v>1.0033383</v>
      </c>
      <c r="K7295">
        <v>1.0100216</v>
      </c>
      <c r="L7295">
        <v>-6.6832599999999999E-3</v>
      </c>
      <c r="M7295">
        <v>-6.6610200000000001E-3</v>
      </c>
      <c r="N7295">
        <v>74.007521999999994</v>
      </c>
      <c r="O7295">
        <v>77.125100000000003</v>
      </c>
      <c r="P7295">
        <v>2.4375E-3</v>
      </c>
      <c r="Q7295">
        <v>-1.069258E-2</v>
      </c>
      <c r="R7295">
        <v>-9.8070299999999996E-3</v>
      </c>
      <c r="S7295">
        <v>-7.9614799999999999E-3</v>
      </c>
      <c r="T7295">
        <v>-6.6832599999999999E-3</v>
      </c>
      <c r="U7295">
        <v>-5.4050299999999999E-3</v>
      </c>
      <c r="V7295">
        <v>-3.5594799999999998E-3</v>
      </c>
      <c r="W7295">
        <v>-2.6739300000000001E-3</v>
      </c>
    </row>
    <row r="7296" spans="1:23" x14ac:dyDescent="0.2">
      <c r="A7296" t="s">
        <v>3402</v>
      </c>
      <c r="B7296" t="s">
        <v>67</v>
      </c>
      <c r="C7296" t="s">
        <v>58</v>
      </c>
      <c r="D7296" t="s">
        <v>25</v>
      </c>
      <c r="E7296" t="s">
        <v>65</v>
      </c>
      <c r="F7296" t="s">
        <v>63</v>
      </c>
      <c r="G7296" t="s">
        <v>21</v>
      </c>
      <c r="H7296" t="s">
        <v>14</v>
      </c>
      <c r="I7296">
        <v>23</v>
      </c>
      <c r="J7296">
        <v>0.88686792000000003</v>
      </c>
      <c r="K7296">
        <v>0.89550169000000002</v>
      </c>
      <c r="L7296">
        <v>-8.6337700000000007E-3</v>
      </c>
      <c r="M7296">
        <v>-9.7351199999999999E-3</v>
      </c>
      <c r="N7296">
        <v>72.446458000000007</v>
      </c>
      <c r="O7296">
        <v>77.125100000000003</v>
      </c>
      <c r="P7296">
        <v>3.0881300000000001E-3</v>
      </c>
      <c r="Q7296">
        <v>-1.371329E-2</v>
      </c>
      <c r="R7296">
        <v>-1.2591359999999999E-2</v>
      </c>
      <c r="S7296">
        <v>-1.0253180000000001E-2</v>
      </c>
      <c r="T7296">
        <v>-8.6337700000000007E-3</v>
      </c>
      <c r="U7296">
        <v>-7.0143499999999999E-3</v>
      </c>
      <c r="V7296">
        <v>-4.6761700000000003E-3</v>
      </c>
      <c r="W7296">
        <v>-3.5542500000000001E-3</v>
      </c>
    </row>
    <row r="7297" spans="1:23" x14ac:dyDescent="0.2">
      <c r="A7297" t="s">
        <v>3403</v>
      </c>
      <c r="B7297" t="s">
        <v>67</v>
      </c>
      <c r="C7297" t="s">
        <v>58</v>
      </c>
      <c r="D7297" t="s">
        <v>25</v>
      </c>
      <c r="E7297" t="s">
        <v>65</v>
      </c>
      <c r="F7297" t="s">
        <v>63</v>
      </c>
      <c r="G7297" t="s">
        <v>21</v>
      </c>
      <c r="H7297" t="s">
        <v>14</v>
      </c>
      <c r="I7297">
        <v>24</v>
      </c>
      <c r="J7297">
        <v>0.75048044000000003</v>
      </c>
      <c r="K7297">
        <v>0.76242747</v>
      </c>
      <c r="L7297">
        <v>-1.1947030000000001E-2</v>
      </c>
      <c r="M7297">
        <v>-1.5919180000000002E-2</v>
      </c>
      <c r="N7297">
        <v>71.286195000000006</v>
      </c>
      <c r="O7297">
        <v>77.125100000000003</v>
      </c>
      <c r="P7297">
        <v>3.2897400000000002E-3</v>
      </c>
      <c r="Q7297">
        <v>-1.7358180000000001E-2</v>
      </c>
      <c r="R7297">
        <v>-1.6163009999999998E-2</v>
      </c>
      <c r="S7297">
        <v>-1.3672180000000001E-2</v>
      </c>
      <c r="T7297">
        <v>-1.1947030000000001E-2</v>
      </c>
      <c r="U7297">
        <v>-1.0221890000000001E-2</v>
      </c>
      <c r="V7297">
        <v>-7.7310599999999997E-3</v>
      </c>
      <c r="W7297">
        <v>-6.5358899999999999E-3</v>
      </c>
    </row>
    <row r="7298" spans="1:23" x14ac:dyDescent="0.2">
      <c r="A7298" t="s">
        <v>9618</v>
      </c>
      <c r="B7298" t="s">
        <v>67</v>
      </c>
      <c r="C7298" t="s">
        <v>58</v>
      </c>
      <c r="D7298" t="s">
        <v>25</v>
      </c>
      <c r="E7298" t="s">
        <v>5652</v>
      </c>
      <c r="F7298" t="s">
        <v>64</v>
      </c>
      <c r="G7298" t="s">
        <v>21</v>
      </c>
      <c r="H7298" t="s">
        <v>14</v>
      </c>
      <c r="I7298">
        <v>1</v>
      </c>
      <c r="J7298">
        <v>0.63166602000000005</v>
      </c>
      <c r="K7298">
        <v>0.63336141999999995</v>
      </c>
      <c r="L7298" s="1">
        <v>-1.6953999999999999E-3</v>
      </c>
      <c r="M7298" s="1">
        <v>-2.6840100000000001E-3</v>
      </c>
      <c r="N7298">
        <v>70.190875000000005</v>
      </c>
      <c r="O7298">
        <v>77.135012000000003</v>
      </c>
      <c r="P7298">
        <v>2.7882599999999999E-3</v>
      </c>
      <c r="Q7298">
        <v>-6.2816699999999996E-3</v>
      </c>
      <c r="R7298">
        <v>-5.2686900000000004E-3</v>
      </c>
      <c r="S7298">
        <v>-3.1575599999999998E-3</v>
      </c>
      <c r="T7298" s="1">
        <v>-1.6953999999999999E-3</v>
      </c>
      <c r="U7298">
        <v>-2.3324000000000001E-4</v>
      </c>
      <c r="V7298">
        <v>1.8779000000000001E-3</v>
      </c>
      <c r="W7298">
        <v>2.8908800000000002E-3</v>
      </c>
    </row>
    <row r="7299" spans="1:23" x14ac:dyDescent="0.2">
      <c r="A7299" t="s">
        <v>9619</v>
      </c>
      <c r="B7299" t="s">
        <v>67</v>
      </c>
      <c r="C7299" t="s">
        <v>58</v>
      </c>
      <c r="D7299" t="s">
        <v>25</v>
      </c>
      <c r="E7299" t="s">
        <v>5652</v>
      </c>
      <c r="F7299" t="s">
        <v>64</v>
      </c>
      <c r="G7299" t="s">
        <v>21</v>
      </c>
      <c r="H7299" t="s">
        <v>14</v>
      </c>
      <c r="I7299">
        <v>2</v>
      </c>
      <c r="J7299">
        <v>0.56332729999999998</v>
      </c>
      <c r="K7299">
        <v>0.57017591999999995</v>
      </c>
      <c r="L7299">
        <v>-6.8486199999999997E-3</v>
      </c>
      <c r="M7299">
        <v>-1.215744E-2</v>
      </c>
      <c r="N7299">
        <v>69.800020000000004</v>
      </c>
      <c r="O7299">
        <v>77.135012000000003</v>
      </c>
      <c r="P7299">
        <v>2.1162099999999999E-3</v>
      </c>
      <c r="Q7299">
        <v>-1.032947E-2</v>
      </c>
      <c r="R7299">
        <v>-9.5606500000000004E-3</v>
      </c>
      <c r="S7299">
        <v>-7.9583599999999994E-3</v>
      </c>
      <c r="T7299">
        <v>-6.8486199999999997E-3</v>
      </c>
      <c r="U7299">
        <v>-5.7388700000000001E-3</v>
      </c>
      <c r="V7299">
        <v>-4.1365799999999999E-3</v>
      </c>
      <c r="W7299">
        <v>-3.36776E-3</v>
      </c>
    </row>
    <row r="7300" spans="1:23" x14ac:dyDescent="0.2">
      <c r="A7300" t="s">
        <v>9620</v>
      </c>
      <c r="B7300" t="s">
        <v>67</v>
      </c>
      <c r="C7300" t="s">
        <v>58</v>
      </c>
      <c r="D7300" t="s">
        <v>25</v>
      </c>
      <c r="E7300" t="s">
        <v>5652</v>
      </c>
      <c r="F7300" t="s">
        <v>64</v>
      </c>
      <c r="G7300" t="s">
        <v>21</v>
      </c>
      <c r="H7300" t="s">
        <v>14</v>
      </c>
      <c r="I7300">
        <v>3</v>
      </c>
      <c r="J7300">
        <v>0.51758493999999999</v>
      </c>
      <c r="K7300">
        <v>0.52602291999999995</v>
      </c>
      <c r="L7300">
        <v>-8.4379799999999994E-3</v>
      </c>
      <c r="M7300">
        <v>-1.63026E-2</v>
      </c>
      <c r="N7300">
        <v>68.943641</v>
      </c>
      <c r="O7300">
        <v>77.135012000000003</v>
      </c>
      <c r="P7300">
        <v>2.8562700000000002E-3</v>
      </c>
      <c r="Q7300">
        <v>-1.3136119999999999E-2</v>
      </c>
      <c r="R7300">
        <v>-1.209843E-2</v>
      </c>
      <c r="S7300">
        <v>-9.9358099999999998E-3</v>
      </c>
      <c r="T7300">
        <v>-8.4379799999999994E-3</v>
      </c>
      <c r="U7300">
        <v>-6.94015E-3</v>
      </c>
      <c r="V7300">
        <v>-4.7775200000000004E-3</v>
      </c>
      <c r="W7300">
        <v>-3.73983E-3</v>
      </c>
    </row>
    <row r="7301" spans="1:23" x14ac:dyDescent="0.2">
      <c r="A7301" t="s">
        <v>9621</v>
      </c>
      <c r="B7301" t="s">
        <v>67</v>
      </c>
      <c r="C7301" t="s">
        <v>58</v>
      </c>
      <c r="D7301" t="s">
        <v>25</v>
      </c>
      <c r="E7301" t="s">
        <v>5652</v>
      </c>
      <c r="F7301" t="s">
        <v>64</v>
      </c>
      <c r="G7301" t="s">
        <v>21</v>
      </c>
      <c r="H7301" t="s">
        <v>14</v>
      </c>
      <c r="I7301">
        <v>4</v>
      </c>
      <c r="J7301">
        <v>0.49016141000000002</v>
      </c>
      <c r="K7301">
        <v>0.49547869999999999</v>
      </c>
      <c r="L7301">
        <v>-5.3172899999999997E-3</v>
      </c>
      <c r="M7301">
        <v>-1.084804E-2</v>
      </c>
      <c r="N7301">
        <v>67.963131000000004</v>
      </c>
      <c r="O7301">
        <v>77.135012000000003</v>
      </c>
      <c r="P7301">
        <v>2.2817599999999999E-3</v>
      </c>
      <c r="Q7301">
        <v>-9.0704500000000007E-3</v>
      </c>
      <c r="R7301">
        <v>-8.2414800000000007E-3</v>
      </c>
      <c r="S7301">
        <v>-6.5138499999999998E-3</v>
      </c>
      <c r="T7301">
        <v>-5.3172899999999997E-3</v>
      </c>
      <c r="U7301">
        <v>-4.1207300000000004E-3</v>
      </c>
      <c r="V7301">
        <v>-2.3931E-3</v>
      </c>
      <c r="W7301">
        <v>-1.5641299999999999E-3</v>
      </c>
    </row>
    <row r="7302" spans="1:23" x14ac:dyDescent="0.2">
      <c r="A7302" t="s">
        <v>9622</v>
      </c>
      <c r="B7302" t="s">
        <v>67</v>
      </c>
      <c r="C7302" t="s">
        <v>58</v>
      </c>
      <c r="D7302" t="s">
        <v>25</v>
      </c>
      <c r="E7302" t="s">
        <v>5652</v>
      </c>
      <c r="F7302" t="s">
        <v>64</v>
      </c>
      <c r="G7302" t="s">
        <v>21</v>
      </c>
      <c r="H7302" t="s">
        <v>14</v>
      </c>
      <c r="I7302">
        <v>5</v>
      </c>
      <c r="J7302">
        <v>0.48120485000000002</v>
      </c>
      <c r="K7302">
        <v>0.48800429000000001</v>
      </c>
      <c r="L7302">
        <v>-6.7994400000000003E-3</v>
      </c>
      <c r="M7302">
        <v>-1.413002E-2</v>
      </c>
      <c r="N7302">
        <v>67.210311000000004</v>
      </c>
      <c r="O7302">
        <v>77.135012000000003</v>
      </c>
      <c r="P7302">
        <v>2.5955499999999999E-3</v>
      </c>
      <c r="Q7302">
        <v>-1.1068740000000001E-2</v>
      </c>
      <c r="R7302">
        <v>-1.0125769999999999E-2</v>
      </c>
      <c r="S7302">
        <v>-8.1605400000000008E-3</v>
      </c>
      <c r="T7302">
        <v>-6.7994400000000003E-3</v>
      </c>
      <c r="U7302">
        <v>-5.4383299999999999E-3</v>
      </c>
      <c r="V7302">
        <v>-3.4730999999999998E-3</v>
      </c>
      <c r="W7302">
        <v>-2.5301299999999998E-3</v>
      </c>
    </row>
    <row r="7303" spans="1:23" x14ac:dyDescent="0.2">
      <c r="A7303" t="s">
        <v>9623</v>
      </c>
      <c r="B7303" t="s">
        <v>67</v>
      </c>
      <c r="C7303" t="s">
        <v>58</v>
      </c>
      <c r="D7303" t="s">
        <v>25</v>
      </c>
      <c r="E7303" t="s">
        <v>5652</v>
      </c>
      <c r="F7303" t="s">
        <v>64</v>
      </c>
      <c r="G7303" t="s">
        <v>21</v>
      </c>
      <c r="H7303" t="s">
        <v>14</v>
      </c>
      <c r="I7303">
        <v>6</v>
      </c>
      <c r="J7303">
        <v>0.50016307000000004</v>
      </c>
      <c r="K7303">
        <v>0.50409512999999995</v>
      </c>
      <c r="L7303">
        <v>-3.9320600000000002E-3</v>
      </c>
      <c r="M7303">
        <v>-7.8615600000000001E-3</v>
      </c>
      <c r="N7303">
        <v>66.868663999999995</v>
      </c>
      <c r="O7303">
        <v>77.135012000000003</v>
      </c>
      <c r="P7303">
        <v>1.8652600000000001E-3</v>
      </c>
      <c r="Q7303">
        <v>-7.0001400000000002E-3</v>
      </c>
      <c r="R7303">
        <v>-6.3224900000000001E-3</v>
      </c>
      <c r="S7303">
        <v>-4.9102099999999999E-3</v>
      </c>
      <c r="T7303">
        <v>-3.9320600000000002E-3</v>
      </c>
      <c r="U7303">
        <v>-2.9539200000000001E-3</v>
      </c>
      <c r="V7303">
        <v>-1.5416399999999999E-3</v>
      </c>
      <c r="W7303">
        <v>-8.6399000000000003E-4</v>
      </c>
    </row>
    <row r="7304" spans="1:23" x14ac:dyDescent="0.2">
      <c r="A7304" t="s">
        <v>9624</v>
      </c>
      <c r="B7304" t="s">
        <v>67</v>
      </c>
      <c r="C7304" t="s">
        <v>58</v>
      </c>
      <c r="D7304" t="s">
        <v>25</v>
      </c>
      <c r="E7304" t="s">
        <v>5652</v>
      </c>
      <c r="F7304" t="s">
        <v>64</v>
      </c>
      <c r="G7304" t="s">
        <v>21</v>
      </c>
      <c r="H7304" t="s">
        <v>14</v>
      </c>
      <c r="I7304">
        <v>7</v>
      </c>
      <c r="J7304">
        <v>0.53946364999999996</v>
      </c>
      <c r="K7304">
        <v>0.54813511000000004</v>
      </c>
      <c r="L7304">
        <v>-8.6714700000000006E-3</v>
      </c>
      <c r="M7304">
        <v>-1.6074229999999998E-2</v>
      </c>
      <c r="N7304">
        <v>66.780918</v>
      </c>
      <c r="O7304">
        <v>77.135012000000003</v>
      </c>
      <c r="P7304">
        <v>2.36338E-3</v>
      </c>
      <c r="Q7304">
        <v>-1.255888E-2</v>
      </c>
      <c r="R7304">
        <v>-1.1700260000000001E-2</v>
      </c>
      <c r="S7304">
        <v>-9.9108200000000007E-3</v>
      </c>
      <c r="T7304" s="1">
        <v>-8.6714700000000006E-3</v>
      </c>
      <c r="U7304">
        <v>-7.4321099999999996E-3</v>
      </c>
      <c r="V7304">
        <v>-5.6426699999999998E-3</v>
      </c>
      <c r="W7304">
        <v>-4.7840499999999998E-3</v>
      </c>
    </row>
    <row r="7305" spans="1:23" x14ac:dyDescent="0.2">
      <c r="A7305" t="s">
        <v>9625</v>
      </c>
      <c r="B7305" t="s">
        <v>67</v>
      </c>
      <c r="C7305" t="s">
        <v>58</v>
      </c>
      <c r="D7305" t="s">
        <v>25</v>
      </c>
      <c r="E7305" t="s">
        <v>5652</v>
      </c>
      <c r="F7305" t="s">
        <v>64</v>
      </c>
      <c r="G7305" t="s">
        <v>21</v>
      </c>
      <c r="H7305" t="s">
        <v>14</v>
      </c>
      <c r="I7305">
        <v>8</v>
      </c>
      <c r="J7305">
        <v>0.57235818000000005</v>
      </c>
      <c r="K7305">
        <v>0.57442020999999999</v>
      </c>
      <c r="L7305">
        <v>-2.0620299999999999E-3</v>
      </c>
      <c r="M7305">
        <v>-3.60269E-3</v>
      </c>
      <c r="N7305">
        <v>70.78622</v>
      </c>
      <c r="O7305">
        <v>77.135012000000003</v>
      </c>
      <c r="P7305">
        <v>2.7911400000000001E-3</v>
      </c>
      <c r="Q7305">
        <v>-6.6530499999999998E-3</v>
      </c>
      <c r="R7305">
        <v>-5.6390199999999998E-3</v>
      </c>
      <c r="S7305">
        <v>-3.5257000000000001E-3</v>
      </c>
      <c r="T7305">
        <v>-2.0620299999999999E-3</v>
      </c>
      <c r="U7305">
        <v>-5.9836000000000004E-4</v>
      </c>
      <c r="V7305">
        <v>1.5149600000000001E-3</v>
      </c>
      <c r="W7305">
        <v>2.5289900000000001E-3</v>
      </c>
    </row>
    <row r="7306" spans="1:23" x14ac:dyDescent="0.2">
      <c r="A7306" t="s">
        <v>9626</v>
      </c>
      <c r="B7306" t="s">
        <v>67</v>
      </c>
      <c r="C7306" t="s">
        <v>58</v>
      </c>
      <c r="D7306" t="s">
        <v>25</v>
      </c>
      <c r="E7306" t="s">
        <v>5652</v>
      </c>
      <c r="F7306" t="s">
        <v>64</v>
      </c>
      <c r="G7306" t="s">
        <v>21</v>
      </c>
      <c r="H7306" t="s">
        <v>14</v>
      </c>
      <c r="I7306">
        <v>9</v>
      </c>
      <c r="J7306">
        <v>0.60035727000000005</v>
      </c>
      <c r="K7306">
        <v>0.60275964000000004</v>
      </c>
      <c r="L7306">
        <v>-2.40237E-3</v>
      </c>
      <c r="M7306">
        <v>-4.0015600000000004E-3</v>
      </c>
      <c r="N7306">
        <v>76.426884000000001</v>
      </c>
      <c r="O7306">
        <v>77.135012000000003</v>
      </c>
      <c r="P7306">
        <v>3.1952E-3</v>
      </c>
      <c r="Q7306">
        <v>-7.6580099999999998E-3</v>
      </c>
      <c r="R7306">
        <v>-6.4971899999999999E-3</v>
      </c>
      <c r="S7306">
        <v>-4.0779299999999996E-3</v>
      </c>
      <c r="T7306">
        <v>-2.40237E-3</v>
      </c>
      <c r="U7306">
        <v>-7.2679999999999999E-4</v>
      </c>
      <c r="V7306">
        <v>1.6924500000000001E-3</v>
      </c>
      <c r="W7306">
        <v>2.8532800000000001E-3</v>
      </c>
    </row>
    <row r="7307" spans="1:23" x14ac:dyDescent="0.2">
      <c r="A7307" t="s">
        <v>9627</v>
      </c>
      <c r="B7307" t="s">
        <v>67</v>
      </c>
      <c r="C7307" t="s">
        <v>58</v>
      </c>
      <c r="D7307" t="s">
        <v>25</v>
      </c>
      <c r="E7307" t="s">
        <v>5652</v>
      </c>
      <c r="F7307" t="s">
        <v>64</v>
      </c>
      <c r="G7307" t="s">
        <v>21</v>
      </c>
      <c r="H7307" t="s">
        <v>14</v>
      </c>
      <c r="I7307">
        <v>10</v>
      </c>
      <c r="J7307">
        <v>0.65199498</v>
      </c>
      <c r="K7307">
        <v>0.65798270999999997</v>
      </c>
      <c r="L7307">
        <v>-5.9877400000000001E-3</v>
      </c>
      <c r="M7307">
        <v>-9.1837199999999994E-3</v>
      </c>
      <c r="N7307">
        <v>81.663438999999997</v>
      </c>
      <c r="O7307">
        <v>77.135012000000003</v>
      </c>
      <c r="P7307">
        <v>3.7812599999999998E-3</v>
      </c>
      <c r="Q7307">
        <v>-1.220736E-2</v>
      </c>
      <c r="R7307">
        <v>-1.083362E-2</v>
      </c>
      <c r="S7307">
        <v>-7.9706299999999994E-3</v>
      </c>
      <c r="T7307">
        <v>-5.9877400000000001E-3</v>
      </c>
      <c r="U7307">
        <v>-4.00484E-3</v>
      </c>
      <c r="V7307">
        <v>-1.14185E-3</v>
      </c>
      <c r="W7307">
        <v>2.3189E-4</v>
      </c>
    </row>
    <row r="7308" spans="1:23" x14ac:dyDescent="0.2">
      <c r="A7308" t="s">
        <v>9628</v>
      </c>
      <c r="B7308" t="s">
        <v>67</v>
      </c>
      <c r="C7308" t="s">
        <v>58</v>
      </c>
      <c r="D7308" t="s">
        <v>25</v>
      </c>
      <c r="E7308" t="s">
        <v>5652</v>
      </c>
      <c r="F7308" t="s">
        <v>64</v>
      </c>
      <c r="G7308" t="s">
        <v>21</v>
      </c>
      <c r="H7308" t="s">
        <v>14</v>
      </c>
      <c r="I7308">
        <v>11</v>
      </c>
      <c r="J7308">
        <v>0.72560093000000003</v>
      </c>
      <c r="K7308">
        <v>0.73324529000000005</v>
      </c>
      <c r="L7308">
        <v>-7.6443700000000002E-3</v>
      </c>
      <c r="M7308">
        <v>-1.053522E-2</v>
      </c>
      <c r="N7308">
        <v>85.875499000000005</v>
      </c>
      <c r="O7308">
        <v>77.135012000000003</v>
      </c>
      <c r="P7308">
        <v>5.4341299999999997E-3</v>
      </c>
      <c r="Q7308">
        <v>-1.6582719999999999E-2</v>
      </c>
      <c r="R7308">
        <v>-1.460849E-2</v>
      </c>
      <c r="S7308">
        <v>-1.049403E-2</v>
      </c>
      <c r="T7308">
        <v>-7.6443700000000002E-3</v>
      </c>
      <c r="U7308">
        <v>-4.7946999999999998E-3</v>
      </c>
      <c r="V7308">
        <v>-6.8024000000000003E-4</v>
      </c>
      <c r="W7308">
        <v>1.2939900000000001E-3</v>
      </c>
    </row>
    <row r="7309" spans="1:23" x14ac:dyDescent="0.2">
      <c r="A7309" t="s">
        <v>9629</v>
      </c>
      <c r="B7309" t="s">
        <v>67</v>
      </c>
      <c r="C7309" t="s">
        <v>58</v>
      </c>
      <c r="D7309" t="s">
        <v>25</v>
      </c>
      <c r="E7309" t="s">
        <v>5652</v>
      </c>
      <c r="F7309" t="s">
        <v>64</v>
      </c>
      <c r="G7309" t="s">
        <v>21</v>
      </c>
      <c r="H7309" t="s">
        <v>14</v>
      </c>
      <c r="I7309">
        <v>12</v>
      </c>
      <c r="J7309">
        <v>0.81767175999999997</v>
      </c>
      <c r="K7309">
        <v>0.82812615000000001</v>
      </c>
      <c r="L7309">
        <v>-1.0454400000000001E-2</v>
      </c>
      <c r="M7309">
        <v>-1.278557E-2</v>
      </c>
      <c r="N7309">
        <v>88.075652000000005</v>
      </c>
      <c r="O7309">
        <v>77.135012000000003</v>
      </c>
      <c r="P7309">
        <v>6.75174E-3</v>
      </c>
      <c r="Q7309">
        <v>-2.1560030000000001E-2</v>
      </c>
      <c r="R7309">
        <v>-1.910711E-2</v>
      </c>
      <c r="S7309">
        <v>-1.399502E-2</v>
      </c>
      <c r="T7309">
        <v>-1.0454400000000001E-2</v>
      </c>
      <c r="U7309">
        <v>-6.9137799999999996E-3</v>
      </c>
      <c r="V7309">
        <v>-1.8016900000000001E-3</v>
      </c>
      <c r="W7309">
        <v>6.5123000000000004E-4</v>
      </c>
    </row>
    <row r="7310" spans="1:23" x14ac:dyDescent="0.2">
      <c r="A7310" t="s">
        <v>9630</v>
      </c>
      <c r="B7310" t="s">
        <v>67</v>
      </c>
      <c r="C7310" t="s">
        <v>58</v>
      </c>
      <c r="D7310" t="s">
        <v>25</v>
      </c>
      <c r="E7310" t="s">
        <v>5652</v>
      </c>
      <c r="F7310" t="s">
        <v>64</v>
      </c>
      <c r="G7310" t="s">
        <v>21</v>
      </c>
      <c r="H7310" t="s">
        <v>14</v>
      </c>
      <c r="I7310">
        <v>13</v>
      </c>
      <c r="J7310">
        <v>0.91272045999999996</v>
      </c>
      <c r="K7310">
        <v>0.92612220000000001</v>
      </c>
      <c r="L7310">
        <v>-1.3401740000000001E-2</v>
      </c>
      <c r="M7310">
        <v>-1.468329E-2</v>
      </c>
      <c r="N7310">
        <v>88.888701999999995</v>
      </c>
      <c r="O7310">
        <v>77.135012000000003</v>
      </c>
      <c r="P7310">
        <v>8.12125E-3</v>
      </c>
      <c r="Q7310">
        <v>-2.6760010000000001E-2</v>
      </c>
      <c r="R7310">
        <v>-2.3809540000000001E-2</v>
      </c>
      <c r="S7310">
        <v>-1.7660530000000001E-2</v>
      </c>
      <c r="T7310">
        <v>-1.3401740000000001E-2</v>
      </c>
      <c r="U7310">
        <v>-9.1429500000000004E-3</v>
      </c>
      <c r="V7310">
        <v>-2.9939400000000001E-3</v>
      </c>
      <c r="W7310">
        <v>-4.3470000000000002E-5</v>
      </c>
    </row>
    <row r="7311" spans="1:23" x14ac:dyDescent="0.2">
      <c r="A7311" t="s">
        <v>9631</v>
      </c>
      <c r="B7311" t="s">
        <v>67</v>
      </c>
      <c r="C7311" t="s">
        <v>58</v>
      </c>
      <c r="D7311" t="s">
        <v>25</v>
      </c>
      <c r="E7311" t="s">
        <v>5652</v>
      </c>
      <c r="F7311" t="s">
        <v>64</v>
      </c>
      <c r="G7311" t="s">
        <v>21</v>
      </c>
      <c r="H7311" t="s">
        <v>14</v>
      </c>
      <c r="I7311">
        <v>14</v>
      </c>
      <c r="J7311">
        <v>0.99556672999999996</v>
      </c>
      <c r="K7311">
        <v>1.0146738</v>
      </c>
      <c r="L7311">
        <v>-1.9107030000000001E-2</v>
      </c>
      <c r="M7311">
        <v>-1.919212E-2</v>
      </c>
      <c r="N7311">
        <v>87.166695000000004</v>
      </c>
      <c r="O7311">
        <v>77.135012000000003</v>
      </c>
      <c r="P7311">
        <v>6.7588500000000003E-3</v>
      </c>
      <c r="Q7311">
        <v>-3.0224350000000001E-2</v>
      </c>
      <c r="R7311">
        <v>-2.7768850000000001E-2</v>
      </c>
      <c r="S7311">
        <v>-2.2651379999999999E-2</v>
      </c>
      <c r="T7311">
        <v>-1.9107030000000001E-2</v>
      </c>
      <c r="U7311">
        <v>-1.5562690000000001E-2</v>
      </c>
      <c r="V7311">
        <v>-1.044522E-2</v>
      </c>
      <c r="W7311">
        <v>-7.9897200000000005E-3</v>
      </c>
    </row>
    <row r="7312" spans="1:23" x14ac:dyDescent="0.2">
      <c r="A7312" t="s">
        <v>9632</v>
      </c>
      <c r="B7312" t="s">
        <v>67</v>
      </c>
      <c r="C7312" t="s">
        <v>58</v>
      </c>
      <c r="D7312" t="s">
        <v>25</v>
      </c>
      <c r="E7312" t="s">
        <v>5652</v>
      </c>
      <c r="F7312" t="s">
        <v>64</v>
      </c>
      <c r="G7312" t="s">
        <v>21</v>
      </c>
      <c r="H7312" t="s">
        <v>14</v>
      </c>
      <c r="I7312">
        <v>15</v>
      </c>
      <c r="J7312">
        <v>1.0572492</v>
      </c>
      <c r="K7312">
        <v>1.0727770999999999</v>
      </c>
      <c r="L7312">
        <v>-1.5527839999999999E-2</v>
      </c>
      <c r="M7312">
        <v>-1.468702E-2</v>
      </c>
      <c r="N7312">
        <v>84.252037999999999</v>
      </c>
      <c r="O7312">
        <v>77.135012000000003</v>
      </c>
      <c r="P7312">
        <v>5.0224099999999997E-3</v>
      </c>
      <c r="Q7312">
        <v>-2.3788960000000001E-2</v>
      </c>
      <c r="R7312">
        <v>-2.1964310000000001E-2</v>
      </c>
      <c r="S7312">
        <v>-1.8161589999999998E-2</v>
      </c>
      <c r="T7312">
        <v>-1.5527839999999999E-2</v>
      </c>
      <c r="U7312">
        <v>-1.289408E-2</v>
      </c>
      <c r="V7312">
        <v>-9.0913599999999997E-3</v>
      </c>
      <c r="W7312">
        <v>-7.26671E-3</v>
      </c>
    </row>
    <row r="7313" spans="1:23" x14ac:dyDescent="0.2">
      <c r="A7313" t="s">
        <v>9633</v>
      </c>
      <c r="B7313" t="s">
        <v>67</v>
      </c>
      <c r="C7313" t="s">
        <v>58</v>
      </c>
      <c r="D7313" t="s">
        <v>25</v>
      </c>
      <c r="E7313" t="s">
        <v>5652</v>
      </c>
      <c r="F7313" t="s">
        <v>64</v>
      </c>
      <c r="G7313" t="s">
        <v>21</v>
      </c>
      <c r="H7313" t="s">
        <v>14</v>
      </c>
      <c r="I7313">
        <v>16</v>
      </c>
      <c r="J7313">
        <v>1.1097101</v>
      </c>
      <c r="K7313" s="1">
        <v>1.1179222</v>
      </c>
      <c r="L7313">
        <v>-8.2121E-3</v>
      </c>
      <c r="M7313">
        <v>-7.4002199999999999E-3</v>
      </c>
      <c r="N7313">
        <v>84.416317000000006</v>
      </c>
      <c r="O7313">
        <v>77.135012000000003</v>
      </c>
      <c r="P7313">
        <v>6.7517300000000001E-3</v>
      </c>
      <c r="Q7313">
        <v>-1.9317709999999998E-2</v>
      </c>
      <c r="R7313">
        <v>-1.6864790000000001E-2</v>
      </c>
      <c r="S7313">
        <v>-1.175271E-2</v>
      </c>
      <c r="T7313">
        <v>-8.2121E-3</v>
      </c>
      <c r="U7313">
        <v>-4.6714900000000004E-3</v>
      </c>
      <c r="V7313" s="1">
        <v>4.4058999999999998E-4</v>
      </c>
      <c r="W7313">
        <v>2.8935100000000002E-3</v>
      </c>
    </row>
    <row r="7314" spans="1:23" x14ac:dyDescent="0.2">
      <c r="A7314" t="s">
        <v>9634</v>
      </c>
      <c r="B7314" t="s">
        <v>67</v>
      </c>
      <c r="C7314" t="s">
        <v>58</v>
      </c>
      <c r="D7314" t="s">
        <v>25</v>
      </c>
      <c r="E7314" t="s">
        <v>5652</v>
      </c>
      <c r="F7314" t="s">
        <v>64</v>
      </c>
      <c r="G7314" t="s">
        <v>21</v>
      </c>
      <c r="H7314" t="s">
        <v>15</v>
      </c>
      <c r="I7314">
        <v>17</v>
      </c>
      <c r="J7314">
        <v>1.1233849</v>
      </c>
      <c r="K7314">
        <v>1.1102004000000001</v>
      </c>
      <c r="L7314">
        <v>1.318448E-2</v>
      </c>
      <c r="M7314">
        <v>1.1736389999999999E-2</v>
      </c>
      <c r="N7314">
        <v>85.986197000000004</v>
      </c>
      <c r="O7314">
        <v>77.135012000000003</v>
      </c>
      <c r="P7314">
        <v>6.3264100000000002E-3</v>
      </c>
      <c r="Q7314">
        <v>2.77846E-3</v>
      </c>
      <c r="R7314">
        <v>5.0768599999999999E-3</v>
      </c>
      <c r="S7314">
        <v>9.8669099999999996E-3</v>
      </c>
      <c r="T7314">
        <v>1.318448E-2</v>
      </c>
      <c r="U7314">
        <v>1.6502050000000001E-2</v>
      </c>
      <c r="V7314">
        <v>2.129209E-2</v>
      </c>
      <c r="W7314">
        <v>2.3590489999999999E-2</v>
      </c>
    </row>
    <row r="7315" spans="1:23" x14ac:dyDescent="0.2">
      <c r="A7315" t="s">
        <v>9635</v>
      </c>
      <c r="B7315" t="s">
        <v>67</v>
      </c>
      <c r="C7315" t="s">
        <v>58</v>
      </c>
      <c r="D7315" t="s">
        <v>25</v>
      </c>
      <c r="E7315" t="s">
        <v>5652</v>
      </c>
      <c r="F7315" t="s">
        <v>64</v>
      </c>
      <c r="G7315" t="s">
        <v>21</v>
      </c>
      <c r="H7315" t="s">
        <v>15</v>
      </c>
      <c r="I7315">
        <v>18</v>
      </c>
      <c r="J7315">
        <v>1.1395473</v>
      </c>
      <c r="K7315">
        <v>1.1167874</v>
      </c>
      <c r="L7315">
        <v>2.275986E-2</v>
      </c>
      <c r="M7315">
        <v>1.9972719999999999E-2</v>
      </c>
      <c r="N7315">
        <v>86.487606999999997</v>
      </c>
      <c r="O7315">
        <v>77.135012000000003</v>
      </c>
      <c r="P7315">
        <v>6.0708100000000003E-3</v>
      </c>
      <c r="Q7315">
        <v>1.2774270000000001E-2</v>
      </c>
      <c r="R7315">
        <v>1.497981E-2</v>
      </c>
      <c r="S7315">
        <v>1.9576320000000001E-2</v>
      </c>
      <c r="T7315">
        <v>2.275986E-2</v>
      </c>
      <c r="U7315">
        <v>2.5943399999999998E-2</v>
      </c>
      <c r="V7315">
        <v>3.053991E-2</v>
      </c>
      <c r="W7315">
        <v>3.2745450000000002E-2</v>
      </c>
    </row>
    <row r="7316" spans="1:23" x14ac:dyDescent="0.2">
      <c r="A7316" t="s">
        <v>9636</v>
      </c>
      <c r="B7316" t="s">
        <v>67</v>
      </c>
      <c r="C7316" t="s">
        <v>58</v>
      </c>
      <c r="D7316" t="s">
        <v>25</v>
      </c>
      <c r="E7316" t="s">
        <v>5652</v>
      </c>
      <c r="F7316" t="s">
        <v>64</v>
      </c>
      <c r="G7316" t="s">
        <v>21</v>
      </c>
      <c r="H7316" t="s">
        <v>15</v>
      </c>
      <c r="I7316">
        <v>19</v>
      </c>
      <c r="J7316">
        <v>1.1044072</v>
      </c>
      <c r="K7316">
        <v>1.0730332</v>
      </c>
      <c r="L7316">
        <v>3.1374020000000002E-2</v>
      </c>
      <c r="M7316">
        <v>2.8408019999999999E-2</v>
      </c>
      <c r="N7316">
        <v>85.182424999999995</v>
      </c>
      <c r="O7316">
        <v>77.135012000000003</v>
      </c>
      <c r="P7316">
        <v>7.2776300000000002E-3</v>
      </c>
      <c r="Q7316">
        <v>1.9403380000000001E-2</v>
      </c>
      <c r="R7316">
        <v>2.2047359999999998E-2</v>
      </c>
      <c r="S7316">
        <v>2.755763E-2</v>
      </c>
      <c r="T7316">
        <v>3.1374020000000002E-2</v>
      </c>
      <c r="U7316">
        <v>3.519042E-2</v>
      </c>
      <c r="V7316">
        <v>4.0700689999999998E-2</v>
      </c>
      <c r="W7316">
        <v>4.3344670000000002E-2</v>
      </c>
    </row>
    <row r="7317" spans="1:23" x14ac:dyDescent="0.2">
      <c r="A7317" t="s">
        <v>9637</v>
      </c>
      <c r="B7317" t="s">
        <v>67</v>
      </c>
      <c r="C7317" t="s">
        <v>58</v>
      </c>
      <c r="D7317" t="s">
        <v>25</v>
      </c>
      <c r="E7317" t="s">
        <v>5652</v>
      </c>
      <c r="F7317" t="s">
        <v>64</v>
      </c>
      <c r="G7317" t="s">
        <v>21</v>
      </c>
      <c r="H7317" t="s">
        <v>15</v>
      </c>
      <c r="I7317">
        <v>20</v>
      </c>
      <c r="J7317">
        <v>1.0574638000000001</v>
      </c>
      <c r="K7317">
        <v>1.0329505999999999</v>
      </c>
      <c r="L7317">
        <v>2.4513150000000001E-2</v>
      </c>
      <c r="M7317">
        <v>2.318108E-2</v>
      </c>
      <c r="N7317">
        <v>81.680024000000003</v>
      </c>
      <c r="O7317">
        <v>77.135012000000003</v>
      </c>
      <c r="P7317">
        <v>4.6860199999999999E-3</v>
      </c>
      <c r="Q7317">
        <v>1.6805339999999998E-2</v>
      </c>
      <c r="R7317">
        <v>1.8507780000000001E-2</v>
      </c>
      <c r="S7317">
        <v>2.20558E-2</v>
      </c>
      <c r="T7317">
        <v>2.4513150000000001E-2</v>
      </c>
      <c r="U7317">
        <v>2.697051E-2</v>
      </c>
      <c r="V7317">
        <v>3.0518529999999999E-2</v>
      </c>
      <c r="W7317">
        <v>3.2220970000000002E-2</v>
      </c>
    </row>
    <row r="7318" spans="1:23" x14ac:dyDescent="0.2">
      <c r="A7318" t="s">
        <v>9638</v>
      </c>
      <c r="B7318" t="s">
        <v>67</v>
      </c>
      <c r="C7318" t="s">
        <v>58</v>
      </c>
      <c r="D7318" t="s">
        <v>25</v>
      </c>
      <c r="E7318" t="s">
        <v>5652</v>
      </c>
      <c r="F7318" t="s">
        <v>64</v>
      </c>
      <c r="G7318" t="s">
        <v>21</v>
      </c>
      <c r="H7318" t="s">
        <v>15</v>
      </c>
      <c r="I7318">
        <v>21</v>
      </c>
      <c r="J7318">
        <v>1.0770063999999999</v>
      </c>
      <c r="K7318">
        <v>1.0563114</v>
      </c>
      <c r="L7318">
        <v>2.0695060000000001E-2</v>
      </c>
      <c r="M7318">
        <v>1.9215349999999999E-2</v>
      </c>
      <c r="N7318">
        <v>76.752971000000002</v>
      </c>
      <c r="O7318">
        <v>77.135012000000003</v>
      </c>
      <c r="P7318">
        <v>3.9435900000000003E-3</v>
      </c>
      <c r="Q7318">
        <v>1.4208429999999999E-2</v>
      </c>
      <c r="R7318">
        <v>1.5641149999999999E-2</v>
      </c>
      <c r="S7318">
        <v>1.8627040000000001E-2</v>
      </c>
      <c r="T7318">
        <v>2.0695060000000001E-2</v>
      </c>
      <c r="U7318">
        <v>2.276307E-2</v>
      </c>
      <c r="V7318">
        <v>2.5748960000000001E-2</v>
      </c>
      <c r="W7318">
        <v>2.718168E-2</v>
      </c>
    </row>
    <row r="7319" spans="1:23" x14ac:dyDescent="0.2">
      <c r="A7319" t="s">
        <v>9639</v>
      </c>
      <c r="B7319" t="s">
        <v>67</v>
      </c>
      <c r="C7319" t="s">
        <v>58</v>
      </c>
      <c r="D7319" t="s">
        <v>25</v>
      </c>
      <c r="E7319" t="s">
        <v>5652</v>
      </c>
      <c r="F7319" t="s">
        <v>64</v>
      </c>
      <c r="G7319" t="s">
        <v>21</v>
      </c>
      <c r="H7319" t="s">
        <v>14</v>
      </c>
      <c r="I7319">
        <v>22</v>
      </c>
      <c r="J7319">
        <v>1.0307659</v>
      </c>
      <c r="K7319">
        <v>1.0365949999999999</v>
      </c>
      <c r="L7319">
        <v>-5.82914E-3</v>
      </c>
      <c r="M7319">
        <v>-5.6551500000000003E-3</v>
      </c>
      <c r="N7319">
        <v>74.007110999999995</v>
      </c>
      <c r="O7319">
        <v>77.135012000000003</v>
      </c>
      <c r="P7319">
        <v>6.5182900000000004E-3</v>
      </c>
      <c r="Q7319">
        <v>-1.6550780000000001E-2</v>
      </c>
      <c r="R7319">
        <v>-1.418267E-2</v>
      </c>
      <c r="S7319">
        <v>-9.2473399999999997E-3</v>
      </c>
      <c r="T7319">
        <v>-5.82914E-3</v>
      </c>
      <c r="U7319">
        <v>-2.4109399999999999E-3</v>
      </c>
      <c r="V7319">
        <v>2.5243900000000001E-3</v>
      </c>
      <c r="W7319">
        <v>4.8925000000000001E-3</v>
      </c>
    </row>
    <row r="7320" spans="1:23" x14ac:dyDescent="0.2">
      <c r="A7320" t="s">
        <v>9640</v>
      </c>
      <c r="B7320" t="s">
        <v>67</v>
      </c>
      <c r="C7320" t="s">
        <v>58</v>
      </c>
      <c r="D7320" t="s">
        <v>25</v>
      </c>
      <c r="E7320" t="s">
        <v>5652</v>
      </c>
      <c r="F7320" t="s">
        <v>64</v>
      </c>
      <c r="G7320" t="s">
        <v>21</v>
      </c>
      <c r="H7320" t="s">
        <v>14</v>
      </c>
      <c r="I7320">
        <v>23</v>
      </c>
      <c r="J7320">
        <v>0.90232014000000005</v>
      </c>
      <c r="K7320">
        <v>0.91156294000000004</v>
      </c>
      <c r="L7320">
        <v>-9.2428100000000006E-3</v>
      </c>
      <c r="M7320">
        <v>-1.024338E-2</v>
      </c>
      <c r="N7320">
        <v>72.447318999999993</v>
      </c>
      <c r="O7320">
        <v>77.135012000000003</v>
      </c>
      <c r="P7320">
        <v>4.0583700000000004E-3</v>
      </c>
      <c r="Q7320">
        <v>-1.5918229999999998E-2</v>
      </c>
      <c r="R7320">
        <v>-1.444381E-2</v>
      </c>
      <c r="S7320">
        <v>-1.1371020000000001E-2</v>
      </c>
      <c r="T7320">
        <v>-9.2428100000000006E-3</v>
      </c>
      <c r="U7320">
        <v>-7.1145899999999996E-3</v>
      </c>
      <c r="V7320">
        <v>-4.0417999999999999E-3</v>
      </c>
      <c r="W7320">
        <v>-2.5673800000000002E-3</v>
      </c>
    </row>
    <row r="7321" spans="1:23" x14ac:dyDescent="0.2">
      <c r="A7321" t="s">
        <v>9641</v>
      </c>
      <c r="B7321" t="s">
        <v>67</v>
      </c>
      <c r="C7321" t="s">
        <v>58</v>
      </c>
      <c r="D7321" t="s">
        <v>25</v>
      </c>
      <c r="E7321" t="s">
        <v>5652</v>
      </c>
      <c r="F7321" t="s">
        <v>64</v>
      </c>
      <c r="G7321" t="s">
        <v>21</v>
      </c>
      <c r="H7321" t="s">
        <v>14</v>
      </c>
      <c r="I7321">
        <v>24</v>
      </c>
      <c r="J7321">
        <v>0.75554460000000001</v>
      </c>
      <c r="K7321">
        <v>0.76213737000000004</v>
      </c>
      <c r="L7321">
        <v>-6.5927700000000004E-3</v>
      </c>
      <c r="M7321">
        <v>-8.7258600000000002E-3</v>
      </c>
      <c r="N7321">
        <v>71.286940000000001</v>
      </c>
      <c r="O7321">
        <v>77.135012000000003</v>
      </c>
      <c r="P7321">
        <v>3.1597000000000001E-3</v>
      </c>
      <c r="Q7321">
        <v>-1.179001E-2</v>
      </c>
      <c r="R7321">
        <v>-1.064209E-2</v>
      </c>
      <c r="S7321">
        <v>-8.2497200000000003E-3</v>
      </c>
      <c r="T7321">
        <v>-6.5927700000000004E-3</v>
      </c>
      <c r="U7321">
        <v>-4.9358300000000004E-3</v>
      </c>
      <c r="V7321">
        <v>-2.54346E-3</v>
      </c>
      <c r="W7321">
        <v>-1.39554E-3</v>
      </c>
    </row>
    <row r="7322" spans="1:23" x14ac:dyDescent="0.2">
      <c r="A7322" t="s">
        <v>3404</v>
      </c>
      <c r="B7322" t="s">
        <v>67</v>
      </c>
      <c r="C7322" t="s">
        <v>58</v>
      </c>
      <c r="D7322" t="s">
        <v>25</v>
      </c>
      <c r="E7322" t="s">
        <v>66</v>
      </c>
      <c r="F7322" t="s">
        <v>63</v>
      </c>
      <c r="G7322" t="s">
        <v>21</v>
      </c>
      <c r="H7322" t="s">
        <v>13</v>
      </c>
      <c r="I7322">
        <v>1</v>
      </c>
      <c r="J7322">
        <v>1.4882553000000001</v>
      </c>
      <c r="K7322">
        <v>1.4440629</v>
      </c>
      <c r="L7322">
        <v>4.4192339999999997E-2</v>
      </c>
      <c r="M7322">
        <v>2.9694060000000001E-2</v>
      </c>
      <c r="N7322">
        <v>69.916438999999997</v>
      </c>
      <c r="O7322">
        <v>77.858401000000001</v>
      </c>
      <c r="P7322">
        <v>3.6816969999999997E-2</v>
      </c>
      <c r="Q7322">
        <v>-1.6366189999999999E-2</v>
      </c>
      <c r="R7322">
        <v>-2.9905000000000001E-3</v>
      </c>
      <c r="S7322">
        <v>2.4885500000000001E-2</v>
      </c>
      <c r="T7322">
        <v>4.4192339999999997E-2</v>
      </c>
      <c r="U7322">
        <v>6.3499180000000002E-2</v>
      </c>
      <c r="V7322">
        <v>9.1375189999999995E-2</v>
      </c>
      <c r="W7322">
        <v>0.10475087</v>
      </c>
    </row>
    <row r="7323" spans="1:23" x14ac:dyDescent="0.2">
      <c r="A7323" t="s">
        <v>3405</v>
      </c>
      <c r="B7323" t="s">
        <v>67</v>
      </c>
      <c r="C7323" t="s">
        <v>58</v>
      </c>
      <c r="D7323" t="s">
        <v>25</v>
      </c>
      <c r="E7323" t="s">
        <v>66</v>
      </c>
      <c r="F7323" t="s">
        <v>63</v>
      </c>
      <c r="G7323" t="s">
        <v>21</v>
      </c>
      <c r="H7323" t="s">
        <v>13</v>
      </c>
      <c r="I7323">
        <v>2</v>
      </c>
      <c r="J7323">
        <v>1.3108812000000001</v>
      </c>
      <c r="K7323">
        <v>1.2904903999999999</v>
      </c>
      <c r="L7323">
        <v>2.0390800000000001E-2</v>
      </c>
      <c r="M7323">
        <v>1.5555029999999999E-2</v>
      </c>
      <c r="N7323">
        <v>69.349930999999998</v>
      </c>
      <c r="O7323">
        <v>77.858401000000001</v>
      </c>
      <c r="P7323">
        <v>2.8455879999999999E-2</v>
      </c>
      <c r="Q7323">
        <v>-2.6414960000000001E-2</v>
      </c>
      <c r="R7323">
        <v>-1.6076880000000002E-2</v>
      </c>
      <c r="S7323">
        <v>5.4685200000000002E-3</v>
      </c>
      <c r="T7323">
        <v>2.0390800000000001E-2</v>
      </c>
      <c r="U7323">
        <v>3.5313079999999997E-2</v>
      </c>
      <c r="V7323">
        <v>5.6858480000000003E-2</v>
      </c>
      <c r="W7323">
        <v>6.7196560000000002E-2</v>
      </c>
    </row>
    <row r="7324" spans="1:23" x14ac:dyDescent="0.2">
      <c r="A7324" t="s">
        <v>3406</v>
      </c>
      <c r="B7324" t="s">
        <v>67</v>
      </c>
      <c r="C7324" t="s">
        <v>58</v>
      </c>
      <c r="D7324" t="s">
        <v>25</v>
      </c>
      <c r="E7324" t="s">
        <v>66</v>
      </c>
      <c r="F7324" t="s">
        <v>63</v>
      </c>
      <c r="G7324" t="s">
        <v>21</v>
      </c>
      <c r="H7324" t="s">
        <v>13</v>
      </c>
      <c r="I7324">
        <v>3</v>
      </c>
      <c r="J7324">
        <v>1.1545297999999999</v>
      </c>
      <c r="K7324">
        <v>1.178072</v>
      </c>
      <c r="L7324">
        <v>-2.3542179999999999E-2</v>
      </c>
      <c r="M7324">
        <v>-2.0391139999999999E-2</v>
      </c>
      <c r="N7324">
        <v>68.501042999999996</v>
      </c>
      <c r="O7324">
        <v>77.858401000000001</v>
      </c>
      <c r="P7324">
        <v>2.807101E-2</v>
      </c>
      <c r="Q7324">
        <v>-6.9714890000000002E-2</v>
      </c>
      <c r="R7324">
        <v>-5.9516630000000001E-2</v>
      </c>
      <c r="S7324">
        <v>-3.8262629999999999E-2</v>
      </c>
      <c r="T7324">
        <v>-2.3542179999999999E-2</v>
      </c>
      <c r="U7324">
        <v>-8.8217199999999999E-3</v>
      </c>
      <c r="V7324">
        <v>1.243228E-2</v>
      </c>
      <c r="W7324">
        <v>2.2630529999999999E-2</v>
      </c>
    </row>
    <row r="7325" spans="1:23" x14ac:dyDescent="0.2">
      <c r="A7325" t="s">
        <v>3407</v>
      </c>
      <c r="B7325" t="s">
        <v>67</v>
      </c>
      <c r="C7325" t="s">
        <v>58</v>
      </c>
      <c r="D7325" t="s">
        <v>25</v>
      </c>
      <c r="E7325" t="s">
        <v>66</v>
      </c>
      <c r="F7325" t="s">
        <v>63</v>
      </c>
      <c r="G7325" t="s">
        <v>21</v>
      </c>
      <c r="H7325" t="s">
        <v>13</v>
      </c>
      <c r="I7325">
        <v>4</v>
      </c>
      <c r="J7325">
        <v>1.0429866999999999</v>
      </c>
      <c r="K7325">
        <v>1.0845891999999999</v>
      </c>
      <c r="L7325">
        <v>-4.1602559999999997E-2</v>
      </c>
      <c r="M7325">
        <v>-3.9887909999999999E-2</v>
      </c>
      <c r="N7325">
        <v>67.651273000000003</v>
      </c>
      <c r="O7325">
        <v>77.858401000000001</v>
      </c>
      <c r="P7325">
        <v>2.3122E-2</v>
      </c>
      <c r="Q7325">
        <v>-7.9634880000000005E-2</v>
      </c>
      <c r="R7325">
        <v>-7.1234599999999995E-2</v>
      </c>
      <c r="S7325">
        <v>-5.3727749999999998E-2</v>
      </c>
      <c r="T7325">
        <v>-4.1602559999999997E-2</v>
      </c>
      <c r="U7325">
        <v>-2.9477369999999999E-2</v>
      </c>
      <c r="V7325">
        <v>-1.197052E-2</v>
      </c>
      <c r="W7325">
        <v>-3.5702500000000001E-3</v>
      </c>
    </row>
    <row r="7326" spans="1:23" x14ac:dyDescent="0.2">
      <c r="A7326" t="s">
        <v>3408</v>
      </c>
      <c r="B7326" t="s">
        <v>67</v>
      </c>
      <c r="C7326" t="s">
        <v>58</v>
      </c>
      <c r="D7326" t="s">
        <v>25</v>
      </c>
      <c r="E7326" t="s">
        <v>66</v>
      </c>
      <c r="F7326" t="s">
        <v>63</v>
      </c>
      <c r="G7326" t="s">
        <v>21</v>
      </c>
      <c r="H7326" t="s">
        <v>13</v>
      </c>
      <c r="I7326">
        <v>5</v>
      </c>
      <c r="J7326">
        <v>1.0044774000000001</v>
      </c>
      <c r="K7326">
        <v>1.0734395000000001</v>
      </c>
      <c r="L7326">
        <v>-6.8962120000000002E-2</v>
      </c>
      <c r="M7326">
        <v>-6.8654729999999997E-2</v>
      </c>
      <c r="N7326">
        <v>66.608232999999998</v>
      </c>
      <c r="O7326">
        <v>77.858401000000001</v>
      </c>
      <c r="P7326">
        <v>2.1276489999999999E-2</v>
      </c>
      <c r="Q7326">
        <v>-0.10395883</v>
      </c>
      <c r="R7326">
        <v>-9.6229040000000002E-2</v>
      </c>
      <c r="S7326">
        <v>-8.011952E-2</v>
      </c>
      <c r="T7326">
        <v>-6.8962120000000002E-2</v>
      </c>
      <c r="U7326">
        <v>-5.7804719999999997E-2</v>
      </c>
      <c r="V7326">
        <v>-4.1695210000000003E-2</v>
      </c>
      <c r="W7326">
        <v>-3.3965420000000003E-2</v>
      </c>
    </row>
    <row r="7327" spans="1:23" x14ac:dyDescent="0.2">
      <c r="A7327" t="s">
        <v>3409</v>
      </c>
      <c r="B7327" t="s">
        <v>67</v>
      </c>
      <c r="C7327" t="s">
        <v>58</v>
      </c>
      <c r="D7327" t="s">
        <v>25</v>
      </c>
      <c r="E7327" t="s">
        <v>66</v>
      </c>
      <c r="F7327" t="s">
        <v>63</v>
      </c>
      <c r="G7327" t="s">
        <v>21</v>
      </c>
      <c r="H7327" t="s">
        <v>13</v>
      </c>
      <c r="I7327">
        <v>6</v>
      </c>
      <c r="J7327">
        <v>1.0312581000000001</v>
      </c>
      <c r="K7327">
        <v>1.0922936000000001</v>
      </c>
      <c r="L7327">
        <v>-6.1035440000000003E-2</v>
      </c>
      <c r="M7327">
        <v>-5.9185420000000002E-2</v>
      </c>
      <c r="N7327">
        <v>66.235579999999999</v>
      </c>
      <c r="O7327">
        <v>77.858401000000001</v>
      </c>
      <c r="P7327">
        <v>2.043683E-2</v>
      </c>
      <c r="Q7327">
        <v>-9.4651040000000006E-2</v>
      </c>
      <c r="R7327">
        <v>-8.7226300000000007E-2</v>
      </c>
      <c r="S7327">
        <v>-7.1752529999999995E-2</v>
      </c>
      <c r="T7327">
        <v>-6.1035440000000003E-2</v>
      </c>
      <c r="U7327">
        <v>-5.0318359999999999E-2</v>
      </c>
      <c r="V7327">
        <v>-3.4844590000000002E-2</v>
      </c>
      <c r="W7327">
        <v>-2.7419840000000001E-2</v>
      </c>
    </row>
    <row r="7328" spans="1:23" x14ac:dyDescent="0.2">
      <c r="A7328" t="s">
        <v>3410</v>
      </c>
      <c r="B7328" t="s">
        <v>67</v>
      </c>
      <c r="C7328" t="s">
        <v>58</v>
      </c>
      <c r="D7328" t="s">
        <v>25</v>
      </c>
      <c r="E7328" t="s">
        <v>66</v>
      </c>
      <c r="F7328" t="s">
        <v>63</v>
      </c>
      <c r="G7328" t="s">
        <v>21</v>
      </c>
      <c r="H7328" t="s">
        <v>14</v>
      </c>
      <c r="I7328">
        <v>7</v>
      </c>
      <c r="J7328">
        <v>1.0542043000000001</v>
      </c>
      <c r="K7328">
        <v>1.0695976</v>
      </c>
      <c r="L7328">
        <v>-1.5393270000000001E-2</v>
      </c>
      <c r="M7328">
        <v>-1.460179E-2</v>
      </c>
      <c r="N7328">
        <v>66.177127999999996</v>
      </c>
      <c r="O7328">
        <v>77.858401000000001</v>
      </c>
      <c r="P7328">
        <v>2.3771469999999999E-2</v>
      </c>
      <c r="Q7328">
        <v>-5.4493850000000003E-2</v>
      </c>
      <c r="R7328">
        <v>-4.5857630000000003E-2</v>
      </c>
      <c r="S7328">
        <v>-2.7859040000000002E-2</v>
      </c>
      <c r="T7328">
        <v>-1.5393270000000001E-2</v>
      </c>
      <c r="U7328">
        <v>-2.9275E-3</v>
      </c>
      <c r="V7328">
        <v>1.5071090000000001E-2</v>
      </c>
      <c r="W7328">
        <v>2.3707309999999999E-2</v>
      </c>
    </row>
    <row r="7329" spans="1:23" x14ac:dyDescent="0.2">
      <c r="A7329" t="s">
        <v>3411</v>
      </c>
      <c r="B7329" t="s">
        <v>67</v>
      </c>
      <c r="C7329" t="s">
        <v>58</v>
      </c>
      <c r="D7329" t="s">
        <v>25</v>
      </c>
      <c r="E7329" t="s">
        <v>66</v>
      </c>
      <c r="F7329" t="s">
        <v>63</v>
      </c>
      <c r="G7329" t="s">
        <v>21</v>
      </c>
      <c r="H7329" t="s">
        <v>14</v>
      </c>
      <c r="I7329">
        <v>8</v>
      </c>
      <c r="J7329">
        <v>0.86586468000000005</v>
      </c>
      <c r="K7329">
        <v>0.84755544999999999</v>
      </c>
      <c r="L7329">
        <v>1.8309229999999999E-2</v>
      </c>
      <c r="M7329">
        <v>2.1145600000000001E-2</v>
      </c>
      <c r="N7329">
        <v>70.694464999999994</v>
      </c>
      <c r="O7329">
        <v>77.858401000000001</v>
      </c>
      <c r="P7329">
        <v>1.7126490000000001E-2</v>
      </c>
      <c r="Q7329">
        <v>-9.8613399999999997E-3</v>
      </c>
      <c r="R7329">
        <v>-3.6392500000000001E-3</v>
      </c>
      <c r="S7329">
        <v>9.3280900000000007E-3</v>
      </c>
      <c r="T7329">
        <v>1.8309229999999999E-2</v>
      </c>
      <c r="U7329">
        <v>2.7290370000000001E-2</v>
      </c>
      <c r="V7329">
        <v>4.0257710000000002E-2</v>
      </c>
      <c r="W7329">
        <v>4.6479800000000002E-2</v>
      </c>
    </row>
    <row r="7330" spans="1:23" x14ac:dyDescent="0.2">
      <c r="A7330" t="s">
        <v>3412</v>
      </c>
      <c r="B7330" t="s">
        <v>67</v>
      </c>
      <c r="C7330" t="s">
        <v>58</v>
      </c>
      <c r="D7330" t="s">
        <v>25</v>
      </c>
      <c r="E7330" t="s">
        <v>66</v>
      </c>
      <c r="F7330" t="s">
        <v>63</v>
      </c>
      <c r="G7330" t="s">
        <v>21</v>
      </c>
      <c r="H7330" t="s">
        <v>14</v>
      </c>
      <c r="I7330">
        <v>9</v>
      </c>
      <c r="J7330">
        <v>0.50473310999999998</v>
      </c>
      <c r="K7330" s="1">
        <v>0.61099292000000005</v>
      </c>
      <c r="L7330">
        <v>-0.1062598</v>
      </c>
      <c r="M7330">
        <v>-0.21052671000000001</v>
      </c>
      <c r="N7330">
        <v>77.156512000000006</v>
      </c>
      <c r="O7330">
        <v>77.858401000000001</v>
      </c>
      <c r="P7330">
        <v>5.0413270000000003E-2</v>
      </c>
      <c r="Q7330">
        <v>-0.18918225</v>
      </c>
      <c r="R7330">
        <v>-0.17086701000000001</v>
      </c>
      <c r="S7330">
        <v>-0.13269655</v>
      </c>
      <c r="T7330">
        <v>-0.1062598</v>
      </c>
      <c r="U7330">
        <v>-7.9823060000000001E-2</v>
      </c>
      <c r="V7330">
        <v>-4.1652599999999998E-2</v>
      </c>
      <c r="W7330">
        <v>-2.333735E-2</v>
      </c>
    </row>
    <row r="7331" spans="1:23" x14ac:dyDescent="0.2">
      <c r="A7331" t="s">
        <v>3413</v>
      </c>
      <c r="B7331" t="s">
        <v>67</v>
      </c>
      <c r="C7331" t="s">
        <v>58</v>
      </c>
      <c r="D7331" t="s">
        <v>25</v>
      </c>
      <c r="E7331" t="s">
        <v>66</v>
      </c>
      <c r="F7331" t="s">
        <v>63</v>
      </c>
      <c r="G7331" t="s">
        <v>21</v>
      </c>
      <c r="H7331" t="s">
        <v>14</v>
      </c>
      <c r="I7331">
        <v>10</v>
      </c>
      <c r="J7331">
        <v>-5.4091350000000003E-2</v>
      </c>
      <c r="K7331">
        <v>3.6354999999999998E-3</v>
      </c>
      <c r="L7331">
        <v>-5.7726859999999998E-2</v>
      </c>
      <c r="M7331">
        <v>1.0672104</v>
      </c>
      <c r="N7331">
        <v>83.054261999999994</v>
      </c>
      <c r="O7331">
        <v>77.858401000000001</v>
      </c>
      <c r="P7331">
        <v>9.267794E-2</v>
      </c>
      <c r="Q7331">
        <v>-0.21016849000000001</v>
      </c>
      <c r="R7331">
        <v>-0.17649840999999999</v>
      </c>
      <c r="S7331">
        <v>-0.10632721000000001</v>
      </c>
      <c r="T7331">
        <v>-5.7726859999999998E-2</v>
      </c>
      <c r="U7331">
        <v>-9.1264999999999992E-3</v>
      </c>
      <c r="V7331">
        <v>6.10447E-2</v>
      </c>
      <c r="W7331">
        <v>9.4714779999999998E-2</v>
      </c>
    </row>
    <row r="7332" spans="1:23" x14ac:dyDescent="0.2">
      <c r="A7332" t="s">
        <v>3414</v>
      </c>
      <c r="B7332" t="s">
        <v>67</v>
      </c>
      <c r="C7332" t="s">
        <v>58</v>
      </c>
      <c r="D7332" t="s">
        <v>25</v>
      </c>
      <c r="E7332" t="s">
        <v>66</v>
      </c>
      <c r="F7332" t="s">
        <v>63</v>
      </c>
      <c r="G7332" t="s">
        <v>21</v>
      </c>
      <c r="H7332" t="s">
        <v>14</v>
      </c>
      <c r="I7332">
        <v>11</v>
      </c>
      <c r="J7332">
        <v>-0.85030117999999999</v>
      </c>
      <c r="K7332">
        <v>-0.81169046</v>
      </c>
      <c r="L7332">
        <v>-3.8610730000000003E-2</v>
      </c>
      <c r="M7332">
        <v>4.5408299999999999E-2</v>
      </c>
      <c r="N7332">
        <v>87.829134999999994</v>
      </c>
      <c r="O7332">
        <v>77.858401000000001</v>
      </c>
      <c r="P7332">
        <v>0.12590759000000001</v>
      </c>
      <c r="Q7332">
        <v>-0.24571028</v>
      </c>
      <c r="R7332">
        <v>-0.19996779000000001</v>
      </c>
      <c r="S7332">
        <v>-0.10463673</v>
      </c>
      <c r="T7332">
        <v>-3.8610730000000003E-2</v>
      </c>
      <c r="U7332">
        <v>2.741528E-2</v>
      </c>
      <c r="V7332">
        <v>0.12274634</v>
      </c>
      <c r="W7332">
        <v>0.16848882000000001</v>
      </c>
    </row>
    <row r="7333" spans="1:23" x14ac:dyDescent="0.2">
      <c r="A7333" t="s">
        <v>3415</v>
      </c>
      <c r="B7333" t="s">
        <v>67</v>
      </c>
      <c r="C7333" t="s">
        <v>58</v>
      </c>
      <c r="D7333" t="s">
        <v>25</v>
      </c>
      <c r="E7333" t="s">
        <v>66</v>
      </c>
      <c r="F7333" t="s">
        <v>63</v>
      </c>
      <c r="G7333" t="s">
        <v>21</v>
      </c>
      <c r="H7333" t="s">
        <v>14</v>
      </c>
      <c r="I7333">
        <v>12</v>
      </c>
      <c r="J7333">
        <v>-1.4372697999999999</v>
      </c>
      <c r="K7333">
        <v>-1.3369361</v>
      </c>
      <c r="L7333">
        <v>-0.10033362</v>
      </c>
      <c r="M7333">
        <v>6.9808480000000006E-2</v>
      </c>
      <c r="N7333">
        <v>90.230182999999997</v>
      </c>
      <c r="O7333">
        <v>77.858401000000001</v>
      </c>
      <c r="P7333">
        <v>0.12690630999999999</v>
      </c>
      <c r="Q7333">
        <v>-0.30907592</v>
      </c>
      <c r="R7333">
        <v>-0.2629706</v>
      </c>
      <c r="S7333">
        <v>-0.16688335000000001</v>
      </c>
      <c r="T7333">
        <v>-0.10033362</v>
      </c>
      <c r="U7333">
        <v>-3.3783889999999997E-2</v>
      </c>
      <c r="V7333">
        <v>6.2303360000000002E-2</v>
      </c>
      <c r="W7333">
        <v>0.10840867999999999</v>
      </c>
    </row>
    <row r="7334" spans="1:23" x14ac:dyDescent="0.2">
      <c r="A7334" t="s">
        <v>3416</v>
      </c>
      <c r="B7334" t="s">
        <v>67</v>
      </c>
      <c r="C7334" t="s">
        <v>58</v>
      </c>
      <c r="D7334" t="s">
        <v>25</v>
      </c>
      <c r="E7334" t="s">
        <v>66</v>
      </c>
      <c r="F7334" t="s">
        <v>63</v>
      </c>
      <c r="G7334" t="s">
        <v>21</v>
      </c>
      <c r="H7334" t="s">
        <v>14</v>
      </c>
      <c r="I7334">
        <v>13</v>
      </c>
      <c r="J7334">
        <v>-1.7353358000000001</v>
      </c>
      <c r="K7334">
        <v>-1.6167697000000001</v>
      </c>
      <c r="L7334">
        <v>-0.11856607</v>
      </c>
      <c r="M7334">
        <v>6.8324570000000001E-2</v>
      </c>
      <c r="N7334">
        <v>91.378896999999995</v>
      </c>
      <c r="O7334">
        <v>77.858401000000001</v>
      </c>
      <c r="P7334">
        <v>0.11939936</v>
      </c>
      <c r="Q7334">
        <v>-0.31496055000000001</v>
      </c>
      <c r="R7334">
        <v>-0.27158251</v>
      </c>
      <c r="S7334">
        <v>-0.18117916000000001</v>
      </c>
      <c r="T7334">
        <v>-0.11856607</v>
      </c>
      <c r="U7334">
        <v>-5.5952990000000001E-2</v>
      </c>
      <c r="V7334">
        <v>3.4450370000000001E-2</v>
      </c>
      <c r="W7334">
        <v>7.7828400000000006E-2</v>
      </c>
    </row>
    <row r="7335" spans="1:23" x14ac:dyDescent="0.2">
      <c r="A7335" t="s">
        <v>3417</v>
      </c>
      <c r="B7335" t="s">
        <v>67</v>
      </c>
      <c r="C7335" t="s">
        <v>58</v>
      </c>
      <c r="D7335" t="s">
        <v>25</v>
      </c>
      <c r="E7335" t="s">
        <v>66</v>
      </c>
      <c r="F7335" t="s">
        <v>63</v>
      </c>
      <c r="G7335" t="s">
        <v>21</v>
      </c>
      <c r="H7335" t="s">
        <v>14</v>
      </c>
      <c r="I7335">
        <v>14</v>
      </c>
      <c r="J7335">
        <v>-1.5022955</v>
      </c>
      <c r="K7335">
        <v>-1.4862084</v>
      </c>
      <c r="L7335">
        <v>-1.6087089999999998E-2</v>
      </c>
      <c r="M7335">
        <v>1.070834E-2</v>
      </c>
      <c r="N7335">
        <v>89.814222000000001</v>
      </c>
      <c r="O7335">
        <v>77.858401000000001</v>
      </c>
      <c r="P7335">
        <v>0.10514742000000001</v>
      </c>
      <c r="Q7335">
        <v>-0.18903921000000001</v>
      </c>
      <c r="R7335">
        <v>-0.15083893000000001</v>
      </c>
      <c r="S7335">
        <v>-7.1226449999999997E-2</v>
      </c>
      <c r="T7335">
        <v>-1.6087089999999998E-2</v>
      </c>
      <c r="U7335">
        <v>3.9052259999999998E-2</v>
      </c>
      <c r="V7335">
        <v>0.11866474</v>
      </c>
      <c r="W7335">
        <v>0.15686501999999999</v>
      </c>
    </row>
    <row r="7336" spans="1:23" x14ac:dyDescent="0.2">
      <c r="A7336" t="s">
        <v>3418</v>
      </c>
      <c r="B7336" t="s">
        <v>67</v>
      </c>
      <c r="C7336" t="s">
        <v>58</v>
      </c>
      <c r="D7336" t="s">
        <v>25</v>
      </c>
      <c r="E7336" t="s">
        <v>66</v>
      </c>
      <c r="F7336" t="s">
        <v>63</v>
      </c>
      <c r="G7336" t="s">
        <v>21</v>
      </c>
      <c r="H7336" t="s">
        <v>14</v>
      </c>
      <c r="I7336">
        <v>15</v>
      </c>
      <c r="J7336">
        <v>-0.79982366999999999</v>
      </c>
      <c r="K7336">
        <v>-0.93006204999999997</v>
      </c>
      <c r="L7336">
        <v>0.13023839000000001</v>
      </c>
      <c r="M7336">
        <v>-0.16283386999999999</v>
      </c>
      <c r="N7336">
        <v>85.996110000000002</v>
      </c>
      <c r="O7336">
        <v>77.858401000000001</v>
      </c>
      <c r="P7336">
        <v>0.10236423</v>
      </c>
      <c r="Q7336">
        <v>-3.8135790000000003E-2</v>
      </c>
      <c r="R7336">
        <v>-9.4665000000000005E-4</v>
      </c>
      <c r="S7336">
        <v>7.655853E-2</v>
      </c>
      <c r="T7336">
        <v>0.13023839000000001</v>
      </c>
      <c r="U7336">
        <v>0.18391824000000001</v>
      </c>
      <c r="V7336">
        <v>0.26142342000000002</v>
      </c>
      <c r="W7336">
        <v>0.29861256000000003</v>
      </c>
    </row>
    <row r="7337" spans="1:23" x14ac:dyDescent="0.2">
      <c r="A7337" t="s">
        <v>3419</v>
      </c>
      <c r="B7337" t="s">
        <v>67</v>
      </c>
      <c r="C7337" t="s">
        <v>58</v>
      </c>
      <c r="D7337" t="s">
        <v>25</v>
      </c>
      <c r="E7337" t="s">
        <v>66</v>
      </c>
      <c r="F7337" t="s">
        <v>63</v>
      </c>
      <c r="G7337" t="s">
        <v>21</v>
      </c>
      <c r="H7337" t="s">
        <v>14</v>
      </c>
      <c r="I7337">
        <v>16</v>
      </c>
      <c r="J7337">
        <v>-7.5060749999999996E-2</v>
      </c>
      <c r="K7337">
        <v>-0.21972257000000001</v>
      </c>
      <c r="L7337">
        <v>0.14466182</v>
      </c>
      <c r="M7337">
        <v>-1.9272632999999999</v>
      </c>
      <c r="N7337">
        <v>85.952622000000005</v>
      </c>
      <c r="O7337">
        <v>77.858401000000001</v>
      </c>
      <c r="P7337">
        <v>9.0591469999999993E-2</v>
      </c>
      <c r="Q7337">
        <v>-4.3478800000000001E-3</v>
      </c>
      <c r="R7337">
        <v>2.856419E-2</v>
      </c>
      <c r="S7337">
        <v>9.7155610000000003E-2</v>
      </c>
      <c r="T7337">
        <v>0.14466182</v>
      </c>
      <c r="U7337">
        <v>0.19216802999999999</v>
      </c>
      <c r="V7337">
        <v>0.26075946</v>
      </c>
      <c r="W7337">
        <v>0.29367152000000002</v>
      </c>
    </row>
    <row r="7338" spans="1:23" x14ac:dyDescent="0.2">
      <c r="A7338" t="s">
        <v>3420</v>
      </c>
      <c r="B7338" t="s">
        <v>67</v>
      </c>
      <c r="C7338" t="s">
        <v>58</v>
      </c>
      <c r="D7338" t="s">
        <v>25</v>
      </c>
      <c r="E7338" t="s">
        <v>66</v>
      </c>
      <c r="F7338" t="s">
        <v>63</v>
      </c>
      <c r="G7338" t="s">
        <v>21</v>
      </c>
      <c r="H7338" t="s">
        <v>15</v>
      </c>
      <c r="I7338">
        <v>17</v>
      </c>
      <c r="J7338">
        <v>0.57505216000000003</v>
      </c>
      <c r="K7338">
        <v>0.52644997000000004</v>
      </c>
      <c r="L7338">
        <v>4.8602190000000003E-2</v>
      </c>
      <c r="M7338">
        <v>8.4517889999999998E-2</v>
      </c>
      <c r="N7338">
        <v>87.046788000000006</v>
      </c>
      <c r="O7338">
        <v>77.858401000000001</v>
      </c>
      <c r="P7338">
        <v>8.3529190000000003E-2</v>
      </c>
      <c r="Q7338">
        <v>-8.8791099999999998E-2</v>
      </c>
      <c r="R7338">
        <v>-5.844477E-2</v>
      </c>
      <c r="S7338">
        <v>4.7994400000000003E-3</v>
      </c>
      <c r="T7338">
        <v>4.8602190000000003E-2</v>
      </c>
      <c r="U7338">
        <v>9.2404940000000005E-2</v>
      </c>
      <c r="V7338">
        <v>0.15564916000000001</v>
      </c>
      <c r="W7338">
        <v>0.18599547999999999</v>
      </c>
    </row>
    <row r="7339" spans="1:23" x14ac:dyDescent="0.2">
      <c r="A7339" t="s">
        <v>3421</v>
      </c>
      <c r="B7339" t="s">
        <v>67</v>
      </c>
      <c r="C7339" t="s">
        <v>58</v>
      </c>
      <c r="D7339" t="s">
        <v>25</v>
      </c>
      <c r="E7339" t="s">
        <v>66</v>
      </c>
      <c r="F7339" t="s">
        <v>63</v>
      </c>
      <c r="G7339" t="s">
        <v>21</v>
      </c>
      <c r="H7339" t="s">
        <v>15</v>
      </c>
      <c r="I7339">
        <v>18</v>
      </c>
      <c r="J7339">
        <v>1.3652407</v>
      </c>
      <c r="K7339">
        <v>1.4110872999999999</v>
      </c>
      <c r="L7339">
        <v>-4.5846579999999998E-2</v>
      </c>
      <c r="M7339">
        <v>-3.3581310000000003E-2</v>
      </c>
      <c r="N7339">
        <v>88.035281999999995</v>
      </c>
      <c r="O7339">
        <v>77.858401000000001</v>
      </c>
      <c r="P7339">
        <v>6.8562570000000003E-2</v>
      </c>
      <c r="Q7339">
        <v>-0.15862197</v>
      </c>
      <c r="R7339">
        <v>-0.13371304000000001</v>
      </c>
      <c r="S7339">
        <v>-8.1800819999999996E-2</v>
      </c>
      <c r="T7339">
        <v>-4.5846579999999998E-2</v>
      </c>
      <c r="U7339">
        <v>-9.8923299999999995E-3</v>
      </c>
      <c r="V7339">
        <v>4.2019889999999997E-2</v>
      </c>
      <c r="W7339">
        <v>6.6928810000000005E-2</v>
      </c>
    </row>
    <row r="7340" spans="1:23" x14ac:dyDescent="0.2">
      <c r="A7340" t="s">
        <v>3422</v>
      </c>
      <c r="B7340" t="s">
        <v>67</v>
      </c>
      <c r="C7340" t="s">
        <v>58</v>
      </c>
      <c r="D7340" t="s">
        <v>25</v>
      </c>
      <c r="E7340" t="s">
        <v>66</v>
      </c>
      <c r="F7340" t="s">
        <v>63</v>
      </c>
      <c r="G7340" t="s">
        <v>21</v>
      </c>
      <c r="H7340" t="s">
        <v>15</v>
      </c>
      <c r="I7340">
        <v>19</v>
      </c>
      <c r="J7340">
        <v>2.0591723000000002</v>
      </c>
      <c r="K7340">
        <v>2.0691025000000001</v>
      </c>
      <c r="L7340">
        <v>-9.9302000000000001E-3</v>
      </c>
      <c r="M7340">
        <v>-4.82242E-3</v>
      </c>
      <c r="N7340">
        <v>87.108688000000001</v>
      </c>
      <c r="O7340">
        <v>77.858401000000001</v>
      </c>
      <c r="P7340">
        <v>8.0958810000000006E-2</v>
      </c>
      <c r="Q7340">
        <v>-0.14309558999999999</v>
      </c>
      <c r="R7340">
        <v>-0.11368309</v>
      </c>
      <c r="S7340">
        <v>-5.2385040000000001E-2</v>
      </c>
      <c r="T7340">
        <v>-9.9302000000000001E-3</v>
      </c>
      <c r="U7340">
        <v>3.252464E-2</v>
      </c>
      <c r="V7340">
        <v>9.382269E-2</v>
      </c>
      <c r="W7340">
        <v>0.1232352</v>
      </c>
    </row>
    <row r="7341" spans="1:23" x14ac:dyDescent="0.2">
      <c r="A7341" t="s">
        <v>3423</v>
      </c>
      <c r="B7341" t="s">
        <v>67</v>
      </c>
      <c r="C7341" t="s">
        <v>58</v>
      </c>
      <c r="D7341" t="s">
        <v>25</v>
      </c>
      <c r="E7341" t="s">
        <v>66</v>
      </c>
      <c r="F7341" t="s">
        <v>63</v>
      </c>
      <c r="G7341" t="s">
        <v>21</v>
      </c>
      <c r="H7341" t="s">
        <v>15</v>
      </c>
      <c r="I7341">
        <v>20</v>
      </c>
      <c r="J7341">
        <v>2.3953631999999998</v>
      </c>
      <c r="K7341">
        <v>2.3709679000000001</v>
      </c>
      <c r="L7341">
        <v>2.4395279999999998E-2</v>
      </c>
      <c r="M7341">
        <v>1.018437E-2</v>
      </c>
      <c r="N7341">
        <v>83.494320999999999</v>
      </c>
      <c r="O7341">
        <v>77.858401000000001</v>
      </c>
      <c r="P7341">
        <v>6.6017900000000004E-2</v>
      </c>
      <c r="Q7341">
        <v>-8.419451E-2</v>
      </c>
      <c r="R7341">
        <v>-6.0210069999999997E-2</v>
      </c>
      <c r="S7341">
        <v>-1.0224550000000001E-2</v>
      </c>
      <c r="T7341">
        <v>2.4395279999999998E-2</v>
      </c>
      <c r="U7341">
        <v>5.9015100000000001E-2</v>
      </c>
      <c r="V7341">
        <v>0.10900063</v>
      </c>
      <c r="W7341">
        <v>0.13298507000000001</v>
      </c>
    </row>
    <row r="7342" spans="1:23" x14ac:dyDescent="0.2">
      <c r="A7342" t="s">
        <v>3424</v>
      </c>
      <c r="B7342" t="s">
        <v>67</v>
      </c>
      <c r="C7342" t="s">
        <v>58</v>
      </c>
      <c r="D7342" t="s">
        <v>25</v>
      </c>
      <c r="E7342" t="s">
        <v>66</v>
      </c>
      <c r="F7342" t="s">
        <v>63</v>
      </c>
      <c r="G7342" t="s">
        <v>21</v>
      </c>
      <c r="H7342" t="s">
        <v>15</v>
      </c>
      <c r="I7342">
        <v>21</v>
      </c>
      <c r="J7342">
        <v>2.3837589000000001</v>
      </c>
      <c r="K7342">
        <v>2.4155071000000001</v>
      </c>
      <c r="L7342">
        <v>-3.1748190000000003E-2</v>
      </c>
      <c r="M7342">
        <v>-1.331854E-2</v>
      </c>
      <c r="N7342">
        <v>77.981763999999998</v>
      </c>
      <c r="O7342">
        <v>77.858401000000001</v>
      </c>
      <c r="P7342">
        <v>6.5369860000000002E-2</v>
      </c>
      <c r="Q7342">
        <v>-0.13927204000000001</v>
      </c>
      <c r="R7342">
        <v>-0.11552303</v>
      </c>
      <c r="S7342">
        <v>-6.6028180000000006E-2</v>
      </c>
      <c r="T7342">
        <v>-3.1748190000000003E-2</v>
      </c>
      <c r="U7342">
        <v>2.5317899999999999E-3</v>
      </c>
      <c r="V7342">
        <v>5.2026650000000001E-2</v>
      </c>
      <c r="W7342">
        <v>7.577565E-2</v>
      </c>
    </row>
    <row r="7343" spans="1:23" x14ac:dyDescent="0.2">
      <c r="A7343" t="s">
        <v>3425</v>
      </c>
      <c r="B7343" t="s">
        <v>67</v>
      </c>
      <c r="C7343" t="s">
        <v>58</v>
      </c>
      <c r="D7343" t="s">
        <v>25</v>
      </c>
      <c r="E7343" t="s">
        <v>66</v>
      </c>
      <c r="F7343" t="s">
        <v>63</v>
      </c>
      <c r="G7343" t="s">
        <v>21</v>
      </c>
      <c r="H7343" t="s">
        <v>14</v>
      </c>
      <c r="I7343">
        <v>22</v>
      </c>
      <c r="J7343">
        <v>2.2714295999999998</v>
      </c>
      <c r="K7343">
        <v>2.2964608000000002</v>
      </c>
      <c r="L7343">
        <v>-2.5031270000000001E-2</v>
      </c>
      <c r="M7343">
        <v>-1.102005E-2</v>
      </c>
      <c r="N7343">
        <v>74.617175000000003</v>
      </c>
      <c r="O7343">
        <v>77.858401000000001</v>
      </c>
      <c r="P7343">
        <v>6.2709029999999999E-2</v>
      </c>
      <c r="Q7343">
        <v>-0.12817845</v>
      </c>
      <c r="R7343">
        <v>-0.10539613</v>
      </c>
      <c r="S7343">
        <v>-5.7915920000000003E-2</v>
      </c>
      <c r="T7343">
        <v>-2.5031270000000001E-2</v>
      </c>
      <c r="U7343">
        <v>7.8533800000000001E-3</v>
      </c>
      <c r="V7343">
        <v>5.5333590000000002E-2</v>
      </c>
      <c r="W7343">
        <v>7.8115909999999997E-2</v>
      </c>
    </row>
    <row r="7344" spans="1:23" x14ac:dyDescent="0.2">
      <c r="A7344" t="s">
        <v>3426</v>
      </c>
      <c r="B7344" t="s">
        <v>67</v>
      </c>
      <c r="C7344" t="s">
        <v>58</v>
      </c>
      <c r="D7344" t="s">
        <v>25</v>
      </c>
      <c r="E7344" t="s">
        <v>66</v>
      </c>
      <c r="F7344" t="s">
        <v>63</v>
      </c>
      <c r="G7344" t="s">
        <v>21</v>
      </c>
      <c r="H7344" t="s">
        <v>14</v>
      </c>
      <c r="I7344">
        <v>23</v>
      </c>
      <c r="J7344">
        <v>2.0124357000000002</v>
      </c>
      <c r="K7344">
        <v>1.9779481000000001</v>
      </c>
      <c r="L7344">
        <v>3.4487660000000003E-2</v>
      </c>
      <c r="M7344" s="1">
        <v>1.713727E-2</v>
      </c>
      <c r="N7344">
        <v>72.680567999999994</v>
      </c>
      <c r="O7344">
        <v>77.858401000000001</v>
      </c>
      <c r="P7344">
        <v>6.5900009999999995E-2</v>
      </c>
      <c r="Q7344">
        <v>-7.3908210000000002E-2</v>
      </c>
      <c r="R7344">
        <v>-4.99666E-2</v>
      </c>
      <c r="S7344">
        <v>-7.0339999999999994E-5</v>
      </c>
      <c r="T7344">
        <v>3.4487660000000003E-2</v>
      </c>
      <c r="U7344">
        <v>6.9045659999999995E-2</v>
      </c>
      <c r="V7344">
        <v>0.11894192000000001</v>
      </c>
      <c r="W7344">
        <v>0.14288353000000001</v>
      </c>
    </row>
    <row r="7345" spans="1:23" x14ac:dyDescent="0.2">
      <c r="A7345" t="s">
        <v>3427</v>
      </c>
      <c r="B7345" t="s">
        <v>67</v>
      </c>
      <c r="C7345" t="s">
        <v>58</v>
      </c>
      <c r="D7345" t="s">
        <v>25</v>
      </c>
      <c r="E7345" t="s">
        <v>66</v>
      </c>
      <c r="F7345" t="s">
        <v>63</v>
      </c>
      <c r="G7345" t="s">
        <v>21</v>
      </c>
      <c r="H7345" t="s">
        <v>14</v>
      </c>
      <c r="I7345">
        <v>24</v>
      </c>
      <c r="J7345">
        <v>1.7456685999999999</v>
      </c>
      <c r="K7345">
        <v>1.6828780000000001</v>
      </c>
      <c r="L7345">
        <v>6.2790659999999998E-2</v>
      </c>
      <c r="M7345">
        <v>3.5969399999999999E-2</v>
      </c>
      <c r="N7345">
        <v>71.207007000000004</v>
      </c>
      <c r="O7345">
        <v>77.858401000000001</v>
      </c>
      <c r="P7345">
        <v>5.9737819999999997E-2</v>
      </c>
      <c r="Q7345">
        <v>-3.5469319999999999E-2</v>
      </c>
      <c r="R7345">
        <v>-1.376644E-2</v>
      </c>
      <c r="S7345">
        <v>3.1464110000000003E-2</v>
      </c>
      <c r="T7345">
        <v>6.2790659999999998E-2</v>
      </c>
      <c r="U7345">
        <v>9.4117199999999998E-2</v>
      </c>
      <c r="V7345">
        <v>0.13934775999999999</v>
      </c>
      <c r="W7345">
        <v>0.16105063</v>
      </c>
    </row>
    <row r="7346" spans="1:23" x14ac:dyDescent="0.2">
      <c r="A7346" t="s">
        <v>3428</v>
      </c>
      <c r="B7346" t="s">
        <v>67</v>
      </c>
      <c r="C7346" t="s">
        <v>59</v>
      </c>
      <c r="D7346" t="s">
        <v>12</v>
      </c>
      <c r="E7346" t="s">
        <v>65</v>
      </c>
      <c r="F7346" t="s">
        <v>63</v>
      </c>
      <c r="G7346" t="s">
        <v>21</v>
      </c>
      <c r="H7346" t="s">
        <v>13</v>
      </c>
      <c r="I7346">
        <v>1</v>
      </c>
      <c r="J7346">
        <v>0.40673127999999997</v>
      </c>
      <c r="K7346">
        <v>0.40322629999999998</v>
      </c>
      <c r="L7346">
        <v>3.50498E-3</v>
      </c>
      <c r="M7346">
        <v>8.6174400000000005E-3</v>
      </c>
      <c r="N7346">
        <v>61.370899000000001</v>
      </c>
      <c r="O7346">
        <v>64.869421000000003</v>
      </c>
      <c r="P7346">
        <v>3.6054799999999999E-3</v>
      </c>
      <c r="Q7346">
        <v>-2.4255100000000001E-3</v>
      </c>
      <c r="R7346">
        <v>-1.1156300000000001E-3</v>
      </c>
      <c r="S7346">
        <v>1.61426E-3</v>
      </c>
      <c r="T7346">
        <v>3.50498E-3</v>
      </c>
      <c r="U7346">
        <v>5.3956999999999998E-3</v>
      </c>
      <c r="V7346">
        <v>8.1256000000000002E-3</v>
      </c>
      <c r="W7346">
        <v>9.4354799999999996E-3</v>
      </c>
    </row>
    <row r="7347" spans="1:23" x14ac:dyDescent="0.2">
      <c r="A7347" t="s">
        <v>3429</v>
      </c>
      <c r="B7347" t="s">
        <v>67</v>
      </c>
      <c r="C7347" t="s">
        <v>59</v>
      </c>
      <c r="D7347" t="s">
        <v>12</v>
      </c>
      <c r="E7347" t="s">
        <v>65</v>
      </c>
      <c r="F7347" t="s">
        <v>63</v>
      </c>
      <c r="G7347" t="s">
        <v>21</v>
      </c>
      <c r="H7347" t="s">
        <v>13</v>
      </c>
      <c r="I7347">
        <v>2</v>
      </c>
      <c r="J7347">
        <v>0.37202618999999998</v>
      </c>
      <c r="K7347">
        <v>0.36858480999999998</v>
      </c>
      <c r="L7347">
        <v>3.4413899999999999E-3</v>
      </c>
      <c r="M7347">
        <v>9.2503900000000007E-3</v>
      </c>
      <c r="N7347">
        <v>61.255217999999999</v>
      </c>
      <c r="O7347">
        <v>64.869421000000003</v>
      </c>
      <c r="P7347">
        <v>2.74537E-3</v>
      </c>
      <c r="Q7347">
        <v>-1.07435E-3</v>
      </c>
      <c r="R7347">
        <v>-7.695E-5</v>
      </c>
      <c r="S7347">
        <v>2.0017099999999999E-3</v>
      </c>
      <c r="T7347">
        <v>3.4413899999999999E-3</v>
      </c>
      <c r="U7347">
        <v>4.8810600000000004E-3</v>
      </c>
      <c r="V7347">
        <v>6.9597299999999999E-3</v>
      </c>
      <c r="W7347">
        <v>7.9571299999999998E-3</v>
      </c>
    </row>
    <row r="7348" spans="1:23" x14ac:dyDescent="0.2">
      <c r="A7348" t="s">
        <v>3430</v>
      </c>
      <c r="B7348" t="s">
        <v>67</v>
      </c>
      <c r="C7348" t="s">
        <v>59</v>
      </c>
      <c r="D7348" t="s">
        <v>12</v>
      </c>
      <c r="E7348" t="s">
        <v>65</v>
      </c>
      <c r="F7348" t="s">
        <v>63</v>
      </c>
      <c r="G7348" t="s">
        <v>21</v>
      </c>
      <c r="H7348" t="s">
        <v>13</v>
      </c>
      <c r="I7348">
        <v>3</v>
      </c>
      <c r="J7348">
        <v>0.35183058</v>
      </c>
      <c r="K7348">
        <v>0.34946458000000002</v>
      </c>
      <c r="L7348">
        <v>2.366E-3</v>
      </c>
      <c r="M7348">
        <v>6.7248300000000002E-3</v>
      </c>
      <c r="N7348">
        <v>61.053942999999997</v>
      </c>
      <c r="O7348">
        <v>64.869421000000003</v>
      </c>
      <c r="P7348">
        <v>2.6825199999999999E-3</v>
      </c>
      <c r="Q7348">
        <v>-2.0463500000000002E-3</v>
      </c>
      <c r="R7348">
        <v>-1.07179E-3</v>
      </c>
      <c r="S7348">
        <v>9.5929000000000001E-4</v>
      </c>
      <c r="T7348">
        <v>2.366E-3</v>
      </c>
      <c r="U7348">
        <v>3.7727199999999998E-3</v>
      </c>
      <c r="V7348">
        <v>5.8037899999999996E-3</v>
      </c>
      <c r="W7348">
        <v>6.7783499999999998E-3</v>
      </c>
    </row>
    <row r="7349" spans="1:23" x14ac:dyDescent="0.2">
      <c r="A7349" t="s">
        <v>3431</v>
      </c>
      <c r="B7349" t="s">
        <v>67</v>
      </c>
      <c r="C7349" t="s">
        <v>59</v>
      </c>
      <c r="D7349" t="s">
        <v>12</v>
      </c>
      <c r="E7349" t="s">
        <v>65</v>
      </c>
      <c r="F7349" t="s">
        <v>63</v>
      </c>
      <c r="G7349" t="s">
        <v>21</v>
      </c>
      <c r="H7349" t="s">
        <v>13</v>
      </c>
      <c r="I7349">
        <v>4</v>
      </c>
      <c r="J7349">
        <v>0.34262984000000002</v>
      </c>
      <c r="K7349">
        <v>0.3404701</v>
      </c>
      <c r="L7349">
        <v>2.1597399999999998E-3</v>
      </c>
      <c r="M7349">
        <v>6.3034099999999997E-3</v>
      </c>
      <c r="N7349">
        <v>60.932473000000002</v>
      </c>
      <c r="O7349">
        <v>64.869421000000003</v>
      </c>
      <c r="P7349">
        <v>2.3092799999999999E-3</v>
      </c>
      <c r="Q7349">
        <v>-1.6386899999999999E-3</v>
      </c>
      <c r="R7349">
        <v>-7.9973000000000002E-4</v>
      </c>
      <c r="S7349">
        <v>9.4875000000000005E-4</v>
      </c>
      <c r="T7349">
        <v>2.1597399999999998E-3</v>
      </c>
      <c r="U7349">
        <v>3.3707300000000002E-3</v>
      </c>
      <c r="V7349">
        <v>5.1192E-3</v>
      </c>
      <c r="W7349">
        <v>5.9581699999999996E-3</v>
      </c>
    </row>
    <row r="7350" spans="1:23" x14ac:dyDescent="0.2">
      <c r="A7350" t="s">
        <v>3432</v>
      </c>
      <c r="B7350" t="s">
        <v>67</v>
      </c>
      <c r="C7350" t="s">
        <v>59</v>
      </c>
      <c r="D7350" t="s">
        <v>12</v>
      </c>
      <c r="E7350" t="s">
        <v>65</v>
      </c>
      <c r="F7350" t="s">
        <v>63</v>
      </c>
      <c r="G7350" t="s">
        <v>21</v>
      </c>
      <c r="H7350" t="s">
        <v>13</v>
      </c>
      <c r="I7350">
        <v>5</v>
      </c>
      <c r="J7350">
        <v>0.34708717</v>
      </c>
      <c r="K7350">
        <v>0.34675826999999998</v>
      </c>
      <c r="L7350">
        <v>3.2890000000000003E-4</v>
      </c>
      <c r="M7350">
        <v>9.4759E-4</v>
      </c>
      <c r="N7350">
        <v>60.806265000000003</v>
      </c>
      <c r="O7350">
        <v>64.869421000000003</v>
      </c>
      <c r="P7350">
        <v>1.75373E-3</v>
      </c>
      <c r="Q7350">
        <v>-2.55573E-3</v>
      </c>
      <c r="R7350">
        <v>-1.9185999999999999E-3</v>
      </c>
      <c r="S7350">
        <v>-5.9075999999999996E-4</v>
      </c>
      <c r="T7350">
        <v>3.2890000000000003E-4</v>
      </c>
      <c r="U7350">
        <v>1.24855E-3</v>
      </c>
      <c r="V7350">
        <v>2.57639E-3</v>
      </c>
      <c r="W7350">
        <v>3.2135200000000001E-3</v>
      </c>
    </row>
    <row r="7351" spans="1:23" x14ac:dyDescent="0.2">
      <c r="A7351" t="s">
        <v>3433</v>
      </c>
      <c r="B7351" t="s">
        <v>67</v>
      </c>
      <c r="C7351" t="s">
        <v>59</v>
      </c>
      <c r="D7351" t="s">
        <v>12</v>
      </c>
      <c r="E7351" t="s">
        <v>65</v>
      </c>
      <c r="F7351" t="s">
        <v>63</v>
      </c>
      <c r="G7351" t="s">
        <v>21</v>
      </c>
      <c r="H7351" t="s">
        <v>13</v>
      </c>
      <c r="I7351">
        <v>6</v>
      </c>
      <c r="J7351">
        <v>0.37288591999999998</v>
      </c>
      <c r="K7351">
        <v>0.37416294999999999</v>
      </c>
      <c r="L7351">
        <v>-1.27703E-3</v>
      </c>
      <c r="M7351">
        <v>-3.4247100000000001E-3</v>
      </c>
      <c r="N7351">
        <v>60.585389999999997</v>
      </c>
      <c r="O7351">
        <v>64.869421000000003</v>
      </c>
      <c r="P7351">
        <v>1.83734E-3</v>
      </c>
      <c r="Q7351">
        <v>-4.2991799999999997E-3</v>
      </c>
      <c r="R7351">
        <v>-3.63167E-3</v>
      </c>
      <c r="S7351">
        <v>-2.2405300000000001E-3</v>
      </c>
      <c r="T7351">
        <v>-1.27703E-3</v>
      </c>
      <c r="U7351">
        <v>-3.1352000000000002E-4</v>
      </c>
      <c r="V7351">
        <v>1.0776200000000001E-3</v>
      </c>
      <c r="W7351">
        <v>1.7451299999999999E-3</v>
      </c>
    </row>
    <row r="7352" spans="1:23" x14ac:dyDescent="0.2">
      <c r="A7352" t="s">
        <v>3434</v>
      </c>
      <c r="B7352" t="s">
        <v>67</v>
      </c>
      <c r="C7352" t="s">
        <v>59</v>
      </c>
      <c r="D7352" t="s">
        <v>12</v>
      </c>
      <c r="E7352" t="s">
        <v>65</v>
      </c>
      <c r="F7352" t="s">
        <v>63</v>
      </c>
      <c r="G7352" t="s">
        <v>21</v>
      </c>
      <c r="H7352" t="s">
        <v>14</v>
      </c>
      <c r="I7352">
        <v>7</v>
      </c>
      <c r="J7352">
        <v>0.41165984</v>
      </c>
      <c r="K7352">
        <v>0.41255091999999999</v>
      </c>
      <c r="L7352" s="1">
        <v>-8.9106999999999999E-4</v>
      </c>
      <c r="M7352" s="1">
        <v>-2.1645900000000001E-3</v>
      </c>
      <c r="N7352">
        <v>60.619317000000002</v>
      </c>
      <c r="O7352">
        <v>64.869421000000003</v>
      </c>
      <c r="P7352">
        <v>2.2427699999999998E-3</v>
      </c>
      <c r="Q7352">
        <v>-4.5801000000000001E-3</v>
      </c>
      <c r="R7352">
        <v>-3.7653000000000001E-3</v>
      </c>
      <c r="S7352">
        <v>-2.0671800000000001E-3</v>
      </c>
      <c r="T7352" s="1">
        <v>-8.9106999999999999E-4</v>
      </c>
      <c r="U7352">
        <v>2.8502999999999997E-4</v>
      </c>
      <c r="V7352">
        <v>1.9831499999999999E-3</v>
      </c>
      <c r="W7352">
        <v>2.79795E-3</v>
      </c>
    </row>
    <row r="7353" spans="1:23" x14ac:dyDescent="0.2">
      <c r="A7353" t="s">
        <v>3435</v>
      </c>
      <c r="B7353" t="s">
        <v>67</v>
      </c>
      <c r="C7353" t="s">
        <v>59</v>
      </c>
      <c r="D7353" t="s">
        <v>12</v>
      </c>
      <c r="E7353" t="s">
        <v>65</v>
      </c>
      <c r="F7353" t="s">
        <v>63</v>
      </c>
      <c r="G7353" t="s">
        <v>21</v>
      </c>
      <c r="H7353" t="s">
        <v>14</v>
      </c>
      <c r="I7353">
        <v>8</v>
      </c>
      <c r="J7353">
        <v>0.44606299999999999</v>
      </c>
      <c r="K7353">
        <v>0.44625899000000002</v>
      </c>
      <c r="L7353">
        <v>-1.9599E-4</v>
      </c>
      <c r="M7353">
        <v>-4.3937000000000002E-4</v>
      </c>
      <c r="N7353">
        <v>61.349797000000002</v>
      </c>
      <c r="O7353">
        <v>64.869421000000003</v>
      </c>
      <c r="P7353">
        <v>1.9762E-3</v>
      </c>
      <c r="Q7353">
        <v>-3.44655E-3</v>
      </c>
      <c r="R7353">
        <v>-2.7285899999999999E-3</v>
      </c>
      <c r="S7353">
        <v>-1.2323099999999999E-3</v>
      </c>
      <c r="T7353">
        <v>-1.9599E-4</v>
      </c>
      <c r="U7353">
        <v>8.4033000000000003E-4</v>
      </c>
      <c r="V7353">
        <v>2.3366099999999998E-3</v>
      </c>
      <c r="W7353">
        <v>3.0545699999999999E-3</v>
      </c>
    </row>
    <row r="7354" spans="1:23" x14ac:dyDescent="0.2">
      <c r="A7354" t="s">
        <v>3436</v>
      </c>
      <c r="B7354" t="s">
        <v>67</v>
      </c>
      <c r="C7354" t="s">
        <v>59</v>
      </c>
      <c r="D7354" t="s">
        <v>12</v>
      </c>
      <c r="E7354" t="s">
        <v>65</v>
      </c>
      <c r="F7354" t="s">
        <v>63</v>
      </c>
      <c r="G7354" t="s">
        <v>21</v>
      </c>
      <c r="H7354" t="s">
        <v>14</v>
      </c>
      <c r="I7354">
        <v>9</v>
      </c>
      <c r="J7354">
        <v>0.45897491000000001</v>
      </c>
      <c r="K7354">
        <v>0.45748105999999999</v>
      </c>
      <c r="L7354">
        <v>1.4938499999999999E-3</v>
      </c>
      <c r="M7354">
        <v>3.2547600000000002E-3</v>
      </c>
      <c r="N7354">
        <v>62.682270000000003</v>
      </c>
      <c r="O7354">
        <v>64.869421000000003</v>
      </c>
      <c r="P7354">
        <v>2.09144E-3</v>
      </c>
      <c r="Q7354">
        <v>-1.94626E-3</v>
      </c>
      <c r="R7354">
        <v>-1.18644E-3</v>
      </c>
      <c r="S7354">
        <v>3.971E-4</v>
      </c>
      <c r="T7354">
        <v>1.4938499999999999E-3</v>
      </c>
      <c r="U7354">
        <v>2.5906100000000001E-3</v>
      </c>
      <c r="V7354">
        <v>4.1741499999999997E-3</v>
      </c>
      <c r="W7354">
        <v>4.9339700000000002E-3</v>
      </c>
    </row>
    <row r="7355" spans="1:23" x14ac:dyDescent="0.2">
      <c r="A7355" t="s">
        <v>3437</v>
      </c>
      <c r="B7355" t="s">
        <v>67</v>
      </c>
      <c r="C7355" t="s">
        <v>59</v>
      </c>
      <c r="D7355" t="s">
        <v>12</v>
      </c>
      <c r="E7355" t="s">
        <v>65</v>
      </c>
      <c r="F7355" t="s">
        <v>63</v>
      </c>
      <c r="G7355" t="s">
        <v>21</v>
      </c>
      <c r="H7355" t="s">
        <v>14</v>
      </c>
      <c r="I7355">
        <v>10</v>
      </c>
      <c r="J7355">
        <v>0.46353106999999999</v>
      </c>
      <c r="K7355">
        <v>0.46141189999999999</v>
      </c>
      <c r="L7355">
        <v>2.11918E-3</v>
      </c>
      <c r="M7355">
        <v>4.5718099999999999E-3</v>
      </c>
      <c r="N7355">
        <v>64.526410999999996</v>
      </c>
      <c r="O7355">
        <v>64.869421000000003</v>
      </c>
      <c r="P7355">
        <v>2.6386000000000001E-3</v>
      </c>
      <c r="Q7355">
        <v>-2.2209399999999998E-3</v>
      </c>
      <c r="R7355">
        <v>-1.2623300000000001E-3</v>
      </c>
      <c r="S7355">
        <v>7.3548999999999999E-4</v>
      </c>
      <c r="T7355">
        <v>2.11918E-3</v>
      </c>
      <c r="U7355">
        <v>3.50286E-3</v>
      </c>
      <c r="V7355">
        <v>5.50068E-3</v>
      </c>
      <c r="W7355">
        <v>6.4592900000000003E-3</v>
      </c>
    </row>
    <row r="7356" spans="1:23" x14ac:dyDescent="0.2">
      <c r="A7356" t="s">
        <v>3438</v>
      </c>
      <c r="B7356" t="s">
        <v>67</v>
      </c>
      <c r="C7356" t="s">
        <v>59</v>
      </c>
      <c r="D7356" t="s">
        <v>12</v>
      </c>
      <c r="E7356" t="s">
        <v>65</v>
      </c>
      <c r="F7356" t="s">
        <v>63</v>
      </c>
      <c r="G7356" t="s">
        <v>21</v>
      </c>
      <c r="H7356" t="s">
        <v>14</v>
      </c>
      <c r="I7356">
        <v>11</v>
      </c>
      <c r="J7356">
        <v>0.46569920999999997</v>
      </c>
      <c r="K7356">
        <v>0.46684492999999999</v>
      </c>
      <c r="L7356">
        <v>-1.1457100000000001E-3</v>
      </c>
      <c r="M7356">
        <v>-2.4602000000000001E-3</v>
      </c>
      <c r="N7356">
        <v>66.704519000000005</v>
      </c>
      <c r="O7356">
        <v>64.869421000000003</v>
      </c>
      <c r="P7356">
        <v>3.0129599999999999E-3</v>
      </c>
      <c r="Q7356">
        <v>-6.1016000000000004E-3</v>
      </c>
      <c r="R7356">
        <v>-5.0069800000000003E-3</v>
      </c>
      <c r="S7356">
        <v>-2.7257100000000001E-3</v>
      </c>
      <c r="T7356">
        <v>-1.1457100000000001E-3</v>
      </c>
      <c r="U7356">
        <v>4.3428E-4</v>
      </c>
      <c r="V7356">
        <v>2.7155500000000002E-3</v>
      </c>
      <c r="W7356">
        <v>3.8101699999999999E-3</v>
      </c>
    </row>
    <row r="7357" spans="1:23" x14ac:dyDescent="0.2">
      <c r="A7357" t="s">
        <v>3439</v>
      </c>
      <c r="B7357" t="s">
        <v>67</v>
      </c>
      <c r="C7357" t="s">
        <v>59</v>
      </c>
      <c r="D7357" t="s">
        <v>12</v>
      </c>
      <c r="E7357" t="s">
        <v>65</v>
      </c>
      <c r="F7357" t="s">
        <v>63</v>
      </c>
      <c r="G7357" t="s">
        <v>21</v>
      </c>
      <c r="H7357" t="s">
        <v>14</v>
      </c>
      <c r="I7357">
        <v>12</v>
      </c>
      <c r="J7357">
        <v>0.46490954000000001</v>
      </c>
      <c r="K7357">
        <v>0.46534210999999998</v>
      </c>
      <c r="L7357">
        <v>-4.3257000000000001E-4</v>
      </c>
      <c r="M7357">
        <v>-9.3044000000000004E-4</v>
      </c>
      <c r="N7357">
        <v>68.458834999999993</v>
      </c>
      <c r="O7357">
        <v>64.869421000000003</v>
      </c>
      <c r="P7357">
        <v>3.24589E-3</v>
      </c>
      <c r="Q7357">
        <v>-5.7715800000000001E-3</v>
      </c>
      <c r="R7357">
        <v>-4.5923400000000003E-3</v>
      </c>
      <c r="S7357">
        <v>-2.1347200000000001E-3</v>
      </c>
      <c r="T7357">
        <v>-4.3257000000000001E-4</v>
      </c>
      <c r="U7357">
        <v>1.26957E-3</v>
      </c>
      <c r="V7357">
        <v>3.7272E-3</v>
      </c>
      <c r="W7357">
        <v>4.9064399999999998E-3</v>
      </c>
    </row>
    <row r="7358" spans="1:23" x14ac:dyDescent="0.2">
      <c r="A7358" t="s">
        <v>3440</v>
      </c>
      <c r="B7358" t="s">
        <v>67</v>
      </c>
      <c r="C7358" t="s">
        <v>59</v>
      </c>
      <c r="D7358" t="s">
        <v>12</v>
      </c>
      <c r="E7358" t="s">
        <v>65</v>
      </c>
      <c r="F7358" t="s">
        <v>63</v>
      </c>
      <c r="G7358" t="s">
        <v>21</v>
      </c>
      <c r="H7358" t="s">
        <v>14</v>
      </c>
      <c r="I7358">
        <v>13</v>
      </c>
      <c r="J7358">
        <v>0.46275578000000001</v>
      </c>
      <c r="K7358">
        <v>0.46227026999999998</v>
      </c>
      <c r="L7358">
        <v>4.8550999999999998E-4</v>
      </c>
      <c r="M7358">
        <v>1.0491700000000001E-3</v>
      </c>
      <c r="N7358">
        <v>70.016683999999998</v>
      </c>
      <c r="O7358">
        <v>64.869421000000003</v>
      </c>
      <c r="P7358">
        <v>3.8004100000000002E-3</v>
      </c>
      <c r="Q7358">
        <v>-5.7656000000000001E-3</v>
      </c>
      <c r="R7358">
        <v>-4.3849099999999997E-3</v>
      </c>
      <c r="S7358">
        <v>-1.50742E-3</v>
      </c>
      <c r="T7358">
        <v>4.8550999999999998E-4</v>
      </c>
      <c r="U7358">
        <v>2.4784500000000001E-3</v>
      </c>
      <c r="V7358">
        <v>5.3559300000000001E-3</v>
      </c>
      <c r="W7358">
        <v>6.7366199999999996E-3</v>
      </c>
    </row>
    <row r="7359" spans="1:23" x14ac:dyDescent="0.2">
      <c r="A7359" t="s">
        <v>3441</v>
      </c>
      <c r="B7359" t="s">
        <v>67</v>
      </c>
      <c r="C7359" t="s">
        <v>59</v>
      </c>
      <c r="D7359" t="s">
        <v>12</v>
      </c>
      <c r="E7359" t="s">
        <v>65</v>
      </c>
      <c r="F7359" t="s">
        <v>63</v>
      </c>
      <c r="G7359" t="s">
        <v>21</v>
      </c>
      <c r="H7359" t="s">
        <v>14</v>
      </c>
      <c r="I7359">
        <v>14</v>
      </c>
      <c r="J7359">
        <v>0.45671909999999999</v>
      </c>
      <c r="K7359">
        <v>0.45342918999999998</v>
      </c>
      <c r="L7359">
        <v>3.2899100000000001E-3</v>
      </c>
      <c r="M7359">
        <v>7.2033599999999998E-3</v>
      </c>
      <c r="N7359">
        <v>70.915235999999993</v>
      </c>
      <c r="O7359">
        <v>64.869421000000003</v>
      </c>
      <c r="P7359">
        <v>5.1238300000000002E-3</v>
      </c>
      <c r="Q7359">
        <v>-5.13803E-3</v>
      </c>
      <c r="R7359">
        <v>-3.2765400000000001E-3</v>
      </c>
      <c r="S7359">
        <v>6.0296999999999998E-4</v>
      </c>
      <c r="T7359">
        <v>3.2899100000000001E-3</v>
      </c>
      <c r="U7359">
        <v>5.9768499999999997E-3</v>
      </c>
      <c r="V7359">
        <v>9.8563599999999998E-3</v>
      </c>
      <c r="W7359">
        <v>1.171785E-2</v>
      </c>
    </row>
    <row r="7360" spans="1:23" x14ac:dyDescent="0.2">
      <c r="A7360" t="s">
        <v>3442</v>
      </c>
      <c r="B7360" t="s">
        <v>67</v>
      </c>
      <c r="C7360" t="s">
        <v>59</v>
      </c>
      <c r="D7360" t="s">
        <v>12</v>
      </c>
      <c r="E7360" t="s">
        <v>65</v>
      </c>
      <c r="F7360" t="s">
        <v>63</v>
      </c>
      <c r="G7360" t="s">
        <v>21</v>
      </c>
      <c r="H7360" t="s">
        <v>14</v>
      </c>
      <c r="I7360">
        <v>15</v>
      </c>
      <c r="J7360">
        <v>0.45389231000000002</v>
      </c>
      <c r="K7360">
        <v>0.44879090999999999</v>
      </c>
      <c r="L7360">
        <v>5.1013999999999999E-3</v>
      </c>
      <c r="M7360">
        <v>1.1239239999999999E-2</v>
      </c>
      <c r="N7360">
        <v>70.944404000000006</v>
      </c>
      <c r="O7360">
        <v>64.869421000000003</v>
      </c>
      <c r="P7360">
        <v>5.0797400000000001E-3</v>
      </c>
      <c r="Q7360">
        <v>-3.2540300000000002E-3</v>
      </c>
      <c r="R7360">
        <v>-1.4085499999999999E-3</v>
      </c>
      <c r="S7360">
        <v>2.43758E-3</v>
      </c>
      <c r="T7360">
        <v>5.1013999999999999E-3</v>
      </c>
      <c r="U7360">
        <v>7.7652199999999998E-3</v>
      </c>
      <c r="V7360">
        <v>1.1611349999999999E-2</v>
      </c>
      <c r="W7360">
        <v>1.3456839999999999E-2</v>
      </c>
    </row>
    <row r="7361" spans="1:23" x14ac:dyDescent="0.2">
      <c r="A7361" t="s">
        <v>3443</v>
      </c>
      <c r="B7361" t="s">
        <v>67</v>
      </c>
      <c r="C7361" t="s">
        <v>59</v>
      </c>
      <c r="D7361" t="s">
        <v>12</v>
      </c>
      <c r="E7361" t="s">
        <v>65</v>
      </c>
      <c r="F7361" t="s">
        <v>63</v>
      </c>
      <c r="G7361" t="s">
        <v>21</v>
      </c>
      <c r="H7361" t="s">
        <v>14</v>
      </c>
      <c r="I7361">
        <v>16</v>
      </c>
      <c r="J7361">
        <v>0.46000150000000001</v>
      </c>
      <c r="K7361">
        <v>0.45398106999999999</v>
      </c>
      <c r="L7361">
        <v>6.0204300000000002E-3</v>
      </c>
      <c r="M7361">
        <v>1.308785E-2</v>
      </c>
      <c r="N7361">
        <v>70.560445000000001</v>
      </c>
      <c r="O7361">
        <v>64.869421000000003</v>
      </c>
      <c r="P7361">
        <v>5.01959E-3</v>
      </c>
      <c r="Q7361">
        <v>-2.2360499999999998E-3</v>
      </c>
      <c r="R7361">
        <v>-4.1242999999999998E-4</v>
      </c>
      <c r="S7361">
        <v>3.3881599999999999E-3</v>
      </c>
      <c r="T7361">
        <v>6.0204300000000002E-3</v>
      </c>
      <c r="U7361">
        <v>8.6526999999999993E-3</v>
      </c>
      <c r="V7361">
        <v>1.2453290000000001E-2</v>
      </c>
      <c r="W7361">
        <v>1.427692E-2</v>
      </c>
    </row>
    <row r="7362" spans="1:23" x14ac:dyDescent="0.2">
      <c r="A7362" t="s">
        <v>3444</v>
      </c>
      <c r="B7362" t="s">
        <v>67</v>
      </c>
      <c r="C7362" t="s">
        <v>59</v>
      </c>
      <c r="D7362" t="s">
        <v>12</v>
      </c>
      <c r="E7362" t="s">
        <v>65</v>
      </c>
      <c r="F7362" t="s">
        <v>63</v>
      </c>
      <c r="G7362" t="s">
        <v>21</v>
      </c>
      <c r="H7362" t="s">
        <v>15</v>
      </c>
      <c r="I7362">
        <v>17</v>
      </c>
      <c r="J7362">
        <v>0.47892147000000002</v>
      </c>
      <c r="K7362">
        <v>0.47197317999999999</v>
      </c>
      <c r="L7362">
        <v>6.9482900000000002E-3</v>
      </c>
      <c r="M7362" s="1">
        <v>1.4508210000000001E-2</v>
      </c>
      <c r="N7362">
        <v>69.998048999999995</v>
      </c>
      <c r="O7362">
        <v>64.869421000000003</v>
      </c>
      <c r="P7362">
        <v>5.1039099999999997E-3</v>
      </c>
      <c r="Q7362">
        <v>-1.4469000000000001E-3</v>
      </c>
      <c r="R7362">
        <v>4.0736E-4</v>
      </c>
      <c r="S7362">
        <v>4.2718000000000001E-3</v>
      </c>
      <c r="T7362">
        <v>6.9482900000000002E-3</v>
      </c>
      <c r="U7362">
        <v>9.6247899999999994E-3</v>
      </c>
      <c r="V7362">
        <v>1.348922E-2</v>
      </c>
      <c r="W7362">
        <v>1.534349E-2</v>
      </c>
    </row>
    <row r="7363" spans="1:23" x14ac:dyDescent="0.2">
      <c r="A7363" t="s">
        <v>3445</v>
      </c>
      <c r="B7363" t="s">
        <v>67</v>
      </c>
      <c r="C7363" t="s">
        <v>59</v>
      </c>
      <c r="D7363" t="s">
        <v>12</v>
      </c>
      <c r="E7363" t="s">
        <v>65</v>
      </c>
      <c r="F7363" t="s">
        <v>63</v>
      </c>
      <c r="G7363" t="s">
        <v>21</v>
      </c>
      <c r="H7363" t="s">
        <v>15</v>
      </c>
      <c r="I7363">
        <v>18</v>
      </c>
      <c r="J7363">
        <v>0.51645841000000003</v>
      </c>
      <c r="K7363">
        <v>0.50867092999999997</v>
      </c>
      <c r="L7363">
        <v>7.7874800000000003E-3</v>
      </c>
      <c r="M7363">
        <v>1.5078630000000001E-2</v>
      </c>
      <c r="N7363">
        <v>69.038539999999998</v>
      </c>
      <c r="O7363">
        <v>64.869421000000003</v>
      </c>
      <c r="P7363">
        <v>4.7467200000000003E-3</v>
      </c>
      <c r="Q7363">
        <v>-2.0169999999999998E-5</v>
      </c>
      <c r="R7363">
        <v>1.7043200000000001E-3</v>
      </c>
      <c r="S7363">
        <v>5.2982999999999997E-3</v>
      </c>
      <c r="T7363">
        <v>7.7874800000000003E-3</v>
      </c>
      <c r="U7363">
        <v>1.027666E-2</v>
      </c>
      <c r="V7363">
        <v>1.387065E-2</v>
      </c>
      <c r="W7363">
        <v>1.559514E-2</v>
      </c>
    </row>
    <row r="7364" spans="1:23" x14ac:dyDescent="0.2">
      <c r="A7364" t="s">
        <v>3446</v>
      </c>
      <c r="B7364" t="s">
        <v>67</v>
      </c>
      <c r="C7364" t="s">
        <v>59</v>
      </c>
      <c r="D7364" t="s">
        <v>12</v>
      </c>
      <c r="E7364" t="s">
        <v>65</v>
      </c>
      <c r="F7364" t="s">
        <v>63</v>
      </c>
      <c r="G7364" t="s">
        <v>21</v>
      </c>
      <c r="H7364" t="s">
        <v>15</v>
      </c>
      <c r="I7364">
        <v>19</v>
      </c>
      <c r="J7364">
        <v>0.55077124</v>
      </c>
      <c r="K7364">
        <v>0.54164999000000003</v>
      </c>
      <c r="L7364">
        <v>9.1212499999999992E-3</v>
      </c>
      <c r="M7364">
        <v>1.656086E-2</v>
      </c>
      <c r="N7364">
        <v>67.649663000000004</v>
      </c>
      <c r="O7364">
        <v>64.869421000000003</v>
      </c>
      <c r="P7364">
        <v>4.38398E-3</v>
      </c>
      <c r="Q7364">
        <v>1.9102399999999999E-3</v>
      </c>
      <c r="R7364">
        <v>3.5029499999999999E-3</v>
      </c>
      <c r="S7364">
        <v>6.82229E-3</v>
      </c>
      <c r="T7364">
        <v>9.1212499999999992E-3</v>
      </c>
      <c r="U7364">
        <v>1.142021E-2</v>
      </c>
      <c r="V7364">
        <v>1.4739550000000001E-2</v>
      </c>
      <c r="W7364">
        <v>1.6332260000000001E-2</v>
      </c>
    </row>
    <row r="7365" spans="1:23" x14ac:dyDescent="0.2">
      <c r="A7365" t="s">
        <v>3447</v>
      </c>
      <c r="B7365" t="s">
        <v>67</v>
      </c>
      <c r="C7365" t="s">
        <v>59</v>
      </c>
      <c r="D7365" t="s">
        <v>12</v>
      </c>
      <c r="E7365" t="s">
        <v>65</v>
      </c>
      <c r="F7365" t="s">
        <v>63</v>
      </c>
      <c r="G7365" t="s">
        <v>21</v>
      </c>
      <c r="H7365" t="s">
        <v>15</v>
      </c>
      <c r="I7365">
        <v>20</v>
      </c>
      <c r="J7365">
        <v>0.57748849000000002</v>
      </c>
      <c r="K7365">
        <v>0.56817930000000005</v>
      </c>
      <c r="L7365">
        <v>9.3091900000000002E-3</v>
      </c>
      <c r="M7365">
        <v>1.6120140000000002E-2</v>
      </c>
      <c r="N7365">
        <v>65.917973000000003</v>
      </c>
      <c r="O7365">
        <v>64.869421000000003</v>
      </c>
      <c r="P7365">
        <v>4.2822600000000004E-3</v>
      </c>
      <c r="Q7365">
        <v>2.2655100000000001E-3</v>
      </c>
      <c r="R7365">
        <v>3.8212599999999999E-3</v>
      </c>
      <c r="S7365">
        <v>7.0635799999999999E-3</v>
      </c>
      <c r="T7365">
        <v>9.3091900000000002E-3</v>
      </c>
      <c r="U7365">
        <v>1.155481E-2</v>
      </c>
      <c r="V7365">
        <v>1.479713E-2</v>
      </c>
      <c r="W7365">
        <v>1.635288E-2</v>
      </c>
    </row>
    <row r="7366" spans="1:23" x14ac:dyDescent="0.2">
      <c r="A7366" t="s">
        <v>3448</v>
      </c>
      <c r="B7366" t="s">
        <v>67</v>
      </c>
      <c r="C7366" t="s">
        <v>59</v>
      </c>
      <c r="D7366" t="s">
        <v>12</v>
      </c>
      <c r="E7366" t="s">
        <v>65</v>
      </c>
      <c r="F7366" t="s">
        <v>63</v>
      </c>
      <c r="G7366" t="s">
        <v>21</v>
      </c>
      <c r="H7366" t="s">
        <v>15</v>
      </c>
      <c r="I7366">
        <v>21</v>
      </c>
      <c r="J7366">
        <v>0.62504172999999996</v>
      </c>
      <c r="K7366">
        <v>0.61862249999999996</v>
      </c>
      <c r="L7366">
        <v>6.4192299999999997E-3</v>
      </c>
      <c r="M7366">
        <v>1.0270090000000001E-2</v>
      </c>
      <c r="N7366">
        <v>64.031402</v>
      </c>
      <c r="O7366">
        <v>64.869421000000003</v>
      </c>
      <c r="P7366">
        <v>3.2947300000000001E-3</v>
      </c>
      <c r="Q7366">
        <v>9.9989000000000002E-4</v>
      </c>
      <c r="R7366">
        <v>2.1968700000000001E-3</v>
      </c>
      <c r="S7366">
        <v>4.6914799999999996E-3</v>
      </c>
      <c r="T7366">
        <v>6.4192299999999997E-3</v>
      </c>
      <c r="U7366">
        <v>8.1469899999999998E-3</v>
      </c>
      <c r="V7366">
        <v>1.0641599999999999E-2</v>
      </c>
      <c r="W7366">
        <v>1.183858E-2</v>
      </c>
    </row>
    <row r="7367" spans="1:23" x14ac:dyDescent="0.2">
      <c r="A7367" t="s">
        <v>3449</v>
      </c>
      <c r="B7367" t="s">
        <v>67</v>
      </c>
      <c r="C7367" t="s">
        <v>59</v>
      </c>
      <c r="D7367" t="s">
        <v>12</v>
      </c>
      <c r="E7367" t="s">
        <v>65</v>
      </c>
      <c r="F7367" t="s">
        <v>63</v>
      </c>
      <c r="G7367" t="s">
        <v>21</v>
      </c>
      <c r="H7367" t="s">
        <v>14</v>
      </c>
      <c r="I7367">
        <v>22</v>
      </c>
      <c r="J7367">
        <v>0.60760095999999997</v>
      </c>
      <c r="K7367">
        <v>0.60474667000000004</v>
      </c>
      <c r="L7367">
        <v>2.8542900000000002E-3</v>
      </c>
      <c r="M7367">
        <v>4.6976400000000003E-3</v>
      </c>
      <c r="N7367">
        <v>62.817307</v>
      </c>
      <c r="O7367">
        <v>64.869421000000003</v>
      </c>
      <c r="P7367">
        <v>2.4375E-3</v>
      </c>
      <c r="Q7367">
        <v>-1.15504E-3</v>
      </c>
      <c r="R7367">
        <v>-2.6949E-4</v>
      </c>
      <c r="S7367">
        <v>1.5760699999999999E-3</v>
      </c>
      <c r="T7367">
        <v>2.8542900000000002E-3</v>
      </c>
      <c r="U7367">
        <v>4.1325099999999998E-3</v>
      </c>
      <c r="V7367">
        <v>5.9780700000000003E-3</v>
      </c>
      <c r="W7367">
        <v>6.86362E-3</v>
      </c>
    </row>
    <row r="7368" spans="1:23" x14ac:dyDescent="0.2">
      <c r="A7368" t="s">
        <v>3450</v>
      </c>
      <c r="B7368" t="s">
        <v>67</v>
      </c>
      <c r="C7368" t="s">
        <v>59</v>
      </c>
      <c r="D7368" t="s">
        <v>12</v>
      </c>
      <c r="E7368" t="s">
        <v>65</v>
      </c>
      <c r="F7368" t="s">
        <v>63</v>
      </c>
      <c r="G7368" t="s">
        <v>21</v>
      </c>
      <c r="H7368" t="s">
        <v>14</v>
      </c>
      <c r="I7368">
        <v>23</v>
      </c>
      <c r="J7368">
        <v>0.53868389999999999</v>
      </c>
      <c r="K7368">
        <v>0.53653379000000001</v>
      </c>
      <c r="L7368">
        <v>2.1501100000000002E-3</v>
      </c>
      <c r="M7368">
        <v>3.9914099999999999E-3</v>
      </c>
      <c r="N7368">
        <v>62.297404999999998</v>
      </c>
      <c r="O7368">
        <v>64.869421000000003</v>
      </c>
      <c r="P7368">
        <v>3.0881300000000001E-3</v>
      </c>
      <c r="Q7368">
        <v>-2.9294099999999999E-3</v>
      </c>
      <c r="R7368">
        <v>-1.8074899999999999E-3</v>
      </c>
      <c r="S7368">
        <v>5.3069E-4</v>
      </c>
      <c r="T7368">
        <v>2.1501100000000002E-3</v>
      </c>
      <c r="U7368">
        <v>3.7695200000000002E-3</v>
      </c>
      <c r="V7368">
        <v>6.1076999999999998E-3</v>
      </c>
      <c r="W7368">
        <v>7.2296299999999999E-3</v>
      </c>
    </row>
    <row r="7369" spans="1:23" x14ac:dyDescent="0.2">
      <c r="A7369" t="s">
        <v>3451</v>
      </c>
      <c r="B7369" t="s">
        <v>67</v>
      </c>
      <c r="C7369" t="s">
        <v>59</v>
      </c>
      <c r="D7369" t="s">
        <v>12</v>
      </c>
      <c r="E7369" t="s">
        <v>65</v>
      </c>
      <c r="F7369" t="s">
        <v>63</v>
      </c>
      <c r="G7369" t="s">
        <v>21</v>
      </c>
      <c r="H7369" t="s">
        <v>14</v>
      </c>
      <c r="I7369">
        <v>24</v>
      </c>
      <c r="J7369">
        <v>0.45788797999999997</v>
      </c>
      <c r="K7369">
        <v>0.45794549000000001</v>
      </c>
      <c r="L7369">
        <v>-5.7510000000000003E-5</v>
      </c>
      <c r="M7369">
        <v>-1.2559999999999999E-4</v>
      </c>
      <c r="N7369">
        <v>61.986224999999997</v>
      </c>
      <c r="O7369">
        <v>64.869421000000003</v>
      </c>
      <c r="P7369">
        <v>3.2897400000000002E-3</v>
      </c>
      <c r="Q7369">
        <v>-5.4686600000000002E-3</v>
      </c>
      <c r="R7369">
        <v>-4.2734899999999996E-3</v>
      </c>
      <c r="S7369">
        <v>-1.78265E-3</v>
      </c>
      <c r="T7369">
        <v>-5.7510000000000003E-5</v>
      </c>
      <c r="U7369">
        <v>1.66763E-3</v>
      </c>
      <c r="V7369">
        <v>4.15847E-3</v>
      </c>
      <c r="W7369">
        <v>5.3536399999999998E-3</v>
      </c>
    </row>
    <row r="7370" spans="1:23" x14ac:dyDescent="0.2">
      <c r="A7370" t="s">
        <v>9642</v>
      </c>
      <c r="B7370" t="s">
        <v>67</v>
      </c>
      <c r="C7370" t="s">
        <v>59</v>
      </c>
      <c r="D7370" t="s">
        <v>12</v>
      </c>
      <c r="E7370" t="s">
        <v>5652</v>
      </c>
      <c r="F7370" t="s">
        <v>64</v>
      </c>
      <c r="G7370" t="s">
        <v>21</v>
      </c>
      <c r="H7370" t="s">
        <v>14</v>
      </c>
      <c r="I7370">
        <v>1</v>
      </c>
      <c r="J7370">
        <v>0.40575164000000002</v>
      </c>
      <c r="K7370">
        <v>0.40410879</v>
      </c>
      <c r="L7370">
        <v>1.64285E-3</v>
      </c>
      <c r="M7370">
        <v>4.0489100000000002E-3</v>
      </c>
      <c r="N7370">
        <v>61.368555999999998</v>
      </c>
      <c r="O7370">
        <v>64.859652999999994</v>
      </c>
      <c r="P7370">
        <v>2.7882599999999999E-3</v>
      </c>
      <c r="Q7370">
        <v>-2.94342E-3</v>
      </c>
      <c r="R7370">
        <v>-1.9304400000000001E-3</v>
      </c>
      <c r="S7370">
        <v>1.8069000000000001E-4</v>
      </c>
      <c r="T7370">
        <v>1.64285E-3</v>
      </c>
      <c r="U7370">
        <v>3.1050100000000001E-3</v>
      </c>
      <c r="V7370">
        <v>5.2161500000000001E-3</v>
      </c>
      <c r="W7370">
        <v>6.2291300000000003E-3</v>
      </c>
    </row>
    <row r="7371" spans="1:23" x14ac:dyDescent="0.2">
      <c r="A7371" t="s">
        <v>9643</v>
      </c>
      <c r="B7371" t="s">
        <v>67</v>
      </c>
      <c r="C7371" t="s">
        <v>59</v>
      </c>
      <c r="D7371" t="s">
        <v>12</v>
      </c>
      <c r="E7371" t="s">
        <v>5652</v>
      </c>
      <c r="F7371" t="s">
        <v>64</v>
      </c>
      <c r="G7371" t="s">
        <v>21</v>
      </c>
      <c r="H7371" t="s">
        <v>14</v>
      </c>
      <c r="I7371">
        <v>2</v>
      </c>
      <c r="J7371">
        <v>0.37106085</v>
      </c>
      <c r="K7371">
        <v>0.37178499999999998</v>
      </c>
      <c r="L7371">
        <v>-7.2415000000000001E-4</v>
      </c>
      <c r="M7371">
        <v>-1.9515699999999999E-3</v>
      </c>
      <c r="N7371">
        <v>61.252791000000002</v>
      </c>
      <c r="O7371">
        <v>64.859652999999994</v>
      </c>
      <c r="P7371">
        <v>2.1162099999999999E-3</v>
      </c>
      <c r="Q7371">
        <v>-4.2050100000000003E-3</v>
      </c>
      <c r="R7371">
        <v>-3.4361800000000001E-3</v>
      </c>
      <c r="S7371">
        <v>-1.8338899999999999E-3</v>
      </c>
      <c r="T7371">
        <v>-7.2415000000000001E-4</v>
      </c>
      <c r="U7371">
        <v>3.8559E-4</v>
      </c>
      <c r="V7371">
        <v>1.98788E-3</v>
      </c>
      <c r="W7371">
        <v>2.7567099999999999E-3</v>
      </c>
    </row>
    <row r="7372" spans="1:23" x14ac:dyDescent="0.2">
      <c r="A7372" t="s">
        <v>9644</v>
      </c>
      <c r="B7372" t="s">
        <v>67</v>
      </c>
      <c r="C7372" t="s">
        <v>59</v>
      </c>
      <c r="D7372" t="s">
        <v>12</v>
      </c>
      <c r="E7372" t="s">
        <v>5652</v>
      </c>
      <c r="F7372" t="s">
        <v>64</v>
      </c>
      <c r="G7372" t="s">
        <v>21</v>
      </c>
      <c r="H7372" t="s">
        <v>14</v>
      </c>
      <c r="I7372">
        <v>3</v>
      </c>
      <c r="J7372">
        <v>0.34967165</v>
      </c>
      <c r="K7372">
        <v>0.35174955000000002</v>
      </c>
      <c r="L7372">
        <v>-2.0779000000000001E-3</v>
      </c>
      <c r="M7372">
        <v>-5.9424400000000002E-3</v>
      </c>
      <c r="N7372">
        <v>61.052042999999998</v>
      </c>
      <c r="O7372">
        <v>64.859652999999994</v>
      </c>
      <c r="P7372">
        <v>2.8562700000000002E-3</v>
      </c>
      <c r="Q7372">
        <v>-6.7760499999999996E-3</v>
      </c>
      <c r="R7372">
        <v>-5.7383599999999996E-3</v>
      </c>
      <c r="S7372">
        <v>-3.5757300000000001E-3</v>
      </c>
      <c r="T7372">
        <v>-2.0779000000000001E-3</v>
      </c>
      <c r="U7372">
        <v>-5.8007000000000002E-4</v>
      </c>
      <c r="V7372">
        <v>1.5825500000000001E-3</v>
      </c>
      <c r="W7372">
        <v>2.6202399999999998E-3</v>
      </c>
    </row>
    <row r="7373" spans="1:23" x14ac:dyDescent="0.2">
      <c r="A7373" t="s">
        <v>9645</v>
      </c>
      <c r="B7373" t="s">
        <v>67</v>
      </c>
      <c r="C7373" t="s">
        <v>59</v>
      </c>
      <c r="D7373" t="s">
        <v>12</v>
      </c>
      <c r="E7373" t="s">
        <v>5652</v>
      </c>
      <c r="F7373" t="s">
        <v>64</v>
      </c>
      <c r="G7373" t="s">
        <v>21</v>
      </c>
      <c r="H7373" t="s">
        <v>14</v>
      </c>
      <c r="I7373">
        <v>4</v>
      </c>
      <c r="J7373">
        <v>0.34008456999999997</v>
      </c>
      <c r="K7373">
        <v>0.34248574999999998</v>
      </c>
      <c r="L7373">
        <v>-2.4011800000000002E-3</v>
      </c>
      <c r="M7373">
        <v>-7.0605499999999996E-3</v>
      </c>
      <c r="N7373">
        <v>60.932696</v>
      </c>
      <c r="O7373">
        <v>64.859652999999994</v>
      </c>
      <c r="P7373">
        <v>2.2817599999999999E-3</v>
      </c>
      <c r="Q7373">
        <v>-6.1543500000000003E-3</v>
      </c>
      <c r="R7373">
        <v>-5.3253800000000002E-3</v>
      </c>
      <c r="S7373">
        <v>-3.5977399999999999E-3</v>
      </c>
      <c r="T7373">
        <v>-2.4011800000000002E-3</v>
      </c>
      <c r="U7373">
        <v>-1.2046299999999999E-3</v>
      </c>
      <c r="V7373">
        <v>5.2300999999999997E-4</v>
      </c>
      <c r="W7373">
        <v>1.35198E-3</v>
      </c>
    </row>
    <row r="7374" spans="1:23" x14ac:dyDescent="0.2">
      <c r="A7374" t="s">
        <v>9646</v>
      </c>
      <c r="B7374" t="s">
        <v>67</v>
      </c>
      <c r="C7374" t="s">
        <v>59</v>
      </c>
      <c r="D7374" t="s">
        <v>12</v>
      </c>
      <c r="E7374" t="s">
        <v>5652</v>
      </c>
      <c r="F7374" t="s">
        <v>64</v>
      </c>
      <c r="G7374" t="s">
        <v>21</v>
      </c>
      <c r="H7374" t="s">
        <v>14</v>
      </c>
      <c r="I7374">
        <v>5</v>
      </c>
      <c r="J7374">
        <v>0.34561037999999999</v>
      </c>
      <c r="K7374">
        <v>0.34990665999999998</v>
      </c>
      <c r="L7374">
        <v>-4.2962900000000004E-3</v>
      </c>
      <c r="M7374">
        <v>-1.2431009999999999E-2</v>
      </c>
      <c r="N7374">
        <v>60.807277999999997</v>
      </c>
      <c r="O7374">
        <v>64.859652999999994</v>
      </c>
      <c r="P7374">
        <v>2.5955499999999999E-3</v>
      </c>
      <c r="Q7374">
        <v>-8.5655899999999997E-3</v>
      </c>
      <c r="R7374">
        <v>-7.6226200000000001E-3</v>
      </c>
      <c r="S7374">
        <v>-5.65739E-3</v>
      </c>
      <c r="T7374">
        <v>-4.2962900000000004E-3</v>
      </c>
      <c r="U7374">
        <v>-2.9351799999999999E-3</v>
      </c>
      <c r="V7374">
        <v>-9.6995000000000002E-4</v>
      </c>
      <c r="W7374">
        <v>-2.6979999999999999E-5</v>
      </c>
    </row>
    <row r="7375" spans="1:23" x14ac:dyDescent="0.2">
      <c r="A7375" t="s">
        <v>9647</v>
      </c>
      <c r="B7375" t="s">
        <v>67</v>
      </c>
      <c r="C7375" t="s">
        <v>59</v>
      </c>
      <c r="D7375" t="s">
        <v>12</v>
      </c>
      <c r="E7375" t="s">
        <v>5652</v>
      </c>
      <c r="F7375" t="s">
        <v>64</v>
      </c>
      <c r="G7375" t="s">
        <v>21</v>
      </c>
      <c r="H7375" t="s">
        <v>14</v>
      </c>
      <c r="I7375">
        <v>6</v>
      </c>
      <c r="J7375">
        <v>0.37429993</v>
      </c>
      <c r="K7375">
        <v>0.37856316000000001</v>
      </c>
      <c r="L7375">
        <v>-4.2632299999999998E-3</v>
      </c>
      <c r="M7375">
        <v>-1.138988E-2</v>
      </c>
      <c r="N7375">
        <v>60.585957999999998</v>
      </c>
      <c r="O7375">
        <v>64.859652999999994</v>
      </c>
      <c r="P7375">
        <v>1.8652600000000001E-3</v>
      </c>
      <c r="Q7375">
        <v>-7.3313099999999997E-3</v>
      </c>
      <c r="R7375">
        <v>-6.6536599999999996E-3</v>
      </c>
      <c r="S7375">
        <v>-5.2413700000000004E-3</v>
      </c>
      <c r="T7375">
        <v>-4.2632299999999998E-3</v>
      </c>
      <c r="U7375">
        <v>-3.2850900000000001E-3</v>
      </c>
      <c r="V7375">
        <v>-1.8728099999999999E-3</v>
      </c>
      <c r="W7375">
        <v>-1.1951500000000001E-3</v>
      </c>
    </row>
    <row r="7376" spans="1:23" x14ac:dyDescent="0.2">
      <c r="A7376" t="s">
        <v>9648</v>
      </c>
      <c r="B7376" t="s">
        <v>67</v>
      </c>
      <c r="C7376" t="s">
        <v>59</v>
      </c>
      <c r="D7376" t="s">
        <v>12</v>
      </c>
      <c r="E7376" t="s">
        <v>5652</v>
      </c>
      <c r="F7376" t="s">
        <v>64</v>
      </c>
      <c r="G7376" t="s">
        <v>21</v>
      </c>
      <c r="H7376" t="s">
        <v>14</v>
      </c>
      <c r="I7376">
        <v>7</v>
      </c>
      <c r="J7376">
        <v>0.41488507000000002</v>
      </c>
      <c r="K7376">
        <v>0.41856201999999998</v>
      </c>
      <c r="L7376">
        <v>-3.67695E-3</v>
      </c>
      <c r="M7376">
        <v>-8.8625800000000001E-3</v>
      </c>
      <c r="N7376">
        <v>60.620607999999997</v>
      </c>
      <c r="O7376">
        <v>64.859652999999994</v>
      </c>
      <c r="P7376">
        <v>2.36338E-3</v>
      </c>
      <c r="Q7376">
        <v>-7.5643699999999999E-3</v>
      </c>
      <c r="R7376">
        <v>-6.7057499999999999E-3</v>
      </c>
      <c r="S7376">
        <v>-4.9163100000000001E-3</v>
      </c>
      <c r="T7376">
        <v>-3.67695E-3</v>
      </c>
      <c r="U7376">
        <v>-2.4375999999999998E-3</v>
      </c>
      <c r="V7376">
        <v>-6.4815999999999995E-4</v>
      </c>
      <c r="W7376">
        <v>2.1045999999999999E-4</v>
      </c>
    </row>
    <row r="7377" spans="1:27" x14ac:dyDescent="0.2">
      <c r="A7377" t="s">
        <v>9649</v>
      </c>
      <c r="B7377" t="s">
        <v>67</v>
      </c>
      <c r="C7377" t="s">
        <v>59</v>
      </c>
      <c r="D7377" t="s">
        <v>12</v>
      </c>
      <c r="E7377" t="s">
        <v>5652</v>
      </c>
      <c r="F7377" t="s">
        <v>64</v>
      </c>
      <c r="G7377" t="s">
        <v>21</v>
      </c>
      <c r="H7377" t="s">
        <v>14</v>
      </c>
      <c r="I7377">
        <v>8</v>
      </c>
      <c r="J7377">
        <v>0.44922373999999998</v>
      </c>
      <c r="K7377">
        <v>0.44929703999999998</v>
      </c>
      <c r="L7377">
        <v>-7.3289999999999998E-5</v>
      </c>
      <c r="M7377">
        <v>-1.6316E-4</v>
      </c>
      <c r="N7377">
        <v>61.342649999999999</v>
      </c>
      <c r="O7377">
        <v>64.859652999999994</v>
      </c>
      <c r="P7377">
        <v>2.7911400000000001E-3</v>
      </c>
      <c r="Q7377">
        <v>-4.6643099999999996E-3</v>
      </c>
      <c r="R7377">
        <v>-3.6502800000000001E-3</v>
      </c>
      <c r="S7377">
        <v>-1.5369699999999999E-3</v>
      </c>
      <c r="T7377">
        <v>-7.3289999999999998E-5</v>
      </c>
      <c r="U7377">
        <v>1.3903800000000001E-3</v>
      </c>
      <c r="V7377">
        <v>3.5036899999999998E-3</v>
      </c>
      <c r="W7377">
        <v>4.5177200000000002E-3</v>
      </c>
    </row>
    <row r="7378" spans="1:27" x14ac:dyDescent="0.2">
      <c r="A7378" t="s">
        <v>9650</v>
      </c>
      <c r="B7378" t="s">
        <v>67</v>
      </c>
      <c r="C7378" t="s">
        <v>59</v>
      </c>
      <c r="D7378" t="s">
        <v>12</v>
      </c>
      <c r="E7378" t="s">
        <v>5652</v>
      </c>
      <c r="F7378" t="s">
        <v>64</v>
      </c>
      <c r="G7378" t="s">
        <v>21</v>
      </c>
      <c r="H7378" t="s">
        <v>14</v>
      </c>
      <c r="I7378">
        <v>9</v>
      </c>
      <c r="J7378">
        <v>0.46422812000000002</v>
      </c>
      <c r="K7378">
        <v>0.46374085999999998</v>
      </c>
      <c r="L7378">
        <v>4.8725999999999999E-4</v>
      </c>
      <c r="M7378" s="1">
        <v>1.0496100000000001E-3</v>
      </c>
      <c r="N7378">
        <v>62.672980000000003</v>
      </c>
      <c r="O7378" s="1">
        <v>64.859652999999994</v>
      </c>
      <c r="P7378">
        <v>3.1952E-3</v>
      </c>
      <c r="Q7378">
        <v>-4.76839E-3</v>
      </c>
      <c r="R7378">
        <v>-3.6075600000000001E-3</v>
      </c>
      <c r="S7378">
        <v>-1.1883099999999999E-3</v>
      </c>
      <c r="T7378">
        <v>4.8725999999999999E-4</v>
      </c>
      <c r="U7378">
        <v>2.1628200000000002E-3</v>
      </c>
      <c r="V7378">
        <v>4.5820799999999997E-3</v>
      </c>
      <c r="W7378">
        <v>5.7428999999999996E-3</v>
      </c>
      <c r="Y7378" s="1"/>
      <c r="AA7378" s="1"/>
    </row>
    <row r="7379" spans="1:27" x14ac:dyDescent="0.2">
      <c r="A7379" t="s">
        <v>9651</v>
      </c>
      <c r="B7379" t="s">
        <v>67</v>
      </c>
      <c r="C7379" t="s">
        <v>59</v>
      </c>
      <c r="D7379" t="s">
        <v>12</v>
      </c>
      <c r="E7379" t="s">
        <v>5652</v>
      </c>
      <c r="F7379" t="s">
        <v>64</v>
      </c>
      <c r="G7379" t="s">
        <v>21</v>
      </c>
      <c r="H7379" t="s">
        <v>14</v>
      </c>
      <c r="I7379">
        <v>10</v>
      </c>
      <c r="J7379">
        <v>0.47125305000000001</v>
      </c>
      <c r="K7379">
        <v>0.46956172000000002</v>
      </c>
      <c r="L7379">
        <v>1.69133E-3</v>
      </c>
      <c r="M7379">
        <v>3.5890000000000002E-3</v>
      </c>
      <c r="N7379">
        <v>64.516867000000005</v>
      </c>
      <c r="O7379">
        <v>64.859652999999994</v>
      </c>
      <c r="P7379">
        <v>3.7812599999999998E-3</v>
      </c>
      <c r="Q7379">
        <v>-4.5282999999999999E-3</v>
      </c>
      <c r="R7379">
        <v>-3.1545599999999998E-3</v>
      </c>
      <c r="S7379">
        <v>-2.9157E-4</v>
      </c>
      <c r="T7379">
        <v>1.69133E-3</v>
      </c>
      <c r="U7379">
        <v>3.6742200000000002E-3</v>
      </c>
      <c r="V7379">
        <v>6.5372099999999999E-3</v>
      </c>
      <c r="W7379">
        <v>7.9109499999999999E-3</v>
      </c>
    </row>
    <row r="7380" spans="1:27" x14ac:dyDescent="0.2">
      <c r="A7380" t="s">
        <v>9652</v>
      </c>
      <c r="B7380" t="s">
        <v>67</v>
      </c>
      <c r="C7380" t="s">
        <v>59</v>
      </c>
      <c r="D7380" t="s">
        <v>12</v>
      </c>
      <c r="E7380" t="s">
        <v>5652</v>
      </c>
      <c r="F7380" t="s">
        <v>64</v>
      </c>
      <c r="G7380" t="s">
        <v>21</v>
      </c>
      <c r="H7380" t="s">
        <v>14</v>
      </c>
      <c r="I7380">
        <v>11</v>
      </c>
      <c r="J7380">
        <v>0.47313822999999999</v>
      </c>
      <c r="K7380">
        <v>0.47398958000000002</v>
      </c>
      <c r="L7380">
        <v>-8.5134999999999996E-4</v>
      </c>
      <c r="M7380">
        <v>-1.79937E-3</v>
      </c>
      <c r="N7380">
        <v>66.693194000000005</v>
      </c>
      <c r="O7380">
        <v>64.859652999999994</v>
      </c>
      <c r="P7380">
        <v>5.4341299999999997E-3</v>
      </c>
      <c r="Q7380">
        <v>-9.7897100000000001E-3</v>
      </c>
      <c r="R7380">
        <v>-7.8154799999999996E-3</v>
      </c>
      <c r="S7380">
        <v>-3.7010200000000002E-3</v>
      </c>
      <c r="T7380">
        <v>-8.5134999999999996E-4</v>
      </c>
      <c r="U7380">
        <v>1.9983100000000001E-3</v>
      </c>
      <c r="V7380">
        <v>6.11277E-3</v>
      </c>
      <c r="W7380">
        <v>8.0870000000000004E-3</v>
      </c>
    </row>
    <row r="7381" spans="1:27" x14ac:dyDescent="0.2">
      <c r="A7381" t="s">
        <v>9653</v>
      </c>
      <c r="B7381" t="s">
        <v>67</v>
      </c>
      <c r="C7381" t="s">
        <v>59</v>
      </c>
      <c r="D7381" t="s">
        <v>12</v>
      </c>
      <c r="E7381" t="s">
        <v>5652</v>
      </c>
      <c r="F7381" t="s">
        <v>64</v>
      </c>
      <c r="G7381" t="s">
        <v>21</v>
      </c>
      <c r="H7381" t="s">
        <v>14</v>
      </c>
      <c r="I7381">
        <v>12</v>
      </c>
      <c r="J7381">
        <v>0.47098488999999999</v>
      </c>
      <c r="K7381">
        <v>0.47044418999999998</v>
      </c>
      <c r="L7381">
        <v>5.4069999999999997E-4</v>
      </c>
      <c r="M7381">
        <v>1.14802E-3</v>
      </c>
      <c r="N7381">
        <v>68.444210999999996</v>
      </c>
      <c r="O7381">
        <v>64.859652999999994</v>
      </c>
      <c r="P7381">
        <v>6.75174E-3</v>
      </c>
      <c r="Q7381">
        <v>-1.056493E-2</v>
      </c>
      <c r="R7381">
        <v>-8.1120099999999994E-3</v>
      </c>
      <c r="S7381">
        <v>-2.9999200000000001E-3</v>
      </c>
      <c r="T7381">
        <v>5.4069999999999997E-4</v>
      </c>
      <c r="U7381">
        <v>4.0813200000000003E-3</v>
      </c>
      <c r="V7381">
        <v>9.1934100000000008E-3</v>
      </c>
      <c r="W7381">
        <v>1.164633E-2</v>
      </c>
    </row>
    <row r="7382" spans="1:27" x14ac:dyDescent="0.2">
      <c r="A7382" t="s">
        <v>9654</v>
      </c>
      <c r="B7382" t="s">
        <v>67</v>
      </c>
      <c r="C7382" t="s">
        <v>59</v>
      </c>
      <c r="D7382" t="s">
        <v>12</v>
      </c>
      <c r="E7382" t="s">
        <v>5652</v>
      </c>
      <c r="F7382" t="s">
        <v>64</v>
      </c>
      <c r="G7382" t="s">
        <v>21</v>
      </c>
      <c r="H7382" t="s">
        <v>14</v>
      </c>
      <c r="I7382">
        <v>13</v>
      </c>
      <c r="J7382">
        <v>0.46829063999999998</v>
      </c>
      <c r="K7382">
        <v>0.46763959999999999</v>
      </c>
      <c r="L7382">
        <v>6.5103999999999997E-4</v>
      </c>
      <c r="M7382">
        <v>1.3902400000000001E-3</v>
      </c>
      <c r="N7382">
        <v>69.995450000000005</v>
      </c>
      <c r="O7382">
        <v>64.859652999999994</v>
      </c>
      <c r="P7382">
        <v>8.12125E-3</v>
      </c>
      <c r="Q7382">
        <v>-1.270723E-2</v>
      </c>
      <c r="R7382">
        <v>-9.7567699999999997E-3</v>
      </c>
      <c r="S7382">
        <v>-3.6077499999999998E-3</v>
      </c>
      <c r="T7382">
        <v>6.5103999999999997E-4</v>
      </c>
      <c r="U7382">
        <v>4.9098299999999996E-3</v>
      </c>
      <c r="V7382">
        <v>1.105884E-2</v>
      </c>
      <c r="W7382">
        <v>1.4009310000000001E-2</v>
      </c>
    </row>
    <row r="7383" spans="1:27" x14ac:dyDescent="0.2">
      <c r="A7383" t="s">
        <v>9655</v>
      </c>
      <c r="B7383" t="s">
        <v>67</v>
      </c>
      <c r="C7383" t="s">
        <v>59</v>
      </c>
      <c r="D7383" t="s">
        <v>12</v>
      </c>
      <c r="E7383" t="s">
        <v>5652</v>
      </c>
      <c r="F7383" t="s">
        <v>64</v>
      </c>
      <c r="G7383" t="s">
        <v>21</v>
      </c>
      <c r="H7383" t="s">
        <v>14</v>
      </c>
      <c r="I7383">
        <v>14</v>
      </c>
      <c r="J7383">
        <v>0.46127498</v>
      </c>
      <c r="K7383">
        <v>0.46041773000000003</v>
      </c>
      <c r="L7383">
        <v>8.5725000000000005E-4</v>
      </c>
      <c r="M7383">
        <v>1.8584300000000001E-3</v>
      </c>
      <c r="N7383">
        <v>70.891960999999995</v>
      </c>
      <c r="O7383">
        <v>64.859652999999994</v>
      </c>
      <c r="P7383">
        <v>6.7588500000000003E-3</v>
      </c>
      <c r="Q7383">
        <v>-1.026007E-2</v>
      </c>
      <c r="R7383">
        <v>-7.8045700000000003E-3</v>
      </c>
      <c r="S7383">
        <v>-2.6871E-3</v>
      </c>
      <c r="T7383">
        <v>8.5725000000000005E-4</v>
      </c>
      <c r="U7383">
        <v>4.4015900000000004E-3</v>
      </c>
      <c r="V7383">
        <v>9.5190599999999993E-3</v>
      </c>
      <c r="W7383">
        <v>1.197456E-2</v>
      </c>
    </row>
    <row r="7384" spans="1:27" x14ac:dyDescent="0.2">
      <c r="A7384" t="s">
        <v>9656</v>
      </c>
      <c r="B7384" t="s">
        <v>67</v>
      </c>
      <c r="C7384" t="s">
        <v>59</v>
      </c>
      <c r="D7384" t="s">
        <v>12</v>
      </c>
      <c r="E7384" t="s">
        <v>5652</v>
      </c>
      <c r="F7384" t="s">
        <v>64</v>
      </c>
      <c r="G7384" t="s">
        <v>21</v>
      </c>
      <c r="H7384" t="s">
        <v>14</v>
      </c>
      <c r="I7384">
        <v>15</v>
      </c>
      <c r="J7384">
        <v>0.45846375</v>
      </c>
      <c r="K7384">
        <v>0.45472431000000002</v>
      </c>
      <c r="L7384">
        <v>3.7394400000000001E-3</v>
      </c>
      <c r="M7384">
        <v>8.1564500000000009E-3</v>
      </c>
      <c r="N7384">
        <v>70.921503000000001</v>
      </c>
      <c r="O7384">
        <v>64.859652999999994</v>
      </c>
      <c r="P7384">
        <v>5.0224099999999997E-3</v>
      </c>
      <c r="Q7384">
        <v>-4.5216900000000001E-3</v>
      </c>
      <c r="R7384">
        <v>-2.6970399999999999E-3</v>
      </c>
      <c r="S7384">
        <v>1.1056799999999999E-3</v>
      </c>
      <c r="T7384">
        <v>3.7394400000000001E-3</v>
      </c>
      <c r="U7384">
        <v>6.3731899999999999E-3</v>
      </c>
      <c r="V7384">
        <v>1.017592E-2</v>
      </c>
      <c r="W7384">
        <v>1.200057E-2</v>
      </c>
    </row>
    <row r="7385" spans="1:27" x14ac:dyDescent="0.2">
      <c r="A7385" t="s">
        <v>9657</v>
      </c>
      <c r="B7385" t="s">
        <v>67</v>
      </c>
      <c r="C7385" t="s">
        <v>59</v>
      </c>
      <c r="D7385" t="s">
        <v>12</v>
      </c>
      <c r="E7385" t="s">
        <v>5652</v>
      </c>
      <c r="F7385" t="s">
        <v>64</v>
      </c>
      <c r="G7385" t="s">
        <v>21</v>
      </c>
      <c r="H7385" t="s">
        <v>14</v>
      </c>
      <c r="I7385">
        <v>16</v>
      </c>
      <c r="J7385">
        <v>0.46492298999999998</v>
      </c>
      <c r="K7385">
        <v>0.45646141000000001</v>
      </c>
      <c r="L7385">
        <v>8.4615799999999998E-3</v>
      </c>
      <c r="M7385">
        <v>1.8199960000000001E-2</v>
      </c>
      <c r="N7385">
        <v>70.538202999999996</v>
      </c>
      <c r="O7385">
        <v>64.859652999999994</v>
      </c>
      <c r="P7385">
        <v>6.7517300000000001E-3</v>
      </c>
      <c r="Q7385">
        <v>-2.6440299999999999E-3</v>
      </c>
      <c r="R7385">
        <v>-1.9111E-4</v>
      </c>
      <c r="S7385">
        <v>4.9209700000000002E-3</v>
      </c>
      <c r="T7385">
        <v>8.4615799999999998E-3</v>
      </c>
      <c r="U7385">
        <v>1.2002189999999999E-2</v>
      </c>
      <c r="V7385">
        <v>1.7114270000000001E-2</v>
      </c>
      <c r="W7385">
        <v>1.9567190000000002E-2</v>
      </c>
    </row>
    <row r="7386" spans="1:27" x14ac:dyDescent="0.2">
      <c r="A7386" t="s">
        <v>9658</v>
      </c>
      <c r="B7386" t="s">
        <v>67</v>
      </c>
      <c r="C7386" t="s">
        <v>59</v>
      </c>
      <c r="D7386" t="s">
        <v>12</v>
      </c>
      <c r="E7386" t="s">
        <v>5652</v>
      </c>
      <c r="F7386" t="s">
        <v>64</v>
      </c>
      <c r="G7386" t="s">
        <v>21</v>
      </c>
      <c r="H7386" t="s">
        <v>15</v>
      </c>
      <c r="I7386">
        <v>17</v>
      </c>
      <c r="J7386">
        <v>0.48662728</v>
      </c>
      <c r="K7386">
        <v>0.47299771000000002</v>
      </c>
      <c r="L7386">
        <v>1.3629560000000001E-2</v>
      </c>
      <c r="M7386">
        <v>2.800822E-2</v>
      </c>
      <c r="N7386">
        <v>69.977154999999996</v>
      </c>
      <c r="O7386">
        <v>64.859652999999994</v>
      </c>
      <c r="P7386">
        <v>6.3264100000000002E-3</v>
      </c>
      <c r="Q7386">
        <v>3.2235499999999999E-3</v>
      </c>
      <c r="R7386">
        <v>5.5219400000000004E-3</v>
      </c>
      <c r="S7386">
        <v>1.031199E-2</v>
      </c>
      <c r="T7386">
        <v>1.3629560000000001E-2</v>
      </c>
      <c r="U7386">
        <v>1.6947130000000001E-2</v>
      </c>
      <c r="V7386">
        <v>2.1737179999999998E-2</v>
      </c>
      <c r="W7386">
        <v>2.4035580000000001E-2</v>
      </c>
    </row>
    <row r="7387" spans="1:27" x14ac:dyDescent="0.2">
      <c r="A7387" t="s">
        <v>9659</v>
      </c>
      <c r="B7387" t="s">
        <v>67</v>
      </c>
      <c r="C7387" t="s">
        <v>59</v>
      </c>
      <c r="D7387" t="s">
        <v>12</v>
      </c>
      <c r="E7387" t="s">
        <v>5652</v>
      </c>
      <c r="F7387" t="s">
        <v>64</v>
      </c>
      <c r="G7387" t="s">
        <v>21</v>
      </c>
      <c r="H7387" t="s">
        <v>15</v>
      </c>
      <c r="I7387">
        <v>18</v>
      </c>
      <c r="J7387">
        <v>0.52386173999999996</v>
      </c>
      <c r="K7387">
        <v>0.50755815000000004</v>
      </c>
      <c r="L7387">
        <v>1.630359E-2</v>
      </c>
      <c r="M7387">
        <v>3.1121940000000001E-2</v>
      </c>
      <c r="N7387">
        <v>69.019518000000005</v>
      </c>
      <c r="O7387">
        <v>64.859652999999994</v>
      </c>
      <c r="P7387">
        <v>6.0708100000000003E-3</v>
      </c>
      <c r="Q7387">
        <v>6.3179999999999998E-3</v>
      </c>
      <c r="R7387">
        <v>8.5235399999999996E-3</v>
      </c>
      <c r="S7387">
        <v>1.3120059999999999E-2</v>
      </c>
      <c r="T7387">
        <v>1.630359E-2</v>
      </c>
      <c r="U7387">
        <v>1.9487129999999998E-2</v>
      </c>
      <c r="V7387">
        <v>2.4083650000000002E-2</v>
      </c>
      <c r="W7387">
        <v>2.6289179999999999E-2</v>
      </c>
    </row>
    <row r="7388" spans="1:27" x14ac:dyDescent="0.2">
      <c r="A7388" t="s">
        <v>9660</v>
      </c>
      <c r="B7388" t="s">
        <v>67</v>
      </c>
      <c r="C7388" t="s">
        <v>59</v>
      </c>
      <c r="D7388" t="s">
        <v>12</v>
      </c>
      <c r="E7388" t="s">
        <v>5652</v>
      </c>
      <c r="F7388" t="s">
        <v>64</v>
      </c>
      <c r="G7388" t="s">
        <v>21</v>
      </c>
      <c r="H7388" t="s">
        <v>15</v>
      </c>
      <c r="I7388">
        <v>19</v>
      </c>
      <c r="J7388">
        <v>0.55830336000000003</v>
      </c>
      <c r="K7388">
        <v>0.54456804000000003</v>
      </c>
      <c r="L7388">
        <v>1.373533E-2</v>
      </c>
      <c r="M7388">
        <v>2.4601899999999999E-2</v>
      </c>
      <c r="N7388">
        <v>67.636376999999996</v>
      </c>
      <c r="O7388">
        <v>64.859652999999994</v>
      </c>
      <c r="P7388">
        <v>7.2776300000000002E-3</v>
      </c>
      <c r="Q7388">
        <v>1.76468E-3</v>
      </c>
      <c r="R7388">
        <v>4.40866E-3</v>
      </c>
      <c r="S7388">
        <v>9.9189299999999994E-3</v>
      </c>
      <c r="T7388">
        <v>1.373533E-2</v>
      </c>
      <c r="U7388">
        <v>1.755172E-2</v>
      </c>
      <c r="V7388">
        <v>2.3061990000000001E-2</v>
      </c>
      <c r="W7388">
        <v>2.5705970000000002E-2</v>
      </c>
    </row>
    <row r="7389" spans="1:27" x14ac:dyDescent="0.2">
      <c r="A7389" t="s">
        <v>9661</v>
      </c>
      <c r="B7389" t="s">
        <v>67</v>
      </c>
      <c r="C7389" t="s">
        <v>59</v>
      </c>
      <c r="D7389" t="s">
        <v>12</v>
      </c>
      <c r="E7389" t="s">
        <v>5652</v>
      </c>
      <c r="F7389" t="s">
        <v>64</v>
      </c>
      <c r="G7389" t="s">
        <v>21</v>
      </c>
      <c r="H7389" t="s">
        <v>15</v>
      </c>
      <c r="I7389">
        <v>20</v>
      </c>
      <c r="J7389">
        <v>0.58622233999999995</v>
      </c>
      <c r="K7389">
        <v>0.57571983999999998</v>
      </c>
      <c r="L7389">
        <v>1.05025E-2</v>
      </c>
      <c r="M7389">
        <v>1.7915560000000001E-2</v>
      </c>
      <c r="N7389">
        <v>65.909752999999995</v>
      </c>
      <c r="O7389">
        <v>64.859652999999994</v>
      </c>
      <c r="P7389">
        <v>4.6860199999999999E-3</v>
      </c>
      <c r="Q7389">
        <v>2.7946799999999999E-3</v>
      </c>
      <c r="R7389">
        <v>4.4971200000000003E-3</v>
      </c>
      <c r="S7389">
        <v>8.0451499999999992E-3</v>
      </c>
      <c r="T7389">
        <v>1.05025E-2</v>
      </c>
      <c r="U7389">
        <v>1.295985E-2</v>
      </c>
      <c r="V7389">
        <v>1.6507879999999999E-2</v>
      </c>
      <c r="W7389">
        <v>1.8210319999999999E-2</v>
      </c>
    </row>
    <row r="7390" spans="1:27" x14ac:dyDescent="0.2">
      <c r="A7390" t="s">
        <v>9662</v>
      </c>
      <c r="B7390" t="s">
        <v>67</v>
      </c>
      <c r="C7390" t="s">
        <v>59</v>
      </c>
      <c r="D7390" t="s">
        <v>12</v>
      </c>
      <c r="E7390" t="s">
        <v>5652</v>
      </c>
      <c r="F7390" t="s">
        <v>64</v>
      </c>
      <c r="G7390" t="s">
        <v>21</v>
      </c>
      <c r="H7390" t="s">
        <v>15</v>
      </c>
      <c r="I7390">
        <v>21</v>
      </c>
      <c r="J7390">
        <v>0.63393076000000004</v>
      </c>
      <c r="K7390">
        <v>0.62234792999999999</v>
      </c>
      <c r="L7390">
        <v>1.1582830000000001E-2</v>
      </c>
      <c r="M7390">
        <v>1.827144E-2</v>
      </c>
      <c r="N7390">
        <v>64.018568999999999</v>
      </c>
      <c r="O7390">
        <v>64.859652999999994</v>
      </c>
      <c r="P7390">
        <v>3.9435900000000003E-3</v>
      </c>
      <c r="Q7390">
        <v>5.0962100000000003E-3</v>
      </c>
      <c r="R7390">
        <v>6.5289199999999997E-3</v>
      </c>
      <c r="S7390">
        <v>9.5148100000000003E-3</v>
      </c>
      <c r="T7390">
        <v>1.1582830000000001E-2</v>
      </c>
      <c r="U7390">
        <v>1.3650850000000001E-2</v>
      </c>
      <c r="V7390">
        <v>1.6636740000000001E-2</v>
      </c>
      <c r="W7390">
        <v>1.8069450000000001E-2</v>
      </c>
    </row>
    <row r="7391" spans="1:27" x14ac:dyDescent="0.2">
      <c r="A7391" t="s">
        <v>9663</v>
      </c>
      <c r="B7391" t="s">
        <v>67</v>
      </c>
      <c r="C7391" t="s">
        <v>59</v>
      </c>
      <c r="D7391" t="s">
        <v>12</v>
      </c>
      <c r="E7391" t="s">
        <v>5652</v>
      </c>
      <c r="F7391" t="s">
        <v>64</v>
      </c>
      <c r="G7391" t="s">
        <v>21</v>
      </c>
      <c r="H7391" t="s">
        <v>14</v>
      </c>
      <c r="I7391">
        <v>22</v>
      </c>
      <c r="J7391">
        <v>0.61472470999999995</v>
      </c>
      <c r="K7391">
        <v>0.60861071</v>
      </c>
      <c r="L7391">
        <v>6.1139999999999996E-3</v>
      </c>
      <c r="M7391">
        <v>9.9459200000000005E-3</v>
      </c>
      <c r="N7391">
        <v>62.805802</v>
      </c>
      <c r="O7391">
        <v>64.859652999999994</v>
      </c>
      <c r="P7391">
        <v>6.5182900000000004E-3</v>
      </c>
      <c r="Q7391">
        <v>-4.6076399999999997E-3</v>
      </c>
      <c r="R7391">
        <v>-2.23953E-3</v>
      </c>
      <c r="S7391">
        <v>2.6958099999999999E-3</v>
      </c>
      <c r="T7391">
        <v>6.1139999999999996E-3</v>
      </c>
      <c r="U7391">
        <v>9.5321999999999994E-3</v>
      </c>
      <c r="V7391">
        <v>1.4467529999999999E-2</v>
      </c>
      <c r="W7391">
        <v>1.6835639999999999E-2</v>
      </c>
    </row>
    <row r="7392" spans="1:27" x14ac:dyDescent="0.2">
      <c r="A7392" t="s">
        <v>9664</v>
      </c>
      <c r="B7392" t="s">
        <v>67</v>
      </c>
      <c r="C7392" t="s">
        <v>59</v>
      </c>
      <c r="D7392" t="s">
        <v>12</v>
      </c>
      <c r="E7392" t="s">
        <v>5652</v>
      </c>
      <c r="F7392" t="s">
        <v>64</v>
      </c>
      <c r="G7392" t="s">
        <v>21</v>
      </c>
      <c r="H7392" t="s">
        <v>14</v>
      </c>
      <c r="I7392">
        <v>23</v>
      </c>
      <c r="J7392">
        <v>0.54044734000000005</v>
      </c>
      <c r="K7392">
        <v>0.53989904</v>
      </c>
      <c r="L7392">
        <v>5.4830000000000005E-4</v>
      </c>
      <c r="M7392">
        <v>1.01453E-3</v>
      </c>
      <c r="N7392">
        <v>62.288514999999997</v>
      </c>
      <c r="O7392">
        <v>64.859652999999994</v>
      </c>
      <c r="P7392">
        <v>4.0583700000000004E-3</v>
      </c>
      <c r="Q7392">
        <v>-6.1271199999999998E-3</v>
      </c>
      <c r="R7392">
        <v>-4.65271E-3</v>
      </c>
      <c r="S7392">
        <v>-1.5799099999999999E-3</v>
      </c>
      <c r="T7392">
        <v>5.4830000000000005E-4</v>
      </c>
      <c r="U7392">
        <v>2.67651E-3</v>
      </c>
      <c r="V7392">
        <v>5.7493099999999997E-3</v>
      </c>
      <c r="W7392">
        <v>7.2237200000000003E-3</v>
      </c>
    </row>
    <row r="7393" spans="1:23" x14ac:dyDescent="0.2">
      <c r="A7393" t="s">
        <v>9665</v>
      </c>
      <c r="B7393" t="s">
        <v>67</v>
      </c>
      <c r="C7393" t="s">
        <v>59</v>
      </c>
      <c r="D7393" t="s">
        <v>12</v>
      </c>
      <c r="E7393" t="s">
        <v>5652</v>
      </c>
      <c r="F7393" t="s">
        <v>64</v>
      </c>
      <c r="G7393" t="s">
        <v>21</v>
      </c>
      <c r="H7393" t="s">
        <v>14</v>
      </c>
      <c r="I7393">
        <v>24</v>
      </c>
      <c r="J7393">
        <v>0.45599318999999999</v>
      </c>
      <c r="K7393">
        <v>0.45819323000000001</v>
      </c>
      <c r="L7393">
        <v>-2.2000399999999999E-3</v>
      </c>
      <c r="M7393" s="1">
        <v>-4.8247200000000002E-3</v>
      </c>
      <c r="N7393">
        <v>61.980252</v>
      </c>
      <c r="O7393">
        <v>64.859652999999994</v>
      </c>
      <c r="P7393">
        <v>3.1597000000000001E-3</v>
      </c>
      <c r="Q7393">
        <v>-7.39728E-3</v>
      </c>
      <c r="R7393">
        <v>-6.2493499999999999E-3</v>
      </c>
      <c r="S7393">
        <v>-3.8569799999999999E-3</v>
      </c>
      <c r="T7393">
        <v>-2.2000399999999999E-3</v>
      </c>
      <c r="U7393">
        <v>-5.4308999999999998E-4</v>
      </c>
      <c r="V7393">
        <v>1.8492700000000001E-3</v>
      </c>
      <c r="W7393">
        <v>2.9972000000000002E-3</v>
      </c>
    </row>
    <row r="7394" spans="1:23" x14ac:dyDescent="0.2">
      <c r="A7394" t="s">
        <v>3452</v>
      </c>
      <c r="B7394" t="s">
        <v>67</v>
      </c>
      <c r="C7394" t="s">
        <v>59</v>
      </c>
      <c r="D7394" t="s">
        <v>12</v>
      </c>
      <c r="E7394" t="s">
        <v>66</v>
      </c>
      <c r="F7394" t="s">
        <v>63</v>
      </c>
      <c r="G7394" t="s">
        <v>21</v>
      </c>
      <c r="H7394" t="s">
        <v>13</v>
      </c>
      <c r="I7394">
        <v>1</v>
      </c>
      <c r="J7394">
        <v>0.82101623000000001</v>
      </c>
      <c r="K7394">
        <v>0.89136453999999998</v>
      </c>
      <c r="L7394">
        <v>-7.0348309999999997E-2</v>
      </c>
      <c r="M7394">
        <v>-8.5684430000000006E-2</v>
      </c>
      <c r="N7394">
        <v>60.672531999999997</v>
      </c>
      <c r="O7394">
        <v>64.738245000000006</v>
      </c>
      <c r="P7394">
        <v>3.6816969999999997E-2</v>
      </c>
      <c r="Q7394">
        <v>-0.13090683</v>
      </c>
      <c r="R7394">
        <v>-0.11753115</v>
      </c>
      <c r="S7394">
        <v>-8.9655150000000003E-2</v>
      </c>
      <c r="T7394">
        <v>-7.0348309999999997E-2</v>
      </c>
      <c r="U7394">
        <v>-5.1041469999999999E-2</v>
      </c>
      <c r="V7394" s="1">
        <v>-2.3165459999999999E-2</v>
      </c>
      <c r="W7394">
        <v>-9.7897799999999997E-3</v>
      </c>
    </row>
    <row r="7395" spans="1:23" x14ac:dyDescent="0.2">
      <c r="A7395" t="s">
        <v>3453</v>
      </c>
      <c r="B7395" t="s">
        <v>67</v>
      </c>
      <c r="C7395" t="s">
        <v>59</v>
      </c>
      <c r="D7395" t="s">
        <v>12</v>
      </c>
      <c r="E7395" t="s">
        <v>66</v>
      </c>
      <c r="F7395" t="s">
        <v>63</v>
      </c>
      <c r="G7395" t="s">
        <v>21</v>
      </c>
      <c r="H7395" t="s">
        <v>13</v>
      </c>
      <c r="I7395">
        <v>2</v>
      </c>
      <c r="J7395">
        <v>0.74833662000000001</v>
      </c>
      <c r="K7395">
        <v>0.81911708000000005</v>
      </c>
      <c r="L7395">
        <v>-7.0780460000000003E-2</v>
      </c>
      <c r="M7395">
        <v>-9.4583710000000001E-2</v>
      </c>
      <c r="N7395">
        <v>60.572825000000002</v>
      </c>
      <c r="O7395">
        <v>64.738245000000006</v>
      </c>
      <c r="P7395">
        <v>2.8455879999999999E-2</v>
      </c>
      <c r="Q7395">
        <v>-0.11758622000000001</v>
      </c>
      <c r="R7395">
        <v>-0.10724814000000001</v>
      </c>
      <c r="S7395">
        <v>-8.5702739999999999E-2</v>
      </c>
      <c r="T7395">
        <v>-7.0780460000000003E-2</v>
      </c>
      <c r="U7395">
        <v>-5.585818E-2</v>
      </c>
      <c r="V7395">
        <v>-3.4312780000000001E-2</v>
      </c>
      <c r="W7395">
        <v>-2.3974700000000002E-2</v>
      </c>
    </row>
    <row r="7396" spans="1:23" x14ac:dyDescent="0.2">
      <c r="A7396" t="s">
        <v>3454</v>
      </c>
      <c r="B7396" t="s">
        <v>67</v>
      </c>
      <c r="C7396" t="s">
        <v>59</v>
      </c>
      <c r="D7396" t="s">
        <v>12</v>
      </c>
      <c r="E7396" t="s">
        <v>66</v>
      </c>
      <c r="F7396" t="s">
        <v>63</v>
      </c>
      <c r="G7396" t="s">
        <v>21</v>
      </c>
      <c r="H7396" t="s">
        <v>13</v>
      </c>
      <c r="I7396">
        <v>3</v>
      </c>
      <c r="J7396">
        <v>0.69914107000000003</v>
      </c>
      <c r="K7396">
        <v>0.77338753999999998</v>
      </c>
      <c r="L7396">
        <v>-7.4246469999999995E-2</v>
      </c>
      <c r="M7396">
        <v>-0.10619669</v>
      </c>
      <c r="N7396">
        <v>60.361978999999998</v>
      </c>
      <c r="O7396">
        <v>64.738245000000006</v>
      </c>
      <c r="P7396">
        <v>2.807101E-2</v>
      </c>
      <c r="Q7396">
        <v>-0.12041918</v>
      </c>
      <c r="R7396">
        <v>-0.11022092</v>
      </c>
      <c r="S7396">
        <v>-8.8966920000000005E-2</v>
      </c>
      <c r="T7396">
        <v>-7.4246469999999995E-2</v>
      </c>
      <c r="U7396">
        <v>-5.9526009999999997E-2</v>
      </c>
      <c r="V7396">
        <v>-3.8272010000000002E-2</v>
      </c>
      <c r="W7396">
        <v>-2.807376E-2</v>
      </c>
    </row>
    <row r="7397" spans="1:23" x14ac:dyDescent="0.2">
      <c r="A7397" t="s">
        <v>3455</v>
      </c>
      <c r="B7397" t="s">
        <v>67</v>
      </c>
      <c r="C7397" t="s">
        <v>59</v>
      </c>
      <c r="D7397" t="s">
        <v>12</v>
      </c>
      <c r="E7397" t="s">
        <v>66</v>
      </c>
      <c r="F7397" t="s">
        <v>63</v>
      </c>
      <c r="G7397" t="s">
        <v>21</v>
      </c>
      <c r="H7397" t="s">
        <v>13</v>
      </c>
      <c r="I7397">
        <v>4</v>
      </c>
      <c r="J7397">
        <v>0.68796860000000004</v>
      </c>
      <c r="K7397">
        <v>0.74037209999999998</v>
      </c>
      <c r="L7397">
        <v>-5.2403499999999999E-2</v>
      </c>
      <c r="M7397">
        <v>-7.6171359999999994E-2</v>
      </c>
      <c r="N7397">
        <v>60.253981000000003</v>
      </c>
      <c r="O7397">
        <v>64.738245000000006</v>
      </c>
      <c r="P7397">
        <v>2.3122E-2</v>
      </c>
      <c r="Q7397">
        <v>-9.0435810000000005E-2</v>
      </c>
      <c r="R7397">
        <v>-8.2035540000000004E-2</v>
      </c>
      <c r="S7397">
        <v>-6.452869E-2</v>
      </c>
      <c r="T7397">
        <v>-5.2403499999999999E-2</v>
      </c>
      <c r="U7397">
        <v>-4.0278309999999998E-2</v>
      </c>
      <c r="V7397">
        <v>-2.277146E-2</v>
      </c>
      <c r="W7397">
        <v>-1.4371190000000001E-2</v>
      </c>
    </row>
    <row r="7398" spans="1:23" x14ac:dyDescent="0.2">
      <c r="A7398" t="s">
        <v>3456</v>
      </c>
      <c r="B7398" t="s">
        <v>67</v>
      </c>
      <c r="C7398" t="s">
        <v>59</v>
      </c>
      <c r="D7398" t="s">
        <v>12</v>
      </c>
      <c r="E7398" t="s">
        <v>66</v>
      </c>
      <c r="F7398" t="s">
        <v>63</v>
      </c>
      <c r="G7398" t="s">
        <v>21</v>
      </c>
      <c r="H7398" t="s">
        <v>13</v>
      </c>
      <c r="I7398">
        <v>5</v>
      </c>
      <c r="J7398">
        <v>0.70001906999999997</v>
      </c>
      <c r="K7398">
        <v>0.74791377000000003</v>
      </c>
      <c r="L7398">
        <v>-4.7894699999999998E-2</v>
      </c>
      <c r="M7398">
        <v>-6.8419129999999995E-2</v>
      </c>
      <c r="N7398">
        <v>60.087949999999999</v>
      </c>
      <c r="O7398">
        <v>64.738245000000006</v>
      </c>
      <c r="P7398">
        <v>2.1276489999999999E-2</v>
      </c>
      <c r="Q7398">
        <v>-8.2891400000000004E-2</v>
      </c>
      <c r="R7398">
        <v>-7.5161610000000004E-2</v>
      </c>
      <c r="S7398">
        <v>-5.9052100000000003E-2</v>
      </c>
      <c r="T7398">
        <v>-4.7894699999999998E-2</v>
      </c>
      <c r="U7398">
        <v>-3.6737300000000001E-2</v>
      </c>
      <c r="V7398">
        <v>-2.0627779999999998E-2</v>
      </c>
      <c r="W7398">
        <v>-1.289799E-2</v>
      </c>
    </row>
    <row r="7399" spans="1:23" x14ac:dyDescent="0.2">
      <c r="A7399" t="s">
        <v>3457</v>
      </c>
      <c r="B7399" t="s">
        <v>67</v>
      </c>
      <c r="C7399" t="s">
        <v>59</v>
      </c>
      <c r="D7399" t="s">
        <v>12</v>
      </c>
      <c r="E7399" t="s">
        <v>66</v>
      </c>
      <c r="F7399" t="s">
        <v>63</v>
      </c>
      <c r="G7399" t="s">
        <v>21</v>
      </c>
      <c r="H7399" t="s">
        <v>13</v>
      </c>
      <c r="I7399">
        <v>6</v>
      </c>
      <c r="J7399">
        <v>0.75421218999999995</v>
      </c>
      <c r="K7399">
        <v>0.77402139999999997</v>
      </c>
      <c r="L7399">
        <v>-1.9809210000000001E-2</v>
      </c>
      <c r="M7399">
        <v>-2.626477E-2</v>
      </c>
      <c r="N7399">
        <v>59.820630000000001</v>
      </c>
      <c r="O7399">
        <v>64.738245000000006</v>
      </c>
      <c r="P7399">
        <v>2.043683E-2</v>
      </c>
      <c r="Q7399">
        <v>-5.3424810000000003E-2</v>
      </c>
      <c r="R7399">
        <v>-4.6000060000000002E-2</v>
      </c>
      <c r="S7399">
        <v>-3.0526290000000001E-2</v>
      </c>
      <c r="T7399">
        <v>-1.9809210000000001E-2</v>
      </c>
      <c r="U7399">
        <v>-9.0921200000000004E-3</v>
      </c>
      <c r="V7399">
        <v>6.3816400000000001E-3</v>
      </c>
      <c r="W7399">
        <v>1.380639E-2</v>
      </c>
    </row>
    <row r="7400" spans="1:23" x14ac:dyDescent="0.2">
      <c r="A7400" t="s">
        <v>3458</v>
      </c>
      <c r="B7400" t="s">
        <v>67</v>
      </c>
      <c r="C7400" t="s">
        <v>59</v>
      </c>
      <c r="D7400" t="s">
        <v>12</v>
      </c>
      <c r="E7400" t="s">
        <v>66</v>
      </c>
      <c r="F7400" t="s">
        <v>63</v>
      </c>
      <c r="G7400" t="s">
        <v>21</v>
      </c>
      <c r="H7400" t="s">
        <v>14</v>
      </c>
      <c r="I7400">
        <v>7</v>
      </c>
      <c r="J7400">
        <v>0.76764091000000001</v>
      </c>
      <c r="K7400">
        <v>0.76108997</v>
      </c>
      <c r="L7400">
        <v>6.5509299999999999E-3</v>
      </c>
      <c r="M7400">
        <v>8.5338500000000008E-3</v>
      </c>
      <c r="N7400">
        <v>59.887552999999997</v>
      </c>
      <c r="O7400">
        <v>64.738245000000006</v>
      </c>
      <c r="P7400">
        <v>2.3771469999999999E-2</v>
      </c>
      <c r="Q7400">
        <v>-3.2549649999999999E-2</v>
      </c>
      <c r="R7400">
        <v>-2.3913429999999999E-2</v>
      </c>
      <c r="S7400">
        <v>-5.9148400000000002E-3</v>
      </c>
      <c r="T7400">
        <v>6.5509299999999999E-3</v>
      </c>
      <c r="U7400">
        <v>1.9016700000000001E-2</v>
      </c>
      <c r="V7400">
        <v>3.7015289999999999E-2</v>
      </c>
      <c r="W7400">
        <v>4.5651520000000001E-2</v>
      </c>
    </row>
    <row r="7401" spans="1:23" x14ac:dyDescent="0.2">
      <c r="A7401" t="s">
        <v>3459</v>
      </c>
      <c r="B7401" t="s">
        <v>67</v>
      </c>
      <c r="C7401" t="s">
        <v>59</v>
      </c>
      <c r="D7401" t="s">
        <v>12</v>
      </c>
      <c r="E7401" t="s">
        <v>66</v>
      </c>
      <c r="F7401" t="s">
        <v>63</v>
      </c>
      <c r="G7401" t="s">
        <v>21</v>
      </c>
      <c r="H7401" t="s">
        <v>14</v>
      </c>
      <c r="I7401">
        <v>8</v>
      </c>
      <c r="J7401">
        <v>0.56595039000000003</v>
      </c>
      <c r="K7401">
        <v>0.54329495000000005</v>
      </c>
      <c r="L7401">
        <v>2.2655439999999999E-2</v>
      </c>
      <c r="M7401">
        <v>4.0030789999999997E-2</v>
      </c>
      <c r="N7401">
        <v>60.779288999999999</v>
      </c>
      <c r="O7401">
        <v>64.738245000000006</v>
      </c>
      <c r="P7401">
        <v>1.7126490000000001E-2</v>
      </c>
      <c r="Q7401">
        <v>-5.51513E-3</v>
      </c>
      <c r="R7401">
        <v>7.0695999999999997E-4</v>
      </c>
      <c r="S7401">
        <v>1.36743E-2</v>
      </c>
      <c r="T7401">
        <v>2.2655439999999999E-2</v>
      </c>
      <c r="U7401">
        <v>3.1636579999999997E-2</v>
      </c>
      <c r="V7401">
        <v>4.4603919999999998E-2</v>
      </c>
      <c r="W7401">
        <v>5.0826009999999998E-2</v>
      </c>
    </row>
    <row r="7402" spans="1:23" x14ac:dyDescent="0.2">
      <c r="A7402" t="s">
        <v>3460</v>
      </c>
      <c r="B7402" t="s">
        <v>67</v>
      </c>
      <c r="C7402" t="s">
        <v>59</v>
      </c>
      <c r="D7402" t="s">
        <v>12</v>
      </c>
      <c r="E7402" t="s">
        <v>66</v>
      </c>
      <c r="F7402" t="s">
        <v>63</v>
      </c>
      <c r="G7402" t="s">
        <v>21</v>
      </c>
      <c r="H7402" t="s">
        <v>14</v>
      </c>
      <c r="I7402">
        <v>9</v>
      </c>
      <c r="J7402">
        <v>7.2387590000000002E-2</v>
      </c>
      <c r="K7402">
        <v>3.5760670000000001E-2</v>
      </c>
      <c r="L7402">
        <v>3.662692E-2</v>
      </c>
      <c r="M7402">
        <v>0.50598337999999998</v>
      </c>
      <c r="N7402">
        <v>62.254618000000001</v>
      </c>
      <c r="O7402">
        <v>64.738245000000006</v>
      </c>
      <c r="P7402">
        <v>5.0413270000000003E-2</v>
      </c>
      <c r="Q7402">
        <v>-4.6295530000000001E-2</v>
      </c>
      <c r="R7402">
        <v>-2.7980290000000001E-2</v>
      </c>
      <c r="S7402">
        <v>1.019017E-2</v>
      </c>
      <c r="T7402">
        <v>3.662692E-2</v>
      </c>
      <c r="U7402">
        <v>6.3063659999999994E-2</v>
      </c>
      <c r="V7402">
        <v>0.10123412</v>
      </c>
      <c r="W7402">
        <v>0.11954937</v>
      </c>
    </row>
    <row r="7403" spans="1:23" x14ac:dyDescent="0.2">
      <c r="A7403" t="s">
        <v>3461</v>
      </c>
      <c r="B7403" t="s">
        <v>67</v>
      </c>
      <c r="C7403" t="s">
        <v>59</v>
      </c>
      <c r="D7403" t="s">
        <v>12</v>
      </c>
      <c r="E7403" t="s">
        <v>66</v>
      </c>
      <c r="F7403" t="s">
        <v>63</v>
      </c>
      <c r="G7403" t="s">
        <v>21</v>
      </c>
      <c r="H7403" t="s">
        <v>14</v>
      </c>
      <c r="I7403">
        <v>10</v>
      </c>
      <c r="J7403">
        <v>-0.71879318999999997</v>
      </c>
      <c r="K7403">
        <v>-0.76440447</v>
      </c>
      <c r="L7403">
        <v>4.5611279999999997E-2</v>
      </c>
      <c r="M7403">
        <v>-6.3455360000000002E-2</v>
      </c>
      <c r="N7403">
        <v>64.391909999999996</v>
      </c>
      <c r="O7403">
        <v>64.738245000000006</v>
      </c>
      <c r="P7403">
        <v>9.267794E-2</v>
      </c>
      <c r="Q7403">
        <v>-0.10683036</v>
      </c>
      <c r="R7403">
        <v>-7.3160269999999999E-2</v>
      </c>
      <c r="S7403">
        <v>-2.9890699999999999E-3</v>
      </c>
      <c r="T7403">
        <v>4.5611279999999997E-2</v>
      </c>
      <c r="U7403">
        <v>9.4211639999999999E-2</v>
      </c>
      <c r="V7403">
        <v>0.16438284</v>
      </c>
      <c r="W7403">
        <v>0.19805291999999999</v>
      </c>
    </row>
    <row r="7404" spans="1:23" x14ac:dyDescent="0.2">
      <c r="A7404" t="s">
        <v>3462</v>
      </c>
      <c r="B7404" t="s">
        <v>67</v>
      </c>
      <c r="C7404" t="s">
        <v>59</v>
      </c>
      <c r="D7404" t="s">
        <v>12</v>
      </c>
      <c r="E7404" t="s">
        <v>66</v>
      </c>
      <c r="F7404" t="s">
        <v>63</v>
      </c>
      <c r="G7404" t="s">
        <v>21</v>
      </c>
      <c r="H7404" t="s">
        <v>14</v>
      </c>
      <c r="I7404">
        <v>11</v>
      </c>
      <c r="J7404">
        <v>-1.6188115999999999</v>
      </c>
      <c r="K7404">
        <v>-1.6385175999999999</v>
      </c>
      <c r="L7404">
        <v>1.9706009999999999E-2</v>
      </c>
      <c r="M7404">
        <v>-1.2173130000000001E-2</v>
      </c>
      <c r="N7404">
        <v>66.803274000000002</v>
      </c>
      <c r="O7404">
        <v>64.738245000000006</v>
      </c>
      <c r="P7404">
        <v>0.12590759000000001</v>
      </c>
      <c r="Q7404">
        <v>-0.18739354</v>
      </c>
      <c r="R7404">
        <v>-0.14165106</v>
      </c>
      <c r="S7404">
        <v>-4.632E-2</v>
      </c>
      <c r="T7404">
        <v>1.9706009999999999E-2</v>
      </c>
      <c r="U7404">
        <v>8.5732009999999997E-2</v>
      </c>
      <c r="V7404">
        <v>0.18106306999999999</v>
      </c>
      <c r="W7404">
        <v>0.22680555999999999</v>
      </c>
    </row>
    <row r="7405" spans="1:23" x14ac:dyDescent="0.2">
      <c r="A7405" t="s">
        <v>3463</v>
      </c>
      <c r="B7405" t="s">
        <v>67</v>
      </c>
      <c r="C7405" t="s">
        <v>59</v>
      </c>
      <c r="D7405" t="s">
        <v>12</v>
      </c>
      <c r="E7405" t="s">
        <v>66</v>
      </c>
      <c r="F7405" t="s">
        <v>63</v>
      </c>
      <c r="G7405" t="s">
        <v>21</v>
      </c>
      <c r="H7405" t="s">
        <v>14</v>
      </c>
      <c r="I7405">
        <v>12</v>
      </c>
      <c r="J7405">
        <v>-2.3009300000000001</v>
      </c>
      <c r="K7405">
        <v>-2.2941115000000001</v>
      </c>
      <c r="L7405">
        <v>-6.8184200000000004E-3</v>
      </c>
      <c r="M7405">
        <v>2.9633300000000001E-3</v>
      </c>
      <c r="N7405">
        <v>68.813916000000006</v>
      </c>
      <c r="O7405">
        <v>64.738245000000006</v>
      </c>
      <c r="P7405">
        <v>0.12690630999999999</v>
      </c>
      <c r="Q7405">
        <v>-0.21556072000000001</v>
      </c>
      <c r="R7405">
        <v>-0.16945540000000001</v>
      </c>
      <c r="S7405">
        <v>-7.3368149999999993E-2</v>
      </c>
      <c r="T7405">
        <v>-6.8184200000000004E-3</v>
      </c>
      <c r="U7405">
        <v>5.9731310000000003E-2</v>
      </c>
      <c r="V7405">
        <v>0.15581855999999999</v>
      </c>
      <c r="W7405">
        <v>0.20192388</v>
      </c>
    </row>
    <row r="7406" spans="1:23" x14ac:dyDescent="0.2">
      <c r="A7406" t="s">
        <v>3464</v>
      </c>
      <c r="B7406" t="s">
        <v>67</v>
      </c>
      <c r="C7406" t="s">
        <v>59</v>
      </c>
      <c r="D7406" t="s">
        <v>12</v>
      </c>
      <c r="E7406" t="s">
        <v>66</v>
      </c>
      <c r="F7406" t="s">
        <v>63</v>
      </c>
      <c r="G7406" t="s">
        <v>21</v>
      </c>
      <c r="H7406" t="s">
        <v>14</v>
      </c>
      <c r="I7406">
        <v>13</v>
      </c>
      <c r="J7406">
        <v>-2.6957936</v>
      </c>
      <c r="K7406">
        <v>-2.7008934</v>
      </c>
      <c r="L7406">
        <v>5.0998600000000003E-3</v>
      </c>
      <c r="M7406">
        <v>-1.89179E-3</v>
      </c>
      <c r="N7406">
        <v>70.596564000000001</v>
      </c>
      <c r="O7406">
        <v>64.738245000000006</v>
      </c>
      <c r="P7406">
        <v>0.11939936</v>
      </c>
      <c r="Q7406">
        <v>-0.19129461</v>
      </c>
      <c r="R7406">
        <v>-0.14791657999999999</v>
      </c>
      <c r="S7406">
        <v>-5.7513219999999997E-2</v>
      </c>
      <c r="T7406">
        <v>5.0998600000000003E-3</v>
      </c>
      <c r="U7406">
        <v>6.7712949999999994E-2</v>
      </c>
      <c r="V7406">
        <v>0.15811631000000001</v>
      </c>
      <c r="W7406">
        <v>0.20149433999999999</v>
      </c>
    </row>
    <row r="7407" spans="1:23" x14ac:dyDescent="0.2">
      <c r="A7407" t="s">
        <v>3465</v>
      </c>
      <c r="B7407" t="s">
        <v>67</v>
      </c>
      <c r="C7407" t="s">
        <v>59</v>
      </c>
      <c r="D7407" t="s">
        <v>12</v>
      </c>
      <c r="E7407" t="s">
        <v>66</v>
      </c>
      <c r="F7407" t="s">
        <v>63</v>
      </c>
      <c r="G7407" t="s">
        <v>21</v>
      </c>
      <c r="H7407" t="s">
        <v>14</v>
      </c>
      <c r="I7407">
        <v>14</v>
      </c>
      <c r="J7407">
        <v>-2.8092076000000001</v>
      </c>
      <c r="K7407">
        <v>-2.7759453000000001</v>
      </c>
      <c r="L7407">
        <v>-3.326225E-2</v>
      </c>
      <c r="M7407">
        <v>1.1840440000000001E-2</v>
      </c>
      <c r="N7407">
        <v>71.659316000000004</v>
      </c>
      <c r="O7407">
        <v>64.738245000000006</v>
      </c>
      <c r="P7407">
        <v>0.10514742000000001</v>
      </c>
      <c r="Q7407">
        <v>-0.20621436000000001</v>
      </c>
      <c r="R7407">
        <v>-0.16801409</v>
      </c>
      <c r="S7407">
        <v>-8.8401610000000005E-2</v>
      </c>
      <c r="T7407">
        <v>-3.326225E-2</v>
      </c>
      <c r="U7407">
        <v>2.1877110000000002E-2</v>
      </c>
      <c r="V7407">
        <v>0.10148958</v>
      </c>
      <c r="W7407">
        <v>0.13968986</v>
      </c>
    </row>
    <row r="7408" spans="1:23" x14ac:dyDescent="0.2">
      <c r="A7408" t="s">
        <v>3466</v>
      </c>
      <c r="B7408" t="s">
        <v>67</v>
      </c>
      <c r="C7408" t="s">
        <v>59</v>
      </c>
      <c r="D7408" t="s">
        <v>12</v>
      </c>
      <c r="E7408" t="s">
        <v>66</v>
      </c>
      <c r="F7408" t="s">
        <v>63</v>
      </c>
      <c r="G7408" t="s">
        <v>21</v>
      </c>
      <c r="H7408" t="s">
        <v>14</v>
      </c>
      <c r="I7408">
        <v>15</v>
      </c>
      <c r="J7408">
        <v>-2.6612952999999999</v>
      </c>
      <c r="K7408">
        <v>-2.5989551</v>
      </c>
      <c r="L7408">
        <v>-6.234025E-2</v>
      </c>
      <c r="M7408">
        <v>2.3424779999999999E-2</v>
      </c>
      <c r="N7408">
        <v>71.717302000000004</v>
      </c>
      <c r="O7408">
        <v>64.738245000000006</v>
      </c>
      <c r="P7408">
        <v>0.10236423</v>
      </c>
      <c r="Q7408">
        <v>-0.23071442</v>
      </c>
      <c r="R7408">
        <v>-0.19352528999999999</v>
      </c>
      <c r="S7408">
        <v>-0.1160201</v>
      </c>
      <c r="T7408">
        <v>-6.234025E-2</v>
      </c>
      <c r="U7408">
        <v>-8.6604000000000004E-3</v>
      </c>
      <c r="V7408">
        <v>6.8844790000000003E-2</v>
      </c>
      <c r="W7408">
        <v>0.10603392</v>
      </c>
    </row>
    <row r="7409" spans="1:23" x14ac:dyDescent="0.2">
      <c r="A7409" t="s">
        <v>3467</v>
      </c>
      <c r="B7409" t="s">
        <v>67</v>
      </c>
      <c r="C7409" t="s">
        <v>59</v>
      </c>
      <c r="D7409" t="s">
        <v>12</v>
      </c>
      <c r="E7409" t="s">
        <v>66</v>
      </c>
      <c r="F7409" t="s">
        <v>63</v>
      </c>
      <c r="G7409" t="s">
        <v>21</v>
      </c>
      <c r="H7409" t="s">
        <v>14</v>
      </c>
      <c r="I7409">
        <v>16</v>
      </c>
      <c r="J7409">
        <v>-2.1730368000000002</v>
      </c>
      <c r="K7409">
        <v>-2.0801634999999998</v>
      </c>
      <c r="L7409">
        <v>-9.2873300000000006E-2</v>
      </c>
      <c r="M7409">
        <v>4.2738940000000003E-2</v>
      </c>
      <c r="N7409">
        <v>71.287593999999999</v>
      </c>
      <c r="O7409">
        <v>64.738245000000006</v>
      </c>
      <c r="P7409">
        <v>9.0591469999999993E-2</v>
      </c>
      <c r="Q7409">
        <v>-0.24188299999999999</v>
      </c>
      <c r="R7409">
        <v>-0.20897093</v>
      </c>
      <c r="S7409">
        <v>-0.14037951000000001</v>
      </c>
      <c r="T7409">
        <v>-9.2873300000000006E-2</v>
      </c>
      <c r="U7409">
        <v>-4.5367089999999999E-2</v>
      </c>
      <c r="V7409">
        <v>2.322434E-2</v>
      </c>
      <c r="W7409">
        <v>5.6136400000000003E-2</v>
      </c>
    </row>
    <row r="7410" spans="1:23" x14ac:dyDescent="0.2">
      <c r="A7410" t="s">
        <v>3468</v>
      </c>
      <c r="B7410" t="s">
        <v>67</v>
      </c>
      <c r="C7410" t="s">
        <v>59</v>
      </c>
      <c r="D7410" t="s">
        <v>12</v>
      </c>
      <c r="E7410" t="s">
        <v>66</v>
      </c>
      <c r="F7410" t="s">
        <v>63</v>
      </c>
      <c r="G7410" t="s">
        <v>21</v>
      </c>
      <c r="H7410" t="s">
        <v>15</v>
      </c>
      <c r="I7410">
        <v>17</v>
      </c>
      <c r="J7410">
        <v>-1.3085313000000001</v>
      </c>
      <c r="K7410">
        <v>-1.2377416000000001</v>
      </c>
      <c r="L7410">
        <v>-7.0789679999999994E-2</v>
      </c>
      <c r="M7410">
        <v>5.4098569999999999E-2</v>
      </c>
      <c r="N7410">
        <v>70.588937000000001</v>
      </c>
      <c r="O7410">
        <v>64.738245000000006</v>
      </c>
      <c r="P7410">
        <v>8.3529190000000003E-2</v>
      </c>
      <c r="Q7410">
        <v>-0.20818296999999999</v>
      </c>
      <c r="R7410">
        <v>-0.17783663999999999</v>
      </c>
      <c r="S7410">
        <v>-0.11459243</v>
      </c>
      <c r="T7410">
        <v>-7.0789679999999994E-2</v>
      </c>
      <c r="U7410">
        <v>-2.6986929999999999E-2</v>
      </c>
      <c r="V7410">
        <v>3.6257280000000003E-2</v>
      </c>
      <c r="W7410">
        <v>6.6603609999999994E-2</v>
      </c>
    </row>
    <row r="7411" spans="1:23" x14ac:dyDescent="0.2">
      <c r="A7411" t="s">
        <v>3469</v>
      </c>
      <c r="B7411" t="s">
        <v>67</v>
      </c>
      <c r="C7411" t="s">
        <v>59</v>
      </c>
      <c r="D7411" t="s">
        <v>12</v>
      </c>
      <c r="E7411" t="s">
        <v>66</v>
      </c>
      <c r="F7411" t="s">
        <v>63</v>
      </c>
      <c r="G7411" t="s">
        <v>21</v>
      </c>
      <c r="H7411" t="s">
        <v>15</v>
      </c>
      <c r="I7411">
        <v>18</v>
      </c>
      <c r="J7411">
        <v>-0.35311669000000001</v>
      </c>
      <c r="K7411">
        <v>-0.23222585000000001</v>
      </c>
      <c r="L7411">
        <v>-0.12089084</v>
      </c>
      <c r="M7411">
        <v>0.34235378999999999</v>
      </c>
      <c r="N7411">
        <v>69.582187000000005</v>
      </c>
      <c r="O7411">
        <v>64.738245000000006</v>
      </c>
      <c r="P7411">
        <v>6.8562570000000003E-2</v>
      </c>
      <c r="Q7411">
        <v>-0.23366623</v>
      </c>
      <c r="R7411">
        <v>-0.20875730000000001</v>
      </c>
      <c r="S7411">
        <v>-0.15684508</v>
      </c>
      <c r="T7411">
        <v>-0.12089084</v>
      </c>
      <c r="U7411">
        <v>-8.4936590000000006E-2</v>
      </c>
      <c r="V7411">
        <v>-3.3024369999999997E-2</v>
      </c>
      <c r="W7411">
        <v>-8.1154499999999997E-3</v>
      </c>
    </row>
    <row r="7412" spans="1:23" x14ac:dyDescent="0.2">
      <c r="A7412" t="s">
        <v>3470</v>
      </c>
      <c r="B7412" t="s">
        <v>67</v>
      </c>
      <c r="C7412" t="s">
        <v>59</v>
      </c>
      <c r="D7412" t="s">
        <v>12</v>
      </c>
      <c r="E7412" t="s">
        <v>66</v>
      </c>
      <c r="F7412" t="s">
        <v>63</v>
      </c>
      <c r="G7412" t="s">
        <v>21</v>
      </c>
      <c r="H7412" t="s">
        <v>15</v>
      </c>
      <c r="I7412">
        <v>19</v>
      </c>
      <c r="J7412">
        <v>0.50423881999999998</v>
      </c>
      <c r="K7412">
        <v>0.61679406999999997</v>
      </c>
      <c r="L7412">
        <v>-0.11255525</v>
      </c>
      <c r="M7412">
        <v>-0.22321814000000001</v>
      </c>
      <c r="N7412">
        <v>67.969177000000002</v>
      </c>
      <c r="O7412">
        <v>64.738245000000006</v>
      </c>
      <c r="P7412">
        <v>8.0958810000000006E-2</v>
      </c>
      <c r="Q7412">
        <v>-0.24572065000000001</v>
      </c>
      <c r="R7412">
        <v>-0.21630814000000001</v>
      </c>
      <c r="S7412">
        <v>-0.15501008999999999</v>
      </c>
      <c r="T7412">
        <v>-0.11255525</v>
      </c>
      <c r="U7412">
        <v>-7.0100410000000002E-2</v>
      </c>
      <c r="V7412">
        <v>-8.8023600000000004E-3</v>
      </c>
      <c r="W7412">
        <v>2.0610139999999999E-2</v>
      </c>
    </row>
    <row r="7413" spans="1:23" x14ac:dyDescent="0.2">
      <c r="A7413" t="s">
        <v>3471</v>
      </c>
      <c r="B7413" t="s">
        <v>67</v>
      </c>
      <c r="C7413" t="s">
        <v>59</v>
      </c>
      <c r="D7413" t="s">
        <v>12</v>
      </c>
      <c r="E7413" t="s">
        <v>66</v>
      </c>
      <c r="F7413" t="s">
        <v>63</v>
      </c>
      <c r="G7413" t="s">
        <v>21</v>
      </c>
      <c r="H7413" t="s">
        <v>15</v>
      </c>
      <c r="I7413">
        <v>20</v>
      </c>
      <c r="J7413">
        <v>1.0758517000000001</v>
      </c>
      <c r="K7413">
        <v>1.1143084000000001</v>
      </c>
      <c r="L7413">
        <v>-3.8456690000000002E-2</v>
      </c>
      <c r="M7413">
        <v>-3.5745350000000002E-2</v>
      </c>
      <c r="N7413">
        <v>66.067215000000004</v>
      </c>
      <c r="O7413">
        <v>64.738245000000006</v>
      </c>
      <c r="P7413">
        <v>6.6017900000000004E-2</v>
      </c>
      <c r="Q7413">
        <v>-0.14704648000000001</v>
      </c>
      <c r="R7413">
        <v>-0.12306204</v>
      </c>
      <c r="S7413">
        <v>-7.3076520000000006E-2</v>
      </c>
      <c r="T7413">
        <v>-3.8456690000000002E-2</v>
      </c>
      <c r="U7413">
        <v>-3.83687E-3</v>
      </c>
      <c r="V7413">
        <v>4.6148660000000001E-2</v>
      </c>
      <c r="W7413">
        <v>7.0133100000000004E-2</v>
      </c>
    </row>
    <row r="7414" spans="1:23" x14ac:dyDescent="0.2">
      <c r="A7414" t="s">
        <v>3472</v>
      </c>
      <c r="B7414" t="s">
        <v>67</v>
      </c>
      <c r="C7414" t="s">
        <v>59</v>
      </c>
      <c r="D7414" t="s">
        <v>12</v>
      </c>
      <c r="E7414" t="s">
        <v>66</v>
      </c>
      <c r="F7414" t="s">
        <v>63</v>
      </c>
      <c r="G7414" t="s">
        <v>21</v>
      </c>
      <c r="H7414" t="s">
        <v>15</v>
      </c>
      <c r="I7414">
        <v>21</v>
      </c>
      <c r="J7414">
        <v>1.2521604</v>
      </c>
      <c r="K7414">
        <v>1.2871923000000001</v>
      </c>
      <c r="L7414">
        <v>-3.5031909999999999E-2</v>
      </c>
      <c r="M7414">
        <v>-2.7977169999999999E-2</v>
      </c>
      <c r="N7414">
        <v>63.948206999999996</v>
      </c>
      <c r="O7414">
        <v>64.738245000000006</v>
      </c>
      <c r="P7414">
        <v>6.5369860000000002E-2</v>
      </c>
      <c r="Q7414">
        <v>-0.14255575000000001</v>
      </c>
      <c r="R7414">
        <v>-0.11880675</v>
      </c>
      <c r="S7414">
        <v>-6.9311890000000001E-2</v>
      </c>
      <c r="T7414">
        <v>-3.5031909999999999E-2</v>
      </c>
      <c r="U7414">
        <v>-7.5192E-4</v>
      </c>
      <c r="V7414">
        <v>4.8742929999999997E-2</v>
      </c>
      <c r="W7414">
        <v>7.2491940000000005E-2</v>
      </c>
    </row>
    <row r="7415" spans="1:23" x14ac:dyDescent="0.2">
      <c r="A7415" t="s">
        <v>3473</v>
      </c>
      <c r="B7415" t="s">
        <v>67</v>
      </c>
      <c r="C7415" t="s">
        <v>59</v>
      </c>
      <c r="D7415" t="s">
        <v>12</v>
      </c>
      <c r="E7415" t="s">
        <v>66</v>
      </c>
      <c r="F7415" t="s">
        <v>63</v>
      </c>
      <c r="G7415" t="s">
        <v>21</v>
      </c>
      <c r="H7415" t="s">
        <v>14</v>
      </c>
      <c r="I7415">
        <v>22</v>
      </c>
      <c r="J7415">
        <v>1.2184204999999999</v>
      </c>
      <c r="K7415">
        <v>1.2680985</v>
      </c>
      <c r="L7415">
        <v>-4.9678E-2</v>
      </c>
      <c r="M7415">
        <v>-4.0772460000000003E-2</v>
      </c>
      <c r="N7415">
        <v>62.442839999999997</v>
      </c>
      <c r="O7415">
        <v>64.738245000000006</v>
      </c>
      <c r="P7415">
        <v>6.2709029999999999E-2</v>
      </c>
      <c r="Q7415">
        <v>-0.15282518</v>
      </c>
      <c r="R7415">
        <v>-0.13004286000000001</v>
      </c>
      <c r="S7415">
        <v>-8.2562650000000001E-2</v>
      </c>
      <c r="T7415">
        <v>-4.9678E-2</v>
      </c>
      <c r="U7415">
        <v>-1.6793349999999999E-2</v>
      </c>
      <c r="V7415">
        <v>3.068686E-2</v>
      </c>
      <c r="W7415">
        <v>5.3469179999999998E-2</v>
      </c>
    </row>
    <row r="7416" spans="1:23" x14ac:dyDescent="0.2">
      <c r="A7416" t="s">
        <v>3474</v>
      </c>
      <c r="B7416" t="s">
        <v>67</v>
      </c>
      <c r="C7416" t="s">
        <v>59</v>
      </c>
      <c r="D7416" t="s">
        <v>12</v>
      </c>
      <c r="E7416" t="s">
        <v>66</v>
      </c>
      <c r="F7416" t="s">
        <v>63</v>
      </c>
      <c r="G7416" t="s">
        <v>21</v>
      </c>
      <c r="H7416" t="s">
        <v>14</v>
      </c>
      <c r="I7416">
        <v>23</v>
      </c>
      <c r="J7416">
        <v>1.1105815999999999</v>
      </c>
      <c r="K7416">
        <v>1.1280808</v>
      </c>
      <c r="L7416">
        <v>-1.7499210000000001E-2</v>
      </c>
      <c r="M7416">
        <v>-1.5756800000000001E-2</v>
      </c>
      <c r="N7416">
        <v>61.803328</v>
      </c>
      <c r="O7416">
        <v>64.738245000000006</v>
      </c>
      <c r="P7416">
        <v>6.5900009999999995E-2</v>
      </c>
      <c r="Q7416">
        <v>-0.12589507999999999</v>
      </c>
      <c r="R7416">
        <v>-0.10195347</v>
      </c>
      <c r="S7416">
        <v>-5.205721E-2</v>
      </c>
      <c r="T7416">
        <v>-1.7499210000000001E-2</v>
      </c>
      <c r="U7416">
        <v>1.7058790000000001E-2</v>
      </c>
      <c r="V7416">
        <v>6.6955050000000002E-2</v>
      </c>
      <c r="W7416">
        <v>9.0896660000000004E-2</v>
      </c>
    </row>
    <row r="7417" spans="1:23" x14ac:dyDescent="0.2">
      <c r="A7417" t="s">
        <v>3475</v>
      </c>
      <c r="B7417" t="s">
        <v>67</v>
      </c>
      <c r="C7417" t="s">
        <v>59</v>
      </c>
      <c r="D7417" t="s">
        <v>12</v>
      </c>
      <c r="E7417" t="s">
        <v>66</v>
      </c>
      <c r="F7417" t="s">
        <v>63</v>
      </c>
      <c r="G7417" t="s">
        <v>21</v>
      </c>
      <c r="H7417" t="s">
        <v>14</v>
      </c>
      <c r="I7417">
        <v>24</v>
      </c>
      <c r="J7417">
        <v>0.92735137999999995</v>
      </c>
      <c r="K7417">
        <v>0.96090007</v>
      </c>
      <c r="L7417">
        <v>-3.3548689999999999E-2</v>
      </c>
      <c r="M7417">
        <v>-3.6176890000000003E-2</v>
      </c>
      <c r="N7417">
        <v>61.462342</v>
      </c>
      <c r="O7417">
        <v>64.738245000000006</v>
      </c>
      <c r="P7417">
        <v>5.9737819999999997E-2</v>
      </c>
      <c r="Q7417">
        <v>-0.13180865999999999</v>
      </c>
      <c r="R7417">
        <v>-0.11010578</v>
      </c>
      <c r="S7417">
        <v>-6.4875230000000006E-2</v>
      </c>
      <c r="T7417">
        <v>-3.3548689999999999E-2</v>
      </c>
      <c r="U7417">
        <v>-2.2221400000000001E-3</v>
      </c>
      <c r="V7417">
        <v>4.3008409999999997E-2</v>
      </c>
      <c r="W7417">
        <v>6.4711290000000005E-2</v>
      </c>
    </row>
    <row r="7418" spans="1:23" x14ac:dyDescent="0.2">
      <c r="A7418" t="s">
        <v>3476</v>
      </c>
      <c r="B7418" t="s">
        <v>67</v>
      </c>
      <c r="C7418" t="s">
        <v>59</v>
      </c>
      <c r="D7418" t="s">
        <v>25</v>
      </c>
      <c r="E7418" t="s">
        <v>65</v>
      </c>
      <c r="F7418" t="s">
        <v>63</v>
      </c>
      <c r="G7418" t="s">
        <v>21</v>
      </c>
      <c r="H7418" t="s">
        <v>13</v>
      </c>
      <c r="I7418">
        <v>1</v>
      </c>
      <c r="J7418">
        <v>0.45211815999999999</v>
      </c>
      <c r="K7418">
        <v>0.45043058000000002</v>
      </c>
      <c r="L7418">
        <v>1.68757E-3</v>
      </c>
      <c r="M7418">
        <v>3.73259E-3</v>
      </c>
      <c r="N7418">
        <v>62.772784999999999</v>
      </c>
      <c r="O7418">
        <v>67.369388000000001</v>
      </c>
      <c r="P7418">
        <v>3.6054799999999999E-3</v>
      </c>
      <c r="Q7418">
        <v>-4.2429199999999999E-3</v>
      </c>
      <c r="R7418">
        <v>-2.93304E-3</v>
      </c>
      <c r="S7418">
        <v>-2.0315E-4</v>
      </c>
      <c r="T7418">
        <v>1.68757E-3</v>
      </c>
      <c r="U7418">
        <v>3.57829E-3</v>
      </c>
      <c r="V7418">
        <v>6.30819E-3</v>
      </c>
      <c r="W7418">
        <v>7.6180700000000002E-3</v>
      </c>
    </row>
    <row r="7419" spans="1:23" x14ac:dyDescent="0.2">
      <c r="A7419" t="s">
        <v>3477</v>
      </c>
      <c r="B7419" t="s">
        <v>67</v>
      </c>
      <c r="C7419" t="s">
        <v>59</v>
      </c>
      <c r="D7419" t="s">
        <v>25</v>
      </c>
      <c r="E7419" t="s">
        <v>65</v>
      </c>
      <c r="F7419" t="s">
        <v>63</v>
      </c>
      <c r="G7419" t="s">
        <v>21</v>
      </c>
      <c r="H7419" t="s">
        <v>13</v>
      </c>
      <c r="I7419">
        <v>2</v>
      </c>
      <c r="J7419">
        <v>0.41133921000000001</v>
      </c>
      <c r="K7419">
        <v>0.40941323000000002</v>
      </c>
      <c r="L7419">
        <v>1.9259800000000001E-3</v>
      </c>
      <c r="M7419">
        <v>4.68222E-3</v>
      </c>
      <c r="N7419">
        <v>62.050677</v>
      </c>
      <c r="O7419">
        <v>67.369388000000001</v>
      </c>
      <c r="P7419">
        <v>2.74537E-3</v>
      </c>
      <c r="Q7419">
        <v>-2.58976E-3</v>
      </c>
      <c r="R7419">
        <v>-1.5923599999999999E-3</v>
      </c>
      <c r="S7419">
        <v>4.8631E-4</v>
      </c>
      <c r="T7419">
        <v>1.9259800000000001E-3</v>
      </c>
      <c r="U7419">
        <v>3.3656599999999999E-3</v>
      </c>
      <c r="V7419">
        <v>5.4443199999999999E-3</v>
      </c>
      <c r="W7419">
        <v>6.4417199999999997E-3</v>
      </c>
    </row>
    <row r="7420" spans="1:23" x14ac:dyDescent="0.2">
      <c r="A7420" t="s">
        <v>3478</v>
      </c>
      <c r="B7420" t="s">
        <v>67</v>
      </c>
      <c r="C7420" t="s">
        <v>59</v>
      </c>
      <c r="D7420" t="s">
        <v>25</v>
      </c>
      <c r="E7420" t="s">
        <v>65</v>
      </c>
      <c r="F7420" t="s">
        <v>63</v>
      </c>
      <c r="G7420" t="s">
        <v>21</v>
      </c>
      <c r="H7420" t="s">
        <v>13</v>
      </c>
      <c r="I7420">
        <v>3</v>
      </c>
      <c r="J7420">
        <v>0.38645643000000002</v>
      </c>
      <c r="K7420">
        <v>0.38548178</v>
      </c>
      <c r="L7420">
        <v>9.7466000000000002E-4</v>
      </c>
      <c r="M7420">
        <v>2.5220400000000001E-3</v>
      </c>
      <c r="N7420">
        <v>61.033109000000003</v>
      </c>
      <c r="O7420">
        <v>67.369388000000001</v>
      </c>
      <c r="P7420">
        <v>2.6825199999999999E-3</v>
      </c>
      <c r="Q7420">
        <v>-3.4376900000000002E-3</v>
      </c>
      <c r="R7420">
        <v>-2.46313E-3</v>
      </c>
      <c r="S7420">
        <v>-4.3206000000000001E-4</v>
      </c>
      <c r="T7420">
        <v>9.7466000000000002E-4</v>
      </c>
      <c r="U7420">
        <v>2.3813699999999998E-3</v>
      </c>
      <c r="V7420">
        <v>4.4124400000000001E-3</v>
      </c>
      <c r="W7420">
        <v>5.3870100000000002E-3</v>
      </c>
    </row>
    <row r="7421" spans="1:23" x14ac:dyDescent="0.2">
      <c r="A7421" t="s">
        <v>3479</v>
      </c>
      <c r="B7421" t="s">
        <v>67</v>
      </c>
      <c r="C7421" t="s">
        <v>59</v>
      </c>
      <c r="D7421" t="s">
        <v>25</v>
      </c>
      <c r="E7421" t="s">
        <v>65</v>
      </c>
      <c r="F7421" t="s">
        <v>63</v>
      </c>
      <c r="G7421" t="s">
        <v>21</v>
      </c>
      <c r="H7421" t="s">
        <v>13</v>
      </c>
      <c r="I7421">
        <v>4</v>
      </c>
      <c r="J7421">
        <v>0.37356326000000001</v>
      </c>
      <c r="K7421">
        <v>0.37281328000000002</v>
      </c>
      <c r="L7421">
        <v>7.4996999999999998E-4</v>
      </c>
      <c r="M7421">
        <v>2.0076199999999999E-3</v>
      </c>
      <c r="N7421">
        <v>60.315874999999998</v>
      </c>
      <c r="O7421">
        <v>67.369388000000001</v>
      </c>
      <c r="P7421">
        <v>2.3092799999999999E-3</v>
      </c>
      <c r="Q7421">
        <v>-3.0484599999999998E-3</v>
      </c>
      <c r="R7421">
        <v>-2.2094900000000002E-3</v>
      </c>
      <c r="S7421">
        <v>-4.6101999999999997E-4</v>
      </c>
      <c r="T7421">
        <v>7.4996999999999998E-4</v>
      </c>
      <c r="U7421">
        <v>1.9609599999999999E-3</v>
      </c>
      <c r="V7421">
        <v>3.70944E-3</v>
      </c>
      <c r="W7421">
        <v>4.5484000000000002E-3</v>
      </c>
    </row>
    <row r="7422" spans="1:23" x14ac:dyDescent="0.2">
      <c r="A7422" t="s">
        <v>3480</v>
      </c>
      <c r="B7422" t="s">
        <v>67</v>
      </c>
      <c r="C7422" t="s">
        <v>59</v>
      </c>
      <c r="D7422" t="s">
        <v>25</v>
      </c>
      <c r="E7422" t="s">
        <v>65</v>
      </c>
      <c r="F7422" t="s">
        <v>63</v>
      </c>
      <c r="G7422" t="s">
        <v>21</v>
      </c>
      <c r="H7422" t="s">
        <v>13</v>
      </c>
      <c r="I7422">
        <v>5</v>
      </c>
      <c r="J7422">
        <v>0.37494160999999998</v>
      </c>
      <c r="K7422">
        <v>0.37556951</v>
      </c>
      <c r="L7422">
        <v>-6.2790000000000003E-4</v>
      </c>
      <c r="M7422">
        <v>-1.6746599999999999E-3</v>
      </c>
      <c r="N7422">
        <v>60.592714999999998</v>
      </c>
      <c r="O7422">
        <v>67.369388000000001</v>
      </c>
      <c r="P7422">
        <v>1.75373E-3</v>
      </c>
      <c r="Q7422">
        <v>-3.5125299999999998E-3</v>
      </c>
      <c r="R7422">
        <v>-2.8753899999999998E-3</v>
      </c>
      <c r="S7422">
        <v>-1.5475599999999999E-3</v>
      </c>
      <c r="T7422">
        <v>-6.2790000000000003E-4</v>
      </c>
      <c r="U7422">
        <v>2.9176000000000001E-4</v>
      </c>
      <c r="V7422">
        <v>1.6195999999999999E-3</v>
      </c>
      <c r="W7422">
        <v>2.2567300000000002E-3</v>
      </c>
    </row>
    <row r="7423" spans="1:23" x14ac:dyDescent="0.2">
      <c r="A7423" t="s">
        <v>3481</v>
      </c>
      <c r="B7423" t="s">
        <v>67</v>
      </c>
      <c r="C7423" t="s">
        <v>59</v>
      </c>
      <c r="D7423" t="s">
        <v>25</v>
      </c>
      <c r="E7423" t="s">
        <v>65</v>
      </c>
      <c r="F7423" t="s">
        <v>63</v>
      </c>
      <c r="G7423" t="s">
        <v>21</v>
      </c>
      <c r="H7423" t="s">
        <v>13</v>
      </c>
      <c r="I7423">
        <v>6</v>
      </c>
      <c r="J7423">
        <v>0.39874387999999999</v>
      </c>
      <c r="K7423">
        <v>0.40099456</v>
      </c>
      <c r="L7423">
        <v>-2.2506800000000001E-3</v>
      </c>
      <c r="M7423">
        <v>-5.6444299999999998E-3</v>
      </c>
      <c r="N7423">
        <v>60.409334000000001</v>
      </c>
      <c r="O7423">
        <v>67.369388000000001</v>
      </c>
      <c r="P7423">
        <v>1.83734E-3</v>
      </c>
      <c r="Q7423">
        <v>-5.2728300000000001E-3</v>
      </c>
      <c r="R7423">
        <v>-4.6053300000000004E-3</v>
      </c>
      <c r="S7423">
        <v>-3.2141800000000001E-3</v>
      </c>
      <c r="T7423" s="1">
        <v>-2.2506800000000001E-3</v>
      </c>
      <c r="U7423">
        <v>-1.28718E-3</v>
      </c>
      <c r="V7423" s="1">
        <v>1.0396E-4</v>
      </c>
      <c r="W7423">
        <v>7.7147000000000001E-4</v>
      </c>
    </row>
    <row r="7424" spans="1:23" x14ac:dyDescent="0.2">
      <c r="A7424" t="s">
        <v>3482</v>
      </c>
      <c r="B7424" t="s">
        <v>67</v>
      </c>
      <c r="C7424" t="s">
        <v>59</v>
      </c>
      <c r="D7424" t="s">
        <v>25</v>
      </c>
      <c r="E7424" t="s">
        <v>65</v>
      </c>
      <c r="F7424" t="s">
        <v>63</v>
      </c>
      <c r="G7424" t="s">
        <v>21</v>
      </c>
      <c r="H7424" t="s">
        <v>14</v>
      </c>
      <c r="I7424">
        <v>7</v>
      </c>
      <c r="J7424">
        <v>0.43669924999999998</v>
      </c>
      <c r="K7424">
        <v>0.43836224000000001</v>
      </c>
      <c r="L7424">
        <v>-1.6629800000000001E-3</v>
      </c>
      <c r="M7424">
        <v>-3.8080800000000001E-3</v>
      </c>
      <c r="N7424">
        <v>59.763316000000003</v>
      </c>
      <c r="O7424">
        <v>67.369388000000001</v>
      </c>
      <c r="P7424">
        <v>2.2427699999999998E-3</v>
      </c>
      <c r="Q7424">
        <v>-5.3520099999999999E-3</v>
      </c>
      <c r="R7424">
        <v>-4.5372099999999999E-3</v>
      </c>
      <c r="S7424">
        <v>-2.8390899999999998E-3</v>
      </c>
      <c r="T7424">
        <v>-1.6629800000000001E-3</v>
      </c>
      <c r="U7424">
        <v>-4.8686999999999998E-4</v>
      </c>
      <c r="V7424">
        <v>1.2112399999999999E-3</v>
      </c>
      <c r="W7424">
        <v>2.0260399999999998E-3</v>
      </c>
    </row>
    <row r="7425" spans="1:23" x14ac:dyDescent="0.2">
      <c r="A7425" t="s">
        <v>3483</v>
      </c>
      <c r="B7425" t="s">
        <v>67</v>
      </c>
      <c r="C7425" t="s">
        <v>59</v>
      </c>
      <c r="D7425" t="s">
        <v>25</v>
      </c>
      <c r="E7425" t="s">
        <v>65</v>
      </c>
      <c r="F7425" t="s">
        <v>63</v>
      </c>
      <c r="G7425" t="s">
        <v>21</v>
      </c>
      <c r="H7425" t="s">
        <v>14</v>
      </c>
      <c r="I7425">
        <v>8</v>
      </c>
      <c r="J7425">
        <v>0.47013397000000001</v>
      </c>
      <c r="K7425">
        <v>0.47128912000000001</v>
      </c>
      <c r="L7425">
        <v>-1.15515E-3</v>
      </c>
      <c r="M7425">
        <v>-2.4570600000000001E-3</v>
      </c>
      <c r="N7425">
        <v>61.286236000000002</v>
      </c>
      <c r="O7425">
        <v>67.369388000000001</v>
      </c>
      <c r="P7425">
        <v>1.9762E-3</v>
      </c>
      <c r="Q7425">
        <v>-4.4057100000000002E-3</v>
      </c>
      <c r="R7425">
        <v>-3.6877500000000001E-3</v>
      </c>
      <c r="S7425">
        <v>-2.19147E-3</v>
      </c>
      <c r="T7425">
        <v>-1.15515E-3</v>
      </c>
      <c r="U7425">
        <v>-1.1883E-4</v>
      </c>
      <c r="V7425">
        <v>1.3774600000000001E-3</v>
      </c>
      <c r="W7425">
        <v>2.0954099999999998E-3</v>
      </c>
    </row>
    <row r="7426" spans="1:23" x14ac:dyDescent="0.2">
      <c r="A7426" t="s">
        <v>3484</v>
      </c>
      <c r="B7426" t="s">
        <v>67</v>
      </c>
      <c r="C7426" t="s">
        <v>59</v>
      </c>
      <c r="D7426" t="s">
        <v>25</v>
      </c>
      <c r="E7426" t="s">
        <v>65</v>
      </c>
      <c r="F7426" t="s">
        <v>63</v>
      </c>
      <c r="G7426" t="s">
        <v>21</v>
      </c>
      <c r="H7426" t="s">
        <v>14</v>
      </c>
      <c r="I7426">
        <v>9</v>
      </c>
      <c r="J7426">
        <v>0.48575036999999999</v>
      </c>
      <c r="K7426">
        <v>0.48521646000000002</v>
      </c>
      <c r="L7426">
        <v>5.3390000000000002E-4</v>
      </c>
      <c r="M7426">
        <v>1.09913E-3</v>
      </c>
      <c r="N7426">
        <v>63.914309000000003</v>
      </c>
      <c r="O7426">
        <v>67.369388000000001</v>
      </c>
      <c r="P7426">
        <v>2.09144E-3</v>
      </c>
      <c r="Q7426">
        <v>-2.9062100000000002E-3</v>
      </c>
      <c r="R7426">
        <v>-2.1463900000000002E-3</v>
      </c>
      <c r="S7426">
        <v>-5.6285000000000005E-4</v>
      </c>
      <c r="T7426">
        <v>5.3390000000000002E-4</v>
      </c>
      <c r="U7426">
        <v>1.6306599999999999E-3</v>
      </c>
      <c r="V7426">
        <v>3.2142E-3</v>
      </c>
      <c r="W7426">
        <v>3.97402E-3</v>
      </c>
    </row>
    <row r="7427" spans="1:23" x14ac:dyDescent="0.2">
      <c r="A7427" t="s">
        <v>3485</v>
      </c>
      <c r="B7427" t="s">
        <v>67</v>
      </c>
      <c r="C7427" t="s">
        <v>59</v>
      </c>
      <c r="D7427" t="s">
        <v>25</v>
      </c>
      <c r="E7427" t="s">
        <v>65</v>
      </c>
      <c r="F7427" t="s">
        <v>63</v>
      </c>
      <c r="G7427" t="s">
        <v>21</v>
      </c>
      <c r="H7427" t="s">
        <v>14</v>
      </c>
      <c r="I7427">
        <v>10</v>
      </c>
      <c r="J7427">
        <v>0.49836691999999999</v>
      </c>
      <c r="K7427">
        <v>0.49743863999999999</v>
      </c>
      <c r="L7427">
        <v>9.2827999999999997E-4</v>
      </c>
      <c r="M7427">
        <v>1.86265E-3</v>
      </c>
      <c r="N7427">
        <v>67.208748999999997</v>
      </c>
      <c r="O7427">
        <v>67.369388000000001</v>
      </c>
      <c r="P7427">
        <v>2.6386000000000001E-3</v>
      </c>
      <c r="Q7427">
        <v>-3.4118299999999998E-3</v>
      </c>
      <c r="R7427">
        <v>-2.4532199999999999E-3</v>
      </c>
      <c r="S7427">
        <v>-4.5540000000000001E-4</v>
      </c>
      <c r="T7427">
        <v>9.2827999999999997E-4</v>
      </c>
      <c r="U7427">
        <v>2.31197E-3</v>
      </c>
      <c r="V7427">
        <v>4.30979E-3</v>
      </c>
      <c r="W7427">
        <v>5.2684000000000003E-3</v>
      </c>
    </row>
    <row r="7428" spans="1:23" x14ac:dyDescent="0.2">
      <c r="A7428" t="s">
        <v>3486</v>
      </c>
      <c r="B7428" t="s">
        <v>67</v>
      </c>
      <c r="C7428" t="s">
        <v>59</v>
      </c>
      <c r="D7428" t="s">
        <v>25</v>
      </c>
      <c r="E7428" t="s">
        <v>65</v>
      </c>
      <c r="F7428" t="s">
        <v>63</v>
      </c>
      <c r="G7428" t="s">
        <v>21</v>
      </c>
      <c r="H7428" t="s">
        <v>14</v>
      </c>
      <c r="I7428">
        <v>11</v>
      </c>
      <c r="J7428">
        <v>0.51316744999999997</v>
      </c>
      <c r="K7428">
        <v>0.51565053000000005</v>
      </c>
      <c r="L7428">
        <v>-2.4830799999999999E-3</v>
      </c>
      <c r="M7428">
        <v>-4.8387300000000003E-3</v>
      </c>
      <c r="N7428">
        <v>70.522743000000006</v>
      </c>
      <c r="O7428">
        <v>67.369388000000001</v>
      </c>
      <c r="P7428">
        <v>3.0129599999999999E-3</v>
      </c>
      <c r="Q7428">
        <v>-7.4389599999999997E-3</v>
      </c>
      <c r="R7428">
        <v>-6.3443400000000004E-3</v>
      </c>
      <c r="S7428">
        <v>-4.0630800000000002E-3</v>
      </c>
      <c r="T7428">
        <v>-2.4830799999999999E-3</v>
      </c>
      <c r="U7428">
        <v>-9.0308000000000001E-4</v>
      </c>
      <c r="V7428">
        <v>1.3781900000000001E-3</v>
      </c>
      <c r="W7428">
        <v>2.4727999999999998E-3</v>
      </c>
    </row>
    <row r="7429" spans="1:23" x14ac:dyDescent="0.2">
      <c r="A7429" t="s">
        <v>3487</v>
      </c>
      <c r="B7429" t="s">
        <v>67</v>
      </c>
      <c r="C7429" t="s">
        <v>59</v>
      </c>
      <c r="D7429" t="s">
        <v>25</v>
      </c>
      <c r="E7429" t="s">
        <v>65</v>
      </c>
      <c r="F7429" t="s">
        <v>63</v>
      </c>
      <c r="G7429" t="s">
        <v>21</v>
      </c>
      <c r="H7429" t="s">
        <v>14</v>
      </c>
      <c r="I7429">
        <v>12</v>
      </c>
      <c r="J7429">
        <v>0.52922097999999995</v>
      </c>
      <c r="K7429">
        <v>0.53110542000000005</v>
      </c>
      <c r="L7429">
        <v>-1.88444E-3</v>
      </c>
      <c r="M7429">
        <v>-3.5607799999999999E-3</v>
      </c>
      <c r="N7429">
        <v>73.745993999999996</v>
      </c>
      <c r="O7429">
        <v>67.369388000000001</v>
      </c>
      <c r="P7429">
        <v>3.24589E-3</v>
      </c>
      <c r="Q7429">
        <v>-7.2234500000000002E-3</v>
      </c>
      <c r="R7429">
        <v>-6.0442100000000004E-3</v>
      </c>
      <c r="S7429">
        <v>-3.5865900000000002E-3</v>
      </c>
      <c r="T7429">
        <v>-1.88444E-3</v>
      </c>
      <c r="U7429">
        <v>-1.8230000000000001E-4</v>
      </c>
      <c r="V7429">
        <v>2.2753299999999999E-3</v>
      </c>
      <c r="W7429">
        <v>3.4545700000000001E-3</v>
      </c>
    </row>
    <row r="7430" spans="1:23" x14ac:dyDescent="0.2">
      <c r="A7430" t="s">
        <v>3488</v>
      </c>
      <c r="B7430" t="s">
        <v>67</v>
      </c>
      <c r="C7430" t="s">
        <v>59</v>
      </c>
      <c r="D7430" t="s">
        <v>25</v>
      </c>
      <c r="E7430" t="s">
        <v>65</v>
      </c>
      <c r="F7430" t="s">
        <v>63</v>
      </c>
      <c r="G7430" t="s">
        <v>21</v>
      </c>
      <c r="H7430" t="s">
        <v>14</v>
      </c>
      <c r="I7430">
        <v>13</v>
      </c>
      <c r="J7430">
        <v>0.54461999999999999</v>
      </c>
      <c r="K7430">
        <v>0.54578152999999996</v>
      </c>
      <c r="L7430">
        <v>-1.16153E-3</v>
      </c>
      <c r="M7430">
        <v>-2.1327300000000002E-3</v>
      </c>
      <c r="N7430">
        <v>75.138592000000003</v>
      </c>
      <c r="O7430">
        <v>67.369388000000001</v>
      </c>
      <c r="P7430">
        <v>3.8004100000000002E-3</v>
      </c>
      <c r="Q7430">
        <v>-7.4126399999999999E-3</v>
      </c>
      <c r="R7430">
        <v>-6.0319400000000004E-3</v>
      </c>
      <c r="S7430">
        <v>-3.15446E-3</v>
      </c>
      <c r="T7430">
        <v>-1.16153E-3</v>
      </c>
      <c r="U7430">
        <v>8.3140999999999998E-4</v>
      </c>
      <c r="V7430">
        <v>3.7088899999999998E-3</v>
      </c>
      <c r="W7430">
        <v>5.0895799999999998E-3</v>
      </c>
    </row>
    <row r="7431" spans="1:23" x14ac:dyDescent="0.2">
      <c r="A7431" t="s">
        <v>3489</v>
      </c>
      <c r="B7431" t="s">
        <v>67</v>
      </c>
      <c r="C7431" t="s">
        <v>59</v>
      </c>
      <c r="D7431" t="s">
        <v>25</v>
      </c>
      <c r="E7431" t="s">
        <v>65</v>
      </c>
      <c r="F7431" t="s">
        <v>63</v>
      </c>
      <c r="G7431" t="s">
        <v>21</v>
      </c>
      <c r="H7431" t="s">
        <v>14</v>
      </c>
      <c r="I7431">
        <v>14</v>
      </c>
      <c r="J7431">
        <v>0.55494982999999998</v>
      </c>
      <c r="K7431">
        <v>0.55248823000000002</v>
      </c>
      <c r="L7431">
        <v>2.4616E-3</v>
      </c>
      <c r="M7431">
        <v>4.4357099999999998E-3</v>
      </c>
      <c r="N7431">
        <v>76.410363000000004</v>
      </c>
      <c r="O7431">
        <v>67.369388000000001</v>
      </c>
      <c r="P7431">
        <v>5.1238300000000002E-3</v>
      </c>
      <c r="Q7431">
        <v>-5.9663499999999996E-3</v>
      </c>
      <c r="R7431">
        <v>-4.1048500000000002E-3</v>
      </c>
      <c r="S7431">
        <v>-2.2534000000000001E-4</v>
      </c>
      <c r="T7431">
        <v>2.4616E-3</v>
      </c>
      <c r="U7431">
        <v>5.1485300000000001E-3</v>
      </c>
      <c r="V7431">
        <v>9.0280399999999993E-3</v>
      </c>
      <c r="W7431">
        <v>1.088954E-2</v>
      </c>
    </row>
    <row r="7432" spans="1:23" x14ac:dyDescent="0.2">
      <c r="A7432" t="s">
        <v>3490</v>
      </c>
      <c r="B7432" t="s">
        <v>67</v>
      </c>
      <c r="C7432" t="s">
        <v>59</v>
      </c>
      <c r="D7432" t="s">
        <v>25</v>
      </c>
      <c r="E7432" t="s">
        <v>65</v>
      </c>
      <c r="F7432" t="s">
        <v>63</v>
      </c>
      <c r="G7432" t="s">
        <v>21</v>
      </c>
      <c r="H7432" t="s">
        <v>14</v>
      </c>
      <c r="I7432">
        <v>15</v>
      </c>
      <c r="J7432">
        <v>0.56424319000000001</v>
      </c>
      <c r="K7432">
        <v>0.55916027999999995</v>
      </c>
      <c r="L7432">
        <v>5.0829100000000004E-3</v>
      </c>
      <c r="M7432">
        <v>9.0083699999999999E-3</v>
      </c>
      <c r="N7432">
        <v>77.083853000000005</v>
      </c>
      <c r="O7432">
        <v>67.369388000000001</v>
      </c>
      <c r="P7432">
        <v>5.0797400000000001E-3</v>
      </c>
      <c r="Q7432">
        <v>-3.2725200000000001E-3</v>
      </c>
      <c r="R7432">
        <v>-1.4270400000000001E-3</v>
      </c>
      <c r="S7432">
        <v>2.41909E-3</v>
      </c>
      <c r="T7432">
        <v>5.0829100000000004E-3</v>
      </c>
      <c r="U7432">
        <v>7.7467300000000003E-3</v>
      </c>
      <c r="V7432">
        <v>1.159286E-2</v>
      </c>
      <c r="W7432">
        <v>1.343834E-2</v>
      </c>
    </row>
    <row r="7433" spans="1:23" x14ac:dyDescent="0.2">
      <c r="A7433" t="s">
        <v>3491</v>
      </c>
      <c r="B7433" t="s">
        <v>67</v>
      </c>
      <c r="C7433" t="s">
        <v>59</v>
      </c>
      <c r="D7433" t="s">
        <v>25</v>
      </c>
      <c r="E7433" t="s">
        <v>65</v>
      </c>
      <c r="F7433" t="s">
        <v>63</v>
      </c>
      <c r="G7433" t="s">
        <v>21</v>
      </c>
      <c r="H7433" t="s">
        <v>14</v>
      </c>
      <c r="I7433">
        <v>16</v>
      </c>
      <c r="J7433">
        <v>0.57870661000000001</v>
      </c>
      <c r="K7433">
        <v>0.57245838999999998</v>
      </c>
      <c r="L7433">
        <v>6.2482199999999996E-3</v>
      </c>
      <c r="M7433">
        <v>1.079687E-2</v>
      </c>
      <c r="N7433">
        <v>76.808547000000004</v>
      </c>
      <c r="O7433">
        <v>67.369388000000001</v>
      </c>
      <c r="P7433">
        <v>5.01959E-3</v>
      </c>
      <c r="Q7433">
        <v>-2.0082699999999999E-3</v>
      </c>
      <c r="R7433">
        <v>-1.8463999999999999E-4</v>
      </c>
      <c r="S7433">
        <v>3.6159500000000002E-3</v>
      </c>
      <c r="T7433">
        <v>6.2482199999999996E-3</v>
      </c>
      <c r="U7433">
        <v>8.8804899999999996E-3</v>
      </c>
      <c r="V7433">
        <v>1.2681080000000001E-2</v>
      </c>
      <c r="W7433">
        <v>1.4504700000000001E-2</v>
      </c>
    </row>
    <row r="7434" spans="1:23" x14ac:dyDescent="0.2">
      <c r="A7434" t="s">
        <v>3492</v>
      </c>
      <c r="B7434" t="s">
        <v>67</v>
      </c>
      <c r="C7434" t="s">
        <v>59</v>
      </c>
      <c r="D7434" t="s">
        <v>25</v>
      </c>
      <c r="E7434" t="s">
        <v>65</v>
      </c>
      <c r="F7434" t="s">
        <v>63</v>
      </c>
      <c r="G7434" t="s">
        <v>21</v>
      </c>
      <c r="H7434" t="s">
        <v>15</v>
      </c>
      <c r="I7434">
        <v>17</v>
      </c>
      <c r="J7434">
        <v>0.59628766</v>
      </c>
      <c r="K7434">
        <v>0.58700372999999995</v>
      </c>
      <c r="L7434">
        <v>9.2839199999999993E-3</v>
      </c>
      <c r="M7434">
        <v>1.556954E-2</v>
      </c>
      <c r="N7434">
        <v>76.222395000000006</v>
      </c>
      <c r="O7434">
        <v>67.369388000000001</v>
      </c>
      <c r="P7434">
        <v>5.1039099999999997E-3</v>
      </c>
      <c r="Q7434">
        <v>8.8873000000000001E-4</v>
      </c>
      <c r="R7434">
        <v>2.7429899999999998E-3</v>
      </c>
      <c r="S7434">
        <v>6.6074300000000001E-3</v>
      </c>
      <c r="T7434">
        <v>9.2839199999999993E-3</v>
      </c>
      <c r="U7434">
        <v>1.1960419999999999E-2</v>
      </c>
      <c r="V7434">
        <v>1.5824850000000001E-2</v>
      </c>
      <c r="W7434">
        <v>1.7679110000000001E-2</v>
      </c>
    </row>
    <row r="7435" spans="1:23" x14ac:dyDescent="0.2">
      <c r="A7435" t="s">
        <v>3493</v>
      </c>
      <c r="B7435" t="s">
        <v>67</v>
      </c>
      <c r="C7435" t="s">
        <v>59</v>
      </c>
      <c r="D7435" t="s">
        <v>25</v>
      </c>
      <c r="E7435" t="s">
        <v>65</v>
      </c>
      <c r="F7435" t="s">
        <v>63</v>
      </c>
      <c r="G7435" t="s">
        <v>21</v>
      </c>
      <c r="H7435" t="s">
        <v>15</v>
      </c>
      <c r="I7435">
        <v>18</v>
      </c>
      <c r="J7435">
        <v>0.62987517999999998</v>
      </c>
      <c r="K7435">
        <v>0.62003708000000002</v>
      </c>
      <c r="L7435">
        <v>9.8380900000000007E-3</v>
      </c>
      <c r="M7435">
        <v>1.561911E-2</v>
      </c>
      <c r="N7435">
        <v>74.308100999999994</v>
      </c>
      <c r="O7435">
        <v>67.369388000000001</v>
      </c>
      <c r="P7435">
        <v>4.7467200000000003E-3</v>
      </c>
      <c r="Q7435">
        <v>2.0304400000000001E-3</v>
      </c>
      <c r="R7435">
        <v>3.7549300000000001E-3</v>
      </c>
      <c r="S7435">
        <v>7.3489100000000002E-3</v>
      </c>
      <c r="T7435">
        <v>9.8380900000000007E-3</v>
      </c>
      <c r="U7435">
        <v>1.232727E-2</v>
      </c>
      <c r="V7435">
        <v>1.592126E-2</v>
      </c>
      <c r="W7435">
        <v>1.7645750000000002E-2</v>
      </c>
    </row>
    <row r="7436" spans="1:23" x14ac:dyDescent="0.2">
      <c r="A7436" t="s">
        <v>3494</v>
      </c>
      <c r="B7436" t="s">
        <v>67</v>
      </c>
      <c r="C7436" t="s">
        <v>59</v>
      </c>
      <c r="D7436" t="s">
        <v>25</v>
      </c>
      <c r="E7436" t="s">
        <v>65</v>
      </c>
      <c r="F7436" t="s">
        <v>63</v>
      </c>
      <c r="G7436" t="s">
        <v>21</v>
      </c>
      <c r="H7436" t="s">
        <v>15</v>
      </c>
      <c r="I7436">
        <v>19</v>
      </c>
      <c r="J7436">
        <v>0.65190870999999995</v>
      </c>
      <c r="K7436">
        <v>0.64069878000000002</v>
      </c>
      <c r="L7436">
        <v>1.120993E-2</v>
      </c>
      <c r="M7436">
        <v>1.7195559999999999E-2</v>
      </c>
      <c r="N7436">
        <v>73.012124999999997</v>
      </c>
      <c r="O7436">
        <v>67.369388000000001</v>
      </c>
      <c r="P7436">
        <v>4.38398E-3</v>
      </c>
      <c r="Q7436">
        <v>3.9989300000000004E-3</v>
      </c>
      <c r="R7436">
        <v>5.5916400000000002E-3</v>
      </c>
      <c r="S7436">
        <v>8.9109700000000007E-3</v>
      </c>
      <c r="T7436">
        <v>1.120993E-2</v>
      </c>
      <c r="U7436">
        <v>1.3508900000000001E-2</v>
      </c>
      <c r="V7436">
        <v>1.682823E-2</v>
      </c>
      <c r="W7436">
        <v>1.842094E-2</v>
      </c>
    </row>
    <row r="7437" spans="1:23" x14ac:dyDescent="0.2">
      <c r="A7437" t="s">
        <v>3495</v>
      </c>
      <c r="B7437" t="s">
        <v>67</v>
      </c>
      <c r="C7437" t="s">
        <v>59</v>
      </c>
      <c r="D7437" t="s">
        <v>25</v>
      </c>
      <c r="E7437" t="s">
        <v>65</v>
      </c>
      <c r="F7437" t="s">
        <v>63</v>
      </c>
      <c r="G7437" t="s">
        <v>21</v>
      </c>
      <c r="H7437" t="s">
        <v>15</v>
      </c>
      <c r="I7437">
        <v>20</v>
      </c>
      <c r="J7437">
        <v>0.66590674000000005</v>
      </c>
      <c r="K7437">
        <v>0.65458335999999995</v>
      </c>
      <c r="L7437">
        <v>1.1323379999999999E-2</v>
      </c>
      <c r="M7437">
        <v>1.7004450000000001E-2</v>
      </c>
      <c r="N7437">
        <v>70.741623000000004</v>
      </c>
      <c r="O7437">
        <v>67.369388000000001</v>
      </c>
      <c r="P7437">
        <v>4.2822600000000004E-3</v>
      </c>
      <c r="Q7437">
        <v>4.2796900000000001E-3</v>
      </c>
      <c r="R7437">
        <v>5.8354399999999999E-3</v>
      </c>
      <c r="S7437">
        <v>9.0777600000000007E-3</v>
      </c>
      <c r="T7437">
        <v>1.1323379999999999E-2</v>
      </c>
      <c r="U7437">
        <v>1.356899E-2</v>
      </c>
      <c r="V7437">
        <v>1.6811309999999999E-2</v>
      </c>
      <c r="W7437">
        <v>1.8367060000000001E-2</v>
      </c>
    </row>
    <row r="7438" spans="1:23" x14ac:dyDescent="0.2">
      <c r="A7438" t="s">
        <v>3496</v>
      </c>
      <c r="B7438" t="s">
        <v>67</v>
      </c>
      <c r="C7438" t="s">
        <v>59</v>
      </c>
      <c r="D7438" t="s">
        <v>25</v>
      </c>
      <c r="E7438" t="s">
        <v>65</v>
      </c>
      <c r="F7438" t="s">
        <v>63</v>
      </c>
      <c r="G7438" t="s">
        <v>21</v>
      </c>
      <c r="H7438" t="s">
        <v>15</v>
      </c>
      <c r="I7438">
        <v>21</v>
      </c>
      <c r="J7438">
        <v>0.70947656000000003</v>
      </c>
      <c r="K7438">
        <v>0.70220232000000005</v>
      </c>
      <c r="L7438">
        <v>7.2742400000000004E-3</v>
      </c>
      <c r="M7438">
        <v>1.025297E-2</v>
      </c>
      <c r="N7438">
        <v>67.929446999999996</v>
      </c>
      <c r="O7438">
        <v>67.369388000000001</v>
      </c>
      <c r="P7438">
        <v>3.2947300000000001E-3</v>
      </c>
      <c r="Q7438">
        <v>1.8549E-3</v>
      </c>
      <c r="R7438">
        <v>3.0518799999999999E-3</v>
      </c>
      <c r="S7438">
        <v>5.5464800000000003E-3</v>
      </c>
      <c r="T7438">
        <v>7.2742400000000004E-3</v>
      </c>
      <c r="U7438">
        <v>9.0019999999999996E-3</v>
      </c>
      <c r="V7438">
        <v>1.1496599999999999E-2</v>
      </c>
      <c r="W7438">
        <v>1.2693579999999999E-2</v>
      </c>
    </row>
    <row r="7439" spans="1:23" x14ac:dyDescent="0.2">
      <c r="A7439" t="s">
        <v>3497</v>
      </c>
      <c r="B7439" t="s">
        <v>67</v>
      </c>
      <c r="C7439" t="s">
        <v>59</v>
      </c>
      <c r="D7439" t="s">
        <v>25</v>
      </c>
      <c r="E7439" t="s">
        <v>65</v>
      </c>
      <c r="F7439" t="s">
        <v>63</v>
      </c>
      <c r="G7439" t="s">
        <v>21</v>
      </c>
      <c r="H7439" t="s">
        <v>14</v>
      </c>
      <c r="I7439">
        <v>22</v>
      </c>
      <c r="J7439">
        <v>0.68832519000000003</v>
      </c>
      <c r="K7439">
        <v>0.68741640999999998</v>
      </c>
      <c r="L7439">
        <v>9.0877999999999998E-4</v>
      </c>
      <c r="M7439">
        <v>1.3202800000000001E-3</v>
      </c>
      <c r="N7439">
        <v>65.846941000000001</v>
      </c>
      <c r="O7439">
        <v>67.369388000000001</v>
      </c>
      <c r="P7439">
        <v>2.4375E-3</v>
      </c>
      <c r="Q7439">
        <v>-3.1005500000000001E-3</v>
      </c>
      <c r="R7439">
        <v>-2.215E-3</v>
      </c>
      <c r="S7439">
        <v>-3.6944000000000001E-4</v>
      </c>
      <c r="T7439">
        <v>9.0877999999999998E-4</v>
      </c>
      <c r="U7439">
        <v>2.1870000000000001E-3</v>
      </c>
      <c r="V7439">
        <v>4.0325600000000001E-3</v>
      </c>
      <c r="W7439">
        <v>4.9181099999999998E-3</v>
      </c>
    </row>
    <row r="7440" spans="1:23" x14ac:dyDescent="0.2">
      <c r="A7440" t="s">
        <v>3498</v>
      </c>
      <c r="B7440" t="s">
        <v>67</v>
      </c>
      <c r="C7440" t="s">
        <v>59</v>
      </c>
      <c r="D7440" t="s">
        <v>25</v>
      </c>
      <c r="E7440" t="s">
        <v>65</v>
      </c>
      <c r="F7440" t="s">
        <v>63</v>
      </c>
      <c r="G7440" t="s">
        <v>21</v>
      </c>
      <c r="H7440" t="s">
        <v>14</v>
      </c>
      <c r="I7440">
        <v>23</v>
      </c>
      <c r="J7440">
        <v>0.60970798999999998</v>
      </c>
      <c r="K7440">
        <v>0.60975763000000005</v>
      </c>
      <c r="L7440">
        <v>-4.9629999999999997E-5</v>
      </c>
      <c r="M7440">
        <v>-8.1409999999999995E-5</v>
      </c>
      <c r="N7440">
        <v>64.442098999999999</v>
      </c>
      <c r="O7440">
        <v>67.369388000000001</v>
      </c>
      <c r="P7440">
        <v>3.0881300000000001E-3</v>
      </c>
      <c r="Q7440">
        <v>-5.1291499999999999E-3</v>
      </c>
      <c r="R7440">
        <v>-4.0072299999999996E-3</v>
      </c>
      <c r="S7440">
        <v>-1.66905E-3</v>
      </c>
      <c r="T7440">
        <v>-4.9629999999999997E-5</v>
      </c>
      <c r="U7440">
        <v>1.56978E-3</v>
      </c>
      <c r="V7440">
        <v>3.9079600000000003E-3</v>
      </c>
      <c r="W7440">
        <v>5.0298799999999996E-3</v>
      </c>
    </row>
    <row r="7441" spans="1:23" x14ac:dyDescent="0.2">
      <c r="A7441" t="s">
        <v>3499</v>
      </c>
      <c r="B7441" t="s">
        <v>67</v>
      </c>
      <c r="C7441" t="s">
        <v>59</v>
      </c>
      <c r="D7441" t="s">
        <v>25</v>
      </c>
      <c r="E7441" t="s">
        <v>65</v>
      </c>
      <c r="F7441" t="s">
        <v>63</v>
      </c>
      <c r="G7441" t="s">
        <v>21</v>
      </c>
      <c r="H7441" t="s">
        <v>14</v>
      </c>
      <c r="I7441">
        <v>24</v>
      </c>
      <c r="J7441">
        <v>0.51757226999999995</v>
      </c>
      <c r="K7441">
        <v>0.52005506000000001</v>
      </c>
      <c r="L7441">
        <v>-2.4827899999999999E-3</v>
      </c>
      <c r="M7441">
        <v>-4.7969900000000001E-3</v>
      </c>
      <c r="N7441">
        <v>63.344813000000002</v>
      </c>
      <c r="O7441">
        <v>67.369388000000001</v>
      </c>
      <c r="P7441">
        <v>3.2897400000000002E-3</v>
      </c>
      <c r="Q7441">
        <v>-7.8939300000000004E-3</v>
      </c>
      <c r="R7441">
        <v>-6.6987599999999998E-3</v>
      </c>
      <c r="S7441">
        <v>-4.2079300000000004E-3</v>
      </c>
      <c r="T7441">
        <v>-2.4827899999999999E-3</v>
      </c>
      <c r="U7441">
        <v>-7.5763999999999996E-4</v>
      </c>
      <c r="V7441">
        <v>1.7331899999999999E-3</v>
      </c>
      <c r="W7441">
        <v>2.9283600000000001E-3</v>
      </c>
    </row>
    <row r="7442" spans="1:23" x14ac:dyDescent="0.2">
      <c r="A7442" t="s">
        <v>9666</v>
      </c>
      <c r="B7442" t="s">
        <v>67</v>
      </c>
      <c r="C7442" t="s">
        <v>59</v>
      </c>
      <c r="D7442" t="s">
        <v>25</v>
      </c>
      <c r="E7442" t="s">
        <v>5652</v>
      </c>
      <c r="F7442" t="s">
        <v>64</v>
      </c>
      <c r="G7442" t="s">
        <v>21</v>
      </c>
      <c r="H7442" t="s">
        <v>14</v>
      </c>
      <c r="I7442">
        <v>1</v>
      </c>
      <c r="J7442">
        <v>0.45188431000000001</v>
      </c>
      <c r="K7442">
        <v>0.45092314</v>
      </c>
      <c r="L7442">
        <v>9.6117000000000001E-4</v>
      </c>
      <c r="M7442">
        <v>2.1270199999999999E-3</v>
      </c>
      <c r="N7442">
        <v>62.781261000000001</v>
      </c>
      <c r="O7442">
        <v>67.366332999999997</v>
      </c>
      <c r="P7442">
        <v>2.7882599999999999E-3</v>
      </c>
      <c r="Q7442">
        <v>-3.62511E-3</v>
      </c>
      <c r="R7442">
        <v>-2.6121299999999998E-3</v>
      </c>
      <c r="S7442">
        <v>-5.0100000000000003E-4</v>
      </c>
      <c r="T7442">
        <v>9.6117000000000001E-4</v>
      </c>
      <c r="U7442">
        <v>2.42333E-3</v>
      </c>
      <c r="V7442">
        <v>4.5344599999999997E-3</v>
      </c>
      <c r="W7442">
        <v>5.5474399999999998E-3</v>
      </c>
    </row>
    <row r="7443" spans="1:23" x14ac:dyDescent="0.2">
      <c r="A7443" t="s">
        <v>9667</v>
      </c>
      <c r="B7443" t="s">
        <v>67</v>
      </c>
      <c r="C7443" t="s">
        <v>59</v>
      </c>
      <c r="D7443" t="s">
        <v>25</v>
      </c>
      <c r="E7443" t="s">
        <v>5652</v>
      </c>
      <c r="F7443" t="s">
        <v>64</v>
      </c>
      <c r="G7443" t="s">
        <v>21</v>
      </c>
      <c r="H7443" t="s">
        <v>14</v>
      </c>
      <c r="I7443">
        <v>2</v>
      </c>
      <c r="J7443">
        <v>0.41032246999999999</v>
      </c>
      <c r="K7443">
        <v>0.41229726</v>
      </c>
      <c r="L7443">
        <v>-1.9747900000000001E-3</v>
      </c>
      <c r="M7443">
        <v>-4.81278E-3</v>
      </c>
      <c r="N7443">
        <v>62.062731999999997</v>
      </c>
      <c r="O7443">
        <v>67.366332999999997</v>
      </c>
      <c r="P7443">
        <v>2.1162099999999999E-3</v>
      </c>
      <c r="Q7443">
        <v>-5.4556500000000003E-3</v>
      </c>
      <c r="R7443">
        <v>-4.6868300000000003E-3</v>
      </c>
      <c r="S7443">
        <v>-3.0845299999999998E-3</v>
      </c>
      <c r="T7443">
        <v>-1.9747900000000001E-3</v>
      </c>
      <c r="U7443">
        <v>-8.6505000000000002E-4</v>
      </c>
      <c r="V7443">
        <v>7.3724000000000001E-4</v>
      </c>
      <c r="W7443">
        <v>1.50606E-3</v>
      </c>
    </row>
    <row r="7444" spans="1:23" x14ac:dyDescent="0.2">
      <c r="A7444" t="s">
        <v>9668</v>
      </c>
      <c r="B7444" t="s">
        <v>67</v>
      </c>
      <c r="C7444" t="s">
        <v>59</v>
      </c>
      <c r="D7444" t="s">
        <v>25</v>
      </c>
      <c r="E7444" t="s">
        <v>5652</v>
      </c>
      <c r="F7444" t="s">
        <v>64</v>
      </c>
      <c r="G7444" t="s">
        <v>21</v>
      </c>
      <c r="H7444" t="s">
        <v>14</v>
      </c>
      <c r="I7444">
        <v>3</v>
      </c>
      <c r="J7444">
        <v>0.38396026</v>
      </c>
      <c r="K7444">
        <v>0.38733690999999998</v>
      </c>
      <c r="L7444">
        <v>-3.3766600000000001E-3</v>
      </c>
      <c r="M7444">
        <v>-8.7942899999999997E-3</v>
      </c>
      <c r="N7444">
        <v>61.040080000000003</v>
      </c>
      <c r="O7444">
        <v>67.366332999999997</v>
      </c>
      <c r="P7444">
        <v>2.8562700000000002E-3</v>
      </c>
      <c r="Q7444">
        <v>-8.0748E-3</v>
      </c>
      <c r="R7444">
        <v>-7.0371100000000001E-3</v>
      </c>
      <c r="S7444">
        <v>-4.8744900000000004E-3</v>
      </c>
      <c r="T7444">
        <v>-3.3766600000000001E-3</v>
      </c>
      <c r="U7444">
        <v>-1.87883E-3</v>
      </c>
      <c r="V7444">
        <v>2.8380000000000001E-4</v>
      </c>
      <c r="W7444">
        <v>1.32149E-3</v>
      </c>
    </row>
    <row r="7445" spans="1:23" x14ac:dyDescent="0.2">
      <c r="A7445" t="s">
        <v>9669</v>
      </c>
      <c r="B7445" t="s">
        <v>67</v>
      </c>
      <c r="C7445" t="s">
        <v>59</v>
      </c>
      <c r="D7445" t="s">
        <v>25</v>
      </c>
      <c r="E7445" t="s">
        <v>5652</v>
      </c>
      <c r="F7445" t="s">
        <v>64</v>
      </c>
      <c r="G7445" t="s">
        <v>21</v>
      </c>
      <c r="H7445" t="s">
        <v>14</v>
      </c>
      <c r="I7445">
        <v>4</v>
      </c>
      <c r="J7445">
        <v>0.37073089999999997</v>
      </c>
      <c r="K7445">
        <v>0.37372756000000001</v>
      </c>
      <c r="L7445">
        <v>-2.9966699999999999E-3</v>
      </c>
      <c r="M7445">
        <v>-8.0831299999999991E-3</v>
      </c>
      <c r="N7445">
        <v>60.322462000000002</v>
      </c>
      <c r="O7445">
        <v>67.366332999999997</v>
      </c>
      <c r="P7445">
        <v>2.2817599999999999E-3</v>
      </c>
      <c r="Q7445">
        <v>-6.7498300000000001E-3</v>
      </c>
      <c r="R7445">
        <v>-5.92086E-3</v>
      </c>
      <c r="S7445">
        <v>-4.1932200000000001E-3</v>
      </c>
      <c r="T7445">
        <v>-2.9966699999999999E-3</v>
      </c>
      <c r="U7445">
        <v>-1.8001099999999999E-3</v>
      </c>
      <c r="V7445">
        <v>-7.2470000000000002E-5</v>
      </c>
      <c r="W7445">
        <v>7.5648999999999996E-4</v>
      </c>
    </row>
    <row r="7446" spans="1:23" x14ac:dyDescent="0.2">
      <c r="A7446" t="s">
        <v>9670</v>
      </c>
      <c r="B7446" t="s">
        <v>67</v>
      </c>
      <c r="C7446" t="s">
        <v>59</v>
      </c>
      <c r="D7446" t="s">
        <v>25</v>
      </c>
      <c r="E7446" t="s">
        <v>5652</v>
      </c>
      <c r="F7446" t="s">
        <v>64</v>
      </c>
      <c r="G7446" t="s">
        <v>21</v>
      </c>
      <c r="H7446" t="s">
        <v>14</v>
      </c>
      <c r="I7446">
        <v>5</v>
      </c>
      <c r="J7446">
        <v>0.37329933999999998</v>
      </c>
      <c r="K7446">
        <v>0.37810677999999998</v>
      </c>
      <c r="L7446">
        <v>-4.8074399999999996E-3</v>
      </c>
      <c r="M7446">
        <v>-1.2878239999999999E-2</v>
      </c>
      <c r="N7446">
        <v>60.590257000000001</v>
      </c>
      <c r="O7446">
        <v>67.366332999999997</v>
      </c>
      <c r="P7446">
        <v>2.5955499999999999E-3</v>
      </c>
      <c r="Q7446">
        <v>-9.0767399999999998E-3</v>
      </c>
      <c r="R7446">
        <v>-8.1337700000000002E-3</v>
      </c>
      <c r="S7446">
        <v>-6.1685500000000001E-3</v>
      </c>
      <c r="T7446">
        <v>-4.8074399999999996E-3</v>
      </c>
      <c r="U7446">
        <v>-3.4463300000000001E-3</v>
      </c>
      <c r="V7446">
        <v>-1.4811099999999999E-3</v>
      </c>
      <c r="W7446">
        <v>-5.3813999999999999E-4</v>
      </c>
    </row>
    <row r="7447" spans="1:23" x14ac:dyDescent="0.2">
      <c r="A7447" t="s">
        <v>9671</v>
      </c>
      <c r="B7447" t="s">
        <v>67</v>
      </c>
      <c r="C7447" t="s">
        <v>59</v>
      </c>
      <c r="D7447" t="s">
        <v>25</v>
      </c>
      <c r="E7447" t="s">
        <v>5652</v>
      </c>
      <c r="F7447" t="s">
        <v>64</v>
      </c>
      <c r="G7447" t="s">
        <v>21</v>
      </c>
      <c r="H7447" t="s">
        <v>14</v>
      </c>
      <c r="I7447">
        <v>6</v>
      </c>
      <c r="J7447">
        <v>0.40000171000000001</v>
      </c>
      <c r="K7447">
        <v>0.40419732000000003</v>
      </c>
      <c r="L7447">
        <v>-4.1955999999999999E-3</v>
      </c>
      <c r="M7447">
        <v>-1.048897E-2</v>
      </c>
      <c r="N7447">
        <v>60.402630000000002</v>
      </c>
      <c r="O7447">
        <v>67.366332999999997</v>
      </c>
      <c r="P7447">
        <v>1.8652600000000001E-3</v>
      </c>
      <c r="Q7447">
        <v>-7.2636799999999998E-3</v>
      </c>
      <c r="R7447">
        <v>-6.5860299999999997E-3</v>
      </c>
      <c r="S7447">
        <v>-5.1737500000000004E-3</v>
      </c>
      <c r="T7447">
        <v>-4.1955999999999999E-3</v>
      </c>
      <c r="U7447">
        <v>-3.2174600000000001E-3</v>
      </c>
      <c r="V7447">
        <v>-1.80518E-3</v>
      </c>
      <c r="W7447">
        <v>-1.1275300000000001E-3</v>
      </c>
    </row>
    <row r="7448" spans="1:23" x14ac:dyDescent="0.2">
      <c r="A7448" t="s">
        <v>9672</v>
      </c>
      <c r="B7448" t="s">
        <v>67</v>
      </c>
      <c r="C7448" t="s">
        <v>59</v>
      </c>
      <c r="D7448" t="s">
        <v>25</v>
      </c>
      <c r="E7448" t="s">
        <v>5652</v>
      </c>
      <c r="F7448" t="s">
        <v>64</v>
      </c>
      <c r="G7448" t="s">
        <v>21</v>
      </c>
      <c r="H7448" t="s">
        <v>14</v>
      </c>
      <c r="I7448">
        <v>7</v>
      </c>
      <c r="J7448">
        <v>0.44032453999999999</v>
      </c>
      <c r="K7448">
        <v>0.44502140000000001</v>
      </c>
      <c r="L7448">
        <v>-4.6968499999999998E-3</v>
      </c>
      <c r="M7448">
        <v>-1.0666800000000001E-2</v>
      </c>
      <c r="N7448">
        <v>59.762269000000003</v>
      </c>
      <c r="O7448">
        <v>67.366332999999997</v>
      </c>
      <c r="P7448">
        <v>2.36338E-3</v>
      </c>
      <c r="Q7448">
        <v>-8.5842699999999997E-3</v>
      </c>
      <c r="R7448">
        <v>-7.7256499999999997E-3</v>
      </c>
      <c r="S7448">
        <v>-5.9362099999999999E-3</v>
      </c>
      <c r="T7448">
        <v>-4.6968499999999998E-3</v>
      </c>
      <c r="U7448">
        <v>-3.4575000000000001E-3</v>
      </c>
      <c r="V7448">
        <v>-1.6680600000000001E-3</v>
      </c>
      <c r="W7448">
        <v>-8.0944000000000003E-4</v>
      </c>
    </row>
    <row r="7449" spans="1:23" x14ac:dyDescent="0.2">
      <c r="A7449" t="s">
        <v>9673</v>
      </c>
      <c r="B7449" t="s">
        <v>67</v>
      </c>
      <c r="C7449" t="s">
        <v>59</v>
      </c>
      <c r="D7449" t="s">
        <v>25</v>
      </c>
      <c r="E7449" t="s">
        <v>5652</v>
      </c>
      <c r="F7449" t="s">
        <v>64</v>
      </c>
      <c r="G7449" t="s">
        <v>21</v>
      </c>
      <c r="H7449" t="s">
        <v>14</v>
      </c>
      <c r="I7449">
        <v>8</v>
      </c>
      <c r="J7449">
        <v>0.47436832000000001</v>
      </c>
      <c r="K7449">
        <v>0.47484771999999997</v>
      </c>
      <c r="L7449">
        <v>-4.794E-4</v>
      </c>
      <c r="M7449">
        <v>-1.0106099999999999E-3</v>
      </c>
      <c r="N7449">
        <v>61.288369000000003</v>
      </c>
      <c r="O7449">
        <v>67.366332999999997</v>
      </c>
      <c r="P7449">
        <v>2.7911400000000001E-3</v>
      </c>
      <c r="Q7449">
        <v>-5.07042E-3</v>
      </c>
      <c r="R7449">
        <v>-4.05639E-3</v>
      </c>
      <c r="S7449">
        <v>-1.94308E-3</v>
      </c>
      <c r="T7449">
        <v>-4.794E-4</v>
      </c>
      <c r="U7449">
        <v>9.8426999999999998E-4</v>
      </c>
      <c r="V7449">
        <v>3.0975899999999999E-3</v>
      </c>
      <c r="W7449">
        <v>4.1116099999999999E-3</v>
      </c>
    </row>
    <row r="7450" spans="1:23" x14ac:dyDescent="0.2">
      <c r="A7450" t="s">
        <v>9674</v>
      </c>
      <c r="B7450" t="s">
        <v>67</v>
      </c>
      <c r="C7450" t="s">
        <v>59</v>
      </c>
      <c r="D7450" t="s">
        <v>25</v>
      </c>
      <c r="E7450" t="s">
        <v>5652</v>
      </c>
      <c r="F7450" t="s">
        <v>64</v>
      </c>
      <c r="G7450" t="s">
        <v>21</v>
      </c>
      <c r="H7450" t="s">
        <v>14</v>
      </c>
      <c r="I7450">
        <v>9</v>
      </c>
      <c r="J7450">
        <v>0.49202626999999999</v>
      </c>
      <c r="K7450">
        <v>0.49212908</v>
      </c>
      <c r="L7450">
        <v>-1.0281999999999999E-4</v>
      </c>
      <c r="M7450">
        <v>-2.0897E-4</v>
      </c>
      <c r="N7450">
        <v>63.916410999999997</v>
      </c>
      <c r="O7450">
        <v>67.366332999999997</v>
      </c>
      <c r="P7450">
        <v>3.1952E-3</v>
      </c>
      <c r="Q7450">
        <v>-5.3584599999999998E-3</v>
      </c>
      <c r="R7450">
        <v>-4.1976399999999999E-3</v>
      </c>
      <c r="S7450">
        <v>-1.77838E-3</v>
      </c>
      <c r="T7450">
        <v>-1.0281999999999999E-4</v>
      </c>
      <c r="U7450">
        <v>1.5727499999999999E-3</v>
      </c>
      <c r="V7450">
        <v>3.9919999999999999E-3</v>
      </c>
      <c r="W7450">
        <v>5.1528299999999997E-3</v>
      </c>
    </row>
    <row r="7451" spans="1:23" x14ac:dyDescent="0.2">
      <c r="A7451" t="s">
        <v>9675</v>
      </c>
      <c r="B7451" t="s">
        <v>67</v>
      </c>
      <c r="C7451" t="s">
        <v>59</v>
      </c>
      <c r="D7451" t="s">
        <v>25</v>
      </c>
      <c r="E7451" t="s">
        <v>5652</v>
      </c>
      <c r="F7451" t="s">
        <v>64</v>
      </c>
      <c r="G7451" t="s">
        <v>21</v>
      </c>
      <c r="H7451" t="s">
        <v>14</v>
      </c>
      <c r="I7451">
        <v>10</v>
      </c>
      <c r="J7451">
        <v>0.50816130999999998</v>
      </c>
      <c r="K7451">
        <v>0.50803807999999995</v>
      </c>
      <c r="L7451">
        <v>1.2323E-4</v>
      </c>
      <c r="M7451">
        <v>2.4250000000000001E-4</v>
      </c>
      <c r="N7451">
        <v>67.217573000000002</v>
      </c>
      <c r="O7451">
        <v>67.366332999999997</v>
      </c>
      <c r="P7451">
        <v>3.7812599999999998E-3</v>
      </c>
      <c r="Q7451">
        <v>-6.0963900000000001E-3</v>
      </c>
      <c r="R7451">
        <v>-4.7226500000000001E-3</v>
      </c>
      <c r="S7451">
        <v>-1.8596699999999999E-3</v>
      </c>
      <c r="T7451">
        <v>1.2323E-4</v>
      </c>
      <c r="U7451">
        <v>2.1061299999999999E-3</v>
      </c>
      <c r="V7451">
        <v>4.9691099999999997E-3</v>
      </c>
      <c r="W7451">
        <v>6.3428499999999997E-3</v>
      </c>
    </row>
    <row r="7452" spans="1:23" x14ac:dyDescent="0.2">
      <c r="A7452" t="s">
        <v>9676</v>
      </c>
      <c r="B7452" t="s">
        <v>67</v>
      </c>
      <c r="C7452" t="s">
        <v>59</v>
      </c>
      <c r="D7452" t="s">
        <v>25</v>
      </c>
      <c r="E7452" t="s">
        <v>5652</v>
      </c>
      <c r="F7452" t="s">
        <v>64</v>
      </c>
      <c r="G7452" t="s">
        <v>21</v>
      </c>
      <c r="H7452" t="s">
        <v>14</v>
      </c>
      <c r="I7452">
        <v>11</v>
      </c>
      <c r="J7452">
        <v>0.52469217999999995</v>
      </c>
      <c r="K7452">
        <v>0.52693069999999997</v>
      </c>
      <c r="L7452">
        <v>-2.23851E-3</v>
      </c>
      <c r="M7452">
        <v>-4.2663400000000004E-3</v>
      </c>
      <c r="N7452">
        <v>70.518608</v>
      </c>
      <c r="O7452">
        <v>67.366332999999997</v>
      </c>
      <c r="P7452">
        <v>5.4341299999999997E-3</v>
      </c>
      <c r="Q7452">
        <v>-1.117687E-2</v>
      </c>
      <c r="R7452">
        <v>-9.2026399999999998E-3</v>
      </c>
      <c r="S7452">
        <v>-5.0881800000000003E-3</v>
      </c>
      <c r="T7452">
        <v>-2.23851E-3</v>
      </c>
      <c r="U7452">
        <v>6.1114999999999997E-4</v>
      </c>
      <c r="V7452">
        <v>4.7256099999999999E-3</v>
      </c>
      <c r="W7452">
        <v>6.6998400000000003E-3</v>
      </c>
    </row>
    <row r="7453" spans="1:23" x14ac:dyDescent="0.2">
      <c r="A7453" t="s">
        <v>9677</v>
      </c>
      <c r="B7453" t="s">
        <v>67</v>
      </c>
      <c r="C7453" t="s">
        <v>59</v>
      </c>
      <c r="D7453" t="s">
        <v>25</v>
      </c>
      <c r="E7453" t="s">
        <v>5652</v>
      </c>
      <c r="F7453" t="s">
        <v>64</v>
      </c>
      <c r="G7453" t="s">
        <v>21</v>
      </c>
      <c r="H7453" t="s">
        <v>14</v>
      </c>
      <c r="I7453">
        <v>12</v>
      </c>
      <c r="J7453">
        <v>0.54177980999999997</v>
      </c>
      <c r="K7453">
        <v>0.54348436</v>
      </c>
      <c r="L7453">
        <v>-1.70455E-3</v>
      </c>
      <c r="M7453">
        <v>-3.1462E-3</v>
      </c>
      <c r="N7453">
        <v>73.736073000000005</v>
      </c>
      <c r="O7453">
        <v>67.366332999999997</v>
      </c>
      <c r="P7453">
        <v>6.75174E-3</v>
      </c>
      <c r="Q7453">
        <v>-1.2810179999999999E-2</v>
      </c>
      <c r="R7453">
        <v>-1.035725E-2</v>
      </c>
      <c r="S7453">
        <v>-5.2451599999999996E-3</v>
      </c>
      <c r="T7453">
        <v>-1.70455E-3</v>
      </c>
      <c r="U7453">
        <v>1.83607E-3</v>
      </c>
      <c r="V7453">
        <v>6.9481600000000001E-3</v>
      </c>
      <c r="W7453">
        <v>9.4010799999999992E-3</v>
      </c>
    </row>
    <row r="7454" spans="1:23" x14ac:dyDescent="0.2">
      <c r="A7454" t="s">
        <v>9678</v>
      </c>
      <c r="B7454" t="s">
        <v>67</v>
      </c>
      <c r="C7454" t="s">
        <v>59</v>
      </c>
      <c r="D7454" t="s">
        <v>25</v>
      </c>
      <c r="E7454" t="s">
        <v>5652</v>
      </c>
      <c r="F7454" t="s">
        <v>64</v>
      </c>
      <c r="G7454" t="s">
        <v>21</v>
      </c>
      <c r="H7454" t="s">
        <v>14</v>
      </c>
      <c r="I7454">
        <v>13</v>
      </c>
      <c r="J7454">
        <v>0.55904509000000002</v>
      </c>
      <c r="K7454">
        <v>0.56126368000000004</v>
      </c>
      <c r="L7454">
        <v>-2.2185999999999998E-3</v>
      </c>
      <c r="M7454">
        <v>-3.9685500000000004E-3</v>
      </c>
      <c r="N7454">
        <v>75.124247999999994</v>
      </c>
      <c r="O7454">
        <v>67.366332999999997</v>
      </c>
      <c r="P7454">
        <v>8.12125E-3</v>
      </c>
      <c r="Q7454">
        <v>-1.557687E-2</v>
      </c>
      <c r="R7454">
        <v>-1.2626399999999999E-2</v>
      </c>
      <c r="S7454">
        <v>-6.4773900000000004E-3</v>
      </c>
      <c r="T7454">
        <v>-2.2185999999999998E-3</v>
      </c>
      <c r="U7454">
        <v>2.0401899999999999E-3</v>
      </c>
      <c r="V7454">
        <v>8.1892000000000006E-3</v>
      </c>
      <c r="W7454">
        <v>1.1139670000000001E-2</v>
      </c>
    </row>
    <row r="7455" spans="1:23" x14ac:dyDescent="0.2">
      <c r="A7455" t="s">
        <v>9679</v>
      </c>
      <c r="B7455" t="s">
        <v>67</v>
      </c>
      <c r="C7455" t="s">
        <v>59</v>
      </c>
      <c r="D7455" t="s">
        <v>25</v>
      </c>
      <c r="E7455" t="s">
        <v>5652</v>
      </c>
      <c r="F7455" t="s">
        <v>64</v>
      </c>
      <c r="G7455" t="s">
        <v>21</v>
      </c>
      <c r="H7455" t="s">
        <v>14</v>
      </c>
      <c r="I7455">
        <v>14</v>
      </c>
      <c r="J7455">
        <v>0.57037961000000004</v>
      </c>
      <c r="K7455">
        <v>0.57359916</v>
      </c>
      <c r="L7455">
        <v>-3.2195399999999999E-3</v>
      </c>
      <c r="M7455">
        <v>-5.6445599999999999E-3</v>
      </c>
      <c r="N7455">
        <v>76.396709999999999</v>
      </c>
      <c r="O7455">
        <v>67.366332999999997</v>
      </c>
      <c r="P7455">
        <v>6.7588500000000003E-3</v>
      </c>
      <c r="Q7455">
        <v>-1.433686E-2</v>
      </c>
      <c r="R7455">
        <v>-1.1881360000000001E-2</v>
      </c>
      <c r="S7455">
        <v>-6.7638899999999998E-3</v>
      </c>
      <c r="T7455">
        <v>-3.2195399999999999E-3</v>
      </c>
      <c r="U7455">
        <v>3.2479999999999998E-4</v>
      </c>
      <c r="V7455">
        <v>5.4422699999999999E-3</v>
      </c>
      <c r="W7455">
        <v>7.8977700000000001E-3</v>
      </c>
    </row>
    <row r="7456" spans="1:23" x14ac:dyDescent="0.2">
      <c r="A7456" t="s">
        <v>9680</v>
      </c>
      <c r="B7456" t="s">
        <v>67</v>
      </c>
      <c r="C7456" t="s">
        <v>59</v>
      </c>
      <c r="D7456" t="s">
        <v>25</v>
      </c>
      <c r="E7456" t="s">
        <v>5652</v>
      </c>
      <c r="F7456" t="s">
        <v>64</v>
      </c>
      <c r="G7456" t="s">
        <v>21</v>
      </c>
      <c r="H7456" t="s">
        <v>14</v>
      </c>
      <c r="I7456">
        <v>15</v>
      </c>
      <c r="J7456">
        <v>0.58073828000000005</v>
      </c>
      <c r="K7456">
        <v>0.58093329999999999</v>
      </c>
      <c r="L7456">
        <v>-1.9502000000000001E-4</v>
      </c>
      <c r="M7456">
        <v>-3.3581000000000003E-4</v>
      </c>
      <c r="N7456">
        <v>77.068314999999998</v>
      </c>
      <c r="O7456">
        <v>67.366332999999997</v>
      </c>
      <c r="P7456">
        <v>5.0224099999999997E-3</v>
      </c>
      <c r="Q7456">
        <v>-8.4561500000000008E-3</v>
      </c>
      <c r="R7456">
        <v>-6.6315000000000002E-3</v>
      </c>
      <c r="S7456">
        <v>-2.82877E-3</v>
      </c>
      <c r="T7456">
        <v>-1.9502000000000001E-4</v>
      </c>
      <c r="U7456">
        <v>2.4387300000000001E-3</v>
      </c>
      <c r="V7456">
        <v>6.2414599999999999E-3</v>
      </c>
      <c r="W7456">
        <v>8.0661099999999996E-3</v>
      </c>
    </row>
    <row r="7457" spans="1:23" x14ac:dyDescent="0.2">
      <c r="A7457" t="s">
        <v>9681</v>
      </c>
      <c r="B7457" t="s">
        <v>67</v>
      </c>
      <c r="C7457" t="s">
        <v>59</v>
      </c>
      <c r="D7457" t="s">
        <v>25</v>
      </c>
      <c r="E7457" t="s">
        <v>5652</v>
      </c>
      <c r="F7457" t="s">
        <v>64</v>
      </c>
      <c r="G7457" t="s">
        <v>21</v>
      </c>
      <c r="H7457" t="s">
        <v>14</v>
      </c>
      <c r="I7457">
        <v>16</v>
      </c>
      <c r="J7457">
        <v>0.59659125000000002</v>
      </c>
      <c r="K7457">
        <v>0.59153451000000001</v>
      </c>
      <c r="L7457">
        <v>5.0567399999999997E-3</v>
      </c>
      <c r="M7457">
        <v>8.4760600000000005E-3</v>
      </c>
      <c r="N7457">
        <v>76.797630999999996</v>
      </c>
      <c r="O7457">
        <v>67.366332999999997</v>
      </c>
      <c r="P7457">
        <v>6.7517300000000001E-3</v>
      </c>
      <c r="Q7457">
        <v>-6.0488599999999997E-3</v>
      </c>
      <c r="R7457">
        <v>-3.5959500000000001E-3</v>
      </c>
      <c r="S7457">
        <v>1.5161300000000001E-3</v>
      </c>
      <c r="T7457">
        <v>5.0567399999999997E-3</v>
      </c>
      <c r="U7457">
        <v>8.5973500000000001E-3</v>
      </c>
      <c r="V7457">
        <v>1.370943E-2</v>
      </c>
      <c r="W7457">
        <v>1.6162349999999999E-2</v>
      </c>
    </row>
    <row r="7458" spans="1:23" x14ac:dyDescent="0.2">
      <c r="A7458" t="s">
        <v>9682</v>
      </c>
      <c r="B7458" t="s">
        <v>67</v>
      </c>
      <c r="C7458" t="s">
        <v>59</v>
      </c>
      <c r="D7458" t="s">
        <v>25</v>
      </c>
      <c r="E7458" t="s">
        <v>5652</v>
      </c>
      <c r="F7458" t="s">
        <v>64</v>
      </c>
      <c r="G7458" t="s">
        <v>21</v>
      </c>
      <c r="H7458" t="s">
        <v>15</v>
      </c>
      <c r="I7458">
        <v>17</v>
      </c>
      <c r="J7458">
        <v>0.61665586999999999</v>
      </c>
      <c r="K7458">
        <v>0.60311720000000002</v>
      </c>
      <c r="L7458">
        <v>1.3538669999999999E-2</v>
      </c>
      <c r="M7458">
        <v>2.1954990000000001E-2</v>
      </c>
      <c r="N7458">
        <v>76.202038999999999</v>
      </c>
      <c r="O7458">
        <v>67.366332999999997</v>
      </c>
      <c r="P7458">
        <v>6.3264100000000002E-3</v>
      </c>
      <c r="Q7458">
        <v>3.1326599999999998E-3</v>
      </c>
      <c r="R7458">
        <v>5.4310599999999997E-3</v>
      </c>
      <c r="S7458">
        <v>1.02211E-2</v>
      </c>
      <c r="T7458">
        <v>1.3538669999999999E-2</v>
      </c>
      <c r="U7458">
        <v>1.6856240000000001E-2</v>
      </c>
      <c r="V7458">
        <v>2.1646289999999999E-2</v>
      </c>
      <c r="W7458">
        <v>2.3944690000000001E-2</v>
      </c>
    </row>
    <row r="7459" spans="1:23" x14ac:dyDescent="0.2">
      <c r="A7459" t="s">
        <v>9683</v>
      </c>
      <c r="B7459" t="s">
        <v>67</v>
      </c>
      <c r="C7459" t="s">
        <v>59</v>
      </c>
      <c r="D7459" t="s">
        <v>25</v>
      </c>
      <c r="E7459" t="s">
        <v>5652</v>
      </c>
      <c r="F7459" t="s">
        <v>64</v>
      </c>
      <c r="G7459" t="s">
        <v>21</v>
      </c>
      <c r="H7459" t="s">
        <v>15</v>
      </c>
      <c r="I7459">
        <v>18</v>
      </c>
      <c r="J7459">
        <v>0.64958733999999996</v>
      </c>
      <c r="K7459">
        <v>0.63196534999999998</v>
      </c>
      <c r="L7459">
        <v>1.7621990000000001E-2</v>
      </c>
      <c r="M7459">
        <v>2.7127970000000001E-2</v>
      </c>
      <c r="N7459">
        <v>74.299395000000004</v>
      </c>
      <c r="O7459">
        <v>67.366332999999997</v>
      </c>
      <c r="P7459">
        <v>6.0708100000000003E-3</v>
      </c>
      <c r="Q7459">
        <v>7.6363999999999998E-3</v>
      </c>
      <c r="R7459">
        <v>9.8419300000000005E-3</v>
      </c>
      <c r="S7459">
        <v>1.443845E-2</v>
      </c>
      <c r="T7459">
        <v>1.7621990000000001E-2</v>
      </c>
      <c r="U7459">
        <v>2.0805520000000001E-2</v>
      </c>
      <c r="V7459">
        <v>2.5402040000000001E-2</v>
      </c>
      <c r="W7459">
        <v>2.760758E-2</v>
      </c>
    </row>
    <row r="7460" spans="1:23" x14ac:dyDescent="0.2">
      <c r="A7460" t="s">
        <v>9684</v>
      </c>
      <c r="B7460" t="s">
        <v>67</v>
      </c>
      <c r="C7460" t="s">
        <v>59</v>
      </c>
      <c r="D7460" t="s">
        <v>25</v>
      </c>
      <c r="E7460" t="s">
        <v>5652</v>
      </c>
      <c r="F7460" t="s">
        <v>64</v>
      </c>
      <c r="G7460" t="s">
        <v>21</v>
      </c>
      <c r="H7460" t="s">
        <v>15</v>
      </c>
      <c r="I7460">
        <v>19</v>
      </c>
      <c r="J7460">
        <v>0.66982006999999999</v>
      </c>
      <c r="K7460">
        <v>0.65248284999999995</v>
      </c>
      <c r="L7460">
        <v>1.733722E-2</v>
      </c>
      <c r="M7460">
        <v>2.5883400000000001E-2</v>
      </c>
      <c r="N7460">
        <v>72.993970000000004</v>
      </c>
      <c r="O7460">
        <v>67.366332999999997</v>
      </c>
      <c r="P7460">
        <v>7.2776300000000002E-3</v>
      </c>
      <c r="Q7460">
        <v>5.3665800000000001E-3</v>
      </c>
      <c r="R7460">
        <v>8.0105599999999999E-3</v>
      </c>
      <c r="S7460">
        <v>1.3520829999999999E-2</v>
      </c>
      <c r="T7460">
        <v>1.733722E-2</v>
      </c>
      <c r="U7460">
        <v>2.1153620000000001E-2</v>
      </c>
      <c r="V7460">
        <v>2.6663889999999999E-2</v>
      </c>
      <c r="W7460">
        <v>2.930787E-2</v>
      </c>
    </row>
    <row r="7461" spans="1:23" x14ac:dyDescent="0.2">
      <c r="A7461" t="s">
        <v>9685</v>
      </c>
      <c r="B7461" t="s">
        <v>67</v>
      </c>
      <c r="C7461" t="s">
        <v>59</v>
      </c>
      <c r="D7461" t="s">
        <v>25</v>
      </c>
      <c r="E7461" t="s">
        <v>5652</v>
      </c>
      <c r="F7461" t="s">
        <v>64</v>
      </c>
      <c r="G7461" t="s">
        <v>21</v>
      </c>
      <c r="H7461" t="s">
        <v>15</v>
      </c>
      <c r="I7461">
        <v>20</v>
      </c>
      <c r="J7461">
        <v>0.68245184000000003</v>
      </c>
      <c r="K7461">
        <v>0.66908831000000002</v>
      </c>
      <c r="L7461">
        <v>1.336354E-2</v>
      </c>
      <c r="M7461">
        <v>1.9581649999999999E-2</v>
      </c>
      <c r="N7461">
        <v>70.732577000000006</v>
      </c>
      <c r="O7461">
        <v>67.366332999999997</v>
      </c>
      <c r="P7461">
        <v>4.6860199999999999E-3</v>
      </c>
      <c r="Q7461">
        <v>5.6557200000000004E-3</v>
      </c>
      <c r="R7461">
        <v>7.3581599999999999E-3</v>
      </c>
      <c r="S7461">
        <v>1.090618E-2</v>
      </c>
      <c r="T7461">
        <v>1.336354E-2</v>
      </c>
      <c r="U7461">
        <v>1.5820890000000001E-2</v>
      </c>
      <c r="V7461">
        <v>1.936891E-2</v>
      </c>
      <c r="W7461">
        <v>2.1071349999999999E-2</v>
      </c>
    </row>
    <row r="7462" spans="1:23" x14ac:dyDescent="0.2">
      <c r="A7462" t="s">
        <v>9686</v>
      </c>
      <c r="B7462" t="s">
        <v>67</v>
      </c>
      <c r="C7462" t="s">
        <v>59</v>
      </c>
      <c r="D7462" t="s">
        <v>25</v>
      </c>
      <c r="E7462" t="s">
        <v>5652</v>
      </c>
      <c r="F7462" t="s">
        <v>64</v>
      </c>
      <c r="G7462" t="s">
        <v>21</v>
      </c>
      <c r="H7462" t="s">
        <v>15</v>
      </c>
      <c r="I7462">
        <v>21</v>
      </c>
      <c r="J7462">
        <v>0.72440868000000003</v>
      </c>
      <c r="K7462">
        <v>0.71096510000000002</v>
      </c>
      <c r="L7462">
        <v>1.344358E-2</v>
      </c>
      <c r="M7462">
        <v>1.855801E-2</v>
      </c>
      <c r="N7462">
        <v>67.917351999999994</v>
      </c>
      <c r="O7462">
        <v>67.366332999999997</v>
      </c>
      <c r="P7462">
        <v>3.9435900000000003E-3</v>
      </c>
      <c r="Q7462">
        <v>6.9569599999999999E-3</v>
      </c>
      <c r="R7462">
        <v>8.3896800000000001E-3</v>
      </c>
      <c r="S7462">
        <v>1.137557E-2</v>
      </c>
      <c r="T7462">
        <v>1.344358E-2</v>
      </c>
      <c r="U7462">
        <v>1.55116E-2</v>
      </c>
      <c r="V7462">
        <v>1.8497489999999998E-2</v>
      </c>
      <c r="W7462">
        <v>1.993021E-2</v>
      </c>
    </row>
    <row r="7463" spans="1:23" x14ac:dyDescent="0.2">
      <c r="A7463" t="s">
        <v>9687</v>
      </c>
      <c r="B7463" t="s">
        <v>67</v>
      </c>
      <c r="C7463" t="s">
        <v>59</v>
      </c>
      <c r="D7463" t="s">
        <v>25</v>
      </c>
      <c r="E7463" t="s">
        <v>5652</v>
      </c>
      <c r="F7463" t="s">
        <v>64</v>
      </c>
      <c r="G7463" t="s">
        <v>21</v>
      </c>
      <c r="H7463" t="s">
        <v>14</v>
      </c>
      <c r="I7463">
        <v>22</v>
      </c>
      <c r="J7463">
        <v>0.69968207999999998</v>
      </c>
      <c r="K7463">
        <v>0.69600691999999997</v>
      </c>
      <c r="L7463">
        <v>3.6751599999999998E-3</v>
      </c>
      <c r="M7463">
        <v>5.2526200000000004E-3</v>
      </c>
      <c r="N7463">
        <v>65.835667000000001</v>
      </c>
      <c r="O7463">
        <v>67.366332999999997</v>
      </c>
      <c r="P7463">
        <v>6.5182900000000004E-3</v>
      </c>
      <c r="Q7463">
        <v>-7.0464799999999999E-3</v>
      </c>
      <c r="R7463">
        <v>-4.6783700000000003E-3</v>
      </c>
      <c r="S7463">
        <v>2.5696999999999997E-4</v>
      </c>
      <c r="T7463">
        <v>3.6751599999999998E-3</v>
      </c>
      <c r="U7463">
        <v>7.0933599999999999E-3</v>
      </c>
      <c r="V7463">
        <v>1.202869E-2</v>
      </c>
      <c r="W7463">
        <v>1.43968E-2</v>
      </c>
    </row>
    <row r="7464" spans="1:23" x14ac:dyDescent="0.2">
      <c r="A7464" t="s">
        <v>9688</v>
      </c>
      <c r="B7464" t="s">
        <v>67</v>
      </c>
      <c r="C7464" t="s">
        <v>59</v>
      </c>
      <c r="D7464" t="s">
        <v>25</v>
      </c>
      <c r="E7464" t="s">
        <v>5652</v>
      </c>
      <c r="F7464" t="s">
        <v>64</v>
      </c>
      <c r="G7464" t="s">
        <v>21</v>
      </c>
      <c r="H7464" t="s">
        <v>14</v>
      </c>
      <c r="I7464">
        <v>23</v>
      </c>
      <c r="J7464">
        <v>0.61434330000000004</v>
      </c>
      <c r="K7464">
        <v>0.61579437999999997</v>
      </c>
      <c r="L7464">
        <v>-1.4510899999999999E-3</v>
      </c>
      <c r="M7464">
        <v>-2.3620099999999999E-3</v>
      </c>
      <c r="N7464">
        <v>64.436869000000002</v>
      </c>
      <c r="O7464">
        <v>67.366332999999997</v>
      </c>
      <c r="P7464">
        <v>4.0583700000000004E-3</v>
      </c>
      <c r="Q7464">
        <v>-8.12651E-3</v>
      </c>
      <c r="R7464">
        <v>-6.6520900000000003E-3</v>
      </c>
      <c r="S7464">
        <v>-3.5793000000000001E-3</v>
      </c>
      <c r="T7464">
        <v>-1.4510899999999999E-3</v>
      </c>
      <c r="U7464">
        <v>6.7712000000000002E-4</v>
      </c>
      <c r="V7464">
        <v>3.7499199999999999E-3</v>
      </c>
      <c r="W7464">
        <v>5.2243400000000001E-3</v>
      </c>
    </row>
    <row r="7465" spans="1:23" x14ac:dyDescent="0.2">
      <c r="A7465" t="s">
        <v>9689</v>
      </c>
      <c r="B7465" t="s">
        <v>67</v>
      </c>
      <c r="C7465" t="s">
        <v>59</v>
      </c>
      <c r="D7465" t="s">
        <v>25</v>
      </c>
      <c r="E7465" t="s">
        <v>5652</v>
      </c>
      <c r="F7465" t="s">
        <v>64</v>
      </c>
      <c r="G7465" t="s">
        <v>21</v>
      </c>
      <c r="H7465" t="s">
        <v>14</v>
      </c>
      <c r="I7465">
        <v>24</v>
      </c>
      <c r="J7465">
        <v>0.51716286</v>
      </c>
      <c r="K7465">
        <v>0.52025991000000005</v>
      </c>
      <c r="L7465">
        <v>-3.0970500000000001E-3</v>
      </c>
      <c r="M7465">
        <v>-5.9885499999999996E-3</v>
      </c>
      <c r="N7465">
        <v>63.342920999999997</v>
      </c>
      <c r="O7465">
        <v>67.366332999999997</v>
      </c>
      <c r="P7465">
        <v>3.1597000000000001E-3</v>
      </c>
      <c r="Q7465">
        <v>-8.2942899999999993E-3</v>
      </c>
      <c r="R7465">
        <v>-7.14637E-3</v>
      </c>
      <c r="S7465">
        <v>-4.7540000000000004E-3</v>
      </c>
      <c r="T7465">
        <v>-3.0970500000000001E-3</v>
      </c>
      <c r="U7465">
        <v>-1.4401100000000001E-3</v>
      </c>
      <c r="V7465">
        <v>9.5226000000000002E-4</v>
      </c>
      <c r="W7465">
        <v>2.1001800000000001E-3</v>
      </c>
    </row>
    <row r="7466" spans="1:23" x14ac:dyDescent="0.2">
      <c r="A7466" t="s">
        <v>3500</v>
      </c>
      <c r="B7466" t="s">
        <v>67</v>
      </c>
      <c r="C7466" t="s">
        <v>59</v>
      </c>
      <c r="D7466" t="s">
        <v>25</v>
      </c>
      <c r="E7466" t="s">
        <v>66</v>
      </c>
      <c r="F7466" t="s">
        <v>63</v>
      </c>
      <c r="G7466" t="s">
        <v>21</v>
      </c>
      <c r="H7466" t="s">
        <v>13</v>
      </c>
      <c r="I7466">
        <v>1</v>
      </c>
      <c r="J7466">
        <v>0.95907595999999995</v>
      </c>
      <c r="K7466">
        <v>1.0057244000000001</v>
      </c>
      <c r="L7466">
        <v>-4.6648479999999999E-2</v>
      </c>
      <c r="M7466">
        <v>-4.8638979999999998E-2</v>
      </c>
      <c r="N7466">
        <v>62.163229000000001</v>
      </c>
      <c r="O7466">
        <v>67.452961999999999</v>
      </c>
      <c r="P7466">
        <v>3.6816969999999997E-2</v>
      </c>
      <c r="Q7466">
        <v>-0.107207</v>
      </c>
      <c r="R7466">
        <v>-9.3831319999999996E-2</v>
      </c>
      <c r="S7466">
        <v>-6.5955319999999998E-2</v>
      </c>
      <c r="T7466">
        <v>-4.6648479999999999E-2</v>
      </c>
      <c r="U7466">
        <v>-2.734164E-2</v>
      </c>
      <c r="V7466">
        <v>5.3437000000000005E-4</v>
      </c>
      <c r="W7466">
        <v>1.391005E-2</v>
      </c>
    </row>
    <row r="7467" spans="1:23" x14ac:dyDescent="0.2">
      <c r="A7467" t="s">
        <v>3501</v>
      </c>
      <c r="B7467" t="s">
        <v>67</v>
      </c>
      <c r="C7467" t="s">
        <v>59</v>
      </c>
      <c r="D7467" t="s">
        <v>25</v>
      </c>
      <c r="E7467" t="s">
        <v>66</v>
      </c>
      <c r="F7467" t="s">
        <v>63</v>
      </c>
      <c r="G7467" t="s">
        <v>21</v>
      </c>
      <c r="H7467" t="s">
        <v>13</v>
      </c>
      <c r="I7467">
        <v>2</v>
      </c>
      <c r="J7467">
        <v>0.86473381999999999</v>
      </c>
      <c r="K7467">
        <v>0.91664986000000004</v>
      </c>
      <c r="L7467">
        <v>-5.1916030000000002E-2</v>
      </c>
      <c r="M7467">
        <v>-6.0037010000000002E-2</v>
      </c>
      <c r="N7467">
        <v>61.460538</v>
      </c>
      <c r="O7467">
        <v>67.452961999999999</v>
      </c>
      <c r="P7467">
        <v>2.8455879999999999E-2</v>
      </c>
      <c r="Q7467">
        <v>-9.8721790000000004E-2</v>
      </c>
      <c r="R7467">
        <v>-8.8383710000000004E-2</v>
      </c>
      <c r="S7467">
        <v>-6.6838309999999998E-2</v>
      </c>
      <c r="T7467">
        <v>-5.1916030000000002E-2</v>
      </c>
      <c r="U7467">
        <v>-3.6993760000000001E-2</v>
      </c>
      <c r="V7467">
        <v>-1.544835E-2</v>
      </c>
      <c r="W7467">
        <v>-5.1102700000000001E-3</v>
      </c>
    </row>
    <row r="7468" spans="1:23" x14ac:dyDescent="0.2">
      <c r="A7468" t="s">
        <v>3502</v>
      </c>
      <c r="B7468" t="s">
        <v>67</v>
      </c>
      <c r="C7468" t="s">
        <v>59</v>
      </c>
      <c r="D7468" t="s">
        <v>25</v>
      </c>
      <c r="E7468" t="s">
        <v>66</v>
      </c>
      <c r="F7468" t="s">
        <v>63</v>
      </c>
      <c r="G7468" t="s">
        <v>21</v>
      </c>
      <c r="H7468" t="s">
        <v>13</v>
      </c>
      <c r="I7468">
        <v>3</v>
      </c>
      <c r="J7468">
        <v>0.79336644000000001</v>
      </c>
      <c r="K7468">
        <v>0.85712158000000005</v>
      </c>
      <c r="L7468">
        <v>-6.3755140000000002E-2</v>
      </c>
      <c r="M7468">
        <v>-8.0360269999999998E-2</v>
      </c>
      <c r="N7468">
        <v>60.188639999999999</v>
      </c>
      <c r="O7468">
        <v>67.452961999999999</v>
      </c>
      <c r="P7468">
        <v>2.807101E-2</v>
      </c>
      <c r="Q7468">
        <v>-0.10992784999999999</v>
      </c>
      <c r="R7468">
        <v>-9.9729600000000002E-2</v>
      </c>
      <c r="S7468">
        <v>-7.8475600000000006E-2</v>
      </c>
      <c r="T7468">
        <v>-6.3755140000000002E-2</v>
      </c>
      <c r="U7468">
        <v>-4.9034689999999999E-2</v>
      </c>
      <c r="V7468">
        <v>-2.778069E-2</v>
      </c>
      <c r="W7468">
        <v>-1.758243E-2</v>
      </c>
    </row>
    <row r="7469" spans="1:23" x14ac:dyDescent="0.2">
      <c r="A7469" t="s">
        <v>3503</v>
      </c>
      <c r="B7469" t="s">
        <v>67</v>
      </c>
      <c r="C7469" t="s">
        <v>59</v>
      </c>
      <c r="D7469" t="s">
        <v>25</v>
      </c>
      <c r="E7469" t="s">
        <v>66</v>
      </c>
      <c r="F7469" t="s">
        <v>63</v>
      </c>
      <c r="G7469" t="s">
        <v>21</v>
      </c>
      <c r="H7469" t="s">
        <v>13</v>
      </c>
      <c r="I7469">
        <v>4</v>
      </c>
      <c r="J7469">
        <v>0.76142608000000001</v>
      </c>
      <c r="K7469">
        <v>0.81159473000000004</v>
      </c>
      <c r="L7469">
        <v>-5.0168659999999997E-2</v>
      </c>
      <c r="M7469">
        <v>-6.5887760000000004E-2</v>
      </c>
      <c r="N7469">
        <v>59.440677999999998</v>
      </c>
      <c r="O7469">
        <v>67.452961999999999</v>
      </c>
      <c r="P7469">
        <v>2.3122E-2</v>
      </c>
      <c r="Q7469">
        <v>-8.8200970000000004E-2</v>
      </c>
      <c r="R7469">
        <v>-7.9800700000000002E-2</v>
      </c>
      <c r="S7469">
        <v>-6.2293849999999998E-2</v>
      </c>
      <c r="T7469">
        <v>-5.0168659999999997E-2</v>
      </c>
      <c r="U7469">
        <v>-3.8043470000000003E-2</v>
      </c>
      <c r="V7469">
        <v>-2.0536619999999998E-2</v>
      </c>
      <c r="W7469">
        <v>-1.2136340000000001E-2</v>
      </c>
    </row>
    <row r="7470" spans="1:23" x14ac:dyDescent="0.2">
      <c r="A7470" t="s">
        <v>3504</v>
      </c>
      <c r="B7470" t="s">
        <v>67</v>
      </c>
      <c r="C7470" t="s">
        <v>59</v>
      </c>
      <c r="D7470" t="s">
        <v>25</v>
      </c>
      <c r="E7470" t="s">
        <v>66</v>
      </c>
      <c r="F7470" t="s">
        <v>63</v>
      </c>
      <c r="G7470" t="s">
        <v>21</v>
      </c>
      <c r="H7470" t="s">
        <v>13</v>
      </c>
      <c r="I7470">
        <v>5</v>
      </c>
      <c r="J7470">
        <v>0.76301512999999999</v>
      </c>
      <c r="K7470">
        <v>0.81526893</v>
      </c>
      <c r="L7470">
        <v>-5.2253800000000003E-2</v>
      </c>
      <c r="M7470">
        <v>-6.8483310000000006E-2</v>
      </c>
      <c r="N7470">
        <v>59.724812999999997</v>
      </c>
      <c r="O7470">
        <v>67.452961999999999</v>
      </c>
      <c r="P7470">
        <v>2.1276489999999999E-2</v>
      </c>
      <c r="Q7470">
        <v>-8.7250510000000003E-2</v>
      </c>
      <c r="R7470">
        <v>-7.9520709999999994E-2</v>
      </c>
      <c r="S7470">
        <v>-6.3411200000000001E-2</v>
      </c>
      <c r="T7470">
        <v>-5.2253800000000003E-2</v>
      </c>
      <c r="U7470">
        <v>-4.1096399999999998E-2</v>
      </c>
      <c r="V7470">
        <v>-2.498688E-2</v>
      </c>
      <c r="W7470">
        <v>-1.7257089999999999E-2</v>
      </c>
    </row>
    <row r="7471" spans="1:23" x14ac:dyDescent="0.2">
      <c r="A7471" t="s">
        <v>3505</v>
      </c>
      <c r="B7471" t="s">
        <v>67</v>
      </c>
      <c r="C7471" t="s">
        <v>59</v>
      </c>
      <c r="D7471" t="s">
        <v>25</v>
      </c>
      <c r="E7471" t="s">
        <v>66</v>
      </c>
      <c r="F7471" t="s">
        <v>63</v>
      </c>
      <c r="G7471" t="s">
        <v>21</v>
      </c>
      <c r="H7471" t="s">
        <v>13</v>
      </c>
      <c r="I7471">
        <v>6</v>
      </c>
      <c r="J7471">
        <v>0.81153631000000004</v>
      </c>
      <c r="K7471">
        <v>0.83987571999999999</v>
      </c>
      <c r="L7471">
        <v>-2.8339409999999999E-2</v>
      </c>
      <c r="M7471">
        <v>-3.4920689999999997E-2</v>
      </c>
      <c r="N7471">
        <v>59.496879</v>
      </c>
      <c r="O7471">
        <v>67.452961999999999</v>
      </c>
      <c r="P7471">
        <v>2.043683E-2</v>
      </c>
      <c r="Q7471">
        <v>-6.1955009999999998E-2</v>
      </c>
      <c r="R7471">
        <v>-5.4530259999999997E-2</v>
      </c>
      <c r="S7471">
        <v>-3.9056489999999999E-2</v>
      </c>
      <c r="T7471">
        <v>-2.8339409999999999E-2</v>
      </c>
      <c r="U7471">
        <v>-1.762232E-2</v>
      </c>
      <c r="V7471">
        <v>-2.1485599999999999E-3</v>
      </c>
      <c r="W7471">
        <v>5.27619E-3</v>
      </c>
    </row>
    <row r="7472" spans="1:23" x14ac:dyDescent="0.2">
      <c r="A7472" t="s">
        <v>3506</v>
      </c>
      <c r="B7472" t="s">
        <v>67</v>
      </c>
      <c r="C7472" t="s">
        <v>59</v>
      </c>
      <c r="D7472" t="s">
        <v>25</v>
      </c>
      <c r="E7472" t="s">
        <v>66</v>
      </c>
      <c r="F7472" t="s">
        <v>63</v>
      </c>
      <c r="G7472" t="s">
        <v>21</v>
      </c>
      <c r="H7472" t="s">
        <v>14</v>
      </c>
      <c r="I7472">
        <v>7</v>
      </c>
      <c r="J7472">
        <v>0.82693430999999995</v>
      </c>
      <c r="K7472">
        <v>0.82492388999999999</v>
      </c>
      <c r="L7472">
        <v>2.0104099999999998E-3</v>
      </c>
      <c r="M7472">
        <v>2.4311699999999999E-3</v>
      </c>
      <c r="N7472">
        <v>58.705373999999999</v>
      </c>
      <c r="O7472">
        <v>67.452961999999999</v>
      </c>
      <c r="P7472">
        <v>2.3771469999999999E-2</v>
      </c>
      <c r="Q7472">
        <v>-3.7090169999999999E-2</v>
      </c>
      <c r="R7472">
        <v>-2.8453949999999999E-2</v>
      </c>
      <c r="S7472">
        <v>-1.045535E-2</v>
      </c>
      <c r="T7472">
        <v>2.0104099999999998E-3</v>
      </c>
      <c r="U7472">
        <v>1.447618E-2</v>
      </c>
      <c r="V7472">
        <v>3.247477E-2</v>
      </c>
      <c r="W7472">
        <v>4.1111000000000002E-2</v>
      </c>
    </row>
    <row r="7473" spans="1:23" x14ac:dyDescent="0.2">
      <c r="A7473" t="s">
        <v>3507</v>
      </c>
      <c r="B7473" t="s">
        <v>67</v>
      </c>
      <c r="C7473" t="s">
        <v>59</v>
      </c>
      <c r="D7473" t="s">
        <v>25</v>
      </c>
      <c r="E7473" t="s">
        <v>66</v>
      </c>
      <c r="F7473" t="s">
        <v>63</v>
      </c>
      <c r="G7473" t="s">
        <v>21</v>
      </c>
      <c r="H7473" t="s">
        <v>14</v>
      </c>
      <c r="I7473">
        <v>8</v>
      </c>
      <c r="J7473">
        <v>0.62800624000000005</v>
      </c>
      <c r="K7473">
        <v>0.60625008000000002</v>
      </c>
      <c r="L7473">
        <v>2.175616E-2</v>
      </c>
      <c r="M7473">
        <v>3.4643220000000002E-2</v>
      </c>
      <c r="N7473">
        <v>60.392090000000003</v>
      </c>
      <c r="O7473">
        <v>67.452961999999999</v>
      </c>
      <c r="P7473">
        <v>1.7126490000000001E-2</v>
      </c>
      <c r="Q7473">
        <v>-6.4144099999999997E-3</v>
      </c>
      <c r="R7473">
        <v>-1.9232E-4</v>
      </c>
      <c r="S7473">
        <v>1.277502E-2</v>
      </c>
      <c r="T7473">
        <v>2.175616E-2</v>
      </c>
      <c r="U7473">
        <v>3.0737299999999999E-2</v>
      </c>
      <c r="V7473">
        <v>4.3704640000000003E-2</v>
      </c>
      <c r="W7473">
        <v>4.9926720000000001E-2</v>
      </c>
    </row>
    <row r="7474" spans="1:23" x14ac:dyDescent="0.2">
      <c r="A7474" t="s">
        <v>3508</v>
      </c>
      <c r="B7474" t="s">
        <v>67</v>
      </c>
      <c r="C7474" t="s">
        <v>59</v>
      </c>
      <c r="D7474" t="s">
        <v>25</v>
      </c>
      <c r="E7474" t="s">
        <v>66</v>
      </c>
      <c r="F7474" t="s">
        <v>63</v>
      </c>
      <c r="G7474" t="s">
        <v>21</v>
      </c>
      <c r="H7474" t="s">
        <v>14</v>
      </c>
      <c r="I7474">
        <v>9</v>
      </c>
      <c r="J7474">
        <v>0.16184504</v>
      </c>
      <c r="K7474">
        <v>0.15478310000000001</v>
      </c>
      <c r="L7474">
        <v>7.06195E-3</v>
      </c>
      <c r="M7474">
        <v>4.3634010000000001E-2</v>
      </c>
      <c r="N7474">
        <v>63.646186999999998</v>
      </c>
      <c r="O7474">
        <v>67.452961999999999</v>
      </c>
      <c r="P7474">
        <v>5.0413270000000003E-2</v>
      </c>
      <c r="Q7474">
        <v>-7.5860499999999997E-2</v>
      </c>
      <c r="R7474">
        <v>-5.7545260000000001E-2</v>
      </c>
      <c r="S7474">
        <v>-1.9374800000000001E-2</v>
      </c>
      <c r="T7474">
        <v>7.06195E-3</v>
      </c>
      <c r="U7474">
        <v>3.3498689999999998E-2</v>
      </c>
      <c r="V7474">
        <v>7.1669150000000001E-2</v>
      </c>
      <c r="W7474">
        <v>8.9984400000000006E-2</v>
      </c>
    </row>
    <row r="7475" spans="1:23" x14ac:dyDescent="0.2">
      <c r="A7475" t="s">
        <v>3509</v>
      </c>
      <c r="B7475" t="s">
        <v>67</v>
      </c>
      <c r="C7475" t="s">
        <v>59</v>
      </c>
      <c r="D7475" t="s">
        <v>25</v>
      </c>
      <c r="E7475" t="s">
        <v>66</v>
      </c>
      <c r="F7475" t="s">
        <v>63</v>
      </c>
      <c r="G7475" t="s">
        <v>21</v>
      </c>
      <c r="H7475" t="s">
        <v>14</v>
      </c>
      <c r="I7475">
        <v>10</v>
      </c>
      <c r="J7475">
        <v>-0.58125844000000004</v>
      </c>
      <c r="K7475">
        <v>-0.60548782000000001</v>
      </c>
      <c r="L7475">
        <v>2.422939E-2</v>
      </c>
      <c r="M7475">
        <v>-4.1684359999999997E-2</v>
      </c>
      <c r="N7475">
        <v>67.435737000000003</v>
      </c>
      <c r="O7475">
        <v>67.452961999999999</v>
      </c>
      <c r="P7475">
        <v>9.267794E-2</v>
      </c>
      <c r="Q7475">
        <v>-0.12821225</v>
      </c>
      <c r="R7475">
        <v>-9.4542169999999995E-2</v>
      </c>
      <c r="S7475">
        <v>-2.4370969999999999E-2</v>
      </c>
      <c r="T7475">
        <v>2.422939E-2</v>
      </c>
      <c r="U7475">
        <v>7.2829740000000004E-2</v>
      </c>
      <c r="V7475">
        <v>0.14300093999999999</v>
      </c>
      <c r="W7475">
        <v>0.17667102000000001</v>
      </c>
    </row>
    <row r="7476" spans="1:23" x14ac:dyDescent="0.2">
      <c r="A7476" t="s">
        <v>3510</v>
      </c>
      <c r="B7476" t="s">
        <v>67</v>
      </c>
      <c r="C7476" t="s">
        <v>59</v>
      </c>
      <c r="D7476" t="s">
        <v>25</v>
      </c>
      <c r="E7476" t="s">
        <v>66</v>
      </c>
      <c r="F7476" t="s">
        <v>63</v>
      </c>
      <c r="G7476" t="s">
        <v>21</v>
      </c>
      <c r="H7476" t="s">
        <v>14</v>
      </c>
      <c r="I7476">
        <v>11</v>
      </c>
      <c r="J7476">
        <v>-1.4597975999999999</v>
      </c>
      <c r="K7476">
        <v>-1.4674372</v>
      </c>
      <c r="L7476">
        <v>7.63958E-3</v>
      </c>
      <c r="M7476">
        <v>-5.2333099999999997E-3</v>
      </c>
      <c r="N7476">
        <v>71.050820999999999</v>
      </c>
      <c r="O7476">
        <v>67.452961999999999</v>
      </c>
      <c r="P7476">
        <v>0.12590759000000001</v>
      </c>
      <c r="Q7476">
        <v>-0.19945996999999999</v>
      </c>
      <c r="R7476">
        <v>-0.15371749000000001</v>
      </c>
      <c r="S7476">
        <v>-5.8386420000000001E-2</v>
      </c>
      <c r="T7476">
        <v>7.63958E-3</v>
      </c>
      <c r="U7476">
        <v>7.3665579999999994E-2</v>
      </c>
      <c r="V7476">
        <v>0.16899664</v>
      </c>
      <c r="W7476">
        <v>0.21473913</v>
      </c>
    </row>
    <row r="7477" spans="1:23" x14ac:dyDescent="0.2">
      <c r="A7477" t="s">
        <v>3511</v>
      </c>
      <c r="B7477" t="s">
        <v>67</v>
      </c>
      <c r="C7477" t="s">
        <v>59</v>
      </c>
      <c r="D7477" t="s">
        <v>25</v>
      </c>
      <c r="E7477" t="s">
        <v>66</v>
      </c>
      <c r="F7477" t="s">
        <v>63</v>
      </c>
      <c r="G7477" t="s">
        <v>21</v>
      </c>
      <c r="H7477" t="s">
        <v>14</v>
      </c>
      <c r="I7477">
        <v>12</v>
      </c>
      <c r="J7477">
        <v>-2.1222283000000002</v>
      </c>
      <c r="K7477">
        <v>-2.0960605000000001</v>
      </c>
      <c r="L7477">
        <v>-2.616783E-2</v>
      </c>
      <c r="M7477">
        <v>1.233036E-2</v>
      </c>
      <c r="N7477">
        <v>74.771752000000006</v>
      </c>
      <c r="O7477">
        <v>67.452961999999999</v>
      </c>
      <c r="P7477">
        <v>0.12690630999999999</v>
      </c>
      <c r="Q7477">
        <v>-0.23491012999999999</v>
      </c>
      <c r="R7477">
        <v>-0.18880480999999999</v>
      </c>
      <c r="S7477">
        <v>-9.2717569999999999E-2</v>
      </c>
      <c r="T7477">
        <v>-2.616783E-2</v>
      </c>
      <c r="U7477">
        <v>4.0381899999999998E-2</v>
      </c>
      <c r="V7477">
        <v>0.13646915000000001</v>
      </c>
      <c r="W7477">
        <v>0.18257446999999999</v>
      </c>
    </row>
    <row r="7478" spans="1:23" x14ac:dyDescent="0.2">
      <c r="A7478" t="s">
        <v>3512</v>
      </c>
      <c r="B7478" t="s">
        <v>67</v>
      </c>
      <c r="C7478" t="s">
        <v>59</v>
      </c>
      <c r="D7478" t="s">
        <v>25</v>
      </c>
      <c r="E7478" t="s">
        <v>66</v>
      </c>
      <c r="F7478" t="s">
        <v>63</v>
      </c>
      <c r="G7478" t="s">
        <v>21</v>
      </c>
      <c r="H7478" t="s">
        <v>14</v>
      </c>
      <c r="I7478">
        <v>13</v>
      </c>
      <c r="J7478">
        <v>-2.4970634</v>
      </c>
      <c r="K7478">
        <v>-2.4765752999999999</v>
      </c>
      <c r="L7478">
        <v>-2.0488099999999999E-2</v>
      </c>
      <c r="M7478">
        <v>8.2048799999999995E-3</v>
      </c>
      <c r="N7478">
        <v>76.290891000000002</v>
      </c>
      <c r="O7478">
        <v>67.452961999999999</v>
      </c>
      <c r="P7478">
        <v>0.11939936</v>
      </c>
      <c r="Q7478">
        <v>-0.21688257</v>
      </c>
      <c r="R7478">
        <v>-0.17350454000000001</v>
      </c>
      <c r="S7478">
        <v>-8.3101179999999997E-2</v>
      </c>
      <c r="T7478">
        <v>-2.0488099999999999E-2</v>
      </c>
      <c r="U7478">
        <v>4.2124990000000001E-2</v>
      </c>
      <c r="V7478">
        <v>0.13252834999999999</v>
      </c>
      <c r="W7478">
        <v>0.17590638</v>
      </c>
    </row>
    <row r="7479" spans="1:23" x14ac:dyDescent="0.2">
      <c r="A7479" t="s">
        <v>3513</v>
      </c>
      <c r="B7479" t="s">
        <v>67</v>
      </c>
      <c r="C7479" t="s">
        <v>59</v>
      </c>
      <c r="D7479" t="s">
        <v>25</v>
      </c>
      <c r="E7479" t="s">
        <v>66</v>
      </c>
      <c r="F7479" t="s">
        <v>63</v>
      </c>
      <c r="G7479" t="s">
        <v>21</v>
      </c>
      <c r="H7479" t="s">
        <v>14</v>
      </c>
      <c r="I7479">
        <v>14</v>
      </c>
      <c r="J7479">
        <v>-2.5387919000000001</v>
      </c>
      <c r="K7479">
        <v>-2.5090834000000002</v>
      </c>
      <c r="L7479">
        <v>-2.970851E-2</v>
      </c>
      <c r="M7479">
        <v>1.170183E-2</v>
      </c>
      <c r="N7479">
        <v>77.810147999999998</v>
      </c>
      <c r="O7479">
        <v>67.452961999999999</v>
      </c>
      <c r="P7479">
        <v>0.10514742000000001</v>
      </c>
      <c r="Q7479">
        <v>-0.20266062000000001</v>
      </c>
      <c r="R7479">
        <v>-0.16446034000000001</v>
      </c>
      <c r="S7479">
        <v>-8.4847870000000006E-2</v>
      </c>
      <c r="T7479">
        <v>-2.970851E-2</v>
      </c>
      <c r="U7479">
        <v>2.5430850000000001E-2</v>
      </c>
      <c r="V7479">
        <v>0.10504333</v>
      </c>
      <c r="W7479">
        <v>0.1432436</v>
      </c>
    </row>
    <row r="7480" spans="1:23" x14ac:dyDescent="0.2">
      <c r="A7480" t="s">
        <v>3514</v>
      </c>
      <c r="B7480" t="s">
        <v>67</v>
      </c>
      <c r="C7480" t="s">
        <v>59</v>
      </c>
      <c r="D7480" t="s">
        <v>25</v>
      </c>
      <c r="E7480" t="s">
        <v>66</v>
      </c>
      <c r="F7480" t="s">
        <v>63</v>
      </c>
      <c r="G7480" t="s">
        <v>21</v>
      </c>
      <c r="H7480" t="s">
        <v>14</v>
      </c>
      <c r="I7480">
        <v>15</v>
      </c>
      <c r="J7480">
        <v>-2.2761345999999998</v>
      </c>
      <c r="K7480">
        <v>-2.2536412000000001</v>
      </c>
      <c r="L7480">
        <v>-2.2493429999999998E-2</v>
      </c>
      <c r="M7480">
        <v>9.8822900000000002E-3</v>
      </c>
      <c r="N7480">
        <v>78.450986999999998</v>
      </c>
      <c r="O7480">
        <v>67.452961999999999</v>
      </c>
      <c r="P7480">
        <v>0.10236423</v>
      </c>
      <c r="Q7480">
        <v>-0.1908676</v>
      </c>
      <c r="R7480">
        <v>-0.15367847000000001</v>
      </c>
      <c r="S7480">
        <v>-7.6173279999999996E-2</v>
      </c>
      <c r="T7480">
        <v>-2.2493429999999998E-2</v>
      </c>
      <c r="U7480">
        <v>3.1186430000000001E-2</v>
      </c>
      <c r="V7480">
        <v>0.10869160999999999</v>
      </c>
      <c r="W7480">
        <v>0.14588075</v>
      </c>
    </row>
    <row r="7481" spans="1:23" x14ac:dyDescent="0.2">
      <c r="A7481" t="s">
        <v>3515</v>
      </c>
      <c r="B7481" t="s">
        <v>67</v>
      </c>
      <c r="C7481" t="s">
        <v>59</v>
      </c>
      <c r="D7481" t="s">
        <v>25</v>
      </c>
      <c r="E7481" t="s">
        <v>66</v>
      </c>
      <c r="F7481" t="s">
        <v>63</v>
      </c>
      <c r="G7481" t="s">
        <v>21</v>
      </c>
      <c r="H7481" t="s">
        <v>14</v>
      </c>
      <c r="I7481">
        <v>16</v>
      </c>
      <c r="J7481">
        <v>-1.7389405</v>
      </c>
      <c r="K7481">
        <v>-1.6952160999999999</v>
      </c>
      <c r="L7481">
        <v>-4.3724440000000003E-2</v>
      </c>
      <c r="M7481">
        <v>2.5144300000000001E-2</v>
      </c>
      <c r="N7481">
        <v>78.138707999999994</v>
      </c>
      <c r="O7481">
        <v>67.452961999999999</v>
      </c>
      <c r="P7481">
        <v>9.0591469999999993E-2</v>
      </c>
      <c r="Q7481">
        <v>-0.19273414</v>
      </c>
      <c r="R7481">
        <v>-0.15982208000000001</v>
      </c>
      <c r="S7481">
        <v>-9.1230649999999996E-2</v>
      </c>
      <c r="T7481">
        <v>-4.3724440000000003E-2</v>
      </c>
      <c r="U7481">
        <v>3.7817699999999998E-3</v>
      </c>
      <c r="V7481">
        <v>7.2373190000000004E-2</v>
      </c>
      <c r="W7481">
        <v>0.10528526000000001</v>
      </c>
    </row>
    <row r="7482" spans="1:23" x14ac:dyDescent="0.2">
      <c r="A7482" t="s">
        <v>3516</v>
      </c>
      <c r="B7482" t="s">
        <v>67</v>
      </c>
      <c r="C7482" t="s">
        <v>59</v>
      </c>
      <c r="D7482" t="s">
        <v>25</v>
      </c>
      <c r="E7482" t="s">
        <v>66</v>
      </c>
      <c r="F7482" t="s">
        <v>63</v>
      </c>
      <c r="G7482" t="s">
        <v>21</v>
      </c>
      <c r="H7482" t="s">
        <v>15</v>
      </c>
      <c r="I7482">
        <v>17</v>
      </c>
      <c r="J7482">
        <v>-0.91879540000000004</v>
      </c>
      <c r="K7482">
        <v>-0.87270932000000001</v>
      </c>
      <c r="L7482">
        <v>-4.608607E-2</v>
      </c>
      <c r="M7482">
        <v>5.0159229999999999E-2</v>
      </c>
      <c r="N7482">
        <v>77.532884999999993</v>
      </c>
      <c r="O7482">
        <v>67.452961999999999</v>
      </c>
      <c r="P7482">
        <v>8.3529190000000003E-2</v>
      </c>
      <c r="Q7482">
        <v>-0.18347936000000001</v>
      </c>
      <c r="R7482">
        <v>-0.15313304</v>
      </c>
      <c r="S7482">
        <v>-8.9888819999999994E-2</v>
      </c>
      <c r="T7482">
        <v>-4.608607E-2</v>
      </c>
      <c r="U7482">
        <v>-2.2833200000000001E-3</v>
      </c>
      <c r="V7482">
        <v>6.0960889999999997E-2</v>
      </c>
      <c r="W7482">
        <v>9.1307219999999994E-2</v>
      </c>
    </row>
    <row r="7483" spans="1:23" x14ac:dyDescent="0.2">
      <c r="A7483" t="s">
        <v>3517</v>
      </c>
      <c r="B7483" t="s">
        <v>67</v>
      </c>
      <c r="C7483" t="s">
        <v>59</v>
      </c>
      <c r="D7483" t="s">
        <v>25</v>
      </c>
      <c r="E7483" t="s">
        <v>66</v>
      </c>
      <c r="F7483" t="s">
        <v>63</v>
      </c>
      <c r="G7483" t="s">
        <v>21</v>
      </c>
      <c r="H7483" t="s">
        <v>15</v>
      </c>
      <c r="I7483">
        <v>18</v>
      </c>
      <c r="J7483">
        <v>2.4319900000000002E-3</v>
      </c>
      <c r="K7483">
        <v>0.10779527999999999</v>
      </c>
      <c r="L7483">
        <v>-0.10536328</v>
      </c>
      <c r="M7483">
        <v>-43.323807000000002</v>
      </c>
      <c r="N7483">
        <v>75.414651000000006</v>
      </c>
      <c r="O7483">
        <v>67.452961999999999</v>
      </c>
      <c r="P7483">
        <v>6.8562570000000003E-2</v>
      </c>
      <c r="Q7483">
        <v>-0.21813867000000001</v>
      </c>
      <c r="R7483">
        <v>-0.19322975000000001</v>
      </c>
      <c r="S7483">
        <v>-0.14131753</v>
      </c>
      <c r="T7483">
        <v>-0.10536328</v>
      </c>
      <c r="U7483">
        <v>-6.9409040000000005E-2</v>
      </c>
      <c r="V7483">
        <v>-1.7496810000000002E-2</v>
      </c>
      <c r="W7483">
        <v>7.4121100000000004E-3</v>
      </c>
    </row>
    <row r="7484" spans="1:23" x14ac:dyDescent="0.2">
      <c r="A7484" t="s">
        <v>3518</v>
      </c>
      <c r="B7484" t="s">
        <v>67</v>
      </c>
      <c r="C7484" t="s">
        <v>59</v>
      </c>
      <c r="D7484" t="s">
        <v>25</v>
      </c>
      <c r="E7484" t="s">
        <v>66</v>
      </c>
      <c r="F7484" t="s">
        <v>63</v>
      </c>
      <c r="G7484" t="s">
        <v>21</v>
      </c>
      <c r="H7484" t="s">
        <v>15</v>
      </c>
      <c r="I7484">
        <v>19</v>
      </c>
      <c r="J7484">
        <v>0.82597313999999999</v>
      </c>
      <c r="K7484">
        <v>0.91729404000000003</v>
      </c>
      <c r="L7484">
        <v>-9.1320899999999997E-2</v>
      </c>
      <c r="M7484">
        <v>-0.11056159</v>
      </c>
      <c r="N7484">
        <v>73.928985999999995</v>
      </c>
      <c r="O7484">
        <v>67.452961999999999</v>
      </c>
      <c r="P7484">
        <v>8.0958810000000006E-2</v>
      </c>
      <c r="Q7484">
        <v>-0.2244863</v>
      </c>
      <c r="R7484">
        <v>-0.19507379</v>
      </c>
      <c r="S7484">
        <v>-0.13377574</v>
      </c>
      <c r="T7484">
        <v>-9.1320899999999997E-2</v>
      </c>
      <c r="U7484">
        <v>-4.8866060000000003E-2</v>
      </c>
      <c r="V7484">
        <v>1.243199E-2</v>
      </c>
      <c r="W7484">
        <v>4.1844489999999998E-2</v>
      </c>
    </row>
    <row r="7485" spans="1:23" x14ac:dyDescent="0.2">
      <c r="A7485" t="s">
        <v>3519</v>
      </c>
      <c r="B7485" t="s">
        <v>67</v>
      </c>
      <c r="C7485" t="s">
        <v>59</v>
      </c>
      <c r="D7485" t="s">
        <v>25</v>
      </c>
      <c r="E7485" t="s">
        <v>66</v>
      </c>
      <c r="F7485" t="s">
        <v>63</v>
      </c>
      <c r="G7485" t="s">
        <v>21</v>
      </c>
      <c r="H7485" t="s">
        <v>15</v>
      </c>
      <c r="I7485">
        <v>20</v>
      </c>
      <c r="J7485">
        <v>1.3488743999999999</v>
      </c>
      <c r="K7485">
        <v>1.3743262000000001</v>
      </c>
      <c r="L7485">
        <v>-2.5451870000000001E-2</v>
      </c>
      <c r="M7485">
        <v>-1.8868969999999999E-2</v>
      </c>
      <c r="N7485">
        <v>71.315388999999996</v>
      </c>
      <c r="O7485">
        <v>67.452961999999999</v>
      </c>
      <c r="P7485">
        <v>6.6017900000000004E-2</v>
      </c>
      <c r="Q7485">
        <v>-0.13404166000000001</v>
      </c>
      <c r="R7485">
        <v>-0.11005722</v>
      </c>
      <c r="S7485">
        <v>-6.0071689999999997E-2</v>
      </c>
      <c r="T7485">
        <v>-2.5451870000000001E-2</v>
      </c>
      <c r="U7485">
        <v>9.1679499999999994E-3</v>
      </c>
      <c r="V7485">
        <v>5.9153480000000001E-2</v>
      </c>
      <c r="W7485">
        <v>8.3137920000000004E-2</v>
      </c>
    </row>
    <row r="7486" spans="1:23" x14ac:dyDescent="0.2">
      <c r="A7486" t="s">
        <v>3520</v>
      </c>
      <c r="B7486" t="s">
        <v>67</v>
      </c>
      <c r="C7486" t="s">
        <v>59</v>
      </c>
      <c r="D7486" t="s">
        <v>25</v>
      </c>
      <c r="E7486" t="s">
        <v>66</v>
      </c>
      <c r="F7486" t="s">
        <v>63</v>
      </c>
      <c r="G7486" t="s">
        <v>21</v>
      </c>
      <c r="H7486" t="s">
        <v>15</v>
      </c>
      <c r="I7486">
        <v>21</v>
      </c>
      <c r="J7486">
        <v>1.4863016</v>
      </c>
      <c r="K7486">
        <v>1.5206541</v>
      </c>
      <c r="L7486">
        <v>-3.4352470000000003E-2</v>
      </c>
      <c r="M7486">
        <v>-2.311272E-2</v>
      </c>
      <c r="N7486">
        <v>68.124803</v>
      </c>
      <c r="O7486">
        <v>67.452961999999999</v>
      </c>
      <c r="P7486">
        <v>6.5369860000000002E-2</v>
      </c>
      <c r="Q7486">
        <v>-0.14187631000000001</v>
      </c>
      <c r="R7486">
        <v>-0.11812731</v>
      </c>
      <c r="S7486">
        <v>-6.8632449999999998E-2</v>
      </c>
      <c r="T7486">
        <v>-3.4352470000000003E-2</v>
      </c>
      <c r="U7486">
        <v>-7.2479999999999997E-5</v>
      </c>
      <c r="V7486">
        <v>4.942237E-2</v>
      </c>
      <c r="W7486">
        <v>7.3171379999999994E-2</v>
      </c>
    </row>
    <row r="7487" spans="1:23" x14ac:dyDescent="0.2">
      <c r="A7487" t="s">
        <v>3521</v>
      </c>
      <c r="B7487" t="s">
        <v>67</v>
      </c>
      <c r="C7487" t="s">
        <v>59</v>
      </c>
      <c r="D7487" t="s">
        <v>25</v>
      </c>
      <c r="E7487" t="s">
        <v>66</v>
      </c>
      <c r="F7487" t="s">
        <v>63</v>
      </c>
      <c r="G7487" t="s">
        <v>21</v>
      </c>
      <c r="H7487" t="s">
        <v>14</v>
      </c>
      <c r="I7487">
        <v>22</v>
      </c>
      <c r="J7487">
        <v>1.4363007000000001</v>
      </c>
      <c r="K7487">
        <v>1.4808790000000001</v>
      </c>
      <c r="L7487">
        <v>-4.4578300000000001E-2</v>
      </c>
      <c r="M7487">
        <v>-3.1036879999999999E-2</v>
      </c>
      <c r="N7487">
        <v>65.613309000000001</v>
      </c>
      <c r="O7487">
        <v>67.452961999999999</v>
      </c>
      <c r="P7487">
        <v>6.2709029999999999E-2</v>
      </c>
      <c r="Q7487">
        <v>-0.14772547</v>
      </c>
      <c r="R7487">
        <v>-0.12494315</v>
      </c>
      <c r="S7487">
        <v>-7.7462939999999994E-2</v>
      </c>
      <c r="T7487">
        <v>-4.4578300000000001E-2</v>
      </c>
      <c r="U7487">
        <v>-1.169365E-2</v>
      </c>
      <c r="V7487">
        <v>3.5786560000000002E-2</v>
      </c>
      <c r="W7487">
        <v>5.8568879999999997E-2</v>
      </c>
    </row>
    <row r="7488" spans="1:23" x14ac:dyDescent="0.2">
      <c r="A7488" t="s">
        <v>3522</v>
      </c>
      <c r="B7488" t="s">
        <v>67</v>
      </c>
      <c r="C7488" t="s">
        <v>59</v>
      </c>
      <c r="D7488" t="s">
        <v>25</v>
      </c>
      <c r="E7488" t="s">
        <v>66</v>
      </c>
      <c r="F7488" t="s">
        <v>63</v>
      </c>
      <c r="G7488" t="s">
        <v>21</v>
      </c>
      <c r="H7488" t="s">
        <v>14</v>
      </c>
      <c r="I7488">
        <v>23</v>
      </c>
      <c r="J7488">
        <v>1.297186</v>
      </c>
      <c r="K7488">
        <v>1.3039285</v>
      </c>
      <c r="L7488">
        <v>-6.7425100000000002E-3</v>
      </c>
      <c r="M7488">
        <v>-5.1977899999999999E-3</v>
      </c>
      <c r="N7488">
        <v>64.007321000000005</v>
      </c>
      <c r="O7488">
        <v>67.452961999999999</v>
      </c>
      <c r="P7488">
        <v>6.5900009999999995E-2</v>
      </c>
      <c r="Q7488">
        <v>-0.11513838</v>
      </c>
      <c r="R7488">
        <v>-9.1196769999999996E-2</v>
      </c>
      <c r="S7488">
        <v>-4.1300509999999999E-2</v>
      </c>
      <c r="T7488">
        <v>-6.7425100000000002E-3</v>
      </c>
      <c r="U7488">
        <v>2.7815489999999998E-2</v>
      </c>
      <c r="V7488">
        <v>7.7711760000000005E-2</v>
      </c>
      <c r="W7488">
        <v>0.10165337000000001</v>
      </c>
    </row>
    <row r="7489" spans="1:27" x14ac:dyDescent="0.2">
      <c r="A7489" t="s">
        <v>3523</v>
      </c>
      <c r="B7489" t="s">
        <v>67</v>
      </c>
      <c r="C7489" t="s">
        <v>59</v>
      </c>
      <c r="D7489" t="s">
        <v>25</v>
      </c>
      <c r="E7489" t="s">
        <v>66</v>
      </c>
      <c r="F7489" t="s">
        <v>63</v>
      </c>
      <c r="G7489" t="s">
        <v>21</v>
      </c>
      <c r="H7489" t="s">
        <v>14</v>
      </c>
      <c r="I7489">
        <v>24</v>
      </c>
      <c r="J7489">
        <v>1.096671</v>
      </c>
      <c r="K7489">
        <v>1.1102859</v>
      </c>
      <c r="L7489">
        <v>-1.3614920000000001E-2</v>
      </c>
      <c r="M7489">
        <v>-1.241478E-2</v>
      </c>
      <c r="N7489">
        <v>62.790303000000002</v>
      </c>
      <c r="O7489">
        <v>67.452961999999999</v>
      </c>
      <c r="P7489">
        <v>5.9737819999999997E-2</v>
      </c>
      <c r="Q7489">
        <v>-0.1118749</v>
      </c>
      <c r="R7489">
        <v>-9.0172020000000006E-2</v>
      </c>
      <c r="S7489">
        <v>-4.4941469999999997E-2</v>
      </c>
      <c r="T7489">
        <v>-1.3614920000000001E-2</v>
      </c>
      <c r="U7489">
        <v>1.7711620000000001E-2</v>
      </c>
      <c r="V7489">
        <v>6.2942170000000006E-2</v>
      </c>
      <c r="W7489">
        <v>8.4645049999999999E-2</v>
      </c>
    </row>
    <row r="7490" spans="1:27" x14ac:dyDescent="0.2">
      <c r="A7490" t="s">
        <v>3524</v>
      </c>
      <c r="B7490" t="s">
        <v>67</v>
      </c>
      <c r="C7490" t="s">
        <v>58</v>
      </c>
      <c r="D7490" t="s">
        <v>12</v>
      </c>
      <c r="E7490" t="s">
        <v>65</v>
      </c>
      <c r="F7490" t="s">
        <v>63</v>
      </c>
      <c r="G7490" t="s">
        <v>22</v>
      </c>
      <c r="H7490" t="s">
        <v>13</v>
      </c>
      <c r="I7490">
        <v>1</v>
      </c>
      <c r="J7490">
        <v>0.54450613999999997</v>
      </c>
      <c r="K7490">
        <v>0.54546700999999997</v>
      </c>
      <c r="L7490">
        <v>-9.6086999999999995E-4</v>
      </c>
      <c r="M7490" s="1">
        <v>-1.7646599999999999E-3</v>
      </c>
      <c r="N7490">
        <v>67.095291000000003</v>
      </c>
      <c r="O7490" s="1">
        <v>72.164438000000004</v>
      </c>
      <c r="P7490">
        <v>3.6054799999999999E-3</v>
      </c>
      <c r="Q7490">
        <v>-6.89136E-3</v>
      </c>
      <c r="R7490">
        <v>-5.5814799999999998E-3</v>
      </c>
      <c r="S7490">
        <v>-2.8515900000000002E-3</v>
      </c>
      <c r="T7490">
        <v>-9.6086999999999995E-4</v>
      </c>
      <c r="U7490">
        <v>9.2984999999999997E-4</v>
      </c>
      <c r="V7490">
        <v>3.6597499999999998E-3</v>
      </c>
      <c r="W7490">
        <v>4.9696300000000001E-3</v>
      </c>
      <c r="Y7490" s="1"/>
      <c r="AA7490" s="1"/>
    </row>
    <row r="7491" spans="1:27" x14ac:dyDescent="0.2">
      <c r="A7491" t="s">
        <v>3525</v>
      </c>
      <c r="B7491" t="s">
        <v>67</v>
      </c>
      <c r="C7491" t="s">
        <v>58</v>
      </c>
      <c r="D7491" t="s">
        <v>12</v>
      </c>
      <c r="E7491" t="s">
        <v>65</v>
      </c>
      <c r="F7491" t="s">
        <v>63</v>
      </c>
      <c r="G7491" t="s">
        <v>22</v>
      </c>
      <c r="H7491" t="s">
        <v>13</v>
      </c>
      <c r="I7491">
        <v>2</v>
      </c>
      <c r="J7491">
        <v>0.48942180000000002</v>
      </c>
      <c r="K7491">
        <v>0.49056388000000001</v>
      </c>
      <c r="L7491">
        <v>-1.14208E-3</v>
      </c>
      <c r="M7491">
        <v>-2.3335299999999999E-3</v>
      </c>
      <c r="N7491">
        <v>66.804085999999998</v>
      </c>
      <c r="O7491">
        <v>72.164438000000004</v>
      </c>
      <c r="P7491">
        <v>2.74537E-3</v>
      </c>
      <c r="Q7491">
        <v>-5.65782E-3</v>
      </c>
      <c r="R7491">
        <v>-4.6604200000000002E-3</v>
      </c>
      <c r="S7491">
        <v>-2.5817599999999998E-3</v>
      </c>
      <c r="T7491">
        <v>-1.14208E-3</v>
      </c>
      <c r="U7491">
        <v>2.9758999999999997E-4</v>
      </c>
      <c r="V7491">
        <v>2.3762599999999998E-3</v>
      </c>
      <c r="W7491">
        <v>3.3736600000000001E-3</v>
      </c>
    </row>
    <row r="7492" spans="1:27" x14ac:dyDescent="0.2">
      <c r="A7492" t="s">
        <v>3526</v>
      </c>
      <c r="B7492" t="s">
        <v>67</v>
      </c>
      <c r="C7492" t="s">
        <v>58</v>
      </c>
      <c r="D7492" t="s">
        <v>12</v>
      </c>
      <c r="E7492" t="s">
        <v>65</v>
      </c>
      <c r="F7492" t="s">
        <v>63</v>
      </c>
      <c r="G7492" t="s">
        <v>22</v>
      </c>
      <c r="H7492" t="s">
        <v>13</v>
      </c>
      <c r="I7492">
        <v>3</v>
      </c>
      <c r="J7492">
        <v>0.45407946999999999</v>
      </c>
      <c r="K7492">
        <v>0.45653492000000001</v>
      </c>
      <c r="L7492">
        <v>-2.4554500000000001E-3</v>
      </c>
      <c r="M7492">
        <v>-5.4075299999999998E-3</v>
      </c>
      <c r="N7492">
        <v>66.619045</v>
      </c>
      <c r="O7492">
        <v>72.164438000000004</v>
      </c>
      <c r="P7492">
        <v>2.6825199999999999E-3</v>
      </c>
      <c r="Q7492">
        <v>-6.8678000000000003E-3</v>
      </c>
      <c r="R7492">
        <v>-5.8932300000000002E-3</v>
      </c>
      <c r="S7492">
        <v>-3.8621599999999999E-3</v>
      </c>
      <c r="T7492">
        <v>-2.4554500000000001E-3</v>
      </c>
      <c r="U7492">
        <v>-1.0487300000000001E-3</v>
      </c>
      <c r="V7492">
        <v>9.8233999999999995E-4</v>
      </c>
      <c r="W7492">
        <v>1.9569000000000001E-3</v>
      </c>
    </row>
    <row r="7493" spans="1:27" x14ac:dyDescent="0.2">
      <c r="A7493" t="s">
        <v>3527</v>
      </c>
      <c r="B7493" t="s">
        <v>67</v>
      </c>
      <c r="C7493" t="s">
        <v>58</v>
      </c>
      <c r="D7493" t="s">
        <v>12</v>
      </c>
      <c r="E7493" t="s">
        <v>65</v>
      </c>
      <c r="F7493" t="s">
        <v>63</v>
      </c>
      <c r="G7493" t="s">
        <v>22</v>
      </c>
      <c r="H7493" t="s">
        <v>13</v>
      </c>
      <c r="I7493">
        <v>4</v>
      </c>
      <c r="J7493">
        <v>0.43310767999999999</v>
      </c>
      <c r="K7493">
        <v>0.43671115999999999</v>
      </c>
      <c r="L7493">
        <v>-3.6034800000000001E-3</v>
      </c>
      <c r="M7493">
        <v>-8.3200600000000006E-3</v>
      </c>
      <c r="N7493">
        <v>66.497635000000002</v>
      </c>
      <c r="O7493">
        <v>72.164438000000004</v>
      </c>
      <c r="P7493">
        <v>2.3092799999999999E-3</v>
      </c>
      <c r="Q7493">
        <v>-7.4019100000000003E-3</v>
      </c>
      <c r="R7493">
        <v>-6.5629399999999997E-3</v>
      </c>
      <c r="S7493">
        <v>-4.8144700000000004E-3</v>
      </c>
      <c r="T7493">
        <v>-3.6034800000000001E-3</v>
      </c>
      <c r="U7493">
        <v>-2.3924900000000002E-3</v>
      </c>
      <c r="V7493">
        <v>-6.4402000000000003E-4</v>
      </c>
      <c r="W7493">
        <v>1.9495E-4</v>
      </c>
    </row>
    <row r="7494" spans="1:27" x14ac:dyDescent="0.2">
      <c r="A7494" t="s">
        <v>3528</v>
      </c>
      <c r="B7494" t="s">
        <v>67</v>
      </c>
      <c r="C7494" t="s">
        <v>58</v>
      </c>
      <c r="D7494" t="s">
        <v>12</v>
      </c>
      <c r="E7494" t="s">
        <v>65</v>
      </c>
      <c r="F7494" t="s">
        <v>63</v>
      </c>
      <c r="G7494" t="s">
        <v>22</v>
      </c>
      <c r="H7494" t="s">
        <v>13</v>
      </c>
      <c r="I7494">
        <v>5</v>
      </c>
      <c r="J7494">
        <v>0.42782438</v>
      </c>
      <c r="K7494">
        <v>0.43112336000000001</v>
      </c>
      <c r="L7494">
        <v>-3.29898E-3</v>
      </c>
      <c r="M7494">
        <v>-7.7110700000000004E-3</v>
      </c>
      <c r="N7494">
        <v>66.305791999999997</v>
      </c>
      <c r="O7494">
        <v>72.164438000000004</v>
      </c>
      <c r="P7494">
        <v>1.75373E-3</v>
      </c>
      <c r="Q7494">
        <v>-6.18361E-3</v>
      </c>
      <c r="R7494">
        <v>-5.5464800000000003E-3</v>
      </c>
      <c r="S7494">
        <v>-4.2186400000000001E-3</v>
      </c>
      <c r="T7494">
        <v>-3.29898E-3</v>
      </c>
      <c r="U7494">
        <v>-2.3793299999999998E-3</v>
      </c>
      <c r="V7494">
        <v>-1.05149E-3</v>
      </c>
      <c r="W7494">
        <v>-4.1435000000000002E-4</v>
      </c>
    </row>
    <row r="7495" spans="1:27" x14ac:dyDescent="0.2">
      <c r="A7495" t="s">
        <v>3529</v>
      </c>
      <c r="B7495" t="s">
        <v>67</v>
      </c>
      <c r="C7495" t="s">
        <v>58</v>
      </c>
      <c r="D7495" t="s">
        <v>12</v>
      </c>
      <c r="E7495" t="s">
        <v>65</v>
      </c>
      <c r="F7495" t="s">
        <v>63</v>
      </c>
      <c r="G7495" t="s">
        <v>22</v>
      </c>
      <c r="H7495" t="s">
        <v>13</v>
      </c>
      <c r="I7495">
        <v>6</v>
      </c>
      <c r="J7495">
        <v>0.44300327</v>
      </c>
      <c r="K7495">
        <v>0.44832287999999998</v>
      </c>
      <c r="L7495">
        <v>-5.3196099999999998E-3</v>
      </c>
      <c r="M7495">
        <v>-1.2008069999999999E-2</v>
      </c>
      <c r="N7495">
        <v>66.183133999999995</v>
      </c>
      <c r="O7495">
        <v>72.164438000000004</v>
      </c>
      <c r="P7495">
        <v>1.83734E-3</v>
      </c>
      <c r="Q7495">
        <v>-8.3417700000000001E-3</v>
      </c>
      <c r="R7495">
        <v>-7.6742599999999996E-3</v>
      </c>
      <c r="S7495">
        <v>-6.2831099999999997E-3</v>
      </c>
      <c r="T7495">
        <v>-5.3196099999999998E-3</v>
      </c>
      <c r="U7495">
        <v>-4.3561099999999998E-3</v>
      </c>
      <c r="V7495">
        <v>-2.9649699999999999E-3</v>
      </c>
      <c r="W7495">
        <v>-2.2974599999999999E-3</v>
      </c>
    </row>
    <row r="7496" spans="1:27" x14ac:dyDescent="0.2">
      <c r="A7496" t="s">
        <v>3530</v>
      </c>
      <c r="B7496" t="s">
        <v>67</v>
      </c>
      <c r="C7496" t="s">
        <v>58</v>
      </c>
      <c r="D7496" t="s">
        <v>12</v>
      </c>
      <c r="E7496" t="s">
        <v>65</v>
      </c>
      <c r="F7496" t="s">
        <v>63</v>
      </c>
      <c r="G7496" t="s">
        <v>22</v>
      </c>
      <c r="H7496" t="s">
        <v>14</v>
      </c>
      <c r="I7496">
        <v>7</v>
      </c>
      <c r="J7496">
        <v>0.46914700999999998</v>
      </c>
      <c r="K7496">
        <v>0.47177479999999999</v>
      </c>
      <c r="L7496">
        <v>-2.6277900000000001E-3</v>
      </c>
      <c r="M7496">
        <v>-5.6011999999999998E-3</v>
      </c>
      <c r="N7496">
        <v>65.971487999999994</v>
      </c>
      <c r="O7496">
        <v>72.164438000000004</v>
      </c>
      <c r="P7496">
        <v>2.2427699999999998E-3</v>
      </c>
      <c r="Q7496">
        <v>-6.31681E-3</v>
      </c>
      <c r="R7496">
        <v>-5.5020099999999999E-3</v>
      </c>
      <c r="S7496">
        <v>-3.8038999999999998E-3</v>
      </c>
      <c r="T7496">
        <v>-2.6277900000000001E-3</v>
      </c>
      <c r="U7496">
        <v>-1.4516799999999999E-3</v>
      </c>
      <c r="V7496">
        <v>2.4644000000000001E-4</v>
      </c>
      <c r="W7496">
        <v>1.06124E-3</v>
      </c>
    </row>
    <row r="7497" spans="1:27" x14ac:dyDescent="0.2">
      <c r="A7497" t="s">
        <v>3531</v>
      </c>
      <c r="B7497" t="s">
        <v>67</v>
      </c>
      <c r="C7497" t="s">
        <v>58</v>
      </c>
      <c r="D7497" t="s">
        <v>12</v>
      </c>
      <c r="E7497" t="s">
        <v>65</v>
      </c>
      <c r="F7497" t="s">
        <v>63</v>
      </c>
      <c r="G7497" t="s">
        <v>22</v>
      </c>
      <c r="H7497" t="s">
        <v>14</v>
      </c>
      <c r="I7497">
        <v>8</v>
      </c>
      <c r="J7497">
        <v>0.50109596999999995</v>
      </c>
      <c r="K7497">
        <v>0.50378833000000001</v>
      </c>
      <c r="L7497">
        <v>-2.69236E-3</v>
      </c>
      <c r="M7497" s="1">
        <v>-5.3729399999999997E-3</v>
      </c>
      <c r="N7497">
        <v>66.904880000000006</v>
      </c>
      <c r="O7497">
        <v>72.164438000000004</v>
      </c>
      <c r="P7497">
        <v>1.9762E-3</v>
      </c>
      <c r="Q7497">
        <v>-5.94292E-3</v>
      </c>
      <c r="R7497">
        <v>-5.2249599999999998E-3</v>
      </c>
      <c r="S7497">
        <v>-3.7286799999999998E-3</v>
      </c>
      <c r="T7497">
        <v>-2.69236E-3</v>
      </c>
      <c r="U7497">
        <v>-1.6560399999999999E-3</v>
      </c>
      <c r="V7497">
        <v>-1.5976E-4</v>
      </c>
      <c r="W7497">
        <v>5.5820000000000002E-4</v>
      </c>
    </row>
    <row r="7498" spans="1:27" x14ac:dyDescent="0.2">
      <c r="A7498" t="s">
        <v>3532</v>
      </c>
      <c r="B7498" t="s">
        <v>67</v>
      </c>
      <c r="C7498" t="s">
        <v>58</v>
      </c>
      <c r="D7498" t="s">
        <v>12</v>
      </c>
      <c r="E7498" t="s">
        <v>65</v>
      </c>
      <c r="F7498" t="s">
        <v>63</v>
      </c>
      <c r="G7498" t="s">
        <v>22</v>
      </c>
      <c r="H7498" t="s">
        <v>14</v>
      </c>
      <c r="I7498">
        <v>9</v>
      </c>
      <c r="J7498">
        <v>0.52835061000000005</v>
      </c>
      <c r="K7498">
        <v>0.52802475000000004</v>
      </c>
      <c r="L7498">
        <v>3.2585999999999997E-4</v>
      </c>
      <c r="M7498">
        <v>6.1673999999999995E-4</v>
      </c>
      <c r="N7498">
        <v>68.944610999999995</v>
      </c>
      <c r="O7498">
        <v>72.164438000000004</v>
      </c>
      <c r="P7498">
        <v>2.09144E-3</v>
      </c>
      <c r="Q7498">
        <v>-3.1142600000000002E-3</v>
      </c>
      <c r="R7498">
        <v>-2.3544400000000002E-3</v>
      </c>
      <c r="S7498">
        <v>-7.7090000000000004E-4</v>
      </c>
      <c r="T7498">
        <v>3.2585999999999997E-4</v>
      </c>
      <c r="U7498">
        <v>1.4226099999999999E-3</v>
      </c>
      <c r="V7498">
        <v>3.00615E-3</v>
      </c>
      <c r="W7498">
        <v>3.7659799999999999E-3</v>
      </c>
    </row>
    <row r="7499" spans="1:27" x14ac:dyDescent="0.2">
      <c r="A7499" t="s">
        <v>3533</v>
      </c>
      <c r="B7499" t="s">
        <v>67</v>
      </c>
      <c r="C7499" t="s">
        <v>58</v>
      </c>
      <c r="D7499" t="s">
        <v>12</v>
      </c>
      <c r="E7499" t="s">
        <v>65</v>
      </c>
      <c r="F7499" t="s">
        <v>63</v>
      </c>
      <c r="G7499" t="s">
        <v>22</v>
      </c>
      <c r="H7499" t="s">
        <v>14</v>
      </c>
      <c r="I7499">
        <v>10</v>
      </c>
      <c r="J7499">
        <v>0.55604659000000001</v>
      </c>
      <c r="K7499">
        <v>0.55677714</v>
      </c>
      <c r="L7499">
        <v>-7.3054999999999995E-4</v>
      </c>
      <c r="M7499">
        <v>-1.31383E-3</v>
      </c>
      <c r="N7499">
        <v>72.217072999999999</v>
      </c>
      <c r="O7499">
        <v>72.164438000000004</v>
      </c>
      <c r="P7499">
        <v>2.6386000000000001E-3</v>
      </c>
      <c r="Q7499">
        <v>-5.0706700000000002E-3</v>
      </c>
      <c r="R7499">
        <v>-4.1120599999999998E-3</v>
      </c>
      <c r="S7499">
        <v>-2.1142399999999999E-3</v>
      </c>
      <c r="T7499">
        <v>-7.3054999999999995E-4</v>
      </c>
      <c r="U7499">
        <v>6.5313000000000003E-4</v>
      </c>
      <c r="V7499">
        <v>2.65095E-3</v>
      </c>
      <c r="W7499">
        <v>3.6095599999999999E-3</v>
      </c>
    </row>
    <row r="7500" spans="1:27" x14ac:dyDescent="0.2">
      <c r="A7500" t="s">
        <v>3534</v>
      </c>
      <c r="B7500" t="s">
        <v>67</v>
      </c>
      <c r="C7500" t="s">
        <v>58</v>
      </c>
      <c r="D7500" t="s">
        <v>12</v>
      </c>
      <c r="E7500" t="s">
        <v>65</v>
      </c>
      <c r="F7500" t="s">
        <v>63</v>
      </c>
      <c r="G7500" t="s">
        <v>22</v>
      </c>
      <c r="H7500" t="s">
        <v>14</v>
      </c>
      <c r="I7500">
        <v>11</v>
      </c>
      <c r="J7500">
        <v>0.59491709000000004</v>
      </c>
      <c r="K7500">
        <v>0.59868447000000002</v>
      </c>
      <c r="L7500">
        <v>-3.7673699999999999E-3</v>
      </c>
      <c r="M7500">
        <v>-6.3325999999999999E-3</v>
      </c>
      <c r="N7500">
        <v>75.462689999999995</v>
      </c>
      <c r="O7500">
        <v>72.164438000000004</v>
      </c>
      <c r="P7500">
        <v>3.0129599999999999E-3</v>
      </c>
      <c r="Q7500">
        <v>-8.7232500000000001E-3</v>
      </c>
      <c r="R7500">
        <v>-7.6286399999999999E-3</v>
      </c>
      <c r="S7500">
        <v>-5.3473699999999997E-3</v>
      </c>
      <c r="T7500">
        <v>-3.7673699999999999E-3</v>
      </c>
      <c r="U7500">
        <v>-2.1873700000000001E-3</v>
      </c>
      <c r="V7500">
        <v>9.3889999999999997E-5</v>
      </c>
      <c r="W7500">
        <v>1.18851E-3</v>
      </c>
    </row>
    <row r="7501" spans="1:27" x14ac:dyDescent="0.2">
      <c r="A7501" t="s">
        <v>3535</v>
      </c>
      <c r="B7501" t="s">
        <v>67</v>
      </c>
      <c r="C7501" t="s">
        <v>58</v>
      </c>
      <c r="D7501" t="s">
        <v>12</v>
      </c>
      <c r="E7501" t="s">
        <v>65</v>
      </c>
      <c r="F7501" t="s">
        <v>63</v>
      </c>
      <c r="G7501" t="s">
        <v>22</v>
      </c>
      <c r="H7501" t="s">
        <v>14</v>
      </c>
      <c r="I7501">
        <v>12</v>
      </c>
      <c r="J7501">
        <v>0.63999574999999997</v>
      </c>
      <c r="K7501">
        <v>0.64321026000000003</v>
      </c>
      <c r="L7501">
        <v>-3.2145199999999998E-3</v>
      </c>
      <c r="M7501">
        <v>-5.0227099999999997E-3</v>
      </c>
      <c r="N7501">
        <v>77.839134999999999</v>
      </c>
      <c r="O7501">
        <v>72.164438000000004</v>
      </c>
      <c r="P7501">
        <v>3.24589E-3</v>
      </c>
      <c r="Q7501">
        <v>-8.5535200000000002E-3</v>
      </c>
      <c r="R7501">
        <v>-7.3742900000000004E-3</v>
      </c>
      <c r="S7501">
        <v>-4.9166599999999998E-3</v>
      </c>
      <c r="T7501">
        <v>-3.2145199999999998E-3</v>
      </c>
      <c r="U7501">
        <v>-1.5123700000000001E-3</v>
      </c>
      <c r="V7501">
        <v>9.4525999999999996E-4</v>
      </c>
      <c r="W7501">
        <v>2.1244900000000001E-3</v>
      </c>
    </row>
    <row r="7502" spans="1:27" x14ac:dyDescent="0.2">
      <c r="A7502" t="s">
        <v>3536</v>
      </c>
      <c r="B7502" t="s">
        <v>67</v>
      </c>
      <c r="C7502" t="s">
        <v>58</v>
      </c>
      <c r="D7502" t="s">
        <v>12</v>
      </c>
      <c r="E7502" t="s">
        <v>65</v>
      </c>
      <c r="F7502" t="s">
        <v>63</v>
      </c>
      <c r="G7502" t="s">
        <v>22</v>
      </c>
      <c r="H7502" t="s">
        <v>14</v>
      </c>
      <c r="I7502">
        <v>13</v>
      </c>
      <c r="J7502">
        <v>0.68851057000000004</v>
      </c>
      <c r="K7502">
        <v>0.69028129000000005</v>
      </c>
      <c r="L7502">
        <v>-1.7707199999999999E-3</v>
      </c>
      <c r="M7502">
        <v>-2.5718099999999999E-3</v>
      </c>
      <c r="N7502">
        <v>79.654077000000001</v>
      </c>
      <c r="O7502">
        <v>72.164438000000004</v>
      </c>
      <c r="P7502">
        <v>3.8004100000000002E-3</v>
      </c>
      <c r="Q7502">
        <v>-8.0218300000000006E-3</v>
      </c>
      <c r="R7502">
        <v>-6.6411400000000002E-3</v>
      </c>
      <c r="S7502">
        <v>-3.7636499999999999E-3</v>
      </c>
      <c r="T7502">
        <v>-1.7707199999999999E-3</v>
      </c>
      <c r="U7502">
        <v>2.2222E-4</v>
      </c>
      <c r="V7502">
        <v>3.0996999999999999E-3</v>
      </c>
      <c r="W7502">
        <v>4.4803899999999999E-3</v>
      </c>
    </row>
    <row r="7503" spans="1:27" x14ac:dyDescent="0.2">
      <c r="A7503" t="s">
        <v>3537</v>
      </c>
      <c r="B7503" t="s">
        <v>67</v>
      </c>
      <c r="C7503" t="s">
        <v>58</v>
      </c>
      <c r="D7503" t="s">
        <v>12</v>
      </c>
      <c r="E7503" t="s">
        <v>65</v>
      </c>
      <c r="F7503" t="s">
        <v>63</v>
      </c>
      <c r="G7503" t="s">
        <v>22</v>
      </c>
      <c r="H7503" t="s">
        <v>14</v>
      </c>
      <c r="I7503">
        <v>14</v>
      </c>
      <c r="J7503">
        <v>0.73028177000000005</v>
      </c>
      <c r="K7503">
        <v>0.72958643000000001</v>
      </c>
      <c r="L7503">
        <v>6.9534999999999996E-4</v>
      </c>
      <c r="M7503">
        <v>9.5215999999999996E-4</v>
      </c>
      <c r="N7503">
        <v>80.317020999999997</v>
      </c>
      <c r="O7503">
        <v>72.164438000000004</v>
      </c>
      <c r="P7503">
        <v>5.1238300000000002E-3</v>
      </c>
      <c r="Q7503">
        <v>-7.7326000000000001E-3</v>
      </c>
      <c r="R7503">
        <v>-5.8710999999999998E-3</v>
      </c>
      <c r="S7503">
        <v>-1.9915900000000001E-3</v>
      </c>
      <c r="T7503">
        <v>6.9534999999999996E-4</v>
      </c>
      <c r="U7503">
        <v>3.3822800000000001E-3</v>
      </c>
      <c r="V7503">
        <v>7.2617899999999997E-3</v>
      </c>
      <c r="W7503">
        <v>9.1232899999999992E-3</v>
      </c>
    </row>
    <row r="7504" spans="1:27" x14ac:dyDescent="0.2">
      <c r="A7504" t="s">
        <v>3538</v>
      </c>
      <c r="B7504" t="s">
        <v>67</v>
      </c>
      <c r="C7504" t="s">
        <v>58</v>
      </c>
      <c r="D7504" t="s">
        <v>12</v>
      </c>
      <c r="E7504" t="s">
        <v>65</v>
      </c>
      <c r="F7504" t="s">
        <v>63</v>
      </c>
      <c r="G7504" t="s">
        <v>22</v>
      </c>
      <c r="H7504" t="s">
        <v>14</v>
      </c>
      <c r="I7504">
        <v>15</v>
      </c>
      <c r="J7504">
        <v>0.76937465999999999</v>
      </c>
      <c r="K7504">
        <v>0.76326844000000005</v>
      </c>
      <c r="L7504">
        <v>6.1062199999999999E-3</v>
      </c>
      <c r="M7504">
        <v>7.9366000000000003E-3</v>
      </c>
      <c r="N7504">
        <v>80.507581000000002</v>
      </c>
      <c r="O7504">
        <v>72.164438000000004</v>
      </c>
      <c r="P7504">
        <v>5.0797400000000001E-3</v>
      </c>
      <c r="Q7504">
        <v>-2.2492100000000002E-3</v>
      </c>
      <c r="R7504">
        <v>-4.0372999999999999E-4</v>
      </c>
      <c r="S7504">
        <v>3.4424E-3</v>
      </c>
      <c r="T7504">
        <v>6.1062199999999999E-3</v>
      </c>
      <c r="U7504">
        <v>8.7700399999999998E-3</v>
      </c>
      <c r="V7504">
        <v>1.2616169999999999E-2</v>
      </c>
      <c r="W7504">
        <v>1.446165E-2</v>
      </c>
    </row>
    <row r="7505" spans="1:24" x14ac:dyDescent="0.2">
      <c r="A7505" t="s">
        <v>3539</v>
      </c>
      <c r="B7505" t="s">
        <v>67</v>
      </c>
      <c r="C7505" t="s">
        <v>58</v>
      </c>
      <c r="D7505" t="s">
        <v>12</v>
      </c>
      <c r="E7505" t="s">
        <v>65</v>
      </c>
      <c r="F7505" t="s">
        <v>63</v>
      </c>
      <c r="G7505" t="s">
        <v>22</v>
      </c>
      <c r="H7505" t="s">
        <v>14</v>
      </c>
      <c r="I7505">
        <v>16</v>
      </c>
      <c r="J7505">
        <v>0.80622486999999998</v>
      </c>
      <c r="K7505">
        <v>0.79909976000000005</v>
      </c>
      <c r="L7505">
        <v>7.1250999999999997E-3</v>
      </c>
      <c r="M7505">
        <v>8.8376099999999992E-3</v>
      </c>
      <c r="N7505">
        <v>80.148270999999994</v>
      </c>
      <c r="O7505">
        <v>72.164438000000004</v>
      </c>
      <c r="P7505">
        <v>5.01959E-3</v>
      </c>
      <c r="Q7505">
        <v>-1.13138E-3</v>
      </c>
      <c r="R7505">
        <v>6.9225000000000005E-4</v>
      </c>
      <c r="S7505">
        <v>4.4928299999999997E-3</v>
      </c>
      <c r="T7505">
        <v>7.1250999999999997E-3</v>
      </c>
      <c r="U7505">
        <v>9.7573799999999995E-3</v>
      </c>
      <c r="V7505">
        <v>1.3557960000000001E-2</v>
      </c>
      <c r="W7505">
        <v>1.5381590000000001E-2</v>
      </c>
    </row>
    <row r="7506" spans="1:24" x14ac:dyDescent="0.2">
      <c r="A7506" t="s">
        <v>3540</v>
      </c>
      <c r="B7506" t="s">
        <v>67</v>
      </c>
      <c r="C7506" t="s">
        <v>58</v>
      </c>
      <c r="D7506" t="s">
        <v>12</v>
      </c>
      <c r="E7506" t="s">
        <v>65</v>
      </c>
      <c r="F7506" t="s">
        <v>63</v>
      </c>
      <c r="G7506" t="s">
        <v>22</v>
      </c>
      <c r="H7506" t="s">
        <v>15</v>
      </c>
      <c r="I7506">
        <v>17</v>
      </c>
      <c r="J7506">
        <v>0.82686276999999997</v>
      </c>
      <c r="K7506">
        <v>0.81324728999999996</v>
      </c>
      <c r="L7506">
        <v>1.3615489999999999E-2</v>
      </c>
      <c r="M7506">
        <v>1.6466439999999999E-2</v>
      </c>
      <c r="N7506">
        <v>79.323629999999994</v>
      </c>
      <c r="O7506">
        <v>72.164438000000004</v>
      </c>
      <c r="P7506">
        <v>5.1039099999999997E-3</v>
      </c>
      <c r="Q7506">
        <v>5.2202899999999998E-3</v>
      </c>
      <c r="R7506">
        <v>7.0745599999999997E-3</v>
      </c>
      <c r="S7506">
        <v>1.0938990000000001E-2</v>
      </c>
      <c r="T7506">
        <v>1.3615489999999999E-2</v>
      </c>
      <c r="U7506">
        <v>1.6291980000000001E-2</v>
      </c>
      <c r="V7506">
        <v>2.0156420000000001E-2</v>
      </c>
      <c r="W7506">
        <v>2.2010680000000001E-2</v>
      </c>
    </row>
    <row r="7507" spans="1:24" x14ac:dyDescent="0.2">
      <c r="A7507" t="s">
        <v>3541</v>
      </c>
      <c r="B7507" t="s">
        <v>67</v>
      </c>
      <c r="C7507" t="s">
        <v>58</v>
      </c>
      <c r="D7507" t="s">
        <v>12</v>
      </c>
      <c r="E7507" t="s">
        <v>65</v>
      </c>
      <c r="F7507" t="s">
        <v>63</v>
      </c>
      <c r="G7507" t="s">
        <v>22</v>
      </c>
      <c r="H7507" t="s">
        <v>15</v>
      </c>
      <c r="I7507">
        <v>18</v>
      </c>
      <c r="J7507">
        <v>0.85308740999999999</v>
      </c>
      <c r="K7507">
        <v>0.83845873999999998</v>
      </c>
      <c r="L7507">
        <v>1.462867E-2</v>
      </c>
      <c r="M7507">
        <v>1.7147909999999999E-2</v>
      </c>
      <c r="N7507">
        <v>78.162233000000001</v>
      </c>
      <c r="O7507">
        <v>72.164438000000004</v>
      </c>
      <c r="P7507">
        <v>4.7467200000000003E-3</v>
      </c>
      <c r="Q7507">
        <v>6.8210099999999997E-3</v>
      </c>
      <c r="R7507">
        <v>8.5455099999999992E-3</v>
      </c>
      <c r="S7507">
        <v>1.2139489999999999E-2</v>
      </c>
      <c r="T7507">
        <v>1.462867E-2</v>
      </c>
      <c r="U7507">
        <v>1.711785E-2</v>
      </c>
      <c r="V7507">
        <v>2.0711830000000001E-2</v>
      </c>
      <c r="W7507">
        <v>2.2436319999999999E-2</v>
      </c>
    </row>
    <row r="7508" spans="1:24" x14ac:dyDescent="0.2">
      <c r="A7508" t="s">
        <v>3542</v>
      </c>
      <c r="B7508" t="s">
        <v>67</v>
      </c>
      <c r="C7508" t="s">
        <v>58</v>
      </c>
      <c r="D7508" t="s">
        <v>12</v>
      </c>
      <c r="E7508" t="s">
        <v>65</v>
      </c>
      <c r="F7508" t="s">
        <v>63</v>
      </c>
      <c r="G7508" t="s">
        <v>22</v>
      </c>
      <c r="H7508" t="s">
        <v>15</v>
      </c>
      <c r="I7508">
        <v>19</v>
      </c>
      <c r="J7508">
        <v>0.84796722999999996</v>
      </c>
      <c r="K7508">
        <v>0.83375442</v>
      </c>
      <c r="L7508">
        <v>1.4212799999999999E-2</v>
      </c>
      <c r="M7508">
        <v>1.676103E-2</v>
      </c>
      <c r="N7508">
        <v>76.717062999999996</v>
      </c>
      <c r="O7508">
        <v>72.164438000000004</v>
      </c>
      <c r="P7508">
        <v>4.38398E-3</v>
      </c>
      <c r="Q7508">
        <v>7.0017999999999999E-3</v>
      </c>
      <c r="R7508">
        <v>8.5945099999999996E-3</v>
      </c>
      <c r="S7508">
        <v>1.191384E-2</v>
      </c>
      <c r="T7508">
        <v>1.4212799999999999E-2</v>
      </c>
      <c r="U7508">
        <v>1.6511769999999999E-2</v>
      </c>
      <c r="V7508">
        <v>1.9831100000000001E-2</v>
      </c>
      <c r="W7508">
        <v>2.1423810000000001E-2</v>
      </c>
    </row>
    <row r="7509" spans="1:24" x14ac:dyDescent="0.2">
      <c r="A7509" t="s">
        <v>3543</v>
      </c>
      <c r="B7509" t="s">
        <v>67</v>
      </c>
      <c r="C7509" t="s">
        <v>58</v>
      </c>
      <c r="D7509" t="s">
        <v>12</v>
      </c>
      <c r="E7509" t="s">
        <v>65</v>
      </c>
      <c r="F7509" t="s">
        <v>63</v>
      </c>
      <c r="G7509" t="s">
        <v>22</v>
      </c>
      <c r="H7509" t="s">
        <v>15</v>
      </c>
      <c r="I7509">
        <v>20</v>
      </c>
      <c r="J7509">
        <v>0.82366258999999997</v>
      </c>
      <c r="K7509">
        <v>0.80763582</v>
      </c>
      <c r="L7509">
        <v>1.6026769999999999E-2</v>
      </c>
      <c r="M7509">
        <v>1.9457929999999998E-2</v>
      </c>
      <c r="N7509">
        <v>74.517292999999995</v>
      </c>
      <c r="O7509">
        <v>72.164438000000004</v>
      </c>
      <c r="P7509">
        <v>4.2822600000000004E-3</v>
      </c>
      <c r="Q7509">
        <v>8.9830900000000009E-3</v>
      </c>
      <c r="R7509">
        <v>1.0538840000000001E-2</v>
      </c>
      <c r="S7509">
        <v>1.3781160000000001E-2</v>
      </c>
      <c r="T7509">
        <v>1.6026769999999999E-2</v>
      </c>
      <c r="U7509">
        <v>1.8272389999999999E-2</v>
      </c>
      <c r="V7509">
        <v>2.1514700000000001E-2</v>
      </c>
      <c r="W7509">
        <v>2.3070460000000001E-2</v>
      </c>
    </row>
    <row r="7510" spans="1:24" x14ac:dyDescent="0.2">
      <c r="A7510" t="s">
        <v>3544</v>
      </c>
      <c r="B7510" t="s">
        <v>67</v>
      </c>
      <c r="C7510" t="s">
        <v>58</v>
      </c>
      <c r="D7510" t="s">
        <v>12</v>
      </c>
      <c r="E7510" t="s">
        <v>65</v>
      </c>
      <c r="F7510" t="s">
        <v>63</v>
      </c>
      <c r="G7510" t="s">
        <v>22</v>
      </c>
      <c r="H7510" t="s">
        <v>15</v>
      </c>
      <c r="I7510">
        <v>21</v>
      </c>
      <c r="J7510">
        <v>0.85627945999999999</v>
      </c>
      <c r="K7510">
        <v>0.84399964999999999</v>
      </c>
      <c r="L7510">
        <v>1.227981E-2</v>
      </c>
      <c r="M7510">
        <v>1.434089E-2</v>
      </c>
      <c r="N7510">
        <v>71.490865999999997</v>
      </c>
      <c r="O7510">
        <v>72.164438000000004</v>
      </c>
      <c r="P7510">
        <v>3.2947300000000001E-3</v>
      </c>
      <c r="Q7510">
        <v>6.8604599999999996E-3</v>
      </c>
      <c r="R7510">
        <v>8.0574500000000007E-3</v>
      </c>
      <c r="S7510">
        <v>1.055205E-2</v>
      </c>
      <c r="T7510">
        <v>1.227981E-2</v>
      </c>
      <c r="U7510">
        <v>1.400756E-2</v>
      </c>
      <c r="V7510">
        <v>1.650217E-2</v>
      </c>
      <c r="W7510">
        <v>1.769915E-2</v>
      </c>
    </row>
    <row r="7511" spans="1:24" x14ac:dyDescent="0.2">
      <c r="A7511" t="s">
        <v>3545</v>
      </c>
      <c r="B7511" t="s">
        <v>67</v>
      </c>
      <c r="C7511" t="s">
        <v>58</v>
      </c>
      <c r="D7511" t="s">
        <v>12</v>
      </c>
      <c r="E7511" t="s">
        <v>65</v>
      </c>
      <c r="F7511" t="s">
        <v>63</v>
      </c>
      <c r="G7511" t="s">
        <v>22</v>
      </c>
      <c r="H7511" t="s">
        <v>14</v>
      </c>
      <c r="I7511">
        <v>22</v>
      </c>
      <c r="J7511">
        <v>0.83868012999999997</v>
      </c>
      <c r="K7511">
        <v>0.83856598999999998</v>
      </c>
      <c r="L7511">
        <v>1.1414E-4</v>
      </c>
      <c r="M7511">
        <v>1.3609000000000001E-4</v>
      </c>
      <c r="N7511">
        <v>69.622339999999994</v>
      </c>
      <c r="O7511">
        <v>72.164438000000004</v>
      </c>
      <c r="P7511">
        <v>2.4375E-3</v>
      </c>
      <c r="Q7511">
        <v>-3.8951900000000002E-3</v>
      </c>
      <c r="R7511">
        <v>-3.0096400000000001E-3</v>
      </c>
      <c r="S7511">
        <v>-1.16409E-3</v>
      </c>
      <c r="T7511">
        <v>1.1414E-4</v>
      </c>
      <c r="U7511">
        <v>1.39236E-3</v>
      </c>
      <c r="V7511">
        <v>3.23792E-3</v>
      </c>
      <c r="W7511">
        <v>4.1234599999999998E-3</v>
      </c>
    </row>
    <row r="7512" spans="1:24" x14ac:dyDescent="0.2">
      <c r="A7512" t="s">
        <v>3546</v>
      </c>
      <c r="B7512" t="s">
        <v>67</v>
      </c>
      <c r="C7512" t="s">
        <v>58</v>
      </c>
      <c r="D7512" t="s">
        <v>12</v>
      </c>
      <c r="E7512" t="s">
        <v>65</v>
      </c>
      <c r="F7512" t="s">
        <v>63</v>
      </c>
      <c r="G7512" t="s">
        <v>22</v>
      </c>
      <c r="H7512" t="s">
        <v>14</v>
      </c>
      <c r="I7512">
        <v>23</v>
      </c>
      <c r="J7512">
        <v>0.74849938000000005</v>
      </c>
      <c r="K7512">
        <v>0.75246172</v>
      </c>
      <c r="L7512">
        <v>-3.96233E-3</v>
      </c>
      <c r="M7512">
        <v>-5.2937000000000001E-3</v>
      </c>
      <c r="N7512">
        <v>68.483501000000004</v>
      </c>
      <c r="O7512">
        <v>72.164438000000004</v>
      </c>
      <c r="P7512">
        <v>3.0881300000000001E-3</v>
      </c>
      <c r="Q7512">
        <v>-9.0418500000000006E-3</v>
      </c>
      <c r="R7512">
        <v>-7.9199300000000004E-3</v>
      </c>
      <c r="S7512">
        <v>-5.5817499999999999E-3</v>
      </c>
      <c r="T7512">
        <v>-3.96233E-3</v>
      </c>
      <c r="U7512">
        <v>-2.3429200000000001E-3</v>
      </c>
      <c r="V7512" s="1">
        <v>-4.7360000000000001E-6</v>
      </c>
      <c r="W7512">
        <v>1.1171899999999999E-3</v>
      </c>
    </row>
    <row r="7513" spans="1:24" x14ac:dyDescent="0.2">
      <c r="A7513" t="s">
        <v>3547</v>
      </c>
      <c r="B7513" t="s">
        <v>67</v>
      </c>
      <c r="C7513" t="s">
        <v>58</v>
      </c>
      <c r="D7513" t="s">
        <v>12</v>
      </c>
      <c r="E7513" t="s">
        <v>65</v>
      </c>
      <c r="F7513" t="s">
        <v>63</v>
      </c>
      <c r="G7513" t="s">
        <v>22</v>
      </c>
      <c r="H7513" t="s">
        <v>14</v>
      </c>
      <c r="I7513">
        <v>24</v>
      </c>
      <c r="J7513">
        <v>0.63798938999999999</v>
      </c>
      <c r="K7513">
        <v>0.64376692000000002</v>
      </c>
      <c r="L7513">
        <v>-5.7775300000000003E-3</v>
      </c>
      <c r="M7513">
        <v>-9.0558400000000008E-3</v>
      </c>
      <c r="N7513">
        <v>67.770019000000005</v>
      </c>
      <c r="O7513">
        <v>72.164438000000004</v>
      </c>
      <c r="P7513">
        <v>3.2897400000000002E-3</v>
      </c>
      <c r="Q7513">
        <v>-1.1188679999999999E-2</v>
      </c>
      <c r="R7513">
        <v>-9.9935100000000006E-3</v>
      </c>
      <c r="S7513">
        <v>-7.5026700000000003E-3</v>
      </c>
      <c r="T7513">
        <v>-5.7775300000000003E-3</v>
      </c>
      <c r="U7513">
        <v>-4.0523900000000003E-3</v>
      </c>
      <c r="V7513">
        <v>-1.5615500000000001E-3</v>
      </c>
      <c r="W7513">
        <v>-3.6638000000000003E-4</v>
      </c>
    </row>
    <row r="7514" spans="1:24" x14ac:dyDescent="0.2">
      <c r="A7514" t="s">
        <v>9690</v>
      </c>
      <c r="B7514" t="s">
        <v>67</v>
      </c>
      <c r="C7514" t="s">
        <v>58</v>
      </c>
      <c r="D7514" t="s">
        <v>12</v>
      </c>
      <c r="E7514" t="s">
        <v>5652</v>
      </c>
      <c r="F7514" t="s">
        <v>64</v>
      </c>
      <c r="G7514" t="s">
        <v>22</v>
      </c>
      <c r="H7514" t="s">
        <v>14</v>
      </c>
      <c r="I7514">
        <v>1</v>
      </c>
      <c r="J7514">
        <v>0.54669436999999999</v>
      </c>
      <c r="K7514">
        <v>0.54653618999999998</v>
      </c>
      <c r="L7514">
        <v>1.5818000000000001E-4</v>
      </c>
      <c r="M7514">
        <v>2.8933000000000002E-4</v>
      </c>
      <c r="N7514">
        <v>67.088114000000004</v>
      </c>
      <c r="O7514">
        <v>72.154463000000007</v>
      </c>
      <c r="P7514">
        <v>2.7882599999999999E-3</v>
      </c>
      <c r="Q7514">
        <v>-4.4280999999999999E-3</v>
      </c>
      <c r="R7514">
        <v>-3.4151199999999998E-3</v>
      </c>
      <c r="S7514">
        <v>-1.3039900000000001E-3</v>
      </c>
      <c r="T7514">
        <v>1.5818000000000001E-4</v>
      </c>
      <c r="U7514">
        <v>1.6203400000000001E-3</v>
      </c>
      <c r="V7514">
        <v>3.7314700000000002E-3</v>
      </c>
      <c r="W7514">
        <v>4.7444499999999999E-3</v>
      </c>
    </row>
    <row r="7515" spans="1:24" x14ac:dyDescent="0.2">
      <c r="A7515" t="s">
        <v>9691</v>
      </c>
      <c r="B7515" t="s">
        <v>67</v>
      </c>
      <c r="C7515" t="s">
        <v>58</v>
      </c>
      <c r="D7515" t="s">
        <v>12</v>
      </c>
      <c r="E7515" t="s">
        <v>5652</v>
      </c>
      <c r="F7515" t="s">
        <v>64</v>
      </c>
      <c r="G7515" t="s">
        <v>22</v>
      </c>
      <c r="H7515" t="s">
        <v>14</v>
      </c>
      <c r="I7515">
        <v>2</v>
      </c>
      <c r="J7515">
        <v>0.48986622000000002</v>
      </c>
      <c r="K7515">
        <v>0.49364391000000002</v>
      </c>
      <c r="L7515">
        <v>-3.7776799999999998E-3</v>
      </c>
      <c r="M7515">
        <v>-7.7116600000000004E-3</v>
      </c>
      <c r="N7515">
        <v>66.798587999999995</v>
      </c>
      <c r="O7515">
        <v>72.154463000000007</v>
      </c>
      <c r="P7515">
        <v>2.1162099999999999E-3</v>
      </c>
      <c r="Q7515">
        <v>-7.25854E-3</v>
      </c>
      <c r="R7515">
        <v>-6.48972E-3</v>
      </c>
      <c r="S7515">
        <v>-4.8874299999999999E-3</v>
      </c>
      <c r="T7515">
        <v>-3.7776799999999998E-3</v>
      </c>
      <c r="U7515">
        <v>-2.6679400000000002E-3</v>
      </c>
      <c r="V7515">
        <v>-1.06565E-3</v>
      </c>
      <c r="W7515">
        <v>-2.9682999999999999E-4</v>
      </c>
    </row>
    <row r="7516" spans="1:24" x14ac:dyDescent="0.2">
      <c r="A7516" t="s">
        <v>9692</v>
      </c>
      <c r="B7516" t="s">
        <v>67</v>
      </c>
      <c r="C7516" t="s">
        <v>58</v>
      </c>
      <c r="D7516" t="s">
        <v>12</v>
      </c>
      <c r="E7516" t="s">
        <v>5652</v>
      </c>
      <c r="F7516" t="s">
        <v>64</v>
      </c>
      <c r="G7516" t="s">
        <v>22</v>
      </c>
      <c r="H7516" t="s">
        <v>14</v>
      </c>
      <c r="I7516">
        <v>3</v>
      </c>
      <c r="J7516">
        <v>0.45295481999999998</v>
      </c>
      <c r="K7516">
        <v>0.45605250000000003</v>
      </c>
      <c r="L7516">
        <v>-3.0976799999999998E-3</v>
      </c>
      <c r="M7516">
        <v>-6.8388199999999998E-3</v>
      </c>
      <c r="N7516">
        <v>66.611605999999995</v>
      </c>
      <c r="O7516">
        <v>72.154463000000007</v>
      </c>
      <c r="P7516">
        <v>2.8562700000000002E-3</v>
      </c>
      <c r="Q7516">
        <v>-7.7958200000000002E-3</v>
      </c>
      <c r="R7516">
        <v>-6.7581300000000002E-3</v>
      </c>
      <c r="S7516">
        <v>-4.5955099999999997E-3</v>
      </c>
      <c r="T7516">
        <v>-3.0976799999999998E-3</v>
      </c>
      <c r="U7516">
        <v>-1.5998500000000001E-3</v>
      </c>
      <c r="V7516">
        <v>5.6278000000000003E-4</v>
      </c>
      <c r="W7516">
        <v>1.6004700000000001E-3</v>
      </c>
    </row>
    <row r="7517" spans="1:24" x14ac:dyDescent="0.2">
      <c r="A7517" t="s">
        <v>9693</v>
      </c>
      <c r="B7517" t="s">
        <v>67</v>
      </c>
      <c r="C7517" t="s">
        <v>58</v>
      </c>
      <c r="D7517" t="s">
        <v>12</v>
      </c>
      <c r="E7517" t="s">
        <v>5652</v>
      </c>
      <c r="F7517" t="s">
        <v>64</v>
      </c>
      <c r="G7517" t="s">
        <v>22</v>
      </c>
      <c r="H7517" t="s">
        <v>14</v>
      </c>
      <c r="I7517">
        <v>4</v>
      </c>
      <c r="J7517">
        <v>0.43135253000000001</v>
      </c>
      <c r="K7517">
        <v>0.43448638000000001</v>
      </c>
      <c r="L7517">
        <v>-3.1338500000000001E-3</v>
      </c>
      <c r="M7517">
        <v>-7.2651800000000004E-3</v>
      </c>
      <c r="N7517">
        <v>66.489591000000004</v>
      </c>
      <c r="O7517">
        <v>72.154463000000007</v>
      </c>
      <c r="P7517">
        <v>2.2817599999999999E-3</v>
      </c>
      <c r="Q7517">
        <v>-6.8870099999999998E-3</v>
      </c>
      <c r="R7517">
        <v>-6.0580399999999998E-3</v>
      </c>
      <c r="S7517">
        <v>-4.3304099999999998E-3</v>
      </c>
      <c r="T7517">
        <v>-3.1338500000000001E-3</v>
      </c>
      <c r="U7517">
        <v>-1.9373000000000001E-3</v>
      </c>
      <c r="V7517">
        <v>-2.0966E-4</v>
      </c>
      <c r="W7517">
        <v>6.1930999999999998E-4</v>
      </c>
    </row>
    <row r="7518" spans="1:24" x14ac:dyDescent="0.2">
      <c r="A7518" t="s">
        <v>9694</v>
      </c>
      <c r="B7518" t="s">
        <v>67</v>
      </c>
      <c r="C7518" t="s">
        <v>58</v>
      </c>
      <c r="D7518" t="s">
        <v>12</v>
      </c>
      <c r="E7518" t="s">
        <v>5652</v>
      </c>
      <c r="F7518" t="s">
        <v>64</v>
      </c>
      <c r="G7518" t="s">
        <v>22</v>
      </c>
      <c r="H7518" t="s">
        <v>14</v>
      </c>
      <c r="I7518">
        <v>5</v>
      </c>
      <c r="J7518">
        <v>0.42698666000000002</v>
      </c>
      <c r="K7518">
        <v>0.43328125000000001</v>
      </c>
      <c r="L7518">
        <v>-6.2945900000000001E-3</v>
      </c>
      <c r="M7518">
        <v>-1.4741890000000001E-2</v>
      </c>
      <c r="N7518">
        <v>66.300162</v>
      </c>
      <c r="O7518">
        <v>72.154463000000007</v>
      </c>
      <c r="P7518">
        <v>2.5955499999999999E-3</v>
      </c>
      <c r="Q7518">
        <v>-1.0563889999999999E-2</v>
      </c>
      <c r="R7518">
        <v>-9.6209199999999998E-3</v>
      </c>
      <c r="S7518">
        <v>-7.6556999999999997E-3</v>
      </c>
      <c r="T7518">
        <v>-6.2945900000000001E-3</v>
      </c>
      <c r="U7518">
        <v>-4.9334799999999996E-3</v>
      </c>
      <c r="V7518">
        <v>-2.9682599999999999E-3</v>
      </c>
      <c r="W7518">
        <v>-2.0252899999999999E-3</v>
      </c>
    </row>
    <row r="7519" spans="1:24" x14ac:dyDescent="0.2">
      <c r="A7519" t="s">
        <v>9695</v>
      </c>
      <c r="B7519" t="s">
        <v>67</v>
      </c>
      <c r="C7519" t="s">
        <v>58</v>
      </c>
      <c r="D7519" t="s">
        <v>12</v>
      </c>
      <c r="E7519" t="s">
        <v>5652</v>
      </c>
      <c r="F7519" t="s">
        <v>64</v>
      </c>
      <c r="G7519" t="s">
        <v>22</v>
      </c>
      <c r="H7519" t="s">
        <v>14</v>
      </c>
      <c r="I7519">
        <v>6</v>
      </c>
      <c r="J7519">
        <v>0.44375156999999998</v>
      </c>
      <c r="K7519" s="1">
        <v>0.45017913999999998</v>
      </c>
      <c r="L7519">
        <v>-6.4275699999999996E-3</v>
      </c>
      <c r="M7519" s="1">
        <v>-1.448461E-2</v>
      </c>
      <c r="N7519">
        <v>66.177113000000006</v>
      </c>
      <c r="O7519">
        <v>72.154463000000007</v>
      </c>
      <c r="P7519">
        <v>1.8652600000000001E-3</v>
      </c>
      <c r="Q7519">
        <v>-9.4956499999999996E-3</v>
      </c>
      <c r="R7519">
        <v>-8.8179999999999994E-3</v>
      </c>
      <c r="S7519">
        <v>-7.4057100000000002E-3</v>
      </c>
      <c r="T7519">
        <v>-6.4275699999999996E-3</v>
      </c>
      <c r="U7519">
        <v>-5.4494299999999999E-3</v>
      </c>
      <c r="V7519" s="1">
        <v>-4.0371399999999998E-3</v>
      </c>
      <c r="W7519">
        <v>-3.3594900000000001E-3</v>
      </c>
      <c r="X7519" s="1"/>
    </row>
    <row r="7520" spans="1:24" x14ac:dyDescent="0.2">
      <c r="A7520" t="s">
        <v>9696</v>
      </c>
      <c r="B7520" t="s">
        <v>67</v>
      </c>
      <c r="C7520" t="s">
        <v>58</v>
      </c>
      <c r="D7520" t="s">
        <v>12</v>
      </c>
      <c r="E7520" t="s">
        <v>5652</v>
      </c>
      <c r="F7520" t="s">
        <v>64</v>
      </c>
      <c r="G7520" t="s">
        <v>22</v>
      </c>
      <c r="H7520" t="s">
        <v>14</v>
      </c>
      <c r="I7520">
        <v>7</v>
      </c>
      <c r="J7520">
        <v>0.47212264999999998</v>
      </c>
      <c r="K7520">
        <v>0.47540616000000002</v>
      </c>
      <c r="L7520">
        <v>-3.2835099999999999E-3</v>
      </c>
      <c r="M7520">
        <v>-6.9547799999999998E-3</v>
      </c>
      <c r="N7520">
        <v>65.966399999999993</v>
      </c>
      <c r="O7520">
        <v>72.154463000000007</v>
      </c>
      <c r="P7520">
        <v>2.36338E-3</v>
      </c>
      <c r="Q7520">
        <v>-7.1709199999999999E-3</v>
      </c>
      <c r="R7520">
        <v>-6.3122999999999999E-3</v>
      </c>
      <c r="S7520">
        <v>-4.52287E-3</v>
      </c>
      <c r="T7520">
        <v>-3.2835099999999999E-3</v>
      </c>
      <c r="U7520">
        <v>-2.0441499999999998E-3</v>
      </c>
      <c r="V7520">
        <v>-2.5472E-4</v>
      </c>
      <c r="W7520">
        <v>6.0389999999999999E-4</v>
      </c>
    </row>
    <row r="7521" spans="1:23" x14ac:dyDescent="0.2">
      <c r="A7521" t="s">
        <v>9697</v>
      </c>
      <c r="B7521" t="s">
        <v>67</v>
      </c>
      <c r="C7521" t="s">
        <v>58</v>
      </c>
      <c r="D7521" t="s">
        <v>12</v>
      </c>
      <c r="E7521" t="s">
        <v>5652</v>
      </c>
      <c r="F7521" t="s">
        <v>64</v>
      </c>
      <c r="G7521" t="s">
        <v>22</v>
      </c>
      <c r="H7521" t="s">
        <v>14</v>
      </c>
      <c r="I7521">
        <v>8</v>
      </c>
      <c r="J7521">
        <v>0.50576516000000005</v>
      </c>
      <c r="K7521">
        <v>0.50601059999999998</v>
      </c>
      <c r="L7521">
        <v>-2.4543999999999998E-4</v>
      </c>
      <c r="M7521">
        <v>-4.8527999999999999E-4</v>
      </c>
      <c r="N7521">
        <v>66.899711999999994</v>
      </c>
      <c r="O7521">
        <v>72.154463000000007</v>
      </c>
      <c r="P7521">
        <v>2.7911400000000001E-3</v>
      </c>
      <c r="Q7521">
        <v>-4.83645E-3</v>
      </c>
      <c r="R7521">
        <v>-3.8224299999999999E-3</v>
      </c>
      <c r="S7521">
        <v>-1.70911E-3</v>
      </c>
      <c r="T7521">
        <v>-2.4543999999999998E-4</v>
      </c>
      <c r="U7521">
        <v>1.21824E-3</v>
      </c>
      <c r="V7521">
        <v>3.33155E-3</v>
      </c>
      <c r="W7521">
        <v>4.3455799999999999E-3</v>
      </c>
    </row>
    <row r="7522" spans="1:23" x14ac:dyDescent="0.2">
      <c r="A7522" t="s">
        <v>9698</v>
      </c>
      <c r="B7522" t="s">
        <v>67</v>
      </c>
      <c r="C7522" t="s">
        <v>58</v>
      </c>
      <c r="D7522" t="s">
        <v>12</v>
      </c>
      <c r="E7522" t="s">
        <v>5652</v>
      </c>
      <c r="F7522" t="s">
        <v>64</v>
      </c>
      <c r="G7522" t="s">
        <v>22</v>
      </c>
      <c r="H7522" t="s">
        <v>14</v>
      </c>
      <c r="I7522">
        <v>9</v>
      </c>
      <c r="J7522">
        <v>0.53499465999999996</v>
      </c>
      <c r="K7522">
        <v>0.53401922000000002</v>
      </c>
      <c r="L7522">
        <v>9.7544000000000005E-4</v>
      </c>
      <c r="M7522">
        <v>1.8232700000000001E-3</v>
      </c>
      <c r="N7522">
        <v>68.944434000000001</v>
      </c>
      <c r="O7522">
        <v>72.154463000000007</v>
      </c>
      <c r="P7522">
        <v>3.1952E-3</v>
      </c>
      <c r="Q7522">
        <v>-4.2801999999999996E-3</v>
      </c>
      <c r="R7522">
        <v>-3.1193800000000002E-3</v>
      </c>
      <c r="S7522">
        <v>-7.0012999999999998E-4</v>
      </c>
      <c r="T7522">
        <v>9.7544000000000005E-4</v>
      </c>
      <c r="U7522">
        <v>2.6510100000000001E-3</v>
      </c>
      <c r="V7522">
        <v>5.07026E-3</v>
      </c>
      <c r="W7522">
        <v>6.23108E-3</v>
      </c>
    </row>
    <row r="7523" spans="1:23" x14ac:dyDescent="0.2">
      <c r="A7523" t="s">
        <v>9699</v>
      </c>
      <c r="B7523" t="s">
        <v>67</v>
      </c>
      <c r="C7523" t="s">
        <v>58</v>
      </c>
      <c r="D7523" t="s">
        <v>12</v>
      </c>
      <c r="E7523" t="s">
        <v>5652</v>
      </c>
      <c r="F7523" t="s">
        <v>64</v>
      </c>
      <c r="G7523" t="s">
        <v>22</v>
      </c>
      <c r="H7523" t="s">
        <v>14</v>
      </c>
      <c r="I7523">
        <v>10</v>
      </c>
      <c r="J7523">
        <v>0.57017682999999997</v>
      </c>
      <c r="K7523">
        <v>0.56914337999999998</v>
      </c>
      <c r="L7523">
        <v>1.03345E-3</v>
      </c>
      <c r="M7523">
        <v>1.8125000000000001E-3</v>
      </c>
      <c r="N7523">
        <v>72.217911999999998</v>
      </c>
      <c r="O7523">
        <v>72.154463000000007</v>
      </c>
      <c r="P7523">
        <v>3.7812599999999998E-3</v>
      </c>
      <c r="Q7523">
        <v>-5.1861800000000003E-3</v>
      </c>
      <c r="R7523">
        <v>-3.8124399999999998E-3</v>
      </c>
      <c r="S7523">
        <v>-9.4945000000000001E-4</v>
      </c>
      <c r="T7523">
        <v>1.03345E-3</v>
      </c>
      <c r="U7523">
        <v>3.0163400000000002E-3</v>
      </c>
      <c r="V7523">
        <v>5.8793300000000003E-3</v>
      </c>
      <c r="W7523">
        <v>7.2530700000000004E-3</v>
      </c>
    </row>
    <row r="7524" spans="1:23" x14ac:dyDescent="0.2">
      <c r="A7524" t="s">
        <v>9700</v>
      </c>
      <c r="B7524" t="s">
        <v>67</v>
      </c>
      <c r="C7524" t="s">
        <v>58</v>
      </c>
      <c r="D7524" t="s">
        <v>12</v>
      </c>
      <c r="E7524" t="s">
        <v>5652</v>
      </c>
      <c r="F7524" t="s">
        <v>64</v>
      </c>
      <c r="G7524" t="s">
        <v>22</v>
      </c>
      <c r="H7524" t="s">
        <v>14</v>
      </c>
      <c r="I7524">
        <v>11</v>
      </c>
      <c r="J7524">
        <v>0.61401300999999997</v>
      </c>
      <c r="K7524">
        <v>0.61381388999999997</v>
      </c>
      <c r="L7524">
        <v>1.9912E-4</v>
      </c>
      <c r="M7524">
        <v>3.2428999999999997E-4</v>
      </c>
      <c r="N7524">
        <v>75.462151000000006</v>
      </c>
      <c r="O7524">
        <v>72.154463000000007</v>
      </c>
      <c r="P7524">
        <v>5.4341299999999997E-3</v>
      </c>
      <c r="Q7524">
        <v>-8.7392300000000006E-3</v>
      </c>
      <c r="R7524">
        <v>-6.7650000000000002E-3</v>
      </c>
      <c r="S7524">
        <v>-2.6505399999999998E-3</v>
      </c>
      <c r="T7524">
        <v>1.9912E-4</v>
      </c>
      <c r="U7524">
        <v>3.0487800000000001E-3</v>
      </c>
      <c r="V7524">
        <v>7.1632400000000004E-3</v>
      </c>
      <c r="W7524">
        <v>9.13747E-3</v>
      </c>
    </row>
    <row r="7525" spans="1:23" x14ac:dyDescent="0.2">
      <c r="A7525" t="s">
        <v>9701</v>
      </c>
      <c r="B7525" t="s">
        <v>67</v>
      </c>
      <c r="C7525" t="s">
        <v>58</v>
      </c>
      <c r="D7525" t="s">
        <v>12</v>
      </c>
      <c r="E7525" t="s">
        <v>5652</v>
      </c>
      <c r="F7525" t="s">
        <v>64</v>
      </c>
      <c r="G7525" t="s">
        <v>22</v>
      </c>
      <c r="H7525" t="s">
        <v>14</v>
      </c>
      <c r="I7525">
        <v>12</v>
      </c>
      <c r="J7525">
        <v>0.66312963999999996</v>
      </c>
      <c r="K7525">
        <v>0.66443163000000005</v>
      </c>
      <c r="L7525">
        <v>-1.30199E-3</v>
      </c>
      <c r="M7525">
        <v>-1.9634100000000001E-3</v>
      </c>
      <c r="N7525">
        <v>77.827107999999996</v>
      </c>
      <c r="O7525">
        <v>72.154463000000007</v>
      </c>
      <c r="P7525">
        <v>6.75174E-3</v>
      </c>
      <c r="Q7525">
        <v>-1.2407619999999999E-2</v>
      </c>
      <c r="R7525">
        <v>-9.9547000000000004E-3</v>
      </c>
      <c r="S7525">
        <v>-4.8426099999999998E-3</v>
      </c>
      <c r="T7525">
        <v>-1.30199E-3</v>
      </c>
      <c r="U7525">
        <v>2.2386200000000002E-3</v>
      </c>
      <c r="V7525">
        <v>7.3507099999999999E-3</v>
      </c>
      <c r="W7525">
        <v>9.8036400000000006E-3</v>
      </c>
    </row>
    <row r="7526" spans="1:23" x14ac:dyDescent="0.2">
      <c r="A7526" t="s">
        <v>9702</v>
      </c>
      <c r="B7526" t="s">
        <v>67</v>
      </c>
      <c r="C7526" t="s">
        <v>58</v>
      </c>
      <c r="D7526" t="s">
        <v>12</v>
      </c>
      <c r="E7526" t="s">
        <v>5652</v>
      </c>
      <c r="F7526" t="s">
        <v>64</v>
      </c>
      <c r="G7526" t="s">
        <v>22</v>
      </c>
      <c r="H7526" t="s">
        <v>14</v>
      </c>
      <c r="I7526">
        <v>13</v>
      </c>
      <c r="J7526">
        <v>0.71774041</v>
      </c>
      <c r="K7526">
        <v>0.71943891999999998</v>
      </c>
      <c r="L7526">
        <v>-1.6985100000000001E-3</v>
      </c>
      <c r="M7526">
        <v>-2.3664699999999999E-3</v>
      </c>
      <c r="N7526">
        <v>79.634615999999994</v>
      </c>
      <c r="O7526">
        <v>72.154463000000007</v>
      </c>
      <c r="P7526">
        <v>8.12125E-3</v>
      </c>
      <c r="Q7526">
        <v>-1.5056780000000001E-2</v>
      </c>
      <c r="R7526">
        <v>-1.210632E-2</v>
      </c>
      <c r="S7526">
        <v>-5.9572999999999996E-3</v>
      </c>
      <c r="T7526">
        <v>-1.6985100000000001E-3</v>
      </c>
      <c r="U7526">
        <v>2.5602699999999999E-3</v>
      </c>
      <c r="V7526">
        <v>8.7092899999999997E-3</v>
      </c>
      <c r="W7526">
        <v>1.165976E-2</v>
      </c>
    </row>
    <row r="7527" spans="1:23" x14ac:dyDescent="0.2">
      <c r="A7527" t="s">
        <v>9703</v>
      </c>
      <c r="B7527" t="s">
        <v>67</v>
      </c>
      <c r="C7527" t="s">
        <v>58</v>
      </c>
      <c r="D7527" t="s">
        <v>12</v>
      </c>
      <c r="E7527" t="s">
        <v>5652</v>
      </c>
      <c r="F7527" t="s">
        <v>64</v>
      </c>
      <c r="G7527" t="s">
        <v>22</v>
      </c>
      <c r="H7527" t="s">
        <v>14</v>
      </c>
      <c r="I7527">
        <v>14</v>
      </c>
      <c r="J7527">
        <v>0.76508767</v>
      </c>
      <c r="K7527">
        <v>0.77015924000000002</v>
      </c>
      <c r="L7527">
        <v>-5.0715700000000001E-3</v>
      </c>
      <c r="M7527">
        <v>-6.6287400000000002E-3</v>
      </c>
      <c r="N7527">
        <v>80.296913000000004</v>
      </c>
      <c r="O7527">
        <v>72.154463000000007</v>
      </c>
      <c r="P7527">
        <v>6.7588500000000003E-3</v>
      </c>
      <c r="Q7527">
        <v>-1.6188879999999999E-2</v>
      </c>
      <c r="R7527">
        <v>-1.373338E-2</v>
      </c>
      <c r="S7527">
        <v>-8.6159099999999992E-3</v>
      </c>
      <c r="T7527">
        <v>-5.0715700000000001E-3</v>
      </c>
      <c r="U7527">
        <v>-1.5272300000000001E-3</v>
      </c>
      <c r="V7527">
        <v>3.5902400000000002E-3</v>
      </c>
      <c r="W7527">
        <v>6.0457499999999999E-3</v>
      </c>
    </row>
    <row r="7528" spans="1:23" x14ac:dyDescent="0.2">
      <c r="A7528" t="s">
        <v>9704</v>
      </c>
      <c r="B7528" t="s">
        <v>67</v>
      </c>
      <c r="C7528" t="s">
        <v>58</v>
      </c>
      <c r="D7528" t="s">
        <v>12</v>
      </c>
      <c r="E7528" t="s">
        <v>5652</v>
      </c>
      <c r="F7528" t="s">
        <v>64</v>
      </c>
      <c r="G7528" t="s">
        <v>22</v>
      </c>
      <c r="H7528" t="s">
        <v>14</v>
      </c>
      <c r="I7528">
        <v>15</v>
      </c>
      <c r="J7528">
        <v>0.80732066000000002</v>
      </c>
      <c r="K7528">
        <v>0.80720391999999996</v>
      </c>
      <c r="L7528">
        <v>1.1674E-4</v>
      </c>
      <c r="M7528">
        <v>1.4459999999999999E-4</v>
      </c>
      <c r="N7528">
        <v>80.481757999999999</v>
      </c>
      <c r="O7528">
        <v>72.154463000000007</v>
      </c>
      <c r="P7528">
        <v>5.0224099999999997E-3</v>
      </c>
      <c r="Q7528">
        <v>-8.1443899999999996E-3</v>
      </c>
      <c r="R7528">
        <v>-6.3197399999999999E-3</v>
      </c>
      <c r="S7528">
        <v>-2.51702E-3</v>
      </c>
      <c r="T7528">
        <v>1.1674E-4</v>
      </c>
      <c r="U7528">
        <v>2.75049E-3</v>
      </c>
      <c r="V7528">
        <v>6.5532100000000003E-3</v>
      </c>
      <c r="W7528">
        <v>8.3778700000000008E-3</v>
      </c>
    </row>
    <row r="7529" spans="1:23" x14ac:dyDescent="0.2">
      <c r="A7529" t="s">
        <v>9705</v>
      </c>
      <c r="B7529" t="s">
        <v>67</v>
      </c>
      <c r="C7529" t="s">
        <v>58</v>
      </c>
      <c r="D7529" t="s">
        <v>12</v>
      </c>
      <c r="E7529" t="s">
        <v>5652</v>
      </c>
      <c r="F7529" t="s">
        <v>64</v>
      </c>
      <c r="G7529" t="s">
        <v>22</v>
      </c>
      <c r="H7529" t="s">
        <v>14</v>
      </c>
      <c r="I7529">
        <v>16</v>
      </c>
      <c r="J7529">
        <v>0.84849682000000004</v>
      </c>
      <c r="K7529">
        <v>0.84568025999999996</v>
      </c>
      <c r="L7529">
        <v>2.8165600000000001E-3</v>
      </c>
      <c r="M7529">
        <v>3.3194700000000001E-3</v>
      </c>
      <c r="N7529">
        <v>80.124697999999995</v>
      </c>
      <c r="O7529">
        <v>72.154463000000007</v>
      </c>
      <c r="P7529">
        <v>6.7517300000000001E-3</v>
      </c>
      <c r="Q7529">
        <v>-8.2890499999999992E-3</v>
      </c>
      <c r="R7529">
        <v>-5.8361300000000001E-3</v>
      </c>
      <c r="S7529">
        <v>-7.2404999999999995E-4</v>
      </c>
      <c r="T7529">
        <v>2.8165600000000001E-3</v>
      </c>
      <c r="U7529" s="1">
        <v>6.3571699999999997E-3</v>
      </c>
      <c r="V7529">
        <v>1.146925E-2</v>
      </c>
      <c r="W7529" s="1">
        <v>1.3922169999999999E-2</v>
      </c>
    </row>
    <row r="7530" spans="1:23" x14ac:dyDescent="0.2">
      <c r="A7530" t="s">
        <v>9706</v>
      </c>
      <c r="B7530" t="s">
        <v>67</v>
      </c>
      <c r="C7530" t="s">
        <v>58</v>
      </c>
      <c r="D7530" t="s">
        <v>12</v>
      </c>
      <c r="E7530" t="s">
        <v>5652</v>
      </c>
      <c r="F7530" t="s">
        <v>64</v>
      </c>
      <c r="G7530" t="s">
        <v>22</v>
      </c>
      <c r="H7530" t="s">
        <v>15</v>
      </c>
      <c r="I7530">
        <v>17</v>
      </c>
      <c r="J7530">
        <v>0.87134215000000004</v>
      </c>
      <c r="K7530">
        <v>0.85513143000000003</v>
      </c>
      <c r="L7530">
        <v>1.6210720000000001E-2</v>
      </c>
      <c r="M7530">
        <v>1.8604309999999999E-2</v>
      </c>
      <c r="N7530">
        <v>79.304997999999998</v>
      </c>
      <c r="O7530">
        <v>72.154463000000007</v>
      </c>
      <c r="P7530">
        <v>6.3264100000000002E-3</v>
      </c>
      <c r="Q7530">
        <v>5.8047100000000003E-3</v>
      </c>
      <c r="R7530">
        <v>8.1031000000000002E-3</v>
      </c>
      <c r="S7530">
        <v>1.2893150000000001E-2</v>
      </c>
      <c r="T7530">
        <v>1.6210720000000001E-2</v>
      </c>
      <c r="U7530">
        <v>1.952829E-2</v>
      </c>
      <c r="V7530">
        <v>2.4318340000000001E-2</v>
      </c>
      <c r="W7530">
        <v>2.661674E-2</v>
      </c>
    </row>
    <row r="7531" spans="1:23" x14ac:dyDescent="0.2">
      <c r="A7531" t="s">
        <v>9707</v>
      </c>
      <c r="B7531" t="s">
        <v>67</v>
      </c>
      <c r="C7531" t="s">
        <v>58</v>
      </c>
      <c r="D7531" t="s">
        <v>12</v>
      </c>
      <c r="E7531" t="s">
        <v>5652</v>
      </c>
      <c r="F7531" t="s">
        <v>64</v>
      </c>
      <c r="G7531" t="s">
        <v>22</v>
      </c>
      <c r="H7531" t="s">
        <v>15</v>
      </c>
      <c r="I7531">
        <v>18</v>
      </c>
      <c r="J7531">
        <v>0.89541433999999998</v>
      </c>
      <c r="K7531">
        <v>0.87609724</v>
      </c>
      <c r="L7531">
        <v>1.93171E-2</v>
      </c>
      <c r="M7531">
        <v>2.1573370000000001E-2</v>
      </c>
      <c r="N7531">
        <v>78.144459999999995</v>
      </c>
      <c r="O7531">
        <v>72.154463000000007</v>
      </c>
      <c r="P7531">
        <v>6.0708100000000003E-3</v>
      </c>
      <c r="Q7531">
        <v>9.3315099999999995E-3</v>
      </c>
      <c r="R7531">
        <v>1.153705E-2</v>
      </c>
      <c r="S7531">
        <v>1.613357E-2</v>
      </c>
      <c r="T7531">
        <v>1.93171E-2</v>
      </c>
      <c r="U7531">
        <v>2.2500639999999999E-2</v>
      </c>
      <c r="V7531">
        <v>2.7097159999999999E-2</v>
      </c>
      <c r="W7531">
        <v>2.9302689999999999E-2</v>
      </c>
    </row>
    <row r="7532" spans="1:23" x14ac:dyDescent="0.2">
      <c r="A7532" t="s">
        <v>9708</v>
      </c>
      <c r="B7532" t="s">
        <v>67</v>
      </c>
      <c r="C7532" t="s">
        <v>58</v>
      </c>
      <c r="D7532" t="s">
        <v>12</v>
      </c>
      <c r="E7532" t="s">
        <v>5652</v>
      </c>
      <c r="F7532" t="s">
        <v>64</v>
      </c>
      <c r="G7532" t="s">
        <v>22</v>
      </c>
      <c r="H7532" t="s">
        <v>15</v>
      </c>
      <c r="I7532">
        <v>19</v>
      </c>
      <c r="J7532">
        <v>0.88694826999999998</v>
      </c>
      <c r="K7532">
        <v>0.86631568000000003</v>
      </c>
      <c r="L7532">
        <v>2.0632589999999999E-2</v>
      </c>
      <c r="M7532">
        <v>2.3262459999999999E-2</v>
      </c>
      <c r="N7532">
        <v>76.699991999999995</v>
      </c>
      <c r="O7532">
        <v>72.154463000000007</v>
      </c>
      <c r="P7532">
        <v>7.2776300000000002E-3</v>
      </c>
      <c r="Q7532">
        <v>8.6619499999999999E-3</v>
      </c>
      <c r="R7532">
        <v>1.130593E-2</v>
      </c>
      <c r="S7532">
        <v>1.68162E-2</v>
      </c>
      <c r="T7532">
        <v>2.0632589999999999E-2</v>
      </c>
      <c r="U7532">
        <v>2.444899E-2</v>
      </c>
      <c r="V7532">
        <v>2.9959260000000001E-2</v>
      </c>
      <c r="W7532">
        <v>3.2603239999999999E-2</v>
      </c>
    </row>
    <row r="7533" spans="1:23" x14ac:dyDescent="0.2">
      <c r="A7533" t="s">
        <v>9709</v>
      </c>
      <c r="B7533" t="s">
        <v>67</v>
      </c>
      <c r="C7533" t="s">
        <v>58</v>
      </c>
      <c r="D7533" t="s">
        <v>12</v>
      </c>
      <c r="E7533" t="s">
        <v>5652</v>
      </c>
      <c r="F7533" t="s">
        <v>64</v>
      </c>
      <c r="G7533" t="s">
        <v>22</v>
      </c>
      <c r="H7533" t="s">
        <v>15</v>
      </c>
      <c r="I7533">
        <v>20</v>
      </c>
      <c r="J7533">
        <v>0.85433163999999995</v>
      </c>
      <c r="K7533">
        <v>0.83480785000000002</v>
      </c>
      <c r="L7533">
        <v>1.9523789999999999E-2</v>
      </c>
      <c r="M7533">
        <v>2.2852709999999998E-2</v>
      </c>
      <c r="N7533">
        <v>74.500365000000002</v>
      </c>
      <c r="O7533">
        <v>72.154463000000007</v>
      </c>
      <c r="P7533">
        <v>4.6860199999999999E-3</v>
      </c>
      <c r="Q7533">
        <v>1.181597E-2</v>
      </c>
      <c r="R7533">
        <v>1.351841E-2</v>
      </c>
      <c r="S7533">
        <v>1.7066439999999999E-2</v>
      </c>
      <c r="T7533">
        <v>1.9523789999999999E-2</v>
      </c>
      <c r="U7533">
        <v>2.198114E-2</v>
      </c>
      <c r="V7533">
        <v>2.552917E-2</v>
      </c>
      <c r="W7533">
        <v>2.723161E-2</v>
      </c>
    </row>
    <row r="7534" spans="1:23" x14ac:dyDescent="0.2">
      <c r="A7534" t="s">
        <v>9710</v>
      </c>
      <c r="B7534" t="s">
        <v>67</v>
      </c>
      <c r="C7534" t="s">
        <v>58</v>
      </c>
      <c r="D7534" t="s">
        <v>12</v>
      </c>
      <c r="E7534" t="s">
        <v>5652</v>
      </c>
      <c r="F7534" t="s">
        <v>64</v>
      </c>
      <c r="G7534" t="s">
        <v>22</v>
      </c>
      <c r="H7534" t="s">
        <v>15</v>
      </c>
      <c r="I7534">
        <v>21</v>
      </c>
      <c r="J7534">
        <v>0.88172583999999998</v>
      </c>
      <c r="K7534">
        <v>0.86314542000000005</v>
      </c>
      <c r="L7534">
        <v>1.8580409999999999E-2</v>
      </c>
      <c r="M7534">
        <v>2.1072779999999999E-2</v>
      </c>
      <c r="N7534">
        <v>71.471665000000002</v>
      </c>
      <c r="O7534">
        <v>72.154463000000007</v>
      </c>
      <c r="P7534">
        <v>3.9435900000000003E-3</v>
      </c>
      <c r="Q7534">
        <v>1.209379E-2</v>
      </c>
      <c r="R7534">
        <v>1.352651E-2</v>
      </c>
      <c r="S7534">
        <v>1.65124E-2</v>
      </c>
      <c r="T7534">
        <v>1.8580409999999999E-2</v>
      </c>
      <c r="U7534">
        <v>2.0648429999999999E-2</v>
      </c>
      <c r="V7534">
        <v>2.363432E-2</v>
      </c>
      <c r="W7534">
        <v>2.5067039999999999E-2</v>
      </c>
    </row>
    <row r="7535" spans="1:23" x14ac:dyDescent="0.2">
      <c r="A7535" t="s">
        <v>9711</v>
      </c>
      <c r="B7535" t="s">
        <v>67</v>
      </c>
      <c r="C7535" t="s">
        <v>58</v>
      </c>
      <c r="D7535" t="s">
        <v>12</v>
      </c>
      <c r="E7535" t="s">
        <v>5652</v>
      </c>
      <c r="F7535" t="s">
        <v>64</v>
      </c>
      <c r="G7535" t="s">
        <v>22</v>
      </c>
      <c r="H7535" t="s">
        <v>14</v>
      </c>
      <c r="I7535">
        <v>22</v>
      </c>
      <c r="J7535">
        <v>0.85854733999999999</v>
      </c>
      <c r="K7535">
        <v>0.85454960999999996</v>
      </c>
      <c r="L7535">
        <v>3.9977199999999997E-3</v>
      </c>
      <c r="M7535">
        <v>4.6563799999999999E-3</v>
      </c>
      <c r="N7535">
        <v>69.604910000000004</v>
      </c>
      <c r="O7535">
        <v>72.154463000000007</v>
      </c>
      <c r="P7535">
        <v>6.5182900000000004E-3</v>
      </c>
      <c r="Q7535">
        <v>-6.7239200000000004E-3</v>
      </c>
      <c r="R7535">
        <v>-4.3558099999999999E-3</v>
      </c>
      <c r="S7535">
        <v>5.7952999999999998E-4</v>
      </c>
      <c r="T7535">
        <v>3.9977199999999997E-3</v>
      </c>
      <c r="U7535">
        <v>7.4159200000000003E-3</v>
      </c>
      <c r="V7535">
        <v>1.2351249999999999E-2</v>
      </c>
      <c r="W7535">
        <v>1.4719360000000001E-2</v>
      </c>
    </row>
    <row r="7536" spans="1:23" x14ac:dyDescent="0.2">
      <c r="A7536" t="s">
        <v>9712</v>
      </c>
      <c r="B7536" t="s">
        <v>67</v>
      </c>
      <c r="C7536" t="s">
        <v>58</v>
      </c>
      <c r="D7536" t="s">
        <v>12</v>
      </c>
      <c r="E7536" t="s">
        <v>5652</v>
      </c>
      <c r="F7536" t="s">
        <v>64</v>
      </c>
      <c r="G7536" t="s">
        <v>22</v>
      </c>
      <c r="H7536" t="s">
        <v>14</v>
      </c>
      <c r="I7536">
        <v>23</v>
      </c>
      <c r="J7536">
        <v>0.76034159000000001</v>
      </c>
      <c r="K7536">
        <v>0.76085934</v>
      </c>
      <c r="L7536">
        <v>-5.1774999999999998E-4</v>
      </c>
      <c r="M7536">
        <v>-6.8094E-4</v>
      </c>
      <c r="N7536">
        <v>68.472246999999996</v>
      </c>
      <c r="O7536">
        <v>72.154463000000007</v>
      </c>
      <c r="P7536">
        <v>4.0583700000000004E-3</v>
      </c>
      <c r="Q7536">
        <v>-7.1931699999999996E-3</v>
      </c>
      <c r="R7536">
        <v>-5.7187599999999998E-3</v>
      </c>
      <c r="S7536">
        <v>-2.6459600000000002E-3</v>
      </c>
      <c r="T7536">
        <v>-5.1774999999999998E-4</v>
      </c>
      <c r="U7536">
        <v>1.61046E-3</v>
      </c>
      <c r="V7536">
        <v>4.6832599999999999E-3</v>
      </c>
      <c r="W7536">
        <v>6.1576699999999996E-3</v>
      </c>
    </row>
    <row r="7537" spans="1:23" x14ac:dyDescent="0.2">
      <c r="A7537" t="s">
        <v>9713</v>
      </c>
      <c r="B7537" t="s">
        <v>67</v>
      </c>
      <c r="C7537" t="s">
        <v>58</v>
      </c>
      <c r="D7537" t="s">
        <v>12</v>
      </c>
      <c r="E7537" t="s">
        <v>5652</v>
      </c>
      <c r="F7537" t="s">
        <v>64</v>
      </c>
      <c r="G7537" t="s">
        <v>22</v>
      </c>
      <c r="H7537" t="s">
        <v>14</v>
      </c>
      <c r="I7537">
        <v>24</v>
      </c>
      <c r="J7537">
        <v>0.64083645</v>
      </c>
      <c r="K7537">
        <v>0.64206063999999996</v>
      </c>
      <c r="L7537">
        <v>-1.22419E-3</v>
      </c>
      <c r="M7537">
        <v>-1.9103E-3</v>
      </c>
      <c r="N7537">
        <v>67.760885000000002</v>
      </c>
      <c r="O7537">
        <v>72.154463000000007</v>
      </c>
      <c r="P7537">
        <v>3.1597000000000001E-3</v>
      </c>
      <c r="Q7537">
        <v>-6.4214299999999997E-3</v>
      </c>
      <c r="R7537">
        <v>-5.2735000000000004E-3</v>
      </c>
      <c r="S7537">
        <v>-2.88113E-3</v>
      </c>
      <c r="T7537">
        <v>-1.22419E-3</v>
      </c>
      <c r="U7537">
        <v>4.3276000000000002E-4</v>
      </c>
      <c r="V7537">
        <v>2.82512E-3</v>
      </c>
      <c r="W7537">
        <v>3.9730499999999997E-3</v>
      </c>
    </row>
    <row r="7538" spans="1:23" x14ac:dyDescent="0.2">
      <c r="A7538" t="s">
        <v>3548</v>
      </c>
      <c r="B7538" t="s">
        <v>67</v>
      </c>
      <c r="C7538" t="s">
        <v>58</v>
      </c>
      <c r="D7538" t="s">
        <v>12</v>
      </c>
      <c r="E7538" t="s">
        <v>66</v>
      </c>
      <c r="F7538" t="s">
        <v>63</v>
      </c>
      <c r="G7538" t="s">
        <v>22</v>
      </c>
      <c r="H7538" t="s">
        <v>13</v>
      </c>
      <c r="I7538">
        <v>1</v>
      </c>
      <c r="J7538">
        <v>1.2219274</v>
      </c>
      <c r="K7538">
        <v>1.2183276000000001</v>
      </c>
      <c r="L7538">
        <v>3.5997300000000002E-3</v>
      </c>
      <c r="M7538">
        <v>2.9459400000000002E-3</v>
      </c>
      <c r="N7538">
        <v>66.866187999999994</v>
      </c>
      <c r="O7538">
        <v>72.630314999999996</v>
      </c>
      <c r="P7538">
        <v>3.6816969999999997E-2</v>
      </c>
      <c r="Q7538">
        <v>-5.6958799999999997E-2</v>
      </c>
      <c r="R7538">
        <v>-4.3583120000000003E-2</v>
      </c>
      <c r="S7538">
        <v>-1.570711E-2</v>
      </c>
      <c r="T7538">
        <v>3.5997300000000002E-3</v>
      </c>
      <c r="U7538">
        <v>2.2906559999999999E-2</v>
      </c>
      <c r="V7538">
        <v>5.0782569999999999E-2</v>
      </c>
      <c r="W7538">
        <v>6.415825E-2</v>
      </c>
    </row>
    <row r="7539" spans="1:23" x14ac:dyDescent="0.2">
      <c r="A7539" t="s">
        <v>3549</v>
      </c>
      <c r="B7539" t="s">
        <v>67</v>
      </c>
      <c r="C7539" t="s">
        <v>58</v>
      </c>
      <c r="D7539" t="s">
        <v>12</v>
      </c>
      <c r="E7539" t="s">
        <v>66</v>
      </c>
      <c r="F7539" t="s">
        <v>63</v>
      </c>
      <c r="G7539" t="s">
        <v>22</v>
      </c>
      <c r="H7539" t="s">
        <v>13</v>
      </c>
      <c r="I7539">
        <v>2</v>
      </c>
      <c r="J7539">
        <v>1.0967823000000001</v>
      </c>
      <c r="K7539">
        <v>1.0820074</v>
      </c>
      <c r="L7539">
        <v>1.477493E-2</v>
      </c>
      <c r="M7539">
        <v>1.3471159999999999E-2</v>
      </c>
      <c r="N7539">
        <v>66.499305000000007</v>
      </c>
      <c r="O7539">
        <v>72.630314999999996</v>
      </c>
      <c r="P7539">
        <v>2.8455879999999999E-2</v>
      </c>
      <c r="Q7539">
        <v>-3.2030830000000003E-2</v>
      </c>
      <c r="R7539">
        <v>-2.169275E-2</v>
      </c>
      <c r="S7539">
        <v>-1.4735E-4</v>
      </c>
      <c r="T7539">
        <v>1.477493E-2</v>
      </c>
      <c r="U7539">
        <v>2.9697210000000002E-2</v>
      </c>
      <c r="V7539">
        <v>5.1242610000000001E-2</v>
      </c>
      <c r="W7539">
        <v>6.158069E-2</v>
      </c>
    </row>
    <row r="7540" spans="1:23" x14ac:dyDescent="0.2">
      <c r="A7540" t="s">
        <v>3550</v>
      </c>
      <c r="B7540" t="s">
        <v>67</v>
      </c>
      <c r="C7540" t="s">
        <v>58</v>
      </c>
      <c r="D7540" t="s">
        <v>12</v>
      </c>
      <c r="E7540" t="s">
        <v>66</v>
      </c>
      <c r="F7540" t="s">
        <v>63</v>
      </c>
      <c r="G7540" t="s">
        <v>22</v>
      </c>
      <c r="H7540" t="s">
        <v>13</v>
      </c>
      <c r="I7540">
        <v>3</v>
      </c>
      <c r="J7540">
        <v>0.98686624000000001</v>
      </c>
      <c r="K7540">
        <v>0.99861981</v>
      </c>
      <c r="L7540">
        <v>-1.175357E-2</v>
      </c>
      <c r="M7540">
        <v>-1.191E-2</v>
      </c>
      <c r="N7540">
        <v>66.258945999999995</v>
      </c>
      <c r="O7540">
        <v>72.630314999999996</v>
      </c>
      <c r="P7540">
        <v>2.807101E-2</v>
      </c>
      <c r="Q7540">
        <v>-5.7926279999999997E-2</v>
      </c>
      <c r="R7540">
        <v>-4.7728029999999998E-2</v>
      </c>
      <c r="S7540">
        <v>-2.6474029999999999E-2</v>
      </c>
      <c r="T7540">
        <v>-1.175357E-2</v>
      </c>
      <c r="U7540">
        <v>2.9668799999999999E-3</v>
      </c>
      <c r="V7540">
        <v>2.422088E-2</v>
      </c>
      <c r="W7540">
        <v>3.4419140000000001E-2</v>
      </c>
    </row>
    <row r="7541" spans="1:23" x14ac:dyDescent="0.2">
      <c r="A7541" t="s">
        <v>3551</v>
      </c>
      <c r="B7541" t="s">
        <v>67</v>
      </c>
      <c r="C7541" t="s">
        <v>58</v>
      </c>
      <c r="D7541" t="s">
        <v>12</v>
      </c>
      <c r="E7541" t="s">
        <v>66</v>
      </c>
      <c r="F7541" t="s">
        <v>63</v>
      </c>
      <c r="G7541" t="s">
        <v>22</v>
      </c>
      <c r="H7541" t="s">
        <v>13</v>
      </c>
      <c r="I7541">
        <v>4</v>
      </c>
      <c r="J7541">
        <v>0.91376274000000002</v>
      </c>
      <c r="K7541">
        <v>0.94152681999999999</v>
      </c>
      <c r="L7541">
        <v>-2.7764069999999998E-2</v>
      </c>
      <c r="M7541">
        <v>-3.0384330000000001E-2</v>
      </c>
      <c r="N7541">
        <v>66.077534</v>
      </c>
      <c r="O7541">
        <v>72.630314999999996</v>
      </c>
      <c r="P7541">
        <v>2.3122E-2</v>
      </c>
      <c r="Q7541">
        <v>-6.5796380000000002E-2</v>
      </c>
      <c r="R7541">
        <v>-5.739611E-2</v>
      </c>
      <c r="S7541">
        <v>-3.9889260000000003E-2</v>
      </c>
      <c r="T7541">
        <v>-2.7764069999999998E-2</v>
      </c>
      <c r="U7541">
        <v>-1.5638880000000001E-2</v>
      </c>
      <c r="V7541">
        <v>1.86797E-3</v>
      </c>
      <c r="W7541">
        <v>1.026824E-2</v>
      </c>
    </row>
    <row r="7542" spans="1:23" x14ac:dyDescent="0.2">
      <c r="A7542" t="s">
        <v>3552</v>
      </c>
      <c r="B7542" t="s">
        <v>67</v>
      </c>
      <c r="C7542" t="s">
        <v>58</v>
      </c>
      <c r="D7542" t="s">
        <v>12</v>
      </c>
      <c r="E7542" t="s">
        <v>66</v>
      </c>
      <c r="F7542" t="s">
        <v>63</v>
      </c>
      <c r="G7542" t="s">
        <v>22</v>
      </c>
      <c r="H7542" t="s">
        <v>13</v>
      </c>
      <c r="I7542">
        <v>5</v>
      </c>
      <c r="J7542">
        <v>0.88762532000000005</v>
      </c>
      <c r="K7542">
        <v>0.92260074000000003</v>
      </c>
      <c r="L7542">
        <v>-3.4975409999999998E-2</v>
      </c>
      <c r="M7542">
        <v>-3.9403349999999997E-2</v>
      </c>
      <c r="N7542">
        <v>65.896771000000001</v>
      </c>
      <c r="O7542">
        <v>72.630314999999996</v>
      </c>
      <c r="P7542">
        <v>2.1276489999999999E-2</v>
      </c>
      <c r="Q7542">
        <v>-6.9972119999999999E-2</v>
      </c>
      <c r="R7542">
        <v>-6.2242329999999998E-2</v>
      </c>
      <c r="S7542">
        <v>-4.6132810000000003E-2</v>
      </c>
      <c r="T7542">
        <v>-3.4975409999999998E-2</v>
      </c>
      <c r="U7542">
        <v>-2.3818010000000001E-2</v>
      </c>
      <c r="V7542">
        <v>-7.7085000000000001E-3</v>
      </c>
      <c r="W7542">
        <v>2.1290000000000001E-5</v>
      </c>
    </row>
    <row r="7543" spans="1:23" x14ac:dyDescent="0.2">
      <c r="A7543" t="s">
        <v>3553</v>
      </c>
      <c r="B7543" t="s">
        <v>67</v>
      </c>
      <c r="C7543" t="s">
        <v>58</v>
      </c>
      <c r="D7543" t="s">
        <v>12</v>
      </c>
      <c r="E7543" t="s">
        <v>66</v>
      </c>
      <c r="F7543" t="s">
        <v>63</v>
      </c>
      <c r="G7543" t="s">
        <v>22</v>
      </c>
      <c r="H7543" t="s">
        <v>13</v>
      </c>
      <c r="I7543">
        <v>6</v>
      </c>
      <c r="J7543">
        <v>0.93272644999999998</v>
      </c>
      <c r="K7543">
        <v>0.97045225999999996</v>
      </c>
      <c r="L7543">
        <v>-3.7725799999999997E-2</v>
      </c>
      <c r="M7543">
        <v>-4.0446799999999998E-2</v>
      </c>
      <c r="N7543">
        <v>65.780538000000007</v>
      </c>
      <c r="O7543">
        <v>72.630314999999996</v>
      </c>
      <c r="P7543">
        <v>2.043683E-2</v>
      </c>
      <c r="Q7543">
        <v>-7.1341399999999999E-2</v>
      </c>
      <c r="R7543">
        <v>-6.391666E-2</v>
      </c>
      <c r="S7543">
        <v>-4.8442890000000002E-2</v>
      </c>
      <c r="T7543">
        <v>-3.7725799999999997E-2</v>
      </c>
      <c r="U7543">
        <v>-2.700872E-2</v>
      </c>
      <c r="V7543">
        <v>-1.153495E-2</v>
      </c>
      <c r="W7543">
        <v>-4.1102100000000004E-3</v>
      </c>
    </row>
    <row r="7544" spans="1:23" x14ac:dyDescent="0.2">
      <c r="A7544" t="s">
        <v>3554</v>
      </c>
      <c r="B7544" t="s">
        <v>67</v>
      </c>
      <c r="C7544" t="s">
        <v>58</v>
      </c>
      <c r="D7544" t="s">
        <v>12</v>
      </c>
      <c r="E7544" t="s">
        <v>66</v>
      </c>
      <c r="F7544" t="s">
        <v>63</v>
      </c>
      <c r="G7544" t="s">
        <v>22</v>
      </c>
      <c r="H7544" t="s">
        <v>14</v>
      </c>
      <c r="I7544">
        <v>7</v>
      </c>
      <c r="J7544">
        <v>0.93281051000000004</v>
      </c>
      <c r="K7544">
        <v>0.91298546999999997</v>
      </c>
      <c r="L7544">
        <v>1.982505E-2</v>
      </c>
      <c r="M7544">
        <v>2.1253029999999999E-2</v>
      </c>
      <c r="N7544">
        <v>65.520673000000002</v>
      </c>
      <c r="O7544">
        <v>72.630314999999996</v>
      </c>
      <c r="P7544">
        <v>2.3771469999999999E-2</v>
      </c>
      <c r="Q7544">
        <v>-1.9275540000000001E-2</v>
      </c>
      <c r="R7544">
        <v>-1.0639310000000001E-2</v>
      </c>
      <c r="S7544">
        <v>7.3592800000000002E-3</v>
      </c>
      <c r="T7544">
        <v>1.982505E-2</v>
      </c>
      <c r="U7544">
        <v>3.2290810000000003E-2</v>
      </c>
      <c r="V7544">
        <v>5.028941E-2</v>
      </c>
      <c r="W7544">
        <v>5.892563E-2</v>
      </c>
    </row>
    <row r="7545" spans="1:23" x14ac:dyDescent="0.2">
      <c r="A7545" t="s">
        <v>3555</v>
      </c>
      <c r="B7545" t="s">
        <v>67</v>
      </c>
      <c r="C7545" t="s">
        <v>58</v>
      </c>
      <c r="D7545" t="s">
        <v>12</v>
      </c>
      <c r="E7545" t="s">
        <v>66</v>
      </c>
      <c r="F7545" t="s">
        <v>63</v>
      </c>
      <c r="G7545" t="s">
        <v>22</v>
      </c>
      <c r="H7545" t="s">
        <v>14</v>
      </c>
      <c r="I7545">
        <v>8</v>
      </c>
      <c r="J7545">
        <v>0.63034394000000005</v>
      </c>
      <c r="K7545">
        <v>0.59794358999999997</v>
      </c>
      <c r="L7545">
        <v>3.2400350000000001E-2</v>
      </c>
      <c r="M7545">
        <v>5.140107E-2</v>
      </c>
      <c r="N7545">
        <v>66.652914999999993</v>
      </c>
      <c r="O7545">
        <v>72.630314999999996</v>
      </c>
      <c r="P7545">
        <v>1.7126490000000001E-2</v>
      </c>
      <c r="Q7545">
        <v>4.2297899999999998E-3</v>
      </c>
      <c r="R7545">
        <v>1.045187E-2</v>
      </c>
      <c r="S7545">
        <v>2.3419209999999999E-2</v>
      </c>
      <c r="T7545">
        <v>3.2400350000000001E-2</v>
      </c>
      <c r="U7545">
        <v>4.138149E-2</v>
      </c>
      <c r="V7545">
        <v>5.4348830000000001E-2</v>
      </c>
      <c r="W7545">
        <v>6.057092E-2</v>
      </c>
    </row>
    <row r="7546" spans="1:23" x14ac:dyDescent="0.2">
      <c r="A7546" t="s">
        <v>3556</v>
      </c>
      <c r="B7546" t="s">
        <v>67</v>
      </c>
      <c r="C7546" t="s">
        <v>58</v>
      </c>
      <c r="D7546" t="s">
        <v>12</v>
      </c>
      <c r="E7546" t="s">
        <v>66</v>
      </c>
      <c r="F7546" t="s">
        <v>63</v>
      </c>
      <c r="G7546" t="s">
        <v>22</v>
      </c>
      <c r="H7546" t="s">
        <v>14</v>
      </c>
      <c r="I7546">
        <v>9</v>
      </c>
      <c r="J7546">
        <v>-7.9925479999999993E-2</v>
      </c>
      <c r="K7546">
        <v>-4.9409370000000001E-2</v>
      </c>
      <c r="L7546">
        <v>-3.0516109999999999E-2</v>
      </c>
      <c r="M7546">
        <v>0.38180705999999998</v>
      </c>
      <c r="N7546">
        <v>69.025717</v>
      </c>
      <c r="O7546">
        <v>72.630314999999996</v>
      </c>
      <c r="P7546">
        <v>5.0413270000000003E-2</v>
      </c>
      <c r="Q7546">
        <v>-0.11343855999999999</v>
      </c>
      <c r="R7546">
        <v>-9.5123319999999997E-2</v>
      </c>
      <c r="S7546">
        <v>-5.6952860000000001E-2</v>
      </c>
      <c r="T7546">
        <v>-3.0516109999999999E-2</v>
      </c>
      <c r="U7546">
        <v>-4.0793699999999997E-3</v>
      </c>
      <c r="V7546">
        <v>3.4091089999999998E-2</v>
      </c>
      <c r="W7546">
        <v>5.2406340000000003E-2</v>
      </c>
    </row>
    <row r="7547" spans="1:23" x14ac:dyDescent="0.2">
      <c r="A7547" t="s">
        <v>3557</v>
      </c>
      <c r="B7547" t="s">
        <v>67</v>
      </c>
      <c r="C7547" t="s">
        <v>58</v>
      </c>
      <c r="D7547" t="s">
        <v>12</v>
      </c>
      <c r="E7547" t="s">
        <v>66</v>
      </c>
      <c r="F7547" t="s">
        <v>63</v>
      </c>
      <c r="G7547" t="s">
        <v>22</v>
      </c>
      <c r="H7547" t="s">
        <v>14</v>
      </c>
      <c r="I7547">
        <v>10</v>
      </c>
      <c r="J7547">
        <v>-1.1100061999999999</v>
      </c>
      <c r="K7547">
        <v>-1.0423241999999999</v>
      </c>
      <c r="L7547">
        <v>-6.7682039999999999E-2</v>
      </c>
      <c r="M7547">
        <v>6.0974470000000003E-2</v>
      </c>
      <c r="N7547">
        <v>72.782623000000001</v>
      </c>
      <c r="O7547">
        <v>72.630314999999996</v>
      </c>
      <c r="P7547">
        <v>9.267794E-2</v>
      </c>
      <c r="Q7547">
        <v>-0.22012367999999999</v>
      </c>
      <c r="R7547">
        <v>-0.18645359</v>
      </c>
      <c r="S7547">
        <v>-0.11628239999999999</v>
      </c>
      <c r="T7547">
        <v>-6.7682039999999999E-2</v>
      </c>
      <c r="U7547">
        <v>-1.908168E-2</v>
      </c>
      <c r="V7547">
        <v>5.1089509999999998E-2</v>
      </c>
      <c r="W7547">
        <v>8.4759600000000004E-2</v>
      </c>
    </row>
    <row r="7548" spans="1:23" x14ac:dyDescent="0.2">
      <c r="A7548" t="s">
        <v>3558</v>
      </c>
      <c r="B7548" t="s">
        <v>67</v>
      </c>
      <c r="C7548" t="s">
        <v>58</v>
      </c>
      <c r="D7548" t="s">
        <v>12</v>
      </c>
      <c r="E7548" t="s">
        <v>66</v>
      </c>
      <c r="F7548" t="s">
        <v>63</v>
      </c>
      <c r="G7548" t="s">
        <v>22</v>
      </c>
      <c r="H7548" t="s">
        <v>14</v>
      </c>
      <c r="I7548">
        <v>11</v>
      </c>
      <c r="J7548">
        <v>-1.927047</v>
      </c>
      <c r="K7548">
        <v>-1.8523419999999999</v>
      </c>
      <c r="L7548">
        <v>-7.4704969999999996E-2</v>
      </c>
      <c r="M7548">
        <v>3.8766549999999997E-2</v>
      </c>
      <c r="N7548">
        <v>76.374148000000005</v>
      </c>
      <c r="O7548">
        <v>72.630314999999996</v>
      </c>
      <c r="P7548">
        <v>0.12590759000000001</v>
      </c>
      <c r="Q7548">
        <v>-0.28180452</v>
      </c>
      <c r="R7548">
        <v>-0.23606203000000001</v>
      </c>
      <c r="S7548">
        <v>-0.14073097000000001</v>
      </c>
      <c r="T7548">
        <v>-7.4704969999999996E-2</v>
      </c>
      <c r="U7548">
        <v>-8.6789599999999995E-3</v>
      </c>
      <c r="V7548">
        <v>8.6652099999999996E-2</v>
      </c>
      <c r="W7548">
        <v>0.13239458000000001</v>
      </c>
    </row>
    <row r="7549" spans="1:23" x14ac:dyDescent="0.2">
      <c r="A7549" t="s">
        <v>3559</v>
      </c>
      <c r="B7549" t="s">
        <v>67</v>
      </c>
      <c r="C7549" t="s">
        <v>58</v>
      </c>
      <c r="D7549" t="s">
        <v>12</v>
      </c>
      <c r="E7549" t="s">
        <v>66</v>
      </c>
      <c r="F7549" t="s">
        <v>63</v>
      </c>
      <c r="G7549" t="s">
        <v>22</v>
      </c>
      <c r="H7549" t="s">
        <v>14</v>
      </c>
      <c r="I7549">
        <v>12</v>
      </c>
      <c r="J7549">
        <v>-2.4132831000000001</v>
      </c>
      <c r="K7549">
        <v>-2.3083106</v>
      </c>
      <c r="L7549">
        <v>-0.10497244</v>
      </c>
      <c r="M7549">
        <v>4.3497769999999998E-2</v>
      </c>
      <c r="N7549">
        <v>79.146232999999995</v>
      </c>
      <c r="O7549">
        <v>72.630314999999996</v>
      </c>
      <c r="P7549">
        <v>0.12690630999999999</v>
      </c>
      <c r="Q7549">
        <v>-0.31371473999999999</v>
      </c>
      <c r="R7549">
        <v>-0.26760941999999999</v>
      </c>
      <c r="S7549">
        <v>-0.17152217</v>
      </c>
      <c r="T7549">
        <v>-0.10497244</v>
      </c>
      <c r="U7549">
        <v>-3.8422709999999999E-2</v>
      </c>
      <c r="V7549">
        <v>5.766454E-2</v>
      </c>
      <c r="W7549">
        <v>0.10376986000000001</v>
      </c>
    </row>
    <row r="7550" spans="1:23" x14ac:dyDescent="0.2">
      <c r="A7550" t="s">
        <v>3560</v>
      </c>
      <c r="B7550" t="s">
        <v>67</v>
      </c>
      <c r="C7550" t="s">
        <v>58</v>
      </c>
      <c r="D7550" t="s">
        <v>12</v>
      </c>
      <c r="E7550" t="s">
        <v>66</v>
      </c>
      <c r="F7550" t="s">
        <v>63</v>
      </c>
      <c r="G7550" t="s">
        <v>22</v>
      </c>
      <c r="H7550" t="s">
        <v>14</v>
      </c>
      <c r="I7550">
        <v>13</v>
      </c>
      <c r="J7550">
        <v>-2.6290133999999998</v>
      </c>
      <c r="K7550">
        <v>-2.5056718999999998</v>
      </c>
      <c r="L7550">
        <v>-0.12334141</v>
      </c>
      <c r="M7550">
        <v>4.6915480000000002E-2</v>
      </c>
      <c r="N7550">
        <v>81.148161000000002</v>
      </c>
      <c r="O7550">
        <v>72.630314999999996</v>
      </c>
      <c r="P7550">
        <v>0.11939936</v>
      </c>
      <c r="Q7550">
        <v>-0.31973589000000002</v>
      </c>
      <c r="R7550">
        <v>-0.27635785000000002</v>
      </c>
      <c r="S7550">
        <v>-0.18595449999999999</v>
      </c>
      <c r="T7550">
        <v>-0.12334141</v>
      </c>
      <c r="U7550">
        <v>-6.0728329999999997E-2</v>
      </c>
      <c r="V7550">
        <v>2.9675030000000002E-2</v>
      </c>
      <c r="W7550">
        <v>7.3053060000000003E-2</v>
      </c>
    </row>
    <row r="7551" spans="1:23" x14ac:dyDescent="0.2">
      <c r="A7551" t="s">
        <v>3561</v>
      </c>
      <c r="B7551" t="s">
        <v>67</v>
      </c>
      <c r="C7551" t="s">
        <v>58</v>
      </c>
      <c r="D7551" t="s">
        <v>12</v>
      </c>
      <c r="E7551" t="s">
        <v>66</v>
      </c>
      <c r="F7551" t="s">
        <v>63</v>
      </c>
      <c r="G7551" t="s">
        <v>22</v>
      </c>
      <c r="H7551" t="s">
        <v>14</v>
      </c>
      <c r="I7551">
        <v>14</v>
      </c>
      <c r="J7551">
        <v>-2.4316874999999998</v>
      </c>
      <c r="K7551">
        <v>-2.3259675</v>
      </c>
      <c r="L7551">
        <v>-0.10571999</v>
      </c>
      <c r="M7551">
        <v>4.3475979999999997E-2</v>
      </c>
      <c r="N7551">
        <v>81.921839000000006</v>
      </c>
      <c r="O7551">
        <v>72.630314999999996</v>
      </c>
      <c r="P7551">
        <v>0.10514742000000001</v>
      </c>
      <c r="Q7551">
        <v>-0.27867210999999997</v>
      </c>
      <c r="R7551">
        <v>-0.24047183</v>
      </c>
      <c r="S7551">
        <v>-0.16085935000000001</v>
      </c>
      <c r="T7551">
        <v>-0.10571999</v>
      </c>
      <c r="U7551">
        <v>-5.0580640000000003E-2</v>
      </c>
      <c r="V7551">
        <v>2.903184E-2</v>
      </c>
      <c r="W7551">
        <v>6.7232120000000006E-2</v>
      </c>
    </row>
    <row r="7552" spans="1:23" x14ac:dyDescent="0.2">
      <c r="A7552" t="s">
        <v>3562</v>
      </c>
      <c r="B7552" t="s">
        <v>67</v>
      </c>
      <c r="C7552" t="s">
        <v>58</v>
      </c>
      <c r="D7552" t="s">
        <v>12</v>
      </c>
      <c r="E7552" t="s">
        <v>66</v>
      </c>
      <c r="F7552" t="s">
        <v>63</v>
      </c>
      <c r="G7552" t="s">
        <v>22</v>
      </c>
      <c r="H7552" t="s">
        <v>14</v>
      </c>
      <c r="I7552">
        <v>15</v>
      </c>
      <c r="J7552">
        <v>-1.9557793999999999</v>
      </c>
      <c r="K7552">
        <v>-1.8850312</v>
      </c>
      <c r="L7552">
        <v>-7.0748199999999997E-2</v>
      </c>
      <c r="M7552">
        <v>3.6173909999999997E-2</v>
      </c>
      <c r="N7552">
        <v>82.194552000000002</v>
      </c>
      <c r="O7552">
        <v>72.630314999999996</v>
      </c>
      <c r="P7552">
        <v>0.10236423</v>
      </c>
      <c r="Q7552">
        <v>-0.23912237</v>
      </c>
      <c r="R7552">
        <v>-0.20193324000000001</v>
      </c>
      <c r="S7552">
        <v>-0.12442805</v>
      </c>
      <c r="T7552">
        <v>-7.0748199999999997E-2</v>
      </c>
      <c r="U7552">
        <v>-1.7068340000000001E-2</v>
      </c>
      <c r="V7552">
        <v>6.0436839999999999E-2</v>
      </c>
      <c r="W7552">
        <v>9.7625980000000001E-2</v>
      </c>
    </row>
    <row r="7553" spans="1:23" x14ac:dyDescent="0.2">
      <c r="A7553" t="s">
        <v>3563</v>
      </c>
      <c r="B7553" t="s">
        <v>67</v>
      </c>
      <c r="C7553" t="s">
        <v>58</v>
      </c>
      <c r="D7553" t="s">
        <v>12</v>
      </c>
      <c r="E7553" t="s">
        <v>66</v>
      </c>
      <c r="F7553" t="s">
        <v>63</v>
      </c>
      <c r="G7553" t="s">
        <v>22</v>
      </c>
      <c r="H7553" t="s">
        <v>14</v>
      </c>
      <c r="I7553">
        <v>16</v>
      </c>
      <c r="J7553">
        <v>-1.3069512999999999</v>
      </c>
      <c r="K7553">
        <v>-1.1725918</v>
      </c>
      <c r="L7553">
        <v>-0.13435952000000001</v>
      </c>
      <c r="M7553">
        <v>0.10280377</v>
      </c>
      <c r="N7553">
        <v>81.755538000000001</v>
      </c>
      <c r="O7553">
        <v>72.630314999999996</v>
      </c>
      <c r="P7553">
        <v>9.0591469999999993E-2</v>
      </c>
      <c r="Q7553">
        <v>-0.28336923000000003</v>
      </c>
      <c r="R7553">
        <v>-0.25045716000000001</v>
      </c>
      <c r="S7553">
        <v>-0.18186574</v>
      </c>
      <c r="T7553">
        <v>-0.13435952000000001</v>
      </c>
      <c r="U7553">
        <v>-8.6853310000000003E-2</v>
      </c>
      <c r="V7553">
        <v>-1.8261889999999999E-2</v>
      </c>
      <c r="W7553">
        <v>1.465018E-2</v>
      </c>
    </row>
    <row r="7554" spans="1:23" x14ac:dyDescent="0.2">
      <c r="A7554" t="s">
        <v>3564</v>
      </c>
      <c r="B7554" t="s">
        <v>67</v>
      </c>
      <c r="C7554" t="s">
        <v>58</v>
      </c>
      <c r="D7554" t="s">
        <v>12</v>
      </c>
      <c r="E7554" t="s">
        <v>66</v>
      </c>
      <c r="F7554" t="s">
        <v>63</v>
      </c>
      <c r="G7554" t="s">
        <v>22</v>
      </c>
      <c r="H7554" t="s">
        <v>15</v>
      </c>
      <c r="I7554">
        <v>17</v>
      </c>
      <c r="J7554">
        <v>-0.4718039</v>
      </c>
      <c r="K7554">
        <v>-0.32804949</v>
      </c>
      <c r="L7554">
        <v>-0.14375441</v>
      </c>
      <c r="M7554">
        <v>0.30469101999999998</v>
      </c>
      <c r="N7554">
        <v>80.813676999999998</v>
      </c>
      <c r="O7554">
        <v>72.630314999999996</v>
      </c>
      <c r="P7554">
        <v>8.3529190000000003E-2</v>
      </c>
      <c r="Q7554">
        <v>-0.2811477</v>
      </c>
      <c r="R7554">
        <v>-0.25080137000000002</v>
      </c>
      <c r="S7554">
        <v>-0.18755716</v>
      </c>
      <c r="T7554">
        <v>-0.14375441</v>
      </c>
      <c r="U7554">
        <v>-9.9951659999999998E-2</v>
      </c>
      <c r="V7554">
        <v>-3.6707450000000003E-2</v>
      </c>
      <c r="W7554">
        <v>-6.3611199999999996E-3</v>
      </c>
    </row>
    <row r="7555" spans="1:23" x14ac:dyDescent="0.2">
      <c r="A7555" t="s">
        <v>3565</v>
      </c>
      <c r="B7555" t="s">
        <v>67</v>
      </c>
      <c r="C7555" t="s">
        <v>58</v>
      </c>
      <c r="D7555" t="s">
        <v>12</v>
      </c>
      <c r="E7555" t="s">
        <v>66</v>
      </c>
      <c r="F7555" t="s">
        <v>63</v>
      </c>
      <c r="G7555" t="s">
        <v>22</v>
      </c>
      <c r="H7555" t="s">
        <v>15</v>
      </c>
      <c r="I7555">
        <v>18</v>
      </c>
      <c r="J7555">
        <v>0.58462015000000001</v>
      </c>
      <c r="K7555">
        <v>0.70194798000000003</v>
      </c>
      <c r="L7555">
        <v>-0.11732782</v>
      </c>
      <c r="M7555">
        <v>-0.20069069</v>
      </c>
      <c r="N7555">
        <v>79.505044999999996</v>
      </c>
      <c r="O7555">
        <v>72.630314999999996</v>
      </c>
      <c r="P7555">
        <v>6.8562570000000003E-2</v>
      </c>
      <c r="Q7555">
        <v>-0.23010321</v>
      </c>
      <c r="R7555">
        <v>-0.20519429</v>
      </c>
      <c r="S7555">
        <v>-0.15328206999999999</v>
      </c>
      <c r="T7555">
        <v>-0.11732782</v>
      </c>
      <c r="U7555">
        <v>-8.1373580000000001E-2</v>
      </c>
      <c r="V7555">
        <v>-2.9461359999999999E-2</v>
      </c>
      <c r="W7555">
        <v>-4.5524299999999997E-3</v>
      </c>
    </row>
    <row r="7556" spans="1:23" x14ac:dyDescent="0.2">
      <c r="A7556" t="s">
        <v>3566</v>
      </c>
      <c r="B7556" t="s">
        <v>67</v>
      </c>
      <c r="C7556" t="s">
        <v>58</v>
      </c>
      <c r="D7556" t="s">
        <v>12</v>
      </c>
      <c r="E7556" t="s">
        <v>66</v>
      </c>
      <c r="F7556" t="s">
        <v>63</v>
      </c>
      <c r="G7556" t="s">
        <v>22</v>
      </c>
      <c r="H7556" t="s">
        <v>15</v>
      </c>
      <c r="I7556">
        <v>19</v>
      </c>
      <c r="J7556">
        <v>1.4673254</v>
      </c>
      <c r="K7556">
        <v>1.5217077000000001</v>
      </c>
      <c r="L7556">
        <v>-5.4382220000000002E-2</v>
      </c>
      <c r="M7556">
        <v>-3.706214E-2</v>
      </c>
      <c r="N7556">
        <v>77.90204</v>
      </c>
      <c r="O7556">
        <v>72.630314999999996</v>
      </c>
      <c r="P7556">
        <v>8.0958810000000006E-2</v>
      </c>
      <c r="Q7556">
        <v>-0.18754762</v>
      </c>
      <c r="R7556">
        <v>-0.15813511</v>
      </c>
      <c r="S7556">
        <v>-9.6837060000000003E-2</v>
      </c>
      <c r="T7556">
        <v>-5.4382220000000002E-2</v>
      </c>
      <c r="U7556">
        <v>-1.192738E-2</v>
      </c>
      <c r="V7556">
        <v>4.9370669999999998E-2</v>
      </c>
      <c r="W7556">
        <v>7.878317E-2</v>
      </c>
    </row>
    <row r="7557" spans="1:23" x14ac:dyDescent="0.2">
      <c r="A7557" t="s">
        <v>3567</v>
      </c>
      <c r="B7557" t="s">
        <v>67</v>
      </c>
      <c r="C7557" t="s">
        <v>58</v>
      </c>
      <c r="D7557" t="s">
        <v>12</v>
      </c>
      <c r="E7557" t="s">
        <v>66</v>
      </c>
      <c r="F7557" t="s">
        <v>63</v>
      </c>
      <c r="G7557" t="s">
        <v>22</v>
      </c>
      <c r="H7557" t="s">
        <v>15</v>
      </c>
      <c r="I7557">
        <v>20</v>
      </c>
      <c r="J7557">
        <v>1.9014773</v>
      </c>
      <c r="K7557">
        <v>1.9309897</v>
      </c>
      <c r="L7557">
        <v>-2.9512360000000001E-2</v>
      </c>
      <c r="M7557">
        <v>-1.552075E-2</v>
      </c>
      <c r="N7557">
        <v>75.474843000000007</v>
      </c>
      <c r="O7557">
        <v>72.630314999999996</v>
      </c>
      <c r="P7557">
        <v>6.6017900000000004E-2</v>
      </c>
      <c r="Q7557">
        <v>-0.13810215000000001</v>
      </c>
      <c r="R7557">
        <v>-0.11411771</v>
      </c>
      <c r="S7557">
        <v>-6.4132179999999997E-2</v>
      </c>
      <c r="T7557">
        <v>-2.9512360000000001E-2</v>
      </c>
      <c r="U7557">
        <v>5.1074700000000002E-3</v>
      </c>
      <c r="V7557">
        <v>5.5092990000000001E-2</v>
      </c>
      <c r="W7557">
        <v>7.9077430000000004E-2</v>
      </c>
    </row>
    <row r="7558" spans="1:23" x14ac:dyDescent="0.2">
      <c r="A7558" t="s">
        <v>3568</v>
      </c>
      <c r="B7558" t="s">
        <v>67</v>
      </c>
      <c r="C7558" t="s">
        <v>58</v>
      </c>
      <c r="D7558" t="s">
        <v>12</v>
      </c>
      <c r="E7558" t="s">
        <v>66</v>
      </c>
      <c r="F7558" t="s">
        <v>63</v>
      </c>
      <c r="G7558" t="s">
        <v>22</v>
      </c>
      <c r="H7558" t="s">
        <v>15</v>
      </c>
      <c r="I7558">
        <v>21</v>
      </c>
      <c r="J7558">
        <v>2.0008956000000002</v>
      </c>
      <c r="K7558">
        <v>1.999736</v>
      </c>
      <c r="L7558">
        <v>1.1596099999999999E-3</v>
      </c>
      <c r="M7558">
        <v>5.7954000000000002E-4</v>
      </c>
      <c r="N7558">
        <v>72.064999999999998</v>
      </c>
      <c r="O7558">
        <v>72.630314999999996</v>
      </c>
      <c r="P7558">
        <v>6.5369860000000002E-2</v>
      </c>
      <c r="Q7558">
        <v>-0.10636423</v>
      </c>
      <c r="R7558">
        <v>-8.2615229999999998E-2</v>
      </c>
      <c r="S7558">
        <v>-3.3120379999999998E-2</v>
      </c>
      <c r="T7558">
        <v>1.1596099999999999E-3</v>
      </c>
      <c r="U7558">
        <v>3.543959E-2</v>
      </c>
      <c r="V7558">
        <v>8.4934449999999995E-2</v>
      </c>
      <c r="W7558">
        <v>0.10868345</v>
      </c>
    </row>
    <row r="7559" spans="1:23" x14ac:dyDescent="0.2">
      <c r="A7559" t="s">
        <v>3569</v>
      </c>
      <c r="B7559" t="s">
        <v>67</v>
      </c>
      <c r="C7559" t="s">
        <v>58</v>
      </c>
      <c r="D7559" t="s">
        <v>12</v>
      </c>
      <c r="E7559" t="s">
        <v>66</v>
      </c>
      <c r="F7559" t="s">
        <v>63</v>
      </c>
      <c r="G7559" t="s">
        <v>22</v>
      </c>
      <c r="H7559" t="s">
        <v>14</v>
      </c>
      <c r="I7559">
        <v>22</v>
      </c>
      <c r="J7559">
        <v>1.9135498</v>
      </c>
      <c r="K7559">
        <v>1.8954610999999999</v>
      </c>
      <c r="L7559">
        <v>1.8088630000000001E-2</v>
      </c>
      <c r="M7559" s="1">
        <v>9.4529200000000001E-3</v>
      </c>
      <c r="N7559">
        <v>69.880426</v>
      </c>
      <c r="O7559">
        <v>72.630314999999996</v>
      </c>
      <c r="P7559">
        <v>6.2709029999999999E-2</v>
      </c>
      <c r="Q7559">
        <v>-8.5058549999999997E-2</v>
      </c>
      <c r="R7559">
        <v>-6.2276230000000002E-2</v>
      </c>
      <c r="S7559">
        <v>-1.479602E-2</v>
      </c>
      <c r="T7559">
        <v>1.8088630000000001E-2</v>
      </c>
      <c r="U7559">
        <v>5.0973280000000003E-2</v>
      </c>
      <c r="V7559">
        <v>9.8453490000000005E-2</v>
      </c>
      <c r="W7559">
        <v>0.12123581</v>
      </c>
    </row>
    <row r="7560" spans="1:23" x14ac:dyDescent="0.2">
      <c r="A7560" t="s">
        <v>3570</v>
      </c>
      <c r="B7560" t="s">
        <v>67</v>
      </c>
      <c r="C7560" t="s">
        <v>58</v>
      </c>
      <c r="D7560" t="s">
        <v>12</v>
      </c>
      <c r="E7560" t="s">
        <v>66</v>
      </c>
      <c r="F7560" t="s">
        <v>63</v>
      </c>
      <c r="G7560" t="s">
        <v>22</v>
      </c>
      <c r="H7560" t="s">
        <v>14</v>
      </c>
      <c r="I7560">
        <v>23</v>
      </c>
      <c r="J7560">
        <v>1.7066522</v>
      </c>
      <c r="K7560">
        <v>1.690596</v>
      </c>
      <c r="L7560">
        <v>1.605618E-2</v>
      </c>
      <c r="M7560">
        <v>9.4079999999999997E-3</v>
      </c>
      <c r="N7560">
        <v>68.487129999999993</v>
      </c>
      <c r="O7560">
        <v>72.630314999999996</v>
      </c>
      <c r="P7560">
        <v>6.5900009999999995E-2</v>
      </c>
      <c r="Q7560">
        <v>-9.2339690000000002E-2</v>
      </c>
      <c r="R7560">
        <v>-6.839808E-2</v>
      </c>
      <c r="S7560">
        <v>-1.8501819999999999E-2</v>
      </c>
      <c r="T7560">
        <v>1.605618E-2</v>
      </c>
      <c r="U7560">
        <v>5.0614180000000002E-2</v>
      </c>
      <c r="V7560">
        <v>0.10051044000000001</v>
      </c>
      <c r="W7560">
        <v>0.12445204999999999</v>
      </c>
    </row>
    <row r="7561" spans="1:23" x14ac:dyDescent="0.2">
      <c r="A7561" t="s">
        <v>3571</v>
      </c>
      <c r="B7561" t="s">
        <v>67</v>
      </c>
      <c r="C7561" t="s">
        <v>58</v>
      </c>
      <c r="D7561" t="s">
        <v>12</v>
      </c>
      <c r="E7561" t="s">
        <v>66</v>
      </c>
      <c r="F7561" t="s">
        <v>63</v>
      </c>
      <c r="G7561" t="s">
        <v>22</v>
      </c>
      <c r="H7561" t="s">
        <v>14</v>
      </c>
      <c r="I7561">
        <v>24</v>
      </c>
      <c r="J7561">
        <v>1.4389970999999999</v>
      </c>
      <c r="K7561">
        <v>1.4215741</v>
      </c>
      <c r="L7561">
        <v>1.7422969999999999E-2</v>
      </c>
      <c r="M7561">
        <v>1.2107720000000001E-2</v>
      </c>
      <c r="N7561">
        <v>67.679664000000002</v>
      </c>
      <c r="O7561">
        <v>72.630314999999996</v>
      </c>
      <c r="P7561">
        <v>5.9737819999999997E-2</v>
      </c>
      <c r="Q7561">
        <v>-8.0837000000000006E-2</v>
      </c>
      <c r="R7561">
        <v>-5.913413E-2</v>
      </c>
      <c r="S7561">
        <v>-1.390358E-2</v>
      </c>
      <c r="T7561">
        <v>1.7422969999999999E-2</v>
      </c>
      <c r="U7561">
        <v>4.8749510000000003E-2</v>
      </c>
      <c r="V7561">
        <v>9.3980069999999999E-2</v>
      </c>
      <c r="W7561">
        <v>0.11568294</v>
      </c>
    </row>
    <row r="7562" spans="1:23" x14ac:dyDescent="0.2">
      <c r="A7562" t="s">
        <v>3572</v>
      </c>
      <c r="B7562" t="s">
        <v>67</v>
      </c>
      <c r="C7562" t="s">
        <v>58</v>
      </c>
      <c r="D7562" t="s">
        <v>25</v>
      </c>
      <c r="E7562" t="s">
        <v>65</v>
      </c>
      <c r="F7562" t="s">
        <v>63</v>
      </c>
      <c r="G7562" t="s">
        <v>22</v>
      </c>
      <c r="H7562" t="s">
        <v>13</v>
      </c>
      <c r="I7562">
        <v>1</v>
      </c>
      <c r="J7562">
        <v>0.62466869000000003</v>
      </c>
      <c r="K7562">
        <v>0.62883946999999996</v>
      </c>
      <c r="L7562">
        <v>-4.1707899999999997E-3</v>
      </c>
      <c r="M7562">
        <v>-6.6768000000000001E-3</v>
      </c>
      <c r="N7562">
        <v>69.936158000000006</v>
      </c>
      <c r="O7562">
        <v>76.579892999999998</v>
      </c>
      <c r="P7562">
        <v>3.6054799999999999E-3</v>
      </c>
      <c r="Q7562">
        <v>-1.0101280000000001E-2</v>
      </c>
      <c r="R7562">
        <v>-8.7913999999999996E-3</v>
      </c>
      <c r="S7562">
        <v>-6.06151E-3</v>
      </c>
      <c r="T7562">
        <v>-4.1707899999999997E-3</v>
      </c>
      <c r="U7562">
        <v>-2.2800699999999999E-3</v>
      </c>
      <c r="V7562">
        <v>4.4983000000000002E-4</v>
      </c>
      <c r="W7562">
        <v>1.7597100000000001E-3</v>
      </c>
    </row>
    <row r="7563" spans="1:23" x14ac:dyDescent="0.2">
      <c r="A7563" t="s">
        <v>3573</v>
      </c>
      <c r="B7563" t="s">
        <v>67</v>
      </c>
      <c r="C7563" t="s">
        <v>58</v>
      </c>
      <c r="D7563" t="s">
        <v>25</v>
      </c>
      <c r="E7563" t="s">
        <v>65</v>
      </c>
      <c r="F7563" t="s">
        <v>63</v>
      </c>
      <c r="G7563" t="s">
        <v>22</v>
      </c>
      <c r="H7563" t="s">
        <v>13</v>
      </c>
      <c r="I7563">
        <v>2</v>
      </c>
      <c r="J7563">
        <v>0.55885667000000006</v>
      </c>
      <c r="K7563">
        <v>0.56267526999999995</v>
      </c>
      <c r="L7563">
        <v>-3.8186000000000001E-3</v>
      </c>
      <c r="M7563">
        <v>-6.8328800000000004E-3</v>
      </c>
      <c r="N7563">
        <v>69.156884000000005</v>
      </c>
      <c r="O7563">
        <v>76.579892999999998</v>
      </c>
      <c r="P7563">
        <v>2.74537E-3</v>
      </c>
      <c r="Q7563">
        <v>-8.3343400000000008E-3</v>
      </c>
      <c r="R7563">
        <v>-7.3369400000000001E-3</v>
      </c>
      <c r="S7563">
        <v>-5.2582699999999998E-3</v>
      </c>
      <c r="T7563">
        <v>-3.8186000000000001E-3</v>
      </c>
      <c r="U7563">
        <v>-2.3789200000000001E-3</v>
      </c>
      <c r="V7563">
        <v>-3.0026E-4</v>
      </c>
      <c r="W7563">
        <v>6.9713999999999996E-4</v>
      </c>
    </row>
    <row r="7564" spans="1:23" x14ac:dyDescent="0.2">
      <c r="A7564" t="s">
        <v>3574</v>
      </c>
      <c r="B7564" t="s">
        <v>67</v>
      </c>
      <c r="C7564" t="s">
        <v>58</v>
      </c>
      <c r="D7564" t="s">
        <v>25</v>
      </c>
      <c r="E7564" t="s">
        <v>65</v>
      </c>
      <c r="F7564" t="s">
        <v>63</v>
      </c>
      <c r="G7564" t="s">
        <v>22</v>
      </c>
      <c r="H7564" t="s">
        <v>13</v>
      </c>
      <c r="I7564">
        <v>3</v>
      </c>
      <c r="J7564">
        <v>0.51523584</v>
      </c>
      <c r="K7564">
        <v>0.52014868999999997</v>
      </c>
      <c r="L7564">
        <v>-4.9128499999999999E-3</v>
      </c>
      <c r="M7564">
        <v>-9.5351399999999992E-3</v>
      </c>
      <c r="N7564">
        <v>68.557785999999993</v>
      </c>
      <c r="O7564">
        <v>76.579892999999998</v>
      </c>
      <c r="P7564">
        <v>2.6825199999999999E-3</v>
      </c>
      <c r="Q7564">
        <v>-9.3252000000000005E-3</v>
      </c>
      <c r="R7564">
        <v>-8.3506299999999995E-3</v>
      </c>
      <c r="S7564">
        <v>-6.3195600000000001E-3</v>
      </c>
      <c r="T7564">
        <v>-4.9128499999999999E-3</v>
      </c>
      <c r="U7564">
        <v>-3.5061300000000001E-3</v>
      </c>
      <c r="V7564">
        <v>-1.47506E-3</v>
      </c>
      <c r="W7564">
        <v>-5.0049000000000003E-4</v>
      </c>
    </row>
    <row r="7565" spans="1:23" x14ac:dyDescent="0.2">
      <c r="A7565" t="s">
        <v>3575</v>
      </c>
      <c r="B7565" t="s">
        <v>67</v>
      </c>
      <c r="C7565" t="s">
        <v>58</v>
      </c>
      <c r="D7565" t="s">
        <v>25</v>
      </c>
      <c r="E7565" t="s">
        <v>65</v>
      </c>
      <c r="F7565" t="s">
        <v>63</v>
      </c>
      <c r="G7565" t="s">
        <v>22</v>
      </c>
      <c r="H7565" t="s">
        <v>13</v>
      </c>
      <c r="I7565">
        <v>4</v>
      </c>
      <c r="J7565">
        <v>0.48774244999999999</v>
      </c>
      <c r="K7565">
        <v>0.49383587000000001</v>
      </c>
      <c r="L7565">
        <v>-6.0934099999999996E-3</v>
      </c>
      <c r="M7565">
        <v>-1.24931E-2</v>
      </c>
      <c r="N7565">
        <v>67.930375999999995</v>
      </c>
      <c r="O7565">
        <v>76.579892999999998</v>
      </c>
      <c r="P7565">
        <v>2.3092799999999999E-3</v>
      </c>
      <c r="Q7565">
        <v>-9.8918500000000006E-3</v>
      </c>
      <c r="R7565">
        <v>-9.0528799999999993E-3</v>
      </c>
      <c r="S7565">
        <v>-7.3044E-3</v>
      </c>
      <c r="T7565">
        <v>-6.0934099999999996E-3</v>
      </c>
      <c r="U7565">
        <v>-4.8824300000000001E-3</v>
      </c>
      <c r="V7565">
        <v>-3.1339499999999999E-3</v>
      </c>
      <c r="W7565">
        <v>-2.2949799999999998E-3</v>
      </c>
    </row>
    <row r="7566" spans="1:23" x14ac:dyDescent="0.2">
      <c r="A7566" t="s">
        <v>3576</v>
      </c>
      <c r="B7566" t="s">
        <v>67</v>
      </c>
      <c r="C7566" t="s">
        <v>58</v>
      </c>
      <c r="D7566" t="s">
        <v>25</v>
      </c>
      <c r="E7566" t="s">
        <v>65</v>
      </c>
      <c r="F7566" t="s">
        <v>63</v>
      </c>
      <c r="G7566" t="s">
        <v>22</v>
      </c>
      <c r="H7566" t="s">
        <v>13</v>
      </c>
      <c r="I7566">
        <v>5</v>
      </c>
      <c r="J7566">
        <v>0.47702104000000001</v>
      </c>
      <c r="K7566">
        <v>0.48200992999999998</v>
      </c>
      <c r="L7566">
        <v>-4.9888800000000002E-3</v>
      </c>
      <c r="M7566">
        <v>-1.045841E-2</v>
      </c>
      <c r="N7566">
        <v>67.227311</v>
      </c>
      <c r="O7566">
        <v>76.579892999999998</v>
      </c>
      <c r="P7566">
        <v>1.75373E-3</v>
      </c>
      <c r="Q7566">
        <v>-7.8735100000000002E-3</v>
      </c>
      <c r="R7566">
        <v>-7.2363799999999997E-3</v>
      </c>
      <c r="S7566">
        <v>-5.9085400000000003E-3</v>
      </c>
      <c r="T7566">
        <v>-4.9888800000000002E-3</v>
      </c>
      <c r="U7566">
        <v>-4.0692300000000001E-3</v>
      </c>
      <c r="V7566">
        <v>-2.7413899999999998E-3</v>
      </c>
      <c r="W7566">
        <v>-2.1042499999999998E-3</v>
      </c>
    </row>
    <row r="7567" spans="1:23" x14ac:dyDescent="0.2">
      <c r="A7567" t="s">
        <v>3577</v>
      </c>
      <c r="B7567" t="s">
        <v>67</v>
      </c>
      <c r="C7567" t="s">
        <v>58</v>
      </c>
      <c r="D7567" t="s">
        <v>25</v>
      </c>
      <c r="E7567" t="s">
        <v>65</v>
      </c>
      <c r="F7567" t="s">
        <v>63</v>
      </c>
      <c r="G7567" t="s">
        <v>22</v>
      </c>
      <c r="H7567" t="s">
        <v>13</v>
      </c>
      <c r="I7567">
        <v>6</v>
      </c>
      <c r="J7567">
        <v>0.48867374000000002</v>
      </c>
      <c r="K7567">
        <v>0.49571303</v>
      </c>
      <c r="L7567">
        <v>-7.0392900000000001E-3</v>
      </c>
      <c r="M7567">
        <v>-1.440489E-2</v>
      </c>
      <c r="N7567">
        <v>66.558363</v>
      </c>
      <c r="O7567">
        <v>76.579892999999998</v>
      </c>
      <c r="P7567">
        <v>1.83734E-3</v>
      </c>
      <c r="Q7567">
        <v>-1.006144E-2</v>
      </c>
      <c r="R7567">
        <v>-9.39393E-3</v>
      </c>
      <c r="S7567">
        <v>-8.0027899999999992E-3</v>
      </c>
      <c r="T7567">
        <v>-7.0392900000000001E-3</v>
      </c>
      <c r="U7567">
        <v>-6.0757900000000002E-3</v>
      </c>
      <c r="V7567">
        <v>-4.6846500000000003E-3</v>
      </c>
      <c r="W7567">
        <v>-4.0171399999999998E-3</v>
      </c>
    </row>
    <row r="7568" spans="1:23" x14ac:dyDescent="0.2">
      <c r="A7568" t="s">
        <v>3578</v>
      </c>
      <c r="B7568" t="s">
        <v>67</v>
      </c>
      <c r="C7568" t="s">
        <v>58</v>
      </c>
      <c r="D7568" t="s">
        <v>25</v>
      </c>
      <c r="E7568" t="s">
        <v>65</v>
      </c>
      <c r="F7568" t="s">
        <v>63</v>
      </c>
      <c r="G7568" t="s">
        <v>22</v>
      </c>
      <c r="H7568" t="s">
        <v>14</v>
      </c>
      <c r="I7568">
        <v>7</v>
      </c>
      <c r="J7568">
        <v>0.51337177000000001</v>
      </c>
      <c r="K7568">
        <v>0.51736289999999996</v>
      </c>
      <c r="L7568">
        <v>-3.9911399999999998E-3</v>
      </c>
      <c r="M7568">
        <v>-7.7743600000000001E-3</v>
      </c>
      <c r="N7568">
        <v>65.924064999999999</v>
      </c>
      <c r="O7568">
        <v>76.579892999999998</v>
      </c>
      <c r="P7568">
        <v>2.2427699999999998E-3</v>
      </c>
      <c r="Q7568">
        <v>-7.6801700000000001E-3</v>
      </c>
      <c r="R7568">
        <v>-6.86536E-3</v>
      </c>
      <c r="S7568">
        <v>-5.16725E-3</v>
      </c>
      <c r="T7568">
        <v>-3.9911399999999998E-3</v>
      </c>
      <c r="U7568">
        <v>-2.81503E-3</v>
      </c>
      <c r="V7568">
        <v>-1.11691E-3</v>
      </c>
      <c r="W7568">
        <v>-3.0211000000000002E-4</v>
      </c>
    </row>
    <row r="7569" spans="1:23" x14ac:dyDescent="0.2">
      <c r="A7569" t="s">
        <v>3579</v>
      </c>
      <c r="B7569" t="s">
        <v>67</v>
      </c>
      <c r="C7569" t="s">
        <v>58</v>
      </c>
      <c r="D7569" t="s">
        <v>25</v>
      </c>
      <c r="E7569" t="s">
        <v>65</v>
      </c>
      <c r="F7569" t="s">
        <v>63</v>
      </c>
      <c r="G7569" t="s">
        <v>22</v>
      </c>
      <c r="H7569" t="s">
        <v>14</v>
      </c>
      <c r="I7569">
        <v>8</v>
      </c>
      <c r="J7569">
        <v>0.54361026000000001</v>
      </c>
      <c r="K7569">
        <v>0.54799668999999995</v>
      </c>
      <c r="L7569">
        <v>-4.3864300000000002E-3</v>
      </c>
      <c r="M7569">
        <v>-8.0690699999999994E-3</v>
      </c>
      <c r="N7569">
        <v>68.226066000000003</v>
      </c>
      <c r="O7569">
        <v>76.579892999999998</v>
      </c>
      <c r="P7569">
        <v>1.9762E-3</v>
      </c>
      <c r="Q7569">
        <v>-7.6369899999999998E-3</v>
      </c>
      <c r="R7569">
        <v>-6.9190299999999996E-3</v>
      </c>
      <c r="S7569">
        <v>-5.4227499999999996E-3</v>
      </c>
      <c r="T7569">
        <v>-4.3864300000000002E-3</v>
      </c>
      <c r="U7569">
        <v>-3.3501099999999999E-3</v>
      </c>
      <c r="V7569">
        <v>-1.8538300000000001E-3</v>
      </c>
      <c r="W7569">
        <v>-1.13587E-3</v>
      </c>
    </row>
    <row r="7570" spans="1:23" x14ac:dyDescent="0.2">
      <c r="A7570" t="s">
        <v>3580</v>
      </c>
      <c r="B7570" t="s">
        <v>67</v>
      </c>
      <c r="C7570" t="s">
        <v>58</v>
      </c>
      <c r="D7570" t="s">
        <v>25</v>
      </c>
      <c r="E7570" t="s">
        <v>65</v>
      </c>
      <c r="F7570" t="s">
        <v>63</v>
      </c>
      <c r="G7570" t="s">
        <v>22</v>
      </c>
      <c r="H7570" t="s">
        <v>14</v>
      </c>
      <c r="I7570">
        <v>9</v>
      </c>
      <c r="J7570">
        <v>0.57564157000000005</v>
      </c>
      <c r="K7570">
        <v>0.57701117999999996</v>
      </c>
      <c r="L7570">
        <v>-1.3696100000000001E-3</v>
      </c>
      <c r="M7570">
        <v>-2.3792800000000001E-3</v>
      </c>
      <c r="N7570">
        <v>72.263576999999998</v>
      </c>
      <c r="O7570">
        <v>76.579892999999998</v>
      </c>
      <c r="P7570">
        <v>2.09144E-3</v>
      </c>
      <c r="Q7570">
        <v>-4.8097299999999999E-3</v>
      </c>
      <c r="R7570">
        <v>-4.0499000000000004E-3</v>
      </c>
      <c r="S7570">
        <v>-2.4663699999999998E-3</v>
      </c>
      <c r="T7570">
        <v>-1.3696100000000001E-3</v>
      </c>
      <c r="U7570">
        <v>-2.7285999999999999E-4</v>
      </c>
      <c r="V7570">
        <v>1.31068E-3</v>
      </c>
      <c r="W7570">
        <v>2.0705099999999998E-3</v>
      </c>
    </row>
    <row r="7571" spans="1:23" x14ac:dyDescent="0.2">
      <c r="A7571" t="s">
        <v>3581</v>
      </c>
      <c r="B7571" t="s">
        <v>67</v>
      </c>
      <c r="C7571" t="s">
        <v>58</v>
      </c>
      <c r="D7571" t="s">
        <v>25</v>
      </c>
      <c r="E7571" t="s">
        <v>65</v>
      </c>
      <c r="F7571" t="s">
        <v>63</v>
      </c>
      <c r="G7571" t="s">
        <v>22</v>
      </c>
      <c r="H7571" t="s">
        <v>14</v>
      </c>
      <c r="I7571">
        <v>10</v>
      </c>
      <c r="J7571">
        <v>0.61757386000000003</v>
      </c>
      <c r="K7571">
        <v>0.62040777999999996</v>
      </c>
      <c r="L7571">
        <v>-2.8339200000000002E-3</v>
      </c>
      <c r="M7571">
        <v>-4.5887899999999997E-3</v>
      </c>
      <c r="N7571">
        <v>77.858074999999999</v>
      </c>
      <c r="O7571">
        <v>76.579892999999998</v>
      </c>
      <c r="P7571">
        <v>2.6386000000000001E-3</v>
      </c>
      <c r="Q7571">
        <v>-7.1740299999999996E-3</v>
      </c>
      <c r="R7571">
        <v>-6.2154200000000001E-3</v>
      </c>
      <c r="S7571">
        <v>-4.2176000000000002E-3</v>
      </c>
      <c r="T7571">
        <v>-2.8339200000000002E-3</v>
      </c>
      <c r="U7571">
        <v>-1.4502300000000001E-3</v>
      </c>
      <c r="V7571">
        <v>5.4759000000000003E-4</v>
      </c>
      <c r="W7571">
        <v>1.5062000000000001E-3</v>
      </c>
    </row>
    <row r="7572" spans="1:23" x14ac:dyDescent="0.2">
      <c r="A7572" t="s">
        <v>3582</v>
      </c>
      <c r="B7572" t="s">
        <v>67</v>
      </c>
      <c r="C7572" t="s">
        <v>58</v>
      </c>
      <c r="D7572" t="s">
        <v>25</v>
      </c>
      <c r="E7572" t="s">
        <v>65</v>
      </c>
      <c r="F7572" t="s">
        <v>63</v>
      </c>
      <c r="G7572" t="s">
        <v>22</v>
      </c>
      <c r="H7572" t="s">
        <v>14</v>
      </c>
      <c r="I7572">
        <v>11</v>
      </c>
      <c r="J7572">
        <v>0.67875576999999998</v>
      </c>
      <c r="K7572">
        <v>0.68488519999999997</v>
      </c>
      <c r="L7572">
        <v>-6.1294299999999999E-3</v>
      </c>
      <c r="M7572">
        <v>-9.0303899999999993E-3</v>
      </c>
      <c r="N7572">
        <v>82.096528000000006</v>
      </c>
      <c r="O7572">
        <v>76.579892999999998</v>
      </c>
      <c r="P7572">
        <v>3.0129599999999999E-3</v>
      </c>
      <c r="Q7572">
        <v>-1.1085309999999999E-2</v>
      </c>
      <c r="R7572">
        <v>-9.9906999999999999E-3</v>
      </c>
      <c r="S7572">
        <v>-7.7094299999999998E-3</v>
      </c>
      <c r="T7572">
        <v>-6.1294299999999999E-3</v>
      </c>
      <c r="U7572">
        <v>-4.5494300000000001E-3</v>
      </c>
      <c r="V7572">
        <v>-2.2681699999999999E-3</v>
      </c>
      <c r="W7572">
        <v>-1.17355E-3</v>
      </c>
    </row>
    <row r="7573" spans="1:23" x14ac:dyDescent="0.2">
      <c r="A7573" t="s">
        <v>3583</v>
      </c>
      <c r="B7573" t="s">
        <v>67</v>
      </c>
      <c r="C7573" t="s">
        <v>58</v>
      </c>
      <c r="D7573" t="s">
        <v>25</v>
      </c>
      <c r="E7573" t="s">
        <v>65</v>
      </c>
      <c r="F7573" t="s">
        <v>63</v>
      </c>
      <c r="G7573" t="s">
        <v>22</v>
      </c>
      <c r="H7573" t="s">
        <v>14</v>
      </c>
      <c r="I7573">
        <v>12</v>
      </c>
      <c r="J7573">
        <v>0.75358296999999996</v>
      </c>
      <c r="K7573">
        <v>0.75936179000000004</v>
      </c>
      <c r="L7573">
        <v>-5.7788199999999996E-3</v>
      </c>
      <c r="M7573">
        <v>-7.6684500000000003E-3</v>
      </c>
      <c r="N7573">
        <v>85.143574000000001</v>
      </c>
      <c r="O7573">
        <v>76.579892999999998</v>
      </c>
      <c r="P7573">
        <v>3.24589E-3</v>
      </c>
      <c r="Q7573">
        <v>-1.111783E-2</v>
      </c>
      <c r="R7573">
        <v>-9.9385900000000006E-3</v>
      </c>
      <c r="S7573">
        <v>-7.48096E-3</v>
      </c>
      <c r="T7573">
        <v>-5.7788199999999996E-3</v>
      </c>
      <c r="U7573">
        <v>-4.0766700000000001E-3</v>
      </c>
      <c r="V7573">
        <v>-1.61904E-3</v>
      </c>
      <c r="W7573">
        <v>-4.3981000000000001E-4</v>
      </c>
    </row>
    <row r="7574" spans="1:23" x14ac:dyDescent="0.2">
      <c r="A7574" t="s">
        <v>3584</v>
      </c>
      <c r="B7574" t="s">
        <v>67</v>
      </c>
      <c r="C7574" t="s">
        <v>58</v>
      </c>
      <c r="D7574" t="s">
        <v>25</v>
      </c>
      <c r="E7574" t="s">
        <v>65</v>
      </c>
      <c r="F7574" t="s">
        <v>63</v>
      </c>
      <c r="G7574" t="s">
        <v>22</v>
      </c>
      <c r="H7574" t="s">
        <v>14</v>
      </c>
      <c r="I7574">
        <v>13</v>
      </c>
      <c r="J7574">
        <v>0.83309962000000004</v>
      </c>
      <c r="K7574">
        <v>0.83777933999999998</v>
      </c>
      <c r="L7574">
        <v>-4.67973E-3</v>
      </c>
      <c r="M7574">
        <v>-5.6172499999999998E-3</v>
      </c>
      <c r="N7574">
        <v>87.715923000000004</v>
      </c>
      <c r="O7574">
        <v>76.579892999999998</v>
      </c>
      <c r="P7574">
        <v>3.8004100000000002E-3</v>
      </c>
      <c r="Q7574">
        <v>-1.0930840000000001E-2</v>
      </c>
      <c r="R7574">
        <v>-9.5501400000000004E-3</v>
      </c>
      <c r="S7574">
        <v>-6.6726600000000004E-3</v>
      </c>
      <c r="T7574">
        <v>-4.67973E-3</v>
      </c>
      <c r="U7574">
        <v>-2.6867900000000001E-3</v>
      </c>
      <c r="V7574">
        <v>1.9069000000000001E-4</v>
      </c>
      <c r="W7574">
        <v>1.57138E-3</v>
      </c>
    </row>
    <row r="7575" spans="1:23" x14ac:dyDescent="0.2">
      <c r="A7575" t="s">
        <v>3585</v>
      </c>
      <c r="B7575" t="s">
        <v>67</v>
      </c>
      <c r="C7575" t="s">
        <v>58</v>
      </c>
      <c r="D7575" t="s">
        <v>25</v>
      </c>
      <c r="E7575" t="s">
        <v>65</v>
      </c>
      <c r="F7575" t="s">
        <v>63</v>
      </c>
      <c r="G7575" t="s">
        <v>22</v>
      </c>
      <c r="H7575" t="s">
        <v>14</v>
      </c>
      <c r="I7575">
        <v>14</v>
      </c>
      <c r="J7575">
        <v>0.90377744000000004</v>
      </c>
      <c r="K7575">
        <v>0.90454506000000001</v>
      </c>
      <c r="L7575">
        <v>-7.6762E-4</v>
      </c>
      <c r="M7575">
        <v>-8.4935000000000002E-4</v>
      </c>
      <c r="N7575">
        <v>88.857173000000003</v>
      </c>
      <c r="O7575">
        <v>76.579892999999998</v>
      </c>
      <c r="P7575">
        <v>5.1238300000000002E-3</v>
      </c>
      <c r="Q7575">
        <v>-9.1955700000000001E-3</v>
      </c>
      <c r="R7575">
        <v>-7.3340699999999998E-3</v>
      </c>
      <c r="S7575">
        <v>-3.4545600000000002E-3</v>
      </c>
      <c r="T7575">
        <v>-7.6762E-4</v>
      </c>
      <c r="U7575">
        <v>1.91931E-3</v>
      </c>
      <c r="V7575">
        <v>5.7988199999999997E-3</v>
      </c>
      <c r="W7575">
        <v>7.66032E-3</v>
      </c>
    </row>
    <row r="7576" spans="1:23" x14ac:dyDescent="0.2">
      <c r="A7576" t="s">
        <v>3586</v>
      </c>
      <c r="B7576" t="s">
        <v>67</v>
      </c>
      <c r="C7576" t="s">
        <v>58</v>
      </c>
      <c r="D7576" t="s">
        <v>25</v>
      </c>
      <c r="E7576" t="s">
        <v>65</v>
      </c>
      <c r="F7576" t="s">
        <v>63</v>
      </c>
      <c r="G7576" t="s">
        <v>22</v>
      </c>
      <c r="H7576" t="s">
        <v>14</v>
      </c>
      <c r="I7576">
        <v>15</v>
      </c>
      <c r="J7576">
        <v>0.96427700000000005</v>
      </c>
      <c r="K7576">
        <v>0.95820344000000002</v>
      </c>
      <c r="L7576">
        <v>6.0735600000000004E-3</v>
      </c>
      <c r="M7576">
        <v>6.2985599999999999E-3</v>
      </c>
      <c r="N7576">
        <v>88.961168000000001</v>
      </c>
      <c r="O7576">
        <v>76.579892999999998</v>
      </c>
      <c r="P7576">
        <v>5.0797400000000001E-3</v>
      </c>
      <c r="Q7576">
        <v>-2.2818700000000001E-3</v>
      </c>
      <c r="R7576">
        <v>-4.3638999999999999E-4</v>
      </c>
      <c r="S7576">
        <v>3.4097400000000001E-3</v>
      </c>
      <c r="T7576">
        <v>6.0735600000000004E-3</v>
      </c>
      <c r="U7576">
        <v>8.7373799999999995E-3</v>
      </c>
      <c r="V7576">
        <v>1.2583509999999999E-2</v>
      </c>
      <c r="W7576">
        <v>1.4428989999999999E-2</v>
      </c>
    </row>
    <row r="7577" spans="1:23" x14ac:dyDescent="0.2">
      <c r="A7577" t="s">
        <v>3587</v>
      </c>
      <c r="B7577" t="s">
        <v>67</v>
      </c>
      <c r="C7577" t="s">
        <v>58</v>
      </c>
      <c r="D7577" t="s">
        <v>25</v>
      </c>
      <c r="E7577" t="s">
        <v>65</v>
      </c>
      <c r="F7577" t="s">
        <v>63</v>
      </c>
      <c r="G7577" t="s">
        <v>22</v>
      </c>
      <c r="H7577" t="s">
        <v>14</v>
      </c>
      <c r="I7577">
        <v>16</v>
      </c>
      <c r="J7577">
        <v>1.0158825</v>
      </c>
      <c r="K7577">
        <v>1.0083550999999999</v>
      </c>
      <c r="L7577">
        <v>7.5274199999999999E-3</v>
      </c>
      <c r="M7577">
        <v>7.4097399999999997E-3</v>
      </c>
      <c r="N7577">
        <v>88.476952999999995</v>
      </c>
      <c r="O7577">
        <v>76.579892999999998</v>
      </c>
      <c r="P7577">
        <v>5.01959E-3</v>
      </c>
      <c r="Q7577">
        <v>-7.2906000000000002E-4</v>
      </c>
      <c r="R7577">
        <v>1.09457E-3</v>
      </c>
      <c r="S7577">
        <v>4.89515E-3</v>
      </c>
      <c r="T7577">
        <v>7.5274199999999999E-3</v>
      </c>
      <c r="U7577">
        <v>1.0159700000000001E-2</v>
      </c>
      <c r="V7577">
        <v>1.396028E-2</v>
      </c>
      <c r="W7577">
        <v>1.5783910000000002E-2</v>
      </c>
    </row>
    <row r="7578" spans="1:23" x14ac:dyDescent="0.2">
      <c r="A7578" t="s">
        <v>3588</v>
      </c>
      <c r="B7578" t="s">
        <v>67</v>
      </c>
      <c r="C7578" t="s">
        <v>58</v>
      </c>
      <c r="D7578" t="s">
        <v>25</v>
      </c>
      <c r="E7578" t="s">
        <v>65</v>
      </c>
      <c r="F7578" t="s">
        <v>63</v>
      </c>
      <c r="G7578" t="s">
        <v>22</v>
      </c>
      <c r="H7578" t="s">
        <v>15</v>
      </c>
      <c r="I7578">
        <v>17</v>
      </c>
      <c r="J7578">
        <v>1.0341556000000001</v>
      </c>
      <c r="K7578">
        <v>1.0164149</v>
      </c>
      <c r="L7578">
        <v>1.774069E-2</v>
      </c>
      <c r="M7578">
        <v>1.7154760000000002E-2</v>
      </c>
      <c r="N7578">
        <v>86.968204999999998</v>
      </c>
      <c r="O7578">
        <v>76.579892999999998</v>
      </c>
      <c r="P7578">
        <v>5.1039099999999997E-3</v>
      </c>
      <c r="Q7578">
        <v>9.3454999999999996E-3</v>
      </c>
      <c r="R7578">
        <v>1.119976E-2</v>
      </c>
      <c r="S7578">
        <v>1.506419E-2</v>
      </c>
      <c r="T7578">
        <v>1.774069E-2</v>
      </c>
      <c r="U7578">
        <v>2.041718E-2</v>
      </c>
      <c r="V7578">
        <v>2.428162E-2</v>
      </c>
      <c r="W7578">
        <v>2.613588E-2</v>
      </c>
    </row>
    <row r="7579" spans="1:23" x14ac:dyDescent="0.2">
      <c r="A7579" t="s">
        <v>3589</v>
      </c>
      <c r="B7579" t="s">
        <v>67</v>
      </c>
      <c r="C7579" t="s">
        <v>58</v>
      </c>
      <c r="D7579" t="s">
        <v>25</v>
      </c>
      <c r="E7579" t="s">
        <v>65</v>
      </c>
      <c r="F7579" t="s">
        <v>63</v>
      </c>
      <c r="G7579" t="s">
        <v>22</v>
      </c>
      <c r="H7579" t="s">
        <v>15</v>
      </c>
      <c r="I7579">
        <v>18</v>
      </c>
      <c r="J7579">
        <v>1.0534047</v>
      </c>
      <c r="K7579">
        <v>1.0351543000000001</v>
      </c>
      <c r="L7579">
        <v>1.8250470000000001E-2</v>
      </c>
      <c r="M7579">
        <v>1.7325219999999999E-2</v>
      </c>
      <c r="N7579">
        <v>84.772532999999996</v>
      </c>
      <c r="O7579">
        <v>76.579892999999998</v>
      </c>
      <c r="P7579">
        <v>4.7467200000000003E-3</v>
      </c>
      <c r="Q7579">
        <v>1.044281E-2</v>
      </c>
      <c r="R7579">
        <v>1.2167300000000001E-2</v>
      </c>
      <c r="S7579">
        <v>1.5761279999999999E-2</v>
      </c>
      <c r="T7579">
        <v>1.8250470000000001E-2</v>
      </c>
      <c r="U7579">
        <v>2.0739649999999998E-2</v>
      </c>
      <c r="V7579">
        <v>2.4333629999999998E-2</v>
      </c>
      <c r="W7579">
        <v>2.6058120000000001E-2</v>
      </c>
    </row>
    <row r="7580" spans="1:23" x14ac:dyDescent="0.2">
      <c r="A7580" t="s">
        <v>3590</v>
      </c>
      <c r="B7580" t="s">
        <v>67</v>
      </c>
      <c r="C7580" t="s">
        <v>58</v>
      </c>
      <c r="D7580" t="s">
        <v>25</v>
      </c>
      <c r="E7580" t="s">
        <v>65</v>
      </c>
      <c r="F7580" t="s">
        <v>63</v>
      </c>
      <c r="G7580" t="s">
        <v>22</v>
      </c>
      <c r="H7580" t="s">
        <v>15</v>
      </c>
      <c r="I7580">
        <v>19</v>
      </c>
      <c r="J7580">
        <v>1.0265968000000001</v>
      </c>
      <c r="K7580">
        <v>1.0086949999999999</v>
      </c>
      <c r="L7580">
        <v>1.790185E-2</v>
      </c>
      <c r="M7580">
        <v>1.7438059999999998E-2</v>
      </c>
      <c r="N7580">
        <v>83.616135999999997</v>
      </c>
      <c r="O7580">
        <v>76.579892999999998</v>
      </c>
      <c r="P7580">
        <v>4.38398E-3</v>
      </c>
      <c r="Q7580">
        <v>1.069085E-2</v>
      </c>
      <c r="R7580">
        <v>1.2283550000000001E-2</v>
      </c>
      <c r="S7580">
        <v>1.5602889999999999E-2</v>
      </c>
      <c r="T7580">
        <v>1.790185E-2</v>
      </c>
      <c r="U7580">
        <v>2.0200820000000001E-2</v>
      </c>
      <c r="V7580">
        <v>2.352015E-2</v>
      </c>
      <c r="W7580">
        <v>2.5112860000000001E-2</v>
      </c>
    </row>
    <row r="7581" spans="1:23" x14ac:dyDescent="0.2">
      <c r="A7581" t="s">
        <v>3591</v>
      </c>
      <c r="B7581" t="s">
        <v>67</v>
      </c>
      <c r="C7581" t="s">
        <v>58</v>
      </c>
      <c r="D7581" t="s">
        <v>25</v>
      </c>
      <c r="E7581" t="s">
        <v>65</v>
      </c>
      <c r="F7581" t="s">
        <v>63</v>
      </c>
      <c r="G7581" t="s">
        <v>22</v>
      </c>
      <c r="H7581" t="s">
        <v>15</v>
      </c>
      <c r="I7581">
        <v>20</v>
      </c>
      <c r="J7581">
        <v>0.97982740000000002</v>
      </c>
      <c r="K7581" s="1">
        <v>0.96024317000000003</v>
      </c>
      <c r="L7581">
        <v>1.9584230000000001E-2</v>
      </c>
      <c r="M7581">
        <v>1.998743E-2</v>
      </c>
      <c r="N7581">
        <v>81.005302</v>
      </c>
      <c r="O7581">
        <v>76.579892999999998</v>
      </c>
      <c r="P7581">
        <v>4.2822600000000004E-3</v>
      </c>
      <c r="Q7581">
        <v>1.2540549999999999E-2</v>
      </c>
      <c r="R7581">
        <v>1.4096300000000001E-2</v>
      </c>
      <c r="S7581">
        <v>1.7338619999999999E-2</v>
      </c>
      <c r="T7581">
        <v>1.9584230000000001E-2</v>
      </c>
      <c r="U7581" s="1">
        <v>2.1829850000000001E-2</v>
      </c>
      <c r="V7581">
        <v>2.507216E-2</v>
      </c>
      <c r="W7581">
        <v>2.6627919999999999E-2</v>
      </c>
    </row>
    <row r="7582" spans="1:23" x14ac:dyDescent="0.2">
      <c r="A7582" t="s">
        <v>3592</v>
      </c>
      <c r="B7582" t="s">
        <v>67</v>
      </c>
      <c r="C7582" t="s">
        <v>58</v>
      </c>
      <c r="D7582" t="s">
        <v>25</v>
      </c>
      <c r="E7582" t="s">
        <v>65</v>
      </c>
      <c r="F7582" t="s">
        <v>63</v>
      </c>
      <c r="G7582" t="s">
        <v>22</v>
      </c>
      <c r="H7582" t="s">
        <v>15</v>
      </c>
      <c r="I7582">
        <v>21</v>
      </c>
      <c r="J7582">
        <v>1.0054087</v>
      </c>
      <c r="K7582">
        <v>0.99161880000000002</v>
      </c>
      <c r="L7582">
        <v>1.3789930000000001E-2</v>
      </c>
      <c r="M7582">
        <v>1.3715740000000001E-2</v>
      </c>
      <c r="N7582">
        <v>77.321053000000006</v>
      </c>
      <c r="O7582">
        <v>76.579892999999998</v>
      </c>
      <c r="P7582">
        <v>3.2947300000000001E-3</v>
      </c>
      <c r="Q7582">
        <v>8.3705800000000007E-3</v>
      </c>
      <c r="R7582">
        <v>9.5675599999999993E-3</v>
      </c>
      <c r="S7582">
        <v>1.2062170000000001E-2</v>
      </c>
      <c r="T7582">
        <v>1.3789930000000001E-2</v>
      </c>
      <c r="U7582">
        <v>1.5517680000000001E-2</v>
      </c>
      <c r="V7582">
        <v>1.801229E-2</v>
      </c>
      <c r="W7582">
        <v>1.9209270000000001E-2</v>
      </c>
    </row>
    <row r="7583" spans="1:23" x14ac:dyDescent="0.2">
      <c r="A7583" t="s">
        <v>3593</v>
      </c>
      <c r="B7583" t="s">
        <v>67</v>
      </c>
      <c r="C7583" t="s">
        <v>58</v>
      </c>
      <c r="D7583" t="s">
        <v>25</v>
      </c>
      <c r="E7583" t="s">
        <v>65</v>
      </c>
      <c r="F7583" t="s">
        <v>63</v>
      </c>
      <c r="G7583" t="s">
        <v>22</v>
      </c>
      <c r="H7583" t="s">
        <v>14</v>
      </c>
      <c r="I7583">
        <v>22</v>
      </c>
      <c r="J7583">
        <v>0.98125572000000005</v>
      </c>
      <c r="K7583">
        <v>0.98457775000000003</v>
      </c>
      <c r="L7583">
        <v>-3.3220300000000001E-3</v>
      </c>
      <c r="M7583">
        <v>-3.3854900000000001E-3</v>
      </c>
      <c r="N7583">
        <v>74.765911000000003</v>
      </c>
      <c r="O7583">
        <v>76.579892999999998</v>
      </c>
      <c r="P7583">
        <v>2.4375E-3</v>
      </c>
      <c r="Q7583">
        <v>-7.3313600000000003E-3</v>
      </c>
      <c r="R7583">
        <v>-6.4458099999999997E-3</v>
      </c>
      <c r="S7583">
        <v>-4.6002600000000001E-3</v>
      </c>
      <c r="T7583">
        <v>-3.3220300000000001E-3</v>
      </c>
      <c r="U7583">
        <v>-2.0438100000000001E-3</v>
      </c>
      <c r="V7583">
        <v>-1.9824999999999999E-4</v>
      </c>
      <c r="W7583">
        <v>6.8729000000000001E-4</v>
      </c>
    </row>
    <row r="7584" spans="1:23" x14ac:dyDescent="0.2">
      <c r="A7584" t="s">
        <v>3594</v>
      </c>
      <c r="B7584" t="s">
        <v>67</v>
      </c>
      <c r="C7584" t="s">
        <v>58</v>
      </c>
      <c r="D7584" t="s">
        <v>25</v>
      </c>
      <c r="E7584" t="s">
        <v>65</v>
      </c>
      <c r="F7584" t="s">
        <v>63</v>
      </c>
      <c r="G7584" t="s">
        <v>22</v>
      </c>
      <c r="H7584" t="s">
        <v>14</v>
      </c>
      <c r="I7584">
        <v>23</v>
      </c>
      <c r="J7584">
        <v>0.87394254000000005</v>
      </c>
      <c r="K7584">
        <v>0.88179006999999998</v>
      </c>
      <c r="L7584">
        <v>-7.8475300000000001E-3</v>
      </c>
      <c r="M7584">
        <v>-8.9794599999999999E-3</v>
      </c>
      <c r="N7584">
        <v>73.147548999999998</v>
      </c>
      <c r="O7584">
        <v>76.579892999999998</v>
      </c>
      <c r="P7584">
        <v>3.0881300000000001E-3</v>
      </c>
      <c r="Q7584">
        <v>-1.2927050000000001E-2</v>
      </c>
      <c r="R7584">
        <v>-1.1805120000000001E-2</v>
      </c>
      <c r="S7584">
        <v>-9.4669400000000001E-3</v>
      </c>
      <c r="T7584">
        <v>-7.8475300000000001E-3</v>
      </c>
      <c r="U7584">
        <v>-6.2281100000000002E-3</v>
      </c>
      <c r="V7584">
        <v>-3.8899300000000002E-3</v>
      </c>
      <c r="W7584">
        <v>-2.76801E-3</v>
      </c>
    </row>
    <row r="7585" spans="1:23" x14ac:dyDescent="0.2">
      <c r="A7585" t="s">
        <v>3595</v>
      </c>
      <c r="B7585" t="s">
        <v>67</v>
      </c>
      <c r="C7585" t="s">
        <v>58</v>
      </c>
      <c r="D7585" t="s">
        <v>25</v>
      </c>
      <c r="E7585" t="s">
        <v>65</v>
      </c>
      <c r="F7585" t="s">
        <v>63</v>
      </c>
      <c r="G7585" t="s">
        <v>22</v>
      </c>
      <c r="H7585" t="s">
        <v>14</v>
      </c>
      <c r="I7585">
        <v>24</v>
      </c>
      <c r="J7585">
        <v>0.74340410000000001</v>
      </c>
      <c r="K7585">
        <v>0.75346517000000002</v>
      </c>
      <c r="L7585">
        <v>-1.006107E-2</v>
      </c>
      <c r="M7585">
        <v>-1.353378E-2</v>
      </c>
      <c r="N7585">
        <v>72.072811999999999</v>
      </c>
      <c r="O7585">
        <v>76.579892999999998</v>
      </c>
      <c r="P7585">
        <v>3.2897400000000002E-3</v>
      </c>
      <c r="Q7585">
        <v>-1.547221E-2</v>
      </c>
      <c r="R7585">
        <v>-1.427704E-2</v>
      </c>
      <c r="S7585">
        <v>-1.178621E-2</v>
      </c>
      <c r="T7585">
        <v>-1.006107E-2</v>
      </c>
      <c r="U7585">
        <v>-8.3359200000000001E-3</v>
      </c>
      <c r="V7585">
        <v>-5.8450899999999998E-3</v>
      </c>
      <c r="W7585">
        <v>-4.6499200000000001E-3</v>
      </c>
    </row>
    <row r="7586" spans="1:23" x14ac:dyDescent="0.2">
      <c r="A7586" t="s">
        <v>9714</v>
      </c>
      <c r="B7586" t="s">
        <v>67</v>
      </c>
      <c r="C7586" t="s">
        <v>58</v>
      </c>
      <c r="D7586" t="s">
        <v>25</v>
      </c>
      <c r="E7586" t="s">
        <v>5652</v>
      </c>
      <c r="F7586" t="s">
        <v>64</v>
      </c>
      <c r="G7586" t="s">
        <v>22</v>
      </c>
      <c r="H7586" t="s">
        <v>14</v>
      </c>
      <c r="I7586">
        <v>1</v>
      </c>
      <c r="J7586">
        <v>0.62807460999999998</v>
      </c>
      <c r="K7586">
        <v>0.62911896</v>
      </c>
      <c r="L7586">
        <v>-1.0443500000000001E-3</v>
      </c>
      <c r="M7586">
        <v>-1.66278E-3</v>
      </c>
      <c r="N7586">
        <v>69.935321000000002</v>
      </c>
      <c r="O7586">
        <v>76.576367000000005</v>
      </c>
      <c r="P7586">
        <v>2.7882599999999999E-3</v>
      </c>
      <c r="Q7586">
        <v>-5.6306200000000002E-3</v>
      </c>
      <c r="R7586">
        <v>-4.6176400000000001E-3</v>
      </c>
      <c r="S7586">
        <v>-2.50651E-3</v>
      </c>
      <c r="T7586">
        <v>-1.0443500000000001E-3</v>
      </c>
      <c r="U7586">
        <v>4.1782000000000001E-4</v>
      </c>
      <c r="V7586">
        <v>2.5289499999999999E-3</v>
      </c>
      <c r="W7586">
        <v>3.54193E-3</v>
      </c>
    </row>
    <row r="7587" spans="1:23" x14ac:dyDescent="0.2">
      <c r="A7587" t="s">
        <v>9715</v>
      </c>
      <c r="B7587" t="s">
        <v>67</v>
      </c>
      <c r="C7587" t="s">
        <v>58</v>
      </c>
      <c r="D7587" t="s">
        <v>25</v>
      </c>
      <c r="E7587" t="s">
        <v>5652</v>
      </c>
      <c r="F7587" t="s">
        <v>64</v>
      </c>
      <c r="G7587" t="s">
        <v>22</v>
      </c>
      <c r="H7587" t="s">
        <v>14</v>
      </c>
      <c r="I7587">
        <v>2</v>
      </c>
      <c r="J7587">
        <v>0.55912561000000005</v>
      </c>
      <c r="K7587">
        <v>0.56510948000000005</v>
      </c>
      <c r="L7587">
        <v>-5.9838799999999996E-3</v>
      </c>
      <c r="M7587">
        <v>-1.07022E-2</v>
      </c>
      <c r="N7587">
        <v>69.159161999999995</v>
      </c>
      <c r="O7587">
        <v>76.576367000000005</v>
      </c>
      <c r="P7587">
        <v>2.1162099999999999E-3</v>
      </c>
      <c r="Q7587">
        <v>-9.4647299999999993E-3</v>
      </c>
      <c r="R7587">
        <v>-8.6959099999999994E-3</v>
      </c>
      <c r="S7587">
        <v>-7.0936200000000001E-3</v>
      </c>
      <c r="T7587">
        <v>-5.9838799999999996E-3</v>
      </c>
      <c r="U7587">
        <v>-4.87413E-3</v>
      </c>
      <c r="V7587">
        <v>-3.2718399999999998E-3</v>
      </c>
      <c r="W7587">
        <v>-2.5030199999999999E-3</v>
      </c>
    </row>
    <row r="7588" spans="1:23" x14ac:dyDescent="0.2">
      <c r="A7588" t="s">
        <v>9716</v>
      </c>
      <c r="B7588" t="s">
        <v>67</v>
      </c>
      <c r="C7588" t="s">
        <v>58</v>
      </c>
      <c r="D7588" t="s">
        <v>25</v>
      </c>
      <c r="E7588" t="s">
        <v>5652</v>
      </c>
      <c r="F7588" t="s">
        <v>64</v>
      </c>
      <c r="G7588" t="s">
        <v>22</v>
      </c>
      <c r="H7588" t="s">
        <v>14</v>
      </c>
      <c r="I7588">
        <v>3</v>
      </c>
      <c r="J7588">
        <v>0.51344155999999996</v>
      </c>
      <c r="K7588">
        <v>0.51883029999999997</v>
      </c>
      <c r="L7588">
        <v>-5.3887400000000004E-3</v>
      </c>
      <c r="M7588">
        <v>-1.0495340000000001E-2</v>
      </c>
      <c r="N7588">
        <v>68.565995999999998</v>
      </c>
      <c r="O7588">
        <v>76.576367000000005</v>
      </c>
      <c r="P7588">
        <v>2.8562700000000002E-3</v>
      </c>
      <c r="Q7588">
        <v>-1.0086889999999999E-2</v>
      </c>
      <c r="R7588">
        <v>-9.0492000000000003E-3</v>
      </c>
      <c r="S7588">
        <v>-6.8865699999999998E-3</v>
      </c>
      <c r="T7588">
        <v>-5.3887400000000004E-3</v>
      </c>
      <c r="U7588">
        <v>-3.89091E-3</v>
      </c>
      <c r="V7588">
        <v>-1.7282899999999999E-3</v>
      </c>
      <c r="W7588">
        <v>-6.9059999999999998E-4</v>
      </c>
    </row>
    <row r="7589" spans="1:23" x14ac:dyDescent="0.2">
      <c r="A7589" t="s">
        <v>9717</v>
      </c>
      <c r="B7589" t="s">
        <v>67</v>
      </c>
      <c r="C7589" t="s">
        <v>58</v>
      </c>
      <c r="D7589" t="s">
        <v>25</v>
      </c>
      <c r="E7589" t="s">
        <v>5652</v>
      </c>
      <c r="F7589" t="s">
        <v>64</v>
      </c>
      <c r="G7589" t="s">
        <v>22</v>
      </c>
      <c r="H7589" t="s">
        <v>14</v>
      </c>
      <c r="I7589">
        <v>4</v>
      </c>
      <c r="J7589">
        <v>0.48541412</v>
      </c>
      <c r="K7589">
        <v>0.48959841999999998</v>
      </c>
      <c r="L7589">
        <v>-4.1843100000000001E-3</v>
      </c>
      <c r="M7589">
        <v>-8.6200800000000005E-3</v>
      </c>
      <c r="N7589">
        <v>67.93486</v>
      </c>
      <c r="O7589">
        <v>76.576367000000005</v>
      </c>
      <c r="P7589">
        <v>2.2817599999999999E-3</v>
      </c>
      <c r="Q7589">
        <v>-7.9374700000000003E-3</v>
      </c>
      <c r="R7589">
        <v>-7.1085000000000002E-3</v>
      </c>
      <c r="S7589">
        <v>-5.3808600000000003E-3</v>
      </c>
      <c r="T7589">
        <v>-4.1843100000000001E-3</v>
      </c>
      <c r="U7589">
        <v>-2.98775E-3</v>
      </c>
      <c r="V7589">
        <v>-1.26012E-3</v>
      </c>
      <c r="W7589">
        <v>-4.3114999999999999E-4</v>
      </c>
    </row>
    <row r="7590" spans="1:23" x14ac:dyDescent="0.2">
      <c r="A7590" t="s">
        <v>9718</v>
      </c>
      <c r="B7590" t="s">
        <v>67</v>
      </c>
      <c r="C7590" t="s">
        <v>58</v>
      </c>
      <c r="D7590" t="s">
        <v>25</v>
      </c>
      <c r="E7590" t="s">
        <v>5652</v>
      </c>
      <c r="F7590" t="s">
        <v>64</v>
      </c>
      <c r="G7590" t="s">
        <v>22</v>
      </c>
      <c r="H7590" t="s">
        <v>14</v>
      </c>
      <c r="I7590">
        <v>5</v>
      </c>
      <c r="J7590">
        <v>0.47583132</v>
      </c>
      <c r="K7590">
        <v>0.48302761</v>
      </c>
      <c r="L7590">
        <v>-7.1962900000000002E-3</v>
      </c>
      <c r="M7590">
        <v>-1.5123609999999999E-2</v>
      </c>
      <c r="N7590">
        <v>67.240123999999994</v>
      </c>
      <c r="O7590">
        <v>76.576367000000005</v>
      </c>
      <c r="P7590">
        <v>2.5955499999999999E-3</v>
      </c>
      <c r="Q7590">
        <v>-1.1465589999999999E-2</v>
      </c>
      <c r="R7590">
        <v>-1.052262E-2</v>
      </c>
      <c r="S7590">
        <v>-8.5573999999999997E-3</v>
      </c>
      <c r="T7590">
        <v>-7.1962900000000002E-3</v>
      </c>
      <c r="U7590">
        <v>-5.8351799999999997E-3</v>
      </c>
      <c r="V7590">
        <v>-3.86996E-3</v>
      </c>
      <c r="W7590">
        <v>-2.92699E-3</v>
      </c>
    </row>
    <row r="7591" spans="1:23" x14ac:dyDescent="0.2">
      <c r="A7591" t="s">
        <v>9719</v>
      </c>
      <c r="B7591" t="s">
        <v>67</v>
      </c>
      <c r="C7591" t="s">
        <v>58</v>
      </c>
      <c r="D7591" t="s">
        <v>25</v>
      </c>
      <c r="E7591" t="s">
        <v>5652</v>
      </c>
      <c r="F7591" t="s">
        <v>64</v>
      </c>
      <c r="G7591" t="s">
        <v>22</v>
      </c>
      <c r="H7591" t="s">
        <v>14</v>
      </c>
      <c r="I7591">
        <v>6</v>
      </c>
      <c r="J7591">
        <v>0.48909075000000002</v>
      </c>
      <c r="K7591">
        <v>0.49539902000000002</v>
      </c>
      <c r="L7591">
        <v>-6.3082800000000003E-3</v>
      </c>
      <c r="M7591">
        <v>-1.289796E-2</v>
      </c>
      <c r="N7591">
        <v>66.568438</v>
      </c>
      <c r="O7591">
        <v>76.576367000000005</v>
      </c>
      <c r="P7591">
        <v>1.8652600000000001E-3</v>
      </c>
      <c r="Q7591">
        <v>-9.3763500000000003E-3</v>
      </c>
      <c r="R7591">
        <v>-8.6987000000000002E-3</v>
      </c>
      <c r="S7591">
        <v>-7.28642E-3</v>
      </c>
      <c r="T7591">
        <v>-6.3082800000000003E-3</v>
      </c>
      <c r="U7591">
        <v>-5.3301299999999998E-3</v>
      </c>
      <c r="V7591">
        <v>-3.9178499999999996E-3</v>
      </c>
      <c r="W7591">
        <v>-3.2401999999999999E-3</v>
      </c>
    </row>
    <row r="7592" spans="1:23" x14ac:dyDescent="0.2">
      <c r="A7592" t="s">
        <v>9720</v>
      </c>
      <c r="B7592" t="s">
        <v>67</v>
      </c>
      <c r="C7592" t="s">
        <v>58</v>
      </c>
      <c r="D7592" t="s">
        <v>25</v>
      </c>
      <c r="E7592" t="s">
        <v>5652</v>
      </c>
      <c r="F7592" t="s">
        <v>64</v>
      </c>
      <c r="G7592" t="s">
        <v>22</v>
      </c>
      <c r="H7592" t="s">
        <v>14</v>
      </c>
      <c r="I7592">
        <v>7</v>
      </c>
      <c r="J7592">
        <v>0.51699908999999999</v>
      </c>
      <c r="K7592">
        <v>0.52208175999999995</v>
      </c>
      <c r="L7592">
        <v>-5.0826600000000001E-3</v>
      </c>
      <c r="M7592">
        <v>-9.8310900000000007E-3</v>
      </c>
      <c r="N7592">
        <v>65.934539999999998</v>
      </c>
      <c r="O7592">
        <v>76.576367000000005</v>
      </c>
      <c r="P7592">
        <v>2.36338E-3</v>
      </c>
      <c r="Q7592">
        <v>-8.9700700000000001E-3</v>
      </c>
      <c r="R7592">
        <v>-8.1114499999999992E-3</v>
      </c>
      <c r="S7592">
        <v>-6.3220200000000002E-3</v>
      </c>
      <c r="T7592">
        <v>-5.0826600000000001E-3</v>
      </c>
      <c r="U7592">
        <v>-3.84331E-3</v>
      </c>
      <c r="V7592">
        <v>-2.0538700000000002E-3</v>
      </c>
      <c r="W7592">
        <v>-1.1952499999999999E-3</v>
      </c>
    </row>
    <row r="7593" spans="1:23" x14ac:dyDescent="0.2">
      <c r="A7593" t="s">
        <v>9721</v>
      </c>
      <c r="B7593" t="s">
        <v>67</v>
      </c>
      <c r="C7593" t="s">
        <v>58</v>
      </c>
      <c r="D7593" t="s">
        <v>25</v>
      </c>
      <c r="E7593" t="s">
        <v>5652</v>
      </c>
      <c r="F7593" t="s">
        <v>64</v>
      </c>
      <c r="G7593" t="s">
        <v>22</v>
      </c>
      <c r="H7593" t="s">
        <v>14</v>
      </c>
      <c r="I7593">
        <v>8</v>
      </c>
      <c r="J7593">
        <v>0.55012139000000004</v>
      </c>
      <c r="K7593">
        <v>0.55108321999999998</v>
      </c>
      <c r="L7593">
        <v>-9.6183E-4</v>
      </c>
      <c r="M7593">
        <v>-1.7484E-3</v>
      </c>
      <c r="N7593">
        <v>68.225955999999996</v>
      </c>
      <c r="O7593">
        <v>76.576367000000005</v>
      </c>
      <c r="P7593">
        <v>2.7911400000000001E-3</v>
      </c>
      <c r="Q7593">
        <v>-5.5528499999999998E-3</v>
      </c>
      <c r="R7593">
        <v>-4.5388199999999998E-3</v>
      </c>
      <c r="S7593">
        <v>-2.4255100000000001E-3</v>
      </c>
      <c r="T7593">
        <v>-9.6183E-4</v>
      </c>
      <c r="U7593">
        <v>5.0184000000000003E-4</v>
      </c>
      <c r="V7593">
        <v>2.6151600000000001E-3</v>
      </c>
      <c r="W7593">
        <v>3.6291800000000001E-3</v>
      </c>
    </row>
    <row r="7594" spans="1:23" x14ac:dyDescent="0.2">
      <c r="A7594" t="s">
        <v>9722</v>
      </c>
      <c r="B7594" t="s">
        <v>67</v>
      </c>
      <c r="C7594" t="s">
        <v>58</v>
      </c>
      <c r="D7594" t="s">
        <v>25</v>
      </c>
      <c r="E7594" t="s">
        <v>5652</v>
      </c>
      <c r="F7594" t="s">
        <v>64</v>
      </c>
      <c r="G7594" t="s">
        <v>22</v>
      </c>
      <c r="H7594" t="s">
        <v>14</v>
      </c>
      <c r="I7594">
        <v>9</v>
      </c>
      <c r="J7594">
        <v>0.58403192000000004</v>
      </c>
      <c r="K7594">
        <v>0.58409739999999999</v>
      </c>
      <c r="L7594">
        <v>-6.5480000000000003E-5</v>
      </c>
      <c r="M7594">
        <v>-1.1212E-4</v>
      </c>
      <c r="N7594">
        <v>72.272332000000006</v>
      </c>
      <c r="O7594">
        <v>76.576367000000005</v>
      </c>
      <c r="P7594">
        <v>3.1952E-3</v>
      </c>
      <c r="Q7594">
        <v>-5.3211200000000004E-3</v>
      </c>
      <c r="R7594">
        <v>-4.1602999999999996E-3</v>
      </c>
      <c r="S7594">
        <v>-1.7410500000000001E-3</v>
      </c>
      <c r="T7594">
        <v>-6.5480000000000003E-5</v>
      </c>
      <c r="U7594">
        <v>1.61009E-3</v>
      </c>
      <c r="V7594">
        <v>4.0293400000000002E-3</v>
      </c>
      <c r="W7594">
        <v>5.1901600000000001E-3</v>
      </c>
    </row>
    <row r="7595" spans="1:23" x14ac:dyDescent="0.2">
      <c r="A7595" t="s">
        <v>9723</v>
      </c>
      <c r="B7595" t="s">
        <v>67</v>
      </c>
      <c r="C7595" t="s">
        <v>58</v>
      </c>
      <c r="D7595" t="s">
        <v>25</v>
      </c>
      <c r="E7595" t="s">
        <v>5652</v>
      </c>
      <c r="F7595" t="s">
        <v>64</v>
      </c>
      <c r="G7595" t="s">
        <v>22</v>
      </c>
      <c r="H7595" t="s">
        <v>14</v>
      </c>
      <c r="I7595">
        <v>10</v>
      </c>
      <c r="J7595">
        <v>0.63528477999999999</v>
      </c>
      <c r="K7595">
        <v>0.63701753000000005</v>
      </c>
      <c r="L7595">
        <v>-1.7327499999999999E-3</v>
      </c>
      <c r="M7595">
        <v>-2.7275200000000002E-3</v>
      </c>
      <c r="N7595">
        <v>77.865194000000002</v>
      </c>
      <c r="O7595">
        <v>76.576367000000005</v>
      </c>
      <c r="P7595">
        <v>3.7812599999999998E-3</v>
      </c>
      <c r="Q7595">
        <v>-7.9523700000000003E-3</v>
      </c>
      <c r="R7595">
        <v>-6.5786300000000002E-3</v>
      </c>
      <c r="S7595">
        <v>-3.71565E-3</v>
      </c>
      <c r="T7595">
        <v>-1.7327499999999999E-3</v>
      </c>
      <c r="U7595">
        <v>2.5013999999999999E-4</v>
      </c>
      <c r="V7595">
        <v>3.11313E-3</v>
      </c>
      <c r="W7595">
        <v>4.4868699999999996E-3</v>
      </c>
    </row>
    <row r="7596" spans="1:23" x14ac:dyDescent="0.2">
      <c r="A7596" t="s">
        <v>9724</v>
      </c>
      <c r="B7596" t="s">
        <v>67</v>
      </c>
      <c r="C7596" t="s">
        <v>58</v>
      </c>
      <c r="D7596" t="s">
        <v>25</v>
      </c>
      <c r="E7596" t="s">
        <v>5652</v>
      </c>
      <c r="F7596" t="s">
        <v>64</v>
      </c>
      <c r="G7596" t="s">
        <v>22</v>
      </c>
      <c r="H7596" t="s">
        <v>14</v>
      </c>
      <c r="I7596">
        <v>11</v>
      </c>
      <c r="J7596">
        <v>0.70495664999999996</v>
      </c>
      <c r="K7596">
        <v>0.70720455000000004</v>
      </c>
      <c r="L7596">
        <v>-2.2479000000000002E-3</v>
      </c>
      <c r="M7596">
        <v>-3.18871E-3</v>
      </c>
      <c r="N7596">
        <v>82.108990000000006</v>
      </c>
      <c r="O7596">
        <v>76.576367000000005</v>
      </c>
      <c r="P7596">
        <v>5.4341299999999997E-3</v>
      </c>
      <c r="Q7596">
        <v>-1.118625E-2</v>
      </c>
      <c r="R7596">
        <v>-9.2120199999999996E-3</v>
      </c>
      <c r="S7596">
        <v>-5.0975600000000001E-3</v>
      </c>
      <c r="T7596">
        <v>-2.2479000000000002E-3</v>
      </c>
      <c r="U7596">
        <v>6.0176000000000001E-4</v>
      </c>
      <c r="V7596">
        <v>4.7162200000000001E-3</v>
      </c>
      <c r="W7596">
        <v>6.6904499999999997E-3</v>
      </c>
    </row>
    <row r="7597" spans="1:23" x14ac:dyDescent="0.2">
      <c r="A7597" t="s">
        <v>9725</v>
      </c>
      <c r="B7597" t="s">
        <v>67</v>
      </c>
      <c r="C7597" t="s">
        <v>58</v>
      </c>
      <c r="D7597" t="s">
        <v>25</v>
      </c>
      <c r="E7597" t="s">
        <v>5652</v>
      </c>
      <c r="F7597" t="s">
        <v>64</v>
      </c>
      <c r="G7597" t="s">
        <v>22</v>
      </c>
      <c r="H7597" t="s">
        <v>14</v>
      </c>
      <c r="I7597">
        <v>12</v>
      </c>
      <c r="J7597">
        <v>0.78801527999999998</v>
      </c>
      <c r="K7597">
        <v>0.79327798999999999</v>
      </c>
      <c r="L7597">
        <v>-5.2627100000000003E-3</v>
      </c>
      <c r="M7597">
        <v>-6.6784399999999999E-3</v>
      </c>
      <c r="N7597">
        <v>85.140925999999993</v>
      </c>
      <c r="O7597">
        <v>76.576367000000005</v>
      </c>
      <c r="P7597">
        <v>6.75174E-3</v>
      </c>
      <c r="Q7597">
        <v>-1.6368339999999999E-2</v>
      </c>
      <c r="R7597">
        <v>-1.391542E-2</v>
      </c>
      <c r="S7597">
        <v>-8.8033299999999998E-3</v>
      </c>
      <c r="T7597">
        <v>-5.2627100000000003E-3</v>
      </c>
      <c r="U7597">
        <v>-1.7221000000000001E-3</v>
      </c>
      <c r="V7597">
        <v>3.3899899999999998E-3</v>
      </c>
      <c r="W7597">
        <v>5.8429199999999997E-3</v>
      </c>
    </row>
    <row r="7598" spans="1:23" x14ac:dyDescent="0.2">
      <c r="A7598" t="s">
        <v>9726</v>
      </c>
      <c r="B7598" t="s">
        <v>67</v>
      </c>
      <c r="C7598" t="s">
        <v>58</v>
      </c>
      <c r="D7598" t="s">
        <v>25</v>
      </c>
      <c r="E7598" t="s">
        <v>5652</v>
      </c>
      <c r="F7598" t="s">
        <v>64</v>
      </c>
      <c r="G7598" t="s">
        <v>22</v>
      </c>
      <c r="H7598" t="s">
        <v>14</v>
      </c>
      <c r="I7598">
        <v>13</v>
      </c>
      <c r="J7598">
        <v>0.87783560000000005</v>
      </c>
      <c r="K7598">
        <v>0.88459628999999995</v>
      </c>
      <c r="L7598">
        <v>-6.7606899999999998E-3</v>
      </c>
      <c r="M7598">
        <v>-7.7015399999999998E-3</v>
      </c>
      <c r="N7598">
        <v>87.690504000000004</v>
      </c>
      <c r="O7598">
        <v>76.576367000000005</v>
      </c>
      <c r="P7598">
        <v>8.12125E-3</v>
      </c>
      <c r="Q7598">
        <v>-2.0118960000000002E-2</v>
      </c>
      <c r="R7598">
        <v>-1.7168490000000002E-2</v>
      </c>
      <c r="S7598">
        <v>-1.101948E-2</v>
      </c>
      <c r="T7598">
        <v>-6.7606899999999998E-3</v>
      </c>
      <c r="U7598">
        <v>-2.5019E-3</v>
      </c>
      <c r="V7598">
        <v>3.6471099999999998E-3</v>
      </c>
      <c r="W7598">
        <v>6.5975799999999996E-3</v>
      </c>
    </row>
    <row r="7599" spans="1:23" x14ac:dyDescent="0.2">
      <c r="A7599" t="s">
        <v>9727</v>
      </c>
      <c r="B7599" t="s">
        <v>67</v>
      </c>
      <c r="C7599" t="s">
        <v>58</v>
      </c>
      <c r="D7599" t="s">
        <v>25</v>
      </c>
      <c r="E7599" t="s">
        <v>5652</v>
      </c>
      <c r="F7599" t="s">
        <v>64</v>
      </c>
      <c r="G7599" t="s">
        <v>22</v>
      </c>
      <c r="H7599" t="s">
        <v>14</v>
      </c>
      <c r="I7599">
        <v>14</v>
      </c>
      <c r="J7599">
        <v>0.95755347000000002</v>
      </c>
      <c r="K7599">
        <v>0.96981669000000004</v>
      </c>
      <c r="L7599">
        <v>-1.226322E-2</v>
      </c>
      <c r="M7599">
        <v>-1.280683E-2</v>
      </c>
      <c r="N7599">
        <v>88.833322999999993</v>
      </c>
      <c r="O7599">
        <v>76.576367000000005</v>
      </c>
      <c r="P7599">
        <v>6.7588500000000003E-3</v>
      </c>
      <c r="Q7599">
        <v>-2.3380539999999998E-2</v>
      </c>
      <c r="R7599">
        <v>-2.0925030000000001E-2</v>
      </c>
      <c r="S7599">
        <v>-1.580757E-2</v>
      </c>
      <c r="T7599">
        <v>-1.226322E-2</v>
      </c>
      <c r="U7599">
        <v>-8.71888E-3</v>
      </c>
      <c r="V7599">
        <v>-3.6014100000000002E-3</v>
      </c>
      <c r="W7599">
        <v>-1.14591E-3</v>
      </c>
    </row>
    <row r="7600" spans="1:23" x14ac:dyDescent="0.2">
      <c r="A7600" t="s">
        <v>9728</v>
      </c>
      <c r="B7600" t="s">
        <v>67</v>
      </c>
      <c r="C7600" t="s">
        <v>58</v>
      </c>
      <c r="D7600" t="s">
        <v>25</v>
      </c>
      <c r="E7600" t="s">
        <v>5652</v>
      </c>
      <c r="F7600" t="s">
        <v>64</v>
      </c>
      <c r="G7600" t="s">
        <v>22</v>
      </c>
      <c r="H7600" t="s">
        <v>14</v>
      </c>
      <c r="I7600">
        <v>15</v>
      </c>
      <c r="J7600">
        <v>1.0230188</v>
      </c>
      <c r="K7600">
        <v>1.0298426000000001</v>
      </c>
      <c r="L7600">
        <v>-6.8238400000000003E-3</v>
      </c>
      <c r="M7600">
        <v>-6.6702899999999997E-3</v>
      </c>
      <c r="N7600">
        <v>88.933515999999997</v>
      </c>
      <c r="O7600">
        <v>76.576367000000005</v>
      </c>
      <c r="P7600">
        <v>5.0224099999999997E-3</v>
      </c>
      <c r="Q7600">
        <v>-1.508496E-2</v>
      </c>
      <c r="R7600">
        <v>-1.3260310000000001E-2</v>
      </c>
      <c r="S7600">
        <v>-9.4575900000000001E-3</v>
      </c>
      <c r="T7600">
        <v>-6.8238400000000003E-3</v>
      </c>
      <c r="U7600">
        <v>-4.1900799999999997E-3</v>
      </c>
      <c r="V7600">
        <v>-3.8736E-4</v>
      </c>
      <c r="W7600">
        <v>1.4372899999999999E-3</v>
      </c>
    </row>
    <row r="7601" spans="1:23" x14ac:dyDescent="0.2">
      <c r="A7601" t="s">
        <v>9729</v>
      </c>
      <c r="B7601" t="s">
        <v>67</v>
      </c>
      <c r="C7601" t="s">
        <v>58</v>
      </c>
      <c r="D7601" t="s">
        <v>25</v>
      </c>
      <c r="E7601" t="s">
        <v>5652</v>
      </c>
      <c r="F7601" t="s">
        <v>64</v>
      </c>
      <c r="G7601" t="s">
        <v>22</v>
      </c>
      <c r="H7601" t="s">
        <v>14</v>
      </c>
      <c r="I7601">
        <v>16</v>
      </c>
      <c r="J7601">
        <v>1.0807659000000001</v>
      </c>
      <c r="K7601">
        <v>1.0839557</v>
      </c>
      <c r="L7601">
        <v>-3.18973E-3</v>
      </c>
      <c r="M7601">
        <v>-2.9513600000000001E-3</v>
      </c>
      <c r="N7601">
        <v>88.452453000000006</v>
      </c>
      <c r="O7601">
        <v>76.576367000000005</v>
      </c>
      <c r="P7601">
        <v>6.7517300000000001E-3</v>
      </c>
      <c r="Q7601">
        <v>-1.429534E-2</v>
      </c>
      <c r="R7601">
        <v>-1.1842419999999999E-2</v>
      </c>
      <c r="S7601">
        <v>-6.7303399999999996E-3</v>
      </c>
      <c r="T7601">
        <v>-3.18973E-3</v>
      </c>
      <c r="U7601">
        <v>3.5087999999999997E-4</v>
      </c>
      <c r="V7601">
        <v>5.4629600000000002E-3</v>
      </c>
      <c r="W7601">
        <v>7.9158700000000002E-3</v>
      </c>
    </row>
    <row r="7602" spans="1:23" x14ac:dyDescent="0.2">
      <c r="A7602" t="s">
        <v>9730</v>
      </c>
      <c r="B7602" t="s">
        <v>67</v>
      </c>
      <c r="C7602" t="s">
        <v>58</v>
      </c>
      <c r="D7602" t="s">
        <v>25</v>
      </c>
      <c r="E7602" t="s">
        <v>5652</v>
      </c>
      <c r="F7602" t="s">
        <v>64</v>
      </c>
      <c r="G7602" t="s">
        <v>22</v>
      </c>
      <c r="H7602" t="s">
        <v>15</v>
      </c>
      <c r="I7602">
        <v>17</v>
      </c>
      <c r="J7602">
        <v>1.1007188000000001</v>
      </c>
      <c r="K7602">
        <v>1.0846684</v>
      </c>
      <c r="L7602">
        <v>1.6050390000000001E-2</v>
      </c>
      <c r="M7602">
        <v>1.4581739999999999E-2</v>
      </c>
      <c r="N7602">
        <v>86.936605</v>
      </c>
      <c r="O7602">
        <v>76.576367000000005</v>
      </c>
      <c r="P7602">
        <v>6.3264100000000002E-3</v>
      </c>
      <c r="Q7602">
        <v>5.6443800000000001E-3</v>
      </c>
      <c r="R7602">
        <v>7.94277E-3</v>
      </c>
      <c r="S7602">
        <v>1.2732820000000001E-2</v>
      </c>
      <c r="T7602">
        <v>1.6050390000000001E-2</v>
      </c>
      <c r="U7602">
        <v>1.936796E-2</v>
      </c>
      <c r="V7602">
        <v>2.4158010000000001E-2</v>
      </c>
      <c r="W7602">
        <v>2.6456400000000001E-2</v>
      </c>
    </row>
    <row r="7603" spans="1:23" x14ac:dyDescent="0.2">
      <c r="A7603" t="s">
        <v>9731</v>
      </c>
      <c r="B7603" t="s">
        <v>67</v>
      </c>
      <c r="C7603" t="s">
        <v>58</v>
      </c>
      <c r="D7603" t="s">
        <v>25</v>
      </c>
      <c r="E7603" t="s">
        <v>5652</v>
      </c>
      <c r="F7603" t="s">
        <v>64</v>
      </c>
      <c r="G7603" t="s">
        <v>22</v>
      </c>
      <c r="H7603" t="s">
        <v>15</v>
      </c>
      <c r="I7603">
        <v>18</v>
      </c>
      <c r="J7603">
        <v>1.1172002999999999</v>
      </c>
      <c r="K7603">
        <v>1.0955575</v>
      </c>
      <c r="L7603">
        <v>2.164282E-2</v>
      </c>
      <c r="M7603">
        <v>1.937237E-2</v>
      </c>
      <c r="N7603">
        <v>84.747179000000003</v>
      </c>
      <c r="O7603">
        <v>76.576367000000005</v>
      </c>
      <c r="P7603">
        <v>6.0708100000000003E-3</v>
      </c>
      <c r="Q7603">
        <v>1.1657229999999999E-2</v>
      </c>
      <c r="R7603">
        <v>1.386276E-2</v>
      </c>
      <c r="S7603">
        <v>1.8459280000000002E-2</v>
      </c>
      <c r="T7603">
        <v>2.164282E-2</v>
      </c>
      <c r="U7603">
        <v>2.4826350000000001E-2</v>
      </c>
      <c r="V7603">
        <v>2.942287E-2</v>
      </c>
      <c r="W7603">
        <v>3.1628410000000003E-2</v>
      </c>
    </row>
    <row r="7604" spans="1:23" x14ac:dyDescent="0.2">
      <c r="A7604" t="s">
        <v>9732</v>
      </c>
      <c r="B7604" t="s">
        <v>67</v>
      </c>
      <c r="C7604" t="s">
        <v>58</v>
      </c>
      <c r="D7604" t="s">
        <v>25</v>
      </c>
      <c r="E7604" t="s">
        <v>5652</v>
      </c>
      <c r="F7604" t="s">
        <v>64</v>
      </c>
      <c r="G7604" t="s">
        <v>22</v>
      </c>
      <c r="H7604" t="s">
        <v>15</v>
      </c>
      <c r="I7604">
        <v>19</v>
      </c>
      <c r="J7604">
        <v>1.0836691000000001</v>
      </c>
      <c r="K7604">
        <v>1.0566826</v>
      </c>
      <c r="L7604">
        <v>2.6986509999999998E-2</v>
      </c>
      <c r="M7604">
        <v>2.490291E-2</v>
      </c>
      <c r="N7604">
        <v>83.589585999999997</v>
      </c>
      <c r="O7604">
        <v>76.576367000000005</v>
      </c>
      <c r="P7604">
        <v>7.2776300000000002E-3</v>
      </c>
      <c r="Q7604">
        <v>1.5015870000000001E-2</v>
      </c>
      <c r="R7604">
        <v>1.7659850000000001E-2</v>
      </c>
      <c r="S7604">
        <v>2.3170119999999999E-2</v>
      </c>
      <c r="T7604">
        <v>2.6986509999999998E-2</v>
      </c>
      <c r="U7604">
        <v>3.0802909999999999E-2</v>
      </c>
      <c r="V7604">
        <v>3.631318E-2</v>
      </c>
      <c r="W7604">
        <v>3.8957159999999998E-2</v>
      </c>
    </row>
    <row r="7605" spans="1:23" x14ac:dyDescent="0.2">
      <c r="A7605" t="s">
        <v>9733</v>
      </c>
      <c r="B7605" t="s">
        <v>67</v>
      </c>
      <c r="C7605" t="s">
        <v>58</v>
      </c>
      <c r="D7605" t="s">
        <v>25</v>
      </c>
      <c r="E7605" t="s">
        <v>5652</v>
      </c>
      <c r="F7605" t="s">
        <v>64</v>
      </c>
      <c r="G7605" t="s">
        <v>22</v>
      </c>
      <c r="H7605" t="s">
        <v>15</v>
      </c>
      <c r="I7605">
        <v>20</v>
      </c>
      <c r="J7605">
        <v>1.0240851</v>
      </c>
      <c r="K7605">
        <v>0.99951429000000003</v>
      </c>
      <c r="L7605">
        <v>2.4570789999999999E-2</v>
      </c>
      <c r="M7605">
        <v>2.3992920000000001E-2</v>
      </c>
      <c r="N7605">
        <v>80.999610000000004</v>
      </c>
      <c r="O7605">
        <v>76.576367000000005</v>
      </c>
      <c r="P7605">
        <v>4.6860199999999999E-3</v>
      </c>
      <c r="Q7605">
        <v>1.6862970000000001E-2</v>
      </c>
      <c r="R7605">
        <v>1.8565419999999999E-2</v>
      </c>
      <c r="S7605">
        <v>2.2113440000000002E-2</v>
      </c>
      <c r="T7605">
        <v>2.4570789999999999E-2</v>
      </c>
      <c r="U7605">
        <v>2.7028139999999999E-2</v>
      </c>
      <c r="V7605">
        <v>3.057617E-2</v>
      </c>
      <c r="W7605">
        <v>3.2278609999999999E-2</v>
      </c>
    </row>
    <row r="7606" spans="1:23" x14ac:dyDescent="0.2">
      <c r="A7606" t="s">
        <v>9734</v>
      </c>
      <c r="B7606" t="s">
        <v>67</v>
      </c>
      <c r="C7606" t="s">
        <v>58</v>
      </c>
      <c r="D7606" t="s">
        <v>25</v>
      </c>
      <c r="E7606" t="s">
        <v>5652</v>
      </c>
      <c r="F7606" t="s">
        <v>64</v>
      </c>
      <c r="G7606" t="s">
        <v>22</v>
      </c>
      <c r="H7606" t="s">
        <v>15</v>
      </c>
      <c r="I7606">
        <v>21</v>
      </c>
      <c r="J7606">
        <v>1.0413332</v>
      </c>
      <c r="K7606">
        <v>1.0194704000000001</v>
      </c>
      <c r="L7606">
        <v>2.186287E-2</v>
      </c>
      <c r="M7606">
        <v>2.0995079999999999E-2</v>
      </c>
      <c r="N7606">
        <v>77.311318</v>
      </c>
      <c r="O7606">
        <v>76.576367000000005</v>
      </c>
      <c r="P7606">
        <v>3.9435900000000003E-3</v>
      </c>
      <c r="Q7606">
        <v>1.5376249999999999E-2</v>
      </c>
      <c r="R7606">
        <v>1.6808969999999999E-2</v>
      </c>
      <c r="S7606">
        <v>1.9794860000000001E-2</v>
      </c>
      <c r="T7606">
        <v>2.186287E-2</v>
      </c>
      <c r="U7606">
        <v>2.393089E-2</v>
      </c>
      <c r="V7606">
        <v>2.6916780000000001E-2</v>
      </c>
      <c r="W7606">
        <v>2.83495E-2</v>
      </c>
    </row>
    <row r="7607" spans="1:23" x14ac:dyDescent="0.2">
      <c r="A7607" t="s">
        <v>9735</v>
      </c>
      <c r="B7607" t="s">
        <v>67</v>
      </c>
      <c r="C7607" t="s">
        <v>58</v>
      </c>
      <c r="D7607" t="s">
        <v>25</v>
      </c>
      <c r="E7607" t="s">
        <v>5652</v>
      </c>
      <c r="F7607" t="s">
        <v>64</v>
      </c>
      <c r="G7607" t="s">
        <v>22</v>
      </c>
      <c r="H7607" t="s">
        <v>14</v>
      </c>
      <c r="I7607">
        <v>22</v>
      </c>
      <c r="J7607">
        <v>1.0084162000000001</v>
      </c>
      <c r="K7607">
        <v>1.0087207</v>
      </c>
      <c r="L7607">
        <v>-3.0451000000000002E-4</v>
      </c>
      <c r="M7607">
        <v>-3.0196999999999998E-4</v>
      </c>
      <c r="N7607">
        <v>74.756320000000002</v>
      </c>
      <c r="O7607">
        <v>76.576367000000005</v>
      </c>
      <c r="P7607">
        <v>6.5182900000000004E-3</v>
      </c>
      <c r="Q7607">
        <v>-1.102615E-2</v>
      </c>
      <c r="R7607">
        <v>-8.6580400000000005E-3</v>
      </c>
      <c r="S7607">
        <v>-3.7226999999999998E-3</v>
      </c>
      <c r="T7607">
        <v>-3.0451000000000002E-4</v>
      </c>
      <c r="U7607">
        <v>3.1136900000000001E-3</v>
      </c>
      <c r="V7607">
        <v>8.0490200000000005E-3</v>
      </c>
      <c r="W7607">
        <v>1.041713E-2</v>
      </c>
    </row>
    <row r="7608" spans="1:23" x14ac:dyDescent="0.2">
      <c r="A7608" t="s">
        <v>9736</v>
      </c>
      <c r="B7608" t="s">
        <v>67</v>
      </c>
      <c r="C7608" t="s">
        <v>58</v>
      </c>
      <c r="D7608" t="s">
        <v>25</v>
      </c>
      <c r="E7608" t="s">
        <v>5652</v>
      </c>
      <c r="F7608" t="s">
        <v>64</v>
      </c>
      <c r="G7608" t="s">
        <v>22</v>
      </c>
      <c r="H7608" t="s">
        <v>14</v>
      </c>
      <c r="I7608">
        <v>23</v>
      </c>
      <c r="J7608">
        <v>0.89069759999999998</v>
      </c>
      <c r="K7608">
        <v>0.89474235000000002</v>
      </c>
      <c r="L7608">
        <v>-4.0447599999999997E-3</v>
      </c>
      <c r="M7608">
        <v>-4.5411100000000001E-3</v>
      </c>
      <c r="N7608">
        <v>73.134390999999994</v>
      </c>
      <c r="O7608">
        <v>76.576367000000005</v>
      </c>
      <c r="P7608">
        <v>4.0583700000000004E-3</v>
      </c>
      <c r="Q7608">
        <v>-1.0720179999999999E-2</v>
      </c>
      <c r="R7608">
        <v>-9.2457700000000004E-3</v>
      </c>
      <c r="S7608">
        <v>-6.1729699999999998E-3</v>
      </c>
      <c r="T7608">
        <v>-4.0447599999999997E-3</v>
      </c>
      <c r="U7608">
        <v>-1.9165499999999999E-3</v>
      </c>
      <c r="V7608">
        <v>1.1562499999999999E-3</v>
      </c>
      <c r="W7608">
        <v>2.6306599999999999E-3</v>
      </c>
    </row>
    <row r="7609" spans="1:23" x14ac:dyDescent="0.2">
      <c r="A7609" t="s">
        <v>9737</v>
      </c>
      <c r="B7609" t="s">
        <v>67</v>
      </c>
      <c r="C7609" t="s">
        <v>58</v>
      </c>
      <c r="D7609" t="s">
        <v>25</v>
      </c>
      <c r="E7609" t="s">
        <v>5652</v>
      </c>
      <c r="F7609" t="s">
        <v>64</v>
      </c>
      <c r="G7609" t="s">
        <v>22</v>
      </c>
      <c r="H7609" t="s">
        <v>14</v>
      </c>
      <c r="I7609">
        <v>24</v>
      </c>
      <c r="J7609">
        <v>0.74874267000000005</v>
      </c>
      <c r="K7609">
        <v>0.75154922999999996</v>
      </c>
      <c r="L7609">
        <v>-2.80657E-3</v>
      </c>
      <c r="M7609">
        <v>-3.74837E-3</v>
      </c>
      <c r="N7609">
        <v>72.072430999999995</v>
      </c>
      <c r="O7609">
        <v>76.576367000000005</v>
      </c>
      <c r="P7609">
        <v>3.1597000000000001E-3</v>
      </c>
      <c r="Q7609">
        <v>-8.0038000000000002E-3</v>
      </c>
      <c r="R7609">
        <v>-6.85588E-3</v>
      </c>
      <c r="S7609">
        <v>-4.4635100000000004E-3</v>
      </c>
      <c r="T7609">
        <v>-2.80657E-3</v>
      </c>
      <c r="U7609">
        <v>-1.1496200000000001E-3</v>
      </c>
      <c r="V7609">
        <v>1.2427499999999999E-3</v>
      </c>
      <c r="W7609">
        <v>2.3906700000000001E-3</v>
      </c>
    </row>
    <row r="7610" spans="1:23" x14ac:dyDescent="0.2">
      <c r="A7610" t="s">
        <v>3596</v>
      </c>
      <c r="B7610" t="s">
        <v>67</v>
      </c>
      <c r="C7610" t="s">
        <v>58</v>
      </c>
      <c r="D7610" t="s">
        <v>25</v>
      </c>
      <c r="E7610" t="s">
        <v>66</v>
      </c>
      <c r="F7610" t="s">
        <v>63</v>
      </c>
      <c r="G7610" t="s">
        <v>22</v>
      </c>
      <c r="H7610" t="s">
        <v>13</v>
      </c>
      <c r="I7610">
        <v>1</v>
      </c>
      <c r="J7610">
        <v>1.4697012</v>
      </c>
      <c r="K7610">
        <v>1.4235677</v>
      </c>
      <c r="L7610">
        <v>4.6133470000000003E-2</v>
      </c>
      <c r="M7610">
        <v>3.13897E-2</v>
      </c>
      <c r="N7610">
        <v>69.818545999999998</v>
      </c>
      <c r="O7610">
        <v>77.502380000000002</v>
      </c>
      <c r="P7610">
        <v>3.6816969999999997E-2</v>
      </c>
      <c r="Q7610">
        <v>-1.442505E-2</v>
      </c>
      <c r="R7610">
        <v>-1.04937E-3</v>
      </c>
      <c r="S7610">
        <v>2.6826639999999999E-2</v>
      </c>
      <c r="T7610">
        <v>4.6133470000000003E-2</v>
      </c>
      <c r="U7610">
        <v>6.5440310000000002E-2</v>
      </c>
      <c r="V7610">
        <v>9.3316319999999994E-2</v>
      </c>
      <c r="W7610">
        <v>0.106692</v>
      </c>
    </row>
    <row r="7611" spans="1:23" x14ac:dyDescent="0.2">
      <c r="A7611" t="s">
        <v>3597</v>
      </c>
      <c r="B7611" t="s">
        <v>67</v>
      </c>
      <c r="C7611" t="s">
        <v>58</v>
      </c>
      <c r="D7611" t="s">
        <v>25</v>
      </c>
      <c r="E7611" t="s">
        <v>66</v>
      </c>
      <c r="F7611" t="s">
        <v>63</v>
      </c>
      <c r="G7611" t="s">
        <v>22</v>
      </c>
      <c r="H7611" t="s">
        <v>13</v>
      </c>
      <c r="I7611">
        <v>2</v>
      </c>
      <c r="J7611">
        <v>1.3056787000000001</v>
      </c>
      <c r="K7611">
        <v>1.2570481</v>
      </c>
      <c r="L7611">
        <v>4.8630649999999997E-2</v>
      </c>
      <c r="M7611">
        <v>3.7245489999999999E-2</v>
      </c>
      <c r="N7611">
        <v>69.073839000000007</v>
      </c>
      <c r="O7611">
        <v>77.502380000000002</v>
      </c>
      <c r="P7611">
        <v>2.8455879999999999E-2</v>
      </c>
      <c r="Q7611">
        <v>1.82489E-3</v>
      </c>
      <c r="R7611">
        <v>1.216297E-2</v>
      </c>
      <c r="S7611">
        <v>3.3708370000000001E-2</v>
      </c>
      <c r="T7611">
        <v>4.8630649999999997E-2</v>
      </c>
      <c r="U7611">
        <v>6.3552919999999999E-2</v>
      </c>
      <c r="V7611">
        <v>8.5098320000000005E-2</v>
      </c>
      <c r="W7611">
        <v>9.5436400000000005E-2</v>
      </c>
    </row>
    <row r="7612" spans="1:23" x14ac:dyDescent="0.2">
      <c r="A7612" t="s">
        <v>3598</v>
      </c>
      <c r="B7612" t="s">
        <v>67</v>
      </c>
      <c r="C7612" t="s">
        <v>58</v>
      </c>
      <c r="D7612" t="s">
        <v>25</v>
      </c>
      <c r="E7612" t="s">
        <v>66</v>
      </c>
      <c r="F7612" t="s">
        <v>63</v>
      </c>
      <c r="G7612" t="s">
        <v>22</v>
      </c>
      <c r="H7612" t="s">
        <v>13</v>
      </c>
      <c r="I7612">
        <v>3</v>
      </c>
      <c r="J7612">
        <v>1.1559712</v>
      </c>
      <c r="K7612">
        <v>1.1488961</v>
      </c>
      <c r="L7612">
        <v>7.0750600000000002E-3</v>
      </c>
      <c r="M7612">
        <v>6.1204400000000004E-3</v>
      </c>
      <c r="N7612">
        <v>68.461434999999994</v>
      </c>
      <c r="O7612">
        <v>77.502380000000002</v>
      </c>
      <c r="P7612">
        <v>2.807101E-2</v>
      </c>
      <c r="Q7612">
        <v>-3.9097649999999998E-2</v>
      </c>
      <c r="R7612">
        <v>-2.8899399999999999E-2</v>
      </c>
      <c r="S7612">
        <v>-7.6454000000000001E-3</v>
      </c>
      <c r="T7612">
        <v>7.0750600000000002E-3</v>
      </c>
      <c r="U7612">
        <v>2.1795510000000001E-2</v>
      </c>
      <c r="V7612">
        <v>4.3049509999999999E-2</v>
      </c>
      <c r="W7612">
        <v>5.324777E-2</v>
      </c>
    </row>
    <row r="7613" spans="1:23" x14ac:dyDescent="0.2">
      <c r="A7613" t="s">
        <v>3599</v>
      </c>
      <c r="B7613" t="s">
        <v>67</v>
      </c>
      <c r="C7613" t="s">
        <v>58</v>
      </c>
      <c r="D7613" t="s">
        <v>25</v>
      </c>
      <c r="E7613" t="s">
        <v>66</v>
      </c>
      <c r="F7613" t="s">
        <v>63</v>
      </c>
      <c r="G7613" t="s">
        <v>22</v>
      </c>
      <c r="H7613" t="s">
        <v>13</v>
      </c>
      <c r="I7613">
        <v>4</v>
      </c>
      <c r="J7613">
        <v>1.0455958000000001</v>
      </c>
      <c r="K7613">
        <v>1.0693490999999999</v>
      </c>
      <c r="L7613">
        <v>-2.375323E-2</v>
      </c>
      <c r="M7613">
        <v>-2.271741E-2</v>
      </c>
      <c r="N7613">
        <v>67.674895000000006</v>
      </c>
      <c r="O7613">
        <v>77.502380000000002</v>
      </c>
      <c r="P7613">
        <v>2.3122E-2</v>
      </c>
      <c r="Q7613">
        <v>-6.178554E-2</v>
      </c>
      <c r="R7613">
        <v>-5.3385269999999999E-2</v>
      </c>
      <c r="S7613">
        <v>-3.5878420000000001E-2</v>
      </c>
      <c r="T7613">
        <v>-2.375323E-2</v>
      </c>
      <c r="U7613">
        <v>-1.1628039999999999E-2</v>
      </c>
      <c r="V7613">
        <v>5.8788099999999999E-3</v>
      </c>
      <c r="W7613">
        <v>1.427908E-2</v>
      </c>
    </row>
    <row r="7614" spans="1:23" x14ac:dyDescent="0.2">
      <c r="A7614" t="s">
        <v>3600</v>
      </c>
      <c r="B7614" t="s">
        <v>67</v>
      </c>
      <c r="C7614" t="s">
        <v>58</v>
      </c>
      <c r="D7614" t="s">
        <v>25</v>
      </c>
      <c r="E7614" t="s">
        <v>66</v>
      </c>
      <c r="F7614" t="s">
        <v>63</v>
      </c>
      <c r="G7614" t="s">
        <v>22</v>
      </c>
      <c r="H7614" t="s">
        <v>13</v>
      </c>
      <c r="I7614">
        <v>5</v>
      </c>
      <c r="J7614">
        <v>1.0006835000000001</v>
      </c>
      <c r="K7614">
        <v>1.0434821000000001</v>
      </c>
      <c r="L7614">
        <v>-4.2798629999999997E-2</v>
      </c>
      <c r="M7614">
        <v>-4.2769399999999999E-2</v>
      </c>
      <c r="N7614">
        <v>66.899404000000004</v>
      </c>
      <c r="O7614">
        <v>77.502380000000002</v>
      </c>
      <c r="P7614">
        <v>2.1276489999999999E-2</v>
      </c>
      <c r="Q7614">
        <v>-7.7795340000000004E-2</v>
      </c>
      <c r="R7614">
        <v>-7.0065550000000004E-2</v>
      </c>
      <c r="S7614">
        <v>-5.3956030000000002E-2</v>
      </c>
      <c r="T7614">
        <v>-4.2798629999999997E-2</v>
      </c>
      <c r="U7614">
        <v>-3.1641229999999999E-2</v>
      </c>
      <c r="V7614">
        <v>-1.5531720000000001E-2</v>
      </c>
      <c r="W7614">
        <v>-7.8019300000000003E-3</v>
      </c>
    </row>
    <row r="7615" spans="1:23" x14ac:dyDescent="0.2">
      <c r="A7615" t="s">
        <v>3601</v>
      </c>
      <c r="B7615" t="s">
        <v>67</v>
      </c>
      <c r="C7615" t="s">
        <v>58</v>
      </c>
      <c r="D7615" t="s">
        <v>25</v>
      </c>
      <c r="E7615" t="s">
        <v>66</v>
      </c>
      <c r="F7615" t="s">
        <v>63</v>
      </c>
      <c r="G7615" t="s">
        <v>22</v>
      </c>
      <c r="H7615" t="s">
        <v>13</v>
      </c>
      <c r="I7615">
        <v>6</v>
      </c>
      <c r="J7615">
        <v>1.0356052</v>
      </c>
      <c r="K7615">
        <v>1.0886401000000001</v>
      </c>
      <c r="L7615">
        <v>-5.3034829999999998E-2</v>
      </c>
      <c r="M7615">
        <v>-5.1211439999999997E-2</v>
      </c>
      <c r="N7615">
        <v>66.26294</v>
      </c>
      <c r="O7615">
        <v>77.502380000000002</v>
      </c>
      <c r="P7615">
        <v>2.043683E-2</v>
      </c>
      <c r="Q7615">
        <v>-8.6650430000000001E-2</v>
      </c>
      <c r="R7615">
        <v>-7.9225690000000001E-2</v>
      </c>
      <c r="S7615">
        <v>-6.3751920000000004E-2</v>
      </c>
      <c r="T7615">
        <v>-5.3034829999999998E-2</v>
      </c>
      <c r="U7615">
        <v>-4.2317750000000001E-2</v>
      </c>
      <c r="V7615">
        <v>-2.684398E-2</v>
      </c>
      <c r="W7615">
        <v>-1.9419240000000001E-2</v>
      </c>
    </row>
    <row r="7616" spans="1:23" x14ac:dyDescent="0.2">
      <c r="A7616" t="s">
        <v>3602</v>
      </c>
      <c r="B7616" t="s">
        <v>67</v>
      </c>
      <c r="C7616" t="s">
        <v>58</v>
      </c>
      <c r="D7616" t="s">
        <v>25</v>
      </c>
      <c r="E7616" t="s">
        <v>66</v>
      </c>
      <c r="F7616" t="s">
        <v>63</v>
      </c>
      <c r="G7616" t="s">
        <v>22</v>
      </c>
      <c r="H7616" t="s">
        <v>14</v>
      </c>
      <c r="I7616">
        <v>7</v>
      </c>
      <c r="J7616">
        <v>1.0392235000000001</v>
      </c>
      <c r="K7616">
        <v>1.0275472999999999</v>
      </c>
      <c r="L7616">
        <v>1.1676239999999999E-2</v>
      </c>
      <c r="M7616">
        <v>1.123554E-2</v>
      </c>
      <c r="N7616">
        <v>65.486558000000002</v>
      </c>
      <c r="O7616">
        <v>77.502380000000002</v>
      </c>
      <c r="P7616">
        <v>2.3771469999999999E-2</v>
      </c>
      <c r="Q7616">
        <v>-2.7424339999999998E-2</v>
      </c>
      <c r="R7616">
        <v>-1.8788119999999998E-2</v>
      </c>
      <c r="S7616">
        <v>-7.8952999999999998E-4</v>
      </c>
      <c r="T7616">
        <v>1.1676239999999999E-2</v>
      </c>
      <c r="U7616">
        <v>2.4142009999999998E-2</v>
      </c>
      <c r="V7616">
        <v>4.21406E-2</v>
      </c>
      <c r="W7616">
        <v>5.0776830000000002E-2</v>
      </c>
    </row>
    <row r="7617" spans="1:23" x14ac:dyDescent="0.2">
      <c r="A7617" t="s">
        <v>3603</v>
      </c>
      <c r="B7617" t="s">
        <v>67</v>
      </c>
      <c r="C7617" t="s">
        <v>58</v>
      </c>
      <c r="D7617" t="s">
        <v>25</v>
      </c>
      <c r="E7617" t="s">
        <v>66</v>
      </c>
      <c r="F7617" t="s">
        <v>63</v>
      </c>
      <c r="G7617" t="s">
        <v>22</v>
      </c>
      <c r="H7617" t="s">
        <v>14</v>
      </c>
      <c r="I7617">
        <v>8</v>
      </c>
      <c r="J7617">
        <v>0.74171469999999995</v>
      </c>
      <c r="K7617">
        <v>0.71092827999999997</v>
      </c>
      <c r="L7617">
        <v>3.0786419999999998E-2</v>
      </c>
      <c r="M7617">
        <v>4.1507090000000003E-2</v>
      </c>
      <c r="N7617">
        <v>68.384591</v>
      </c>
      <c r="O7617">
        <v>77.502380000000002</v>
      </c>
      <c r="P7617">
        <v>1.7126490000000001E-2</v>
      </c>
      <c r="Q7617">
        <v>2.6158499999999999E-3</v>
      </c>
      <c r="R7617">
        <v>8.8379400000000007E-3</v>
      </c>
      <c r="S7617">
        <v>2.180528E-2</v>
      </c>
      <c r="T7617">
        <v>3.0786419999999998E-2</v>
      </c>
      <c r="U7617">
        <v>3.976756E-2</v>
      </c>
      <c r="V7617">
        <v>5.2734900000000001E-2</v>
      </c>
      <c r="W7617">
        <v>5.8956990000000001E-2</v>
      </c>
    </row>
    <row r="7618" spans="1:23" x14ac:dyDescent="0.2">
      <c r="A7618" t="s">
        <v>3604</v>
      </c>
      <c r="B7618" t="s">
        <v>67</v>
      </c>
      <c r="C7618" t="s">
        <v>58</v>
      </c>
      <c r="D7618" t="s">
        <v>25</v>
      </c>
      <c r="E7618" t="s">
        <v>66</v>
      </c>
      <c r="F7618" t="s">
        <v>63</v>
      </c>
      <c r="G7618" t="s">
        <v>22</v>
      </c>
      <c r="H7618" t="s">
        <v>14</v>
      </c>
      <c r="I7618">
        <v>9</v>
      </c>
      <c r="J7618">
        <v>8.0622550000000001E-2</v>
      </c>
      <c r="K7618">
        <v>0.16419849</v>
      </c>
      <c r="L7618">
        <v>-8.3575940000000001E-2</v>
      </c>
      <c r="M7618">
        <v>-1.0366324</v>
      </c>
      <c r="N7618">
        <v>73.042910000000006</v>
      </c>
      <c r="O7618">
        <v>77.502380000000002</v>
      </c>
      <c r="P7618">
        <v>5.0413270000000003E-2</v>
      </c>
      <c r="Q7618">
        <v>-0.16649839999999999</v>
      </c>
      <c r="R7618">
        <v>-0.14818315000000001</v>
      </c>
      <c r="S7618">
        <v>-0.11001269</v>
      </c>
      <c r="T7618">
        <v>-8.3575940000000001E-2</v>
      </c>
      <c r="U7618">
        <v>-5.7139200000000001E-2</v>
      </c>
      <c r="V7618">
        <v>-1.8968740000000001E-2</v>
      </c>
      <c r="W7618">
        <v>-6.5348999999999995E-4</v>
      </c>
    </row>
    <row r="7619" spans="1:23" x14ac:dyDescent="0.2">
      <c r="A7619" t="s">
        <v>3605</v>
      </c>
      <c r="B7619" t="s">
        <v>67</v>
      </c>
      <c r="C7619" t="s">
        <v>58</v>
      </c>
      <c r="D7619" t="s">
        <v>25</v>
      </c>
      <c r="E7619" t="s">
        <v>66</v>
      </c>
      <c r="F7619" t="s">
        <v>63</v>
      </c>
      <c r="G7619" t="s">
        <v>22</v>
      </c>
      <c r="H7619" t="s">
        <v>14</v>
      </c>
      <c r="I7619">
        <v>10</v>
      </c>
      <c r="J7619">
        <v>-0.86317454999999998</v>
      </c>
      <c r="K7619">
        <v>-0.75711872000000002</v>
      </c>
      <c r="L7619">
        <v>-0.10605582</v>
      </c>
      <c r="M7619">
        <v>0.12286718000000001</v>
      </c>
      <c r="N7619">
        <v>79.234836000000001</v>
      </c>
      <c r="O7619">
        <v>77.502380000000002</v>
      </c>
      <c r="P7619">
        <v>9.267794E-2</v>
      </c>
      <c r="Q7619">
        <v>-0.25849746000000001</v>
      </c>
      <c r="R7619">
        <v>-0.22482737999999999</v>
      </c>
      <c r="S7619">
        <v>-0.15465618</v>
      </c>
      <c r="T7619">
        <v>-0.10605582</v>
      </c>
      <c r="U7619">
        <v>-5.7455470000000002E-2</v>
      </c>
      <c r="V7619">
        <v>1.271573E-2</v>
      </c>
      <c r="W7619">
        <v>4.638581E-2</v>
      </c>
    </row>
    <row r="7620" spans="1:23" x14ac:dyDescent="0.2">
      <c r="A7620" t="s">
        <v>3606</v>
      </c>
      <c r="B7620" t="s">
        <v>67</v>
      </c>
      <c r="C7620" t="s">
        <v>58</v>
      </c>
      <c r="D7620" t="s">
        <v>25</v>
      </c>
      <c r="E7620" t="s">
        <v>66</v>
      </c>
      <c r="F7620" t="s">
        <v>63</v>
      </c>
      <c r="G7620" t="s">
        <v>22</v>
      </c>
      <c r="H7620" t="s">
        <v>14</v>
      </c>
      <c r="I7620">
        <v>11</v>
      </c>
      <c r="J7620">
        <v>-1.6416668000000001</v>
      </c>
      <c r="K7620">
        <v>-1.5453064000000001</v>
      </c>
      <c r="L7620">
        <v>-9.6360420000000002E-2</v>
      </c>
      <c r="M7620">
        <v>5.8696699999999997E-2</v>
      </c>
      <c r="N7620">
        <v>83.702090999999996</v>
      </c>
      <c r="O7620">
        <v>77.502380000000002</v>
      </c>
      <c r="P7620">
        <v>0.12590759000000001</v>
      </c>
      <c r="Q7620">
        <v>-0.30345997000000002</v>
      </c>
      <c r="R7620">
        <v>-0.25771748</v>
      </c>
      <c r="S7620">
        <v>-0.16238642</v>
      </c>
      <c r="T7620">
        <v>-9.6360420000000002E-2</v>
      </c>
      <c r="U7620">
        <v>-3.0334409999999999E-2</v>
      </c>
      <c r="V7620">
        <v>6.4996650000000003E-2</v>
      </c>
      <c r="W7620">
        <v>0.11073913000000001</v>
      </c>
    </row>
    <row r="7621" spans="1:23" x14ac:dyDescent="0.2">
      <c r="A7621" t="s">
        <v>3607</v>
      </c>
      <c r="B7621" t="s">
        <v>67</v>
      </c>
      <c r="C7621" t="s">
        <v>58</v>
      </c>
      <c r="D7621" t="s">
        <v>25</v>
      </c>
      <c r="E7621" t="s">
        <v>66</v>
      </c>
      <c r="F7621" t="s">
        <v>63</v>
      </c>
      <c r="G7621" t="s">
        <v>22</v>
      </c>
      <c r="H7621" t="s">
        <v>14</v>
      </c>
      <c r="I7621">
        <v>12</v>
      </c>
      <c r="J7621">
        <v>-2.0925698000000001</v>
      </c>
      <c r="K7621">
        <v>-1.9528713</v>
      </c>
      <c r="L7621">
        <v>-0.13969856</v>
      </c>
      <c r="M7621">
        <v>6.6759330000000006E-2</v>
      </c>
      <c r="N7621">
        <v>86.996554000000003</v>
      </c>
      <c r="O7621">
        <v>77.502380000000002</v>
      </c>
      <c r="P7621">
        <v>0.12690630999999999</v>
      </c>
      <c r="Q7621">
        <v>-0.34844086000000002</v>
      </c>
      <c r="R7621">
        <v>-0.30233554000000001</v>
      </c>
      <c r="S7621">
        <v>-0.20624829</v>
      </c>
      <c r="T7621">
        <v>-0.13969856</v>
      </c>
      <c r="U7621">
        <v>-7.3148820000000003E-2</v>
      </c>
      <c r="V7621">
        <v>2.2938420000000001E-2</v>
      </c>
      <c r="W7621">
        <v>6.9043740000000006E-2</v>
      </c>
    </row>
    <row r="7622" spans="1:23" x14ac:dyDescent="0.2">
      <c r="A7622" t="s">
        <v>3608</v>
      </c>
      <c r="B7622" t="s">
        <v>67</v>
      </c>
      <c r="C7622" t="s">
        <v>58</v>
      </c>
      <c r="D7622" t="s">
        <v>25</v>
      </c>
      <c r="E7622" t="s">
        <v>66</v>
      </c>
      <c r="F7622" t="s">
        <v>63</v>
      </c>
      <c r="G7622" t="s">
        <v>22</v>
      </c>
      <c r="H7622" t="s">
        <v>14</v>
      </c>
      <c r="I7622">
        <v>13</v>
      </c>
      <c r="J7622">
        <v>-2.2723551</v>
      </c>
      <c r="K7622">
        <v>-2.1030913</v>
      </c>
      <c r="L7622">
        <v>-0.16926376000000001</v>
      </c>
      <c r="M7622">
        <v>7.4488250000000006E-2</v>
      </c>
      <c r="N7622">
        <v>90.020548000000005</v>
      </c>
      <c r="O7622">
        <v>77.502380000000002</v>
      </c>
      <c r="P7622">
        <v>0.11939936</v>
      </c>
      <c r="Q7622">
        <v>-0.36565824000000002</v>
      </c>
      <c r="R7622">
        <v>-0.32228020000000002</v>
      </c>
      <c r="S7622">
        <v>-0.23187685</v>
      </c>
      <c r="T7622">
        <v>-0.16926376000000001</v>
      </c>
      <c r="U7622">
        <v>-0.10665068</v>
      </c>
      <c r="V7622">
        <v>-1.6247319999999999E-2</v>
      </c>
      <c r="W7622">
        <v>2.7130709999999999E-2</v>
      </c>
    </row>
    <row r="7623" spans="1:23" x14ac:dyDescent="0.2">
      <c r="A7623" t="s">
        <v>3609</v>
      </c>
      <c r="B7623" t="s">
        <v>67</v>
      </c>
      <c r="C7623" t="s">
        <v>58</v>
      </c>
      <c r="D7623" t="s">
        <v>25</v>
      </c>
      <c r="E7623" t="s">
        <v>66</v>
      </c>
      <c r="F7623" t="s">
        <v>63</v>
      </c>
      <c r="G7623" t="s">
        <v>22</v>
      </c>
      <c r="H7623" t="s">
        <v>14</v>
      </c>
      <c r="I7623">
        <v>14</v>
      </c>
      <c r="J7623">
        <v>-1.9463762</v>
      </c>
      <c r="K7623">
        <v>-1.8470340999999999</v>
      </c>
      <c r="L7623">
        <v>-9.9342139999999995E-2</v>
      </c>
      <c r="M7623">
        <v>5.103953E-2</v>
      </c>
      <c r="N7623">
        <v>91.061087999999998</v>
      </c>
      <c r="O7623">
        <v>77.502380000000002</v>
      </c>
      <c r="P7623">
        <v>0.10514742000000001</v>
      </c>
      <c r="Q7623">
        <v>-0.27229425000000002</v>
      </c>
      <c r="R7623">
        <v>-0.23409397000000001</v>
      </c>
      <c r="S7623">
        <v>-0.15448149999999999</v>
      </c>
      <c r="T7623">
        <v>-9.9342139999999995E-2</v>
      </c>
      <c r="U7623">
        <v>-4.4202779999999997E-2</v>
      </c>
      <c r="V7623">
        <v>3.5409700000000002E-2</v>
      </c>
      <c r="W7623">
        <v>7.3609969999999997E-2</v>
      </c>
    </row>
    <row r="7624" spans="1:23" x14ac:dyDescent="0.2">
      <c r="A7624" t="s">
        <v>3610</v>
      </c>
      <c r="B7624" t="s">
        <v>67</v>
      </c>
      <c r="C7624" t="s">
        <v>58</v>
      </c>
      <c r="D7624" t="s">
        <v>25</v>
      </c>
      <c r="E7624" t="s">
        <v>66</v>
      </c>
      <c r="F7624" t="s">
        <v>63</v>
      </c>
      <c r="G7624" t="s">
        <v>22</v>
      </c>
      <c r="H7624" t="s">
        <v>14</v>
      </c>
      <c r="I7624">
        <v>15</v>
      </c>
      <c r="J7624">
        <v>-1.2645369</v>
      </c>
      <c r="K7624">
        <v>-1.2653011999999999</v>
      </c>
      <c r="L7624">
        <v>7.6433000000000002E-4</v>
      </c>
      <c r="M7624">
        <v>-6.0442999999999998E-4</v>
      </c>
      <c r="N7624">
        <v>91.284514999999999</v>
      </c>
      <c r="O7624">
        <v>77.502380000000002</v>
      </c>
      <c r="P7624">
        <v>0.10236423</v>
      </c>
      <c r="Q7624">
        <v>-0.16760985</v>
      </c>
      <c r="R7624">
        <v>-0.13042071</v>
      </c>
      <c r="S7624">
        <v>-5.2915530000000002E-2</v>
      </c>
      <c r="T7624">
        <v>7.6433000000000002E-4</v>
      </c>
      <c r="U7624">
        <v>5.4444180000000002E-2</v>
      </c>
      <c r="V7624">
        <v>0.13194937000000001</v>
      </c>
      <c r="W7624">
        <v>0.1691385</v>
      </c>
    </row>
    <row r="7625" spans="1:23" x14ac:dyDescent="0.2">
      <c r="A7625" t="s">
        <v>3611</v>
      </c>
      <c r="B7625" t="s">
        <v>67</v>
      </c>
      <c r="C7625" t="s">
        <v>58</v>
      </c>
      <c r="D7625" t="s">
        <v>25</v>
      </c>
      <c r="E7625" t="s">
        <v>66</v>
      </c>
      <c r="F7625" t="s">
        <v>63</v>
      </c>
      <c r="G7625" t="s">
        <v>22</v>
      </c>
      <c r="H7625" t="s">
        <v>14</v>
      </c>
      <c r="I7625">
        <v>16</v>
      </c>
      <c r="J7625">
        <v>-0.52788478000000005</v>
      </c>
      <c r="K7625">
        <v>-0.48173200999999999</v>
      </c>
      <c r="L7625">
        <v>-4.6152770000000003E-2</v>
      </c>
      <c r="M7625">
        <v>8.7429629999999994E-2</v>
      </c>
      <c r="N7625">
        <v>90.789067000000003</v>
      </c>
      <c r="O7625">
        <v>77.502380000000002</v>
      </c>
      <c r="P7625">
        <v>9.0591469999999993E-2</v>
      </c>
      <c r="Q7625">
        <v>-0.19516247</v>
      </c>
      <c r="R7625">
        <v>-0.16225041000000001</v>
      </c>
      <c r="S7625">
        <v>-9.3658980000000003E-2</v>
      </c>
      <c r="T7625">
        <v>-4.6152770000000003E-2</v>
      </c>
      <c r="U7625">
        <v>1.35344E-3</v>
      </c>
      <c r="V7625">
        <v>6.9944859999999998E-2</v>
      </c>
      <c r="W7625">
        <v>0.10285693</v>
      </c>
    </row>
    <row r="7626" spans="1:23" x14ac:dyDescent="0.2">
      <c r="A7626" t="s">
        <v>3612</v>
      </c>
      <c r="B7626" t="s">
        <v>67</v>
      </c>
      <c r="C7626" t="s">
        <v>58</v>
      </c>
      <c r="D7626" t="s">
        <v>25</v>
      </c>
      <c r="E7626" t="s">
        <v>66</v>
      </c>
      <c r="F7626" t="s">
        <v>63</v>
      </c>
      <c r="G7626" t="s">
        <v>22</v>
      </c>
      <c r="H7626" t="s">
        <v>15</v>
      </c>
      <c r="I7626">
        <v>17</v>
      </c>
      <c r="J7626">
        <v>0.22764966</v>
      </c>
      <c r="K7626">
        <v>0.32706886000000002</v>
      </c>
      <c r="L7626">
        <v>-9.9419199999999999E-2</v>
      </c>
      <c r="M7626">
        <v>-0.43672019000000001</v>
      </c>
      <c r="N7626">
        <v>89.346637000000001</v>
      </c>
      <c r="O7626">
        <v>77.502380000000002</v>
      </c>
      <c r="P7626">
        <v>8.3529190000000003E-2</v>
      </c>
      <c r="Q7626">
        <v>-0.23681248999999999</v>
      </c>
      <c r="R7626">
        <v>-0.20646616000000001</v>
      </c>
      <c r="S7626">
        <v>-0.14322194999999999</v>
      </c>
      <c r="T7626">
        <v>-9.9419199999999999E-2</v>
      </c>
      <c r="U7626">
        <v>-5.5616449999999998E-2</v>
      </c>
      <c r="V7626">
        <v>7.6277599999999999E-3</v>
      </c>
      <c r="W7626">
        <v>3.7974090000000002E-2</v>
      </c>
    </row>
    <row r="7627" spans="1:23" x14ac:dyDescent="0.2">
      <c r="A7627" t="s">
        <v>3613</v>
      </c>
      <c r="B7627" t="s">
        <v>67</v>
      </c>
      <c r="C7627" t="s">
        <v>58</v>
      </c>
      <c r="D7627" t="s">
        <v>25</v>
      </c>
      <c r="E7627" t="s">
        <v>66</v>
      </c>
      <c r="F7627" t="s">
        <v>63</v>
      </c>
      <c r="G7627" t="s">
        <v>22</v>
      </c>
      <c r="H7627" t="s">
        <v>15</v>
      </c>
      <c r="I7627">
        <v>18</v>
      </c>
      <c r="J7627">
        <v>1.2227182999999999</v>
      </c>
      <c r="K7627">
        <v>1.3121791</v>
      </c>
      <c r="L7627">
        <v>-8.9460739999999997E-2</v>
      </c>
      <c r="M7627">
        <v>-7.3165450000000007E-2</v>
      </c>
      <c r="N7627">
        <v>86.674458999999999</v>
      </c>
      <c r="O7627">
        <v>77.502380000000002</v>
      </c>
      <c r="P7627">
        <v>6.8562570000000003E-2</v>
      </c>
      <c r="Q7627">
        <v>-0.20223612999999999</v>
      </c>
      <c r="R7627">
        <v>-0.17732721000000001</v>
      </c>
      <c r="S7627">
        <v>-0.12541499</v>
      </c>
      <c r="T7627">
        <v>-8.9460739999999997E-2</v>
      </c>
      <c r="U7627">
        <v>-5.3506499999999999E-2</v>
      </c>
      <c r="V7627">
        <v>-1.5942700000000001E-3</v>
      </c>
      <c r="W7627">
        <v>2.3314649999999999E-2</v>
      </c>
    </row>
    <row r="7628" spans="1:23" x14ac:dyDescent="0.2">
      <c r="A7628" t="s">
        <v>3614</v>
      </c>
      <c r="B7628" t="s">
        <v>67</v>
      </c>
      <c r="C7628" t="s">
        <v>58</v>
      </c>
      <c r="D7628" t="s">
        <v>25</v>
      </c>
      <c r="E7628" t="s">
        <v>66</v>
      </c>
      <c r="F7628" t="s">
        <v>63</v>
      </c>
      <c r="G7628" t="s">
        <v>22</v>
      </c>
      <c r="H7628" t="s">
        <v>15</v>
      </c>
      <c r="I7628">
        <v>19</v>
      </c>
      <c r="J7628">
        <v>2.0447375000000001</v>
      </c>
      <c r="K7628">
        <v>2.0610107000000002</v>
      </c>
      <c r="L7628">
        <v>-1.627323E-2</v>
      </c>
      <c r="M7628">
        <v>-7.9585899999999998E-3</v>
      </c>
      <c r="N7628">
        <v>85.427047999999999</v>
      </c>
      <c r="O7628">
        <v>77.502380000000002</v>
      </c>
      <c r="P7628">
        <v>8.0958810000000006E-2</v>
      </c>
      <c r="Q7628">
        <v>-0.14943862999999999</v>
      </c>
      <c r="R7628">
        <v>-0.12002612999999999</v>
      </c>
      <c r="S7628">
        <v>-5.8728080000000002E-2</v>
      </c>
      <c r="T7628">
        <v>-1.627323E-2</v>
      </c>
      <c r="U7628">
        <v>2.6181610000000001E-2</v>
      </c>
      <c r="V7628">
        <v>8.7479660000000001E-2</v>
      </c>
      <c r="W7628">
        <v>0.11689215999999999</v>
      </c>
    </row>
    <row r="7629" spans="1:23" x14ac:dyDescent="0.2">
      <c r="A7629" t="s">
        <v>3615</v>
      </c>
      <c r="B7629" t="s">
        <v>67</v>
      </c>
      <c r="C7629" t="s">
        <v>58</v>
      </c>
      <c r="D7629" t="s">
        <v>25</v>
      </c>
      <c r="E7629" t="s">
        <v>66</v>
      </c>
      <c r="F7629" t="s">
        <v>63</v>
      </c>
      <c r="G7629" t="s">
        <v>22</v>
      </c>
      <c r="H7629" t="s">
        <v>15</v>
      </c>
      <c r="I7629">
        <v>20</v>
      </c>
      <c r="J7629">
        <v>2.3914673</v>
      </c>
      <c r="K7629">
        <v>2.3976400999999998</v>
      </c>
      <c r="L7629">
        <v>-6.1727800000000001E-3</v>
      </c>
      <c r="M7629">
        <v>-2.5811699999999998E-3</v>
      </c>
      <c r="N7629">
        <v>82.379390999999998</v>
      </c>
      <c r="O7629">
        <v>77.502380000000002</v>
      </c>
      <c r="P7629">
        <v>6.6017900000000004E-2</v>
      </c>
      <c r="Q7629">
        <v>-0.11476258</v>
      </c>
      <c r="R7629">
        <v>-9.0778129999999999E-2</v>
      </c>
      <c r="S7629">
        <v>-4.079261E-2</v>
      </c>
      <c r="T7629">
        <v>-6.1727800000000001E-3</v>
      </c>
      <c r="U7629">
        <v>2.844704E-2</v>
      </c>
      <c r="V7629">
        <v>7.8432559999999998E-2</v>
      </c>
      <c r="W7629">
        <v>0.10241701</v>
      </c>
    </row>
    <row r="7630" spans="1:23" x14ac:dyDescent="0.2">
      <c r="A7630" t="s">
        <v>3616</v>
      </c>
      <c r="B7630" t="s">
        <v>67</v>
      </c>
      <c r="C7630" t="s">
        <v>58</v>
      </c>
      <c r="D7630" t="s">
        <v>25</v>
      </c>
      <c r="E7630" t="s">
        <v>66</v>
      </c>
      <c r="F7630" t="s">
        <v>63</v>
      </c>
      <c r="G7630" t="s">
        <v>22</v>
      </c>
      <c r="H7630" t="s">
        <v>15</v>
      </c>
      <c r="I7630">
        <v>21</v>
      </c>
      <c r="J7630">
        <v>2.4211056000000002</v>
      </c>
      <c r="K7630">
        <v>2.4187265999999998</v>
      </c>
      <c r="L7630">
        <v>2.3789900000000001E-3</v>
      </c>
      <c r="M7630">
        <v>9.8259999999999992E-4</v>
      </c>
      <c r="N7630">
        <v>78.397768999999997</v>
      </c>
      <c r="O7630">
        <v>77.502380000000002</v>
      </c>
      <c r="P7630">
        <v>6.5369860000000002E-2</v>
      </c>
      <c r="Q7630">
        <v>-0.10514485</v>
      </c>
      <c r="R7630">
        <v>-8.1395850000000006E-2</v>
      </c>
      <c r="S7630">
        <v>-3.1900999999999999E-2</v>
      </c>
      <c r="T7630">
        <v>2.3789900000000001E-3</v>
      </c>
      <c r="U7630">
        <v>3.6658980000000001E-2</v>
      </c>
      <c r="V7630">
        <v>8.6153830000000001E-2</v>
      </c>
      <c r="W7630">
        <v>0.10990283000000001</v>
      </c>
    </row>
    <row r="7631" spans="1:23" x14ac:dyDescent="0.2">
      <c r="A7631" t="s">
        <v>3617</v>
      </c>
      <c r="B7631" t="s">
        <v>67</v>
      </c>
      <c r="C7631" t="s">
        <v>58</v>
      </c>
      <c r="D7631" t="s">
        <v>25</v>
      </c>
      <c r="E7631" t="s">
        <v>66</v>
      </c>
      <c r="F7631" t="s">
        <v>63</v>
      </c>
      <c r="G7631" t="s">
        <v>22</v>
      </c>
      <c r="H7631" t="s">
        <v>14</v>
      </c>
      <c r="I7631">
        <v>22</v>
      </c>
      <c r="J7631">
        <v>2.3045762000000001</v>
      </c>
      <c r="K7631">
        <v>2.2773352</v>
      </c>
      <c r="L7631">
        <v>2.7241000000000001E-2</v>
      </c>
      <c r="M7631">
        <v>1.182039E-2</v>
      </c>
      <c r="N7631">
        <v>75.446194000000006</v>
      </c>
      <c r="O7631">
        <v>77.502380000000002</v>
      </c>
      <c r="P7631">
        <v>6.2709029999999999E-2</v>
      </c>
      <c r="Q7631">
        <v>-7.5906180000000004E-2</v>
      </c>
      <c r="R7631">
        <v>-5.3123860000000002E-2</v>
      </c>
      <c r="S7631">
        <v>-5.6436500000000001E-3</v>
      </c>
      <c r="T7631">
        <v>2.7241000000000001E-2</v>
      </c>
      <c r="U7631">
        <v>6.0125650000000003E-2</v>
      </c>
      <c r="V7631">
        <v>0.10760586</v>
      </c>
      <c r="W7631">
        <v>0.13038817999999999</v>
      </c>
    </row>
    <row r="7632" spans="1:23" x14ac:dyDescent="0.2">
      <c r="A7632" t="s">
        <v>3618</v>
      </c>
      <c r="B7632" t="s">
        <v>67</v>
      </c>
      <c r="C7632" t="s">
        <v>58</v>
      </c>
      <c r="D7632" t="s">
        <v>25</v>
      </c>
      <c r="E7632" t="s">
        <v>66</v>
      </c>
      <c r="F7632" t="s">
        <v>63</v>
      </c>
      <c r="G7632" t="s">
        <v>22</v>
      </c>
      <c r="H7632" t="s">
        <v>14</v>
      </c>
      <c r="I7632">
        <v>23</v>
      </c>
      <c r="J7632">
        <v>2.0415485000000002</v>
      </c>
      <c r="K7632">
        <v>2.0061874</v>
      </c>
      <c r="L7632">
        <v>3.5361089999999998E-2</v>
      </c>
      <c r="M7632">
        <v>1.7320720000000001E-2</v>
      </c>
      <c r="N7632">
        <v>73.665170000000003</v>
      </c>
      <c r="O7632">
        <v>77.502380000000002</v>
      </c>
      <c r="P7632">
        <v>6.5900009999999995E-2</v>
      </c>
      <c r="Q7632">
        <v>-7.3034790000000002E-2</v>
      </c>
      <c r="R7632">
        <v>-4.909318E-2</v>
      </c>
      <c r="S7632">
        <v>8.0307999999999996E-4</v>
      </c>
      <c r="T7632">
        <v>3.5361089999999998E-2</v>
      </c>
      <c r="U7632">
        <v>6.9919090000000003E-2</v>
      </c>
      <c r="V7632">
        <v>0.11981535</v>
      </c>
      <c r="W7632">
        <v>0.14375695999999999</v>
      </c>
    </row>
    <row r="7633" spans="1:23" x14ac:dyDescent="0.2">
      <c r="A7633" t="s">
        <v>3619</v>
      </c>
      <c r="B7633" t="s">
        <v>67</v>
      </c>
      <c r="C7633" t="s">
        <v>58</v>
      </c>
      <c r="D7633" t="s">
        <v>25</v>
      </c>
      <c r="E7633" t="s">
        <v>66</v>
      </c>
      <c r="F7633" t="s">
        <v>63</v>
      </c>
      <c r="G7633" t="s">
        <v>22</v>
      </c>
      <c r="H7633" t="s">
        <v>14</v>
      </c>
      <c r="I7633">
        <v>24</v>
      </c>
      <c r="J7633">
        <v>1.7428726000000001</v>
      </c>
      <c r="K7633">
        <v>1.6896747999999999</v>
      </c>
      <c r="L7633">
        <v>5.3197809999999998E-2</v>
      </c>
      <c r="M7633">
        <v>3.0523060000000001E-2</v>
      </c>
      <c r="N7633">
        <v>72.416894999999997</v>
      </c>
      <c r="O7633">
        <v>77.502380000000002</v>
      </c>
      <c r="P7633">
        <v>5.9737819999999997E-2</v>
      </c>
      <c r="Q7633">
        <v>-4.5062169999999999E-2</v>
      </c>
      <c r="R7633">
        <v>-2.3359290000000001E-2</v>
      </c>
      <c r="S7633">
        <v>2.187126E-2</v>
      </c>
      <c r="T7633">
        <v>5.3197809999999998E-2</v>
      </c>
      <c r="U7633">
        <v>8.4524349999999998E-2</v>
      </c>
      <c r="V7633">
        <v>0.12975491</v>
      </c>
      <c r="W7633">
        <v>0.15145777999999999</v>
      </c>
    </row>
    <row r="7634" spans="1:23" x14ac:dyDescent="0.2">
      <c r="A7634" t="s">
        <v>3620</v>
      </c>
      <c r="B7634" t="s">
        <v>67</v>
      </c>
      <c r="C7634" t="s">
        <v>59</v>
      </c>
      <c r="D7634" t="s">
        <v>12</v>
      </c>
      <c r="E7634" t="s">
        <v>65</v>
      </c>
      <c r="F7634" t="s">
        <v>63</v>
      </c>
      <c r="G7634" t="s">
        <v>22</v>
      </c>
      <c r="H7634" t="s">
        <v>13</v>
      </c>
      <c r="I7634">
        <v>1</v>
      </c>
      <c r="J7634">
        <v>0.49249846000000003</v>
      </c>
      <c r="K7634">
        <v>0.49137681</v>
      </c>
      <c r="L7634">
        <v>1.12166E-3</v>
      </c>
      <c r="M7634">
        <v>2.2774800000000001E-3</v>
      </c>
      <c r="N7634">
        <v>65.225624999999994</v>
      </c>
      <c r="O7634">
        <v>69.299788000000007</v>
      </c>
      <c r="P7634">
        <v>3.6054799999999999E-3</v>
      </c>
      <c r="Q7634">
        <v>-4.80884E-3</v>
      </c>
      <c r="R7634">
        <v>-3.4989600000000002E-3</v>
      </c>
      <c r="S7634">
        <v>-7.6906000000000001E-4</v>
      </c>
      <c r="T7634">
        <v>1.12166E-3</v>
      </c>
      <c r="U7634">
        <v>3.0123699999999999E-3</v>
      </c>
      <c r="V7634">
        <v>5.7422699999999998E-3</v>
      </c>
      <c r="W7634">
        <v>7.0521500000000001E-3</v>
      </c>
    </row>
    <row r="7635" spans="1:23" x14ac:dyDescent="0.2">
      <c r="A7635" t="s">
        <v>3621</v>
      </c>
      <c r="B7635" t="s">
        <v>67</v>
      </c>
      <c r="C7635" t="s">
        <v>59</v>
      </c>
      <c r="D7635" t="s">
        <v>12</v>
      </c>
      <c r="E7635" t="s">
        <v>65</v>
      </c>
      <c r="F7635" t="s">
        <v>63</v>
      </c>
      <c r="G7635" t="s">
        <v>22</v>
      </c>
      <c r="H7635" t="s">
        <v>13</v>
      </c>
      <c r="I7635">
        <v>2</v>
      </c>
      <c r="J7635">
        <v>0.44437400999999999</v>
      </c>
      <c r="K7635">
        <v>0.44377961999999999</v>
      </c>
      <c r="L7635">
        <v>5.9438000000000004E-4</v>
      </c>
      <c r="M7635">
        <v>1.3375800000000001E-3</v>
      </c>
      <c r="N7635">
        <v>64.893765999999999</v>
      </c>
      <c r="O7635">
        <v>69.299788000000007</v>
      </c>
      <c r="P7635">
        <v>2.74537E-3</v>
      </c>
      <c r="Q7635">
        <v>-3.9213599999999996E-3</v>
      </c>
      <c r="R7635">
        <v>-2.9239600000000002E-3</v>
      </c>
      <c r="S7635">
        <v>-8.4528999999999995E-4</v>
      </c>
      <c r="T7635">
        <v>5.9438000000000004E-4</v>
      </c>
      <c r="U7635">
        <v>2.0340599999999999E-3</v>
      </c>
      <c r="V7635">
        <v>4.1127200000000003E-3</v>
      </c>
      <c r="W7635">
        <v>5.1101200000000001E-3</v>
      </c>
    </row>
    <row r="7636" spans="1:23" x14ac:dyDescent="0.2">
      <c r="A7636" t="s">
        <v>3622</v>
      </c>
      <c r="B7636" t="s">
        <v>67</v>
      </c>
      <c r="C7636" t="s">
        <v>59</v>
      </c>
      <c r="D7636" t="s">
        <v>12</v>
      </c>
      <c r="E7636" t="s">
        <v>65</v>
      </c>
      <c r="F7636" t="s">
        <v>63</v>
      </c>
      <c r="G7636" t="s">
        <v>22</v>
      </c>
      <c r="H7636" t="s">
        <v>13</v>
      </c>
      <c r="I7636">
        <v>3</v>
      </c>
      <c r="J7636">
        <v>0.41440258000000002</v>
      </c>
      <c r="K7636">
        <v>0.41526372</v>
      </c>
      <c r="L7636">
        <v>-8.6114000000000004E-4</v>
      </c>
      <c r="M7636">
        <v>-2.0780299999999998E-3</v>
      </c>
      <c r="N7636">
        <v>64.733763999999994</v>
      </c>
      <c r="O7636">
        <v>69.299788000000007</v>
      </c>
      <c r="P7636">
        <v>2.6825199999999999E-3</v>
      </c>
      <c r="Q7636">
        <v>-5.2734899999999996E-3</v>
      </c>
      <c r="R7636">
        <v>-4.2989300000000003E-3</v>
      </c>
      <c r="S7636">
        <v>-2.26786E-3</v>
      </c>
      <c r="T7636">
        <v>-8.6114000000000004E-4</v>
      </c>
      <c r="U7636">
        <v>5.4557E-4</v>
      </c>
      <c r="V7636">
        <v>2.5766399999999998E-3</v>
      </c>
      <c r="W7636">
        <v>3.55121E-3</v>
      </c>
    </row>
    <row r="7637" spans="1:23" x14ac:dyDescent="0.2">
      <c r="A7637" t="s">
        <v>3623</v>
      </c>
      <c r="B7637" t="s">
        <v>67</v>
      </c>
      <c r="C7637" t="s">
        <v>59</v>
      </c>
      <c r="D7637" t="s">
        <v>12</v>
      </c>
      <c r="E7637" t="s">
        <v>65</v>
      </c>
      <c r="F7637" t="s">
        <v>63</v>
      </c>
      <c r="G7637" t="s">
        <v>22</v>
      </c>
      <c r="H7637" t="s">
        <v>13</v>
      </c>
      <c r="I7637">
        <v>4</v>
      </c>
      <c r="J7637">
        <v>0.39766184999999998</v>
      </c>
      <c r="K7637">
        <v>0.39964991999999999</v>
      </c>
      <c r="L7637">
        <v>-1.9880700000000002E-3</v>
      </c>
      <c r="M7637">
        <v>-4.9993900000000003E-3</v>
      </c>
      <c r="N7637">
        <v>64.496696999999998</v>
      </c>
      <c r="O7637">
        <v>69.299788000000007</v>
      </c>
      <c r="P7637">
        <v>2.3092799999999999E-3</v>
      </c>
      <c r="Q7637">
        <v>-5.7865E-3</v>
      </c>
      <c r="R7637">
        <v>-4.9475300000000003E-3</v>
      </c>
      <c r="S7637">
        <v>-3.1990600000000001E-3</v>
      </c>
      <c r="T7637">
        <v>-1.9880700000000002E-3</v>
      </c>
      <c r="U7637">
        <v>-7.7707999999999998E-4</v>
      </c>
      <c r="V7637">
        <v>9.7139999999999998E-4</v>
      </c>
      <c r="W7637">
        <v>1.81036E-3</v>
      </c>
    </row>
    <row r="7638" spans="1:23" x14ac:dyDescent="0.2">
      <c r="A7638" t="s">
        <v>3624</v>
      </c>
      <c r="B7638" t="s">
        <v>67</v>
      </c>
      <c r="C7638" t="s">
        <v>59</v>
      </c>
      <c r="D7638" t="s">
        <v>12</v>
      </c>
      <c r="E7638" t="s">
        <v>65</v>
      </c>
      <c r="F7638" t="s">
        <v>63</v>
      </c>
      <c r="G7638" t="s">
        <v>22</v>
      </c>
      <c r="H7638" t="s">
        <v>13</v>
      </c>
      <c r="I7638">
        <v>5</v>
      </c>
      <c r="J7638">
        <v>0.39590667000000002</v>
      </c>
      <c r="K7638">
        <v>0.39810929</v>
      </c>
      <c r="L7638">
        <v>-2.2026099999999998E-3</v>
      </c>
      <c r="M7638">
        <v>-5.56347E-3</v>
      </c>
      <c r="N7638">
        <v>64.459209999999999</v>
      </c>
      <c r="O7638">
        <v>69.299788000000007</v>
      </c>
      <c r="P7638">
        <v>1.75373E-3</v>
      </c>
      <c r="Q7638">
        <v>-5.0872399999999998E-3</v>
      </c>
      <c r="R7638">
        <v>-4.4501100000000002E-3</v>
      </c>
      <c r="S7638">
        <v>-3.1222699999999999E-3</v>
      </c>
      <c r="T7638">
        <v>-2.2026099999999998E-3</v>
      </c>
      <c r="U7638">
        <v>-1.2829600000000001E-3</v>
      </c>
      <c r="V7638">
        <v>4.4879999999999997E-5</v>
      </c>
      <c r="W7638">
        <v>6.8201000000000004E-4</v>
      </c>
    </row>
    <row r="7639" spans="1:23" x14ac:dyDescent="0.2">
      <c r="A7639" t="s">
        <v>3625</v>
      </c>
      <c r="B7639" t="s">
        <v>67</v>
      </c>
      <c r="C7639" t="s">
        <v>59</v>
      </c>
      <c r="D7639" t="s">
        <v>12</v>
      </c>
      <c r="E7639" t="s">
        <v>65</v>
      </c>
      <c r="F7639" t="s">
        <v>63</v>
      </c>
      <c r="G7639" t="s">
        <v>22</v>
      </c>
      <c r="H7639" t="s">
        <v>13</v>
      </c>
      <c r="I7639">
        <v>6</v>
      </c>
      <c r="J7639">
        <v>0.41337329</v>
      </c>
      <c r="K7639">
        <v>0.41757720999999998</v>
      </c>
      <c r="L7639">
        <v>-4.2039199999999999E-3</v>
      </c>
      <c r="M7639">
        <v>-1.01698E-2</v>
      </c>
      <c r="N7639">
        <v>64.212727000000001</v>
      </c>
      <c r="O7639">
        <v>69.299788000000007</v>
      </c>
      <c r="P7639">
        <v>1.83734E-3</v>
      </c>
      <c r="Q7639">
        <v>-7.2260800000000002E-3</v>
      </c>
      <c r="R7639">
        <v>-6.5585699999999997E-3</v>
      </c>
      <c r="S7639">
        <v>-5.1674299999999998E-3</v>
      </c>
      <c r="T7639">
        <v>-4.2039199999999999E-3</v>
      </c>
      <c r="U7639">
        <v>-3.2404199999999999E-3</v>
      </c>
      <c r="V7639">
        <v>-1.84928E-3</v>
      </c>
      <c r="W7639">
        <v>-1.18177E-3</v>
      </c>
    </row>
    <row r="7640" spans="1:23" x14ac:dyDescent="0.2">
      <c r="A7640" t="s">
        <v>3626</v>
      </c>
      <c r="B7640" t="s">
        <v>67</v>
      </c>
      <c r="C7640" t="s">
        <v>59</v>
      </c>
      <c r="D7640" t="s">
        <v>12</v>
      </c>
      <c r="E7640" t="s">
        <v>65</v>
      </c>
      <c r="F7640" t="s">
        <v>63</v>
      </c>
      <c r="G7640" t="s">
        <v>22</v>
      </c>
      <c r="H7640" t="s">
        <v>14</v>
      </c>
      <c r="I7640">
        <v>7</v>
      </c>
      <c r="J7640">
        <v>0.44045498</v>
      </c>
      <c r="K7640">
        <v>0.44219826000000001</v>
      </c>
      <c r="L7640">
        <v>-1.74328E-3</v>
      </c>
      <c r="M7640">
        <v>-3.9579000000000003E-3</v>
      </c>
      <c r="N7640">
        <v>64.253236000000001</v>
      </c>
      <c r="O7640">
        <v>69.299788000000007</v>
      </c>
      <c r="P7640">
        <v>2.2427699999999998E-3</v>
      </c>
      <c r="Q7640">
        <v>-5.4323000000000001E-3</v>
      </c>
      <c r="R7640">
        <v>-4.6175000000000001E-3</v>
      </c>
      <c r="S7640">
        <v>-2.91939E-3</v>
      </c>
      <c r="T7640">
        <v>-1.74328E-3</v>
      </c>
      <c r="U7640">
        <v>-5.6716999999999998E-4</v>
      </c>
      <c r="V7640">
        <v>1.1309499999999999E-3</v>
      </c>
      <c r="W7640">
        <v>1.94575E-3</v>
      </c>
    </row>
    <row r="7641" spans="1:23" x14ac:dyDescent="0.2">
      <c r="A7641" t="s">
        <v>3627</v>
      </c>
      <c r="B7641" t="s">
        <v>67</v>
      </c>
      <c r="C7641" t="s">
        <v>59</v>
      </c>
      <c r="D7641" t="s">
        <v>12</v>
      </c>
      <c r="E7641" t="s">
        <v>65</v>
      </c>
      <c r="F7641" t="s">
        <v>63</v>
      </c>
      <c r="G7641" t="s">
        <v>22</v>
      </c>
      <c r="H7641" t="s">
        <v>14</v>
      </c>
      <c r="I7641">
        <v>8</v>
      </c>
      <c r="J7641">
        <v>0.47351364000000001</v>
      </c>
      <c r="K7641">
        <v>0.47510692999999998</v>
      </c>
      <c r="L7641">
        <v>-1.59329E-3</v>
      </c>
      <c r="M7641">
        <v>-3.3648100000000002E-3</v>
      </c>
      <c r="N7641">
        <v>64.963237000000007</v>
      </c>
      <c r="O7641">
        <v>69.299788000000007</v>
      </c>
      <c r="P7641">
        <v>1.9762E-3</v>
      </c>
      <c r="Q7641">
        <v>-4.8438400000000003E-3</v>
      </c>
      <c r="R7641">
        <v>-4.1258900000000001E-3</v>
      </c>
      <c r="S7641">
        <v>-2.6296100000000001E-3</v>
      </c>
      <c r="T7641">
        <v>-1.59329E-3</v>
      </c>
      <c r="U7641">
        <v>-5.5696999999999995E-4</v>
      </c>
      <c r="V7641">
        <v>9.3932E-4</v>
      </c>
      <c r="W7641">
        <v>1.65727E-3</v>
      </c>
    </row>
    <row r="7642" spans="1:23" x14ac:dyDescent="0.2">
      <c r="A7642" t="s">
        <v>3628</v>
      </c>
      <c r="B7642" t="s">
        <v>67</v>
      </c>
      <c r="C7642" t="s">
        <v>59</v>
      </c>
      <c r="D7642" t="s">
        <v>12</v>
      </c>
      <c r="E7642" t="s">
        <v>65</v>
      </c>
      <c r="F7642" t="s">
        <v>63</v>
      </c>
      <c r="G7642" t="s">
        <v>22</v>
      </c>
      <c r="H7642" t="s">
        <v>14</v>
      </c>
      <c r="I7642">
        <v>9</v>
      </c>
      <c r="J7642">
        <v>0.49766928999999999</v>
      </c>
      <c r="K7642">
        <v>0.49624344999999997</v>
      </c>
      <c r="L7642">
        <v>1.4258400000000001E-3</v>
      </c>
      <c r="M7642">
        <v>2.8650300000000002E-3</v>
      </c>
      <c r="N7642">
        <v>66.696140999999997</v>
      </c>
      <c r="O7642">
        <v>69.299788000000007</v>
      </c>
      <c r="P7642">
        <v>2.09144E-3</v>
      </c>
      <c r="Q7642">
        <v>-2.0142799999999998E-3</v>
      </c>
      <c r="R7642">
        <v>-1.2544500000000001E-3</v>
      </c>
      <c r="S7642">
        <v>3.2907999999999999E-4</v>
      </c>
      <c r="T7642">
        <v>1.4258400000000001E-3</v>
      </c>
      <c r="U7642">
        <v>2.5225899999999999E-3</v>
      </c>
      <c r="V7642">
        <v>4.1061300000000004E-3</v>
      </c>
      <c r="W7642">
        <v>4.8659599999999999E-3</v>
      </c>
    </row>
    <row r="7643" spans="1:23" x14ac:dyDescent="0.2">
      <c r="A7643" t="s">
        <v>3629</v>
      </c>
      <c r="B7643" t="s">
        <v>67</v>
      </c>
      <c r="C7643" t="s">
        <v>59</v>
      </c>
      <c r="D7643" t="s">
        <v>12</v>
      </c>
      <c r="E7643" t="s">
        <v>65</v>
      </c>
      <c r="F7643" t="s">
        <v>63</v>
      </c>
      <c r="G7643" t="s">
        <v>22</v>
      </c>
      <c r="H7643" t="s">
        <v>14</v>
      </c>
      <c r="I7643">
        <v>10</v>
      </c>
      <c r="J7643">
        <v>0.51612906999999997</v>
      </c>
      <c r="K7643">
        <v>0.51549500999999998</v>
      </c>
      <c r="L7643">
        <v>6.3405999999999998E-4</v>
      </c>
      <c r="M7643">
        <v>1.2285E-3</v>
      </c>
      <c r="N7643">
        <v>69.570138999999998</v>
      </c>
      <c r="O7643">
        <v>69.299788000000007</v>
      </c>
      <c r="P7643">
        <v>2.6386000000000001E-3</v>
      </c>
      <c r="Q7643">
        <v>-3.7060499999999998E-3</v>
      </c>
      <c r="R7643">
        <v>-2.7474399999999999E-3</v>
      </c>
      <c r="S7643">
        <v>-7.4962E-4</v>
      </c>
      <c r="T7643">
        <v>6.3405999999999998E-4</v>
      </c>
      <c r="U7643">
        <v>2.01775E-3</v>
      </c>
      <c r="V7643">
        <v>4.0155700000000004E-3</v>
      </c>
      <c r="W7643">
        <v>4.9741799999999999E-3</v>
      </c>
    </row>
    <row r="7644" spans="1:23" x14ac:dyDescent="0.2">
      <c r="A7644" t="s">
        <v>3630</v>
      </c>
      <c r="B7644" t="s">
        <v>67</v>
      </c>
      <c r="C7644" t="s">
        <v>59</v>
      </c>
      <c r="D7644" t="s">
        <v>12</v>
      </c>
      <c r="E7644" t="s">
        <v>65</v>
      </c>
      <c r="F7644" t="s">
        <v>63</v>
      </c>
      <c r="G7644" t="s">
        <v>22</v>
      </c>
      <c r="H7644" t="s">
        <v>14</v>
      </c>
      <c r="I7644">
        <v>11</v>
      </c>
      <c r="J7644">
        <v>0.54052442999999994</v>
      </c>
      <c r="K7644">
        <v>0.54275934999999997</v>
      </c>
      <c r="L7644">
        <v>-2.23492E-3</v>
      </c>
      <c r="M7644">
        <v>-4.1347299999999997E-3</v>
      </c>
      <c r="N7644">
        <v>72.309186999999994</v>
      </c>
      <c r="O7644">
        <v>69.299788000000007</v>
      </c>
      <c r="P7644">
        <v>3.0129599999999999E-3</v>
      </c>
      <c r="Q7644">
        <v>-7.1907999999999998E-3</v>
      </c>
      <c r="R7644">
        <v>-6.0961899999999996E-3</v>
      </c>
      <c r="S7644">
        <v>-3.8149199999999999E-3</v>
      </c>
      <c r="T7644">
        <v>-2.23492E-3</v>
      </c>
      <c r="U7644">
        <v>-6.5492000000000002E-4</v>
      </c>
      <c r="V7644">
        <v>1.62634E-3</v>
      </c>
      <c r="W7644">
        <v>2.7209600000000001E-3</v>
      </c>
    </row>
    <row r="7645" spans="1:23" x14ac:dyDescent="0.2">
      <c r="A7645" t="s">
        <v>3631</v>
      </c>
      <c r="B7645" t="s">
        <v>67</v>
      </c>
      <c r="C7645" t="s">
        <v>59</v>
      </c>
      <c r="D7645" t="s">
        <v>12</v>
      </c>
      <c r="E7645" t="s">
        <v>65</v>
      </c>
      <c r="F7645" t="s">
        <v>63</v>
      </c>
      <c r="G7645" t="s">
        <v>22</v>
      </c>
      <c r="H7645" t="s">
        <v>14</v>
      </c>
      <c r="I7645">
        <v>12</v>
      </c>
      <c r="J7645">
        <v>0.56630289</v>
      </c>
      <c r="K7645">
        <v>0.56785374</v>
      </c>
      <c r="L7645">
        <v>-1.5508500000000001E-3</v>
      </c>
      <c r="M7645">
        <v>-2.7385600000000001E-3</v>
      </c>
      <c r="N7645">
        <v>73.859686999999994</v>
      </c>
      <c r="O7645">
        <v>69.299788000000007</v>
      </c>
      <c r="P7645">
        <v>3.24589E-3</v>
      </c>
      <c r="Q7645">
        <v>-6.8898600000000003E-3</v>
      </c>
      <c r="R7645">
        <v>-5.7106300000000004E-3</v>
      </c>
      <c r="S7645">
        <v>-3.2529999999999998E-3</v>
      </c>
      <c r="T7645">
        <v>-1.5508500000000001E-3</v>
      </c>
      <c r="U7645">
        <v>1.5129E-4</v>
      </c>
      <c r="V7645">
        <v>2.6089199999999998E-3</v>
      </c>
      <c r="W7645">
        <v>3.7881600000000001E-3</v>
      </c>
    </row>
    <row r="7646" spans="1:23" x14ac:dyDescent="0.2">
      <c r="A7646" t="s">
        <v>3632</v>
      </c>
      <c r="B7646" t="s">
        <v>67</v>
      </c>
      <c r="C7646" t="s">
        <v>59</v>
      </c>
      <c r="D7646" t="s">
        <v>12</v>
      </c>
      <c r="E7646" t="s">
        <v>65</v>
      </c>
      <c r="F7646" t="s">
        <v>63</v>
      </c>
      <c r="G7646" t="s">
        <v>22</v>
      </c>
      <c r="H7646" t="s">
        <v>14</v>
      </c>
      <c r="I7646">
        <v>13</v>
      </c>
      <c r="J7646">
        <v>0.59470442000000001</v>
      </c>
      <c r="K7646">
        <v>0.59458783999999998</v>
      </c>
      <c r="L7646">
        <v>1.1658E-4</v>
      </c>
      <c r="M7646">
        <v>1.9603000000000001E-4</v>
      </c>
      <c r="N7646">
        <v>75.078237000000001</v>
      </c>
      <c r="O7646">
        <v>69.299788000000007</v>
      </c>
      <c r="P7646">
        <v>3.8004100000000002E-3</v>
      </c>
      <c r="Q7646">
        <v>-6.13453E-3</v>
      </c>
      <c r="R7646">
        <v>-4.7538399999999996E-3</v>
      </c>
      <c r="S7646">
        <v>-1.8763499999999999E-3</v>
      </c>
      <c r="T7646">
        <v>1.1658E-4</v>
      </c>
      <c r="U7646">
        <v>2.1095200000000001E-3</v>
      </c>
      <c r="V7646">
        <v>4.9870000000000001E-3</v>
      </c>
      <c r="W7646">
        <v>6.3676899999999996E-3</v>
      </c>
    </row>
    <row r="7647" spans="1:23" x14ac:dyDescent="0.2">
      <c r="A7647" t="s">
        <v>3633</v>
      </c>
      <c r="B7647" t="s">
        <v>67</v>
      </c>
      <c r="C7647" t="s">
        <v>59</v>
      </c>
      <c r="D7647" t="s">
        <v>12</v>
      </c>
      <c r="E7647" t="s">
        <v>65</v>
      </c>
      <c r="F7647" t="s">
        <v>63</v>
      </c>
      <c r="G7647" t="s">
        <v>22</v>
      </c>
      <c r="H7647" t="s">
        <v>14</v>
      </c>
      <c r="I7647">
        <v>14</v>
      </c>
      <c r="J7647">
        <v>0.61772165000000001</v>
      </c>
      <c r="K7647">
        <v>0.61607716000000001</v>
      </c>
      <c r="L7647">
        <v>1.64449E-3</v>
      </c>
      <c r="M7647">
        <v>2.66219E-3</v>
      </c>
      <c r="N7647">
        <v>75.937663999999998</v>
      </c>
      <c r="O7647">
        <v>69.299788000000007</v>
      </c>
      <c r="P7647">
        <v>5.1238300000000002E-3</v>
      </c>
      <c r="Q7647">
        <v>-6.7834499999999999E-3</v>
      </c>
      <c r="R7647">
        <v>-4.9219600000000004E-3</v>
      </c>
      <c r="S7647">
        <v>-1.0424500000000001E-3</v>
      </c>
      <c r="T7647">
        <v>1.64449E-3</v>
      </c>
      <c r="U7647">
        <v>4.3314299999999998E-3</v>
      </c>
      <c r="V7647">
        <v>8.2109399999999999E-3</v>
      </c>
      <c r="W7647">
        <v>1.007244E-2</v>
      </c>
    </row>
    <row r="7648" spans="1:23" x14ac:dyDescent="0.2">
      <c r="A7648" t="s">
        <v>3634</v>
      </c>
      <c r="B7648" t="s">
        <v>67</v>
      </c>
      <c r="C7648" t="s">
        <v>59</v>
      </c>
      <c r="D7648" t="s">
        <v>12</v>
      </c>
      <c r="E7648" t="s">
        <v>65</v>
      </c>
      <c r="F7648" t="s">
        <v>63</v>
      </c>
      <c r="G7648" t="s">
        <v>22</v>
      </c>
      <c r="H7648" t="s">
        <v>14</v>
      </c>
      <c r="I7648">
        <v>15</v>
      </c>
      <c r="J7648">
        <v>0.64292636000000003</v>
      </c>
      <c r="K7648">
        <v>0.63679894999999997</v>
      </c>
      <c r="L7648">
        <v>6.1274099999999998E-3</v>
      </c>
      <c r="M7648">
        <v>9.5305000000000008E-3</v>
      </c>
      <c r="N7648">
        <v>76.093501000000003</v>
      </c>
      <c r="O7648">
        <v>69.299788000000007</v>
      </c>
      <c r="P7648">
        <v>5.0797400000000001E-3</v>
      </c>
      <c r="Q7648">
        <v>-2.2280199999999998E-3</v>
      </c>
      <c r="R7648">
        <v>-3.8254000000000001E-4</v>
      </c>
      <c r="S7648">
        <v>3.4635899999999999E-3</v>
      </c>
      <c r="T7648">
        <v>6.1274099999999998E-3</v>
      </c>
      <c r="U7648">
        <v>8.7912300000000006E-3</v>
      </c>
      <c r="V7648">
        <v>1.263736E-2</v>
      </c>
      <c r="W7648">
        <v>1.448285E-2</v>
      </c>
    </row>
    <row r="7649" spans="1:23" x14ac:dyDescent="0.2">
      <c r="A7649" t="s">
        <v>3635</v>
      </c>
      <c r="B7649" t="s">
        <v>67</v>
      </c>
      <c r="C7649" t="s">
        <v>59</v>
      </c>
      <c r="D7649" t="s">
        <v>12</v>
      </c>
      <c r="E7649" t="s">
        <v>65</v>
      </c>
      <c r="F7649" t="s">
        <v>63</v>
      </c>
      <c r="G7649" t="s">
        <v>22</v>
      </c>
      <c r="H7649" t="s">
        <v>14</v>
      </c>
      <c r="I7649">
        <v>16</v>
      </c>
      <c r="J7649">
        <v>0.67020367000000003</v>
      </c>
      <c r="K7649">
        <v>0.66333958000000004</v>
      </c>
      <c r="L7649">
        <v>6.8640899999999998E-3</v>
      </c>
      <c r="M7649">
        <v>1.0241790000000001E-2</v>
      </c>
      <c r="N7649">
        <v>75.958203999999995</v>
      </c>
      <c r="O7649">
        <v>69.299788000000007</v>
      </c>
      <c r="P7649">
        <v>5.01959E-3</v>
      </c>
      <c r="Q7649">
        <v>-1.3924E-3</v>
      </c>
      <c r="R7649">
        <v>4.3123E-4</v>
      </c>
      <c r="S7649">
        <v>4.2318099999999999E-3</v>
      </c>
      <c r="T7649">
        <v>6.8640899999999998E-3</v>
      </c>
      <c r="U7649">
        <v>9.4963600000000006E-3</v>
      </c>
      <c r="V7649">
        <v>1.329695E-2</v>
      </c>
      <c r="W7649">
        <v>1.512057E-2</v>
      </c>
    </row>
    <row r="7650" spans="1:23" x14ac:dyDescent="0.2">
      <c r="A7650" t="s">
        <v>3636</v>
      </c>
      <c r="B7650" t="s">
        <v>67</v>
      </c>
      <c r="C7650" t="s">
        <v>59</v>
      </c>
      <c r="D7650" t="s">
        <v>12</v>
      </c>
      <c r="E7650" t="s">
        <v>65</v>
      </c>
      <c r="F7650" t="s">
        <v>63</v>
      </c>
      <c r="G7650" t="s">
        <v>22</v>
      </c>
      <c r="H7650" t="s">
        <v>15</v>
      </c>
      <c r="I7650">
        <v>17</v>
      </c>
      <c r="J7650">
        <v>0.69237581000000004</v>
      </c>
      <c r="K7650">
        <v>0.68143666999999997</v>
      </c>
      <c r="L7650">
        <v>1.093915E-2</v>
      </c>
      <c r="M7650">
        <v>1.5799440000000001E-2</v>
      </c>
      <c r="N7650">
        <v>75.355384000000001</v>
      </c>
      <c r="O7650">
        <v>69.299788000000007</v>
      </c>
      <c r="P7650">
        <v>5.1039099999999997E-3</v>
      </c>
      <c r="Q7650">
        <v>2.5439600000000001E-3</v>
      </c>
      <c r="R7650">
        <v>4.3982200000000004E-3</v>
      </c>
      <c r="S7650">
        <v>8.2626499999999999E-3</v>
      </c>
      <c r="T7650">
        <v>1.093915E-2</v>
      </c>
      <c r="U7650">
        <v>1.361564E-2</v>
      </c>
      <c r="V7650">
        <v>1.7480079999999999E-2</v>
      </c>
      <c r="W7650">
        <v>1.9334339999999998E-2</v>
      </c>
    </row>
    <row r="7651" spans="1:23" x14ac:dyDescent="0.2">
      <c r="A7651" t="s">
        <v>3637</v>
      </c>
      <c r="B7651" t="s">
        <v>67</v>
      </c>
      <c r="C7651" t="s">
        <v>59</v>
      </c>
      <c r="D7651" t="s">
        <v>12</v>
      </c>
      <c r="E7651" t="s">
        <v>65</v>
      </c>
      <c r="F7651" t="s">
        <v>63</v>
      </c>
      <c r="G7651" t="s">
        <v>22</v>
      </c>
      <c r="H7651" t="s">
        <v>15</v>
      </c>
      <c r="I7651">
        <v>18</v>
      </c>
      <c r="J7651">
        <v>0.72312599</v>
      </c>
      <c r="K7651">
        <v>0.71084705999999998</v>
      </c>
      <c r="L7651">
        <v>1.227893E-2</v>
      </c>
      <c r="M7651">
        <v>1.698034E-2</v>
      </c>
      <c r="N7651">
        <v>74.219667000000001</v>
      </c>
      <c r="O7651">
        <v>69.299788000000007</v>
      </c>
      <c r="P7651">
        <v>4.7467200000000003E-3</v>
      </c>
      <c r="Q7651">
        <v>4.4712700000000003E-3</v>
      </c>
      <c r="R7651">
        <v>6.1957699999999997E-3</v>
      </c>
      <c r="S7651">
        <v>9.7897499999999998E-3</v>
      </c>
      <c r="T7651">
        <v>1.227893E-2</v>
      </c>
      <c r="U7651">
        <v>1.4768109999999999E-2</v>
      </c>
      <c r="V7651">
        <v>1.8362090000000001E-2</v>
      </c>
      <c r="W7651">
        <v>2.008658E-2</v>
      </c>
    </row>
    <row r="7652" spans="1:23" x14ac:dyDescent="0.2">
      <c r="A7652" t="s">
        <v>3638</v>
      </c>
      <c r="B7652" t="s">
        <v>67</v>
      </c>
      <c r="C7652" t="s">
        <v>59</v>
      </c>
      <c r="D7652" t="s">
        <v>12</v>
      </c>
      <c r="E7652" t="s">
        <v>65</v>
      </c>
      <c r="F7652" t="s">
        <v>63</v>
      </c>
      <c r="G7652" t="s">
        <v>22</v>
      </c>
      <c r="H7652" t="s">
        <v>15</v>
      </c>
      <c r="I7652">
        <v>19</v>
      </c>
      <c r="J7652">
        <v>0.73207633999999999</v>
      </c>
      <c r="K7652">
        <v>0.72025691000000003</v>
      </c>
      <c r="L7652">
        <v>1.1819430000000001E-2</v>
      </c>
      <c r="M7652">
        <v>1.6145079999999999E-2</v>
      </c>
      <c r="N7652">
        <v>72.648122000000001</v>
      </c>
      <c r="O7652">
        <v>69.299788000000007</v>
      </c>
      <c r="P7652">
        <v>4.38398E-3</v>
      </c>
      <c r="Q7652">
        <v>4.6084200000000002E-3</v>
      </c>
      <c r="R7652">
        <v>6.20113E-3</v>
      </c>
      <c r="S7652">
        <v>9.5204699999999996E-3</v>
      </c>
      <c r="T7652">
        <v>1.1819430000000001E-2</v>
      </c>
      <c r="U7652">
        <v>1.411839E-2</v>
      </c>
      <c r="V7652">
        <v>1.7437729999999999E-2</v>
      </c>
      <c r="W7652">
        <v>1.9030439999999999E-2</v>
      </c>
    </row>
    <row r="7653" spans="1:23" x14ac:dyDescent="0.2">
      <c r="A7653" t="s">
        <v>3639</v>
      </c>
      <c r="B7653" t="s">
        <v>67</v>
      </c>
      <c r="C7653" t="s">
        <v>59</v>
      </c>
      <c r="D7653" t="s">
        <v>12</v>
      </c>
      <c r="E7653" t="s">
        <v>65</v>
      </c>
      <c r="F7653" t="s">
        <v>63</v>
      </c>
      <c r="G7653" t="s">
        <v>22</v>
      </c>
      <c r="H7653" t="s">
        <v>15</v>
      </c>
      <c r="I7653">
        <v>20</v>
      </c>
      <c r="J7653">
        <v>0.72234635000000003</v>
      </c>
      <c r="K7653">
        <v>0.70862758000000003</v>
      </c>
      <c r="L7653">
        <v>1.371877E-2</v>
      </c>
      <c r="M7653">
        <v>1.8991959999999999E-2</v>
      </c>
      <c r="N7653">
        <v>70.758697999999995</v>
      </c>
      <c r="O7653">
        <v>69.299788000000007</v>
      </c>
      <c r="P7653">
        <v>4.2822600000000004E-3</v>
      </c>
      <c r="Q7653">
        <v>6.6750899999999998E-3</v>
      </c>
      <c r="R7653">
        <v>8.2308399999999997E-3</v>
      </c>
      <c r="S7653">
        <v>1.147315E-2</v>
      </c>
      <c r="T7653">
        <v>1.371877E-2</v>
      </c>
      <c r="U7653">
        <v>1.5964389999999998E-2</v>
      </c>
      <c r="V7653">
        <v>1.92067E-2</v>
      </c>
      <c r="W7653">
        <v>2.076246E-2</v>
      </c>
    </row>
    <row r="7654" spans="1:23" x14ac:dyDescent="0.2">
      <c r="A7654" t="s">
        <v>3640</v>
      </c>
      <c r="B7654" t="s">
        <v>67</v>
      </c>
      <c r="C7654" t="s">
        <v>59</v>
      </c>
      <c r="D7654" t="s">
        <v>12</v>
      </c>
      <c r="E7654" t="s">
        <v>65</v>
      </c>
      <c r="F7654" t="s">
        <v>63</v>
      </c>
      <c r="G7654" t="s">
        <v>22</v>
      </c>
      <c r="H7654" t="s">
        <v>15</v>
      </c>
      <c r="I7654">
        <v>21</v>
      </c>
      <c r="J7654">
        <v>0.75952772000000002</v>
      </c>
      <c r="K7654">
        <v>0.74822763999999997</v>
      </c>
      <c r="L7654">
        <v>1.1300080000000001E-2</v>
      </c>
      <c r="M7654">
        <v>1.487777E-2</v>
      </c>
      <c r="N7654">
        <v>68.482904000000005</v>
      </c>
      <c r="O7654">
        <v>69.299788000000007</v>
      </c>
      <c r="P7654">
        <v>3.2947300000000001E-3</v>
      </c>
      <c r="Q7654">
        <v>5.8807299999999998E-3</v>
      </c>
      <c r="R7654">
        <v>7.0777100000000001E-3</v>
      </c>
      <c r="S7654">
        <v>9.5723200000000005E-3</v>
      </c>
      <c r="T7654">
        <v>1.1300080000000001E-2</v>
      </c>
      <c r="U7654">
        <v>1.3027830000000001E-2</v>
      </c>
      <c r="V7654">
        <v>1.552244E-2</v>
      </c>
      <c r="W7654">
        <v>1.6719419999999999E-2</v>
      </c>
    </row>
    <row r="7655" spans="1:23" x14ac:dyDescent="0.2">
      <c r="A7655" t="s">
        <v>3641</v>
      </c>
      <c r="B7655" t="s">
        <v>67</v>
      </c>
      <c r="C7655" t="s">
        <v>59</v>
      </c>
      <c r="D7655" t="s">
        <v>12</v>
      </c>
      <c r="E7655" t="s">
        <v>65</v>
      </c>
      <c r="F7655" t="s">
        <v>63</v>
      </c>
      <c r="G7655" t="s">
        <v>22</v>
      </c>
      <c r="H7655" t="s">
        <v>14</v>
      </c>
      <c r="I7655">
        <v>22</v>
      </c>
      <c r="J7655">
        <v>0.74618026000000004</v>
      </c>
      <c r="K7655">
        <v>0.74383681000000001</v>
      </c>
      <c r="L7655">
        <v>2.34345E-3</v>
      </c>
      <c r="M7655">
        <v>3.14059E-3</v>
      </c>
      <c r="N7655">
        <v>67.173880999999994</v>
      </c>
      <c r="O7655">
        <v>69.299788000000007</v>
      </c>
      <c r="P7655">
        <v>2.4375E-3</v>
      </c>
      <c r="Q7655">
        <v>-1.66588E-3</v>
      </c>
      <c r="R7655">
        <v>-7.8032999999999998E-4</v>
      </c>
      <c r="S7655">
        <v>1.06522E-3</v>
      </c>
      <c r="T7655">
        <v>2.34345E-3</v>
      </c>
      <c r="U7655">
        <v>3.62167E-3</v>
      </c>
      <c r="V7655">
        <v>5.46723E-3</v>
      </c>
      <c r="W7655">
        <v>6.3527699999999998E-3</v>
      </c>
    </row>
    <row r="7656" spans="1:23" x14ac:dyDescent="0.2">
      <c r="A7656" t="s">
        <v>3642</v>
      </c>
      <c r="B7656" t="s">
        <v>67</v>
      </c>
      <c r="C7656" t="s">
        <v>59</v>
      </c>
      <c r="D7656" t="s">
        <v>12</v>
      </c>
      <c r="E7656" t="s">
        <v>65</v>
      </c>
      <c r="F7656" t="s">
        <v>63</v>
      </c>
      <c r="G7656" t="s">
        <v>22</v>
      </c>
      <c r="H7656" t="s">
        <v>14</v>
      </c>
      <c r="I7656">
        <v>23</v>
      </c>
      <c r="J7656">
        <v>0.66711465999999997</v>
      </c>
      <c r="K7656">
        <v>0.66855635999999996</v>
      </c>
      <c r="L7656">
        <v>-1.4417E-3</v>
      </c>
      <c r="M7656">
        <v>-2.1611E-3</v>
      </c>
      <c r="N7656">
        <v>66.489431999999994</v>
      </c>
      <c r="O7656">
        <v>69.299788000000007</v>
      </c>
      <c r="P7656">
        <v>3.0881300000000001E-3</v>
      </c>
      <c r="Q7656">
        <v>-6.5212200000000003E-3</v>
      </c>
      <c r="R7656">
        <v>-5.3993000000000001E-3</v>
      </c>
      <c r="S7656">
        <v>-3.0611200000000001E-3</v>
      </c>
      <c r="T7656">
        <v>-1.4417E-3</v>
      </c>
      <c r="U7656">
        <v>1.7771E-4</v>
      </c>
      <c r="V7656">
        <v>2.5158899999999998E-3</v>
      </c>
      <c r="W7656">
        <v>3.6378199999999999E-3</v>
      </c>
    </row>
    <row r="7657" spans="1:23" x14ac:dyDescent="0.2">
      <c r="A7657" t="s">
        <v>3643</v>
      </c>
      <c r="B7657" t="s">
        <v>67</v>
      </c>
      <c r="C7657" t="s">
        <v>59</v>
      </c>
      <c r="D7657" t="s">
        <v>12</v>
      </c>
      <c r="E7657" t="s">
        <v>65</v>
      </c>
      <c r="F7657" t="s">
        <v>63</v>
      </c>
      <c r="G7657" t="s">
        <v>22</v>
      </c>
      <c r="H7657" t="s">
        <v>14</v>
      </c>
      <c r="I7657">
        <v>24</v>
      </c>
      <c r="J7657">
        <v>0.56959866999999997</v>
      </c>
      <c r="K7657">
        <v>0.57259713000000001</v>
      </c>
      <c r="L7657">
        <v>-2.99847E-3</v>
      </c>
      <c r="M7657">
        <v>-5.2641700000000003E-3</v>
      </c>
      <c r="N7657">
        <v>65.957269999999994</v>
      </c>
      <c r="O7657">
        <v>69.299788000000007</v>
      </c>
      <c r="P7657">
        <v>3.2897400000000002E-3</v>
      </c>
      <c r="Q7657">
        <v>-8.4096099999999997E-3</v>
      </c>
      <c r="R7657">
        <v>-7.2144399999999999E-3</v>
      </c>
      <c r="S7657">
        <v>-4.7236099999999996E-3</v>
      </c>
      <c r="T7657">
        <v>-2.99847E-3</v>
      </c>
      <c r="U7657">
        <v>-1.2733200000000001E-3</v>
      </c>
      <c r="V7657">
        <v>1.21751E-3</v>
      </c>
      <c r="W7657">
        <v>2.4126799999999999E-3</v>
      </c>
    </row>
    <row r="7658" spans="1:23" x14ac:dyDescent="0.2">
      <c r="A7658" t="s">
        <v>9738</v>
      </c>
      <c r="B7658" t="s">
        <v>67</v>
      </c>
      <c r="C7658" t="s">
        <v>59</v>
      </c>
      <c r="D7658" t="s">
        <v>12</v>
      </c>
      <c r="E7658" t="s">
        <v>5652</v>
      </c>
      <c r="F7658" t="s">
        <v>64</v>
      </c>
      <c r="G7658" t="s">
        <v>22</v>
      </c>
      <c r="H7658" t="s">
        <v>14</v>
      </c>
      <c r="I7658">
        <v>1</v>
      </c>
      <c r="J7658">
        <v>0.49417918999999999</v>
      </c>
      <c r="K7658">
        <v>0.49324500999999998</v>
      </c>
      <c r="L7658">
        <v>9.3417000000000001E-4</v>
      </c>
      <c r="M7658">
        <v>1.8903500000000001E-3</v>
      </c>
      <c r="N7658">
        <v>65.215406000000002</v>
      </c>
      <c r="O7658">
        <v>69.300980999999993</v>
      </c>
      <c r="P7658">
        <v>2.7882599999999999E-3</v>
      </c>
      <c r="Q7658">
        <v>-3.6521000000000001E-3</v>
      </c>
      <c r="R7658">
        <v>-2.63912E-3</v>
      </c>
      <c r="S7658">
        <v>-5.2798999999999999E-4</v>
      </c>
      <c r="T7658">
        <v>9.3417000000000001E-4</v>
      </c>
      <c r="U7658">
        <v>2.3963399999999998E-3</v>
      </c>
      <c r="V7658">
        <v>4.5074700000000004E-3</v>
      </c>
      <c r="W7658">
        <v>5.5204499999999997E-3</v>
      </c>
    </row>
    <row r="7659" spans="1:23" x14ac:dyDescent="0.2">
      <c r="A7659" t="s">
        <v>9739</v>
      </c>
      <c r="B7659" t="s">
        <v>67</v>
      </c>
      <c r="C7659" t="s">
        <v>59</v>
      </c>
      <c r="D7659" t="s">
        <v>12</v>
      </c>
      <c r="E7659" t="s">
        <v>5652</v>
      </c>
      <c r="F7659" t="s">
        <v>64</v>
      </c>
      <c r="G7659" t="s">
        <v>22</v>
      </c>
      <c r="H7659" t="s">
        <v>14</v>
      </c>
      <c r="I7659">
        <v>2</v>
      </c>
      <c r="J7659">
        <v>0.44517271000000003</v>
      </c>
      <c r="K7659">
        <v>0.44752671999999999</v>
      </c>
      <c r="L7659">
        <v>-2.3540100000000001E-3</v>
      </c>
      <c r="M7659">
        <v>-5.2878700000000001E-3</v>
      </c>
      <c r="N7659">
        <v>64.882202000000007</v>
      </c>
      <c r="O7659">
        <v>69.300980999999993</v>
      </c>
      <c r="P7659">
        <v>2.1162099999999999E-3</v>
      </c>
      <c r="Q7659">
        <v>-5.8348699999999998E-3</v>
      </c>
      <c r="R7659">
        <v>-5.0660499999999999E-3</v>
      </c>
      <c r="S7659">
        <v>-3.4637600000000002E-3</v>
      </c>
      <c r="T7659">
        <v>-2.3540100000000001E-3</v>
      </c>
      <c r="U7659">
        <v>-1.24427E-3</v>
      </c>
      <c r="V7659">
        <v>3.5802000000000002E-4</v>
      </c>
      <c r="W7659">
        <v>1.12684E-3</v>
      </c>
    </row>
    <row r="7660" spans="1:23" x14ac:dyDescent="0.2">
      <c r="A7660" t="s">
        <v>9740</v>
      </c>
      <c r="B7660" t="s">
        <v>67</v>
      </c>
      <c r="C7660" t="s">
        <v>59</v>
      </c>
      <c r="D7660" t="s">
        <v>12</v>
      </c>
      <c r="E7660" t="s">
        <v>5652</v>
      </c>
      <c r="F7660" t="s">
        <v>64</v>
      </c>
      <c r="G7660" t="s">
        <v>22</v>
      </c>
      <c r="H7660" t="s">
        <v>14</v>
      </c>
      <c r="I7660">
        <v>3</v>
      </c>
      <c r="J7660">
        <v>0.41392234</v>
      </c>
      <c r="K7660">
        <v>0.41554158000000002</v>
      </c>
      <c r="L7660">
        <v>-1.6192400000000001E-3</v>
      </c>
      <c r="M7660">
        <v>-3.91194E-3</v>
      </c>
      <c r="N7660">
        <v>64.722497000000004</v>
      </c>
      <c r="O7660">
        <v>69.300980999999993</v>
      </c>
      <c r="P7660">
        <v>2.8562700000000002E-3</v>
      </c>
      <c r="Q7660">
        <v>-6.31738E-3</v>
      </c>
      <c r="R7660">
        <v>-5.2796900000000001E-3</v>
      </c>
      <c r="S7660">
        <v>-3.11707E-3</v>
      </c>
      <c r="T7660">
        <v>-1.6192400000000001E-3</v>
      </c>
      <c r="U7660">
        <v>-1.2141E-4</v>
      </c>
      <c r="V7660">
        <v>2.0412199999999998E-3</v>
      </c>
      <c r="W7660">
        <v>3.0789099999999998E-3</v>
      </c>
    </row>
    <row r="7661" spans="1:23" x14ac:dyDescent="0.2">
      <c r="A7661" t="s">
        <v>9741</v>
      </c>
      <c r="B7661" t="s">
        <v>67</v>
      </c>
      <c r="C7661" t="s">
        <v>59</v>
      </c>
      <c r="D7661" t="s">
        <v>12</v>
      </c>
      <c r="E7661" t="s">
        <v>5652</v>
      </c>
      <c r="F7661" t="s">
        <v>64</v>
      </c>
      <c r="G7661" t="s">
        <v>22</v>
      </c>
      <c r="H7661" t="s">
        <v>14</v>
      </c>
      <c r="I7661">
        <v>4</v>
      </c>
      <c r="J7661">
        <v>0.39646625000000002</v>
      </c>
      <c r="K7661">
        <v>0.39892222999999999</v>
      </c>
      <c r="L7661">
        <v>-2.4559899999999999E-3</v>
      </c>
      <c r="M7661">
        <v>-6.1946900000000001E-3</v>
      </c>
      <c r="N7661">
        <v>64.484470999999999</v>
      </c>
      <c r="O7661">
        <v>69.300980999999993</v>
      </c>
      <c r="P7661">
        <v>2.2817599999999999E-3</v>
      </c>
      <c r="Q7661">
        <v>-6.2091500000000001E-3</v>
      </c>
      <c r="R7661">
        <v>-5.38018E-3</v>
      </c>
      <c r="S7661">
        <v>-3.6525400000000001E-3</v>
      </c>
      <c r="T7661">
        <v>-2.4559899999999999E-3</v>
      </c>
      <c r="U7661">
        <v>-1.25943E-3</v>
      </c>
      <c r="V7661">
        <v>4.6820999999999999E-4</v>
      </c>
      <c r="W7661">
        <v>1.29718E-3</v>
      </c>
    </row>
    <row r="7662" spans="1:23" x14ac:dyDescent="0.2">
      <c r="A7662" t="s">
        <v>9742</v>
      </c>
      <c r="B7662" t="s">
        <v>67</v>
      </c>
      <c r="C7662" t="s">
        <v>59</v>
      </c>
      <c r="D7662" t="s">
        <v>12</v>
      </c>
      <c r="E7662" t="s">
        <v>5652</v>
      </c>
      <c r="F7662" t="s">
        <v>64</v>
      </c>
      <c r="G7662" t="s">
        <v>22</v>
      </c>
      <c r="H7662" t="s">
        <v>14</v>
      </c>
      <c r="I7662">
        <v>5</v>
      </c>
      <c r="J7662">
        <v>0.39546689000000002</v>
      </c>
      <c r="K7662">
        <v>0.40117961000000002</v>
      </c>
      <c r="L7662">
        <v>-5.7127200000000001E-3</v>
      </c>
      <c r="M7662">
        <v>-1.44455E-2</v>
      </c>
      <c r="N7662">
        <v>64.446530999999993</v>
      </c>
      <c r="O7662">
        <v>69.300980999999993</v>
      </c>
      <c r="P7662">
        <v>2.5955499999999999E-3</v>
      </c>
      <c r="Q7662">
        <v>-9.9820199999999994E-3</v>
      </c>
      <c r="R7662">
        <v>-9.0390499999999999E-3</v>
      </c>
      <c r="S7662">
        <v>-7.0738299999999997E-3</v>
      </c>
      <c r="T7662">
        <v>-5.7127200000000001E-3</v>
      </c>
      <c r="U7662">
        <v>-4.3516099999999997E-3</v>
      </c>
      <c r="V7662">
        <v>-2.38638E-3</v>
      </c>
      <c r="W7662">
        <v>-1.4434199999999999E-3</v>
      </c>
    </row>
    <row r="7663" spans="1:23" x14ac:dyDescent="0.2">
      <c r="A7663" t="s">
        <v>9743</v>
      </c>
      <c r="B7663" t="s">
        <v>67</v>
      </c>
      <c r="C7663" t="s">
        <v>59</v>
      </c>
      <c r="D7663" t="s">
        <v>12</v>
      </c>
      <c r="E7663" t="s">
        <v>5652</v>
      </c>
      <c r="F7663" t="s">
        <v>64</v>
      </c>
      <c r="G7663" t="s">
        <v>22</v>
      </c>
      <c r="H7663" t="s">
        <v>14</v>
      </c>
      <c r="I7663">
        <v>6</v>
      </c>
      <c r="J7663">
        <v>0.41449391000000002</v>
      </c>
      <c r="K7663">
        <v>0.42099846000000002</v>
      </c>
      <c r="L7663">
        <v>-6.5045499999999996E-3</v>
      </c>
      <c r="M7663">
        <v>-1.569276E-2</v>
      </c>
      <c r="N7663">
        <v>64.198290999999998</v>
      </c>
      <c r="O7663">
        <v>69.300980999999993</v>
      </c>
      <c r="P7663">
        <v>1.8652600000000001E-3</v>
      </c>
      <c r="Q7663">
        <v>-9.5726300000000004E-3</v>
      </c>
      <c r="R7663">
        <v>-8.8949800000000002E-3</v>
      </c>
      <c r="S7663">
        <v>-7.4826900000000002E-3</v>
      </c>
      <c r="T7663">
        <v>-6.5045499999999996E-3</v>
      </c>
      <c r="U7663">
        <v>-5.5264099999999998E-3</v>
      </c>
      <c r="V7663">
        <v>-4.1141299999999997E-3</v>
      </c>
      <c r="W7663">
        <v>-3.4364700000000001E-3</v>
      </c>
    </row>
    <row r="7664" spans="1:23" x14ac:dyDescent="0.2">
      <c r="A7664" t="s">
        <v>9744</v>
      </c>
      <c r="B7664" t="s">
        <v>67</v>
      </c>
      <c r="C7664" t="s">
        <v>59</v>
      </c>
      <c r="D7664" t="s">
        <v>12</v>
      </c>
      <c r="E7664" t="s">
        <v>5652</v>
      </c>
      <c r="F7664" t="s">
        <v>64</v>
      </c>
      <c r="G7664" t="s">
        <v>22</v>
      </c>
      <c r="H7664" t="s">
        <v>14</v>
      </c>
      <c r="I7664">
        <v>7</v>
      </c>
      <c r="J7664">
        <v>0.44316359</v>
      </c>
      <c r="K7664">
        <v>0.44528610000000002</v>
      </c>
      <c r="L7664">
        <v>-2.1224999999999998E-3</v>
      </c>
      <c r="M7664">
        <v>-4.7894399999999998E-3</v>
      </c>
      <c r="N7664">
        <v>64.238870000000006</v>
      </c>
      <c r="O7664">
        <v>69.300980999999993</v>
      </c>
      <c r="P7664">
        <v>2.36338E-3</v>
      </c>
      <c r="Q7664">
        <v>-6.0099200000000002E-3</v>
      </c>
      <c r="R7664">
        <v>-5.1513000000000001E-3</v>
      </c>
      <c r="S7664">
        <v>-3.3618599999999999E-3</v>
      </c>
      <c r="T7664">
        <v>-2.1224999999999998E-3</v>
      </c>
      <c r="U7664">
        <v>-8.8314999999999997E-4</v>
      </c>
      <c r="V7664">
        <v>9.0629000000000003E-4</v>
      </c>
      <c r="W7664">
        <v>1.76491E-3</v>
      </c>
    </row>
    <row r="7665" spans="1:23" x14ac:dyDescent="0.2">
      <c r="A7665" t="s">
        <v>9745</v>
      </c>
      <c r="B7665" t="s">
        <v>67</v>
      </c>
      <c r="C7665" t="s">
        <v>59</v>
      </c>
      <c r="D7665" t="s">
        <v>12</v>
      </c>
      <c r="E7665" t="s">
        <v>5652</v>
      </c>
      <c r="F7665" t="s">
        <v>64</v>
      </c>
      <c r="G7665" t="s">
        <v>22</v>
      </c>
      <c r="H7665" t="s">
        <v>14</v>
      </c>
      <c r="I7665">
        <v>8</v>
      </c>
      <c r="J7665">
        <v>0.47714181</v>
      </c>
      <c r="K7665">
        <v>0.47692495000000001</v>
      </c>
      <c r="L7665">
        <v>2.1686000000000001E-4</v>
      </c>
      <c r="M7665">
        <v>4.5448999999999999E-4</v>
      </c>
      <c r="N7665">
        <v>64.955387999999999</v>
      </c>
      <c r="O7665">
        <v>69.300980999999993</v>
      </c>
      <c r="P7665">
        <v>2.7911400000000001E-3</v>
      </c>
      <c r="Q7665">
        <v>-4.3741600000000002E-3</v>
      </c>
      <c r="R7665">
        <v>-3.3601299999999998E-3</v>
      </c>
      <c r="S7665">
        <v>-1.24682E-3</v>
      </c>
      <c r="T7665">
        <v>2.1686000000000001E-4</v>
      </c>
      <c r="U7665">
        <v>1.68053E-3</v>
      </c>
      <c r="V7665">
        <v>3.7938400000000001E-3</v>
      </c>
      <c r="W7665">
        <v>4.8078699999999997E-3</v>
      </c>
    </row>
    <row r="7666" spans="1:23" x14ac:dyDescent="0.2">
      <c r="A7666" t="s">
        <v>9746</v>
      </c>
      <c r="B7666" t="s">
        <v>67</v>
      </c>
      <c r="C7666" t="s">
        <v>59</v>
      </c>
      <c r="D7666" t="s">
        <v>12</v>
      </c>
      <c r="E7666" t="s">
        <v>5652</v>
      </c>
      <c r="F7666" t="s">
        <v>64</v>
      </c>
      <c r="G7666" t="s">
        <v>22</v>
      </c>
      <c r="H7666" t="s">
        <v>14</v>
      </c>
      <c r="I7666">
        <v>9</v>
      </c>
      <c r="J7666">
        <v>0.50335059999999998</v>
      </c>
      <c r="K7666">
        <v>0.50170345000000005</v>
      </c>
      <c r="L7666">
        <v>1.64715E-3</v>
      </c>
      <c r="M7666">
        <v>3.2723700000000001E-3</v>
      </c>
      <c r="N7666">
        <v>66.694607000000005</v>
      </c>
      <c r="O7666">
        <v>69.300980999999993</v>
      </c>
      <c r="P7666">
        <v>3.1952E-3</v>
      </c>
      <c r="Q7666">
        <v>-3.6084899999999998E-3</v>
      </c>
      <c r="R7666">
        <v>-2.4476699999999999E-3</v>
      </c>
      <c r="S7666">
        <v>-2.8419999999999999E-5</v>
      </c>
      <c r="T7666">
        <v>1.64715E-3</v>
      </c>
      <c r="U7666">
        <v>3.3227199999999999E-3</v>
      </c>
      <c r="V7666">
        <v>5.7419699999999999E-3</v>
      </c>
      <c r="W7666">
        <v>6.9027899999999998E-3</v>
      </c>
    </row>
    <row r="7667" spans="1:23" x14ac:dyDescent="0.2">
      <c r="A7667" t="s">
        <v>9747</v>
      </c>
      <c r="B7667" t="s">
        <v>67</v>
      </c>
      <c r="C7667" t="s">
        <v>59</v>
      </c>
      <c r="D7667" t="s">
        <v>12</v>
      </c>
      <c r="E7667" t="s">
        <v>5652</v>
      </c>
      <c r="F7667" t="s">
        <v>64</v>
      </c>
      <c r="G7667" t="s">
        <v>22</v>
      </c>
      <c r="H7667" t="s">
        <v>14</v>
      </c>
      <c r="I7667">
        <v>10</v>
      </c>
      <c r="J7667">
        <v>0.52816225999999999</v>
      </c>
      <c r="K7667">
        <v>0.52534376999999999</v>
      </c>
      <c r="L7667">
        <v>2.8184899999999999E-3</v>
      </c>
      <c r="M7667">
        <v>5.3364099999999998E-3</v>
      </c>
      <c r="N7667">
        <v>69.575153999999998</v>
      </c>
      <c r="O7667">
        <v>69.300980999999993</v>
      </c>
      <c r="P7667">
        <v>3.7812599999999998E-3</v>
      </c>
      <c r="Q7667">
        <v>-3.40113E-3</v>
      </c>
      <c r="R7667">
        <v>-2.02739E-3</v>
      </c>
      <c r="S7667">
        <v>8.3560000000000004E-4</v>
      </c>
      <c r="T7667">
        <v>2.8184899999999999E-3</v>
      </c>
      <c r="U7667">
        <v>4.80139E-3</v>
      </c>
      <c r="V7667">
        <v>7.6643700000000002E-3</v>
      </c>
      <c r="W7667">
        <v>9.0381100000000002E-3</v>
      </c>
    </row>
    <row r="7668" spans="1:23" x14ac:dyDescent="0.2">
      <c r="A7668" t="s">
        <v>9748</v>
      </c>
      <c r="B7668" t="s">
        <v>67</v>
      </c>
      <c r="C7668" t="s">
        <v>59</v>
      </c>
      <c r="D7668" t="s">
        <v>12</v>
      </c>
      <c r="E7668" t="s">
        <v>5652</v>
      </c>
      <c r="F7668" t="s">
        <v>64</v>
      </c>
      <c r="G7668" t="s">
        <v>22</v>
      </c>
      <c r="H7668" t="s">
        <v>14</v>
      </c>
      <c r="I7668">
        <v>11</v>
      </c>
      <c r="J7668">
        <v>0.55532651</v>
      </c>
      <c r="K7668">
        <v>0.55354831999999998</v>
      </c>
      <c r="L7668">
        <v>1.7782E-3</v>
      </c>
      <c r="M7668">
        <v>3.2020799999999999E-3</v>
      </c>
      <c r="N7668">
        <v>72.322332000000003</v>
      </c>
      <c r="O7668">
        <v>69.300980999999993</v>
      </c>
      <c r="P7668">
        <v>5.4341299999999997E-3</v>
      </c>
      <c r="Q7668">
        <v>-7.1601599999999996E-3</v>
      </c>
      <c r="R7668">
        <v>-5.1859200000000001E-3</v>
      </c>
      <c r="S7668">
        <v>-1.07146E-3</v>
      </c>
      <c r="T7668">
        <v>1.7782E-3</v>
      </c>
      <c r="U7668">
        <v>4.6278600000000001E-3</v>
      </c>
      <c r="V7668">
        <v>8.7423199999999996E-3</v>
      </c>
      <c r="W7668">
        <v>1.071655E-2</v>
      </c>
    </row>
    <row r="7669" spans="1:23" x14ac:dyDescent="0.2">
      <c r="A7669" t="s">
        <v>9749</v>
      </c>
      <c r="B7669" t="s">
        <v>67</v>
      </c>
      <c r="C7669" t="s">
        <v>59</v>
      </c>
      <c r="D7669" t="s">
        <v>12</v>
      </c>
      <c r="E7669" t="s">
        <v>5652</v>
      </c>
      <c r="F7669" t="s">
        <v>64</v>
      </c>
      <c r="G7669" t="s">
        <v>22</v>
      </c>
      <c r="H7669" t="s">
        <v>14</v>
      </c>
      <c r="I7669">
        <v>12</v>
      </c>
      <c r="J7669">
        <v>0.58254015999999997</v>
      </c>
      <c r="K7669">
        <v>0.58128626999999999</v>
      </c>
      <c r="L7669">
        <v>1.25388E-3</v>
      </c>
      <c r="M7669">
        <v>2.1524399999999998E-3</v>
      </c>
      <c r="N7669">
        <v>73.876514999999998</v>
      </c>
      <c r="O7669">
        <v>69.300980999999993</v>
      </c>
      <c r="P7669">
        <v>6.75174E-3</v>
      </c>
      <c r="Q7669">
        <v>-9.8517499999999994E-3</v>
      </c>
      <c r="R7669">
        <v>-7.3988200000000004E-3</v>
      </c>
      <c r="S7669">
        <v>-2.2867299999999998E-3</v>
      </c>
      <c r="T7669">
        <v>1.25388E-3</v>
      </c>
      <c r="U7669">
        <v>4.7945000000000002E-3</v>
      </c>
      <c r="V7669">
        <v>9.9065899999999998E-3</v>
      </c>
      <c r="W7669">
        <v>1.2359510000000001E-2</v>
      </c>
    </row>
    <row r="7670" spans="1:23" x14ac:dyDescent="0.2">
      <c r="A7670" t="s">
        <v>9750</v>
      </c>
      <c r="B7670" t="s">
        <v>67</v>
      </c>
      <c r="C7670" t="s">
        <v>59</v>
      </c>
      <c r="D7670" t="s">
        <v>12</v>
      </c>
      <c r="E7670" t="s">
        <v>5652</v>
      </c>
      <c r="F7670" t="s">
        <v>64</v>
      </c>
      <c r="G7670" t="s">
        <v>22</v>
      </c>
      <c r="H7670" t="s">
        <v>14</v>
      </c>
      <c r="I7670">
        <v>13</v>
      </c>
      <c r="J7670">
        <v>0.61442996999999999</v>
      </c>
      <c r="K7670">
        <v>0.61286183000000005</v>
      </c>
      <c r="L7670">
        <v>1.56814E-3</v>
      </c>
      <c r="M7670">
        <v>2.5521900000000002E-3</v>
      </c>
      <c r="N7670">
        <v>75.094560999999999</v>
      </c>
      <c r="O7670">
        <v>69.300980999999993</v>
      </c>
      <c r="P7670">
        <v>8.12125E-3</v>
      </c>
      <c r="Q7670">
        <v>-1.1790129999999999E-2</v>
      </c>
      <c r="R7670">
        <v>-8.8396599999999992E-3</v>
      </c>
      <c r="S7670">
        <v>-2.6906500000000002E-3</v>
      </c>
      <c r="T7670">
        <v>1.56814E-3</v>
      </c>
      <c r="U7670">
        <v>5.8269300000000001E-3</v>
      </c>
      <c r="V7670">
        <v>1.1975939999999999E-2</v>
      </c>
      <c r="W7670">
        <v>1.4926409999999999E-2</v>
      </c>
    </row>
    <row r="7671" spans="1:23" x14ac:dyDescent="0.2">
      <c r="A7671" t="s">
        <v>9751</v>
      </c>
      <c r="B7671" t="s">
        <v>67</v>
      </c>
      <c r="C7671" t="s">
        <v>59</v>
      </c>
      <c r="D7671" t="s">
        <v>12</v>
      </c>
      <c r="E7671" t="s">
        <v>5652</v>
      </c>
      <c r="F7671" t="s">
        <v>64</v>
      </c>
      <c r="G7671" t="s">
        <v>22</v>
      </c>
      <c r="H7671" t="s">
        <v>14</v>
      </c>
      <c r="I7671">
        <v>14</v>
      </c>
      <c r="J7671">
        <v>0.64088827999999998</v>
      </c>
      <c r="K7671">
        <v>0.64131903000000001</v>
      </c>
      <c r="L7671">
        <v>-4.3074999999999998E-4</v>
      </c>
      <c r="M7671">
        <v>-6.7210999999999996E-4</v>
      </c>
      <c r="N7671">
        <v>75.955423999999994</v>
      </c>
      <c r="O7671">
        <v>69.300980999999993</v>
      </c>
      <c r="P7671">
        <v>6.7588500000000003E-3</v>
      </c>
      <c r="Q7671">
        <v>-1.1548060000000001E-2</v>
      </c>
      <c r="R7671">
        <v>-9.0925599999999995E-3</v>
      </c>
      <c r="S7671">
        <v>-3.9750899999999997E-3</v>
      </c>
      <c r="T7671">
        <v>-4.3074999999999998E-4</v>
      </c>
      <c r="U7671">
        <v>3.1135899999999998E-3</v>
      </c>
      <c r="V7671">
        <v>8.2310600000000001E-3</v>
      </c>
      <c r="W7671">
        <v>1.0686569999999999E-2</v>
      </c>
    </row>
    <row r="7672" spans="1:23" x14ac:dyDescent="0.2">
      <c r="A7672" t="s">
        <v>9752</v>
      </c>
      <c r="B7672" t="s">
        <v>67</v>
      </c>
      <c r="C7672" t="s">
        <v>59</v>
      </c>
      <c r="D7672" t="s">
        <v>12</v>
      </c>
      <c r="E7672" t="s">
        <v>5652</v>
      </c>
      <c r="F7672" t="s">
        <v>64</v>
      </c>
      <c r="G7672" t="s">
        <v>22</v>
      </c>
      <c r="H7672" t="s">
        <v>14</v>
      </c>
      <c r="I7672">
        <v>15</v>
      </c>
      <c r="J7672">
        <v>0.66812930000000004</v>
      </c>
      <c r="K7672">
        <v>0.66353377000000002</v>
      </c>
      <c r="L7672">
        <v>4.5955299999999996E-3</v>
      </c>
      <c r="M7672">
        <v>6.8782100000000001E-3</v>
      </c>
      <c r="N7672">
        <v>76.111508999999998</v>
      </c>
      <c r="O7672">
        <v>69.300980999999993</v>
      </c>
      <c r="P7672">
        <v>5.0224099999999997E-3</v>
      </c>
      <c r="Q7672">
        <v>-3.6656000000000002E-3</v>
      </c>
      <c r="R7672">
        <v>-1.8409399999999999E-3</v>
      </c>
      <c r="S7672">
        <v>1.9617800000000002E-3</v>
      </c>
      <c r="T7672">
        <v>4.5955299999999996E-3</v>
      </c>
      <c r="U7672">
        <v>7.2292900000000002E-3</v>
      </c>
      <c r="V7672">
        <v>1.103201E-2</v>
      </c>
      <c r="W7672">
        <v>1.2856660000000001E-2</v>
      </c>
    </row>
    <row r="7673" spans="1:23" x14ac:dyDescent="0.2">
      <c r="A7673" t="s">
        <v>9753</v>
      </c>
      <c r="B7673" t="s">
        <v>67</v>
      </c>
      <c r="C7673" t="s">
        <v>59</v>
      </c>
      <c r="D7673" t="s">
        <v>12</v>
      </c>
      <c r="E7673" t="s">
        <v>5652</v>
      </c>
      <c r="F7673" t="s">
        <v>64</v>
      </c>
      <c r="G7673" t="s">
        <v>22</v>
      </c>
      <c r="H7673" t="s">
        <v>14</v>
      </c>
      <c r="I7673">
        <v>16</v>
      </c>
      <c r="J7673">
        <v>0.69861209999999996</v>
      </c>
      <c r="K7673">
        <v>0.69191963999999995</v>
      </c>
      <c r="L7673">
        <v>6.6924599999999999E-3</v>
      </c>
      <c r="M7673">
        <v>9.5796500000000003E-3</v>
      </c>
      <c r="N7673">
        <v>75.971812</v>
      </c>
      <c r="O7673">
        <v>69.300980999999993</v>
      </c>
      <c r="P7673">
        <v>6.7517300000000001E-3</v>
      </c>
      <c r="Q7673">
        <v>-4.4131500000000002E-3</v>
      </c>
      <c r="R7673">
        <v>-1.9602299999999999E-3</v>
      </c>
      <c r="S7673">
        <v>3.1518499999999999E-3</v>
      </c>
      <c r="T7673">
        <v>6.6924599999999999E-3</v>
      </c>
      <c r="U7673">
        <v>1.023307E-2</v>
      </c>
      <c r="V7673">
        <v>1.534515E-2</v>
      </c>
      <c r="W7673">
        <v>1.7798069999999999E-2</v>
      </c>
    </row>
    <row r="7674" spans="1:23" x14ac:dyDescent="0.2">
      <c r="A7674" t="s">
        <v>9754</v>
      </c>
      <c r="B7674" t="s">
        <v>67</v>
      </c>
      <c r="C7674" t="s">
        <v>59</v>
      </c>
      <c r="D7674" t="s">
        <v>12</v>
      </c>
      <c r="E7674" t="s">
        <v>5652</v>
      </c>
      <c r="F7674" t="s">
        <v>64</v>
      </c>
      <c r="G7674" t="s">
        <v>22</v>
      </c>
      <c r="H7674" t="s">
        <v>15</v>
      </c>
      <c r="I7674">
        <v>17</v>
      </c>
      <c r="J7674">
        <v>0.72332395000000005</v>
      </c>
      <c r="K7674">
        <v>0.70700976000000004</v>
      </c>
      <c r="L7674">
        <v>1.6314180000000001E-2</v>
      </c>
      <c r="M7674">
        <v>2.2554459999999998E-2</v>
      </c>
      <c r="N7674">
        <v>75.371100999999996</v>
      </c>
      <c r="O7674">
        <v>69.300980999999993</v>
      </c>
      <c r="P7674">
        <v>6.3264100000000002E-3</v>
      </c>
      <c r="Q7674">
        <v>5.9081699999999999E-3</v>
      </c>
      <c r="R7674">
        <v>8.2065699999999998E-3</v>
      </c>
      <c r="S7674">
        <v>1.299661E-2</v>
      </c>
      <c r="T7674">
        <v>1.6314180000000001E-2</v>
      </c>
      <c r="U7674">
        <v>1.9631760000000002E-2</v>
      </c>
      <c r="V7674">
        <v>2.44218E-2</v>
      </c>
      <c r="W7674">
        <v>2.67202E-2</v>
      </c>
    </row>
    <row r="7675" spans="1:23" x14ac:dyDescent="0.2">
      <c r="A7675" t="s">
        <v>9755</v>
      </c>
      <c r="B7675" t="s">
        <v>67</v>
      </c>
      <c r="C7675" t="s">
        <v>59</v>
      </c>
      <c r="D7675" t="s">
        <v>12</v>
      </c>
      <c r="E7675" t="s">
        <v>5652</v>
      </c>
      <c r="F7675" t="s">
        <v>64</v>
      </c>
      <c r="G7675" t="s">
        <v>22</v>
      </c>
      <c r="H7675" t="s">
        <v>15</v>
      </c>
      <c r="I7675">
        <v>18</v>
      </c>
      <c r="J7675">
        <v>0.75229447000000005</v>
      </c>
      <c r="K7675">
        <v>0.73447815999999999</v>
      </c>
      <c r="L7675">
        <v>1.78163E-2</v>
      </c>
      <c r="M7675">
        <v>2.3682620000000001E-2</v>
      </c>
      <c r="N7675">
        <v>74.237658999999994</v>
      </c>
      <c r="O7675">
        <v>69.300980999999993</v>
      </c>
      <c r="P7675">
        <v>6.0708100000000003E-3</v>
      </c>
      <c r="Q7675">
        <v>7.8307099999999994E-3</v>
      </c>
      <c r="R7675">
        <v>1.003625E-2</v>
      </c>
      <c r="S7675">
        <v>1.463277E-2</v>
      </c>
      <c r="T7675">
        <v>1.78163E-2</v>
      </c>
      <c r="U7675">
        <v>2.0999839999999999E-2</v>
      </c>
      <c r="V7675">
        <v>2.5596359999999999E-2</v>
      </c>
      <c r="W7675">
        <v>2.7801889999999999E-2</v>
      </c>
    </row>
    <row r="7676" spans="1:23" x14ac:dyDescent="0.2">
      <c r="A7676" t="s">
        <v>9756</v>
      </c>
      <c r="B7676" t="s">
        <v>67</v>
      </c>
      <c r="C7676" t="s">
        <v>59</v>
      </c>
      <c r="D7676" t="s">
        <v>12</v>
      </c>
      <c r="E7676" t="s">
        <v>5652</v>
      </c>
      <c r="F7676" t="s">
        <v>64</v>
      </c>
      <c r="G7676" t="s">
        <v>22</v>
      </c>
      <c r="H7676" t="s">
        <v>15</v>
      </c>
      <c r="I7676">
        <v>19</v>
      </c>
      <c r="J7676">
        <v>0.76000308999999999</v>
      </c>
      <c r="K7676">
        <v>0.74347072000000003</v>
      </c>
      <c r="L7676">
        <v>1.6532370000000001E-2</v>
      </c>
      <c r="M7676">
        <v>2.175303E-2</v>
      </c>
      <c r="N7676">
        <v>72.662702999999993</v>
      </c>
      <c r="O7676">
        <v>69.300980999999993</v>
      </c>
      <c r="P7676">
        <v>7.2776300000000002E-3</v>
      </c>
      <c r="Q7676">
        <v>4.56173E-3</v>
      </c>
      <c r="R7676">
        <v>7.2057099999999997E-3</v>
      </c>
      <c r="S7676">
        <v>1.271598E-2</v>
      </c>
      <c r="T7676">
        <v>1.6532370000000001E-2</v>
      </c>
      <c r="U7676">
        <v>2.0348769999999999E-2</v>
      </c>
      <c r="V7676">
        <v>2.585904E-2</v>
      </c>
      <c r="W7676">
        <v>2.850302E-2</v>
      </c>
    </row>
    <row r="7677" spans="1:23" x14ac:dyDescent="0.2">
      <c r="A7677" t="s">
        <v>9757</v>
      </c>
      <c r="B7677" t="s">
        <v>67</v>
      </c>
      <c r="C7677" t="s">
        <v>59</v>
      </c>
      <c r="D7677" t="s">
        <v>12</v>
      </c>
      <c r="E7677" t="s">
        <v>5652</v>
      </c>
      <c r="F7677" t="s">
        <v>64</v>
      </c>
      <c r="G7677" t="s">
        <v>22</v>
      </c>
      <c r="H7677" t="s">
        <v>15</v>
      </c>
      <c r="I7677">
        <v>20</v>
      </c>
      <c r="J7677">
        <v>0.74478867999999998</v>
      </c>
      <c r="K7677">
        <v>0.72852174999999997</v>
      </c>
      <c r="L7677">
        <v>1.6266929999999999E-2</v>
      </c>
      <c r="M7677">
        <v>2.1840999999999999E-2</v>
      </c>
      <c r="N7677">
        <v>70.768207000000004</v>
      </c>
      <c r="O7677">
        <v>69.300980999999993</v>
      </c>
      <c r="P7677">
        <v>4.6860199999999999E-3</v>
      </c>
      <c r="Q7677">
        <v>8.55911E-3</v>
      </c>
      <c r="R7677">
        <v>1.0261549999999999E-2</v>
      </c>
      <c r="S7677">
        <v>1.380958E-2</v>
      </c>
      <c r="T7677">
        <v>1.6266929999999999E-2</v>
      </c>
      <c r="U7677">
        <v>1.8724279999999999E-2</v>
      </c>
      <c r="V7677">
        <v>2.2272299999999998E-2</v>
      </c>
      <c r="W7677">
        <v>2.3974740000000001E-2</v>
      </c>
    </row>
    <row r="7678" spans="1:23" x14ac:dyDescent="0.2">
      <c r="A7678" t="s">
        <v>9758</v>
      </c>
      <c r="B7678" t="s">
        <v>67</v>
      </c>
      <c r="C7678" t="s">
        <v>59</v>
      </c>
      <c r="D7678" t="s">
        <v>12</v>
      </c>
      <c r="E7678" t="s">
        <v>5652</v>
      </c>
      <c r="F7678" t="s">
        <v>64</v>
      </c>
      <c r="G7678" t="s">
        <v>22</v>
      </c>
      <c r="H7678" t="s">
        <v>15</v>
      </c>
      <c r="I7678">
        <v>21</v>
      </c>
      <c r="J7678">
        <v>0.77873018000000005</v>
      </c>
      <c r="K7678">
        <v>0.76226795999999997</v>
      </c>
      <c r="L7678">
        <v>1.646222E-2</v>
      </c>
      <c r="M7678">
        <v>2.1139829999999998E-2</v>
      </c>
      <c r="N7678">
        <v>68.485033000000001</v>
      </c>
      <c r="O7678">
        <v>69.300980999999993</v>
      </c>
      <c r="P7678">
        <v>3.9435900000000003E-3</v>
      </c>
      <c r="Q7678">
        <v>9.9755999999999994E-3</v>
      </c>
      <c r="R7678">
        <v>1.140831E-2</v>
      </c>
      <c r="S7678">
        <v>1.4394199999999999E-2</v>
      </c>
      <c r="T7678">
        <v>1.646222E-2</v>
      </c>
      <c r="U7678">
        <v>1.853024E-2</v>
      </c>
      <c r="V7678">
        <v>2.1516130000000001E-2</v>
      </c>
      <c r="W7678">
        <v>2.2948840000000002E-2</v>
      </c>
    </row>
    <row r="7679" spans="1:23" x14ac:dyDescent="0.2">
      <c r="A7679" t="s">
        <v>9759</v>
      </c>
      <c r="B7679" t="s">
        <v>67</v>
      </c>
      <c r="C7679" t="s">
        <v>59</v>
      </c>
      <c r="D7679" t="s">
        <v>12</v>
      </c>
      <c r="E7679" t="s">
        <v>5652</v>
      </c>
      <c r="F7679" t="s">
        <v>64</v>
      </c>
      <c r="G7679" t="s">
        <v>22</v>
      </c>
      <c r="H7679" t="s">
        <v>14</v>
      </c>
      <c r="I7679">
        <v>22</v>
      </c>
      <c r="J7679">
        <v>0.76183601000000001</v>
      </c>
      <c r="K7679">
        <v>0.75506203000000005</v>
      </c>
      <c r="L7679">
        <v>6.7739799999999998E-3</v>
      </c>
      <c r="M7679">
        <v>8.8916499999999992E-3</v>
      </c>
      <c r="N7679">
        <v>67.168463000000003</v>
      </c>
      <c r="O7679">
        <v>69.300980999999993</v>
      </c>
      <c r="P7679">
        <v>6.5182900000000004E-3</v>
      </c>
      <c r="Q7679">
        <v>-3.9476600000000004E-3</v>
      </c>
      <c r="R7679">
        <v>-1.5795500000000001E-3</v>
      </c>
      <c r="S7679">
        <v>3.35578E-3</v>
      </c>
      <c r="T7679">
        <v>6.7739799999999998E-3</v>
      </c>
      <c r="U7679">
        <v>1.019218E-2</v>
      </c>
      <c r="V7679">
        <v>1.512751E-2</v>
      </c>
      <c r="W7679">
        <v>1.749562E-2</v>
      </c>
    </row>
    <row r="7680" spans="1:23" x14ac:dyDescent="0.2">
      <c r="A7680" t="s">
        <v>9760</v>
      </c>
      <c r="B7680" t="s">
        <v>67</v>
      </c>
      <c r="C7680" t="s">
        <v>59</v>
      </c>
      <c r="D7680" t="s">
        <v>12</v>
      </c>
      <c r="E7680" t="s">
        <v>5652</v>
      </c>
      <c r="F7680" t="s">
        <v>64</v>
      </c>
      <c r="G7680" t="s">
        <v>22</v>
      </c>
      <c r="H7680" t="s">
        <v>14</v>
      </c>
      <c r="I7680">
        <v>23</v>
      </c>
      <c r="J7680">
        <v>0.67622203999999997</v>
      </c>
      <c r="K7680">
        <v>0.67446379000000001</v>
      </c>
      <c r="L7680">
        <v>1.75825E-3</v>
      </c>
      <c r="M7680">
        <v>2.6001100000000001E-3</v>
      </c>
      <c r="N7680">
        <v>66.484930000000006</v>
      </c>
      <c r="O7680">
        <v>69.300980999999993</v>
      </c>
      <c r="P7680">
        <v>4.0583700000000004E-3</v>
      </c>
      <c r="Q7680">
        <v>-4.9171700000000002E-3</v>
      </c>
      <c r="R7680">
        <v>-3.4427500000000001E-3</v>
      </c>
      <c r="S7680">
        <v>-3.6996000000000002E-4</v>
      </c>
      <c r="T7680">
        <v>1.75825E-3</v>
      </c>
      <c r="U7680">
        <v>3.88646E-3</v>
      </c>
      <c r="V7680">
        <v>6.9592600000000001E-3</v>
      </c>
      <c r="W7680">
        <v>8.4336800000000007E-3</v>
      </c>
    </row>
    <row r="7681" spans="1:23" x14ac:dyDescent="0.2">
      <c r="A7681" t="s">
        <v>9761</v>
      </c>
      <c r="B7681" t="s">
        <v>67</v>
      </c>
      <c r="C7681" t="s">
        <v>59</v>
      </c>
      <c r="D7681" t="s">
        <v>12</v>
      </c>
      <c r="E7681" t="s">
        <v>5652</v>
      </c>
      <c r="F7681" t="s">
        <v>64</v>
      </c>
      <c r="G7681" t="s">
        <v>22</v>
      </c>
      <c r="H7681" t="s">
        <v>14</v>
      </c>
      <c r="I7681">
        <v>24</v>
      </c>
      <c r="J7681">
        <v>0.57120389000000005</v>
      </c>
      <c r="K7681">
        <v>0.57140696000000002</v>
      </c>
      <c r="L7681">
        <v>-2.0306999999999999E-4</v>
      </c>
      <c r="M7681">
        <v>-3.5551000000000002E-4</v>
      </c>
      <c r="N7681">
        <v>65.946541999999994</v>
      </c>
      <c r="O7681">
        <v>69.300980999999993</v>
      </c>
      <c r="P7681">
        <v>3.1597000000000001E-3</v>
      </c>
      <c r="Q7681">
        <v>-5.4003100000000002E-3</v>
      </c>
      <c r="R7681">
        <v>-4.25238E-3</v>
      </c>
      <c r="S7681">
        <v>-1.86002E-3</v>
      </c>
      <c r="T7681">
        <v>-2.0306999999999999E-4</v>
      </c>
      <c r="U7681">
        <v>1.4538800000000001E-3</v>
      </c>
      <c r="V7681">
        <v>3.8462399999999999E-3</v>
      </c>
      <c r="W7681">
        <v>4.99417E-3</v>
      </c>
    </row>
    <row r="7682" spans="1:23" x14ac:dyDescent="0.2">
      <c r="A7682" t="s">
        <v>3644</v>
      </c>
      <c r="B7682" t="s">
        <v>67</v>
      </c>
      <c r="C7682" t="s">
        <v>59</v>
      </c>
      <c r="D7682" t="s">
        <v>12</v>
      </c>
      <c r="E7682" t="s">
        <v>66</v>
      </c>
      <c r="F7682" t="s">
        <v>63</v>
      </c>
      <c r="G7682" t="s">
        <v>22</v>
      </c>
      <c r="H7682" t="s">
        <v>13</v>
      </c>
      <c r="I7682">
        <v>1</v>
      </c>
      <c r="J7682">
        <v>1.0642034</v>
      </c>
      <c r="K7682">
        <v>1.0876790999999999</v>
      </c>
      <c r="L7682">
        <v>-2.3475739999999998E-2</v>
      </c>
      <c r="M7682">
        <v>-2.2059450000000001E-2</v>
      </c>
      <c r="N7682">
        <v>64.846620000000001</v>
      </c>
      <c r="O7682">
        <v>69.528932999999995</v>
      </c>
      <c r="P7682">
        <v>3.6816969999999997E-2</v>
      </c>
      <c r="Q7682">
        <v>-8.4034269999999994E-2</v>
      </c>
      <c r="R7682">
        <v>-7.0658579999999999E-2</v>
      </c>
      <c r="S7682">
        <v>-4.2782580000000001E-2</v>
      </c>
      <c r="T7682">
        <v>-2.3475739999999998E-2</v>
      </c>
      <c r="U7682">
        <v>-4.1688999999999997E-3</v>
      </c>
      <c r="V7682">
        <v>2.370711E-2</v>
      </c>
      <c r="W7682">
        <v>3.7082789999999997E-2</v>
      </c>
    </row>
    <row r="7683" spans="1:23" x14ac:dyDescent="0.2">
      <c r="A7683" t="s">
        <v>3645</v>
      </c>
      <c r="B7683" t="s">
        <v>67</v>
      </c>
      <c r="C7683" t="s">
        <v>59</v>
      </c>
      <c r="D7683" t="s">
        <v>12</v>
      </c>
      <c r="E7683" t="s">
        <v>66</v>
      </c>
      <c r="F7683" t="s">
        <v>63</v>
      </c>
      <c r="G7683" t="s">
        <v>22</v>
      </c>
      <c r="H7683" t="s">
        <v>13</v>
      </c>
      <c r="I7683">
        <v>2</v>
      </c>
      <c r="J7683">
        <v>0.96380633000000004</v>
      </c>
      <c r="K7683">
        <v>0.97058274</v>
      </c>
      <c r="L7683">
        <v>-6.7764100000000001E-3</v>
      </c>
      <c r="M7683">
        <v>-7.0308799999999998E-3</v>
      </c>
      <c r="N7683">
        <v>64.483816000000004</v>
      </c>
      <c r="O7683">
        <v>69.528932999999995</v>
      </c>
      <c r="P7683">
        <v>2.8455879999999999E-2</v>
      </c>
      <c r="Q7683">
        <v>-5.3582169999999998E-2</v>
      </c>
      <c r="R7683">
        <v>-4.3244089999999999E-2</v>
      </c>
      <c r="S7683">
        <v>-2.169869E-2</v>
      </c>
      <c r="T7683">
        <v>-6.7764100000000001E-3</v>
      </c>
      <c r="U7683">
        <v>8.1458699999999995E-3</v>
      </c>
      <c r="V7683">
        <v>2.9691269999999999E-2</v>
      </c>
      <c r="W7683">
        <v>4.0029349999999998E-2</v>
      </c>
    </row>
    <row r="7684" spans="1:23" x14ac:dyDescent="0.2">
      <c r="A7684" t="s">
        <v>3646</v>
      </c>
      <c r="B7684" t="s">
        <v>67</v>
      </c>
      <c r="C7684" t="s">
        <v>59</v>
      </c>
      <c r="D7684" t="s">
        <v>12</v>
      </c>
      <c r="E7684" t="s">
        <v>66</v>
      </c>
      <c r="F7684" t="s">
        <v>63</v>
      </c>
      <c r="G7684" t="s">
        <v>22</v>
      </c>
      <c r="H7684" t="s">
        <v>13</v>
      </c>
      <c r="I7684">
        <v>3</v>
      </c>
      <c r="J7684">
        <v>0.87922007000000002</v>
      </c>
      <c r="K7684">
        <v>0.90295926999999998</v>
      </c>
      <c r="L7684">
        <v>-2.373921E-2</v>
      </c>
      <c r="M7684">
        <v>-2.7000300000000001E-2</v>
      </c>
      <c r="N7684">
        <v>64.287093999999996</v>
      </c>
      <c r="O7684">
        <v>69.528932999999995</v>
      </c>
      <c r="P7684">
        <v>2.807101E-2</v>
      </c>
      <c r="Q7684">
        <v>-6.9911920000000002E-2</v>
      </c>
      <c r="R7684">
        <v>-5.9713660000000002E-2</v>
      </c>
      <c r="S7684">
        <v>-3.845966E-2</v>
      </c>
      <c r="T7684">
        <v>-2.373921E-2</v>
      </c>
      <c r="U7684">
        <v>-9.0187500000000007E-3</v>
      </c>
      <c r="V7684">
        <v>1.223525E-2</v>
      </c>
      <c r="W7684">
        <v>2.2433499999999999E-2</v>
      </c>
    </row>
    <row r="7685" spans="1:23" x14ac:dyDescent="0.2">
      <c r="A7685" t="s">
        <v>3647</v>
      </c>
      <c r="B7685" t="s">
        <v>67</v>
      </c>
      <c r="C7685" t="s">
        <v>59</v>
      </c>
      <c r="D7685" t="s">
        <v>12</v>
      </c>
      <c r="E7685" t="s">
        <v>66</v>
      </c>
      <c r="F7685" t="s">
        <v>63</v>
      </c>
      <c r="G7685" t="s">
        <v>22</v>
      </c>
      <c r="H7685" t="s">
        <v>13</v>
      </c>
      <c r="I7685">
        <v>4</v>
      </c>
      <c r="J7685">
        <v>0.82984250000000004</v>
      </c>
      <c r="K7685">
        <v>0.86015973000000001</v>
      </c>
      <c r="L7685">
        <v>-3.0317230000000001E-2</v>
      </c>
      <c r="M7685">
        <v>-3.6533719999999999E-2</v>
      </c>
      <c r="N7685">
        <v>64.016762</v>
      </c>
      <c r="O7685">
        <v>69.528932999999995</v>
      </c>
      <c r="P7685">
        <v>2.3122E-2</v>
      </c>
      <c r="Q7685">
        <v>-6.834954E-2</v>
      </c>
      <c r="R7685">
        <v>-5.9949269999999999E-2</v>
      </c>
      <c r="S7685">
        <v>-4.2442420000000002E-2</v>
      </c>
      <c r="T7685">
        <v>-3.0317230000000001E-2</v>
      </c>
      <c r="U7685">
        <v>-1.819204E-2</v>
      </c>
      <c r="V7685">
        <v>-6.8519000000000002E-4</v>
      </c>
      <c r="W7685">
        <v>7.71508E-3</v>
      </c>
    </row>
    <row r="7686" spans="1:23" x14ac:dyDescent="0.2">
      <c r="A7686" t="s">
        <v>3648</v>
      </c>
      <c r="B7686" t="s">
        <v>67</v>
      </c>
      <c r="C7686" t="s">
        <v>59</v>
      </c>
      <c r="D7686" t="s">
        <v>12</v>
      </c>
      <c r="E7686" t="s">
        <v>66</v>
      </c>
      <c r="F7686" t="s">
        <v>63</v>
      </c>
      <c r="G7686" t="s">
        <v>22</v>
      </c>
      <c r="H7686" t="s">
        <v>13</v>
      </c>
      <c r="I7686">
        <v>5</v>
      </c>
      <c r="J7686">
        <v>0.81565653999999999</v>
      </c>
      <c r="K7686">
        <v>0.84565197000000003</v>
      </c>
      <c r="L7686">
        <v>-2.999543E-2</v>
      </c>
      <c r="M7686">
        <v>-3.6774590000000003E-2</v>
      </c>
      <c r="N7686">
        <v>63.948309000000002</v>
      </c>
      <c r="O7686">
        <v>69.528932999999995</v>
      </c>
      <c r="P7686">
        <v>2.1276489999999999E-2</v>
      </c>
      <c r="Q7686">
        <v>-6.4992140000000004E-2</v>
      </c>
      <c r="R7686">
        <v>-5.7262349999999997E-2</v>
      </c>
      <c r="S7686">
        <v>-4.1152830000000001E-2</v>
      </c>
      <c r="T7686">
        <v>-2.999543E-2</v>
      </c>
      <c r="U7686">
        <v>-1.8838029999999999E-2</v>
      </c>
      <c r="V7686">
        <v>-2.7285199999999999E-3</v>
      </c>
      <c r="W7686">
        <v>5.0012800000000003E-3</v>
      </c>
    </row>
    <row r="7687" spans="1:23" x14ac:dyDescent="0.2">
      <c r="A7687" t="s">
        <v>3649</v>
      </c>
      <c r="B7687" t="s">
        <v>67</v>
      </c>
      <c r="C7687" t="s">
        <v>59</v>
      </c>
      <c r="D7687" t="s">
        <v>12</v>
      </c>
      <c r="E7687" t="s">
        <v>66</v>
      </c>
      <c r="F7687" t="s">
        <v>63</v>
      </c>
      <c r="G7687" t="s">
        <v>22</v>
      </c>
      <c r="H7687" t="s">
        <v>13</v>
      </c>
      <c r="I7687">
        <v>6</v>
      </c>
      <c r="J7687">
        <v>0.86723749000000006</v>
      </c>
      <c r="K7687">
        <v>0.89521810999999996</v>
      </c>
      <c r="L7687">
        <v>-2.7980620000000001E-2</v>
      </c>
      <c r="M7687">
        <v>-3.2264080000000001E-2</v>
      </c>
      <c r="N7687">
        <v>63.631982999999998</v>
      </c>
      <c r="O7687">
        <v>69.528932999999995</v>
      </c>
      <c r="P7687">
        <v>2.043683E-2</v>
      </c>
      <c r="Q7687">
        <v>-6.159622E-2</v>
      </c>
      <c r="R7687">
        <v>-5.4171480000000001E-2</v>
      </c>
      <c r="S7687">
        <v>-3.8697710000000003E-2</v>
      </c>
      <c r="T7687">
        <v>-2.7980620000000001E-2</v>
      </c>
      <c r="U7687">
        <v>-1.7263540000000001E-2</v>
      </c>
      <c r="V7687">
        <v>-1.78977E-3</v>
      </c>
      <c r="W7687">
        <v>5.6349800000000004E-3</v>
      </c>
    </row>
    <row r="7688" spans="1:23" x14ac:dyDescent="0.2">
      <c r="A7688" t="s">
        <v>3650</v>
      </c>
      <c r="B7688" t="s">
        <v>67</v>
      </c>
      <c r="C7688" t="s">
        <v>59</v>
      </c>
      <c r="D7688" t="s">
        <v>12</v>
      </c>
      <c r="E7688" t="s">
        <v>66</v>
      </c>
      <c r="F7688" t="s">
        <v>63</v>
      </c>
      <c r="G7688" t="s">
        <v>22</v>
      </c>
      <c r="H7688" t="s">
        <v>14</v>
      </c>
      <c r="I7688">
        <v>7</v>
      </c>
      <c r="J7688">
        <v>0.86507177999999996</v>
      </c>
      <c r="K7688">
        <v>0.84005949000000002</v>
      </c>
      <c r="L7688">
        <v>2.5012280000000001E-2</v>
      </c>
      <c r="M7688">
        <v>2.891353E-2</v>
      </c>
      <c r="N7688">
        <v>63.635551</v>
      </c>
      <c r="O7688">
        <v>69.528932999999995</v>
      </c>
      <c r="P7688">
        <v>2.3771469999999999E-2</v>
      </c>
      <c r="Q7688">
        <v>-1.40883E-2</v>
      </c>
      <c r="R7688">
        <v>-5.4520799999999998E-3</v>
      </c>
      <c r="S7688">
        <v>1.254651E-2</v>
      </c>
      <c r="T7688">
        <v>2.5012280000000001E-2</v>
      </c>
      <c r="U7688">
        <v>3.7478049999999999E-2</v>
      </c>
      <c r="V7688">
        <v>5.5476640000000001E-2</v>
      </c>
      <c r="W7688">
        <v>6.4112870000000002E-2</v>
      </c>
    </row>
    <row r="7689" spans="1:23" x14ac:dyDescent="0.2">
      <c r="A7689" t="s">
        <v>3651</v>
      </c>
      <c r="B7689" t="s">
        <v>67</v>
      </c>
      <c r="C7689" t="s">
        <v>59</v>
      </c>
      <c r="D7689" t="s">
        <v>12</v>
      </c>
      <c r="E7689" t="s">
        <v>66</v>
      </c>
      <c r="F7689" t="s">
        <v>63</v>
      </c>
      <c r="G7689" t="s">
        <v>22</v>
      </c>
      <c r="H7689" t="s">
        <v>14</v>
      </c>
      <c r="I7689">
        <v>8</v>
      </c>
      <c r="J7689">
        <v>0.55944928999999999</v>
      </c>
      <c r="K7689">
        <v>0.52602157000000005</v>
      </c>
      <c r="L7689">
        <v>3.3427720000000001E-2</v>
      </c>
      <c r="M7689">
        <v>5.9751119999999998E-2</v>
      </c>
      <c r="N7689">
        <v>64.535240000000002</v>
      </c>
      <c r="O7689">
        <v>69.528932999999995</v>
      </c>
      <c r="P7689">
        <v>1.7126490000000001E-2</v>
      </c>
      <c r="Q7689">
        <v>5.2571600000000003E-3</v>
      </c>
      <c r="R7689">
        <v>1.147924E-2</v>
      </c>
      <c r="S7689">
        <v>2.4446579999999999E-2</v>
      </c>
      <c r="T7689">
        <v>3.3427720000000001E-2</v>
      </c>
      <c r="U7689">
        <v>4.240886E-2</v>
      </c>
      <c r="V7689">
        <v>5.53762E-2</v>
      </c>
      <c r="W7689">
        <v>6.159829E-2</v>
      </c>
    </row>
    <row r="7690" spans="1:23" x14ac:dyDescent="0.2">
      <c r="A7690" t="s">
        <v>3652</v>
      </c>
      <c r="B7690" t="s">
        <v>67</v>
      </c>
      <c r="C7690" t="s">
        <v>59</v>
      </c>
      <c r="D7690" t="s">
        <v>12</v>
      </c>
      <c r="E7690" t="s">
        <v>66</v>
      </c>
      <c r="F7690" t="s">
        <v>63</v>
      </c>
      <c r="G7690" t="s">
        <v>22</v>
      </c>
      <c r="H7690" t="s">
        <v>14</v>
      </c>
      <c r="I7690">
        <v>9</v>
      </c>
      <c r="J7690">
        <v>-0.18212463000000001</v>
      </c>
      <c r="K7690">
        <v>-0.18538451</v>
      </c>
      <c r="L7690">
        <v>3.2598900000000001E-3</v>
      </c>
      <c r="M7690">
        <v>-1.7899200000000001E-2</v>
      </c>
      <c r="N7690">
        <v>66.652061000000003</v>
      </c>
      <c r="O7690">
        <v>69.528932999999995</v>
      </c>
      <c r="P7690">
        <v>5.0413270000000003E-2</v>
      </c>
      <c r="Q7690">
        <v>-7.9662570000000002E-2</v>
      </c>
      <c r="R7690">
        <v>-6.1347319999999997E-2</v>
      </c>
      <c r="S7690">
        <v>-2.3176860000000001E-2</v>
      </c>
      <c r="T7690">
        <v>3.2598900000000001E-3</v>
      </c>
      <c r="U7690">
        <v>2.9696630000000002E-2</v>
      </c>
      <c r="V7690">
        <v>6.7867090000000005E-2</v>
      </c>
      <c r="W7690">
        <v>8.6182339999999996E-2</v>
      </c>
    </row>
    <row r="7691" spans="1:23" x14ac:dyDescent="0.2">
      <c r="A7691" t="s">
        <v>3653</v>
      </c>
      <c r="B7691" t="s">
        <v>67</v>
      </c>
      <c r="C7691" t="s">
        <v>59</v>
      </c>
      <c r="D7691" t="s">
        <v>12</v>
      </c>
      <c r="E7691" t="s">
        <v>66</v>
      </c>
      <c r="F7691" t="s">
        <v>63</v>
      </c>
      <c r="G7691" t="s">
        <v>22</v>
      </c>
      <c r="H7691" t="s">
        <v>14</v>
      </c>
      <c r="I7691">
        <v>10</v>
      </c>
      <c r="J7691">
        <v>-1.2671304999999999</v>
      </c>
      <c r="K7691">
        <v>-1.2238758000000001</v>
      </c>
      <c r="L7691">
        <v>-4.325466E-2</v>
      </c>
      <c r="M7691">
        <v>3.4135909999999998E-2</v>
      </c>
      <c r="N7691">
        <v>69.983322000000001</v>
      </c>
      <c r="O7691">
        <v>69.528932999999995</v>
      </c>
      <c r="P7691">
        <v>9.267794E-2</v>
      </c>
      <c r="Q7691">
        <v>-0.19569628999999999</v>
      </c>
      <c r="R7691">
        <v>-0.16202621</v>
      </c>
      <c r="S7691">
        <v>-9.1855010000000001E-2</v>
      </c>
      <c r="T7691">
        <v>-4.325466E-2</v>
      </c>
      <c r="U7691">
        <v>5.3457000000000001E-3</v>
      </c>
      <c r="V7691">
        <v>7.5516899999999998E-2</v>
      </c>
      <c r="W7691">
        <v>0.10918698</v>
      </c>
    </row>
    <row r="7692" spans="1:23" x14ac:dyDescent="0.2">
      <c r="A7692" t="s">
        <v>3654</v>
      </c>
      <c r="B7692" t="s">
        <v>67</v>
      </c>
      <c r="C7692" t="s">
        <v>59</v>
      </c>
      <c r="D7692" t="s">
        <v>12</v>
      </c>
      <c r="E7692" t="s">
        <v>66</v>
      </c>
      <c r="F7692" t="s">
        <v>63</v>
      </c>
      <c r="G7692" t="s">
        <v>22</v>
      </c>
      <c r="H7692" t="s">
        <v>14</v>
      </c>
      <c r="I7692">
        <v>11</v>
      </c>
      <c r="J7692">
        <v>-2.1087098000000002</v>
      </c>
      <c r="K7692">
        <v>-2.0477899000000002</v>
      </c>
      <c r="L7692">
        <v>-6.0919880000000003E-2</v>
      </c>
      <c r="M7692">
        <v>2.8889649999999999E-2</v>
      </c>
      <c r="N7692">
        <v>73.112515000000002</v>
      </c>
      <c r="O7692">
        <v>69.528932999999995</v>
      </c>
      <c r="P7692">
        <v>0.12590759000000001</v>
      </c>
      <c r="Q7692">
        <v>-0.26801943</v>
      </c>
      <c r="R7692">
        <v>-0.22227695</v>
      </c>
      <c r="S7692">
        <v>-0.12694588000000001</v>
      </c>
      <c r="T7692">
        <v>-6.0919880000000003E-2</v>
      </c>
      <c r="U7692">
        <v>5.1061199999999996E-3</v>
      </c>
      <c r="V7692">
        <v>0.10043719</v>
      </c>
      <c r="W7692">
        <v>0.14617967000000001</v>
      </c>
    </row>
    <row r="7693" spans="1:23" x14ac:dyDescent="0.2">
      <c r="A7693" t="s">
        <v>3655</v>
      </c>
      <c r="B7693" t="s">
        <v>67</v>
      </c>
      <c r="C7693" t="s">
        <v>59</v>
      </c>
      <c r="D7693" t="s">
        <v>12</v>
      </c>
      <c r="E7693" t="s">
        <v>66</v>
      </c>
      <c r="F7693" t="s">
        <v>63</v>
      </c>
      <c r="G7693" t="s">
        <v>22</v>
      </c>
      <c r="H7693" t="s">
        <v>14</v>
      </c>
      <c r="I7693">
        <v>12</v>
      </c>
      <c r="J7693">
        <v>-2.6174377</v>
      </c>
      <c r="K7693">
        <v>-2.5345707000000002</v>
      </c>
      <c r="L7693">
        <v>-8.2867029999999994E-2</v>
      </c>
      <c r="M7693">
        <v>3.1659600000000003E-2</v>
      </c>
      <c r="N7693">
        <v>74.820419000000001</v>
      </c>
      <c r="O7693">
        <v>69.528932999999995</v>
      </c>
      <c r="P7693">
        <v>0.12690630999999999</v>
      </c>
      <c r="Q7693">
        <v>-0.29160933999999999</v>
      </c>
      <c r="R7693">
        <v>-0.24550400999999999</v>
      </c>
      <c r="S7693">
        <v>-0.14941677</v>
      </c>
      <c r="T7693">
        <v>-8.2867029999999994E-2</v>
      </c>
      <c r="U7693">
        <v>-1.63173E-2</v>
      </c>
      <c r="V7693">
        <v>7.9769939999999998E-2</v>
      </c>
      <c r="W7693">
        <v>0.12587527000000001</v>
      </c>
    </row>
    <row r="7694" spans="1:23" x14ac:dyDescent="0.2">
      <c r="A7694" t="s">
        <v>3656</v>
      </c>
      <c r="B7694" t="s">
        <v>67</v>
      </c>
      <c r="C7694" t="s">
        <v>59</v>
      </c>
      <c r="D7694" t="s">
        <v>12</v>
      </c>
      <c r="E7694" t="s">
        <v>66</v>
      </c>
      <c r="F7694" t="s">
        <v>63</v>
      </c>
      <c r="G7694" t="s">
        <v>22</v>
      </c>
      <c r="H7694" t="s">
        <v>14</v>
      </c>
      <c r="I7694">
        <v>13</v>
      </c>
      <c r="J7694">
        <v>-2.8560493</v>
      </c>
      <c r="K7694">
        <v>-2.7619403999999999</v>
      </c>
      <c r="L7694">
        <v>-9.4108880000000006E-2</v>
      </c>
      <c r="M7694">
        <v>3.2950720000000003E-2</v>
      </c>
      <c r="N7694">
        <v>76.156212999999994</v>
      </c>
      <c r="O7694">
        <v>69.528932999999995</v>
      </c>
      <c r="P7694">
        <v>0.11939936</v>
      </c>
      <c r="Q7694">
        <v>-0.29050335999999999</v>
      </c>
      <c r="R7694">
        <v>-0.24712532000000001</v>
      </c>
      <c r="S7694">
        <v>-0.15672196999999999</v>
      </c>
      <c r="T7694">
        <v>-9.4108880000000006E-2</v>
      </c>
      <c r="U7694">
        <v>-3.1495799999999997E-2</v>
      </c>
      <c r="V7694">
        <v>5.8907559999999998E-2</v>
      </c>
      <c r="W7694">
        <v>0.10228559</v>
      </c>
    </row>
    <row r="7695" spans="1:23" x14ac:dyDescent="0.2">
      <c r="A7695" t="s">
        <v>3657</v>
      </c>
      <c r="B7695" t="s">
        <v>67</v>
      </c>
      <c r="C7695" t="s">
        <v>59</v>
      </c>
      <c r="D7695" t="s">
        <v>12</v>
      </c>
      <c r="E7695" t="s">
        <v>66</v>
      </c>
      <c r="F7695" t="s">
        <v>63</v>
      </c>
      <c r="G7695" t="s">
        <v>22</v>
      </c>
      <c r="H7695" t="s">
        <v>14</v>
      </c>
      <c r="I7695">
        <v>14</v>
      </c>
      <c r="J7695">
        <v>-2.7406193000000001</v>
      </c>
      <c r="K7695">
        <v>-2.6308394000000002</v>
      </c>
      <c r="L7695">
        <v>-0.10977990999999999</v>
      </c>
      <c r="M7695">
        <v>4.0056609999999999E-2</v>
      </c>
      <c r="N7695">
        <v>77.085078999999993</v>
      </c>
      <c r="O7695">
        <v>69.528932999999995</v>
      </c>
      <c r="P7695">
        <v>0.10514742000000001</v>
      </c>
      <c r="Q7695">
        <v>-0.28273201999999997</v>
      </c>
      <c r="R7695">
        <v>-0.24453174999999999</v>
      </c>
      <c r="S7695">
        <v>-0.16491927000000001</v>
      </c>
      <c r="T7695">
        <v>-0.10977990999999999</v>
      </c>
      <c r="U7695">
        <v>-5.4640550000000003E-2</v>
      </c>
      <c r="V7695">
        <v>2.497193E-2</v>
      </c>
      <c r="W7695">
        <v>6.3172199999999998E-2</v>
      </c>
    </row>
    <row r="7696" spans="1:23" x14ac:dyDescent="0.2">
      <c r="A7696" t="s">
        <v>3658</v>
      </c>
      <c r="B7696" t="s">
        <v>67</v>
      </c>
      <c r="C7696" t="s">
        <v>59</v>
      </c>
      <c r="D7696" t="s">
        <v>12</v>
      </c>
      <c r="E7696" t="s">
        <v>66</v>
      </c>
      <c r="F7696" t="s">
        <v>63</v>
      </c>
      <c r="G7696" t="s">
        <v>22</v>
      </c>
      <c r="H7696" t="s">
        <v>14</v>
      </c>
      <c r="I7696">
        <v>15</v>
      </c>
      <c r="J7696">
        <v>-2.3957997</v>
      </c>
      <c r="K7696">
        <v>-2.2795291999999998</v>
      </c>
      <c r="L7696">
        <v>-0.11627052</v>
      </c>
      <c r="M7696">
        <v>4.8530980000000001E-2</v>
      </c>
      <c r="N7696">
        <v>77.344783000000007</v>
      </c>
      <c r="O7696">
        <v>69.528932999999995</v>
      </c>
      <c r="P7696">
        <v>0.10236423</v>
      </c>
      <c r="Q7696">
        <v>-0.28464468999999998</v>
      </c>
      <c r="R7696">
        <v>-0.24745555999999999</v>
      </c>
      <c r="S7696">
        <v>-0.16995036999999999</v>
      </c>
      <c r="T7696">
        <v>-0.11627052</v>
      </c>
      <c r="U7696">
        <v>-6.2590670000000001E-2</v>
      </c>
      <c r="V7696">
        <v>1.4914520000000001E-2</v>
      </c>
      <c r="W7696">
        <v>5.2103650000000001E-2</v>
      </c>
    </row>
    <row r="7697" spans="1:23" x14ac:dyDescent="0.2">
      <c r="A7697" t="s">
        <v>3659</v>
      </c>
      <c r="B7697" t="s">
        <v>67</v>
      </c>
      <c r="C7697" t="s">
        <v>59</v>
      </c>
      <c r="D7697" t="s">
        <v>12</v>
      </c>
      <c r="E7697" t="s">
        <v>66</v>
      </c>
      <c r="F7697" t="s">
        <v>63</v>
      </c>
      <c r="G7697" t="s">
        <v>22</v>
      </c>
      <c r="H7697" t="s">
        <v>14</v>
      </c>
      <c r="I7697">
        <v>16</v>
      </c>
      <c r="J7697">
        <v>-1.8028773</v>
      </c>
      <c r="K7697">
        <v>-1.6123685000000001</v>
      </c>
      <c r="L7697">
        <v>-0.19050880000000001</v>
      </c>
      <c r="M7697">
        <v>0.10566931</v>
      </c>
      <c r="N7697">
        <v>77.046994999999995</v>
      </c>
      <c r="O7697">
        <v>69.528932999999995</v>
      </c>
      <c r="P7697">
        <v>9.0591469999999993E-2</v>
      </c>
      <c r="Q7697">
        <v>-0.3395185</v>
      </c>
      <c r="R7697">
        <v>-0.30660642999999999</v>
      </c>
      <c r="S7697">
        <v>-0.23801501</v>
      </c>
      <c r="T7697">
        <v>-0.19050880000000001</v>
      </c>
      <c r="U7697">
        <v>-0.14300259000000001</v>
      </c>
      <c r="V7697">
        <v>-7.4411160000000004E-2</v>
      </c>
      <c r="W7697">
        <v>-4.1499099999999997E-2</v>
      </c>
    </row>
    <row r="7698" spans="1:23" x14ac:dyDescent="0.2">
      <c r="A7698" t="s">
        <v>3660</v>
      </c>
      <c r="B7698" t="s">
        <v>67</v>
      </c>
      <c r="C7698" t="s">
        <v>59</v>
      </c>
      <c r="D7698" t="s">
        <v>12</v>
      </c>
      <c r="E7698" t="s">
        <v>66</v>
      </c>
      <c r="F7698" t="s">
        <v>63</v>
      </c>
      <c r="G7698" t="s">
        <v>22</v>
      </c>
      <c r="H7698" t="s">
        <v>15</v>
      </c>
      <c r="I7698">
        <v>17</v>
      </c>
      <c r="J7698">
        <v>-0.91705108999999996</v>
      </c>
      <c r="K7698">
        <v>-0.74507447000000004</v>
      </c>
      <c r="L7698">
        <v>-0.17197662</v>
      </c>
      <c r="M7698">
        <v>0.18753222</v>
      </c>
      <c r="N7698">
        <v>76.405096</v>
      </c>
      <c r="O7698">
        <v>69.528932999999995</v>
      </c>
      <c r="P7698">
        <v>8.3529190000000003E-2</v>
      </c>
      <c r="Q7698">
        <v>-0.30936991000000003</v>
      </c>
      <c r="R7698">
        <v>-0.27902358999999999</v>
      </c>
      <c r="S7698">
        <v>-0.21577937</v>
      </c>
      <c r="T7698">
        <v>-0.17197662</v>
      </c>
      <c r="U7698">
        <v>-0.12817387</v>
      </c>
      <c r="V7698">
        <v>-6.492966E-2</v>
      </c>
      <c r="W7698">
        <v>-3.4583330000000002E-2</v>
      </c>
    </row>
    <row r="7699" spans="1:23" x14ac:dyDescent="0.2">
      <c r="A7699" t="s">
        <v>3661</v>
      </c>
      <c r="B7699" t="s">
        <v>67</v>
      </c>
      <c r="C7699" t="s">
        <v>59</v>
      </c>
      <c r="D7699" t="s">
        <v>12</v>
      </c>
      <c r="E7699" t="s">
        <v>66</v>
      </c>
      <c r="F7699" t="s">
        <v>63</v>
      </c>
      <c r="G7699" t="s">
        <v>22</v>
      </c>
      <c r="H7699" t="s">
        <v>15</v>
      </c>
      <c r="I7699">
        <v>18</v>
      </c>
      <c r="J7699">
        <v>0.17842959999999999</v>
      </c>
      <c r="K7699">
        <v>0.31349661000000001</v>
      </c>
      <c r="L7699">
        <v>-0.13506700999999999</v>
      </c>
      <c r="M7699">
        <v>-0.75697649</v>
      </c>
      <c r="N7699">
        <v>75.098994000000005</v>
      </c>
      <c r="O7699">
        <v>69.528932999999995</v>
      </c>
      <c r="P7699">
        <v>6.8562570000000003E-2</v>
      </c>
      <c r="Q7699">
        <v>-0.24784239999999999</v>
      </c>
      <c r="R7699">
        <v>-0.22293347999999999</v>
      </c>
      <c r="S7699">
        <v>-0.17102126000000001</v>
      </c>
      <c r="T7699">
        <v>-0.13506700999999999</v>
      </c>
      <c r="U7699">
        <v>-9.9112770000000003E-2</v>
      </c>
      <c r="V7699">
        <v>-4.7200550000000001E-2</v>
      </c>
      <c r="W7699">
        <v>-2.2291620000000002E-2</v>
      </c>
    </row>
    <row r="7700" spans="1:23" x14ac:dyDescent="0.2">
      <c r="A7700" t="s">
        <v>3662</v>
      </c>
      <c r="B7700" t="s">
        <v>67</v>
      </c>
      <c r="C7700" t="s">
        <v>59</v>
      </c>
      <c r="D7700" t="s">
        <v>12</v>
      </c>
      <c r="E7700" t="s">
        <v>66</v>
      </c>
      <c r="F7700" t="s">
        <v>63</v>
      </c>
      <c r="G7700" t="s">
        <v>22</v>
      </c>
      <c r="H7700" t="s">
        <v>15</v>
      </c>
      <c r="I7700">
        <v>19</v>
      </c>
      <c r="J7700">
        <v>1.0997655</v>
      </c>
      <c r="K7700">
        <v>1.1784066</v>
      </c>
      <c r="L7700">
        <v>-7.8641039999999995E-2</v>
      </c>
      <c r="M7700">
        <v>-7.1507100000000004E-2</v>
      </c>
      <c r="N7700">
        <v>73.461048000000005</v>
      </c>
      <c r="O7700">
        <v>69.528932999999995</v>
      </c>
      <c r="P7700">
        <v>8.0958810000000006E-2</v>
      </c>
      <c r="Q7700">
        <v>-0.21180644000000001</v>
      </c>
      <c r="R7700">
        <v>-0.18239394</v>
      </c>
      <c r="S7700">
        <v>-0.12109589</v>
      </c>
      <c r="T7700">
        <v>-7.8641039999999995E-2</v>
      </c>
      <c r="U7700">
        <v>-3.6186200000000002E-2</v>
      </c>
      <c r="V7700">
        <v>2.5111850000000002E-2</v>
      </c>
      <c r="W7700">
        <v>5.4524349999999999E-2</v>
      </c>
    </row>
    <row r="7701" spans="1:23" x14ac:dyDescent="0.2">
      <c r="A7701" t="s">
        <v>3663</v>
      </c>
      <c r="B7701" t="s">
        <v>67</v>
      </c>
      <c r="C7701" t="s">
        <v>59</v>
      </c>
      <c r="D7701" t="s">
        <v>12</v>
      </c>
      <c r="E7701" t="s">
        <v>66</v>
      </c>
      <c r="F7701" t="s">
        <v>63</v>
      </c>
      <c r="G7701" t="s">
        <v>22</v>
      </c>
      <c r="H7701" t="s">
        <v>15</v>
      </c>
      <c r="I7701">
        <v>20</v>
      </c>
      <c r="J7701">
        <v>1.5895672000000001</v>
      </c>
      <c r="K7701">
        <v>1.6339367</v>
      </c>
      <c r="L7701">
        <v>-4.4369499999999999E-2</v>
      </c>
      <c r="M7701">
        <v>-2.7912940000000001E-2</v>
      </c>
      <c r="N7701">
        <v>71.331629000000007</v>
      </c>
      <c r="O7701">
        <v>69.528932999999995</v>
      </c>
      <c r="P7701">
        <v>6.6017900000000004E-2</v>
      </c>
      <c r="Q7701">
        <v>-0.15295929</v>
      </c>
      <c r="R7701">
        <v>-0.12897485</v>
      </c>
      <c r="S7701">
        <v>-7.8989320000000002E-2</v>
      </c>
      <c r="T7701">
        <v>-4.4369499999999999E-2</v>
      </c>
      <c r="U7701">
        <v>-9.7496700000000002E-3</v>
      </c>
      <c r="V7701">
        <v>4.0235849999999997E-2</v>
      </c>
      <c r="W7701">
        <v>6.4220289999999999E-2</v>
      </c>
    </row>
    <row r="7702" spans="1:23" x14ac:dyDescent="0.2">
      <c r="A7702" t="s">
        <v>3664</v>
      </c>
      <c r="B7702" t="s">
        <v>67</v>
      </c>
      <c r="C7702" t="s">
        <v>59</v>
      </c>
      <c r="D7702" t="s">
        <v>12</v>
      </c>
      <c r="E7702" t="s">
        <v>66</v>
      </c>
      <c r="F7702" t="s">
        <v>63</v>
      </c>
      <c r="G7702" t="s">
        <v>22</v>
      </c>
      <c r="H7702" t="s">
        <v>15</v>
      </c>
      <c r="I7702">
        <v>21</v>
      </c>
      <c r="J7702">
        <v>1.7334049</v>
      </c>
      <c r="K7702">
        <v>1.7330215</v>
      </c>
      <c r="L7702">
        <v>3.8339E-4</v>
      </c>
      <c r="M7702">
        <v>2.2117999999999999E-4</v>
      </c>
      <c r="N7702">
        <v>68.7136</v>
      </c>
      <c r="O7702">
        <v>69.528932999999995</v>
      </c>
      <c r="P7702">
        <v>6.5369860000000002E-2</v>
      </c>
      <c r="Q7702">
        <v>-0.10714045</v>
      </c>
      <c r="R7702">
        <v>-8.3391450000000006E-2</v>
      </c>
      <c r="S7702">
        <v>-3.3896589999999997E-2</v>
      </c>
      <c r="T7702">
        <v>3.8339E-4</v>
      </c>
      <c r="U7702">
        <v>3.4663380000000001E-2</v>
      </c>
      <c r="V7702">
        <v>8.4158230000000001E-2</v>
      </c>
      <c r="W7702">
        <v>0.10790724</v>
      </c>
    </row>
    <row r="7703" spans="1:23" x14ac:dyDescent="0.2">
      <c r="A7703" t="s">
        <v>3665</v>
      </c>
      <c r="B7703" t="s">
        <v>67</v>
      </c>
      <c r="C7703" t="s">
        <v>59</v>
      </c>
      <c r="D7703" t="s">
        <v>12</v>
      </c>
      <c r="E7703" t="s">
        <v>66</v>
      </c>
      <c r="F7703" t="s">
        <v>63</v>
      </c>
      <c r="G7703" t="s">
        <v>22</v>
      </c>
      <c r="H7703" t="s">
        <v>14</v>
      </c>
      <c r="I7703">
        <v>22</v>
      </c>
      <c r="J7703">
        <v>1.6646363</v>
      </c>
      <c r="K7703">
        <v>1.6523737000000001</v>
      </c>
      <c r="L7703">
        <v>1.226256E-2</v>
      </c>
      <c r="M7703">
        <v>7.3665099999999997E-3</v>
      </c>
      <c r="N7703">
        <v>67.168450000000007</v>
      </c>
      <c r="O7703">
        <v>69.528932999999995</v>
      </c>
      <c r="P7703">
        <v>6.2709029999999999E-2</v>
      </c>
      <c r="Q7703">
        <v>-9.0884610000000005E-2</v>
      </c>
      <c r="R7703">
        <v>-6.8102289999999996E-2</v>
      </c>
      <c r="S7703">
        <v>-2.0622080000000001E-2</v>
      </c>
      <c r="T7703">
        <v>1.226256E-2</v>
      </c>
      <c r="U7703">
        <v>4.514721E-2</v>
      </c>
      <c r="V7703">
        <v>9.2627420000000002E-2</v>
      </c>
      <c r="W7703">
        <v>0.11540974</v>
      </c>
    </row>
    <row r="7704" spans="1:23" x14ac:dyDescent="0.2">
      <c r="A7704" t="s">
        <v>3666</v>
      </c>
      <c r="B7704" t="s">
        <v>67</v>
      </c>
      <c r="C7704" t="s">
        <v>59</v>
      </c>
      <c r="D7704" t="s">
        <v>12</v>
      </c>
      <c r="E7704" t="s">
        <v>66</v>
      </c>
      <c r="F7704" t="s">
        <v>63</v>
      </c>
      <c r="G7704" t="s">
        <v>22</v>
      </c>
      <c r="H7704" t="s">
        <v>14</v>
      </c>
      <c r="I7704">
        <v>23</v>
      </c>
      <c r="J7704">
        <v>1.4934692000000001</v>
      </c>
      <c r="K7704">
        <v>1.4897018</v>
      </c>
      <c r="L7704">
        <v>3.7673699999999999E-3</v>
      </c>
      <c r="M7704">
        <v>2.5225600000000001E-3</v>
      </c>
      <c r="N7704">
        <v>66.318582000000006</v>
      </c>
      <c r="O7704">
        <v>69.528932999999995</v>
      </c>
      <c r="P7704">
        <v>6.5900009999999995E-2</v>
      </c>
      <c r="Q7704">
        <v>-0.10462850999999999</v>
      </c>
      <c r="R7704">
        <v>-8.0686900000000006E-2</v>
      </c>
      <c r="S7704">
        <v>-3.0790629999999999E-2</v>
      </c>
      <c r="T7704">
        <v>3.7673699999999999E-3</v>
      </c>
      <c r="U7704">
        <v>3.8325369999999997E-2</v>
      </c>
      <c r="V7704">
        <v>8.8221629999999995E-2</v>
      </c>
      <c r="W7704">
        <v>0.11216324</v>
      </c>
    </row>
    <row r="7705" spans="1:23" x14ac:dyDescent="0.2">
      <c r="A7705" t="s">
        <v>3667</v>
      </c>
      <c r="B7705" t="s">
        <v>67</v>
      </c>
      <c r="C7705" t="s">
        <v>59</v>
      </c>
      <c r="D7705" t="s">
        <v>12</v>
      </c>
      <c r="E7705" t="s">
        <v>66</v>
      </c>
      <c r="F7705" t="s">
        <v>63</v>
      </c>
      <c r="G7705" t="s">
        <v>22</v>
      </c>
      <c r="H7705" t="s">
        <v>14</v>
      </c>
      <c r="I7705">
        <v>24</v>
      </c>
      <c r="J7705">
        <v>1.2455608</v>
      </c>
      <c r="K7705">
        <v>1.2509108</v>
      </c>
      <c r="L7705">
        <v>-5.3500199999999996E-3</v>
      </c>
      <c r="M7705">
        <v>-4.2952700000000003E-3</v>
      </c>
      <c r="N7705">
        <v>65.661764000000005</v>
      </c>
      <c r="O7705">
        <v>69.528932999999995</v>
      </c>
      <c r="P7705">
        <v>5.9737819999999997E-2</v>
      </c>
      <c r="Q7705">
        <v>-0.10360999</v>
      </c>
      <c r="R7705">
        <v>-8.190712E-2</v>
      </c>
      <c r="S7705">
        <v>-3.6676559999999997E-2</v>
      </c>
      <c r="T7705">
        <v>-5.3500199999999996E-3</v>
      </c>
      <c r="U7705">
        <v>2.5976530000000001E-2</v>
      </c>
      <c r="V7705">
        <v>7.1207080000000006E-2</v>
      </c>
      <c r="W7705">
        <v>9.2909950000000005E-2</v>
      </c>
    </row>
    <row r="7706" spans="1:23" x14ac:dyDescent="0.2">
      <c r="A7706" t="s">
        <v>3668</v>
      </c>
      <c r="B7706" t="s">
        <v>67</v>
      </c>
      <c r="C7706" t="s">
        <v>59</v>
      </c>
      <c r="D7706" t="s">
        <v>25</v>
      </c>
      <c r="E7706" t="s">
        <v>65</v>
      </c>
      <c r="F7706" t="s">
        <v>63</v>
      </c>
      <c r="G7706" t="s">
        <v>22</v>
      </c>
      <c r="H7706" t="s">
        <v>13</v>
      </c>
      <c r="I7706">
        <v>1</v>
      </c>
      <c r="J7706">
        <v>0.59255754999999999</v>
      </c>
      <c r="K7706">
        <v>0.59544251999999998</v>
      </c>
      <c r="L7706">
        <v>-2.8849700000000002E-3</v>
      </c>
      <c r="M7706">
        <v>-4.8686800000000002E-3</v>
      </c>
      <c r="N7706">
        <v>69.557316</v>
      </c>
      <c r="O7706">
        <v>74.811171000000002</v>
      </c>
      <c r="P7706">
        <v>3.6054799999999999E-3</v>
      </c>
      <c r="Q7706">
        <v>-8.8154700000000006E-3</v>
      </c>
      <c r="R7706">
        <v>-7.5055900000000004E-3</v>
      </c>
      <c r="S7706">
        <v>-4.77569E-3</v>
      </c>
      <c r="T7706">
        <v>-2.8849700000000002E-3</v>
      </c>
      <c r="U7706">
        <v>-9.9424999999999991E-4</v>
      </c>
      <c r="V7706">
        <v>1.7356400000000001E-3</v>
      </c>
      <c r="W7706">
        <v>3.0455199999999999E-3</v>
      </c>
    </row>
    <row r="7707" spans="1:23" x14ac:dyDescent="0.2">
      <c r="A7707" t="s">
        <v>3669</v>
      </c>
      <c r="B7707" t="s">
        <v>67</v>
      </c>
      <c r="C7707" t="s">
        <v>59</v>
      </c>
      <c r="D7707" t="s">
        <v>25</v>
      </c>
      <c r="E7707" t="s">
        <v>65</v>
      </c>
      <c r="F7707" t="s">
        <v>63</v>
      </c>
      <c r="G7707" t="s">
        <v>22</v>
      </c>
      <c r="H7707" t="s">
        <v>13</v>
      </c>
      <c r="I7707">
        <v>2</v>
      </c>
      <c r="J7707">
        <v>0.53104278000000005</v>
      </c>
      <c r="K7707">
        <v>0.53378923</v>
      </c>
      <c r="L7707">
        <v>-2.7464500000000001E-3</v>
      </c>
      <c r="M7707" s="1">
        <v>-5.1718099999999998E-3</v>
      </c>
      <c r="N7707">
        <v>69.324357000000006</v>
      </c>
      <c r="O7707">
        <v>74.811171000000002</v>
      </c>
      <c r="P7707">
        <v>2.74537E-3</v>
      </c>
      <c r="Q7707">
        <v>-7.26219E-3</v>
      </c>
      <c r="R7707">
        <v>-6.2647900000000001E-3</v>
      </c>
      <c r="S7707">
        <v>-4.1861299999999997E-3</v>
      </c>
      <c r="T7707">
        <v>-2.7464500000000001E-3</v>
      </c>
      <c r="U7707">
        <v>-1.30678E-3</v>
      </c>
      <c r="V7707">
        <v>7.7189000000000001E-4</v>
      </c>
      <c r="W7707">
        <v>1.76929E-3</v>
      </c>
    </row>
    <row r="7708" spans="1:23" x14ac:dyDescent="0.2">
      <c r="A7708" t="s">
        <v>3670</v>
      </c>
      <c r="B7708" t="s">
        <v>67</v>
      </c>
      <c r="C7708" t="s">
        <v>59</v>
      </c>
      <c r="D7708" t="s">
        <v>25</v>
      </c>
      <c r="E7708" t="s">
        <v>65</v>
      </c>
      <c r="F7708" t="s">
        <v>63</v>
      </c>
      <c r="G7708" t="s">
        <v>22</v>
      </c>
      <c r="H7708" t="s">
        <v>13</v>
      </c>
      <c r="I7708">
        <v>3</v>
      </c>
      <c r="J7708">
        <v>0.49073811000000001</v>
      </c>
      <c r="K7708">
        <v>0.49466658000000002</v>
      </c>
      <c r="L7708">
        <v>-3.9284699999999999E-3</v>
      </c>
      <c r="M7708">
        <v>-8.0052300000000003E-3</v>
      </c>
      <c r="N7708">
        <v>68.854366999999996</v>
      </c>
      <c r="O7708">
        <v>74.811171000000002</v>
      </c>
      <c r="P7708">
        <v>2.6825199999999999E-3</v>
      </c>
      <c r="Q7708">
        <v>-8.3408200000000005E-3</v>
      </c>
      <c r="R7708">
        <v>-7.3662600000000003E-3</v>
      </c>
      <c r="S7708">
        <v>-5.3351900000000001E-3</v>
      </c>
      <c r="T7708">
        <v>-3.9284699999999999E-3</v>
      </c>
      <c r="U7708">
        <v>-2.5217600000000001E-3</v>
      </c>
      <c r="V7708">
        <v>-4.9069000000000001E-4</v>
      </c>
      <c r="W7708">
        <v>4.8388000000000001E-4</v>
      </c>
    </row>
    <row r="7709" spans="1:23" x14ac:dyDescent="0.2">
      <c r="A7709" t="s">
        <v>3671</v>
      </c>
      <c r="B7709" t="s">
        <v>67</v>
      </c>
      <c r="C7709" t="s">
        <v>59</v>
      </c>
      <c r="D7709" t="s">
        <v>25</v>
      </c>
      <c r="E7709" t="s">
        <v>65</v>
      </c>
      <c r="F7709" t="s">
        <v>63</v>
      </c>
      <c r="G7709" t="s">
        <v>22</v>
      </c>
      <c r="H7709" t="s">
        <v>13</v>
      </c>
      <c r="I7709">
        <v>4</v>
      </c>
      <c r="J7709">
        <v>0.46585711000000002</v>
      </c>
      <c r="K7709">
        <v>0.47095312</v>
      </c>
      <c r="L7709">
        <v>-5.0960099999999998E-3</v>
      </c>
      <c r="M7709">
        <v>-1.0938990000000001E-2</v>
      </c>
      <c r="N7709">
        <v>68.476234000000005</v>
      </c>
      <c r="O7709">
        <v>74.811171000000002</v>
      </c>
      <c r="P7709">
        <v>2.3092799999999999E-3</v>
      </c>
      <c r="Q7709">
        <v>-8.89444E-3</v>
      </c>
      <c r="R7709">
        <v>-8.0554700000000003E-3</v>
      </c>
      <c r="S7709">
        <v>-6.3070000000000001E-3</v>
      </c>
      <c r="T7709">
        <v>-5.0960099999999998E-3</v>
      </c>
      <c r="U7709">
        <v>-3.8850199999999999E-3</v>
      </c>
      <c r="V7709">
        <v>-2.1365400000000001E-3</v>
      </c>
      <c r="W7709">
        <v>-1.29758E-3</v>
      </c>
    </row>
    <row r="7710" spans="1:23" x14ac:dyDescent="0.2">
      <c r="A7710" t="s">
        <v>3672</v>
      </c>
      <c r="B7710" t="s">
        <v>67</v>
      </c>
      <c r="C7710" t="s">
        <v>59</v>
      </c>
      <c r="D7710" t="s">
        <v>25</v>
      </c>
      <c r="E7710" t="s">
        <v>65</v>
      </c>
      <c r="F7710" t="s">
        <v>63</v>
      </c>
      <c r="G7710" t="s">
        <v>22</v>
      </c>
      <c r="H7710" t="s">
        <v>13</v>
      </c>
      <c r="I7710">
        <v>5</v>
      </c>
      <c r="J7710">
        <v>0.45731407000000002</v>
      </c>
      <c r="K7710">
        <v>0.46162602000000003</v>
      </c>
      <c r="L7710">
        <v>-4.3119500000000002E-3</v>
      </c>
      <c r="M7710">
        <v>-9.4288600000000007E-3</v>
      </c>
      <c r="N7710">
        <v>68.231553000000005</v>
      </c>
      <c r="O7710">
        <v>74.811171000000002</v>
      </c>
      <c r="P7710">
        <v>1.75373E-3</v>
      </c>
      <c r="Q7710">
        <v>-7.1965800000000002E-3</v>
      </c>
      <c r="R7710">
        <v>-6.5594499999999997E-3</v>
      </c>
      <c r="S7710">
        <v>-5.2316100000000003E-3</v>
      </c>
      <c r="T7710">
        <v>-4.3119500000000002E-3</v>
      </c>
      <c r="U7710">
        <v>-3.3922900000000001E-3</v>
      </c>
      <c r="V7710">
        <v>-2.0644600000000002E-3</v>
      </c>
      <c r="W7710">
        <v>-1.4273199999999999E-3</v>
      </c>
    </row>
    <row r="7711" spans="1:23" x14ac:dyDescent="0.2">
      <c r="A7711" t="s">
        <v>3673</v>
      </c>
      <c r="B7711" t="s">
        <v>67</v>
      </c>
      <c r="C7711" t="s">
        <v>59</v>
      </c>
      <c r="D7711" t="s">
        <v>25</v>
      </c>
      <c r="E7711" t="s">
        <v>65</v>
      </c>
      <c r="F7711" t="s">
        <v>63</v>
      </c>
      <c r="G7711" t="s">
        <v>22</v>
      </c>
      <c r="H7711" t="s">
        <v>13</v>
      </c>
      <c r="I7711">
        <v>6</v>
      </c>
      <c r="J7711">
        <v>0.47037928000000001</v>
      </c>
      <c r="K7711">
        <v>0.47672970999999997</v>
      </c>
      <c r="L7711">
        <v>-6.3504299999999998E-3</v>
      </c>
      <c r="M7711">
        <v>-1.3500659999999999E-2</v>
      </c>
      <c r="N7711">
        <v>68.056477000000001</v>
      </c>
      <c r="O7711">
        <v>74.811171000000002</v>
      </c>
      <c r="P7711">
        <v>1.83734E-3</v>
      </c>
      <c r="Q7711">
        <v>-9.3725800000000001E-3</v>
      </c>
      <c r="R7711">
        <v>-8.7050700000000005E-3</v>
      </c>
      <c r="S7711">
        <v>-7.3139299999999997E-3</v>
      </c>
      <c r="T7711">
        <v>-6.3504299999999998E-3</v>
      </c>
      <c r="U7711">
        <v>-5.3869299999999998E-3</v>
      </c>
      <c r="V7711">
        <v>-3.9957899999999999E-3</v>
      </c>
      <c r="W7711">
        <v>-3.3282799999999999E-3</v>
      </c>
    </row>
    <row r="7712" spans="1:23" x14ac:dyDescent="0.2">
      <c r="A7712" t="s">
        <v>3674</v>
      </c>
      <c r="B7712" t="s">
        <v>67</v>
      </c>
      <c r="C7712" t="s">
        <v>59</v>
      </c>
      <c r="D7712" t="s">
        <v>25</v>
      </c>
      <c r="E7712" t="s">
        <v>65</v>
      </c>
      <c r="F7712" t="s">
        <v>63</v>
      </c>
      <c r="G7712" t="s">
        <v>22</v>
      </c>
      <c r="H7712" t="s">
        <v>14</v>
      </c>
      <c r="I7712">
        <v>7</v>
      </c>
      <c r="J7712">
        <v>0.49565641999999999</v>
      </c>
      <c r="K7712" s="1">
        <v>0.49910144000000001</v>
      </c>
      <c r="L7712">
        <v>-3.4450100000000001E-3</v>
      </c>
      <c r="M7712">
        <v>-6.9504099999999997E-3</v>
      </c>
      <c r="N7712">
        <v>68.236711</v>
      </c>
      <c r="O7712">
        <v>74.811171000000002</v>
      </c>
      <c r="P7712">
        <v>2.2427699999999998E-3</v>
      </c>
      <c r="Q7712">
        <v>-7.1340400000000003E-3</v>
      </c>
      <c r="R7712">
        <v>-6.3192400000000003E-3</v>
      </c>
      <c r="S7712">
        <v>-4.6211200000000003E-3</v>
      </c>
      <c r="T7712">
        <v>-3.4450100000000001E-3</v>
      </c>
      <c r="U7712">
        <v>-2.2688999999999999E-3</v>
      </c>
      <c r="V7712">
        <v>-5.7078999999999995E-4</v>
      </c>
      <c r="W7712">
        <v>2.4400999999999999E-4</v>
      </c>
    </row>
    <row r="7713" spans="1:23" x14ac:dyDescent="0.2">
      <c r="A7713" t="s">
        <v>3675</v>
      </c>
      <c r="B7713" t="s">
        <v>67</v>
      </c>
      <c r="C7713" t="s">
        <v>59</v>
      </c>
      <c r="D7713" t="s">
        <v>25</v>
      </c>
      <c r="E7713" t="s">
        <v>65</v>
      </c>
      <c r="F7713" t="s">
        <v>63</v>
      </c>
      <c r="G7713" t="s">
        <v>22</v>
      </c>
      <c r="H7713" t="s">
        <v>14</v>
      </c>
      <c r="I7713">
        <v>8</v>
      </c>
      <c r="J7713">
        <v>0.52658008000000001</v>
      </c>
      <c r="K7713">
        <v>0.53028790999999997</v>
      </c>
      <c r="L7713">
        <v>-3.7078300000000001E-3</v>
      </c>
      <c r="M7713">
        <v>-7.0413400000000001E-3</v>
      </c>
      <c r="N7713">
        <v>68.873534000000006</v>
      </c>
      <c r="O7713">
        <v>74.811171000000002</v>
      </c>
      <c r="P7713">
        <v>1.9762E-3</v>
      </c>
      <c r="Q7713">
        <v>-6.9583900000000001E-3</v>
      </c>
      <c r="R7713">
        <v>-6.2404299999999999E-3</v>
      </c>
      <c r="S7713">
        <v>-4.7441499999999999E-3</v>
      </c>
      <c r="T7713">
        <v>-3.7078300000000001E-3</v>
      </c>
      <c r="U7713">
        <v>-2.6715100000000002E-3</v>
      </c>
      <c r="V7713">
        <v>-1.17523E-3</v>
      </c>
      <c r="W7713">
        <v>-4.5727000000000002E-4</v>
      </c>
    </row>
    <row r="7714" spans="1:23" x14ac:dyDescent="0.2">
      <c r="A7714" t="s">
        <v>3676</v>
      </c>
      <c r="B7714" t="s">
        <v>67</v>
      </c>
      <c r="C7714" t="s">
        <v>59</v>
      </c>
      <c r="D7714" t="s">
        <v>25</v>
      </c>
      <c r="E7714" t="s">
        <v>65</v>
      </c>
      <c r="F7714" t="s">
        <v>63</v>
      </c>
      <c r="G7714" t="s">
        <v>22</v>
      </c>
      <c r="H7714" t="s">
        <v>14</v>
      </c>
      <c r="I7714">
        <v>9</v>
      </c>
      <c r="J7714">
        <v>0.55669798000000004</v>
      </c>
      <c r="K7714">
        <v>0.55738843000000005</v>
      </c>
      <c r="L7714">
        <v>-6.9045E-4</v>
      </c>
      <c r="M7714">
        <v>-1.24026E-3</v>
      </c>
      <c r="N7714">
        <v>71.956620000000001</v>
      </c>
      <c r="O7714">
        <v>74.811171000000002</v>
      </c>
      <c r="P7714">
        <v>2.09144E-3</v>
      </c>
      <c r="Q7714">
        <v>-4.1305700000000001E-3</v>
      </c>
      <c r="R7714">
        <v>-3.3707400000000001E-3</v>
      </c>
      <c r="S7714">
        <v>-1.7872000000000001E-3</v>
      </c>
      <c r="T7714">
        <v>-6.9045E-4</v>
      </c>
      <c r="U7714">
        <v>4.0631E-4</v>
      </c>
      <c r="V7714">
        <v>1.9898400000000001E-3</v>
      </c>
      <c r="W7714">
        <v>2.7496700000000001E-3</v>
      </c>
    </row>
    <row r="7715" spans="1:23" x14ac:dyDescent="0.2">
      <c r="A7715" t="s">
        <v>3677</v>
      </c>
      <c r="B7715" t="s">
        <v>67</v>
      </c>
      <c r="C7715" t="s">
        <v>59</v>
      </c>
      <c r="D7715" t="s">
        <v>25</v>
      </c>
      <c r="E7715" t="s">
        <v>65</v>
      </c>
      <c r="F7715" t="s">
        <v>63</v>
      </c>
      <c r="G7715" t="s">
        <v>22</v>
      </c>
      <c r="H7715" t="s">
        <v>14</v>
      </c>
      <c r="I7715">
        <v>10</v>
      </c>
      <c r="J7715">
        <v>0.59292754999999997</v>
      </c>
      <c r="K7715">
        <v>0.59491892000000002</v>
      </c>
      <c r="L7715">
        <v>-1.9913600000000002E-3</v>
      </c>
      <c r="M7715">
        <v>-3.3585199999999998E-3</v>
      </c>
      <c r="N7715">
        <v>75.746571000000003</v>
      </c>
      <c r="O7715">
        <v>74.811171000000002</v>
      </c>
      <c r="P7715">
        <v>2.6386000000000001E-3</v>
      </c>
      <c r="Q7715">
        <v>-6.3314799999999996E-3</v>
      </c>
      <c r="R7715">
        <v>-5.3728700000000001E-3</v>
      </c>
      <c r="S7715">
        <v>-3.3750500000000001E-3</v>
      </c>
      <c r="T7715">
        <v>-1.9913600000000002E-3</v>
      </c>
      <c r="U7715">
        <v>-6.0767999999999998E-4</v>
      </c>
      <c r="V7715">
        <v>1.3901499999999999E-3</v>
      </c>
      <c r="W7715">
        <v>2.3487600000000001E-3</v>
      </c>
    </row>
    <row r="7716" spans="1:23" x14ac:dyDescent="0.2">
      <c r="A7716" t="s">
        <v>3678</v>
      </c>
      <c r="B7716" t="s">
        <v>67</v>
      </c>
      <c r="C7716" t="s">
        <v>59</v>
      </c>
      <c r="D7716" t="s">
        <v>25</v>
      </c>
      <c r="E7716" t="s">
        <v>65</v>
      </c>
      <c r="F7716" t="s">
        <v>63</v>
      </c>
      <c r="G7716" t="s">
        <v>22</v>
      </c>
      <c r="H7716" t="s">
        <v>14</v>
      </c>
      <c r="I7716">
        <v>11</v>
      </c>
      <c r="J7716">
        <v>0.64517206000000005</v>
      </c>
      <c r="K7716">
        <v>0.65035531000000002</v>
      </c>
      <c r="L7716">
        <v>-5.1832500000000004E-3</v>
      </c>
      <c r="M7716">
        <v>-8.0339000000000001E-3</v>
      </c>
      <c r="N7716">
        <v>79.135588999999996</v>
      </c>
      <c r="O7716">
        <v>74.811171000000002</v>
      </c>
      <c r="P7716">
        <v>3.0129599999999999E-3</v>
      </c>
      <c r="Q7716">
        <v>-1.013913E-2</v>
      </c>
      <c r="R7716">
        <v>-9.0445100000000004E-3</v>
      </c>
      <c r="S7716">
        <v>-6.7632500000000002E-3</v>
      </c>
      <c r="T7716">
        <v>-5.1832500000000004E-3</v>
      </c>
      <c r="U7716">
        <v>-3.6032500000000001E-3</v>
      </c>
      <c r="V7716">
        <v>-1.3219799999999999E-3</v>
      </c>
      <c r="W7716">
        <v>-2.2737000000000001E-4</v>
      </c>
    </row>
    <row r="7717" spans="1:23" x14ac:dyDescent="0.2">
      <c r="A7717" t="s">
        <v>3679</v>
      </c>
      <c r="B7717" t="s">
        <v>67</v>
      </c>
      <c r="C7717" t="s">
        <v>59</v>
      </c>
      <c r="D7717" t="s">
        <v>25</v>
      </c>
      <c r="E7717" t="s">
        <v>65</v>
      </c>
      <c r="F7717" t="s">
        <v>63</v>
      </c>
      <c r="G7717" t="s">
        <v>22</v>
      </c>
      <c r="H7717" t="s">
        <v>14</v>
      </c>
      <c r="I7717">
        <v>12</v>
      </c>
      <c r="J7717">
        <v>0.70808272999999999</v>
      </c>
      <c r="K7717">
        <v>0.71283434999999995</v>
      </c>
      <c r="L7717">
        <v>-4.7516199999999998E-3</v>
      </c>
      <c r="M7717">
        <v>-6.7105400000000001E-3</v>
      </c>
      <c r="N7717">
        <v>81.048557000000002</v>
      </c>
      <c r="O7717">
        <v>74.811171000000002</v>
      </c>
      <c r="P7717">
        <v>3.24589E-3</v>
      </c>
      <c r="Q7717">
        <v>-1.009063E-2</v>
      </c>
      <c r="R7717">
        <v>-8.9113899999999999E-3</v>
      </c>
      <c r="S7717">
        <v>-6.4537600000000002E-3</v>
      </c>
      <c r="T7717">
        <v>-4.7516199999999998E-3</v>
      </c>
      <c r="U7717">
        <v>-3.0494699999999999E-3</v>
      </c>
      <c r="V7717">
        <v>-5.9184999999999999E-4</v>
      </c>
      <c r="W7717">
        <v>5.8739000000000003E-4</v>
      </c>
    </row>
    <row r="7718" spans="1:23" x14ac:dyDescent="0.2">
      <c r="A7718" t="s">
        <v>3680</v>
      </c>
      <c r="B7718" t="s">
        <v>67</v>
      </c>
      <c r="C7718" t="s">
        <v>59</v>
      </c>
      <c r="D7718" t="s">
        <v>25</v>
      </c>
      <c r="E7718" t="s">
        <v>65</v>
      </c>
      <c r="F7718" t="s">
        <v>63</v>
      </c>
      <c r="G7718" t="s">
        <v>22</v>
      </c>
      <c r="H7718" t="s">
        <v>14</v>
      </c>
      <c r="I7718">
        <v>13</v>
      </c>
      <c r="J7718">
        <v>0.77518081000000005</v>
      </c>
      <c r="K7718">
        <v>0.77869526</v>
      </c>
      <c r="L7718">
        <v>-3.5144500000000001E-3</v>
      </c>
      <c r="M7718">
        <v>-4.5337199999999998E-3</v>
      </c>
      <c r="N7718">
        <v>82.803354999999996</v>
      </c>
      <c r="O7718">
        <v>74.811171000000002</v>
      </c>
      <c r="P7718">
        <v>3.8004100000000002E-3</v>
      </c>
      <c r="Q7718">
        <v>-9.7655599999999995E-3</v>
      </c>
      <c r="R7718">
        <v>-8.3848700000000009E-3</v>
      </c>
      <c r="S7718">
        <v>-5.50739E-3</v>
      </c>
      <c r="T7718">
        <v>-3.5144500000000001E-3</v>
      </c>
      <c r="U7718">
        <v>-1.5215199999999999E-3</v>
      </c>
      <c r="V7718">
        <v>1.35597E-3</v>
      </c>
      <c r="W7718">
        <v>2.7366600000000001E-3</v>
      </c>
    </row>
    <row r="7719" spans="1:23" x14ac:dyDescent="0.2">
      <c r="A7719" t="s">
        <v>3681</v>
      </c>
      <c r="B7719" t="s">
        <v>67</v>
      </c>
      <c r="C7719" t="s">
        <v>59</v>
      </c>
      <c r="D7719" t="s">
        <v>25</v>
      </c>
      <c r="E7719" t="s">
        <v>65</v>
      </c>
      <c r="F7719" t="s">
        <v>63</v>
      </c>
      <c r="G7719" t="s">
        <v>22</v>
      </c>
      <c r="H7719" t="s">
        <v>14</v>
      </c>
      <c r="I7719">
        <v>14</v>
      </c>
      <c r="J7719">
        <v>0.83427934999999998</v>
      </c>
      <c r="K7719">
        <v>0.83446094999999998</v>
      </c>
      <c r="L7719">
        <v>-1.8159E-4</v>
      </c>
      <c r="M7719">
        <v>-2.1766999999999999E-4</v>
      </c>
      <c r="N7719">
        <v>83.553746000000004</v>
      </c>
      <c r="O7719">
        <v>74.811171000000002</v>
      </c>
      <c r="P7719">
        <v>5.1238300000000002E-3</v>
      </c>
      <c r="Q7719">
        <v>-8.6095400000000006E-3</v>
      </c>
      <c r="R7719">
        <v>-6.7480400000000003E-3</v>
      </c>
      <c r="S7719">
        <v>-2.8685300000000002E-3</v>
      </c>
      <c r="T7719">
        <v>-1.8159E-4</v>
      </c>
      <c r="U7719">
        <v>2.50534E-3</v>
      </c>
      <c r="V7719">
        <v>6.3848500000000001E-3</v>
      </c>
      <c r="W7719">
        <v>8.2463499999999995E-3</v>
      </c>
    </row>
    <row r="7720" spans="1:23" x14ac:dyDescent="0.2">
      <c r="A7720" t="s">
        <v>3682</v>
      </c>
      <c r="B7720" t="s">
        <v>67</v>
      </c>
      <c r="C7720" t="s">
        <v>59</v>
      </c>
      <c r="D7720" t="s">
        <v>25</v>
      </c>
      <c r="E7720" t="s">
        <v>65</v>
      </c>
      <c r="F7720" t="s">
        <v>63</v>
      </c>
      <c r="G7720" t="s">
        <v>22</v>
      </c>
      <c r="H7720" t="s">
        <v>14</v>
      </c>
      <c r="I7720">
        <v>15</v>
      </c>
      <c r="J7720">
        <v>0.88620392999999997</v>
      </c>
      <c r="K7720">
        <v>0.88011729000000005</v>
      </c>
      <c r="L7720">
        <v>6.0866399999999999E-3</v>
      </c>
      <c r="M7720">
        <v>6.8682200000000004E-3</v>
      </c>
      <c r="N7720">
        <v>83.142274999999998</v>
      </c>
      <c r="O7720">
        <v>74.811171000000002</v>
      </c>
      <c r="P7720">
        <v>5.0797400000000001E-3</v>
      </c>
      <c r="Q7720">
        <v>-2.2687900000000001E-3</v>
      </c>
      <c r="R7720">
        <v>-4.2330999999999998E-4</v>
      </c>
      <c r="S7720">
        <v>3.42282E-3</v>
      </c>
      <c r="T7720">
        <v>6.0866399999999999E-3</v>
      </c>
      <c r="U7720">
        <v>8.7504599999999998E-3</v>
      </c>
      <c r="V7720">
        <v>1.2596599999999999E-2</v>
      </c>
      <c r="W7720">
        <v>1.444208E-2</v>
      </c>
    </row>
    <row r="7721" spans="1:23" x14ac:dyDescent="0.2">
      <c r="A7721" t="s">
        <v>3683</v>
      </c>
      <c r="B7721" t="s">
        <v>67</v>
      </c>
      <c r="C7721" t="s">
        <v>59</v>
      </c>
      <c r="D7721" t="s">
        <v>25</v>
      </c>
      <c r="E7721" t="s">
        <v>65</v>
      </c>
      <c r="F7721" t="s">
        <v>63</v>
      </c>
      <c r="G7721" t="s">
        <v>22</v>
      </c>
      <c r="H7721" t="s">
        <v>14</v>
      </c>
      <c r="I7721">
        <v>16</v>
      </c>
      <c r="J7721">
        <v>0.93189882000000002</v>
      </c>
      <c r="K7721">
        <v>0.92453255999999995</v>
      </c>
      <c r="L7721">
        <v>7.3662700000000003E-3</v>
      </c>
      <c r="M7721">
        <v>7.9045799999999996E-3</v>
      </c>
      <c r="N7721">
        <v>83.206936999999996</v>
      </c>
      <c r="O7721">
        <v>74.811171000000002</v>
      </c>
      <c r="P7721">
        <v>5.01959E-3</v>
      </c>
      <c r="Q7721">
        <v>-8.9022000000000005E-4</v>
      </c>
      <c r="R7721">
        <v>9.3340999999999997E-4</v>
      </c>
      <c r="S7721">
        <v>4.7339900000000004E-3</v>
      </c>
      <c r="T7721">
        <v>7.3662700000000003E-3</v>
      </c>
      <c r="U7721">
        <v>9.9985400000000002E-3</v>
      </c>
      <c r="V7721">
        <v>1.379912E-2</v>
      </c>
      <c r="W7721">
        <v>1.5622749999999999E-2</v>
      </c>
    </row>
    <row r="7722" spans="1:23" x14ac:dyDescent="0.2">
      <c r="A7722" t="s">
        <v>3684</v>
      </c>
      <c r="B7722" t="s">
        <v>67</v>
      </c>
      <c r="C7722" t="s">
        <v>59</v>
      </c>
      <c r="D7722" t="s">
        <v>25</v>
      </c>
      <c r="E7722" t="s">
        <v>65</v>
      </c>
      <c r="F7722" t="s">
        <v>63</v>
      </c>
      <c r="G7722" t="s">
        <v>22</v>
      </c>
      <c r="H7722" t="s">
        <v>15</v>
      </c>
      <c r="I7722">
        <v>17</v>
      </c>
      <c r="J7722">
        <v>0.95111920000000005</v>
      </c>
      <c r="K7722">
        <v>0.93503095999999997</v>
      </c>
      <c r="L7722">
        <v>1.6088229999999999E-2</v>
      </c>
      <c r="M7722">
        <v>1.6915050000000001E-2</v>
      </c>
      <c r="N7722">
        <v>81.585701999999998</v>
      </c>
      <c r="O7722">
        <v>74.811171000000002</v>
      </c>
      <c r="P7722">
        <v>5.1039099999999997E-3</v>
      </c>
      <c r="Q7722">
        <v>7.6930399999999999E-3</v>
      </c>
      <c r="R7722">
        <v>9.5472999999999999E-3</v>
      </c>
      <c r="S7722">
        <v>1.341174E-2</v>
      </c>
      <c r="T7722">
        <v>1.6088229999999999E-2</v>
      </c>
      <c r="U7722">
        <v>1.876473E-2</v>
      </c>
      <c r="V7722">
        <v>2.2629159999999999E-2</v>
      </c>
      <c r="W7722">
        <v>2.4483419999999999E-2</v>
      </c>
    </row>
    <row r="7723" spans="1:23" x14ac:dyDescent="0.2">
      <c r="A7723" t="s">
        <v>3685</v>
      </c>
      <c r="B7723" t="s">
        <v>67</v>
      </c>
      <c r="C7723" t="s">
        <v>59</v>
      </c>
      <c r="D7723" t="s">
        <v>25</v>
      </c>
      <c r="E7723" t="s">
        <v>65</v>
      </c>
      <c r="F7723" t="s">
        <v>63</v>
      </c>
      <c r="G7723" t="s">
        <v>22</v>
      </c>
      <c r="H7723" t="s">
        <v>15</v>
      </c>
      <c r="I7723">
        <v>18</v>
      </c>
      <c r="J7723">
        <v>0.97316256000000001</v>
      </c>
      <c r="K7723">
        <v>0.95636288999999997</v>
      </c>
      <c r="L7723">
        <v>1.6799660000000001E-2</v>
      </c>
      <c r="M7723">
        <v>1.7262960000000001E-2</v>
      </c>
      <c r="N7723">
        <v>80.151399999999995</v>
      </c>
      <c r="O7723">
        <v>74.811171000000002</v>
      </c>
      <c r="P7723">
        <v>4.7467200000000003E-3</v>
      </c>
      <c r="Q7723">
        <v>8.9920099999999999E-3</v>
      </c>
      <c r="R7723">
        <v>1.07165E-2</v>
      </c>
      <c r="S7723">
        <v>1.431048E-2</v>
      </c>
      <c r="T7723">
        <v>1.6799660000000001E-2</v>
      </c>
      <c r="U7723">
        <v>1.9288840000000002E-2</v>
      </c>
      <c r="V7723">
        <v>2.288283E-2</v>
      </c>
      <c r="W7723">
        <v>2.4607319999999998E-2</v>
      </c>
    </row>
    <row r="7724" spans="1:23" x14ac:dyDescent="0.2">
      <c r="A7724" t="s">
        <v>3686</v>
      </c>
      <c r="B7724" t="s">
        <v>67</v>
      </c>
      <c r="C7724" t="s">
        <v>59</v>
      </c>
      <c r="D7724" t="s">
        <v>25</v>
      </c>
      <c r="E7724" t="s">
        <v>65</v>
      </c>
      <c r="F7724" t="s">
        <v>63</v>
      </c>
      <c r="G7724" t="s">
        <v>22</v>
      </c>
      <c r="H7724" t="s">
        <v>15</v>
      </c>
      <c r="I7724">
        <v>19</v>
      </c>
      <c r="J7724">
        <v>0.95504219999999995</v>
      </c>
      <c r="K7724">
        <v>0.93861808999999996</v>
      </c>
      <c r="L7724">
        <v>1.6424109999999999E-2</v>
      </c>
      <c r="M7724">
        <v>1.7197259999999999E-2</v>
      </c>
      <c r="N7724">
        <v>78.785248999999993</v>
      </c>
      <c r="O7724">
        <v>74.811171000000002</v>
      </c>
      <c r="P7724">
        <v>4.38398E-3</v>
      </c>
      <c r="Q7724">
        <v>9.2131000000000001E-3</v>
      </c>
      <c r="R7724">
        <v>1.0805810000000001E-2</v>
      </c>
      <c r="S7724">
        <v>1.412515E-2</v>
      </c>
      <c r="T7724">
        <v>1.6424109999999999E-2</v>
      </c>
      <c r="U7724">
        <v>1.8723070000000001E-2</v>
      </c>
      <c r="V7724">
        <v>2.2042409999999998E-2</v>
      </c>
      <c r="W7724">
        <v>2.3635119999999999E-2</v>
      </c>
    </row>
    <row r="7725" spans="1:23" x14ac:dyDescent="0.2">
      <c r="A7725" t="s">
        <v>3687</v>
      </c>
      <c r="B7725" t="s">
        <v>67</v>
      </c>
      <c r="C7725" t="s">
        <v>59</v>
      </c>
      <c r="D7725" t="s">
        <v>25</v>
      </c>
      <c r="E7725" t="s">
        <v>65</v>
      </c>
      <c r="F7725" t="s">
        <v>63</v>
      </c>
      <c r="G7725" t="s">
        <v>22</v>
      </c>
      <c r="H7725" t="s">
        <v>15</v>
      </c>
      <c r="I7725">
        <v>20</v>
      </c>
      <c r="J7725">
        <v>0.91727163</v>
      </c>
      <c r="K7725">
        <v>0.89911242999999996</v>
      </c>
      <c r="L7725">
        <v>1.81592E-2</v>
      </c>
      <c r="M7725">
        <v>1.9796970000000001E-2</v>
      </c>
      <c r="N7725">
        <v>76.304664000000002</v>
      </c>
      <c r="O7725">
        <v>74.811171000000002</v>
      </c>
      <c r="P7725">
        <v>4.2822600000000004E-3</v>
      </c>
      <c r="Q7725">
        <v>1.111552E-2</v>
      </c>
      <c r="R7725">
        <v>1.267127E-2</v>
      </c>
      <c r="S7725">
        <v>1.591358E-2</v>
      </c>
      <c r="T7725">
        <v>1.81592E-2</v>
      </c>
      <c r="U7725">
        <v>2.0404820000000001E-2</v>
      </c>
      <c r="V7725">
        <v>2.3647129999999999E-2</v>
      </c>
      <c r="W7725" s="1">
        <v>2.5202889999999999E-2</v>
      </c>
    </row>
    <row r="7726" spans="1:23" x14ac:dyDescent="0.2">
      <c r="A7726" t="s">
        <v>3688</v>
      </c>
      <c r="B7726" t="s">
        <v>67</v>
      </c>
      <c r="C7726" t="s">
        <v>59</v>
      </c>
      <c r="D7726" t="s">
        <v>25</v>
      </c>
      <c r="E7726" t="s">
        <v>65</v>
      </c>
      <c r="F7726" t="s">
        <v>63</v>
      </c>
      <c r="G7726" t="s">
        <v>22</v>
      </c>
      <c r="H7726" t="s">
        <v>15</v>
      </c>
      <c r="I7726">
        <v>21</v>
      </c>
      <c r="J7726">
        <v>0.94567122000000003</v>
      </c>
      <c r="K7726">
        <v>0.93248620999999998</v>
      </c>
      <c r="L7726">
        <v>1.318501E-2</v>
      </c>
      <c r="M7726">
        <v>1.394249E-2</v>
      </c>
      <c r="N7726">
        <v>73.580274000000003</v>
      </c>
      <c r="O7726">
        <v>74.811171000000002</v>
      </c>
      <c r="P7726">
        <v>3.2947300000000001E-3</v>
      </c>
      <c r="Q7726">
        <v>7.7656699999999997E-3</v>
      </c>
      <c r="R7726">
        <v>8.9626500000000008E-3</v>
      </c>
      <c r="S7726">
        <v>1.145725E-2</v>
      </c>
      <c r="T7726">
        <v>1.318501E-2</v>
      </c>
      <c r="U7726">
        <v>1.4912770000000001E-2</v>
      </c>
      <c r="V7726">
        <v>1.7407369999999998E-2</v>
      </c>
      <c r="W7726">
        <v>1.8604349999999999E-2</v>
      </c>
    </row>
    <row r="7727" spans="1:23" x14ac:dyDescent="0.2">
      <c r="A7727" t="s">
        <v>3689</v>
      </c>
      <c r="B7727" t="s">
        <v>67</v>
      </c>
      <c r="C7727" t="s">
        <v>59</v>
      </c>
      <c r="D7727" t="s">
        <v>25</v>
      </c>
      <c r="E7727" t="s">
        <v>65</v>
      </c>
      <c r="F7727" t="s">
        <v>63</v>
      </c>
      <c r="G7727" t="s">
        <v>22</v>
      </c>
      <c r="H7727" t="s">
        <v>14</v>
      </c>
      <c r="I7727">
        <v>22</v>
      </c>
      <c r="J7727">
        <v>0.92414346000000003</v>
      </c>
      <c r="K7727">
        <v>0.92608904000000003</v>
      </c>
      <c r="L7727">
        <v>-1.9455900000000001E-3</v>
      </c>
      <c r="M7727">
        <v>-2.1052900000000001E-3</v>
      </c>
      <c r="N7727">
        <v>71.927826999999994</v>
      </c>
      <c r="O7727">
        <v>74.811171000000002</v>
      </c>
      <c r="P7727">
        <v>2.4375E-3</v>
      </c>
      <c r="Q7727">
        <v>-5.9549099999999999E-3</v>
      </c>
      <c r="R7727">
        <v>-5.0693700000000001E-3</v>
      </c>
      <c r="S7727">
        <v>-3.2238100000000001E-3</v>
      </c>
      <c r="T7727">
        <v>-1.9455900000000001E-3</v>
      </c>
      <c r="U7727">
        <v>-6.6735999999999998E-4</v>
      </c>
      <c r="V7727">
        <v>1.17819E-3</v>
      </c>
      <c r="W7727">
        <v>2.0637400000000001E-3</v>
      </c>
    </row>
    <row r="7728" spans="1:23" x14ac:dyDescent="0.2">
      <c r="A7728" t="s">
        <v>3690</v>
      </c>
      <c r="B7728" t="s">
        <v>67</v>
      </c>
      <c r="C7728" t="s">
        <v>59</v>
      </c>
      <c r="D7728" t="s">
        <v>25</v>
      </c>
      <c r="E7728" t="s">
        <v>65</v>
      </c>
      <c r="F7728" t="s">
        <v>63</v>
      </c>
      <c r="G7728" t="s">
        <v>22</v>
      </c>
      <c r="H7728" t="s">
        <v>14</v>
      </c>
      <c r="I7728">
        <v>23</v>
      </c>
      <c r="J7728">
        <v>0.82369311000000001</v>
      </c>
      <c r="K7728">
        <v>0.82998432</v>
      </c>
      <c r="L7728">
        <v>-6.2912100000000002E-3</v>
      </c>
      <c r="M7728">
        <v>-7.6378100000000001E-3</v>
      </c>
      <c r="N7728">
        <v>70.795320000000004</v>
      </c>
      <c r="O7728">
        <v>74.811171000000002</v>
      </c>
      <c r="P7728">
        <v>3.0881300000000001E-3</v>
      </c>
      <c r="Q7728">
        <v>-1.1370730000000001E-2</v>
      </c>
      <c r="R7728">
        <v>-1.0248810000000001E-2</v>
      </c>
      <c r="S7728">
        <v>-7.9106300000000001E-3</v>
      </c>
      <c r="T7728">
        <v>-6.2912100000000002E-3</v>
      </c>
      <c r="U7728">
        <v>-4.6718000000000003E-3</v>
      </c>
      <c r="V7728">
        <v>-2.3336199999999998E-3</v>
      </c>
      <c r="W7728">
        <v>-1.2117E-3</v>
      </c>
    </row>
    <row r="7729" spans="1:23" x14ac:dyDescent="0.2">
      <c r="A7729" t="s">
        <v>3691</v>
      </c>
      <c r="B7729" t="s">
        <v>67</v>
      </c>
      <c r="C7729" t="s">
        <v>59</v>
      </c>
      <c r="D7729" t="s">
        <v>25</v>
      </c>
      <c r="E7729" t="s">
        <v>65</v>
      </c>
      <c r="F7729" t="s">
        <v>63</v>
      </c>
      <c r="G7729" t="s">
        <v>22</v>
      </c>
      <c r="H7729" t="s">
        <v>14</v>
      </c>
      <c r="I7729">
        <v>24</v>
      </c>
      <c r="J7729">
        <v>0.70117757000000003</v>
      </c>
      <c r="K7729" s="1">
        <v>0.70952276000000003</v>
      </c>
      <c r="L7729">
        <v>-8.3451900000000006E-3</v>
      </c>
      <c r="M7729">
        <v>-1.190167E-2</v>
      </c>
      <c r="N7729">
        <v>69.932049000000006</v>
      </c>
      <c r="O7729">
        <v>74.811171000000002</v>
      </c>
      <c r="P7729">
        <v>3.2897400000000002E-3</v>
      </c>
      <c r="Q7729">
        <v>-1.3756330000000001E-2</v>
      </c>
      <c r="R7729">
        <v>-1.256116E-2</v>
      </c>
      <c r="S7729">
        <v>-1.0070330000000001E-2</v>
      </c>
      <c r="T7729">
        <v>-8.3451900000000006E-3</v>
      </c>
      <c r="U7729">
        <v>-6.6200399999999998E-3</v>
      </c>
      <c r="V7729" s="1">
        <v>-4.1292100000000003E-3</v>
      </c>
      <c r="W7729">
        <v>-2.9340400000000002E-3</v>
      </c>
    </row>
    <row r="7730" spans="1:23" x14ac:dyDescent="0.2">
      <c r="A7730" t="s">
        <v>9762</v>
      </c>
      <c r="B7730" t="s">
        <v>67</v>
      </c>
      <c r="C7730" t="s">
        <v>59</v>
      </c>
      <c r="D7730" t="s">
        <v>25</v>
      </c>
      <c r="E7730" t="s">
        <v>5652</v>
      </c>
      <c r="F7730" t="s">
        <v>64</v>
      </c>
      <c r="G7730" t="s">
        <v>22</v>
      </c>
      <c r="H7730" t="s">
        <v>14</v>
      </c>
      <c r="I7730">
        <v>1</v>
      </c>
      <c r="J7730">
        <v>0.59544845999999996</v>
      </c>
      <c r="K7730">
        <v>0.5960107</v>
      </c>
      <c r="L7730">
        <v>-5.6223999999999998E-4</v>
      </c>
      <c r="M7730">
        <v>-9.4424000000000005E-4</v>
      </c>
      <c r="N7730">
        <v>69.559442000000004</v>
      </c>
      <c r="O7730">
        <v>74.803580999999994</v>
      </c>
      <c r="P7730">
        <v>2.7882599999999999E-3</v>
      </c>
      <c r="Q7730">
        <v>-5.1485200000000002E-3</v>
      </c>
      <c r="R7730">
        <v>-4.13554E-3</v>
      </c>
      <c r="S7730">
        <v>-2.0244099999999999E-3</v>
      </c>
      <c r="T7730">
        <v>-5.6223999999999998E-4</v>
      </c>
      <c r="U7730">
        <v>8.9992000000000002E-4</v>
      </c>
      <c r="V7730">
        <v>3.0110499999999999E-3</v>
      </c>
      <c r="W7730">
        <v>4.0240299999999996E-3</v>
      </c>
    </row>
    <row r="7731" spans="1:23" x14ac:dyDescent="0.2">
      <c r="A7731" t="s">
        <v>9763</v>
      </c>
      <c r="B7731" t="s">
        <v>67</v>
      </c>
      <c r="C7731" t="s">
        <v>59</v>
      </c>
      <c r="D7731" t="s">
        <v>25</v>
      </c>
      <c r="E7731" t="s">
        <v>5652</v>
      </c>
      <c r="F7731" t="s">
        <v>64</v>
      </c>
      <c r="G7731" t="s">
        <v>22</v>
      </c>
      <c r="H7731" t="s">
        <v>14</v>
      </c>
      <c r="I7731">
        <v>2</v>
      </c>
      <c r="J7731">
        <v>0.53135882999999995</v>
      </c>
      <c r="K7731">
        <v>0.53645821999999999</v>
      </c>
      <c r="L7731">
        <v>-5.0993899999999997E-3</v>
      </c>
      <c r="M7731">
        <v>-9.5968900000000003E-3</v>
      </c>
      <c r="N7731">
        <v>69.321053000000006</v>
      </c>
      <c r="O7731">
        <v>74.803580999999994</v>
      </c>
      <c r="P7731">
        <v>2.1162099999999999E-3</v>
      </c>
      <c r="Q7731">
        <v>-8.5802499999999993E-3</v>
      </c>
      <c r="R7731">
        <v>-7.8114200000000003E-3</v>
      </c>
      <c r="S7731">
        <v>-6.2091300000000002E-3</v>
      </c>
      <c r="T7731">
        <v>-5.0993899999999997E-3</v>
      </c>
      <c r="U7731">
        <v>-3.98965E-3</v>
      </c>
      <c r="V7731">
        <v>-2.3873599999999998E-3</v>
      </c>
      <c r="W7731">
        <v>-1.6185399999999999E-3</v>
      </c>
    </row>
    <row r="7732" spans="1:23" x14ac:dyDescent="0.2">
      <c r="A7732" t="s">
        <v>9764</v>
      </c>
      <c r="B7732" t="s">
        <v>67</v>
      </c>
      <c r="C7732" t="s">
        <v>59</v>
      </c>
      <c r="D7732" t="s">
        <v>25</v>
      </c>
      <c r="E7732" t="s">
        <v>5652</v>
      </c>
      <c r="F7732" t="s">
        <v>64</v>
      </c>
      <c r="G7732" t="s">
        <v>22</v>
      </c>
      <c r="H7732" t="s">
        <v>14</v>
      </c>
      <c r="I7732">
        <v>3</v>
      </c>
      <c r="J7732">
        <v>0.48919182</v>
      </c>
      <c r="K7732">
        <v>0.49366205000000002</v>
      </c>
      <c r="L7732">
        <v>-4.4702300000000004E-3</v>
      </c>
      <c r="M7732">
        <v>-9.1379900000000003E-3</v>
      </c>
      <c r="N7732">
        <v>68.853363000000002</v>
      </c>
      <c r="O7732">
        <v>74.803580999999994</v>
      </c>
      <c r="P7732">
        <v>2.8562700000000002E-3</v>
      </c>
      <c r="Q7732">
        <v>-9.1683800000000003E-3</v>
      </c>
      <c r="R7732">
        <v>-8.1306899999999994E-3</v>
      </c>
      <c r="S7732">
        <v>-5.9680599999999999E-3</v>
      </c>
      <c r="T7732">
        <v>-4.4702300000000004E-3</v>
      </c>
      <c r="U7732">
        <v>-2.9724E-3</v>
      </c>
      <c r="V7732">
        <v>-8.0977999999999996E-4</v>
      </c>
      <c r="W7732">
        <v>2.2791E-4</v>
      </c>
    </row>
    <row r="7733" spans="1:23" x14ac:dyDescent="0.2">
      <c r="A7733" t="s">
        <v>9765</v>
      </c>
      <c r="B7733" t="s">
        <v>67</v>
      </c>
      <c r="C7733" t="s">
        <v>59</v>
      </c>
      <c r="D7733" t="s">
        <v>25</v>
      </c>
      <c r="E7733" t="s">
        <v>5652</v>
      </c>
      <c r="F7733" t="s">
        <v>64</v>
      </c>
      <c r="G7733" t="s">
        <v>22</v>
      </c>
      <c r="H7733" t="s">
        <v>14</v>
      </c>
      <c r="I7733">
        <v>4</v>
      </c>
      <c r="J7733">
        <v>0.46374028</v>
      </c>
      <c r="K7733">
        <v>0.46750344999999999</v>
      </c>
      <c r="L7733">
        <v>-3.7631700000000001E-3</v>
      </c>
      <c r="M7733">
        <v>-8.11482E-3</v>
      </c>
      <c r="N7733">
        <v>68.467287999999996</v>
      </c>
      <c r="O7733">
        <v>74.803580999999994</v>
      </c>
      <c r="P7733">
        <v>2.2817599999999999E-3</v>
      </c>
      <c r="Q7733">
        <v>-7.5163299999999999E-3</v>
      </c>
      <c r="R7733">
        <v>-6.6873599999999998E-3</v>
      </c>
      <c r="S7733">
        <v>-4.9597299999999999E-3</v>
      </c>
      <c r="T7733">
        <v>-3.7631700000000001E-3</v>
      </c>
      <c r="U7733">
        <v>-2.56661E-3</v>
      </c>
      <c r="V7733">
        <v>-8.3898000000000002E-4</v>
      </c>
      <c r="W7733">
        <v>-1.0010000000000001E-5</v>
      </c>
    </row>
    <row r="7734" spans="1:23" x14ac:dyDescent="0.2">
      <c r="A7734" t="s">
        <v>9766</v>
      </c>
      <c r="B7734" t="s">
        <v>67</v>
      </c>
      <c r="C7734" t="s">
        <v>59</v>
      </c>
      <c r="D7734" t="s">
        <v>25</v>
      </c>
      <c r="E7734" t="s">
        <v>5652</v>
      </c>
      <c r="F7734" t="s">
        <v>64</v>
      </c>
      <c r="G7734" t="s">
        <v>22</v>
      </c>
      <c r="H7734" t="s">
        <v>14</v>
      </c>
      <c r="I7734">
        <v>5</v>
      </c>
      <c r="J7734">
        <v>0.45624901000000001</v>
      </c>
      <c r="K7734">
        <v>0.46308379999999999</v>
      </c>
      <c r="L7734">
        <v>-6.8347900000000003E-3</v>
      </c>
      <c r="M7734">
        <v>-1.498039E-2</v>
      </c>
      <c r="N7734">
        <v>68.220037000000005</v>
      </c>
      <c r="O7734">
        <v>74.803580999999994</v>
      </c>
      <c r="P7734">
        <v>2.5955499999999999E-3</v>
      </c>
      <c r="Q7734">
        <v>-1.110409E-2</v>
      </c>
      <c r="R7734">
        <v>-1.0161119999999999E-2</v>
      </c>
      <c r="S7734">
        <v>-8.1959000000000008E-3</v>
      </c>
      <c r="T7734">
        <v>-6.8347900000000003E-3</v>
      </c>
      <c r="U7734">
        <v>-5.4736799999999999E-3</v>
      </c>
      <c r="V7734">
        <v>-3.5084600000000001E-3</v>
      </c>
      <c r="W7734">
        <v>-2.5654900000000001E-3</v>
      </c>
    </row>
    <row r="7735" spans="1:23" x14ac:dyDescent="0.2">
      <c r="A7735" t="s">
        <v>9767</v>
      </c>
      <c r="B7735" t="s">
        <v>67</v>
      </c>
      <c r="C7735" t="s">
        <v>59</v>
      </c>
      <c r="D7735" t="s">
        <v>25</v>
      </c>
      <c r="E7735" t="s">
        <v>5652</v>
      </c>
      <c r="F7735" t="s">
        <v>64</v>
      </c>
      <c r="G7735" t="s">
        <v>22</v>
      </c>
      <c r="H7735" t="s">
        <v>14</v>
      </c>
      <c r="I7735">
        <v>6</v>
      </c>
      <c r="J7735">
        <v>0.47091381999999998</v>
      </c>
      <c r="K7735">
        <v>0.47726992000000001</v>
      </c>
      <c r="L7735">
        <v>-6.3560999999999999E-3</v>
      </c>
      <c r="M7735">
        <v>-1.349738E-2</v>
      </c>
      <c r="N7735">
        <v>68.042238999999995</v>
      </c>
      <c r="O7735">
        <v>74.803580999999994</v>
      </c>
      <c r="P7735">
        <v>1.8652600000000001E-3</v>
      </c>
      <c r="Q7735">
        <v>-9.4241800000000008E-3</v>
      </c>
      <c r="R7735">
        <v>-8.7465300000000006E-3</v>
      </c>
      <c r="S7735">
        <v>-7.3342399999999997E-3</v>
      </c>
      <c r="T7735">
        <v>-6.3560999999999999E-3</v>
      </c>
      <c r="U7735">
        <v>-5.3779600000000002E-3</v>
      </c>
      <c r="V7735">
        <v>-3.9656800000000001E-3</v>
      </c>
      <c r="W7735">
        <v>-3.28802E-3</v>
      </c>
    </row>
    <row r="7736" spans="1:23" x14ac:dyDescent="0.2">
      <c r="A7736" t="s">
        <v>9768</v>
      </c>
      <c r="B7736" t="s">
        <v>67</v>
      </c>
      <c r="C7736" t="s">
        <v>59</v>
      </c>
      <c r="D7736" t="s">
        <v>25</v>
      </c>
      <c r="E7736" t="s">
        <v>5652</v>
      </c>
      <c r="F7736" t="s">
        <v>64</v>
      </c>
      <c r="G7736" t="s">
        <v>22</v>
      </c>
      <c r="H7736" t="s">
        <v>14</v>
      </c>
      <c r="I7736">
        <v>7</v>
      </c>
      <c r="J7736">
        <v>0.49900768000000001</v>
      </c>
      <c r="K7736">
        <v>0.50336904000000005</v>
      </c>
      <c r="L7736">
        <v>-4.3613599999999999E-3</v>
      </c>
      <c r="M7736">
        <v>-8.7400700000000008E-3</v>
      </c>
      <c r="N7736">
        <v>68.225633999999999</v>
      </c>
      <c r="O7736">
        <v>74.803580999999994</v>
      </c>
      <c r="P7736">
        <v>2.36338E-3</v>
      </c>
      <c r="Q7736">
        <v>-8.2487800000000007E-3</v>
      </c>
      <c r="R7736">
        <v>-7.3901599999999998E-3</v>
      </c>
      <c r="S7736">
        <v>-5.60072E-3</v>
      </c>
      <c r="T7736">
        <v>-4.3613599999999999E-3</v>
      </c>
      <c r="U7736">
        <v>-3.1220100000000001E-3</v>
      </c>
      <c r="V7736">
        <v>-1.3325699999999999E-3</v>
      </c>
      <c r="W7736">
        <v>-4.7395E-4</v>
      </c>
    </row>
    <row r="7737" spans="1:23" x14ac:dyDescent="0.2">
      <c r="A7737" t="s">
        <v>9769</v>
      </c>
      <c r="B7737" t="s">
        <v>67</v>
      </c>
      <c r="C7737" t="s">
        <v>59</v>
      </c>
      <c r="D7737" t="s">
        <v>25</v>
      </c>
      <c r="E7737" t="s">
        <v>5652</v>
      </c>
      <c r="F7737" t="s">
        <v>64</v>
      </c>
      <c r="G7737" t="s">
        <v>22</v>
      </c>
      <c r="H7737" t="s">
        <v>14</v>
      </c>
      <c r="I7737">
        <v>8</v>
      </c>
      <c r="J7737">
        <v>0.53233852999999998</v>
      </c>
      <c r="K7737">
        <v>0.53301315999999999</v>
      </c>
      <c r="L7737">
        <v>-6.7462000000000002E-4</v>
      </c>
      <c r="M7737">
        <v>-1.26728E-3</v>
      </c>
      <c r="N7737">
        <v>68.867919999999998</v>
      </c>
      <c r="O7737">
        <v>74.803580999999994</v>
      </c>
      <c r="P7737">
        <v>2.7911400000000001E-3</v>
      </c>
      <c r="Q7737">
        <v>-5.2656400000000003E-3</v>
      </c>
      <c r="R7737">
        <v>-4.2516100000000003E-3</v>
      </c>
      <c r="S7737">
        <v>-2.1383000000000001E-3</v>
      </c>
      <c r="T7737">
        <v>-6.7462000000000002E-4</v>
      </c>
      <c r="U7737">
        <v>7.8905000000000002E-4</v>
      </c>
      <c r="V7737">
        <v>2.90237E-3</v>
      </c>
      <c r="W7737">
        <v>3.9163899999999996E-3</v>
      </c>
    </row>
    <row r="7738" spans="1:23" x14ac:dyDescent="0.2">
      <c r="A7738" t="s">
        <v>9770</v>
      </c>
      <c r="B7738" t="s">
        <v>67</v>
      </c>
      <c r="C7738" t="s">
        <v>59</v>
      </c>
      <c r="D7738" t="s">
        <v>25</v>
      </c>
      <c r="E7738" t="s">
        <v>5652</v>
      </c>
      <c r="F7738" t="s">
        <v>64</v>
      </c>
      <c r="G7738" t="s">
        <v>22</v>
      </c>
      <c r="H7738" t="s">
        <v>14</v>
      </c>
      <c r="I7738">
        <v>9</v>
      </c>
      <c r="J7738">
        <v>0.56437238999999995</v>
      </c>
      <c r="K7738">
        <v>0.56402056</v>
      </c>
      <c r="L7738">
        <v>3.5184000000000002E-4</v>
      </c>
      <c r="M7738">
        <v>6.2341000000000002E-4</v>
      </c>
      <c r="N7738">
        <v>71.961529999999996</v>
      </c>
      <c r="O7738">
        <v>74.803580999999994</v>
      </c>
      <c r="P7738">
        <v>3.1952E-3</v>
      </c>
      <c r="Q7738">
        <v>-4.9038099999999998E-3</v>
      </c>
      <c r="R7738">
        <v>-3.7429799999999999E-3</v>
      </c>
      <c r="S7738">
        <v>-1.32373E-3</v>
      </c>
      <c r="T7738">
        <v>3.5184000000000002E-4</v>
      </c>
      <c r="U7738">
        <v>2.0273999999999999E-3</v>
      </c>
      <c r="V7738">
        <v>4.4466499999999999E-3</v>
      </c>
      <c r="W7738">
        <v>5.6074799999999998E-3</v>
      </c>
    </row>
    <row r="7739" spans="1:23" x14ac:dyDescent="0.2">
      <c r="A7739" t="s">
        <v>9771</v>
      </c>
      <c r="B7739" t="s">
        <v>67</v>
      </c>
      <c r="C7739" t="s">
        <v>59</v>
      </c>
      <c r="D7739" t="s">
        <v>25</v>
      </c>
      <c r="E7739" t="s">
        <v>5652</v>
      </c>
      <c r="F7739" t="s">
        <v>64</v>
      </c>
      <c r="G7739" t="s">
        <v>22</v>
      </c>
      <c r="H7739" t="s">
        <v>14</v>
      </c>
      <c r="I7739">
        <v>10</v>
      </c>
      <c r="J7739">
        <v>0.60918234999999998</v>
      </c>
      <c r="K7739">
        <v>0.60980610999999996</v>
      </c>
      <c r="L7739">
        <v>-6.2374999999999996E-4</v>
      </c>
      <c r="M7739">
        <v>-1.02392E-3</v>
      </c>
      <c r="N7739">
        <v>75.739891</v>
      </c>
      <c r="O7739">
        <v>74.803580999999994</v>
      </c>
      <c r="P7739">
        <v>3.7812599999999998E-3</v>
      </c>
      <c r="Q7739">
        <v>-6.8433799999999996E-3</v>
      </c>
      <c r="R7739">
        <v>-5.4696399999999996E-3</v>
      </c>
      <c r="S7739">
        <v>-2.6066499999999999E-3</v>
      </c>
      <c r="T7739">
        <v>-6.2374999999999996E-4</v>
      </c>
      <c r="U7739">
        <v>1.35914E-3</v>
      </c>
      <c r="V7739">
        <v>4.2221300000000002E-3</v>
      </c>
      <c r="W7739">
        <v>5.5958700000000002E-3</v>
      </c>
    </row>
    <row r="7740" spans="1:23" x14ac:dyDescent="0.2">
      <c r="A7740" t="s">
        <v>9772</v>
      </c>
      <c r="B7740" t="s">
        <v>67</v>
      </c>
      <c r="C7740" t="s">
        <v>59</v>
      </c>
      <c r="D7740" t="s">
        <v>25</v>
      </c>
      <c r="E7740" t="s">
        <v>5652</v>
      </c>
      <c r="F7740" t="s">
        <v>64</v>
      </c>
      <c r="G7740" t="s">
        <v>22</v>
      </c>
      <c r="H7740" t="s">
        <v>14</v>
      </c>
      <c r="I7740">
        <v>11</v>
      </c>
      <c r="J7740">
        <v>0.66849643999999997</v>
      </c>
      <c r="K7740">
        <v>0.66976329999999995</v>
      </c>
      <c r="L7740">
        <v>-1.26687E-3</v>
      </c>
      <c r="M7740">
        <v>-1.8951E-3</v>
      </c>
      <c r="N7740">
        <v>79.125528000000003</v>
      </c>
      <c r="O7740">
        <v>74.803580999999994</v>
      </c>
      <c r="P7740">
        <v>5.4341299999999997E-3</v>
      </c>
      <c r="Q7740">
        <v>-1.0205219999999999E-2</v>
      </c>
      <c r="R7740">
        <v>-8.2309900000000005E-3</v>
      </c>
      <c r="S7740">
        <v>-4.1165300000000002E-3</v>
      </c>
      <c r="T7740">
        <v>-1.26687E-3</v>
      </c>
      <c r="U7740">
        <v>1.5828000000000001E-3</v>
      </c>
      <c r="V7740">
        <v>5.69726E-3</v>
      </c>
      <c r="W7740">
        <v>7.6714900000000004E-3</v>
      </c>
    </row>
    <row r="7741" spans="1:23" x14ac:dyDescent="0.2">
      <c r="A7741" t="s">
        <v>9773</v>
      </c>
      <c r="B7741" t="s">
        <v>67</v>
      </c>
      <c r="C7741" t="s">
        <v>59</v>
      </c>
      <c r="D7741" t="s">
        <v>25</v>
      </c>
      <c r="E7741" t="s">
        <v>5652</v>
      </c>
      <c r="F7741" t="s">
        <v>64</v>
      </c>
      <c r="G7741" t="s">
        <v>22</v>
      </c>
      <c r="H7741" t="s">
        <v>14</v>
      </c>
      <c r="I7741">
        <v>12</v>
      </c>
      <c r="J7741">
        <v>0.73794736999999999</v>
      </c>
      <c r="K7741">
        <v>0.74162220000000001</v>
      </c>
      <c r="L7741">
        <v>-3.6748200000000001E-3</v>
      </c>
      <c r="M7741">
        <v>-4.9797900000000004E-3</v>
      </c>
      <c r="N7741">
        <v>81.038521000000003</v>
      </c>
      <c r="O7741">
        <v>74.803580999999994</v>
      </c>
      <c r="P7741">
        <v>6.75174E-3</v>
      </c>
      <c r="Q7741">
        <v>-1.4780450000000001E-2</v>
      </c>
      <c r="R7741">
        <v>-1.232753E-2</v>
      </c>
      <c r="S7741">
        <v>-7.21544E-3</v>
      </c>
      <c r="T7741">
        <v>-3.6748200000000001E-3</v>
      </c>
      <c r="U7741">
        <v>-1.3420000000000001E-4</v>
      </c>
      <c r="V7741">
        <v>4.9778899999999996E-3</v>
      </c>
      <c r="W7741">
        <v>7.4308100000000004E-3</v>
      </c>
    </row>
    <row r="7742" spans="1:23" x14ac:dyDescent="0.2">
      <c r="A7742" t="s">
        <v>9774</v>
      </c>
      <c r="B7742" t="s">
        <v>67</v>
      </c>
      <c r="C7742" t="s">
        <v>59</v>
      </c>
      <c r="D7742" t="s">
        <v>25</v>
      </c>
      <c r="E7742" t="s">
        <v>5652</v>
      </c>
      <c r="F7742" t="s">
        <v>64</v>
      </c>
      <c r="G7742" t="s">
        <v>22</v>
      </c>
      <c r="H7742" t="s">
        <v>14</v>
      </c>
      <c r="I7742">
        <v>13</v>
      </c>
      <c r="J7742">
        <v>0.81365184000000002</v>
      </c>
      <c r="K7742">
        <v>0.81838305</v>
      </c>
      <c r="L7742">
        <v>-4.7312099999999996E-3</v>
      </c>
      <c r="M7742">
        <v>-5.8147900000000002E-3</v>
      </c>
      <c r="N7742">
        <v>82.797404999999998</v>
      </c>
      <c r="O7742">
        <v>74.803580999999994</v>
      </c>
      <c r="P7742">
        <v>8.12125E-3</v>
      </c>
      <c r="Q7742">
        <v>-1.8089480000000002E-2</v>
      </c>
      <c r="R7742">
        <v>-1.513901E-2</v>
      </c>
      <c r="S7742">
        <v>-8.9899999999999997E-3</v>
      </c>
      <c r="T7742">
        <v>-4.7312099999999996E-3</v>
      </c>
      <c r="U7742">
        <v>-4.7241999999999998E-4</v>
      </c>
      <c r="V7742">
        <v>5.6765899999999996E-3</v>
      </c>
      <c r="W7742">
        <v>8.6270600000000006E-3</v>
      </c>
    </row>
    <row r="7743" spans="1:23" x14ac:dyDescent="0.2">
      <c r="A7743" t="s">
        <v>9775</v>
      </c>
      <c r="B7743" t="s">
        <v>67</v>
      </c>
      <c r="C7743" t="s">
        <v>59</v>
      </c>
      <c r="D7743" t="s">
        <v>25</v>
      </c>
      <c r="E7743" t="s">
        <v>5652</v>
      </c>
      <c r="F7743" t="s">
        <v>64</v>
      </c>
      <c r="G7743" t="s">
        <v>22</v>
      </c>
      <c r="H7743" t="s">
        <v>14</v>
      </c>
      <c r="I7743">
        <v>14</v>
      </c>
      <c r="J7743">
        <v>0.88039199999999995</v>
      </c>
      <c r="K7743">
        <v>0.88977202</v>
      </c>
      <c r="L7743">
        <v>-9.3800199999999993E-3</v>
      </c>
      <c r="M7743">
        <v>-1.065436E-2</v>
      </c>
      <c r="N7743">
        <v>83.543553000000003</v>
      </c>
      <c r="O7743">
        <v>74.803580999999994</v>
      </c>
      <c r="P7743">
        <v>6.7588500000000003E-3</v>
      </c>
      <c r="Q7743">
        <v>-2.0497330000000001E-2</v>
      </c>
      <c r="R7743">
        <v>-1.8041829999999998E-2</v>
      </c>
      <c r="S7743">
        <v>-1.2924359999999999E-2</v>
      </c>
      <c r="T7743">
        <v>-9.3800199999999993E-3</v>
      </c>
      <c r="U7743">
        <v>-5.8356700000000003E-3</v>
      </c>
      <c r="V7743">
        <v>-7.182E-4</v>
      </c>
      <c r="W7743">
        <v>1.7373E-3</v>
      </c>
    </row>
    <row r="7744" spans="1:23" x14ac:dyDescent="0.2">
      <c r="A7744" t="s">
        <v>9776</v>
      </c>
      <c r="B7744" t="s">
        <v>67</v>
      </c>
      <c r="C7744" t="s">
        <v>59</v>
      </c>
      <c r="D7744" t="s">
        <v>25</v>
      </c>
      <c r="E7744" t="s">
        <v>5652</v>
      </c>
      <c r="F7744" t="s">
        <v>64</v>
      </c>
      <c r="G7744" t="s">
        <v>22</v>
      </c>
      <c r="H7744" t="s">
        <v>14</v>
      </c>
      <c r="I7744">
        <v>15</v>
      </c>
      <c r="J7744">
        <v>0.93654325000000005</v>
      </c>
      <c r="K7744">
        <v>0.94058454000000002</v>
      </c>
      <c r="L7744">
        <v>-4.0412900000000003E-3</v>
      </c>
      <c r="M7744">
        <v>-4.3151099999999996E-3</v>
      </c>
      <c r="N7744">
        <v>83.126538999999994</v>
      </c>
      <c r="O7744">
        <v>74.803580999999994</v>
      </c>
      <c r="P7744">
        <v>5.0224099999999997E-3</v>
      </c>
      <c r="Q7744">
        <v>-1.230242E-2</v>
      </c>
      <c r="R7744">
        <v>-1.0477770000000001E-2</v>
      </c>
      <c r="S7744">
        <v>-6.6750400000000001E-3</v>
      </c>
      <c r="T7744">
        <v>-4.0412900000000003E-3</v>
      </c>
      <c r="U7744">
        <v>-1.4075400000000001E-3</v>
      </c>
      <c r="V7744">
        <v>2.3951900000000002E-3</v>
      </c>
      <c r="W7744">
        <v>4.2198399999999999E-3</v>
      </c>
    </row>
    <row r="7745" spans="1:23" x14ac:dyDescent="0.2">
      <c r="A7745" t="s">
        <v>9777</v>
      </c>
      <c r="B7745" t="s">
        <v>67</v>
      </c>
      <c r="C7745" t="s">
        <v>59</v>
      </c>
      <c r="D7745" t="s">
        <v>25</v>
      </c>
      <c r="E7745" t="s">
        <v>5652</v>
      </c>
      <c r="F7745" t="s">
        <v>64</v>
      </c>
      <c r="G7745" t="s">
        <v>22</v>
      </c>
      <c r="H7745" t="s">
        <v>14</v>
      </c>
      <c r="I7745">
        <v>16</v>
      </c>
      <c r="J7745">
        <v>0.98764691999999998</v>
      </c>
      <c r="K7745">
        <v>0.98842865999999996</v>
      </c>
      <c r="L7745">
        <v>-7.8175E-4</v>
      </c>
      <c r="M7745">
        <v>-7.9153000000000003E-4</v>
      </c>
      <c r="N7745">
        <v>83.191334999999995</v>
      </c>
      <c r="O7745">
        <v>74.803580999999994</v>
      </c>
      <c r="P7745">
        <v>6.7517300000000001E-3</v>
      </c>
      <c r="Q7745">
        <v>-1.188736E-2</v>
      </c>
      <c r="R7745">
        <v>-9.4344400000000005E-3</v>
      </c>
      <c r="S7745">
        <v>-4.3223599999999999E-3</v>
      </c>
      <c r="T7745">
        <v>-7.8175E-4</v>
      </c>
      <c r="U7745">
        <v>2.7588600000000001E-3</v>
      </c>
      <c r="V7745">
        <v>7.8709399999999999E-3</v>
      </c>
      <c r="W7745">
        <v>1.0323860000000001E-2</v>
      </c>
    </row>
    <row r="7746" spans="1:23" x14ac:dyDescent="0.2">
      <c r="A7746" t="s">
        <v>9778</v>
      </c>
      <c r="B7746" t="s">
        <v>67</v>
      </c>
      <c r="C7746" t="s">
        <v>59</v>
      </c>
      <c r="D7746" t="s">
        <v>25</v>
      </c>
      <c r="E7746" t="s">
        <v>5652</v>
      </c>
      <c r="F7746" t="s">
        <v>64</v>
      </c>
      <c r="G7746" t="s">
        <v>22</v>
      </c>
      <c r="H7746" t="s">
        <v>15</v>
      </c>
      <c r="I7746">
        <v>17</v>
      </c>
      <c r="J7746">
        <v>1.0087594</v>
      </c>
      <c r="K7746">
        <v>0.99264474000000003</v>
      </c>
      <c r="L7746">
        <v>1.6114670000000001E-2</v>
      </c>
      <c r="M7746">
        <v>1.5974740000000001E-2</v>
      </c>
      <c r="N7746">
        <v>81.579605000000001</v>
      </c>
      <c r="O7746">
        <v>74.803580999999994</v>
      </c>
      <c r="P7746">
        <v>6.3264100000000002E-3</v>
      </c>
      <c r="Q7746">
        <v>5.70865E-3</v>
      </c>
      <c r="R7746">
        <v>8.0070499999999999E-3</v>
      </c>
      <c r="S7746">
        <v>1.27971E-2</v>
      </c>
      <c r="T7746">
        <v>1.6114670000000001E-2</v>
      </c>
      <c r="U7746">
        <v>1.943224E-2</v>
      </c>
      <c r="V7746">
        <v>2.422229E-2</v>
      </c>
      <c r="W7746">
        <v>2.6520680000000001E-2</v>
      </c>
    </row>
    <row r="7747" spans="1:23" x14ac:dyDescent="0.2">
      <c r="A7747" t="s">
        <v>9779</v>
      </c>
      <c r="B7747" t="s">
        <v>67</v>
      </c>
      <c r="C7747" t="s">
        <v>59</v>
      </c>
      <c r="D7747" t="s">
        <v>25</v>
      </c>
      <c r="E7747" t="s">
        <v>5652</v>
      </c>
      <c r="F7747" t="s">
        <v>64</v>
      </c>
      <c r="G7747" t="s">
        <v>22</v>
      </c>
      <c r="H7747" t="s">
        <v>15</v>
      </c>
      <c r="I7747">
        <v>18</v>
      </c>
      <c r="J7747">
        <v>1.0282841</v>
      </c>
      <c r="K7747">
        <v>1.0075737</v>
      </c>
      <c r="L7747">
        <v>2.071042E-2</v>
      </c>
      <c r="M7747">
        <v>2.0140749999999999E-2</v>
      </c>
      <c r="N7747">
        <v>80.146525999999994</v>
      </c>
      <c r="O7747">
        <v>74.803580999999994</v>
      </c>
      <c r="P7747">
        <v>6.0708100000000003E-3</v>
      </c>
      <c r="Q7747">
        <v>1.0724819999999999E-2</v>
      </c>
      <c r="R7747">
        <v>1.293036E-2</v>
      </c>
      <c r="S7747">
        <v>1.7526880000000002E-2</v>
      </c>
      <c r="T7747">
        <v>2.071042E-2</v>
      </c>
      <c r="U7747">
        <v>2.3893950000000001E-2</v>
      </c>
      <c r="V7747">
        <v>2.849047E-2</v>
      </c>
      <c r="W7747">
        <v>3.0696009999999999E-2</v>
      </c>
    </row>
    <row r="7748" spans="1:23" x14ac:dyDescent="0.2">
      <c r="A7748" t="s">
        <v>9780</v>
      </c>
      <c r="B7748" t="s">
        <v>67</v>
      </c>
      <c r="C7748" t="s">
        <v>59</v>
      </c>
      <c r="D7748" t="s">
        <v>25</v>
      </c>
      <c r="E7748" t="s">
        <v>5652</v>
      </c>
      <c r="F7748" t="s">
        <v>64</v>
      </c>
      <c r="G7748" t="s">
        <v>22</v>
      </c>
      <c r="H7748" t="s">
        <v>15</v>
      </c>
      <c r="I7748">
        <v>19</v>
      </c>
      <c r="J7748">
        <v>1.0048017</v>
      </c>
      <c r="K7748">
        <v>0.98036257999999998</v>
      </c>
      <c r="L7748">
        <v>2.4439160000000001E-2</v>
      </c>
      <c r="M7748">
        <v>2.4322369999999999E-2</v>
      </c>
      <c r="N7748">
        <v>78.782315999999994</v>
      </c>
      <c r="O7748">
        <v>74.803580999999994</v>
      </c>
      <c r="P7748">
        <v>7.2776300000000002E-3</v>
      </c>
      <c r="Q7748">
        <v>1.246852E-2</v>
      </c>
      <c r="R7748">
        <v>1.5112499999999999E-2</v>
      </c>
      <c r="S7748">
        <v>2.0622769999999999E-2</v>
      </c>
      <c r="T7748">
        <v>2.4439160000000001E-2</v>
      </c>
      <c r="U7748">
        <v>2.8255559999999999E-2</v>
      </c>
      <c r="V7748">
        <v>3.3765829999999997E-2</v>
      </c>
      <c r="W7748">
        <v>3.6409810000000001E-2</v>
      </c>
    </row>
    <row r="7749" spans="1:23" x14ac:dyDescent="0.2">
      <c r="A7749" t="s">
        <v>9781</v>
      </c>
      <c r="B7749" t="s">
        <v>67</v>
      </c>
      <c r="C7749" t="s">
        <v>59</v>
      </c>
      <c r="D7749" t="s">
        <v>25</v>
      </c>
      <c r="E7749" t="s">
        <v>5652</v>
      </c>
      <c r="F7749" t="s">
        <v>64</v>
      </c>
      <c r="G7749" t="s">
        <v>22</v>
      </c>
      <c r="H7749" t="s">
        <v>15</v>
      </c>
      <c r="I7749">
        <v>20</v>
      </c>
      <c r="J7749">
        <v>0.95602922999999995</v>
      </c>
      <c r="K7749">
        <v>0.93348182999999996</v>
      </c>
      <c r="L7749">
        <v>2.2547399999999999E-2</v>
      </c>
      <c r="M7749">
        <v>2.3584419999999998E-2</v>
      </c>
      <c r="N7749">
        <v>76.299363</v>
      </c>
      <c r="O7749">
        <v>74.803580999999994</v>
      </c>
      <c r="P7749">
        <v>4.6860199999999999E-3</v>
      </c>
      <c r="Q7749">
        <v>1.483958E-2</v>
      </c>
      <c r="R7749">
        <v>1.6542020000000001E-2</v>
      </c>
      <c r="S7749">
        <v>2.0090050000000002E-2</v>
      </c>
      <c r="T7749">
        <v>2.2547399999999999E-2</v>
      </c>
      <c r="U7749">
        <v>2.5004749999999999E-2</v>
      </c>
      <c r="V7749">
        <v>2.8552770000000002E-2</v>
      </c>
      <c r="W7749">
        <v>3.0255210000000001E-2</v>
      </c>
    </row>
    <row r="7750" spans="1:23" x14ac:dyDescent="0.2">
      <c r="A7750" t="s">
        <v>9782</v>
      </c>
      <c r="B7750" t="s">
        <v>67</v>
      </c>
      <c r="C7750" t="s">
        <v>59</v>
      </c>
      <c r="D7750" t="s">
        <v>25</v>
      </c>
      <c r="E7750" t="s">
        <v>5652</v>
      </c>
      <c r="F7750" t="s">
        <v>64</v>
      </c>
      <c r="G7750" t="s">
        <v>22</v>
      </c>
      <c r="H7750" t="s">
        <v>15</v>
      </c>
      <c r="I7750">
        <v>21</v>
      </c>
      <c r="J7750">
        <v>0.97734502999999995</v>
      </c>
      <c r="K7750">
        <v>0.95679813000000002</v>
      </c>
      <c r="L7750">
        <v>2.05469E-2</v>
      </c>
      <c r="M7750">
        <v>2.1023179999999999E-2</v>
      </c>
      <c r="N7750">
        <v>73.562995000000001</v>
      </c>
      <c r="O7750">
        <v>74.803580999999994</v>
      </c>
      <c r="P7750">
        <v>3.9435900000000003E-3</v>
      </c>
      <c r="Q7750">
        <v>1.406028E-2</v>
      </c>
      <c r="R7750">
        <v>1.549299E-2</v>
      </c>
      <c r="S7750">
        <v>1.847888E-2</v>
      </c>
      <c r="T7750">
        <v>2.05469E-2</v>
      </c>
      <c r="U7750">
        <v>2.261492E-2</v>
      </c>
      <c r="V7750">
        <v>2.5600810000000002E-2</v>
      </c>
      <c r="W7750">
        <v>2.7033519999999998E-2</v>
      </c>
    </row>
    <row r="7751" spans="1:23" x14ac:dyDescent="0.2">
      <c r="A7751" t="s">
        <v>9783</v>
      </c>
      <c r="B7751" t="s">
        <v>67</v>
      </c>
      <c r="C7751" t="s">
        <v>59</v>
      </c>
      <c r="D7751" t="s">
        <v>25</v>
      </c>
      <c r="E7751" t="s">
        <v>5652</v>
      </c>
      <c r="F7751" t="s">
        <v>64</v>
      </c>
      <c r="G7751" t="s">
        <v>22</v>
      </c>
      <c r="H7751" t="s">
        <v>14</v>
      </c>
      <c r="I7751">
        <v>22</v>
      </c>
      <c r="J7751">
        <v>0.94833228000000003</v>
      </c>
      <c r="K7751">
        <v>0.94691197999999999</v>
      </c>
      <c r="L7751">
        <v>1.4203E-3</v>
      </c>
      <c r="M7751">
        <v>1.4976799999999999E-3</v>
      </c>
      <c r="N7751">
        <v>71.914145000000005</v>
      </c>
      <c r="O7751">
        <v>74.803580999999994</v>
      </c>
      <c r="P7751">
        <v>6.5182900000000004E-3</v>
      </c>
      <c r="Q7751">
        <v>-9.30134E-3</v>
      </c>
      <c r="R7751">
        <v>-6.9332300000000003E-3</v>
      </c>
      <c r="S7751">
        <v>-1.9978999999999999E-3</v>
      </c>
      <c r="T7751">
        <v>1.4203E-3</v>
      </c>
      <c r="U7751">
        <v>4.8384999999999999E-3</v>
      </c>
      <c r="V7751">
        <v>9.7738300000000007E-3</v>
      </c>
      <c r="W7751">
        <v>1.214194E-2</v>
      </c>
    </row>
    <row r="7752" spans="1:23" x14ac:dyDescent="0.2">
      <c r="A7752" t="s">
        <v>9784</v>
      </c>
      <c r="B7752" t="s">
        <v>67</v>
      </c>
      <c r="C7752" t="s">
        <v>59</v>
      </c>
      <c r="D7752" t="s">
        <v>25</v>
      </c>
      <c r="E7752" t="s">
        <v>5652</v>
      </c>
      <c r="F7752" t="s">
        <v>64</v>
      </c>
      <c r="G7752" t="s">
        <v>22</v>
      </c>
      <c r="H7752" t="s">
        <v>14</v>
      </c>
      <c r="I7752">
        <v>23</v>
      </c>
      <c r="J7752">
        <v>0.83843657000000005</v>
      </c>
      <c r="K7752">
        <v>0.84106731000000001</v>
      </c>
      <c r="L7752">
        <v>-2.6307399999999999E-3</v>
      </c>
      <c r="M7752">
        <v>-3.1376799999999999E-3</v>
      </c>
      <c r="N7752">
        <v>70.785832999999997</v>
      </c>
      <c r="O7752">
        <v>74.803580999999994</v>
      </c>
      <c r="P7752">
        <v>4.0583700000000004E-3</v>
      </c>
      <c r="Q7752">
        <v>-9.3061700000000008E-3</v>
      </c>
      <c r="R7752">
        <v>-7.8317500000000002E-3</v>
      </c>
      <c r="S7752">
        <v>-4.7589499999999996E-3</v>
      </c>
      <c r="T7752">
        <v>-2.6307399999999999E-3</v>
      </c>
      <c r="U7752">
        <v>-5.0252999999999995E-4</v>
      </c>
      <c r="V7752">
        <v>2.57026E-3</v>
      </c>
      <c r="W7752">
        <v>4.0446800000000002E-3</v>
      </c>
    </row>
    <row r="7753" spans="1:23" x14ac:dyDescent="0.2">
      <c r="A7753" t="s">
        <v>9785</v>
      </c>
      <c r="B7753" t="s">
        <v>67</v>
      </c>
      <c r="C7753" t="s">
        <v>59</v>
      </c>
      <c r="D7753" t="s">
        <v>25</v>
      </c>
      <c r="E7753" t="s">
        <v>5652</v>
      </c>
      <c r="F7753" t="s">
        <v>64</v>
      </c>
      <c r="G7753" t="s">
        <v>22</v>
      </c>
      <c r="H7753" t="s">
        <v>14</v>
      </c>
      <c r="I7753">
        <v>24</v>
      </c>
      <c r="J7753">
        <v>0.70548199</v>
      </c>
      <c r="K7753" s="1">
        <v>0.70765416000000003</v>
      </c>
      <c r="L7753">
        <v>-2.1721800000000001E-3</v>
      </c>
      <c r="M7753">
        <v>-3.0789900000000002E-3</v>
      </c>
      <c r="N7753">
        <v>69.931791000000004</v>
      </c>
      <c r="O7753">
        <v>74.803580999999994</v>
      </c>
      <c r="P7753">
        <v>3.1597000000000001E-3</v>
      </c>
      <c r="Q7753">
        <v>-7.3694099999999998E-3</v>
      </c>
      <c r="R7753">
        <v>-6.2214899999999997E-3</v>
      </c>
      <c r="S7753">
        <v>-3.8291200000000001E-3</v>
      </c>
      <c r="T7753">
        <v>-2.1721800000000001E-3</v>
      </c>
      <c r="U7753">
        <v>-5.1522999999999998E-4</v>
      </c>
      <c r="V7753">
        <v>1.87714E-3</v>
      </c>
      <c r="W7753">
        <v>3.02506E-3</v>
      </c>
    </row>
    <row r="7754" spans="1:23" x14ac:dyDescent="0.2">
      <c r="A7754" t="s">
        <v>3692</v>
      </c>
      <c r="B7754" t="s">
        <v>67</v>
      </c>
      <c r="C7754" t="s">
        <v>59</v>
      </c>
      <c r="D7754" t="s">
        <v>25</v>
      </c>
      <c r="E7754" t="s">
        <v>66</v>
      </c>
      <c r="F7754" t="s">
        <v>63</v>
      </c>
      <c r="G7754" t="s">
        <v>22</v>
      </c>
      <c r="H7754" t="s">
        <v>13</v>
      </c>
      <c r="I7754">
        <v>1</v>
      </c>
      <c r="J7754">
        <v>1.3518030999999999</v>
      </c>
      <c r="K7754">
        <v>1.3259084999999999</v>
      </c>
      <c r="L7754">
        <v>2.5894670000000002E-2</v>
      </c>
      <c r="M7754">
        <v>1.915565E-2</v>
      </c>
      <c r="N7754">
        <v>69.334806999999998</v>
      </c>
      <c r="O7754">
        <v>75.184107999999995</v>
      </c>
      <c r="P7754">
        <v>3.6816969999999997E-2</v>
      </c>
      <c r="Q7754">
        <v>-3.4663859999999998E-2</v>
      </c>
      <c r="R7754">
        <v>-2.128818E-2</v>
      </c>
      <c r="S7754">
        <v>6.5878300000000002E-3</v>
      </c>
      <c r="T7754">
        <v>2.5894670000000002E-2</v>
      </c>
      <c r="U7754">
        <v>4.520151E-2</v>
      </c>
      <c r="V7754">
        <v>7.3077509999999998E-2</v>
      </c>
      <c r="W7754">
        <v>8.6453189999999999E-2</v>
      </c>
    </row>
    <row r="7755" spans="1:23" x14ac:dyDescent="0.2">
      <c r="A7755" t="s">
        <v>3693</v>
      </c>
      <c r="B7755" t="s">
        <v>67</v>
      </c>
      <c r="C7755" t="s">
        <v>59</v>
      </c>
      <c r="D7755" t="s">
        <v>25</v>
      </c>
      <c r="E7755" t="s">
        <v>66</v>
      </c>
      <c r="F7755" t="s">
        <v>63</v>
      </c>
      <c r="G7755" t="s">
        <v>22</v>
      </c>
      <c r="H7755" t="s">
        <v>13</v>
      </c>
      <c r="I7755">
        <v>2</v>
      </c>
      <c r="J7755">
        <v>1.2062797000000001</v>
      </c>
      <c r="K7755">
        <v>1.1737586</v>
      </c>
      <c r="L7755">
        <v>3.2521099999999997E-2</v>
      </c>
      <c r="M7755">
        <v>2.6959839999999999E-2</v>
      </c>
      <c r="N7755">
        <v>68.942903000000001</v>
      </c>
      <c r="O7755">
        <v>75.184107999999995</v>
      </c>
      <c r="P7755">
        <v>2.8455879999999999E-2</v>
      </c>
      <c r="Q7755">
        <v>-1.4284659999999999E-2</v>
      </c>
      <c r="R7755">
        <v>-3.9465799999999999E-3</v>
      </c>
      <c r="S7755">
        <v>1.7598820000000001E-2</v>
      </c>
      <c r="T7755">
        <v>3.2521099999999997E-2</v>
      </c>
      <c r="U7755">
        <v>4.744338E-2</v>
      </c>
      <c r="V7755">
        <v>6.898878E-2</v>
      </c>
      <c r="W7755">
        <v>7.9326859999999999E-2</v>
      </c>
    </row>
    <row r="7756" spans="1:23" x14ac:dyDescent="0.2">
      <c r="A7756" t="s">
        <v>3694</v>
      </c>
      <c r="B7756" t="s">
        <v>67</v>
      </c>
      <c r="C7756" t="s">
        <v>59</v>
      </c>
      <c r="D7756" t="s">
        <v>25</v>
      </c>
      <c r="E7756" t="s">
        <v>66</v>
      </c>
      <c r="F7756" t="s">
        <v>63</v>
      </c>
      <c r="G7756" t="s">
        <v>22</v>
      </c>
      <c r="H7756" t="s">
        <v>13</v>
      </c>
      <c r="I7756">
        <v>3</v>
      </c>
      <c r="J7756">
        <v>1.0755060999999999</v>
      </c>
      <c r="K7756">
        <v>1.0773902</v>
      </c>
      <c r="L7756">
        <v>-1.88416E-3</v>
      </c>
      <c r="M7756">
        <v>-1.7518799999999999E-3</v>
      </c>
      <c r="N7756">
        <v>68.4876</v>
      </c>
      <c r="O7756">
        <v>75.184107999999995</v>
      </c>
      <c r="P7756">
        <v>2.807101E-2</v>
      </c>
      <c r="Q7756">
        <v>-4.8056870000000002E-2</v>
      </c>
      <c r="R7756">
        <v>-3.7858610000000001E-2</v>
      </c>
      <c r="S7756">
        <v>-1.6604609999999999E-2</v>
      </c>
      <c r="T7756">
        <v>-1.88416E-3</v>
      </c>
      <c r="U7756">
        <v>1.28363E-2</v>
      </c>
      <c r="V7756">
        <v>3.4090290000000002E-2</v>
      </c>
      <c r="W7756">
        <v>4.4288550000000003E-2</v>
      </c>
    </row>
    <row r="7757" spans="1:23" x14ac:dyDescent="0.2">
      <c r="A7757" t="s">
        <v>3695</v>
      </c>
      <c r="B7757" t="s">
        <v>67</v>
      </c>
      <c r="C7757" t="s">
        <v>59</v>
      </c>
      <c r="D7757" t="s">
        <v>25</v>
      </c>
      <c r="E7757" t="s">
        <v>66</v>
      </c>
      <c r="F7757" t="s">
        <v>63</v>
      </c>
      <c r="G7757" t="s">
        <v>22</v>
      </c>
      <c r="H7757" t="s">
        <v>13</v>
      </c>
      <c r="I7757">
        <v>4</v>
      </c>
      <c r="J7757">
        <v>0.98286578000000002</v>
      </c>
      <c r="K7757">
        <v>1.0085275</v>
      </c>
      <c r="L7757">
        <v>-2.5661710000000001E-2</v>
      </c>
      <c r="M7757">
        <v>-2.610906E-2</v>
      </c>
      <c r="N7757">
        <v>67.960701</v>
      </c>
      <c r="O7757">
        <v>75.184107999999995</v>
      </c>
      <c r="P7757">
        <v>2.3122E-2</v>
      </c>
      <c r="Q7757">
        <v>-6.3694020000000004E-2</v>
      </c>
      <c r="R7757">
        <v>-5.5293750000000003E-2</v>
      </c>
      <c r="S7757">
        <v>-3.7786899999999998E-2</v>
      </c>
      <c r="T7757">
        <v>-2.5661710000000001E-2</v>
      </c>
      <c r="U7757">
        <v>-1.353652E-2</v>
      </c>
      <c r="V7757">
        <v>3.9703300000000002E-3</v>
      </c>
      <c r="W7757">
        <v>1.2370610000000001E-2</v>
      </c>
    </row>
    <row r="7758" spans="1:23" x14ac:dyDescent="0.2">
      <c r="A7758" t="s">
        <v>3696</v>
      </c>
      <c r="B7758" t="s">
        <v>67</v>
      </c>
      <c r="C7758" t="s">
        <v>59</v>
      </c>
      <c r="D7758" t="s">
        <v>25</v>
      </c>
      <c r="E7758" t="s">
        <v>66</v>
      </c>
      <c r="F7758" t="s">
        <v>63</v>
      </c>
      <c r="G7758" t="s">
        <v>22</v>
      </c>
      <c r="H7758" t="s">
        <v>13</v>
      </c>
      <c r="I7758">
        <v>5</v>
      </c>
      <c r="J7758">
        <v>0.94688707999999999</v>
      </c>
      <c r="K7758">
        <v>0.98596320000000004</v>
      </c>
      <c r="L7758">
        <v>-3.9076119999999999E-2</v>
      </c>
      <c r="M7758">
        <v>-4.1267980000000003E-2</v>
      </c>
      <c r="N7758" s="1">
        <v>67.590873000000002</v>
      </c>
      <c r="O7758">
        <v>75.184107999999995</v>
      </c>
      <c r="P7758">
        <v>2.1276489999999999E-2</v>
      </c>
      <c r="Q7758">
        <v>-7.4072819999999998E-2</v>
      </c>
      <c r="R7758">
        <v>-6.6343029999999997E-2</v>
      </c>
      <c r="S7758">
        <v>-5.0233519999999997E-2</v>
      </c>
      <c r="T7758">
        <v>-3.9076119999999999E-2</v>
      </c>
      <c r="U7758">
        <v>-2.7918709999999999E-2</v>
      </c>
      <c r="V7758">
        <v>-1.1809200000000001E-2</v>
      </c>
      <c r="W7758">
        <v>-4.0794100000000003E-3</v>
      </c>
    </row>
    <row r="7759" spans="1:23" x14ac:dyDescent="0.2">
      <c r="A7759" t="s">
        <v>3697</v>
      </c>
      <c r="B7759" t="s">
        <v>67</v>
      </c>
      <c r="C7759" t="s">
        <v>59</v>
      </c>
      <c r="D7759" t="s">
        <v>25</v>
      </c>
      <c r="E7759" t="s">
        <v>66</v>
      </c>
      <c r="F7759" t="s">
        <v>63</v>
      </c>
      <c r="G7759" t="s">
        <v>22</v>
      </c>
      <c r="H7759" t="s">
        <v>13</v>
      </c>
      <c r="I7759">
        <v>6</v>
      </c>
      <c r="J7759">
        <v>0.98665248000000005</v>
      </c>
      <c r="K7759">
        <v>1.0324028000000001</v>
      </c>
      <c r="L7759">
        <v>-4.5750350000000002E-2</v>
      </c>
      <c r="M7759">
        <v>-4.6369260000000002E-2</v>
      </c>
      <c r="N7759">
        <v>67.436922999999993</v>
      </c>
      <c r="O7759">
        <v>75.184107999999995</v>
      </c>
      <c r="P7759">
        <v>2.043683E-2</v>
      </c>
      <c r="Q7759">
        <v>-7.9365950000000005E-2</v>
      </c>
      <c r="R7759">
        <v>-7.1941199999999997E-2</v>
      </c>
      <c r="S7759">
        <v>-5.6467429999999999E-2</v>
      </c>
      <c r="T7759">
        <v>-4.5750350000000002E-2</v>
      </c>
      <c r="U7759">
        <v>-3.5033259999999997E-2</v>
      </c>
      <c r="V7759">
        <v>-1.9559489999999999E-2</v>
      </c>
      <c r="W7759">
        <v>-1.213475E-2</v>
      </c>
    </row>
    <row r="7760" spans="1:23" x14ac:dyDescent="0.2">
      <c r="A7760" t="s">
        <v>3698</v>
      </c>
      <c r="B7760" t="s">
        <v>67</v>
      </c>
      <c r="C7760" t="s">
        <v>59</v>
      </c>
      <c r="D7760" t="s">
        <v>25</v>
      </c>
      <c r="E7760" t="s">
        <v>66</v>
      </c>
      <c r="F7760" t="s">
        <v>63</v>
      </c>
      <c r="G7760" t="s">
        <v>22</v>
      </c>
      <c r="H7760" t="s">
        <v>14</v>
      </c>
      <c r="I7760">
        <v>7</v>
      </c>
      <c r="J7760">
        <v>0.98858908999999995</v>
      </c>
      <c r="K7760">
        <v>0.97303541000000005</v>
      </c>
      <c r="L7760">
        <v>1.555368E-2</v>
      </c>
      <c r="M7760">
        <v>1.5733210000000001E-2</v>
      </c>
      <c r="N7760">
        <v>67.752923999999993</v>
      </c>
      <c r="O7760">
        <v>75.184107999999995</v>
      </c>
      <c r="P7760">
        <v>2.3771469999999999E-2</v>
      </c>
      <c r="Q7760">
        <v>-2.3546899999999999E-2</v>
      </c>
      <c r="R7760">
        <v>-1.4910680000000001E-2</v>
      </c>
      <c r="S7760">
        <v>3.0879100000000001E-3</v>
      </c>
      <c r="T7760">
        <v>1.555368E-2</v>
      </c>
      <c r="U7760">
        <v>2.8019450000000001E-2</v>
      </c>
      <c r="V7760">
        <v>4.6018040000000003E-2</v>
      </c>
      <c r="W7760">
        <v>5.4654269999999998E-2</v>
      </c>
    </row>
    <row r="7761" spans="1:23" x14ac:dyDescent="0.2">
      <c r="A7761" t="s">
        <v>3699</v>
      </c>
      <c r="B7761" t="s">
        <v>67</v>
      </c>
      <c r="C7761" t="s">
        <v>59</v>
      </c>
      <c r="D7761" t="s">
        <v>25</v>
      </c>
      <c r="E7761" t="s">
        <v>66</v>
      </c>
      <c r="F7761" t="s">
        <v>63</v>
      </c>
      <c r="G7761" t="s">
        <v>22</v>
      </c>
      <c r="H7761" t="s">
        <v>14</v>
      </c>
      <c r="I7761">
        <v>8</v>
      </c>
      <c r="J7761">
        <v>0.68872122000000002</v>
      </c>
      <c r="K7761">
        <v>0.65716684000000003</v>
      </c>
      <c r="L7761">
        <v>3.155438E-2</v>
      </c>
      <c r="M7761">
        <v>4.5815889999999998E-2</v>
      </c>
      <c r="N7761">
        <v>68.563666999999995</v>
      </c>
      <c r="O7761">
        <v>75.184107999999995</v>
      </c>
      <c r="P7761">
        <v>1.7126490000000001E-2</v>
      </c>
      <c r="Q7761">
        <v>3.3838100000000001E-3</v>
      </c>
      <c r="R7761">
        <v>9.6059000000000005E-3</v>
      </c>
      <c r="S7761">
        <v>2.2573240000000001E-2</v>
      </c>
      <c r="T7761">
        <v>3.155438E-2</v>
      </c>
      <c r="U7761">
        <v>4.0535519999999998E-2</v>
      </c>
      <c r="V7761">
        <v>5.3502859999999999E-2</v>
      </c>
      <c r="W7761">
        <v>5.9724939999999997E-2</v>
      </c>
    </row>
    <row r="7762" spans="1:23" x14ac:dyDescent="0.2">
      <c r="A7762" t="s">
        <v>3700</v>
      </c>
      <c r="B7762" t="s">
        <v>67</v>
      </c>
      <c r="C7762" t="s">
        <v>59</v>
      </c>
      <c r="D7762" t="s">
        <v>25</v>
      </c>
      <c r="E7762" t="s">
        <v>66</v>
      </c>
      <c r="F7762" t="s">
        <v>63</v>
      </c>
      <c r="G7762" t="s">
        <v>22</v>
      </c>
      <c r="H7762" t="s">
        <v>14</v>
      </c>
      <c r="I7762">
        <v>9</v>
      </c>
      <c r="J7762">
        <v>4.2290799999999996E-3</v>
      </c>
      <c r="K7762">
        <v>6.2557600000000005E-2</v>
      </c>
      <c r="L7762">
        <v>-5.8328520000000002E-2</v>
      </c>
      <c r="M7762">
        <v>-13.792244999999999</v>
      </c>
      <c r="N7762">
        <v>72.189841999999999</v>
      </c>
      <c r="O7762">
        <v>75.184107999999995</v>
      </c>
      <c r="P7762">
        <v>5.0413270000000003E-2</v>
      </c>
      <c r="Q7762">
        <v>-0.14125097</v>
      </c>
      <c r="R7762">
        <v>-0.12293572</v>
      </c>
      <c r="S7762">
        <v>-8.4765259999999995E-2</v>
      </c>
      <c r="T7762">
        <v>-5.8328520000000002E-2</v>
      </c>
      <c r="U7762">
        <v>-3.189177E-2</v>
      </c>
      <c r="V7762">
        <v>6.27869E-3</v>
      </c>
      <c r="W7762">
        <v>2.459393E-2</v>
      </c>
    </row>
    <row r="7763" spans="1:23" x14ac:dyDescent="0.2">
      <c r="A7763" t="s">
        <v>3701</v>
      </c>
      <c r="B7763" t="s">
        <v>67</v>
      </c>
      <c r="C7763" t="s">
        <v>59</v>
      </c>
      <c r="D7763" t="s">
        <v>25</v>
      </c>
      <c r="E7763" t="s">
        <v>66</v>
      </c>
      <c r="F7763" t="s">
        <v>63</v>
      </c>
      <c r="G7763" t="s">
        <v>22</v>
      </c>
      <c r="H7763" t="s">
        <v>14</v>
      </c>
      <c r="I7763">
        <v>10</v>
      </c>
      <c r="J7763">
        <v>-0.98062431000000005</v>
      </c>
      <c r="K7763">
        <v>-0.89282786000000003</v>
      </c>
      <c r="L7763">
        <v>-8.7796449999999998E-2</v>
      </c>
      <c r="M7763">
        <v>8.9531180000000002E-2</v>
      </c>
      <c r="N7763">
        <v>76.366812999999993</v>
      </c>
      <c r="O7763">
        <v>75.184107999999995</v>
      </c>
      <c r="P7763">
        <v>9.267794E-2</v>
      </c>
      <c r="Q7763">
        <v>-0.24023808999999999</v>
      </c>
      <c r="R7763">
        <v>-0.206568</v>
      </c>
      <c r="S7763">
        <v>-0.13639681000000001</v>
      </c>
      <c r="T7763">
        <v>-8.7796449999999998E-2</v>
      </c>
      <c r="U7763">
        <v>-3.9196090000000003E-2</v>
      </c>
      <c r="V7763">
        <v>3.0975099999999998E-2</v>
      </c>
      <c r="W7763">
        <v>6.4645190000000005E-2</v>
      </c>
    </row>
    <row r="7764" spans="1:23" x14ac:dyDescent="0.2">
      <c r="A7764" t="s">
        <v>3702</v>
      </c>
      <c r="B7764" t="s">
        <v>67</v>
      </c>
      <c r="C7764" t="s">
        <v>59</v>
      </c>
      <c r="D7764" t="s">
        <v>25</v>
      </c>
      <c r="E7764" t="s">
        <v>66</v>
      </c>
      <c r="F7764" t="s">
        <v>63</v>
      </c>
      <c r="G7764" t="s">
        <v>22</v>
      </c>
      <c r="H7764" t="s">
        <v>14</v>
      </c>
      <c r="I7764">
        <v>11</v>
      </c>
      <c r="J7764">
        <v>-1.7774591</v>
      </c>
      <c r="K7764">
        <v>-1.6914028999999999</v>
      </c>
      <c r="L7764">
        <v>-8.605612E-2</v>
      </c>
      <c r="M7764" s="1">
        <v>4.841525E-2</v>
      </c>
      <c r="N7764">
        <v>80.118070000000003</v>
      </c>
      <c r="O7764">
        <v>75.184107999999995</v>
      </c>
      <c r="P7764">
        <v>0.12590759000000001</v>
      </c>
      <c r="Q7764">
        <v>-0.29315566999999998</v>
      </c>
      <c r="R7764">
        <v>-0.24741318000000001</v>
      </c>
      <c r="S7764">
        <v>-0.15208211999999999</v>
      </c>
      <c r="T7764">
        <v>-8.605612E-2</v>
      </c>
      <c r="U7764">
        <v>-2.003011E-2</v>
      </c>
      <c r="V7764">
        <v>7.5300950000000005E-2</v>
      </c>
      <c r="W7764">
        <v>0.12104342999999999</v>
      </c>
    </row>
    <row r="7765" spans="1:23" x14ac:dyDescent="0.2">
      <c r="A7765" t="s">
        <v>3703</v>
      </c>
      <c r="B7765" t="s">
        <v>67</v>
      </c>
      <c r="C7765" t="s">
        <v>59</v>
      </c>
      <c r="D7765" t="s">
        <v>25</v>
      </c>
      <c r="E7765" t="s">
        <v>66</v>
      </c>
      <c r="F7765" t="s">
        <v>63</v>
      </c>
      <c r="G7765" t="s">
        <v>22</v>
      </c>
      <c r="H7765" t="s">
        <v>14</v>
      </c>
      <c r="I7765">
        <v>12</v>
      </c>
      <c r="J7765">
        <v>-2.2451745999999999</v>
      </c>
      <c r="K7765">
        <v>-2.1219998000000002</v>
      </c>
      <c r="L7765">
        <v>-0.12317485</v>
      </c>
      <c r="M7765">
        <v>5.4862040000000001E-2</v>
      </c>
      <c r="N7765">
        <v>82.027210999999994</v>
      </c>
      <c r="O7765">
        <v>75.184107999999995</v>
      </c>
      <c r="P7765">
        <v>0.12690630999999999</v>
      </c>
      <c r="Q7765">
        <v>-0.33191714999999999</v>
      </c>
      <c r="R7765">
        <v>-0.28581182999999999</v>
      </c>
      <c r="S7765">
        <v>-0.18972458</v>
      </c>
      <c r="T7765">
        <v>-0.12317485</v>
      </c>
      <c r="U7765">
        <v>-5.6625120000000001E-2</v>
      </c>
      <c r="V7765">
        <v>3.9462129999999998E-2</v>
      </c>
      <c r="W7765">
        <v>8.5567450000000003E-2</v>
      </c>
    </row>
    <row r="7766" spans="1:23" x14ac:dyDescent="0.2">
      <c r="A7766" t="s">
        <v>3704</v>
      </c>
      <c r="B7766" t="s">
        <v>67</v>
      </c>
      <c r="C7766" t="s">
        <v>59</v>
      </c>
      <c r="D7766" t="s">
        <v>25</v>
      </c>
      <c r="E7766" t="s">
        <v>66</v>
      </c>
      <c r="F7766" t="s">
        <v>63</v>
      </c>
      <c r="G7766" t="s">
        <v>22</v>
      </c>
      <c r="H7766" t="s">
        <v>14</v>
      </c>
      <c r="I7766">
        <v>13</v>
      </c>
      <c r="J7766">
        <v>-2.4420636</v>
      </c>
      <c r="K7766">
        <v>-2.294651</v>
      </c>
      <c r="L7766">
        <v>-0.14741256</v>
      </c>
      <c r="M7766">
        <v>6.0363930000000003E-2</v>
      </c>
      <c r="N7766">
        <v>84.108825999999993</v>
      </c>
      <c r="O7766">
        <v>75.184107999999995</v>
      </c>
      <c r="P7766">
        <v>0.11939936</v>
      </c>
      <c r="Q7766">
        <v>-0.34380704000000001</v>
      </c>
      <c r="R7766">
        <v>-0.300429</v>
      </c>
      <c r="S7766">
        <v>-0.21002565000000001</v>
      </c>
      <c r="T7766">
        <v>-0.14741256</v>
      </c>
      <c r="U7766">
        <v>-8.4799470000000002E-2</v>
      </c>
      <c r="V7766">
        <v>5.6038800000000003E-3</v>
      </c>
      <c r="W7766">
        <v>4.8981919999999998E-2</v>
      </c>
    </row>
    <row r="7767" spans="1:23" x14ac:dyDescent="0.2">
      <c r="A7767" t="s">
        <v>3705</v>
      </c>
      <c r="B7767" t="s">
        <v>67</v>
      </c>
      <c r="C7767" t="s">
        <v>59</v>
      </c>
      <c r="D7767" t="s">
        <v>25</v>
      </c>
      <c r="E7767" t="s">
        <v>66</v>
      </c>
      <c r="F7767" t="s">
        <v>63</v>
      </c>
      <c r="G7767" t="s">
        <v>22</v>
      </c>
      <c r="H7767" t="s">
        <v>14</v>
      </c>
      <c r="I7767">
        <v>14</v>
      </c>
      <c r="J7767">
        <v>-2.1773015999999998</v>
      </c>
      <c r="K7767">
        <v>-2.0749247</v>
      </c>
      <c r="L7767">
        <v>-0.10237691</v>
      </c>
      <c r="M7767">
        <v>4.702009E-2</v>
      </c>
      <c r="N7767">
        <v>84.950063999999998</v>
      </c>
      <c r="O7767">
        <v>75.184107999999995</v>
      </c>
      <c r="P7767">
        <v>0.10514742000000001</v>
      </c>
      <c r="Q7767">
        <v>-0.27532901999999998</v>
      </c>
      <c r="R7767">
        <v>-0.23712875</v>
      </c>
      <c r="S7767">
        <v>-0.15751627000000001</v>
      </c>
      <c r="T7767">
        <v>-0.10237691</v>
      </c>
      <c r="U7767">
        <v>-4.7237550000000003E-2</v>
      </c>
      <c r="V7767">
        <v>3.2374930000000003E-2</v>
      </c>
      <c r="W7767">
        <v>7.0575200000000005E-2</v>
      </c>
    </row>
    <row r="7768" spans="1:23" x14ac:dyDescent="0.2">
      <c r="A7768" t="s">
        <v>3706</v>
      </c>
      <c r="B7768" t="s">
        <v>67</v>
      </c>
      <c r="C7768" t="s">
        <v>59</v>
      </c>
      <c r="D7768" t="s">
        <v>25</v>
      </c>
      <c r="E7768" t="s">
        <v>66</v>
      </c>
      <c r="F7768" t="s">
        <v>63</v>
      </c>
      <c r="G7768" t="s">
        <v>22</v>
      </c>
      <c r="H7768" t="s">
        <v>14</v>
      </c>
      <c r="I7768">
        <v>15</v>
      </c>
      <c r="J7768">
        <v>-1.5934504</v>
      </c>
      <c r="K7768">
        <v>-1.560187</v>
      </c>
      <c r="L7768">
        <v>-3.3263429999999997E-2</v>
      </c>
      <c r="M7768">
        <v>2.0875100000000001E-2</v>
      </c>
      <c r="N7768">
        <v>84.656490000000005</v>
      </c>
      <c r="O7768">
        <v>75.184107999999995</v>
      </c>
      <c r="P7768">
        <v>0.10236423</v>
      </c>
      <c r="Q7768">
        <v>-0.20163760999999999</v>
      </c>
      <c r="R7768">
        <v>-0.16444847000000001</v>
      </c>
      <c r="S7768">
        <v>-8.6943290000000006E-2</v>
      </c>
      <c r="T7768">
        <v>-3.3263429999999997E-2</v>
      </c>
      <c r="U7768">
        <v>2.0416420000000001E-2</v>
      </c>
      <c r="V7768">
        <v>9.7921610000000006E-2</v>
      </c>
      <c r="W7768">
        <v>0.13511074000000001</v>
      </c>
    </row>
    <row r="7769" spans="1:23" x14ac:dyDescent="0.2">
      <c r="A7769" t="s">
        <v>3707</v>
      </c>
      <c r="B7769" t="s">
        <v>67</v>
      </c>
      <c r="C7769" t="s">
        <v>59</v>
      </c>
      <c r="D7769" t="s">
        <v>25</v>
      </c>
      <c r="E7769" t="s">
        <v>66</v>
      </c>
      <c r="F7769" t="s">
        <v>63</v>
      </c>
      <c r="G7769" t="s">
        <v>22</v>
      </c>
      <c r="H7769" t="s">
        <v>14</v>
      </c>
      <c r="I7769">
        <v>16</v>
      </c>
      <c r="J7769">
        <v>-0.89858751999999997</v>
      </c>
      <c r="K7769">
        <v>-0.81046337999999996</v>
      </c>
      <c r="L7769">
        <v>-8.8124140000000004E-2</v>
      </c>
      <c r="M7769">
        <v>9.8069619999999996E-2</v>
      </c>
      <c r="N7769">
        <v>84.608957000000004</v>
      </c>
      <c r="O7769">
        <v>75.184107999999995</v>
      </c>
      <c r="P7769">
        <v>9.0591469999999993E-2</v>
      </c>
      <c r="Q7769">
        <v>-0.23713384000000001</v>
      </c>
      <c r="R7769">
        <v>-0.20422177</v>
      </c>
      <c r="S7769">
        <v>-0.13563035000000001</v>
      </c>
      <c r="T7769">
        <v>-8.8124140000000004E-2</v>
      </c>
      <c r="U7769">
        <v>-4.0617929999999997E-2</v>
      </c>
      <c r="V7769">
        <v>2.7973499999999998E-2</v>
      </c>
      <c r="W7769">
        <v>6.0885559999999998E-2</v>
      </c>
    </row>
    <row r="7770" spans="1:23" x14ac:dyDescent="0.2">
      <c r="A7770" t="s">
        <v>3708</v>
      </c>
      <c r="B7770" t="s">
        <v>67</v>
      </c>
      <c r="C7770" t="s">
        <v>59</v>
      </c>
      <c r="D7770" t="s">
        <v>25</v>
      </c>
      <c r="E7770" t="s">
        <v>66</v>
      </c>
      <c r="F7770" t="s">
        <v>63</v>
      </c>
      <c r="G7770" t="s">
        <v>22</v>
      </c>
      <c r="H7770" t="s">
        <v>15</v>
      </c>
      <c r="I7770">
        <v>17</v>
      </c>
      <c r="J7770">
        <v>-0.1051709</v>
      </c>
      <c r="K7770">
        <v>1.53443E-2</v>
      </c>
      <c r="L7770">
        <v>-0.1205152</v>
      </c>
      <c r="M7770">
        <v>1.1458987</v>
      </c>
      <c r="N7770">
        <v>83.033169000000001</v>
      </c>
      <c r="O7770">
        <v>75.184107999999995</v>
      </c>
      <c r="P7770">
        <v>8.3529190000000003E-2</v>
      </c>
      <c r="Q7770">
        <v>-0.25790848999999999</v>
      </c>
      <c r="R7770">
        <v>-0.22756216000000001</v>
      </c>
      <c r="S7770">
        <v>-0.16431794999999999</v>
      </c>
      <c r="T7770">
        <v>-0.1205152</v>
      </c>
      <c r="U7770">
        <v>-7.6712450000000001E-2</v>
      </c>
      <c r="V7770">
        <v>-1.3468229999999999E-2</v>
      </c>
      <c r="W7770">
        <v>1.6878089999999998E-2</v>
      </c>
    </row>
    <row r="7771" spans="1:23" x14ac:dyDescent="0.2">
      <c r="A7771" t="s">
        <v>3709</v>
      </c>
      <c r="B7771" t="s">
        <v>67</v>
      </c>
      <c r="C7771" t="s">
        <v>59</v>
      </c>
      <c r="D7771" t="s">
        <v>25</v>
      </c>
      <c r="E7771" t="s">
        <v>66</v>
      </c>
      <c r="F7771" t="s">
        <v>63</v>
      </c>
      <c r="G7771" t="s">
        <v>22</v>
      </c>
      <c r="H7771" t="s">
        <v>15</v>
      </c>
      <c r="I7771">
        <v>18</v>
      </c>
      <c r="J7771">
        <v>0.91909247000000005</v>
      </c>
      <c r="K7771">
        <v>1.0218132</v>
      </c>
      <c r="L7771">
        <v>-0.10272072</v>
      </c>
      <c r="M7771">
        <v>-0.11176319999999999</v>
      </c>
      <c r="N7771">
        <v>81.108210999999997</v>
      </c>
      <c r="O7771">
        <v>75.184107999999995</v>
      </c>
      <c r="P7771">
        <v>6.8562570000000003E-2</v>
      </c>
      <c r="Q7771">
        <v>-0.21549610999999999</v>
      </c>
      <c r="R7771">
        <v>-0.19058718999999999</v>
      </c>
      <c r="S7771">
        <v>-0.13867496000000001</v>
      </c>
      <c r="T7771">
        <v>-0.10272072</v>
      </c>
      <c r="U7771">
        <v>-6.6766469999999994E-2</v>
      </c>
      <c r="V7771">
        <v>-1.4854249999999999E-2</v>
      </c>
      <c r="W7771">
        <v>1.005467E-2</v>
      </c>
    </row>
    <row r="7772" spans="1:23" x14ac:dyDescent="0.2">
      <c r="A7772" t="s">
        <v>3710</v>
      </c>
      <c r="B7772" t="s">
        <v>67</v>
      </c>
      <c r="C7772" t="s">
        <v>59</v>
      </c>
      <c r="D7772" t="s">
        <v>25</v>
      </c>
      <c r="E7772" t="s">
        <v>66</v>
      </c>
      <c r="F7772" t="s">
        <v>63</v>
      </c>
      <c r="G7772" t="s">
        <v>22</v>
      </c>
      <c r="H7772" t="s">
        <v>15</v>
      </c>
      <c r="I7772">
        <v>19</v>
      </c>
      <c r="J7772">
        <v>1.7699879000000001</v>
      </c>
      <c r="K7772">
        <v>1.8043944999999999</v>
      </c>
      <c r="L7772">
        <v>-3.4406609999999997E-2</v>
      </c>
      <c r="M7772">
        <v>-1.9438899999999999E-2</v>
      </c>
      <c r="N7772">
        <v>79.656675000000007</v>
      </c>
      <c r="O7772">
        <v>75.184107999999995</v>
      </c>
      <c r="P7772">
        <v>8.0958810000000006E-2</v>
      </c>
      <c r="Q7772">
        <v>-0.167572</v>
      </c>
      <c r="R7772">
        <v>-0.13815949999999999</v>
      </c>
      <c r="S7772">
        <v>-7.6861449999999998E-2</v>
      </c>
      <c r="T7772">
        <v>-3.4406609999999997E-2</v>
      </c>
      <c r="U7772">
        <v>8.04823E-3</v>
      </c>
      <c r="V7772">
        <v>6.9346279999999996E-2</v>
      </c>
      <c r="W7772">
        <v>9.8758780000000004E-2</v>
      </c>
    </row>
    <row r="7773" spans="1:23" x14ac:dyDescent="0.2">
      <c r="A7773" t="s">
        <v>3711</v>
      </c>
      <c r="B7773" t="s">
        <v>67</v>
      </c>
      <c r="C7773" t="s">
        <v>59</v>
      </c>
      <c r="D7773" t="s">
        <v>25</v>
      </c>
      <c r="E7773" t="s">
        <v>66</v>
      </c>
      <c r="F7773" t="s">
        <v>63</v>
      </c>
      <c r="G7773" t="s">
        <v>22</v>
      </c>
      <c r="H7773" t="s">
        <v>15</v>
      </c>
      <c r="I7773">
        <v>20</v>
      </c>
      <c r="J7773">
        <v>2.1583157000000002</v>
      </c>
      <c r="K7773">
        <v>2.1755941000000001</v>
      </c>
      <c r="L7773">
        <v>-1.7278439999999999E-2</v>
      </c>
      <c r="M7773">
        <v>-8.0055200000000003E-3</v>
      </c>
      <c r="N7773">
        <v>77.054873000000001</v>
      </c>
      <c r="O7773">
        <v>75.184107999999995</v>
      </c>
      <c r="P7773">
        <v>6.6017900000000004E-2</v>
      </c>
      <c r="Q7773">
        <v>-0.12586823</v>
      </c>
      <c r="R7773">
        <v>-0.10188379</v>
      </c>
      <c r="S7773">
        <v>-5.1898260000000002E-2</v>
      </c>
      <c r="T7773">
        <v>-1.7278439999999999E-2</v>
      </c>
      <c r="U7773">
        <v>1.734138E-2</v>
      </c>
      <c r="V7773">
        <v>6.7326910000000004E-2</v>
      </c>
      <c r="W7773">
        <v>9.1311349999999999E-2</v>
      </c>
    </row>
    <row r="7774" spans="1:23" x14ac:dyDescent="0.2">
      <c r="A7774" t="s">
        <v>3712</v>
      </c>
      <c r="B7774" t="s">
        <v>67</v>
      </c>
      <c r="C7774" t="s">
        <v>59</v>
      </c>
      <c r="D7774" t="s">
        <v>25</v>
      </c>
      <c r="E7774" t="s">
        <v>66</v>
      </c>
      <c r="F7774" t="s">
        <v>63</v>
      </c>
      <c r="G7774" t="s">
        <v>22</v>
      </c>
      <c r="H7774" t="s">
        <v>15</v>
      </c>
      <c r="I7774">
        <v>21</v>
      </c>
      <c r="J7774">
        <v>2.2211572999999998</v>
      </c>
      <c r="K7774">
        <v>2.2193584999999998</v>
      </c>
      <c r="L7774">
        <v>1.7987700000000001E-3</v>
      </c>
      <c r="M7774">
        <v>8.0984000000000004E-4</v>
      </c>
      <c r="N7774">
        <v>73.897317000000001</v>
      </c>
      <c r="O7774">
        <v>75.184107999999995</v>
      </c>
      <c r="P7774">
        <v>6.5369860000000002E-2</v>
      </c>
      <c r="Q7774">
        <v>-0.10572507</v>
      </c>
      <c r="R7774">
        <v>-8.1976069999999998E-2</v>
      </c>
      <c r="S7774">
        <v>-3.2481210000000003E-2</v>
      </c>
      <c r="T7774">
        <v>1.7987700000000001E-3</v>
      </c>
      <c r="U7774">
        <v>3.6078760000000001E-2</v>
      </c>
      <c r="V7774">
        <v>8.5573609999999994E-2</v>
      </c>
      <c r="W7774">
        <v>0.10932262</v>
      </c>
    </row>
    <row r="7775" spans="1:23" x14ac:dyDescent="0.2">
      <c r="A7775" t="s">
        <v>3713</v>
      </c>
      <c r="B7775" t="s">
        <v>67</v>
      </c>
      <c r="C7775" t="s">
        <v>59</v>
      </c>
      <c r="D7775" t="s">
        <v>25</v>
      </c>
      <c r="E7775" t="s">
        <v>66</v>
      </c>
      <c r="F7775" t="s">
        <v>63</v>
      </c>
      <c r="G7775" t="s">
        <v>22</v>
      </c>
      <c r="H7775" t="s">
        <v>14</v>
      </c>
      <c r="I7775">
        <v>22</v>
      </c>
      <c r="J7775">
        <v>2.1185143000000002</v>
      </c>
      <c r="K7775">
        <v>2.0956283</v>
      </c>
      <c r="L7775">
        <v>2.2886030000000002E-2</v>
      </c>
      <c r="M7775">
        <v>1.0802869999999999E-2</v>
      </c>
      <c r="N7775">
        <v>72.152764000000005</v>
      </c>
      <c r="O7775">
        <v>75.184107999999995</v>
      </c>
      <c r="P7775">
        <v>6.2709029999999999E-2</v>
      </c>
      <c r="Q7775">
        <v>-8.0261139999999995E-2</v>
      </c>
      <c r="R7775">
        <v>-5.747882E-2</v>
      </c>
      <c r="S7775">
        <v>-9.9986099999999998E-3</v>
      </c>
      <c r="T7775">
        <v>2.2886030000000002E-2</v>
      </c>
      <c r="U7775">
        <v>5.5770680000000003E-2</v>
      </c>
      <c r="V7775">
        <v>0.10325089</v>
      </c>
      <c r="W7775">
        <v>0.12603321000000001</v>
      </c>
    </row>
    <row r="7776" spans="1:23" x14ac:dyDescent="0.2">
      <c r="A7776" t="s">
        <v>3714</v>
      </c>
      <c r="B7776" t="s">
        <v>67</v>
      </c>
      <c r="C7776" t="s">
        <v>59</v>
      </c>
      <c r="D7776" t="s">
        <v>25</v>
      </c>
      <c r="E7776" t="s">
        <v>66</v>
      </c>
      <c r="F7776" t="s">
        <v>63</v>
      </c>
      <c r="G7776" t="s">
        <v>22</v>
      </c>
      <c r="H7776" t="s">
        <v>14</v>
      </c>
      <c r="I7776">
        <v>23</v>
      </c>
      <c r="J7776">
        <v>1.8821950000000001</v>
      </c>
      <c r="K7776">
        <v>1.8560197000000001</v>
      </c>
      <c r="L7776">
        <v>2.6175239999999999E-2</v>
      </c>
      <c r="M7776">
        <v>1.3906770000000001E-2</v>
      </c>
      <c r="N7776">
        <v>70.653352999999996</v>
      </c>
      <c r="O7776">
        <v>75.184107999999995</v>
      </c>
      <c r="P7776">
        <v>6.5900009999999995E-2</v>
      </c>
      <c r="Q7776">
        <v>-8.2220630000000003E-2</v>
      </c>
      <c r="R7776">
        <v>-5.8279020000000001E-2</v>
      </c>
      <c r="S7776">
        <v>-8.3827599999999995E-3</v>
      </c>
      <c r="T7776">
        <v>2.6175239999999999E-2</v>
      </c>
      <c r="U7776">
        <v>6.0733240000000001E-2</v>
      </c>
      <c r="V7776">
        <v>0.11062951</v>
      </c>
      <c r="W7776">
        <v>0.13457111999999999</v>
      </c>
    </row>
    <row r="7777" spans="1:23" x14ac:dyDescent="0.2">
      <c r="A7777" t="s">
        <v>3715</v>
      </c>
      <c r="B7777" t="s">
        <v>67</v>
      </c>
      <c r="C7777" t="s">
        <v>59</v>
      </c>
      <c r="D7777" t="s">
        <v>25</v>
      </c>
      <c r="E7777" t="s">
        <v>66</v>
      </c>
      <c r="F7777" t="s">
        <v>63</v>
      </c>
      <c r="G7777" t="s">
        <v>22</v>
      </c>
      <c r="H7777" t="s">
        <v>14</v>
      </c>
      <c r="I7777">
        <v>24</v>
      </c>
      <c r="J7777">
        <v>1.5982797</v>
      </c>
      <c r="K7777">
        <v>1.5621046000000001</v>
      </c>
      <c r="L7777">
        <v>3.617509E-2</v>
      </c>
      <c r="M7777">
        <v>2.2633770000000001E-2</v>
      </c>
      <c r="N7777">
        <v>69.695527999999996</v>
      </c>
      <c r="O7777">
        <v>75.184107999999995</v>
      </c>
      <c r="P7777">
        <v>5.9737819999999997E-2</v>
      </c>
      <c r="Q7777">
        <v>-6.2084889999999997E-2</v>
      </c>
      <c r="R7777">
        <v>-4.0382010000000003E-2</v>
      </c>
      <c r="S7777">
        <v>4.8485400000000001E-3</v>
      </c>
      <c r="T7777">
        <v>3.617509E-2</v>
      </c>
      <c r="U7777">
        <v>6.7501630000000007E-2</v>
      </c>
      <c r="V7777">
        <v>0.11273219</v>
      </c>
      <c r="W7777">
        <v>0.13443506</v>
      </c>
    </row>
    <row r="7778" spans="1:23" x14ac:dyDescent="0.2">
      <c r="A7778" t="s">
        <v>3716</v>
      </c>
      <c r="B7778" t="s">
        <v>67</v>
      </c>
      <c r="C7778" t="s">
        <v>58</v>
      </c>
      <c r="D7778" t="s">
        <v>12</v>
      </c>
      <c r="E7778" t="s">
        <v>65</v>
      </c>
      <c r="F7778" t="s">
        <v>63</v>
      </c>
      <c r="G7778" t="s">
        <v>23</v>
      </c>
      <c r="H7778" t="s">
        <v>13</v>
      </c>
      <c r="I7778">
        <v>1</v>
      </c>
      <c r="J7778">
        <v>0.58169364000000001</v>
      </c>
      <c r="K7778">
        <v>0.58501588999999998</v>
      </c>
      <c r="L7778">
        <v>-3.3222500000000001E-3</v>
      </c>
      <c r="M7778">
        <v>-5.7113399999999996E-3</v>
      </c>
      <c r="N7778">
        <v>69.610065000000006</v>
      </c>
      <c r="O7778">
        <v>73.863314000000003</v>
      </c>
      <c r="P7778">
        <v>3.6054799999999999E-3</v>
      </c>
      <c r="Q7778">
        <v>-9.2527400000000006E-3</v>
      </c>
      <c r="R7778">
        <v>-7.9428599999999995E-3</v>
      </c>
      <c r="S7778">
        <v>-5.2129699999999999E-3</v>
      </c>
      <c r="T7778">
        <v>-3.3222500000000001E-3</v>
      </c>
      <c r="U7778">
        <v>-1.4315300000000001E-3</v>
      </c>
      <c r="V7778">
        <v>1.2983700000000001E-3</v>
      </c>
      <c r="W7778">
        <v>2.6082499999999999E-3</v>
      </c>
    </row>
    <row r="7779" spans="1:23" x14ac:dyDescent="0.2">
      <c r="A7779" t="s">
        <v>3717</v>
      </c>
      <c r="B7779" t="s">
        <v>67</v>
      </c>
      <c r="C7779" t="s">
        <v>58</v>
      </c>
      <c r="D7779" t="s">
        <v>12</v>
      </c>
      <c r="E7779" t="s">
        <v>65</v>
      </c>
      <c r="F7779" t="s">
        <v>63</v>
      </c>
      <c r="G7779" t="s">
        <v>23</v>
      </c>
      <c r="H7779" t="s">
        <v>13</v>
      </c>
      <c r="I7779">
        <v>2</v>
      </c>
      <c r="J7779">
        <v>0.52347730999999997</v>
      </c>
      <c r="K7779">
        <v>0.52694390000000002</v>
      </c>
      <c r="L7779">
        <v>-3.4665899999999999E-3</v>
      </c>
      <c r="M7779">
        <v>-6.6222399999999997E-3</v>
      </c>
      <c r="N7779">
        <v>69.217961000000003</v>
      </c>
      <c r="O7779">
        <v>73.863314000000003</v>
      </c>
      <c r="P7779">
        <v>2.74537E-3</v>
      </c>
      <c r="Q7779">
        <v>-7.9823299999999993E-3</v>
      </c>
      <c r="R7779">
        <v>-6.9849300000000003E-3</v>
      </c>
      <c r="S7779">
        <v>-4.9062699999999999E-3</v>
      </c>
      <c r="T7779">
        <v>-3.4665899999999999E-3</v>
      </c>
      <c r="U7779">
        <v>-2.0269200000000002E-3</v>
      </c>
      <c r="V7779">
        <v>5.1749999999999997E-5</v>
      </c>
      <c r="W7779">
        <v>1.04915E-3</v>
      </c>
    </row>
    <row r="7780" spans="1:23" x14ac:dyDescent="0.2">
      <c r="A7780" t="s">
        <v>3718</v>
      </c>
      <c r="B7780" t="s">
        <v>67</v>
      </c>
      <c r="C7780" t="s">
        <v>58</v>
      </c>
      <c r="D7780" t="s">
        <v>12</v>
      </c>
      <c r="E7780" t="s">
        <v>65</v>
      </c>
      <c r="F7780" t="s">
        <v>63</v>
      </c>
      <c r="G7780" t="s">
        <v>23</v>
      </c>
      <c r="H7780" t="s">
        <v>13</v>
      </c>
      <c r="I7780">
        <v>3</v>
      </c>
      <c r="J7780">
        <v>0.48544407000000001</v>
      </c>
      <c r="K7780">
        <v>0.48966088000000002</v>
      </c>
      <c r="L7780">
        <v>-4.2168099999999997E-3</v>
      </c>
      <c r="M7780">
        <v>-8.6864999999999998E-3</v>
      </c>
      <c r="N7780">
        <v>68.686892</v>
      </c>
      <c r="O7780">
        <v>73.863314000000003</v>
      </c>
      <c r="P7780">
        <v>2.6825199999999999E-3</v>
      </c>
      <c r="Q7780">
        <v>-8.6291600000000003E-3</v>
      </c>
      <c r="R7780">
        <v>-7.6546000000000001E-3</v>
      </c>
      <c r="S7780">
        <v>-5.6235199999999999E-3</v>
      </c>
      <c r="T7780">
        <v>-4.2168099999999997E-3</v>
      </c>
      <c r="U7780">
        <v>-2.8100899999999999E-3</v>
      </c>
      <c r="V7780">
        <v>-7.7901999999999995E-4</v>
      </c>
      <c r="W7780">
        <v>1.9553999999999999E-4</v>
      </c>
    </row>
    <row r="7781" spans="1:23" x14ac:dyDescent="0.2">
      <c r="A7781" t="s">
        <v>3719</v>
      </c>
      <c r="B7781" t="s">
        <v>67</v>
      </c>
      <c r="C7781" t="s">
        <v>58</v>
      </c>
      <c r="D7781" t="s">
        <v>12</v>
      </c>
      <c r="E7781" t="s">
        <v>65</v>
      </c>
      <c r="F7781" t="s">
        <v>63</v>
      </c>
      <c r="G7781" t="s">
        <v>23</v>
      </c>
      <c r="H7781" t="s">
        <v>13</v>
      </c>
      <c r="I7781">
        <v>4</v>
      </c>
      <c r="J7781">
        <v>0.46159245999999998</v>
      </c>
      <c r="K7781">
        <v>0.46731125000000001</v>
      </c>
      <c r="L7781">
        <v>-5.7187799999999997E-3</v>
      </c>
      <c r="M7781">
        <v>-1.2389249999999999E-2</v>
      </c>
      <c r="N7781">
        <v>68.428830000000005</v>
      </c>
      <c r="O7781">
        <v>73.863314000000003</v>
      </c>
      <c r="P7781">
        <v>2.3092799999999999E-3</v>
      </c>
      <c r="Q7781">
        <v>-9.5172099999999999E-3</v>
      </c>
      <c r="R7781">
        <v>-8.6782500000000002E-3</v>
      </c>
      <c r="S7781">
        <v>-6.92977E-3</v>
      </c>
      <c r="T7781">
        <v>-5.7187799999999997E-3</v>
      </c>
      <c r="U7781">
        <v>-4.5077900000000002E-3</v>
      </c>
      <c r="V7781">
        <v>-2.75932E-3</v>
      </c>
      <c r="W7781">
        <v>-1.9203499999999999E-3</v>
      </c>
    </row>
    <row r="7782" spans="1:23" x14ac:dyDescent="0.2">
      <c r="A7782" t="s">
        <v>3720</v>
      </c>
      <c r="B7782" t="s">
        <v>67</v>
      </c>
      <c r="C7782" t="s">
        <v>58</v>
      </c>
      <c r="D7782" t="s">
        <v>12</v>
      </c>
      <c r="E7782" t="s">
        <v>65</v>
      </c>
      <c r="F7782" t="s">
        <v>63</v>
      </c>
      <c r="G7782" t="s">
        <v>23</v>
      </c>
      <c r="H7782" t="s">
        <v>13</v>
      </c>
      <c r="I7782">
        <v>5</v>
      </c>
      <c r="J7782">
        <v>0.45413873999999999</v>
      </c>
      <c r="K7782">
        <v>0.45957554</v>
      </c>
      <c r="L7782">
        <v>-5.4368000000000003E-3</v>
      </c>
      <c r="M7782">
        <v>-1.197166E-2</v>
      </c>
      <c r="N7782">
        <v>68.079566999999997</v>
      </c>
      <c r="O7782">
        <v>73.863314000000003</v>
      </c>
      <c r="P7782">
        <v>1.75373E-3</v>
      </c>
      <c r="Q7782">
        <v>-8.3214199999999995E-3</v>
      </c>
      <c r="R7782">
        <v>-7.6842899999999999E-3</v>
      </c>
      <c r="S7782">
        <v>-6.3564499999999996E-3</v>
      </c>
      <c r="T7782">
        <v>-5.4368000000000003E-3</v>
      </c>
      <c r="U7782">
        <v>-4.5171400000000002E-3</v>
      </c>
      <c r="V7782">
        <v>-3.1892999999999999E-3</v>
      </c>
      <c r="W7782">
        <v>-2.5521699999999999E-3</v>
      </c>
    </row>
    <row r="7783" spans="1:23" x14ac:dyDescent="0.2">
      <c r="A7783" t="s">
        <v>3721</v>
      </c>
      <c r="B7783" t="s">
        <v>67</v>
      </c>
      <c r="C7783" t="s">
        <v>58</v>
      </c>
      <c r="D7783" t="s">
        <v>12</v>
      </c>
      <c r="E7783" t="s">
        <v>65</v>
      </c>
      <c r="F7783" t="s">
        <v>63</v>
      </c>
      <c r="G7783" t="s">
        <v>23</v>
      </c>
      <c r="H7783" t="s">
        <v>13</v>
      </c>
      <c r="I7783">
        <v>6</v>
      </c>
      <c r="J7783">
        <v>0.47110908000000001</v>
      </c>
      <c r="K7783">
        <v>0.47642730999999999</v>
      </c>
      <c r="L7783">
        <v>-5.3182300000000002E-3</v>
      </c>
      <c r="M7783">
        <v>-1.128873E-2</v>
      </c>
      <c r="N7783">
        <v>67.765090000000001</v>
      </c>
      <c r="O7783">
        <v>73.863314000000003</v>
      </c>
      <c r="P7783">
        <v>1.83734E-3</v>
      </c>
      <c r="Q7783">
        <v>-8.3403799999999997E-3</v>
      </c>
      <c r="R7783">
        <v>-7.67287E-3</v>
      </c>
      <c r="S7783">
        <v>-6.2817300000000001E-3</v>
      </c>
      <c r="T7783">
        <v>-5.3182300000000002E-3</v>
      </c>
      <c r="U7783">
        <v>-4.3547200000000003E-3</v>
      </c>
      <c r="V7783">
        <v>-2.9635799999999999E-3</v>
      </c>
      <c r="W7783">
        <v>-2.2960699999999999E-3</v>
      </c>
    </row>
    <row r="7784" spans="1:23" x14ac:dyDescent="0.2">
      <c r="A7784" t="s">
        <v>3722</v>
      </c>
      <c r="B7784" t="s">
        <v>67</v>
      </c>
      <c r="C7784" t="s">
        <v>58</v>
      </c>
      <c r="D7784" t="s">
        <v>12</v>
      </c>
      <c r="E7784" t="s">
        <v>65</v>
      </c>
      <c r="F7784" t="s">
        <v>63</v>
      </c>
      <c r="G7784" t="s">
        <v>23</v>
      </c>
      <c r="H7784" t="s">
        <v>14</v>
      </c>
      <c r="I7784">
        <v>7</v>
      </c>
      <c r="J7784">
        <v>0.50893551999999997</v>
      </c>
      <c r="K7784">
        <v>0.51339820000000003</v>
      </c>
      <c r="L7784">
        <v>-4.4626800000000001E-3</v>
      </c>
      <c r="M7784">
        <v>-8.7686499999999994E-3</v>
      </c>
      <c r="N7784">
        <v>67.641831999999994</v>
      </c>
      <c r="O7784">
        <v>73.863314000000003</v>
      </c>
      <c r="P7784">
        <v>2.2427699999999998E-3</v>
      </c>
      <c r="Q7784">
        <v>-8.1517099999999995E-3</v>
      </c>
      <c r="R7784">
        <v>-7.3369000000000004E-3</v>
      </c>
      <c r="S7784">
        <v>-5.6387900000000003E-3</v>
      </c>
      <c r="T7784">
        <v>-4.4626800000000001E-3</v>
      </c>
      <c r="U7784">
        <v>-3.2865699999999999E-3</v>
      </c>
      <c r="V7784">
        <v>-1.5884600000000001E-3</v>
      </c>
      <c r="W7784">
        <v>-7.7364999999999997E-4</v>
      </c>
    </row>
    <row r="7785" spans="1:23" x14ac:dyDescent="0.2">
      <c r="A7785" t="s">
        <v>3723</v>
      </c>
      <c r="B7785" t="s">
        <v>67</v>
      </c>
      <c r="C7785" t="s">
        <v>58</v>
      </c>
      <c r="D7785" t="s">
        <v>12</v>
      </c>
      <c r="E7785" t="s">
        <v>65</v>
      </c>
      <c r="F7785" t="s">
        <v>63</v>
      </c>
      <c r="G7785" t="s">
        <v>23</v>
      </c>
      <c r="H7785" t="s">
        <v>14</v>
      </c>
      <c r="I7785">
        <v>8</v>
      </c>
      <c r="J7785">
        <v>0.52763309000000003</v>
      </c>
      <c r="K7785">
        <v>0.53049955000000004</v>
      </c>
      <c r="L7785">
        <v>-2.8664599999999999E-3</v>
      </c>
      <c r="M7785">
        <v>-5.4326799999999996E-3</v>
      </c>
      <c r="N7785">
        <v>68.100219999999993</v>
      </c>
      <c r="O7785">
        <v>73.863314000000003</v>
      </c>
      <c r="P7785">
        <v>1.9762E-3</v>
      </c>
      <c r="Q7785">
        <v>-6.1170199999999999E-3</v>
      </c>
      <c r="R7785">
        <v>-5.3990599999999998E-3</v>
      </c>
      <c r="S7785">
        <v>-3.9027799999999998E-3</v>
      </c>
      <c r="T7785">
        <v>-2.8664599999999999E-3</v>
      </c>
      <c r="U7785">
        <v>-1.8301400000000001E-3</v>
      </c>
      <c r="V7785">
        <v>-3.3386000000000001E-4</v>
      </c>
      <c r="W7785">
        <v>3.8410000000000001E-4</v>
      </c>
    </row>
    <row r="7786" spans="1:23" x14ac:dyDescent="0.2">
      <c r="A7786" t="s">
        <v>3724</v>
      </c>
      <c r="B7786" t="s">
        <v>67</v>
      </c>
      <c r="C7786" t="s">
        <v>58</v>
      </c>
      <c r="D7786" t="s">
        <v>12</v>
      </c>
      <c r="E7786" t="s">
        <v>65</v>
      </c>
      <c r="F7786" t="s">
        <v>63</v>
      </c>
      <c r="G7786" t="s">
        <v>23</v>
      </c>
      <c r="H7786" t="s">
        <v>14</v>
      </c>
      <c r="I7786">
        <v>9</v>
      </c>
      <c r="J7786">
        <v>0.54210670000000005</v>
      </c>
      <c r="K7786">
        <v>0.54109649000000004</v>
      </c>
      <c r="L7786">
        <v>1.0102100000000001E-3</v>
      </c>
      <c r="M7786">
        <v>1.8634999999999999E-3</v>
      </c>
      <c r="N7786">
        <v>70.655046999999996</v>
      </c>
      <c r="O7786">
        <v>73.863314000000003</v>
      </c>
      <c r="P7786">
        <v>2.09144E-3</v>
      </c>
      <c r="Q7786">
        <v>-2.42991E-3</v>
      </c>
      <c r="R7786">
        <v>-1.67008E-3</v>
      </c>
      <c r="S7786">
        <v>-8.6539999999999995E-5</v>
      </c>
      <c r="T7786">
        <v>1.0102100000000001E-3</v>
      </c>
      <c r="U7786">
        <v>2.1069700000000001E-3</v>
      </c>
      <c r="V7786">
        <v>3.6905100000000001E-3</v>
      </c>
      <c r="W7786">
        <v>4.4503299999999997E-3</v>
      </c>
    </row>
    <row r="7787" spans="1:23" x14ac:dyDescent="0.2">
      <c r="A7787" t="s">
        <v>3725</v>
      </c>
      <c r="B7787" t="s">
        <v>67</v>
      </c>
      <c r="C7787" t="s">
        <v>58</v>
      </c>
      <c r="D7787" t="s">
        <v>12</v>
      </c>
      <c r="E7787" t="s">
        <v>65</v>
      </c>
      <c r="F7787" t="s">
        <v>63</v>
      </c>
      <c r="G7787" t="s">
        <v>23</v>
      </c>
      <c r="H7787" t="s">
        <v>14</v>
      </c>
      <c r="I7787">
        <v>10</v>
      </c>
      <c r="J7787">
        <v>0.56792964999999995</v>
      </c>
      <c r="K7787">
        <v>0.56869157999999997</v>
      </c>
      <c r="L7787">
        <v>-7.6192999999999996E-4</v>
      </c>
      <c r="M7787">
        <v>-1.3416000000000001E-3</v>
      </c>
      <c r="N7787">
        <v>74.093991000000003</v>
      </c>
      <c r="O7787">
        <v>73.863314000000003</v>
      </c>
      <c r="P7787">
        <v>2.6386000000000001E-3</v>
      </c>
      <c r="Q7787">
        <v>-5.1020500000000003E-3</v>
      </c>
      <c r="R7787">
        <v>-4.14344E-3</v>
      </c>
      <c r="S7787">
        <v>-2.14562E-3</v>
      </c>
      <c r="T7787">
        <v>-7.6192999999999996E-4</v>
      </c>
      <c r="U7787">
        <v>6.2175000000000002E-4</v>
      </c>
      <c r="V7787">
        <v>2.6195699999999999E-3</v>
      </c>
      <c r="W7787">
        <v>3.5781799999999998E-3</v>
      </c>
    </row>
    <row r="7788" spans="1:23" x14ac:dyDescent="0.2">
      <c r="A7788" t="s">
        <v>3726</v>
      </c>
      <c r="B7788" t="s">
        <v>67</v>
      </c>
      <c r="C7788" t="s">
        <v>58</v>
      </c>
      <c r="D7788" t="s">
        <v>12</v>
      </c>
      <c r="E7788" t="s">
        <v>65</v>
      </c>
      <c r="F7788" t="s">
        <v>63</v>
      </c>
      <c r="G7788" t="s">
        <v>23</v>
      </c>
      <c r="H7788" t="s">
        <v>14</v>
      </c>
      <c r="I7788">
        <v>11</v>
      </c>
      <c r="J7788">
        <v>0.61021069999999999</v>
      </c>
      <c r="K7788">
        <v>0.61563889999999999</v>
      </c>
      <c r="L7788">
        <v>-5.4282000000000002E-3</v>
      </c>
      <c r="M7788">
        <v>-8.8956199999999999E-3</v>
      </c>
      <c r="N7788">
        <v>77.378288999999995</v>
      </c>
      <c r="O7788">
        <v>73.863314000000003</v>
      </c>
      <c r="P7788">
        <v>3.0129599999999999E-3</v>
      </c>
      <c r="Q7788">
        <v>-1.038408E-2</v>
      </c>
      <c r="R7788">
        <v>-9.2894699999999993E-3</v>
      </c>
      <c r="S7788">
        <v>-7.0082E-3</v>
      </c>
      <c r="T7788">
        <v>-5.4282000000000002E-3</v>
      </c>
      <c r="U7788">
        <v>-3.8482E-3</v>
      </c>
      <c r="V7788">
        <v>-1.56694E-3</v>
      </c>
      <c r="W7788">
        <v>-4.7231999999999998E-4</v>
      </c>
    </row>
    <row r="7789" spans="1:23" x14ac:dyDescent="0.2">
      <c r="A7789" t="s">
        <v>3727</v>
      </c>
      <c r="B7789" t="s">
        <v>67</v>
      </c>
      <c r="C7789" t="s">
        <v>58</v>
      </c>
      <c r="D7789" t="s">
        <v>12</v>
      </c>
      <c r="E7789" t="s">
        <v>65</v>
      </c>
      <c r="F7789" t="s">
        <v>63</v>
      </c>
      <c r="G7789" t="s">
        <v>23</v>
      </c>
      <c r="H7789" t="s">
        <v>14</v>
      </c>
      <c r="I7789">
        <v>12</v>
      </c>
      <c r="J7789">
        <v>0.66471360000000002</v>
      </c>
      <c r="K7789">
        <v>0.67055206000000001</v>
      </c>
      <c r="L7789">
        <v>-5.8384600000000002E-3</v>
      </c>
      <c r="M7789">
        <v>-8.7834200000000001E-3</v>
      </c>
      <c r="N7789">
        <v>79.436479000000006</v>
      </c>
      <c r="O7789">
        <v>73.863314000000003</v>
      </c>
      <c r="P7789">
        <v>3.24589E-3</v>
      </c>
      <c r="Q7789">
        <v>-1.117747E-2</v>
      </c>
      <c r="R7789">
        <v>-9.9982300000000003E-3</v>
      </c>
      <c r="S7789">
        <v>-7.5405999999999997E-3</v>
      </c>
      <c r="T7789">
        <v>-5.8384600000000002E-3</v>
      </c>
      <c r="U7789">
        <v>-4.1363099999999998E-3</v>
      </c>
      <c r="V7789">
        <v>-1.67869E-3</v>
      </c>
      <c r="W7789">
        <v>-4.9945000000000002E-4</v>
      </c>
    </row>
    <row r="7790" spans="1:23" x14ac:dyDescent="0.2">
      <c r="A7790" t="s">
        <v>3728</v>
      </c>
      <c r="B7790" t="s">
        <v>67</v>
      </c>
      <c r="C7790" t="s">
        <v>58</v>
      </c>
      <c r="D7790" t="s">
        <v>12</v>
      </c>
      <c r="E7790" t="s">
        <v>65</v>
      </c>
      <c r="F7790" t="s">
        <v>63</v>
      </c>
      <c r="G7790" t="s">
        <v>23</v>
      </c>
      <c r="H7790" t="s">
        <v>14</v>
      </c>
      <c r="I7790">
        <v>13</v>
      </c>
      <c r="J7790">
        <v>0.72646617000000002</v>
      </c>
      <c r="K7790">
        <v>0.73365221999999997</v>
      </c>
      <c r="L7790">
        <v>-7.1860500000000002E-3</v>
      </c>
      <c r="M7790">
        <v>-9.8917899999999993E-3</v>
      </c>
      <c r="N7790">
        <v>81.075489000000005</v>
      </c>
      <c r="O7790">
        <v>73.863314000000003</v>
      </c>
      <c r="P7790">
        <v>3.8004100000000002E-3</v>
      </c>
      <c r="Q7790">
        <v>-1.343716E-2</v>
      </c>
      <c r="R7790">
        <v>-1.205647E-2</v>
      </c>
      <c r="S7790">
        <v>-9.1789899999999997E-3</v>
      </c>
      <c r="T7790">
        <v>-7.1860500000000002E-3</v>
      </c>
      <c r="U7790">
        <v>-5.1931199999999999E-3</v>
      </c>
      <c r="V7790">
        <v>-2.3156299999999999E-3</v>
      </c>
      <c r="W7790">
        <v>-9.3493999999999999E-4</v>
      </c>
    </row>
    <row r="7791" spans="1:23" x14ac:dyDescent="0.2">
      <c r="A7791" t="s">
        <v>3729</v>
      </c>
      <c r="B7791" t="s">
        <v>67</v>
      </c>
      <c r="C7791" t="s">
        <v>58</v>
      </c>
      <c r="D7791" t="s">
        <v>12</v>
      </c>
      <c r="E7791" t="s">
        <v>65</v>
      </c>
      <c r="F7791" t="s">
        <v>63</v>
      </c>
      <c r="G7791" t="s">
        <v>23</v>
      </c>
      <c r="H7791" t="s">
        <v>14</v>
      </c>
      <c r="I7791">
        <v>14</v>
      </c>
      <c r="J7791">
        <v>0.78666236</v>
      </c>
      <c r="K7791">
        <v>0.79307306</v>
      </c>
      <c r="L7791">
        <v>-6.4107000000000001E-3</v>
      </c>
      <c r="M7791">
        <v>-8.1492400000000003E-3</v>
      </c>
      <c r="N7791">
        <v>81.635544999999993</v>
      </c>
      <c r="O7791">
        <v>73.863314000000003</v>
      </c>
      <c r="P7791">
        <v>5.1238300000000002E-3</v>
      </c>
      <c r="Q7791">
        <v>-1.483864E-2</v>
      </c>
      <c r="R7791">
        <v>-1.297714E-2</v>
      </c>
      <c r="S7791">
        <v>-9.0976300000000006E-3</v>
      </c>
      <c r="T7791">
        <v>-6.4107000000000001E-3</v>
      </c>
      <c r="U7791">
        <v>-3.72376E-3</v>
      </c>
      <c r="V7791">
        <v>1.5574999999999999E-4</v>
      </c>
      <c r="W7791">
        <v>2.0172499999999999E-3</v>
      </c>
    </row>
    <row r="7792" spans="1:23" x14ac:dyDescent="0.2">
      <c r="A7792" t="s">
        <v>3730</v>
      </c>
      <c r="B7792" t="s">
        <v>67</v>
      </c>
      <c r="C7792" t="s">
        <v>58</v>
      </c>
      <c r="D7792" t="s">
        <v>12</v>
      </c>
      <c r="E7792" t="s">
        <v>65</v>
      </c>
      <c r="F7792" t="s">
        <v>63</v>
      </c>
      <c r="G7792" t="s">
        <v>23</v>
      </c>
      <c r="H7792" t="s">
        <v>14</v>
      </c>
      <c r="I7792">
        <v>15</v>
      </c>
      <c r="J7792">
        <v>0.84415284999999995</v>
      </c>
      <c r="K7792">
        <v>0.84655687000000002</v>
      </c>
      <c r="L7792">
        <v>-2.4040300000000001E-3</v>
      </c>
      <c r="M7792">
        <v>-2.8478599999999998E-3</v>
      </c>
      <c r="N7792">
        <v>81.663818000000006</v>
      </c>
      <c r="O7792">
        <v>73.863314000000003</v>
      </c>
      <c r="P7792">
        <v>5.0797400000000001E-3</v>
      </c>
      <c r="Q7792">
        <v>-1.075946E-2</v>
      </c>
      <c r="R7792">
        <v>-8.9139800000000002E-3</v>
      </c>
      <c r="S7792">
        <v>-5.0678499999999996E-3</v>
      </c>
      <c r="T7792">
        <v>-2.4040300000000001E-3</v>
      </c>
      <c r="U7792">
        <v>2.5978999999999998E-4</v>
      </c>
      <c r="V7792">
        <v>4.1059299999999998E-3</v>
      </c>
      <c r="W7792">
        <v>5.9514099999999999E-3</v>
      </c>
    </row>
    <row r="7793" spans="1:23" x14ac:dyDescent="0.2">
      <c r="A7793" t="s">
        <v>3731</v>
      </c>
      <c r="B7793" t="s">
        <v>67</v>
      </c>
      <c r="C7793" t="s">
        <v>58</v>
      </c>
      <c r="D7793" t="s">
        <v>12</v>
      </c>
      <c r="E7793" t="s">
        <v>65</v>
      </c>
      <c r="F7793" t="s">
        <v>63</v>
      </c>
      <c r="G7793" t="s">
        <v>23</v>
      </c>
      <c r="H7793" t="s">
        <v>14</v>
      </c>
      <c r="I7793">
        <v>16</v>
      </c>
      <c r="J7793">
        <v>0.90613571000000004</v>
      </c>
      <c r="K7793">
        <v>0.90398780999999995</v>
      </c>
      <c r="L7793">
        <v>2.1478999999999999E-3</v>
      </c>
      <c r="M7793">
        <v>2.37039E-3</v>
      </c>
      <c r="N7793">
        <v>81.514632000000006</v>
      </c>
      <c r="O7793">
        <v>73.863314000000003</v>
      </c>
      <c r="P7793">
        <v>5.01959E-3</v>
      </c>
      <c r="Q7793">
        <v>-6.1085899999999997E-3</v>
      </c>
      <c r="R7793">
        <v>-4.28496E-3</v>
      </c>
      <c r="S7793">
        <v>-4.8438000000000002E-4</v>
      </c>
      <c r="T7793">
        <v>2.1478999999999999E-3</v>
      </c>
      <c r="U7793">
        <v>4.7801700000000003E-3</v>
      </c>
      <c r="V7793">
        <v>8.5807599999999998E-3</v>
      </c>
      <c r="W7793">
        <v>1.040438E-2</v>
      </c>
    </row>
    <row r="7794" spans="1:23" x14ac:dyDescent="0.2">
      <c r="A7794" t="s">
        <v>3732</v>
      </c>
      <c r="B7794" t="s">
        <v>67</v>
      </c>
      <c r="C7794" t="s">
        <v>58</v>
      </c>
      <c r="D7794" t="s">
        <v>12</v>
      </c>
      <c r="E7794" t="s">
        <v>65</v>
      </c>
      <c r="F7794" t="s">
        <v>63</v>
      </c>
      <c r="G7794" t="s">
        <v>23</v>
      </c>
      <c r="H7794" t="s">
        <v>15</v>
      </c>
      <c r="I7794">
        <v>17</v>
      </c>
      <c r="J7794">
        <v>0.93859859000000001</v>
      </c>
      <c r="K7794">
        <v>0.92755514999999999</v>
      </c>
      <c r="L7794">
        <v>1.104344E-2</v>
      </c>
      <c r="M7794">
        <v>1.1765879999999999E-2</v>
      </c>
      <c r="N7794">
        <v>80.692589999999996</v>
      </c>
      <c r="O7794">
        <v>73.863314000000003</v>
      </c>
      <c r="P7794">
        <v>5.1039099999999997E-3</v>
      </c>
      <c r="Q7794">
        <v>2.64825E-3</v>
      </c>
      <c r="R7794">
        <v>4.5025100000000004E-3</v>
      </c>
      <c r="S7794">
        <v>8.3669499999999997E-3</v>
      </c>
      <c r="T7794">
        <v>1.104344E-2</v>
      </c>
      <c r="U7794">
        <v>1.371994E-2</v>
      </c>
      <c r="V7794">
        <v>1.7584369999999998E-2</v>
      </c>
      <c r="W7794">
        <v>1.9438629999999998E-2</v>
      </c>
    </row>
    <row r="7795" spans="1:23" x14ac:dyDescent="0.2">
      <c r="A7795" t="s">
        <v>3733</v>
      </c>
      <c r="B7795" t="s">
        <v>67</v>
      </c>
      <c r="C7795" t="s">
        <v>58</v>
      </c>
      <c r="D7795" t="s">
        <v>12</v>
      </c>
      <c r="E7795" t="s">
        <v>65</v>
      </c>
      <c r="F7795" t="s">
        <v>63</v>
      </c>
      <c r="G7795" t="s">
        <v>23</v>
      </c>
      <c r="H7795" t="s">
        <v>15</v>
      </c>
      <c r="I7795">
        <v>18</v>
      </c>
      <c r="J7795">
        <v>0.96169051000000005</v>
      </c>
      <c r="K7795">
        <v>0.94838818000000003</v>
      </c>
      <c r="L7795">
        <v>1.3302329999999999E-2</v>
      </c>
      <c r="M7795">
        <v>1.3832240000000001E-2</v>
      </c>
      <c r="N7795">
        <v>79.453787000000005</v>
      </c>
      <c r="O7795">
        <v>73.863314000000003</v>
      </c>
      <c r="P7795">
        <v>4.7467200000000003E-3</v>
      </c>
      <c r="Q7795">
        <v>5.4946800000000001E-3</v>
      </c>
      <c r="R7795">
        <v>7.2191699999999996E-3</v>
      </c>
      <c r="S7795">
        <v>1.0813150000000001E-2</v>
      </c>
      <c r="T7795">
        <v>1.3302329999999999E-2</v>
      </c>
      <c r="U7795">
        <v>1.5791510000000002E-2</v>
      </c>
      <c r="V7795">
        <v>1.93855E-2</v>
      </c>
      <c r="W7795">
        <v>2.1109989999999999E-2</v>
      </c>
    </row>
    <row r="7796" spans="1:23" x14ac:dyDescent="0.2">
      <c r="A7796" t="s">
        <v>3734</v>
      </c>
      <c r="B7796" t="s">
        <v>67</v>
      </c>
      <c r="C7796" t="s">
        <v>58</v>
      </c>
      <c r="D7796" t="s">
        <v>12</v>
      </c>
      <c r="E7796" t="s">
        <v>65</v>
      </c>
      <c r="F7796" t="s">
        <v>63</v>
      </c>
      <c r="G7796" t="s">
        <v>23</v>
      </c>
      <c r="H7796" t="s">
        <v>15</v>
      </c>
      <c r="I7796">
        <v>19</v>
      </c>
      <c r="J7796">
        <v>0.93817961000000005</v>
      </c>
      <c r="K7796">
        <v>0.92490499999999998</v>
      </c>
      <c r="L7796">
        <v>1.3274609999999999E-2</v>
      </c>
      <c r="M7796">
        <v>1.414932E-2</v>
      </c>
      <c r="N7796">
        <v>77.633493000000001</v>
      </c>
      <c r="O7796">
        <v>73.863314000000003</v>
      </c>
      <c r="P7796">
        <v>4.38398E-3</v>
      </c>
      <c r="Q7796">
        <v>6.0635999999999997E-3</v>
      </c>
      <c r="R7796">
        <v>7.6563100000000004E-3</v>
      </c>
      <c r="S7796">
        <v>1.097565E-2</v>
      </c>
      <c r="T7796">
        <v>1.3274609999999999E-2</v>
      </c>
      <c r="U7796">
        <v>1.557357E-2</v>
      </c>
      <c r="V7796">
        <v>1.8892909999999999E-2</v>
      </c>
      <c r="W7796">
        <v>2.048562E-2</v>
      </c>
    </row>
    <row r="7797" spans="1:23" x14ac:dyDescent="0.2">
      <c r="A7797" t="s">
        <v>3735</v>
      </c>
      <c r="B7797" t="s">
        <v>67</v>
      </c>
      <c r="C7797" t="s">
        <v>58</v>
      </c>
      <c r="D7797" t="s">
        <v>12</v>
      </c>
      <c r="E7797" t="s">
        <v>65</v>
      </c>
      <c r="F7797" t="s">
        <v>63</v>
      </c>
      <c r="G7797" t="s">
        <v>23</v>
      </c>
      <c r="H7797" t="s">
        <v>15</v>
      </c>
      <c r="I7797">
        <v>20</v>
      </c>
      <c r="J7797">
        <v>0.91571583999999995</v>
      </c>
      <c r="K7797">
        <v>0.90492251000000001</v>
      </c>
      <c r="L7797">
        <v>1.079333E-2</v>
      </c>
      <c r="M7797">
        <v>1.178676E-2</v>
      </c>
      <c r="N7797">
        <v>74.962349000000003</v>
      </c>
      <c r="O7797">
        <v>73.863314000000003</v>
      </c>
      <c r="P7797">
        <v>4.2822600000000004E-3</v>
      </c>
      <c r="Q7797">
        <v>3.7496399999999998E-3</v>
      </c>
      <c r="R7797">
        <v>5.3054E-3</v>
      </c>
      <c r="S7797">
        <v>8.54771E-3</v>
      </c>
      <c r="T7797">
        <v>1.079333E-2</v>
      </c>
      <c r="U7797">
        <v>1.3038940000000001E-2</v>
      </c>
      <c r="V7797">
        <v>1.6281259999999999E-2</v>
      </c>
      <c r="W7797">
        <v>1.783701E-2</v>
      </c>
    </row>
    <row r="7798" spans="1:23" x14ac:dyDescent="0.2">
      <c r="A7798" t="s">
        <v>3736</v>
      </c>
      <c r="B7798" t="s">
        <v>67</v>
      </c>
      <c r="C7798" t="s">
        <v>58</v>
      </c>
      <c r="D7798" t="s">
        <v>12</v>
      </c>
      <c r="E7798" t="s">
        <v>65</v>
      </c>
      <c r="F7798" t="s">
        <v>63</v>
      </c>
      <c r="G7798" t="s">
        <v>23</v>
      </c>
      <c r="H7798" t="s">
        <v>15</v>
      </c>
      <c r="I7798">
        <v>21</v>
      </c>
      <c r="J7798">
        <v>0.93428219000000001</v>
      </c>
      <c r="K7798">
        <v>0.92604569000000003</v>
      </c>
      <c r="L7798">
        <v>8.2365000000000008E-3</v>
      </c>
      <c r="M7798">
        <v>8.81586E-3</v>
      </c>
      <c r="N7798">
        <v>72.627525000000006</v>
      </c>
      <c r="O7798">
        <v>73.863314000000003</v>
      </c>
      <c r="P7798">
        <v>3.2947300000000001E-3</v>
      </c>
      <c r="Q7798">
        <v>2.81716E-3</v>
      </c>
      <c r="R7798">
        <v>4.0141400000000002E-3</v>
      </c>
      <c r="S7798">
        <v>6.5087499999999998E-3</v>
      </c>
      <c r="T7798">
        <v>8.2365000000000008E-3</v>
      </c>
      <c r="U7798">
        <v>9.9642600000000008E-3</v>
      </c>
      <c r="V7798">
        <v>1.245886E-2</v>
      </c>
      <c r="W7798">
        <v>1.3655850000000001E-2</v>
      </c>
    </row>
    <row r="7799" spans="1:23" x14ac:dyDescent="0.2">
      <c r="A7799" t="s">
        <v>3737</v>
      </c>
      <c r="B7799" t="s">
        <v>67</v>
      </c>
      <c r="C7799" t="s">
        <v>58</v>
      </c>
      <c r="D7799" t="s">
        <v>12</v>
      </c>
      <c r="E7799" t="s">
        <v>65</v>
      </c>
      <c r="F7799" t="s">
        <v>63</v>
      </c>
      <c r="G7799" t="s">
        <v>23</v>
      </c>
      <c r="H7799" t="s">
        <v>14</v>
      </c>
      <c r="I7799">
        <v>22</v>
      </c>
      <c r="J7799">
        <v>0.88929915999999998</v>
      </c>
      <c r="K7799">
        <v>0.89564138999999998</v>
      </c>
      <c r="L7799">
        <v>-6.3422299999999999E-3</v>
      </c>
      <c r="M7799">
        <v>-7.1317200000000002E-3</v>
      </c>
      <c r="N7799">
        <v>71.680713999999995</v>
      </c>
      <c r="O7799">
        <v>73.863314000000003</v>
      </c>
      <c r="P7799">
        <v>2.4375E-3</v>
      </c>
      <c r="Q7799">
        <v>-1.0351559999999999E-2</v>
      </c>
      <c r="R7799">
        <v>-9.4660100000000004E-3</v>
      </c>
      <c r="S7799">
        <v>-7.62045E-3</v>
      </c>
      <c r="T7799">
        <v>-6.3422299999999999E-3</v>
      </c>
      <c r="U7799">
        <v>-5.0640099999999999E-3</v>
      </c>
      <c r="V7799">
        <v>-3.2184499999999999E-3</v>
      </c>
      <c r="W7799">
        <v>-2.3329000000000002E-3</v>
      </c>
    </row>
    <row r="7800" spans="1:23" x14ac:dyDescent="0.2">
      <c r="A7800" t="s">
        <v>3738</v>
      </c>
      <c r="B7800" t="s">
        <v>67</v>
      </c>
      <c r="C7800" t="s">
        <v>58</v>
      </c>
      <c r="D7800" t="s">
        <v>12</v>
      </c>
      <c r="E7800" t="s">
        <v>65</v>
      </c>
      <c r="F7800" t="s">
        <v>63</v>
      </c>
      <c r="G7800" t="s">
        <v>23</v>
      </c>
      <c r="H7800" t="s">
        <v>14</v>
      </c>
      <c r="I7800">
        <v>23</v>
      </c>
      <c r="J7800">
        <v>0.78618215000000002</v>
      </c>
      <c r="K7800">
        <v>0.79459511999999999</v>
      </c>
      <c r="L7800">
        <v>-8.4129700000000005E-3</v>
      </c>
      <c r="M7800">
        <v>-1.070104E-2</v>
      </c>
      <c r="N7800">
        <v>70.917993999999993</v>
      </c>
      <c r="O7800">
        <v>73.863314000000003</v>
      </c>
      <c r="P7800">
        <v>3.0881300000000001E-3</v>
      </c>
      <c r="Q7800">
        <v>-1.3492479999999999E-2</v>
      </c>
      <c r="R7800">
        <v>-1.2370559999999999E-2</v>
      </c>
      <c r="S7800">
        <v>-1.003238E-2</v>
      </c>
      <c r="T7800">
        <v>-8.4129700000000005E-3</v>
      </c>
      <c r="U7800">
        <v>-6.7935499999999998E-3</v>
      </c>
      <c r="V7800">
        <v>-4.4553700000000002E-3</v>
      </c>
      <c r="W7800">
        <v>-3.33345E-3</v>
      </c>
    </row>
    <row r="7801" spans="1:23" x14ac:dyDescent="0.2">
      <c r="A7801" t="s">
        <v>3739</v>
      </c>
      <c r="B7801" t="s">
        <v>67</v>
      </c>
      <c r="C7801" t="s">
        <v>58</v>
      </c>
      <c r="D7801" t="s">
        <v>12</v>
      </c>
      <c r="E7801" t="s">
        <v>65</v>
      </c>
      <c r="F7801" t="s">
        <v>63</v>
      </c>
      <c r="G7801" t="s">
        <v>23</v>
      </c>
      <c r="H7801" t="s">
        <v>14</v>
      </c>
      <c r="I7801">
        <v>24</v>
      </c>
      <c r="J7801">
        <v>0.66857652000000001</v>
      </c>
      <c r="K7801">
        <v>0.67630858999999999</v>
      </c>
      <c r="L7801">
        <v>-7.7320799999999997E-3</v>
      </c>
      <c r="M7801">
        <v>-1.1564980000000001E-2</v>
      </c>
      <c r="N7801">
        <v>70.252440000000007</v>
      </c>
      <c r="O7801">
        <v>73.863314000000003</v>
      </c>
      <c r="P7801">
        <v>3.2897400000000002E-3</v>
      </c>
      <c r="Q7801">
        <v>-1.3143220000000001E-2</v>
      </c>
      <c r="R7801">
        <v>-1.194805E-2</v>
      </c>
      <c r="S7801">
        <v>-9.4572200000000006E-3</v>
      </c>
      <c r="T7801">
        <v>-7.7320799999999997E-3</v>
      </c>
      <c r="U7801">
        <v>-6.0069299999999997E-3</v>
      </c>
      <c r="V7801">
        <v>-3.5160999999999999E-3</v>
      </c>
      <c r="W7801">
        <v>-2.3209300000000001E-3</v>
      </c>
    </row>
    <row r="7802" spans="1:23" x14ac:dyDescent="0.2">
      <c r="A7802" t="s">
        <v>9786</v>
      </c>
      <c r="B7802" t="s">
        <v>67</v>
      </c>
      <c r="C7802" t="s">
        <v>58</v>
      </c>
      <c r="D7802" t="s">
        <v>12</v>
      </c>
      <c r="E7802" t="s">
        <v>5652</v>
      </c>
      <c r="F7802" t="s">
        <v>64</v>
      </c>
      <c r="G7802" t="s">
        <v>23</v>
      </c>
      <c r="H7802" t="s">
        <v>14</v>
      </c>
      <c r="I7802">
        <v>1</v>
      </c>
      <c r="J7802">
        <v>0.57982632000000001</v>
      </c>
      <c r="K7802">
        <v>0.58425302999999995</v>
      </c>
      <c r="L7802">
        <v>-4.4267100000000004E-3</v>
      </c>
      <c r="M7802">
        <v>-7.6345400000000004E-3</v>
      </c>
      <c r="N7802">
        <v>69.602675000000005</v>
      </c>
      <c r="O7802">
        <v>73.855034000000003</v>
      </c>
      <c r="P7802">
        <v>2.7882599999999999E-3</v>
      </c>
      <c r="Q7802">
        <v>-9.0129800000000003E-3</v>
      </c>
      <c r="R7802">
        <v>-8.0000000000000002E-3</v>
      </c>
      <c r="S7802">
        <v>-5.88887E-3</v>
      </c>
      <c r="T7802">
        <v>-4.4267100000000004E-3</v>
      </c>
      <c r="U7802">
        <v>-2.9645399999999999E-3</v>
      </c>
      <c r="V7802">
        <v>-8.5340999999999998E-4</v>
      </c>
      <c r="W7802">
        <v>1.5956999999999999E-4</v>
      </c>
    </row>
    <row r="7803" spans="1:23" x14ac:dyDescent="0.2">
      <c r="A7803" t="s">
        <v>9787</v>
      </c>
      <c r="B7803" t="s">
        <v>67</v>
      </c>
      <c r="C7803" t="s">
        <v>58</v>
      </c>
      <c r="D7803" t="s">
        <v>12</v>
      </c>
      <c r="E7803" t="s">
        <v>5652</v>
      </c>
      <c r="F7803" t="s">
        <v>64</v>
      </c>
      <c r="G7803" t="s">
        <v>23</v>
      </c>
      <c r="H7803" t="s">
        <v>14</v>
      </c>
      <c r="I7803">
        <v>2</v>
      </c>
      <c r="J7803">
        <v>0.52014735000000001</v>
      </c>
      <c r="K7803">
        <v>0.52781199000000001</v>
      </c>
      <c r="L7803">
        <v>-7.6646300000000004E-3</v>
      </c>
      <c r="M7803">
        <v>-1.473551E-2</v>
      </c>
      <c r="N7803">
        <v>69.212056000000004</v>
      </c>
      <c r="O7803">
        <v>73.855034000000003</v>
      </c>
      <c r="P7803">
        <v>2.1162099999999999E-3</v>
      </c>
      <c r="Q7803">
        <v>-1.1145489999999999E-2</v>
      </c>
      <c r="R7803">
        <v>-1.0376669999999999E-2</v>
      </c>
      <c r="S7803">
        <v>-8.77438E-3</v>
      </c>
      <c r="T7803">
        <v>-7.6646300000000004E-3</v>
      </c>
      <c r="U7803">
        <v>-6.5548899999999998E-3</v>
      </c>
      <c r="V7803">
        <v>-4.9525999999999997E-3</v>
      </c>
      <c r="W7803">
        <v>-4.1837799999999998E-3</v>
      </c>
    </row>
    <row r="7804" spans="1:23" x14ac:dyDescent="0.2">
      <c r="A7804" t="s">
        <v>9788</v>
      </c>
      <c r="B7804" t="s">
        <v>67</v>
      </c>
      <c r="C7804" t="s">
        <v>58</v>
      </c>
      <c r="D7804" t="s">
        <v>12</v>
      </c>
      <c r="E7804" t="s">
        <v>5652</v>
      </c>
      <c r="F7804" t="s">
        <v>64</v>
      </c>
      <c r="G7804" t="s">
        <v>23</v>
      </c>
      <c r="H7804" t="s">
        <v>14</v>
      </c>
      <c r="I7804">
        <v>3</v>
      </c>
      <c r="J7804">
        <v>0.48075093000000002</v>
      </c>
      <c r="K7804">
        <v>0.48648181000000001</v>
      </c>
      <c r="L7804">
        <v>-5.7308799999999998E-3</v>
      </c>
      <c r="M7804">
        <v>-1.1920689999999999E-2</v>
      </c>
      <c r="N7804">
        <v>68.681990999999996</v>
      </c>
      <c r="O7804">
        <v>73.855034000000003</v>
      </c>
      <c r="P7804">
        <v>2.8562700000000002E-3</v>
      </c>
      <c r="Q7804">
        <v>-1.0429030000000001E-2</v>
      </c>
      <c r="R7804">
        <v>-9.3913399999999998E-3</v>
      </c>
      <c r="S7804">
        <v>-7.2287100000000002E-3</v>
      </c>
      <c r="T7804">
        <v>-5.7308799999999998E-3</v>
      </c>
      <c r="U7804">
        <v>-4.2330500000000004E-3</v>
      </c>
      <c r="V7804">
        <v>-2.0704299999999998E-3</v>
      </c>
      <c r="W7804">
        <v>-1.0327400000000001E-3</v>
      </c>
    </row>
    <row r="7805" spans="1:23" x14ac:dyDescent="0.2">
      <c r="A7805" t="s">
        <v>9789</v>
      </c>
      <c r="B7805" t="s">
        <v>67</v>
      </c>
      <c r="C7805" t="s">
        <v>58</v>
      </c>
      <c r="D7805" t="s">
        <v>12</v>
      </c>
      <c r="E7805" t="s">
        <v>5652</v>
      </c>
      <c r="F7805" t="s">
        <v>64</v>
      </c>
      <c r="G7805" t="s">
        <v>23</v>
      </c>
      <c r="H7805" t="s">
        <v>14</v>
      </c>
      <c r="I7805">
        <v>4</v>
      </c>
      <c r="J7805">
        <v>0.45691522000000001</v>
      </c>
      <c r="K7805">
        <v>0.46123792000000002</v>
      </c>
      <c r="L7805">
        <v>-4.3226999999999996E-3</v>
      </c>
      <c r="M7805">
        <v>-9.4606199999999994E-3</v>
      </c>
      <c r="N7805">
        <v>68.426806999999997</v>
      </c>
      <c r="O7805">
        <v>73.855034000000003</v>
      </c>
      <c r="P7805">
        <v>2.2817599999999999E-3</v>
      </c>
      <c r="Q7805">
        <v>-8.0758600000000007E-3</v>
      </c>
      <c r="R7805">
        <v>-7.2468899999999998E-3</v>
      </c>
      <c r="S7805">
        <v>-5.5192599999999998E-3</v>
      </c>
      <c r="T7805">
        <v>-4.3226999999999996E-3</v>
      </c>
      <c r="U7805">
        <v>-3.1261499999999998E-3</v>
      </c>
      <c r="V7805">
        <v>-1.3985099999999999E-3</v>
      </c>
      <c r="W7805">
        <v>-5.6954E-4</v>
      </c>
    </row>
    <row r="7806" spans="1:23" x14ac:dyDescent="0.2">
      <c r="A7806" t="s">
        <v>9790</v>
      </c>
      <c r="B7806" t="s">
        <v>67</v>
      </c>
      <c r="C7806" t="s">
        <v>58</v>
      </c>
      <c r="D7806" t="s">
        <v>12</v>
      </c>
      <c r="E7806" t="s">
        <v>5652</v>
      </c>
      <c r="F7806" t="s">
        <v>64</v>
      </c>
      <c r="G7806" t="s">
        <v>23</v>
      </c>
      <c r="H7806" t="s">
        <v>14</v>
      </c>
      <c r="I7806">
        <v>5</v>
      </c>
      <c r="J7806">
        <v>0.45061678999999999</v>
      </c>
      <c r="K7806">
        <v>0.45686603999999997</v>
      </c>
      <c r="L7806">
        <v>-6.2492499999999996E-3</v>
      </c>
      <c r="M7806">
        <v>-1.3868210000000001E-2</v>
      </c>
      <c r="N7806">
        <v>68.078948999999994</v>
      </c>
      <c r="O7806">
        <v>73.855034000000003</v>
      </c>
      <c r="P7806">
        <v>2.5955499999999999E-3</v>
      </c>
      <c r="Q7806">
        <v>-1.051855E-2</v>
      </c>
      <c r="R7806">
        <v>-9.5755800000000002E-3</v>
      </c>
      <c r="S7806">
        <v>-7.61036E-3</v>
      </c>
      <c r="T7806">
        <v>-6.2492499999999996E-3</v>
      </c>
      <c r="U7806">
        <v>-4.88814E-3</v>
      </c>
      <c r="V7806">
        <v>-2.9229199999999999E-3</v>
      </c>
      <c r="W7806">
        <v>-1.9799499999999999E-3</v>
      </c>
    </row>
    <row r="7807" spans="1:23" x14ac:dyDescent="0.2">
      <c r="A7807" t="s">
        <v>9791</v>
      </c>
      <c r="B7807" t="s">
        <v>67</v>
      </c>
      <c r="C7807" t="s">
        <v>58</v>
      </c>
      <c r="D7807" t="s">
        <v>12</v>
      </c>
      <c r="E7807" t="s">
        <v>5652</v>
      </c>
      <c r="F7807" t="s">
        <v>64</v>
      </c>
      <c r="G7807" t="s">
        <v>23</v>
      </c>
      <c r="H7807" t="s">
        <v>14</v>
      </c>
      <c r="I7807">
        <v>6</v>
      </c>
      <c r="J7807">
        <v>0.46869877999999998</v>
      </c>
      <c r="K7807">
        <v>0.47536430000000002</v>
      </c>
      <c r="L7807">
        <v>-6.6655200000000003E-3</v>
      </c>
      <c r="M7807">
        <v>-1.4221340000000001E-2</v>
      </c>
      <c r="N7807">
        <v>67.763034000000005</v>
      </c>
      <c r="O7807">
        <v>73.855034000000003</v>
      </c>
      <c r="P7807">
        <v>1.8652600000000001E-3</v>
      </c>
      <c r="Q7807">
        <v>-9.7336000000000002E-3</v>
      </c>
      <c r="R7807">
        <v>-9.0559500000000001E-3</v>
      </c>
      <c r="S7807">
        <v>-7.64367E-3</v>
      </c>
      <c r="T7807">
        <v>-6.6655200000000003E-3</v>
      </c>
      <c r="U7807">
        <v>-5.6873799999999997E-3</v>
      </c>
      <c r="V7807">
        <v>-4.2751000000000004E-3</v>
      </c>
      <c r="W7807">
        <v>-3.5974499999999999E-3</v>
      </c>
    </row>
    <row r="7808" spans="1:23" x14ac:dyDescent="0.2">
      <c r="A7808" t="s">
        <v>9792</v>
      </c>
      <c r="B7808" t="s">
        <v>67</v>
      </c>
      <c r="C7808" t="s">
        <v>58</v>
      </c>
      <c r="D7808" t="s">
        <v>12</v>
      </c>
      <c r="E7808" t="s">
        <v>5652</v>
      </c>
      <c r="F7808" t="s">
        <v>64</v>
      </c>
      <c r="G7808" t="s">
        <v>23</v>
      </c>
      <c r="H7808" t="s">
        <v>14</v>
      </c>
      <c r="I7808">
        <v>7</v>
      </c>
      <c r="J7808">
        <v>0.50732025999999997</v>
      </c>
      <c r="K7808">
        <v>0.51393827999999997</v>
      </c>
      <c r="L7808">
        <v>-6.6180099999999997E-3</v>
      </c>
      <c r="M7808">
        <v>-1.3045040000000001E-2</v>
      </c>
      <c r="N7808">
        <v>67.638233</v>
      </c>
      <c r="O7808">
        <v>73.855034000000003</v>
      </c>
      <c r="P7808">
        <v>2.36338E-3</v>
      </c>
      <c r="Q7808">
        <v>-1.050543E-2</v>
      </c>
      <c r="R7808">
        <v>-9.6468100000000005E-3</v>
      </c>
      <c r="S7808">
        <v>-7.8573700000000007E-3</v>
      </c>
      <c r="T7808">
        <v>-6.6180099999999997E-3</v>
      </c>
      <c r="U7808">
        <v>-5.3786600000000004E-3</v>
      </c>
      <c r="V7808">
        <v>-3.5892200000000002E-3</v>
      </c>
      <c r="W7808">
        <v>-2.7306000000000001E-3</v>
      </c>
    </row>
    <row r="7809" spans="1:24" x14ac:dyDescent="0.2">
      <c r="A7809" t="s">
        <v>9793</v>
      </c>
      <c r="B7809" t="s">
        <v>67</v>
      </c>
      <c r="C7809" t="s">
        <v>58</v>
      </c>
      <c r="D7809" t="s">
        <v>12</v>
      </c>
      <c r="E7809" t="s">
        <v>5652</v>
      </c>
      <c r="F7809" t="s">
        <v>64</v>
      </c>
      <c r="G7809" t="s">
        <v>23</v>
      </c>
      <c r="H7809" t="s">
        <v>14</v>
      </c>
      <c r="I7809">
        <v>8</v>
      </c>
      <c r="J7809">
        <v>0.52927528000000001</v>
      </c>
      <c r="K7809">
        <v>0.53277174999999999</v>
      </c>
      <c r="L7809">
        <v>-3.4964699999999998E-3</v>
      </c>
      <c r="M7809">
        <v>-6.6061499999999999E-3</v>
      </c>
      <c r="N7809">
        <v>68.099773999999996</v>
      </c>
      <c r="O7809">
        <v>73.855034000000003</v>
      </c>
      <c r="P7809">
        <v>2.7911400000000001E-3</v>
      </c>
      <c r="Q7809">
        <v>-8.0874899999999993E-3</v>
      </c>
      <c r="R7809">
        <v>-7.0734600000000002E-3</v>
      </c>
      <c r="S7809">
        <v>-4.96015E-3</v>
      </c>
      <c r="T7809">
        <v>-3.4964699999999998E-3</v>
      </c>
      <c r="U7809">
        <v>-2.0328E-3</v>
      </c>
      <c r="V7809">
        <v>8.0519999999999995E-5</v>
      </c>
      <c r="W7809">
        <v>1.09454E-3</v>
      </c>
    </row>
    <row r="7810" spans="1:24" x14ac:dyDescent="0.2">
      <c r="A7810" t="s">
        <v>9794</v>
      </c>
      <c r="B7810" t="s">
        <v>67</v>
      </c>
      <c r="C7810" t="s">
        <v>58</v>
      </c>
      <c r="D7810" t="s">
        <v>12</v>
      </c>
      <c r="E7810" t="s">
        <v>5652</v>
      </c>
      <c r="F7810" t="s">
        <v>64</v>
      </c>
      <c r="G7810" t="s">
        <v>23</v>
      </c>
      <c r="H7810" t="s">
        <v>14</v>
      </c>
      <c r="I7810">
        <v>9</v>
      </c>
      <c r="J7810">
        <v>0.54593941999999995</v>
      </c>
      <c r="K7810">
        <v>0.54693491000000005</v>
      </c>
      <c r="L7810">
        <v>-9.9548999999999992E-4</v>
      </c>
      <c r="M7810">
        <v>-1.8234499999999999E-3</v>
      </c>
      <c r="N7810">
        <v>70.655027000000004</v>
      </c>
      <c r="O7810">
        <v>73.855034000000003</v>
      </c>
      <c r="P7810">
        <v>3.1952E-3</v>
      </c>
      <c r="Q7810">
        <v>-6.2511299999999997E-3</v>
      </c>
      <c r="R7810">
        <v>-5.0903099999999998E-3</v>
      </c>
      <c r="S7810">
        <v>-2.6710599999999998E-3</v>
      </c>
      <c r="T7810">
        <v>-9.9548999999999992E-4</v>
      </c>
      <c r="U7810">
        <v>6.8008000000000001E-4</v>
      </c>
      <c r="V7810">
        <v>3.09933E-3</v>
      </c>
      <c r="W7810">
        <v>4.2601499999999999E-3</v>
      </c>
    </row>
    <row r="7811" spans="1:24" x14ac:dyDescent="0.2">
      <c r="A7811" t="s">
        <v>9795</v>
      </c>
      <c r="B7811" t="s">
        <v>67</v>
      </c>
      <c r="C7811" t="s">
        <v>58</v>
      </c>
      <c r="D7811" t="s">
        <v>12</v>
      </c>
      <c r="E7811" t="s">
        <v>5652</v>
      </c>
      <c r="F7811" t="s">
        <v>64</v>
      </c>
      <c r="G7811" t="s">
        <v>23</v>
      </c>
      <c r="H7811" t="s">
        <v>14</v>
      </c>
      <c r="I7811">
        <v>10</v>
      </c>
      <c r="J7811">
        <v>0.57968054999999996</v>
      </c>
      <c r="K7811">
        <v>0.57883024000000005</v>
      </c>
      <c r="L7811">
        <v>8.5030999999999995E-4</v>
      </c>
      <c r="M7811">
        <v>1.46686E-3</v>
      </c>
      <c r="N7811">
        <v>74.096568000000005</v>
      </c>
      <c r="O7811">
        <v>73.855034000000003</v>
      </c>
      <c r="P7811">
        <v>3.7812599999999998E-3</v>
      </c>
      <c r="Q7811">
        <v>-5.3693100000000004E-3</v>
      </c>
      <c r="R7811">
        <v>-3.9955700000000004E-3</v>
      </c>
      <c r="S7811">
        <v>-1.13258E-3</v>
      </c>
      <c r="T7811">
        <v>8.5030999999999995E-4</v>
      </c>
      <c r="U7811">
        <v>2.8332100000000001E-3</v>
      </c>
      <c r="V7811">
        <v>5.6961900000000003E-3</v>
      </c>
      <c r="W7811">
        <v>7.0699300000000003E-3</v>
      </c>
    </row>
    <row r="7812" spans="1:24" x14ac:dyDescent="0.2">
      <c r="A7812" t="s">
        <v>9796</v>
      </c>
      <c r="B7812" t="s">
        <v>67</v>
      </c>
      <c r="C7812" t="s">
        <v>58</v>
      </c>
      <c r="D7812" t="s">
        <v>12</v>
      </c>
      <c r="E7812" t="s">
        <v>5652</v>
      </c>
      <c r="F7812" t="s">
        <v>64</v>
      </c>
      <c r="G7812" t="s">
        <v>23</v>
      </c>
      <c r="H7812" t="s">
        <v>14</v>
      </c>
      <c r="I7812">
        <v>11</v>
      </c>
      <c r="J7812">
        <v>0.62653024999999996</v>
      </c>
      <c r="K7812">
        <v>0.62723545000000003</v>
      </c>
      <c r="L7812">
        <v>-7.0520000000000001E-4</v>
      </c>
      <c r="M7812">
        <v>-1.1255600000000001E-3</v>
      </c>
      <c r="N7812">
        <v>77.373754000000005</v>
      </c>
      <c r="O7812">
        <v>73.855034000000003</v>
      </c>
      <c r="P7812">
        <v>5.4341299999999997E-3</v>
      </c>
      <c r="Q7812">
        <v>-9.6435500000000007E-3</v>
      </c>
      <c r="R7812">
        <v>-7.6693200000000003E-3</v>
      </c>
      <c r="S7812">
        <v>-3.55486E-3</v>
      </c>
      <c r="T7812">
        <v>-7.0520000000000001E-4</v>
      </c>
      <c r="U7812">
        <v>2.1444699999999999E-3</v>
      </c>
      <c r="V7812">
        <v>6.2589300000000002E-3</v>
      </c>
      <c r="W7812">
        <v>8.2331599999999998E-3</v>
      </c>
    </row>
    <row r="7813" spans="1:24" x14ac:dyDescent="0.2">
      <c r="A7813" t="s">
        <v>9797</v>
      </c>
      <c r="B7813" t="s">
        <v>67</v>
      </c>
      <c r="C7813" t="s">
        <v>58</v>
      </c>
      <c r="D7813" t="s">
        <v>12</v>
      </c>
      <c r="E7813" t="s">
        <v>5652</v>
      </c>
      <c r="F7813" t="s">
        <v>64</v>
      </c>
      <c r="G7813" t="s">
        <v>23</v>
      </c>
      <c r="H7813" t="s">
        <v>14</v>
      </c>
      <c r="I7813">
        <v>12</v>
      </c>
      <c r="J7813">
        <v>0.68377575000000002</v>
      </c>
      <c r="K7813">
        <v>0.68637338999999997</v>
      </c>
      <c r="L7813">
        <v>-2.5976300000000001E-3</v>
      </c>
      <c r="M7813">
        <v>-3.7989600000000001E-3</v>
      </c>
      <c r="N7813">
        <v>79.425199000000006</v>
      </c>
      <c r="O7813">
        <v>73.855034000000003</v>
      </c>
      <c r="P7813">
        <v>6.75174E-3</v>
      </c>
      <c r="Q7813">
        <v>-1.370326E-2</v>
      </c>
      <c r="R7813">
        <v>-1.1250339999999999E-2</v>
      </c>
      <c r="S7813">
        <v>-6.1382499999999996E-3</v>
      </c>
      <c r="T7813">
        <v>-2.5976300000000001E-3</v>
      </c>
      <c r="U7813">
        <v>9.4297999999999995E-4</v>
      </c>
      <c r="V7813">
        <v>6.0550700000000001E-3</v>
      </c>
      <c r="W7813">
        <v>8.5079999999999999E-3</v>
      </c>
    </row>
    <row r="7814" spans="1:24" x14ac:dyDescent="0.2">
      <c r="A7814" t="s">
        <v>9798</v>
      </c>
      <c r="B7814" t="s">
        <v>67</v>
      </c>
      <c r="C7814" t="s">
        <v>58</v>
      </c>
      <c r="D7814" t="s">
        <v>12</v>
      </c>
      <c r="E7814" t="s">
        <v>5652</v>
      </c>
      <c r="F7814" t="s">
        <v>64</v>
      </c>
      <c r="G7814" t="s">
        <v>23</v>
      </c>
      <c r="H7814" t="s">
        <v>14</v>
      </c>
      <c r="I7814">
        <v>13</v>
      </c>
      <c r="J7814">
        <v>0.75109223000000003</v>
      </c>
      <c r="K7814">
        <v>0.75685088</v>
      </c>
      <c r="L7814">
        <v>-5.7586499999999997E-3</v>
      </c>
      <c r="M7814">
        <v>-7.66703E-3</v>
      </c>
      <c r="N7814">
        <v>81.053942000000006</v>
      </c>
      <c r="O7814">
        <v>73.855034000000003</v>
      </c>
      <c r="P7814">
        <v>8.12125E-3</v>
      </c>
      <c r="Q7814">
        <v>-1.9116919999999999E-2</v>
      </c>
      <c r="R7814">
        <v>-1.6166449999999999E-2</v>
      </c>
      <c r="S7814">
        <v>-1.0017430000000001E-2</v>
      </c>
      <c r="T7814">
        <v>-5.7586499999999997E-3</v>
      </c>
      <c r="U7814">
        <v>-1.49986E-3</v>
      </c>
      <c r="V7814">
        <v>4.6491600000000003E-3</v>
      </c>
      <c r="W7814">
        <v>7.5996199999999996E-3</v>
      </c>
    </row>
    <row r="7815" spans="1:24" x14ac:dyDescent="0.2">
      <c r="A7815" t="s">
        <v>9799</v>
      </c>
      <c r="B7815" t="s">
        <v>67</v>
      </c>
      <c r="C7815" t="s">
        <v>58</v>
      </c>
      <c r="D7815" t="s">
        <v>12</v>
      </c>
      <c r="E7815" t="s">
        <v>5652</v>
      </c>
      <c r="F7815" t="s">
        <v>64</v>
      </c>
      <c r="G7815" t="s">
        <v>23</v>
      </c>
      <c r="H7815" t="s">
        <v>14</v>
      </c>
      <c r="I7815">
        <v>14</v>
      </c>
      <c r="J7815">
        <v>0.8176272</v>
      </c>
      <c r="K7815">
        <v>0.82808155000000006</v>
      </c>
      <c r="L7815">
        <v>-1.0454349999999999E-2</v>
      </c>
      <c r="M7815">
        <v>-1.2786209999999999E-2</v>
      </c>
      <c r="N7815">
        <v>81.614540000000005</v>
      </c>
      <c r="O7815">
        <v>73.855034000000003</v>
      </c>
      <c r="P7815">
        <v>6.7588500000000003E-3</v>
      </c>
      <c r="Q7815">
        <v>-2.1571670000000001E-2</v>
      </c>
      <c r="R7815">
        <v>-1.9116169999999998E-2</v>
      </c>
      <c r="S7815">
        <v>-1.3998699999999999E-2</v>
      </c>
      <c r="T7815">
        <v>-1.0454349999999999E-2</v>
      </c>
      <c r="U7815">
        <v>-6.9100100000000003E-3</v>
      </c>
      <c r="V7815">
        <v>-1.79254E-3</v>
      </c>
      <c r="W7815">
        <v>6.6295999999999998E-4</v>
      </c>
    </row>
    <row r="7816" spans="1:24" x14ac:dyDescent="0.2">
      <c r="A7816" t="s">
        <v>9800</v>
      </c>
      <c r="B7816" t="s">
        <v>67</v>
      </c>
      <c r="C7816" t="s">
        <v>58</v>
      </c>
      <c r="D7816" t="s">
        <v>12</v>
      </c>
      <c r="E7816" t="s">
        <v>5652</v>
      </c>
      <c r="F7816" t="s">
        <v>64</v>
      </c>
      <c r="G7816" t="s">
        <v>23</v>
      </c>
      <c r="H7816" t="s">
        <v>14</v>
      </c>
      <c r="I7816">
        <v>15</v>
      </c>
      <c r="J7816">
        <v>0.87883807999999997</v>
      </c>
      <c r="K7816">
        <v>0.88553375000000001</v>
      </c>
      <c r="L7816">
        <v>-6.6956699999999999E-3</v>
      </c>
      <c r="M7816">
        <v>-7.6187700000000004E-3</v>
      </c>
      <c r="N7816">
        <v>81.641498999999996</v>
      </c>
      <c r="O7816">
        <v>73.855034000000003</v>
      </c>
      <c r="P7816">
        <v>5.0224099999999997E-3</v>
      </c>
      <c r="Q7816">
        <v>-1.4956799999999999E-2</v>
      </c>
      <c r="R7816">
        <v>-1.313215E-2</v>
      </c>
      <c r="S7816">
        <v>-9.3294199999999997E-3</v>
      </c>
      <c r="T7816">
        <v>-6.6956699999999999E-3</v>
      </c>
      <c r="U7816">
        <v>-4.0619100000000002E-3</v>
      </c>
      <c r="V7816">
        <v>-2.5919000000000002E-4</v>
      </c>
      <c r="W7816">
        <v>1.5654600000000001E-3</v>
      </c>
    </row>
    <row r="7817" spans="1:24" x14ac:dyDescent="0.2">
      <c r="A7817" t="s">
        <v>9801</v>
      </c>
      <c r="B7817" t="s">
        <v>67</v>
      </c>
      <c r="C7817" t="s">
        <v>58</v>
      </c>
      <c r="D7817" t="s">
        <v>12</v>
      </c>
      <c r="E7817" t="s">
        <v>5652</v>
      </c>
      <c r="F7817" t="s">
        <v>64</v>
      </c>
      <c r="G7817" t="s">
        <v>23</v>
      </c>
      <c r="H7817" t="s">
        <v>14</v>
      </c>
      <c r="I7817">
        <v>16</v>
      </c>
      <c r="J7817">
        <v>0.94254358999999999</v>
      </c>
      <c r="K7817">
        <v>0.94569208000000005</v>
      </c>
      <c r="L7817">
        <v>-3.1484999999999998E-3</v>
      </c>
      <c r="M7817">
        <v>-3.3404200000000002E-3</v>
      </c>
      <c r="N7817">
        <v>81.495243000000002</v>
      </c>
      <c r="O7817">
        <v>73.855034000000003</v>
      </c>
      <c r="P7817">
        <v>6.7517300000000001E-3</v>
      </c>
      <c r="Q7817">
        <v>-1.42541E-2</v>
      </c>
      <c r="R7817">
        <v>-1.180119E-2</v>
      </c>
      <c r="S7817">
        <v>-6.6891099999999998E-3</v>
      </c>
      <c r="T7817">
        <v>-3.1484999999999998E-3</v>
      </c>
      <c r="U7817">
        <v>3.9211999999999998E-4</v>
      </c>
      <c r="V7817">
        <v>5.50419E-3</v>
      </c>
      <c r="W7817">
        <v>7.9571099999999999E-3</v>
      </c>
    </row>
    <row r="7818" spans="1:24" x14ac:dyDescent="0.2">
      <c r="A7818" t="s">
        <v>9802</v>
      </c>
      <c r="B7818" t="s">
        <v>67</v>
      </c>
      <c r="C7818" t="s">
        <v>58</v>
      </c>
      <c r="D7818" t="s">
        <v>12</v>
      </c>
      <c r="E7818" t="s">
        <v>5652</v>
      </c>
      <c r="F7818" t="s">
        <v>64</v>
      </c>
      <c r="G7818" t="s">
        <v>23</v>
      </c>
      <c r="H7818" t="s">
        <v>15</v>
      </c>
      <c r="I7818">
        <v>17</v>
      </c>
      <c r="J7818">
        <v>0.97574801</v>
      </c>
      <c r="K7818">
        <v>0.96071905999999996</v>
      </c>
      <c r="L7818">
        <v>1.5028949999999999E-2</v>
      </c>
      <c r="M7818">
        <v>1.540249E-2</v>
      </c>
      <c r="N7818">
        <v>80.676280000000006</v>
      </c>
      <c r="O7818">
        <v>73.855034000000003</v>
      </c>
      <c r="P7818">
        <v>6.3264100000000002E-3</v>
      </c>
      <c r="Q7818">
        <v>4.6229399999999999E-3</v>
      </c>
      <c r="R7818">
        <v>6.9213299999999998E-3</v>
      </c>
      <c r="S7818">
        <v>1.171138E-2</v>
      </c>
      <c r="T7818">
        <v>1.5028949999999999E-2</v>
      </c>
      <c r="U7818">
        <v>1.8346520000000002E-2</v>
      </c>
      <c r="V7818">
        <v>2.3136569999999999E-2</v>
      </c>
      <c r="W7818">
        <v>2.5434970000000001E-2</v>
      </c>
    </row>
    <row r="7819" spans="1:24" x14ac:dyDescent="0.2">
      <c r="A7819" t="s">
        <v>9803</v>
      </c>
      <c r="B7819" t="s">
        <v>67</v>
      </c>
      <c r="C7819" t="s">
        <v>58</v>
      </c>
      <c r="D7819" t="s">
        <v>12</v>
      </c>
      <c r="E7819" t="s">
        <v>5652</v>
      </c>
      <c r="F7819" t="s">
        <v>64</v>
      </c>
      <c r="G7819" t="s">
        <v>23</v>
      </c>
      <c r="H7819" t="s">
        <v>15</v>
      </c>
      <c r="I7819">
        <v>18</v>
      </c>
      <c r="J7819">
        <v>0.99782914</v>
      </c>
      <c r="K7819">
        <v>0.97797319000000005</v>
      </c>
      <c r="L7819">
        <v>1.9855950000000001E-2</v>
      </c>
      <c r="M7819">
        <v>1.9899150000000001E-2</v>
      </c>
      <c r="N7819">
        <v>79.439001000000005</v>
      </c>
      <c r="O7819">
        <v>73.855034000000003</v>
      </c>
      <c r="P7819">
        <v>6.0708100000000003E-3</v>
      </c>
      <c r="Q7819">
        <v>9.8703599999999999E-3</v>
      </c>
      <c r="R7819">
        <v>1.2075900000000001E-2</v>
      </c>
      <c r="S7819">
        <v>1.667242E-2</v>
      </c>
      <c r="T7819">
        <v>1.9855950000000001E-2</v>
      </c>
      <c r="U7819">
        <v>2.3039489999999999E-2</v>
      </c>
      <c r="V7819">
        <v>2.7636000000000001E-2</v>
      </c>
      <c r="W7819">
        <v>2.984154E-2</v>
      </c>
    </row>
    <row r="7820" spans="1:24" x14ac:dyDescent="0.2">
      <c r="A7820" t="s">
        <v>9804</v>
      </c>
      <c r="B7820" t="s">
        <v>67</v>
      </c>
      <c r="C7820" t="s">
        <v>58</v>
      </c>
      <c r="D7820" t="s">
        <v>12</v>
      </c>
      <c r="E7820" t="s">
        <v>5652</v>
      </c>
      <c r="F7820" t="s">
        <v>64</v>
      </c>
      <c r="G7820" t="s">
        <v>23</v>
      </c>
      <c r="H7820" t="s">
        <v>15</v>
      </c>
      <c r="I7820">
        <v>19</v>
      </c>
      <c r="J7820">
        <v>0.97025894999999995</v>
      </c>
      <c r="K7820">
        <v>0.95041911000000001</v>
      </c>
      <c r="L7820">
        <v>1.9839840000000001E-2</v>
      </c>
      <c r="M7820">
        <v>2.0447989999999999E-2</v>
      </c>
      <c r="N7820">
        <v>77.619741000000005</v>
      </c>
      <c r="O7820">
        <v>73.855034000000003</v>
      </c>
      <c r="P7820">
        <v>7.2776300000000002E-3</v>
      </c>
      <c r="Q7820">
        <v>7.8691999999999998E-3</v>
      </c>
      <c r="R7820">
        <v>1.051318E-2</v>
      </c>
      <c r="S7820">
        <v>1.6023450000000002E-2</v>
      </c>
      <c r="T7820">
        <v>1.9839840000000001E-2</v>
      </c>
      <c r="U7820">
        <v>2.3656239999999999E-2</v>
      </c>
      <c r="V7820">
        <v>2.916651E-2</v>
      </c>
      <c r="W7820">
        <v>3.1810489999999997E-2</v>
      </c>
    </row>
    <row r="7821" spans="1:24" x14ac:dyDescent="0.2">
      <c r="A7821" t="s">
        <v>9805</v>
      </c>
      <c r="B7821" t="s">
        <v>67</v>
      </c>
      <c r="C7821" t="s">
        <v>58</v>
      </c>
      <c r="D7821" t="s">
        <v>12</v>
      </c>
      <c r="E7821" t="s">
        <v>5652</v>
      </c>
      <c r="F7821" t="s">
        <v>64</v>
      </c>
      <c r="G7821" t="s">
        <v>23</v>
      </c>
      <c r="H7821" t="s">
        <v>15</v>
      </c>
      <c r="I7821">
        <v>20</v>
      </c>
      <c r="J7821">
        <v>0.93379159</v>
      </c>
      <c r="K7821">
        <v>0.91860549000000002</v>
      </c>
      <c r="L7821">
        <v>1.5186099999999999E-2</v>
      </c>
      <c r="M7821">
        <v>1.6262840000000001E-2</v>
      </c>
      <c r="N7821">
        <v>74.954515999999998</v>
      </c>
      <c r="O7821">
        <v>73.855034000000003</v>
      </c>
      <c r="P7821">
        <v>4.6860199999999999E-3</v>
      </c>
      <c r="Q7821">
        <v>7.4782800000000003E-3</v>
      </c>
      <c r="R7821">
        <v>9.1807199999999999E-3</v>
      </c>
      <c r="S7821">
        <v>1.272875E-2</v>
      </c>
      <c r="T7821">
        <v>1.5186099999999999E-2</v>
      </c>
      <c r="U7821">
        <v>1.7643450000000001E-2</v>
      </c>
      <c r="V7821">
        <v>2.1191479999999999E-2</v>
      </c>
      <c r="W7821">
        <v>2.2893920000000002E-2</v>
      </c>
    </row>
    <row r="7822" spans="1:24" x14ac:dyDescent="0.2">
      <c r="A7822" t="s">
        <v>9806</v>
      </c>
      <c r="B7822" t="s">
        <v>67</v>
      </c>
      <c r="C7822" t="s">
        <v>58</v>
      </c>
      <c r="D7822" t="s">
        <v>12</v>
      </c>
      <c r="E7822" t="s">
        <v>5652</v>
      </c>
      <c r="F7822" t="s">
        <v>64</v>
      </c>
      <c r="G7822" t="s">
        <v>23</v>
      </c>
      <c r="H7822" t="s">
        <v>15</v>
      </c>
      <c r="I7822">
        <v>21</v>
      </c>
      <c r="J7822">
        <v>0.94998123999999995</v>
      </c>
      <c r="K7822">
        <v>0.93782922999999996</v>
      </c>
      <c r="L7822">
        <v>1.215201E-2</v>
      </c>
      <c r="M7822">
        <v>1.2791840000000001E-2</v>
      </c>
      <c r="N7822">
        <v>72.615534999999994</v>
      </c>
      <c r="O7822">
        <v>73.855034000000003</v>
      </c>
      <c r="P7822">
        <v>3.9435900000000003E-3</v>
      </c>
      <c r="Q7822">
        <v>5.6653900000000002E-3</v>
      </c>
      <c r="R7822">
        <v>7.0981000000000004E-3</v>
      </c>
      <c r="S7822">
        <v>1.0083989999999999E-2</v>
      </c>
      <c r="T7822">
        <v>1.215201E-2</v>
      </c>
      <c r="U7822">
        <v>1.422003E-2</v>
      </c>
      <c r="V7822">
        <v>1.720592E-2</v>
      </c>
      <c r="W7822">
        <v>1.863863E-2</v>
      </c>
    </row>
    <row r="7823" spans="1:24" x14ac:dyDescent="0.2">
      <c r="A7823" t="s">
        <v>9807</v>
      </c>
      <c r="B7823" t="s">
        <v>67</v>
      </c>
      <c r="C7823" t="s">
        <v>58</v>
      </c>
      <c r="D7823" t="s">
        <v>12</v>
      </c>
      <c r="E7823" t="s">
        <v>5652</v>
      </c>
      <c r="F7823" t="s">
        <v>64</v>
      </c>
      <c r="G7823" t="s">
        <v>23</v>
      </c>
      <c r="H7823" t="s">
        <v>14</v>
      </c>
      <c r="I7823">
        <v>22</v>
      </c>
      <c r="J7823">
        <v>0.90167036</v>
      </c>
      <c r="K7823">
        <v>0.90417767000000004</v>
      </c>
      <c r="L7823">
        <v>-2.5073199999999999E-3</v>
      </c>
      <c r="M7823">
        <v>-2.7807499999999998E-3</v>
      </c>
      <c r="N7823">
        <v>71.668542000000002</v>
      </c>
      <c r="O7823">
        <v>73.855034000000003</v>
      </c>
      <c r="P7823">
        <v>6.5182900000000004E-3</v>
      </c>
      <c r="Q7823">
        <v>-1.322896E-2</v>
      </c>
      <c r="R7823">
        <v>-1.086085E-2</v>
      </c>
      <c r="S7823">
        <v>-5.9255100000000002E-3</v>
      </c>
      <c r="T7823">
        <v>-2.5073199999999999E-3</v>
      </c>
      <c r="U7823">
        <v>9.1087999999999998E-4</v>
      </c>
      <c r="V7823">
        <v>5.8462100000000001E-3</v>
      </c>
      <c r="W7823">
        <v>8.2143200000000006E-3</v>
      </c>
    </row>
    <row r="7824" spans="1:24" x14ac:dyDescent="0.2">
      <c r="A7824" t="s">
        <v>9808</v>
      </c>
      <c r="B7824" t="s">
        <v>67</v>
      </c>
      <c r="C7824" t="s">
        <v>58</v>
      </c>
      <c r="D7824" t="s">
        <v>12</v>
      </c>
      <c r="E7824" t="s">
        <v>5652</v>
      </c>
      <c r="F7824" t="s">
        <v>64</v>
      </c>
      <c r="G7824" t="s">
        <v>23</v>
      </c>
      <c r="H7824" t="s">
        <v>14</v>
      </c>
      <c r="I7824">
        <v>23</v>
      </c>
      <c r="J7824">
        <v>0.79019545000000002</v>
      </c>
      <c r="K7824" s="1">
        <v>0.79862688999999998</v>
      </c>
      <c r="L7824">
        <v>-8.4314400000000001E-3</v>
      </c>
      <c r="M7824" s="1">
        <v>-1.067007E-2</v>
      </c>
      <c r="N7824">
        <v>70.907240000000002</v>
      </c>
      <c r="O7824">
        <v>73.855034000000003</v>
      </c>
      <c r="P7824">
        <v>4.0583700000000004E-3</v>
      </c>
      <c r="Q7824">
        <v>-1.510686E-2</v>
      </c>
      <c r="R7824">
        <v>-1.3632450000000001E-2</v>
      </c>
      <c r="S7824">
        <v>-1.055965E-2</v>
      </c>
      <c r="T7824">
        <v>-8.4314400000000001E-3</v>
      </c>
      <c r="U7824">
        <v>-6.3032299999999999E-3</v>
      </c>
      <c r="V7824" s="1">
        <v>-3.2304299999999998E-3</v>
      </c>
      <c r="W7824">
        <v>-1.7560200000000001E-3</v>
      </c>
      <c r="X7824" s="1"/>
    </row>
    <row r="7825" spans="1:23" x14ac:dyDescent="0.2">
      <c r="A7825" t="s">
        <v>9809</v>
      </c>
      <c r="B7825" t="s">
        <v>67</v>
      </c>
      <c r="C7825" t="s">
        <v>58</v>
      </c>
      <c r="D7825" t="s">
        <v>12</v>
      </c>
      <c r="E7825" t="s">
        <v>5652</v>
      </c>
      <c r="F7825" t="s">
        <v>64</v>
      </c>
      <c r="G7825" t="s">
        <v>23</v>
      </c>
      <c r="H7825" t="s">
        <v>14</v>
      </c>
      <c r="I7825">
        <v>24</v>
      </c>
      <c r="J7825">
        <v>0.66447414999999999</v>
      </c>
      <c r="K7825">
        <v>0.67034742000000003</v>
      </c>
      <c r="L7825">
        <v>-5.8732699999999999E-3</v>
      </c>
      <c r="M7825">
        <v>-8.8389799999999998E-3</v>
      </c>
      <c r="N7825">
        <v>70.243368000000004</v>
      </c>
      <c r="O7825">
        <v>73.855034000000003</v>
      </c>
      <c r="P7825">
        <v>3.1597000000000001E-3</v>
      </c>
      <c r="Q7825">
        <v>-1.107051E-2</v>
      </c>
      <c r="R7825">
        <v>-9.9225900000000002E-3</v>
      </c>
      <c r="S7825">
        <v>-7.5302199999999998E-3</v>
      </c>
      <c r="T7825">
        <v>-5.8732699999999999E-3</v>
      </c>
      <c r="U7825">
        <v>-4.2163299999999999E-3</v>
      </c>
      <c r="V7825">
        <v>-1.8239599999999999E-3</v>
      </c>
      <c r="W7825">
        <v>-6.7604000000000004E-4</v>
      </c>
    </row>
    <row r="7826" spans="1:23" x14ac:dyDescent="0.2">
      <c r="A7826" t="s">
        <v>3740</v>
      </c>
      <c r="B7826" t="s">
        <v>67</v>
      </c>
      <c r="C7826" t="s">
        <v>58</v>
      </c>
      <c r="D7826" t="s">
        <v>12</v>
      </c>
      <c r="E7826" t="s">
        <v>66</v>
      </c>
      <c r="F7826" t="s">
        <v>63</v>
      </c>
      <c r="G7826" t="s">
        <v>23</v>
      </c>
      <c r="H7826" t="s">
        <v>13</v>
      </c>
      <c r="I7826">
        <v>1</v>
      </c>
      <c r="J7826">
        <v>1.3334805999999999</v>
      </c>
      <c r="K7826">
        <v>1.3018065000000001</v>
      </c>
      <c r="L7826">
        <v>3.167408E-2</v>
      </c>
      <c r="M7826">
        <v>2.3752929999999998E-2</v>
      </c>
      <c r="N7826">
        <v>69.49691</v>
      </c>
      <c r="O7826">
        <v>74.396777</v>
      </c>
      <c r="P7826">
        <v>3.6816969999999997E-2</v>
      </c>
      <c r="Q7826">
        <v>-2.8884449999999999E-2</v>
      </c>
      <c r="R7826">
        <v>-1.550877E-2</v>
      </c>
      <c r="S7826">
        <v>1.236724E-2</v>
      </c>
      <c r="T7826">
        <v>3.167408E-2</v>
      </c>
      <c r="U7826">
        <v>5.0980919999999999E-2</v>
      </c>
      <c r="V7826">
        <v>7.8856919999999997E-2</v>
      </c>
      <c r="W7826">
        <v>9.2232599999999998E-2</v>
      </c>
    </row>
    <row r="7827" spans="1:23" x14ac:dyDescent="0.2">
      <c r="A7827" t="s">
        <v>3741</v>
      </c>
      <c r="B7827" t="s">
        <v>67</v>
      </c>
      <c r="C7827" t="s">
        <v>58</v>
      </c>
      <c r="D7827" t="s">
        <v>12</v>
      </c>
      <c r="E7827" t="s">
        <v>66</v>
      </c>
      <c r="F7827" t="s">
        <v>63</v>
      </c>
      <c r="G7827" t="s">
        <v>23</v>
      </c>
      <c r="H7827" t="s">
        <v>13</v>
      </c>
      <c r="I7827">
        <v>2</v>
      </c>
      <c r="J7827">
        <v>1.1894197</v>
      </c>
      <c r="K7827">
        <v>1.1447830999999999</v>
      </c>
      <c r="L7827">
        <v>4.4636620000000002E-2</v>
      </c>
      <c r="M7827">
        <v>3.7528069999999997E-2</v>
      </c>
      <c r="N7827">
        <v>69.036376000000004</v>
      </c>
      <c r="O7827">
        <v>74.396777</v>
      </c>
      <c r="P7827">
        <v>2.8455879999999999E-2</v>
      </c>
      <c r="Q7827">
        <v>-2.16914E-3</v>
      </c>
      <c r="R7827">
        <v>8.1689499999999995E-3</v>
      </c>
      <c r="S7827">
        <v>2.971435E-2</v>
      </c>
      <c r="T7827">
        <v>4.4636620000000002E-2</v>
      </c>
      <c r="U7827">
        <v>5.9558899999999998E-2</v>
      </c>
      <c r="V7827">
        <v>8.1104300000000004E-2</v>
      </c>
      <c r="W7827">
        <v>9.1442380000000004E-2</v>
      </c>
    </row>
    <row r="7828" spans="1:23" x14ac:dyDescent="0.2">
      <c r="A7828" t="s">
        <v>3742</v>
      </c>
      <c r="B7828" t="s">
        <v>67</v>
      </c>
      <c r="C7828" t="s">
        <v>58</v>
      </c>
      <c r="D7828" t="s">
        <v>12</v>
      </c>
      <c r="E7828" t="s">
        <v>66</v>
      </c>
      <c r="F7828" t="s">
        <v>63</v>
      </c>
      <c r="G7828" t="s">
        <v>23</v>
      </c>
      <c r="H7828" t="s">
        <v>13</v>
      </c>
      <c r="I7828">
        <v>3</v>
      </c>
      <c r="J7828">
        <v>1.0695739</v>
      </c>
      <c r="K7828">
        <v>1.0537679</v>
      </c>
      <c r="L7828">
        <v>1.5806009999999999E-2</v>
      </c>
      <c r="M7828">
        <v>1.477786E-2</v>
      </c>
      <c r="N7828">
        <v>68.452449999999999</v>
      </c>
      <c r="O7828">
        <v>74.396777</v>
      </c>
      <c r="P7828">
        <v>2.807101E-2</v>
      </c>
      <c r="Q7828">
        <v>-3.03667E-2</v>
      </c>
      <c r="R7828">
        <v>-2.0168439999999999E-2</v>
      </c>
      <c r="S7828">
        <v>1.08556E-3</v>
      </c>
      <c r="T7828">
        <v>1.5806009999999999E-2</v>
      </c>
      <c r="U7828">
        <v>3.0526459999999998E-2</v>
      </c>
      <c r="V7828">
        <v>5.178046E-2</v>
      </c>
      <c r="W7828">
        <v>6.1978720000000001E-2</v>
      </c>
    </row>
    <row r="7829" spans="1:23" x14ac:dyDescent="0.2">
      <c r="A7829" t="s">
        <v>3743</v>
      </c>
      <c r="B7829" t="s">
        <v>67</v>
      </c>
      <c r="C7829" t="s">
        <v>58</v>
      </c>
      <c r="D7829" t="s">
        <v>12</v>
      </c>
      <c r="E7829" t="s">
        <v>66</v>
      </c>
      <c r="F7829" t="s">
        <v>63</v>
      </c>
      <c r="G7829" t="s">
        <v>23</v>
      </c>
      <c r="H7829" t="s">
        <v>13</v>
      </c>
      <c r="I7829">
        <v>4</v>
      </c>
      <c r="J7829">
        <v>0.96957092</v>
      </c>
      <c r="K7829">
        <v>0.97716526000000004</v>
      </c>
      <c r="L7829">
        <v>-7.5943499999999997E-3</v>
      </c>
      <c r="M7829">
        <v>-7.8326899999999998E-3</v>
      </c>
      <c r="N7829">
        <v>68.143851999999995</v>
      </c>
      <c r="O7829">
        <v>74.396777</v>
      </c>
      <c r="P7829">
        <v>2.3122E-2</v>
      </c>
      <c r="Q7829">
        <v>-4.5626659999999999E-2</v>
      </c>
      <c r="R7829">
        <v>-3.7226389999999998E-2</v>
      </c>
      <c r="S7829">
        <v>-1.9719540000000001E-2</v>
      </c>
      <c r="T7829">
        <v>-7.5943499999999997E-3</v>
      </c>
      <c r="U7829">
        <v>4.5308400000000004E-3</v>
      </c>
      <c r="V7829">
        <v>2.2037689999999999E-2</v>
      </c>
      <c r="W7829">
        <v>3.0437970000000002E-2</v>
      </c>
    </row>
    <row r="7830" spans="1:23" x14ac:dyDescent="0.2">
      <c r="A7830" t="s">
        <v>3744</v>
      </c>
      <c r="B7830" t="s">
        <v>67</v>
      </c>
      <c r="C7830" t="s">
        <v>58</v>
      </c>
      <c r="D7830" t="s">
        <v>12</v>
      </c>
      <c r="E7830" t="s">
        <v>66</v>
      </c>
      <c r="F7830" t="s">
        <v>63</v>
      </c>
      <c r="G7830" t="s">
        <v>23</v>
      </c>
      <c r="H7830" t="s">
        <v>13</v>
      </c>
      <c r="I7830">
        <v>5</v>
      </c>
      <c r="J7830">
        <v>0.92606354000000002</v>
      </c>
      <c r="K7830">
        <v>0.96460389999999996</v>
      </c>
      <c r="L7830">
        <v>-3.8540360000000003E-2</v>
      </c>
      <c r="M7830">
        <v>-4.1617399999999999E-2</v>
      </c>
      <c r="N7830">
        <v>67.737120000000004</v>
      </c>
      <c r="O7830">
        <v>74.396777</v>
      </c>
      <c r="P7830">
        <v>2.1276489999999999E-2</v>
      </c>
      <c r="Q7830">
        <v>-7.3537060000000001E-2</v>
      </c>
      <c r="R7830">
        <v>-6.5807270000000001E-2</v>
      </c>
      <c r="S7830">
        <v>-4.9697760000000001E-2</v>
      </c>
      <c r="T7830">
        <v>-3.8540360000000003E-2</v>
      </c>
      <c r="U7830">
        <v>-2.7382960000000001E-2</v>
      </c>
      <c r="V7830">
        <v>-1.1273439999999999E-2</v>
      </c>
      <c r="W7830">
        <v>-3.5436500000000002E-3</v>
      </c>
    </row>
    <row r="7831" spans="1:23" x14ac:dyDescent="0.2">
      <c r="A7831" t="s">
        <v>3745</v>
      </c>
      <c r="B7831" t="s">
        <v>67</v>
      </c>
      <c r="C7831" t="s">
        <v>58</v>
      </c>
      <c r="D7831" t="s">
        <v>12</v>
      </c>
      <c r="E7831" t="s">
        <v>66</v>
      </c>
      <c r="F7831" t="s">
        <v>63</v>
      </c>
      <c r="G7831" t="s">
        <v>23</v>
      </c>
      <c r="H7831" t="s">
        <v>13</v>
      </c>
      <c r="I7831">
        <v>6</v>
      </c>
      <c r="J7831">
        <v>0.96858219999999995</v>
      </c>
      <c r="K7831">
        <v>1.0063168</v>
      </c>
      <c r="L7831">
        <v>-3.7734610000000002E-2</v>
      </c>
      <c r="M7831">
        <v>-3.8958600000000003E-2</v>
      </c>
      <c r="N7831">
        <v>67.356716000000006</v>
      </c>
      <c r="O7831">
        <v>74.396777</v>
      </c>
      <c r="P7831">
        <v>2.043683E-2</v>
      </c>
      <c r="Q7831">
        <v>-7.1350209999999997E-2</v>
      </c>
      <c r="R7831">
        <v>-6.3925460000000003E-2</v>
      </c>
      <c r="S7831">
        <v>-4.8451689999999999E-2</v>
      </c>
      <c r="T7831">
        <v>-3.7734610000000002E-2</v>
      </c>
      <c r="U7831">
        <v>-2.701752E-2</v>
      </c>
      <c r="V7831">
        <v>-1.154375E-2</v>
      </c>
      <c r="W7831">
        <v>-4.1190100000000002E-3</v>
      </c>
    </row>
    <row r="7832" spans="1:23" x14ac:dyDescent="0.2">
      <c r="A7832" t="s">
        <v>3746</v>
      </c>
      <c r="B7832" t="s">
        <v>67</v>
      </c>
      <c r="C7832" t="s">
        <v>58</v>
      </c>
      <c r="D7832" t="s">
        <v>12</v>
      </c>
      <c r="E7832" t="s">
        <v>66</v>
      </c>
      <c r="F7832" t="s">
        <v>63</v>
      </c>
      <c r="G7832" t="s">
        <v>23</v>
      </c>
      <c r="H7832" t="s">
        <v>14</v>
      </c>
      <c r="I7832">
        <v>7</v>
      </c>
      <c r="J7832">
        <v>1.0520088000000001</v>
      </c>
      <c r="K7832">
        <v>1.0555581999999999</v>
      </c>
      <c r="L7832">
        <v>-3.54945E-3</v>
      </c>
      <c r="M7832">
        <v>-3.37397E-3</v>
      </c>
      <c r="N7832">
        <v>67.234431000000001</v>
      </c>
      <c r="O7832">
        <v>74.396777</v>
      </c>
      <c r="P7832">
        <v>2.3771469999999999E-2</v>
      </c>
      <c r="Q7832">
        <v>-4.2650029999999998E-2</v>
      </c>
      <c r="R7832">
        <v>-3.4013809999999998E-2</v>
      </c>
      <c r="S7832">
        <v>-1.601522E-2</v>
      </c>
      <c r="T7832">
        <v>-3.54945E-3</v>
      </c>
      <c r="U7832">
        <v>8.9163200000000001E-3</v>
      </c>
      <c r="V7832">
        <v>2.691491E-2</v>
      </c>
      <c r="W7832">
        <v>3.5551140000000002E-2</v>
      </c>
    </row>
    <row r="7833" spans="1:23" x14ac:dyDescent="0.2">
      <c r="A7833" t="s">
        <v>3747</v>
      </c>
      <c r="B7833" t="s">
        <v>67</v>
      </c>
      <c r="C7833" t="s">
        <v>58</v>
      </c>
      <c r="D7833" t="s">
        <v>12</v>
      </c>
      <c r="E7833" t="s">
        <v>66</v>
      </c>
      <c r="F7833" t="s">
        <v>63</v>
      </c>
      <c r="G7833" t="s">
        <v>23</v>
      </c>
      <c r="H7833" t="s">
        <v>14</v>
      </c>
      <c r="I7833">
        <v>8</v>
      </c>
      <c r="J7833">
        <v>0.79100923000000001</v>
      </c>
      <c r="K7833">
        <v>0.79602868999999998</v>
      </c>
      <c r="L7833">
        <v>-5.0194599999999999E-3</v>
      </c>
      <c r="M7833">
        <v>-6.3456399999999996E-3</v>
      </c>
      <c r="N7833">
        <v>67.773160000000004</v>
      </c>
      <c r="O7833">
        <v>74.396777</v>
      </c>
      <c r="P7833">
        <v>1.7126490000000001E-2</v>
      </c>
      <c r="Q7833">
        <v>-3.3190030000000002E-2</v>
      </c>
      <c r="R7833">
        <v>-2.6967939999999999E-2</v>
      </c>
      <c r="S7833">
        <v>-1.40006E-2</v>
      </c>
      <c r="T7833">
        <v>-5.0194599999999999E-3</v>
      </c>
      <c r="U7833">
        <v>3.9616800000000004E-3</v>
      </c>
      <c r="V7833">
        <v>1.6929019999999999E-2</v>
      </c>
      <c r="W7833">
        <v>2.3151100000000001E-2</v>
      </c>
    </row>
    <row r="7834" spans="1:23" x14ac:dyDescent="0.2">
      <c r="A7834" t="s">
        <v>3748</v>
      </c>
      <c r="B7834" t="s">
        <v>67</v>
      </c>
      <c r="C7834" t="s">
        <v>58</v>
      </c>
      <c r="D7834" t="s">
        <v>12</v>
      </c>
      <c r="E7834" t="s">
        <v>66</v>
      </c>
      <c r="F7834" t="s">
        <v>63</v>
      </c>
      <c r="G7834" t="s">
        <v>23</v>
      </c>
      <c r="H7834" t="s">
        <v>14</v>
      </c>
      <c r="I7834">
        <v>9</v>
      </c>
      <c r="J7834">
        <v>9.8748359999999993E-2</v>
      </c>
      <c r="K7834">
        <v>0.18807595999999999</v>
      </c>
      <c r="L7834">
        <v>-8.9327599999999993E-2</v>
      </c>
      <c r="M7834">
        <v>-0.90459831000000002</v>
      </c>
      <c r="N7834">
        <v>70.842654999999993</v>
      </c>
      <c r="O7834">
        <v>74.396777</v>
      </c>
      <c r="P7834">
        <v>5.0413270000000003E-2</v>
      </c>
      <c r="Q7834">
        <v>-0.17225004999999999</v>
      </c>
      <c r="R7834">
        <v>-0.15393481000000001</v>
      </c>
      <c r="S7834">
        <v>-0.11576435</v>
      </c>
      <c r="T7834">
        <v>-8.9327599999999993E-2</v>
      </c>
      <c r="U7834">
        <v>-6.2890860000000007E-2</v>
      </c>
      <c r="V7834">
        <v>-2.47204E-2</v>
      </c>
      <c r="W7834">
        <v>-6.4051500000000001E-3</v>
      </c>
    </row>
    <row r="7835" spans="1:23" x14ac:dyDescent="0.2">
      <c r="A7835" t="s">
        <v>3749</v>
      </c>
      <c r="B7835" t="s">
        <v>67</v>
      </c>
      <c r="C7835" t="s">
        <v>58</v>
      </c>
      <c r="D7835" t="s">
        <v>12</v>
      </c>
      <c r="E7835" t="s">
        <v>66</v>
      </c>
      <c r="F7835" t="s">
        <v>63</v>
      </c>
      <c r="G7835" t="s">
        <v>23</v>
      </c>
      <c r="H7835" t="s">
        <v>14</v>
      </c>
      <c r="I7835">
        <v>10</v>
      </c>
      <c r="J7835">
        <v>-0.98983891000000002</v>
      </c>
      <c r="K7835">
        <v>-0.82310083000000001</v>
      </c>
      <c r="L7835">
        <v>-0.16673808000000001</v>
      </c>
      <c r="M7835">
        <v>0.16844971</v>
      </c>
      <c r="N7835">
        <v>74.814436999999998</v>
      </c>
      <c r="O7835">
        <v>74.396777</v>
      </c>
      <c r="P7835">
        <v>9.267794E-2</v>
      </c>
      <c r="Q7835">
        <v>-0.31917972</v>
      </c>
      <c r="R7835">
        <v>-0.28550963000000001</v>
      </c>
      <c r="S7835">
        <v>-0.21533843999999999</v>
      </c>
      <c r="T7835">
        <v>-0.16673808000000001</v>
      </c>
      <c r="U7835">
        <v>-0.11813773</v>
      </c>
      <c r="V7835">
        <v>-4.796653E-2</v>
      </c>
      <c r="W7835">
        <v>-1.4296440000000001E-2</v>
      </c>
    </row>
    <row r="7836" spans="1:23" x14ac:dyDescent="0.2">
      <c r="A7836" t="s">
        <v>3750</v>
      </c>
      <c r="B7836" t="s">
        <v>67</v>
      </c>
      <c r="C7836" t="s">
        <v>58</v>
      </c>
      <c r="D7836" t="s">
        <v>12</v>
      </c>
      <c r="E7836" t="s">
        <v>66</v>
      </c>
      <c r="F7836" t="s">
        <v>63</v>
      </c>
      <c r="G7836" t="s">
        <v>23</v>
      </c>
      <c r="H7836" t="s">
        <v>14</v>
      </c>
      <c r="I7836">
        <v>11</v>
      </c>
      <c r="J7836">
        <v>-1.8382379</v>
      </c>
      <c r="K7836">
        <v>-1.6676154999999999</v>
      </c>
      <c r="L7836">
        <v>-0.17062232999999999</v>
      </c>
      <c r="M7836">
        <v>9.2818419999999999E-2</v>
      </c>
      <c r="N7836">
        <v>78.478455999999994</v>
      </c>
      <c r="O7836">
        <v>74.396777</v>
      </c>
      <c r="P7836">
        <v>0.12590759000000001</v>
      </c>
      <c r="Q7836">
        <v>-0.37772188000000001</v>
      </c>
      <c r="R7836">
        <v>-0.33197938999999999</v>
      </c>
      <c r="S7836">
        <v>-0.23664832999999999</v>
      </c>
      <c r="T7836">
        <v>-0.17062232999999999</v>
      </c>
      <c r="U7836">
        <v>-0.10459632000000001</v>
      </c>
      <c r="V7836">
        <v>-9.2652600000000009E-3</v>
      </c>
      <c r="W7836">
        <v>3.6477219999999998E-2</v>
      </c>
    </row>
    <row r="7837" spans="1:23" x14ac:dyDescent="0.2">
      <c r="A7837" t="s">
        <v>3751</v>
      </c>
      <c r="B7837" t="s">
        <v>67</v>
      </c>
      <c r="C7837" t="s">
        <v>58</v>
      </c>
      <c r="D7837" t="s">
        <v>12</v>
      </c>
      <c r="E7837" t="s">
        <v>66</v>
      </c>
      <c r="F7837" t="s">
        <v>63</v>
      </c>
      <c r="G7837" t="s">
        <v>23</v>
      </c>
      <c r="H7837" t="s">
        <v>14</v>
      </c>
      <c r="I7837">
        <v>12</v>
      </c>
      <c r="J7837">
        <v>-2.2853143</v>
      </c>
      <c r="K7837">
        <v>-2.1029171999999998</v>
      </c>
      <c r="L7837">
        <v>-0.18239706999999999</v>
      </c>
      <c r="M7837">
        <v>7.9812690000000006E-2</v>
      </c>
      <c r="N7837">
        <v>80.765321</v>
      </c>
      <c r="O7837">
        <v>74.396777</v>
      </c>
      <c r="P7837">
        <v>0.12690630999999999</v>
      </c>
      <c r="Q7837">
        <v>-0.39113937999999998</v>
      </c>
      <c r="R7837">
        <v>-0.34503404999999998</v>
      </c>
      <c r="S7837">
        <v>-0.24894680999999999</v>
      </c>
      <c r="T7837">
        <v>-0.18239706999999999</v>
      </c>
      <c r="U7837">
        <v>-0.11584733999999999</v>
      </c>
      <c r="V7837">
        <v>-1.9760099999999999E-2</v>
      </c>
      <c r="W7837">
        <v>2.6345230000000001E-2</v>
      </c>
    </row>
    <row r="7838" spans="1:23" x14ac:dyDescent="0.2">
      <c r="A7838" t="s">
        <v>3752</v>
      </c>
      <c r="B7838" t="s">
        <v>67</v>
      </c>
      <c r="C7838" t="s">
        <v>58</v>
      </c>
      <c r="D7838" t="s">
        <v>12</v>
      </c>
      <c r="E7838" t="s">
        <v>66</v>
      </c>
      <c r="F7838" t="s">
        <v>63</v>
      </c>
      <c r="G7838" t="s">
        <v>23</v>
      </c>
      <c r="H7838" t="s">
        <v>14</v>
      </c>
      <c r="I7838">
        <v>13</v>
      </c>
      <c r="J7838">
        <v>-2.3851741</v>
      </c>
      <c r="K7838">
        <v>-2.2254600999999998</v>
      </c>
      <c r="L7838">
        <v>-0.15971394999999999</v>
      </c>
      <c r="M7838">
        <v>6.6961129999999994E-2</v>
      </c>
      <c r="N7838">
        <v>82.644709000000006</v>
      </c>
      <c r="O7838">
        <v>74.396777</v>
      </c>
      <c r="P7838">
        <v>0.11939936</v>
      </c>
      <c r="Q7838">
        <v>-0.35610842999999998</v>
      </c>
      <c r="R7838">
        <v>-0.31273039000000002</v>
      </c>
      <c r="S7838">
        <v>-0.22232704</v>
      </c>
      <c r="T7838">
        <v>-0.15971394999999999</v>
      </c>
      <c r="U7838">
        <v>-9.7100859999999997E-2</v>
      </c>
      <c r="V7838">
        <v>-6.6975100000000003E-3</v>
      </c>
      <c r="W7838">
        <v>3.6680530000000003E-2</v>
      </c>
    </row>
    <row r="7839" spans="1:23" x14ac:dyDescent="0.2">
      <c r="A7839" t="s">
        <v>3753</v>
      </c>
      <c r="B7839" t="s">
        <v>67</v>
      </c>
      <c r="C7839" t="s">
        <v>58</v>
      </c>
      <c r="D7839" t="s">
        <v>12</v>
      </c>
      <c r="E7839" t="s">
        <v>66</v>
      </c>
      <c r="F7839" t="s">
        <v>63</v>
      </c>
      <c r="G7839" t="s">
        <v>23</v>
      </c>
      <c r="H7839" t="s">
        <v>14</v>
      </c>
      <c r="I7839">
        <v>14</v>
      </c>
      <c r="J7839">
        <v>-2.1436563999999998</v>
      </c>
      <c r="K7839">
        <v>-2.0506709000000001</v>
      </c>
      <c r="L7839">
        <v>-9.2985470000000001E-2</v>
      </c>
      <c r="M7839">
        <v>4.3377039999999999E-2</v>
      </c>
      <c r="N7839">
        <v>83.287982999999997</v>
      </c>
      <c r="O7839">
        <v>74.396777</v>
      </c>
      <c r="P7839">
        <v>0.10514742000000001</v>
      </c>
      <c r="Q7839">
        <v>-0.26593758000000001</v>
      </c>
      <c r="R7839">
        <v>-0.22773731</v>
      </c>
      <c r="S7839">
        <v>-0.14812483000000001</v>
      </c>
      <c r="T7839">
        <v>-9.2985470000000001E-2</v>
      </c>
      <c r="U7839" s="1">
        <v>-3.7846110000000002E-2</v>
      </c>
      <c r="V7839">
        <v>4.1766369999999997E-2</v>
      </c>
      <c r="W7839">
        <v>7.9966640000000005E-2</v>
      </c>
    </row>
    <row r="7840" spans="1:23" x14ac:dyDescent="0.2">
      <c r="A7840" t="s">
        <v>3754</v>
      </c>
      <c r="B7840" t="s">
        <v>67</v>
      </c>
      <c r="C7840" t="s">
        <v>58</v>
      </c>
      <c r="D7840" t="s">
        <v>12</v>
      </c>
      <c r="E7840" t="s">
        <v>66</v>
      </c>
      <c r="F7840" t="s">
        <v>63</v>
      </c>
      <c r="G7840" t="s">
        <v>23</v>
      </c>
      <c r="H7840" t="s">
        <v>14</v>
      </c>
      <c r="I7840">
        <v>15</v>
      </c>
      <c r="J7840">
        <v>-1.6108507999999999</v>
      </c>
      <c r="K7840">
        <v>-1.5507823999999999</v>
      </c>
      <c r="L7840">
        <v>-6.0068370000000003E-2</v>
      </c>
      <c r="M7840">
        <v>3.7289839999999998E-2</v>
      </c>
      <c r="N7840">
        <v>83.376360000000005</v>
      </c>
      <c r="O7840">
        <v>74.396777</v>
      </c>
      <c r="P7840">
        <v>0.10236423</v>
      </c>
      <c r="Q7840">
        <v>-0.22844254999999999</v>
      </c>
      <c r="R7840">
        <v>-0.19125341000000001</v>
      </c>
      <c r="S7840">
        <v>-0.11374823000000001</v>
      </c>
      <c r="T7840">
        <v>-6.0068370000000003E-2</v>
      </c>
      <c r="U7840">
        <v>-6.38852E-3</v>
      </c>
      <c r="V7840">
        <v>7.1116670000000007E-2</v>
      </c>
      <c r="W7840">
        <v>0.10830579999999999</v>
      </c>
    </row>
    <row r="7841" spans="1:23" x14ac:dyDescent="0.2">
      <c r="A7841" t="s">
        <v>3755</v>
      </c>
      <c r="B7841" t="s">
        <v>67</v>
      </c>
      <c r="C7841" t="s">
        <v>58</v>
      </c>
      <c r="D7841" t="s">
        <v>12</v>
      </c>
      <c r="E7841" t="s">
        <v>66</v>
      </c>
      <c r="F7841" t="s">
        <v>63</v>
      </c>
      <c r="G7841" t="s">
        <v>23</v>
      </c>
      <c r="H7841" t="s">
        <v>14</v>
      </c>
      <c r="I7841">
        <v>16</v>
      </c>
      <c r="J7841">
        <v>-0.82985449</v>
      </c>
      <c r="K7841">
        <v>-0.79640723000000002</v>
      </c>
      <c r="L7841">
        <v>-3.3447259999999999E-2</v>
      </c>
      <c r="M7841">
        <v>4.0304970000000002E-2</v>
      </c>
      <c r="N7841">
        <v>83.100669999999994</v>
      </c>
      <c r="O7841">
        <v>74.396777</v>
      </c>
      <c r="P7841">
        <v>9.0591469999999993E-2</v>
      </c>
      <c r="Q7841">
        <v>-0.18245696</v>
      </c>
      <c r="R7841">
        <v>-0.14954490000000001</v>
      </c>
      <c r="S7841">
        <v>-8.095347E-2</v>
      </c>
      <c r="T7841">
        <v>-3.3447259999999999E-2</v>
      </c>
      <c r="U7841">
        <v>1.4058950000000001E-2</v>
      </c>
      <c r="V7841">
        <v>8.2650370000000001E-2</v>
      </c>
      <c r="W7841">
        <v>0.11556244</v>
      </c>
    </row>
    <row r="7842" spans="1:23" x14ac:dyDescent="0.2">
      <c r="A7842" t="s">
        <v>3756</v>
      </c>
      <c r="B7842" t="s">
        <v>67</v>
      </c>
      <c r="C7842" t="s">
        <v>58</v>
      </c>
      <c r="D7842" t="s">
        <v>12</v>
      </c>
      <c r="E7842" t="s">
        <v>66</v>
      </c>
      <c r="F7842" t="s">
        <v>63</v>
      </c>
      <c r="G7842" t="s">
        <v>23</v>
      </c>
      <c r="H7842" t="s">
        <v>15</v>
      </c>
      <c r="I7842">
        <v>17</v>
      </c>
      <c r="J7842">
        <v>0.13118589</v>
      </c>
      <c r="K7842">
        <v>0.10809711</v>
      </c>
      <c r="L7842">
        <v>2.308878E-2</v>
      </c>
      <c r="M7842">
        <v>0.1760005</v>
      </c>
      <c r="N7842">
        <v>82.203598</v>
      </c>
      <c r="O7842">
        <v>74.396777</v>
      </c>
      <c r="P7842">
        <v>8.3529190000000003E-2</v>
      </c>
      <c r="Q7842">
        <v>-0.11430451</v>
      </c>
      <c r="R7842">
        <v>-8.3958179999999993E-2</v>
      </c>
      <c r="S7842">
        <v>-2.0713970000000002E-2</v>
      </c>
      <c r="T7842">
        <v>2.308878E-2</v>
      </c>
      <c r="U7842">
        <v>6.6891530000000005E-2</v>
      </c>
      <c r="V7842">
        <v>0.13013574999999999</v>
      </c>
      <c r="W7842">
        <v>0.16048207</v>
      </c>
    </row>
    <row r="7843" spans="1:23" x14ac:dyDescent="0.2">
      <c r="A7843" t="s">
        <v>3757</v>
      </c>
      <c r="B7843" t="s">
        <v>67</v>
      </c>
      <c r="C7843" t="s">
        <v>58</v>
      </c>
      <c r="D7843" t="s">
        <v>12</v>
      </c>
      <c r="E7843" t="s">
        <v>66</v>
      </c>
      <c r="F7843" t="s">
        <v>63</v>
      </c>
      <c r="G7843" t="s">
        <v>23</v>
      </c>
      <c r="H7843" t="s">
        <v>15</v>
      </c>
      <c r="I7843">
        <v>18</v>
      </c>
      <c r="J7843">
        <v>1.2085558999999999</v>
      </c>
      <c r="K7843">
        <v>1.1762238</v>
      </c>
      <c r="L7843">
        <v>3.2332159999999999E-2</v>
      </c>
      <c r="M7843">
        <v>2.6752720000000001E-2</v>
      </c>
      <c r="N7843">
        <v>80.812985999999995</v>
      </c>
      <c r="O7843">
        <v>74.396777</v>
      </c>
      <c r="P7843">
        <v>6.8562570000000003E-2</v>
      </c>
      <c r="Q7843">
        <v>-8.0443230000000004E-2</v>
      </c>
      <c r="R7843">
        <v>-5.5534300000000002E-2</v>
      </c>
      <c r="S7843">
        <v>-3.6220800000000002E-3</v>
      </c>
      <c r="T7843">
        <v>3.2332159999999999E-2</v>
      </c>
      <c r="U7843">
        <v>6.8286410000000006E-2</v>
      </c>
      <c r="V7843">
        <v>0.12019863</v>
      </c>
      <c r="W7843">
        <v>0.14510755</v>
      </c>
    </row>
    <row r="7844" spans="1:23" x14ac:dyDescent="0.2">
      <c r="A7844" t="s">
        <v>3758</v>
      </c>
      <c r="B7844" t="s">
        <v>67</v>
      </c>
      <c r="C7844" t="s">
        <v>58</v>
      </c>
      <c r="D7844" t="s">
        <v>12</v>
      </c>
      <c r="E7844" t="s">
        <v>66</v>
      </c>
      <c r="F7844" t="s">
        <v>63</v>
      </c>
      <c r="G7844" t="s">
        <v>23</v>
      </c>
      <c r="H7844" t="s">
        <v>15</v>
      </c>
      <c r="I7844">
        <v>19</v>
      </c>
      <c r="J7844">
        <v>2.0413339000000001</v>
      </c>
      <c r="K7844">
        <v>1.9718994000000001</v>
      </c>
      <c r="L7844">
        <v>6.9434549999999998E-2</v>
      </c>
      <c r="M7844">
        <v>3.4014299999999997E-2</v>
      </c>
      <c r="N7844">
        <v>78.749667000000002</v>
      </c>
      <c r="O7844">
        <v>74.396777</v>
      </c>
      <c r="P7844">
        <v>8.0958810000000006E-2</v>
      </c>
      <c r="Q7844">
        <v>-6.3730839999999997E-2</v>
      </c>
      <c r="R7844">
        <v>-3.4318340000000003E-2</v>
      </c>
      <c r="S7844">
        <v>2.697971E-2</v>
      </c>
      <c r="T7844">
        <v>6.9434549999999998E-2</v>
      </c>
      <c r="U7844">
        <v>0.11188939000000001</v>
      </c>
      <c r="V7844">
        <v>0.17318744</v>
      </c>
      <c r="W7844">
        <v>0.20259994000000001</v>
      </c>
    </row>
    <row r="7845" spans="1:23" x14ac:dyDescent="0.2">
      <c r="A7845" t="s">
        <v>3759</v>
      </c>
      <c r="B7845" t="s">
        <v>67</v>
      </c>
      <c r="C7845" t="s">
        <v>58</v>
      </c>
      <c r="D7845" t="s">
        <v>12</v>
      </c>
      <c r="E7845" t="s">
        <v>66</v>
      </c>
      <c r="F7845" t="s">
        <v>63</v>
      </c>
      <c r="G7845" t="s">
        <v>23</v>
      </c>
      <c r="H7845" t="s">
        <v>15</v>
      </c>
      <c r="I7845">
        <v>20</v>
      </c>
      <c r="J7845">
        <v>2.2954061000000001</v>
      </c>
      <c r="K7845">
        <v>2.2243222</v>
      </c>
      <c r="L7845">
        <v>7.1083850000000004E-2</v>
      </c>
      <c r="M7845">
        <v>3.096788E-2</v>
      </c>
      <c r="N7845">
        <v>75.714765</v>
      </c>
      <c r="O7845">
        <v>74.396777</v>
      </c>
      <c r="P7845">
        <v>6.6017900000000004E-2</v>
      </c>
      <c r="Q7845">
        <v>-3.7505940000000001E-2</v>
      </c>
      <c r="R7845">
        <v>-1.3521500000000001E-2</v>
      </c>
      <c r="S7845">
        <v>3.6464030000000001E-2</v>
      </c>
      <c r="T7845">
        <v>7.1083850000000004E-2</v>
      </c>
      <c r="U7845">
        <v>0.10570367</v>
      </c>
      <c r="V7845">
        <v>0.1556892</v>
      </c>
      <c r="W7845">
        <v>0.17967364</v>
      </c>
    </row>
    <row r="7846" spans="1:23" x14ac:dyDescent="0.2">
      <c r="A7846" t="s">
        <v>3760</v>
      </c>
      <c r="B7846" t="s">
        <v>67</v>
      </c>
      <c r="C7846" t="s">
        <v>58</v>
      </c>
      <c r="D7846" t="s">
        <v>12</v>
      </c>
      <c r="E7846" t="s">
        <v>66</v>
      </c>
      <c r="F7846" t="s">
        <v>63</v>
      </c>
      <c r="G7846" t="s">
        <v>23</v>
      </c>
      <c r="H7846" t="s">
        <v>15</v>
      </c>
      <c r="I7846">
        <v>21</v>
      </c>
      <c r="J7846">
        <v>2.2484595000000001</v>
      </c>
      <c r="K7846">
        <v>2.1772326999999998</v>
      </c>
      <c r="L7846">
        <v>7.1226810000000002E-2</v>
      </c>
      <c r="M7846">
        <v>3.1678049999999999E-2</v>
      </c>
      <c r="N7846">
        <v>72.986662999999993</v>
      </c>
      <c r="O7846">
        <v>74.396777</v>
      </c>
      <c r="P7846">
        <v>6.5369860000000002E-2</v>
      </c>
      <c r="Q7846">
        <v>-3.6297040000000003E-2</v>
      </c>
      <c r="R7846">
        <v>-1.254803E-2</v>
      </c>
      <c r="S7846">
        <v>3.6946819999999998E-2</v>
      </c>
      <c r="T7846">
        <v>7.1226810000000002E-2</v>
      </c>
      <c r="U7846">
        <v>0.10550679</v>
      </c>
      <c r="V7846">
        <v>0.15500164999999999</v>
      </c>
      <c r="W7846">
        <v>0.17875065000000001</v>
      </c>
    </row>
    <row r="7847" spans="1:23" x14ac:dyDescent="0.2">
      <c r="A7847" t="s">
        <v>3761</v>
      </c>
      <c r="B7847" t="s">
        <v>67</v>
      </c>
      <c r="C7847" t="s">
        <v>58</v>
      </c>
      <c r="D7847" t="s">
        <v>12</v>
      </c>
      <c r="E7847" t="s">
        <v>66</v>
      </c>
      <c r="F7847" t="s">
        <v>63</v>
      </c>
      <c r="G7847" t="s">
        <v>23</v>
      </c>
      <c r="H7847" t="s">
        <v>14</v>
      </c>
      <c r="I7847">
        <v>22</v>
      </c>
      <c r="J7847">
        <v>2.0680094000000002</v>
      </c>
      <c r="K7847">
        <v>2.0615994999999998</v>
      </c>
      <c r="L7847">
        <v>6.4099300000000003E-3</v>
      </c>
      <c r="M7847">
        <v>3.0995699999999998E-3</v>
      </c>
      <c r="N7847">
        <v>71.862506999999994</v>
      </c>
      <c r="O7847">
        <v>74.396777</v>
      </c>
      <c r="P7847">
        <v>6.2709029999999999E-2</v>
      </c>
      <c r="Q7847">
        <v>-9.6737249999999997E-2</v>
      </c>
      <c r="R7847">
        <v>-7.3954930000000002E-2</v>
      </c>
      <c r="S7847">
        <v>-2.647472E-2</v>
      </c>
      <c r="T7847">
        <v>6.4099300000000003E-3</v>
      </c>
      <c r="U7847">
        <v>3.9294580000000003E-2</v>
      </c>
      <c r="V7847">
        <v>8.6774790000000004E-2</v>
      </c>
      <c r="W7847">
        <v>0.10955711</v>
      </c>
    </row>
    <row r="7848" spans="1:23" x14ac:dyDescent="0.2">
      <c r="A7848" t="s">
        <v>3762</v>
      </c>
      <c r="B7848" t="s">
        <v>67</v>
      </c>
      <c r="C7848" t="s">
        <v>58</v>
      </c>
      <c r="D7848" t="s">
        <v>12</v>
      </c>
      <c r="E7848" t="s">
        <v>66</v>
      </c>
      <c r="F7848" t="s">
        <v>63</v>
      </c>
      <c r="G7848" t="s">
        <v>23</v>
      </c>
      <c r="H7848" t="s">
        <v>14</v>
      </c>
      <c r="I7848">
        <v>23</v>
      </c>
      <c r="J7848">
        <v>1.8249536</v>
      </c>
      <c r="K7848">
        <v>1.7954749000000001</v>
      </c>
      <c r="L7848">
        <v>2.9478629999999999E-2</v>
      </c>
      <c r="M7848">
        <v>1.6153089999999998E-2</v>
      </c>
      <c r="N7848">
        <v>71.020362000000006</v>
      </c>
      <c r="O7848">
        <v>74.396777</v>
      </c>
      <c r="P7848">
        <v>6.5900009999999995E-2</v>
      </c>
      <c r="Q7848">
        <v>-7.891724E-2</v>
      </c>
      <c r="R7848">
        <v>-5.4975629999999998E-2</v>
      </c>
      <c r="S7848">
        <v>-5.0793699999999997E-3</v>
      </c>
      <c r="T7848">
        <v>2.9478629999999999E-2</v>
      </c>
      <c r="U7848">
        <v>6.4036629999999997E-2</v>
      </c>
      <c r="V7848">
        <v>0.11393289</v>
      </c>
      <c r="W7848">
        <v>0.13787451000000001</v>
      </c>
    </row>
    <row r="7849" spans="1:23" x14ac:dyDescent="0.2">
      <c r="A7849" t="s">
        <v>3763</v>
      </c>
      <c r="B7849" t="s">
        <v>67</v>
      </c>
      <c r="C7849" t="s">
        <v>58</v>
      </c>
      <c r="D7849" t="s">
        <v>12</v>
      </c>
      <c r="E7849" t="s">
        <v>66</v>
      </c>
      <c r="F7849" t="s">
        <v>63</v>
      </c>
      <c r="G7849" t="s">
        <v>23</v>
      </c>
      <c r="H7849" t="s">
        <v>14</v>
      </c>
      <c r="I7849">
        <v>24</v>
      </c>
      <c r="J7849">
        <v>1.5532159000000001</v>
      </c>
      <c r="K7849">
        <v>1.5148975</v>
      </c>
      <c r="L7849">
        <v>3.8318360000000003E-2</v>
      </c>
      <c r="M7849">
        <v>2.4670339999999999E-2</v>
      </c>
      <c r="N7849">
        <v>70.252571000000003</v>
      </c>
      <c r="O7849">
        <v>74.396777</v>
      </c>
      <c r="P7849">
        <v>5.9737819999999997E-2</v>
      </c>
      <c r="Q7849">
        <v>-5.9941609999999999E-2</v>
      </c>
      <c r="R7849">
        <v>-3.823874E-2</v>
      </c>
      <c r="S7849">
        <v>6.9918100000000002E-3</v>
      </c>
      <c r="T7849">
        <v>3.8318360000000003E-2</v>
      </c>
      <c r="U7849">
        <v>6.9644899999999996E-2</v>
      </c>
      <c r="V7849">
        <v>0.11487546</v>
      </c>
      <c r="W7849">
        <v>0.13657833</v>
      </c>
    </row>
    <row r="7850" spans="1:23" x14ac:dyDescent="0.2">
      <c r="A7850" t="s">
        <v>3764</v>
      </c>
      <c r="B7850" t="s">
        <v>67</v>
      </c>
      <c r="C7850" t="s">
        <v>58</v>
      </c>
      <c r="D7850" t="s">
        <v>25</v>
      </c>
      <c r="E7850" t="s">
        <v>65</v>
      </c>
      <c r="F7850" t="s">
        <v>63</v>
      </c>
      <c r="G7850" t="s">
        <v>23</v>
      </c>
      <c r="H7850" t="s">
        <v>13</v>
      </c>
      <c r="I7850">
        <v>1</v>
      </c>
      <c r="J7850">
        <v>0.70788605999999998</v>
      </c>
      <c r="K7850">
        <v>0.71626139</v>
      </c>
      <c r="L7850">
        <v>-8.3753200000000003E-3</v>
      </c>
      <c r="M7850">
        <v>-1.183146E-2</v>
      </c>
      <c r="N7850">
        <v>75.085059999999999</v>
      </c>
      <c r="O7850">
        <v>80.814153000000005</v>
      </c>
      <c r="P7850">
        <v>3.6054799999999999E-3</v>
      </c>
      <c r="Q7850">
        <v>-1.430582E-2</v>
      </c>
      <c r="R7850">
        <v>-1.2995939999999999E-2</v>
      </c>
      <c r="S7850">
        <v>-1.0266040000000001E-2</v>
      </c>
      <c r="T7850">
        <v>-8.3753200000000003E-3</v>
      </c>
      <c r="U7850">
        <v>-6.48461E-3</v>
      </c>
      <c r="V7850">
        <v>-3.7547100000000001E-3</v>
      </c>
      <c r="W7850">
        <v>-2.4448299999999998E-3</v>
      </c>
    </row>
    <row r="7851" spans="1:23" x14ac:dyDescent="0.2">
      <c r="A7851" t="s">
        <v>3765</v>
      </c>
      <c r="B7851" t="s">
        <v>67</v>
      </c>
      <c r="C7851" t="s">
        <v>58</v>
      </c>
      <c r="D7851" t="s">
        <v>25</v>
      </c>
      <c r="E7851" t="s">
        <v>65</v>
      </c>
      <c r="F7851" t="s">
        <v>63</v>
      </c>
      <c r="G7851" t="s">
        <v>23</v>
      </c>
      <c r="H7851" t="s">
        <v>13</v>
      </c>
      <c r="I7851">
        <v>2</v>
      </c>
      <c r="J7851">
        <v>0.63278215000000004</v>
      </c>
      <c r="K7851">
        <v>0.64046212999999996</v>
      </c>
      <c r="L7851">
        <v>-7.6799800000000003E-3</v>
      </c>
      <c r="M7851">
        <v>-1.2136849999999999E-2</v>
      </c>
      <c r="N7851">
        <v>74.038228000000004</v>
      </c>
      <c r="O7851">
        <v>80.814153000000005</v>
      </c>
      <c r="P7851">
        <v>2.74537E-3</v>
      </c>
      <c r="Q7851">
        <v>-1.219572E-2</v>
      </c>
      <c r="R7851">
        <v>-1.1198319999999999E-2</v>
      </c>
      <c r="S7851">
        <v>-9.1196599999999999E-3</v>
      </c>
      <c r="T7851">
        <v>-7.6799800000000003E-3</v>
      </c>
      <c r="U7851">
        <v>-6.2403099999999998E-3</v>
      </c>
      <c r="V7851">
        <v>-4.1616500000000002E-3</v>
      </c>
      <c r="W7851">
        <v>-3.16424E-3</v>
      </c>
    </row>
    <row r="7852" spans="1:23" x14ac:dyDescent="0.2">
      <c r="A7852" t="s">
        <v>3766</v>
      </c>
      <c r="B7852" t="s">
        <v>67</v>
      </c>
      <c r="C7852" t="s">
        <v>58</v>
      </c>
      <c r="D7852" t="s">
        <v>25</v>
      </c>
      <c r="E7852" t="s">
        <v>65</v>
      </c>
      <c r="F7852" t="s">
        <v>63</v>
      </c>
      <c r="G7852" t="s">
        <v>23</v>
      </c>
      <c r="H7852" t="s">
        <v>13</v>
      </c>
      <c r="I7852">
        <v>3</v>
      </c>
      <c r="J7852">
        <v>0.58171684000000001</v>
      </c>
      <c r="K7852">
        <v>0.5898021</v>
      </c>
      <c r="L7852">
        <v>-8.0852600000000004E-3</v>
      </c>
      <c r="M7852">
        <v>-1.389897E-2</v>
      </c>
      <c r="N7852">
        <v>72.917006999999998</v>
      </c>
      <c r="O7852">
        <v>80.814153000000005</v>
      </c>
      <c r="P7852">
        <v>2.6825199999999999E-3</v>
      </c>
      <c r="Q7852">
        <v>-1.2497609999999999E-2</v>
      </c>
      <c r="R7852">
        <v>-1.152305E-2</v>
      </c>
      <c r="S7852">
        <v>-9.4919800000000006E-3</v>
      </c>
      <c r="T7852">
        <v>-8.0852600000000004E-3</v>
      </c>
      <c r="U7852">
        <v>-6.6785500000000001E-3</v>
      </c>
      <c r="V7852">
        <v>-4.6474799999999998E-3</v>
      </c>
      <c r="W7852">
        <v>-3.6729100000000002E-3</v>
      </c>
    </row>
    <row r="7853" spans="1:23" x14ac:dyDescent="0.2">
      <c r="A7853" t="s">
        <v>3767</v>
      </c>
      <c r="B7853" t="s">
        <v>67</v>
      </c>
      <c r="C7853" t="s">
        <v>58</v>
      </c>
      <c r="D7853" t="s">
        <v>25</v>
      </c>
      <c r="E7853" t="s">
        <v>65</v>
      </c>
      <c r="F7853" t="s">
        <v>63</v>
      </c>
      <c r="G7853" t="s">
        <v>23</v>
      </c>
      <c r="H7853" t="s">
        <v>13</v>
      </c>
      <c r="I7853">
        <v>4</v>
      </c>
      <c r="J7853">
        <v>0.54759888999999995</v>
      </c>
      <c r="K7853">
        <v>0.55723734999999996</v>
      </c>
      <c r="L7853">
        <v>-9.6384499999999998E-3</v>
      </c>
      <c r="M7853">
        <v>-1.76013E-2</v>
      </c>
      <c r="N7853">
        <v>71.824529999999996</v>
      </c>
      <c r="O7853">
        <v>80.814153000000005</v>
      </c>
      <c r="P7853">
        <v>2.3092799999999999E-3</v>
      </c>
      <c r="Q7853">
        <v>-1.343689E-2</v>
      </c>
      <c r="R7853">
        <v>-1.259792E-2</v>
      </c>
      <c r="S7853">
        <v>-1.084944E-2</v>
      </c>
      <c r="T7853">
        <v>-9.6384499999999998E-3</v>
      </c>
      <c r="U7853">
        <v>-8.4274699999999994E-3</v>
      </c>
      <c r="V7853">
        <v>-6.6789900000000001E-3</v>
      </c>
      <c r="W7853">
        <v>-5.8400199999999996E-3</v>
      </c>
    </row>
    <row r="7854" spans="1:23" x14ac:dyDescent="0.2">
      <c r="A7854" t="s">
        <v>3768</v>
      </c>
      <c r="B7854" t="s">
        <v>67</v>
      </c>
      <c r="C7854" t="s">
        <v>58</v>
      </c>
      <c r="D7854" t="s">
        <v>25</v>
      </c>
      <c r="E7854" t="s">
        <v>65</v>
      </c>
      <c r="F7854" t="s">
        <v>63</v>
      </c>
      <c r="G7854" t="s">
        <v>23</v>
      </c>
      <c r="H7854" t="s">
        <v>13</v>
      </c>
      <c r="I7854">
        <v>5</v>
      </c>
      <c r="J7854">
        <v>0.53158446999999998</v>
      </c>
      <c r="K7854">
        <v>0.53968150999999998</v>
      </c>
      <c r="L7854">
        <v>-8.0970499999999997E-3</v>
      </c>
      <c r="M7854">
        <v>-1.523191E-2</v>
      </c>
      <c r="N7854">
        <v>71.130865</v>
      </c>
      <c r="O7854">
        <v>80.814153000000005</v>
      </c>
      <c r="P7854">
        <v>1.75373E-3</v>
      </c>
      <c r="Q7854">
        <v>-1.0981670000000001E-2</v>
      </c>
      <c r="R7854">
        <v>-1.0344539999999999E-2</v>
      </c>
      <c r="S7854">
        <v>-9.0167000000000008E-3</v>
      </c>
      <c r="T7854">
        <v>-8.0970499999999997E-3</v>
      </c>
      <c r="U7854">
        <v>-7.1773899999999996E-3</v>
      </c>
      <c r="V7854">
        <v>-5.8495500000000002E-3</v>
      </c>
      <c r="W7854">
        <v>-5.2124199999999997E-3</v>
      </c>
    </row>
    <row r="7855" spans="1:23" x14ac:dyDescent="0.2">
      <c r="A7855" t="s">
        <v>3769</v>
      </c>
      <c r="B7855" t="s">
        <v>67</v>
      </c>
      <c r="C7855" t="s">
        <v>58</v>
      </c>
      <c r="D7855" t="s">
        <v>25</v>
      </c>
      <c r="E7855" t="s">
        <v>65</v>
      </c>
      <c r="F7855" t="s">
        <v>63</v>
      </c>
      <c r="G7855" t="s">
        <v>23</v>
      </c>
      <c r="H7855" t="s">
        <v>13</v>
      </c>
      <c r="I7855">
        <v>6</v>
      </c>
      <c r="J7855">
        <v>0.54300384000000002</v>
      </c>
      <c r="K7855">
        <v>0.55102918999999995</v>
      </c>
      <c r="L7855">
        <v>-8.0253500000000005E-3</v>
      </c>
      <c r="M7855">
        <v>-1.4779550000000001E-2</v>
      </c>
      <c r="N7855">
        <v>70.798837000000006</v>
      </c>
      <c r="O7855">
        <v>80.814153000000005</v>
      </c>
      <c r="P7855">
        <v>1.83734E-3</v>
      </c>
      <c r="Q7855">
        <v>-1.104751E-2</v>
      </c>
      <c r="R7855">
        <v>-1.038E-2</v>
      </c>
      <c r="S7855">
        <v>-8.9888499999999996E-3</v>
      </c>
      <c r="T7855">
        <v>-8.0253500000000005E-3</v>
      </c>
      <c r="U7855">
        <v>-7.0618499999999997E-3</v>
      </c>
      <c r="V7855">
        <v>-5.6707099999999998E-3</v>
      </c>
      <c r="W7855">
        <v>-5.0032000000000002E-3</v>
      </c>
    </row>
    <row r="7856" spans="1:23" x14ac:dyDescent="0.2">
      <c r="A7856" t="s">
        <v>3770</v>
      </c>
      <c r="B7856" t="s">
        <v>67</v>
      </c>
      <c r="C7856" t="s">
        <v>58</v>
      </c>
      <c r="D7856" t="s">
        <v>25</v>
      </c>
      <c r="E7856" t="s">
        <v>65</v>
      </c>
      <c r="F7856" t="s">
        <v>63</v>
      </c>
      <c r="G7856" t="s">
        <v>23</v>
      </c>
      <c r="H7856" t="s">
        <v>14</v>
      </c>
      <c r="I7856">
        <v>7</v>
      </c>
      <c r="J7856">
        <v>0.57855442000000001</v>
      </c>
      <c r="K7856">
        <v>0.58516329</v>
      </c>
      <c r="L7856">
        <v>-6.6088800000000001E-3</v>
      </c>
      <c r="M7856">
        <v>-1.142308E-2</v>
      </c>
      <c r="N7856">
        <v>70.705601000000001</v>
      </c>
      <c r="O7856">
        <v>80.814153000000005</v>
      </c>
      <c r="P7856">
        <v>2.2427699999999998E-3</v>
      </c>
      <c r="Q7856">
        <v>-1.02979E-2</v>
      </c>
      <c r="R7856">
        <v>-9.4830999999999995E-3</v>
      </c>
      <c r="S7856">
        <v>-7.7849800000000004E-3</v>
      </c>
      <c r="T7856">
        <v>-6.6088800000000001E-3</v>
      </c>
      <c r="U7856">
        <v>-5.43277E-3</v>
      </c>
      <c r="V7856">
        <v>-3.7346499999999999E-3</v>
      </c>
      <c r="W7856">
        <v>-2.9198499999999999E-3</v>
      </c>
    </row>
    <row r="7857" spans="1:23" x14ac:dyDescent="0.2">
      <c r="A7857" t="s">
        <v>3771</v>
      </c>
      <c r="B7857" t="s">
        <v>67</v>
      </c>
      <c r="C7857" t="s">
        <v>58</v>
      </c>
      <c r="D7857" t="s">
        <v>25</v>
      </c>
      <c r="E7857" t="s">
        <v>65</v>
      </c>
      <c r="F7857" t="s">
        <v>63</v>
      </c>
      <c r="G7857" t="s">
        <v>23</v>
      </c>
      <c r="H7857" t="s">
        <v>14</v>
      </c>
      <c r="I7857">
        <v>8</v>
      </c>
      <c r="J7857">
        <v>0.59455937000000003</v>
      </c>
      <c r="K7857">
        <v>0.60009265000000001</v>
      </c>
      <c r="L7857">
        <v>-5.5332799999999998E-3</v>
      </c>
      <c r="M7857">
        <v>-9.3065200000000004E-3</v>
      </c>
      <c r="N7857">
        <v>71.938357999999994</v>
      </c>
      <c r="O7857">
        <v>80.814153000000005</v>
      </c>
      <c r="P7857">
        <v>1.9762E-3</v>
      </c>
      <c r="Q7857">
        <v>-8.7838399999999994E-3</v>
      </c>
      <c r="R7857">
        <v>-8.0658799999999992E-3</v>
      </c>
      <c r="S7857">
        <v>-6.5696000000000001E-3</v>
      </c>
      <c r="T7857">
        <v>-5.5332799999999998E-3</v>
      </c>
      <c r="U7857">
        <v>-4.4969600000000004E-3</v>
      </c>
      <c r="V7857">
        <v>-3.00067E-3</v>
      </c>
      <c r="W7857">
        <v>-2.2827199999999998E-3</v>
      </c>
    </row>
    <row r="7858" spans="1:23" x14ac:dyDescent="0.2">
      <c r="A7858" t="s">
        <v>3772</v>
      </c>
      <c r="B7858" t="s">
        <v>67</v>
      </c>
      <c r="C7858" t="s">
        <v>58</v>
      </c>
      <c r="D7858" t="s">
        <v>25</v>
      </c>
      <c r="E7858" t="s">
        <v>65</v>
      </c>
      <c r="F7858" t="s">
        <v>63</v>
      </c>
      <c r="G7858" t="s">
        <v>23</v>
      </c>
      <c r="H7858" t="s">
        <v>14</v>
      </c>
      <c r="I7858">
        <v>9</v>
      </c>
      <c r="J7858">
        <v>0.61655245000000003</v>
      </c>
      <c r="K7858">
        <v>0.61821124999999999</v>
      </c>
      <c r="L7858">
        <v>-1.6588E-3</v>
      </c>
      <c r="M7858">
        <v>-2.69045E-3</v>
      </c>
      <c r="N7858">
        <v>77.255418000000006</v>
      </c>
      <c r="O7858">
        <v>80.814153000000005</v>
      </c>
      <c r="P7858">
        <v>2.09144E-3</v>
      </c>
      <c r="Q7858">
        <v>-5.0989199999999998E-3</v>
      </c>
      <c r="R7858">
        <v>-4.3391000000000002E-3</v>
      </c>
      <c r="S7858">
        <v>-2.7555600000000002E-3</v>
      </c>
      <c r="T7858">
        <v>-1.6588E-3</v>
      </c>
      <c r="U7858">
        <v>-5.6205000000000003E-4</v>
      </c>
      <c r="V7858">
        <v>1.0214899999999999E-3</v>
      </c>
      <c r="W7858">
        <v>1.7813099999999999E-3</v>
      </c>
    </row>
    <row r="7859" spans="1:23" x14ac:dyDescent="0.2">
      <c r="A7859" t="s">
        <v>3773</v>
      </c>
      <c r="B7859" t="s">
        <v>67</v>
      </c>
      <c r="C7859" t="s">
        <v>58</v>
      </c>
      <c r="D7859" t="s">
        <v>25</v>
      </c>
      <c r="E7859" t="s">
        <v>65</v>
      </c>
      <c r="F7859" t="s">
        <v>63</v>
      </c>
      <c r="G7859" t="s">
        <v>23</v>
      </c>
      <c r="H7859" t="s">
        <v>14</v>
      </c>
      <c r="I7859">
        <v>10</v>
      </c>
      <c r="J7859">
        <v>0.66478629</v>
      </c>
      <c r="K7859">
        <v>0.66885934999999996</v>
      </c>
      <c r="L7859">
        <v>-4.0730599999999999E-3</v>
      </c>
      <c r="M7859">
        <v>-6.1268800000000003E-3</v>
      </c>
      <c r="N7859">
        <v>82.783517000000003</v>
      </c>
      <c r="O7859">
        <v>80.814153000000005</v>
      </c>
      <c r="P7859">
        <v>2.6386000000000001E-3</v>
      </c>
      <c r="Q7859">
        <v>-8.4131799999999993E-3</v>
      </c>
      <c r="R7859">
        <v>-7.4545699999999998E-3</v>
      </c>
      <c r="S7859">
        <v>-5.4567499999999998E-3</v>
      </c>
      <c r="T7859">
        <v>-4.0730599999999999E-3</v>
      </c>
      <c r="U7859">
        <v>-2.6893799999999999E-3</v>
      </c>
      <c r="V7859">
        <v>-6.9156000000000003E-4</v>
      </c>
      <c r="W7859">
        <v>2.6705000000000001E-4</v>
      </c>
    </row>
    <row r="7860" spans="1:23" x14ac:dyDescent="0.2">
      <c r="A7860" t="s">
        <v>3774</v>
      </c>
      <c r="B7860" t="s">
        <v>67</v>
      </c>
      <c r="C7860" t="s">
        <v>58</v>
      </c>
      <c r="D7860" t="s">
        <v>25</v>
      </c>
      <c r="E7860" t="s">
        <v>65</v>
      </c>
      <c r="F7860" t="s">
        <v>63</v>
      </c>
      <c r="G7860" t="s">
        <v>23</v>
      </c>
      <c r="H7860" t="s">
        <v>14</v>
      </c>
      <c r="I7860">
        <v>11</v>
      </c>
      <c r="J7860">
        <v>0.74219009999999996</v>
      </c>
      <c r="K7860">
        <v>0.75133667000000004</v>
      </c>
      <c r="L7860">
        <v>-9.1465699999999997E-3</v>
      </c>
      <c r="M7860">
        <v>-1.232376E-2</v>
      </c>
      <c r="N7860">
        <v>88.155822000000001</v>
      </c>
      <c r="O7860">
        <v>80.814153000000005</v>
      </c>
      <c r="P7860">
        <v>3.0129599999999999E-3</v>
      </c>
      <c r="Q7860">
        <v>-1.4102450000000001E-2</v>
      </c>
      <c r="R7860">
        <v>-1.300783E-2</v>
      </c>
      <c r="S7860">
        <v>-1.072657E-2</v>
      </c>
      <c r="T7860">
        <v>-9.1465699999999997E-3</v>
      </c>
      <c r="U7860">
        <v>-7.5665699999999999E-3</v>
      </c>
      <c r="V7860">
        <v>-5.2852999999999997E-3</v>
      </c>
      <c r="W7860">
        <v>-4.1906900000000004E-3</v>
      </c>
    </row>
    <row r="7861" spans="1:23" x14ac:dyDescent="0.2">
      <c r="A7861" t="s">
        <v>3775</v>
      </c>
      <c r="B7861" t="s">
        <v>67</v>
      </c>
      <c r="C7861" t="s">
        <v>58</v>
      </c>
      <c r="D7861" t="s">
        <v>25</v>
      </c>
      <c r="E7861" t="s">
        <v>65</v>
      </c>
      <c r="F7861" t="s">
        <v>63</v>
      </c>
      <c r="G7861" t="s">
        <v>23</v>
      </c>
      <c r="H7861" t="s">
        <v>14</v>
      </c>
      <c r="I7861">
        <v>12</v>
      </c>
      <c r="J7861">
        <v>0.84352336999999999</v>
      </c>
      <c r="K7861">
        <v>0.85339856999999997</v>
      </c>
      <c r="L7861">
        <v>-9.8752000000000006E-3</v>
      </c>
      <c r="M7861">
        <v>-1.170708E-2</v>
      </c>
      <c r="N7861">
        <v>91.062582000000006</v>
      </c>
      <c r="O7861">
        <v>80.814153000000005</v>
      </c>
      <c r="P7861">
        <v>3.24589E-3</v>
      </c>
      <c r="Q7861">
        <v>-1.5214210000000001E-2</v>
      </c>
      <c r="R7861">
        <v>-1.4034970000000001E-2</v>
      </c>
      <c r="S7861">
        <v>-1.157734E-2</v>
      </c>
      <c r="T7861">
        <v>-9.8752000000000006E-3</v>
      </c>
      <c r="U7861">
        <v>-8.1730499999999994E-3</v>
      </c>
      <c r="V7861">
        <v>-5.7154299999999996E-3</v>
      </c>
      <c r="W7861">
        <v>-4.5361899999999998E-3</v>
      </c>
    </row>
    <row r="7862" spans="1:23" x14ac:dyDescent="0.2">
      <c r="A7862" t="s">
        <v>3776</v>
      </c>
      <c r="B7862" t="s">
        <v>67</v>
      </c>
      <c r="C7862" t="s">
        <v>58</v>
      </c>
      <c r="D7862" t="s">
        <v>25</v>
      </c>
      <c r="E7862" t="s">
        <v>65</v>
      </c>
      <c r="F7862" t="s">
        <v>63</v>
      </c>
      <c r="G7862" t="s">
        <v>23</v>
      </c>
      <c r="H7862" t="s">
        <v>14</v>
      </c>
      <c r="I7862">
        <v>13</v>
      </c>
      <c r="J7862">
        <v>0.95407922000000001</v>
      </c>
      <c r="K7862">
        <v>0.96584464999999997</v>
      </c>
      <c r="L7862">
        <v>-1.176543E-2</v>
      </c>
      <c r="M7862">
        <v>-1.2331709999999999E-2</v>
      </c>
      <c r="N7862">
        <v>92.421470999999997</v>
      </c>
      <c r="O7862">
        <v>80.814153000000005</v>
      </c>
      <c r="P7862">
        <v>3.8004100000000002E-3</v>
      </c>
      <c r="Q7862">
        <v>-1.8016540000000001E-2</v>
      </c>
      <c r="R7862">
        <v>-1.6635850000000001E-2</v>
      </c>
      <c r="S7862">
        <v>-1.3758370000000001E-2</v>
      </c>
      <c r="T7862">
        <v>-1.176543E-2</v>
      </c>
      <c r="U7862">
        <v>-9.7724999999999999E-3</v>
      </c>
      <c r="V7862">
        <v>-6.89501E-3</v>
      </c>
      <c r="W7862">
        <v>-5.5143199999999996E-3</v>
      </c>
    </row>
    <row r="7863" spans="1:23" x14ac:dyDescent="0.2">
      <c r="A7863" t="s">
        <v>3777</v>
      </c>
      <c r="B7863" t="s">
        <v>67</v>
      </c>
      <c r="C7863" t="s">
        <v>58</v>
      </c>
      <c r="D7863" t="s">
        <v>25</v>
      </c>
      <c r="E7863" t="s">
        <v>65</v>
      </c>
      <c r="F7863" t="s">
        <v>63</v>
      </c>
      <c r="G7863" t="s">
        <v>23</v>
      </c>
      <c r="H7863" t="s">
        <v>14</v>
      </c>
      <c r="I7863">
        <v>14</v>
      </c>
      <c r="J7863">
        <v>1.0597804</v>
      </c>
      <c r="K7863">
        <v>1.0684940999999999</v>
      </c>
      <c r="L7863">
        <v>-8.7137199999999995E-3</v>
      </c>
      <c r="M7863">
        <v>-8.2221900000000007E-3</v>
      </c>
      <c r="N7863">
        <v>91.607765000000001</v>
      </c>
      <c r="O7863">
        <v>80.814153000000005</v>
      </c>
      <c r="P7863">
        <v>5.1238300000000002E-3</v>
      </c>
      <c r="Q7863">
        <v>-1.714166E-2</v>
      </c>
      <c r="R7863">
        <v>-1.5280169999999999E-2</v>
      </c>
      <c r="S7863">
        <v>-1.140066E-2</v>
      </c>
      <c r="T7863">
        <v>-8.7137199999999995E-3</v>
      </c>
      <c r="U7863">
        <v>-6.0267799999999998E-3</v>
      </c>
      <c r="V7863">
        <v>-2.1472700000000002E-3</v>
      </c>
      <c r="W7863">
        <v>-2.8577000000000002E-4</v>
      </c>
    </row>
    <row r="7864" spans="1:23" x14ac:dyDescent="0.2">
      <c r="A7864" t="s">
        <v>3778</v>
      </c>
      <c r="B7864" t="s">
        <v>67</v>
      </c>
      <c r="C7864" t="s">
        <v>58</v>
      </c>
      <c r="D7864" t="s">
        <v>25</v>
      </c>
      <c r="E7864" t="s">
        <v>65</v>
      </c>
      <c r="F7864" t="s">
        <v>63</v>
      </c>
      <c r="G7864" t="s">
        <v>23</v>
      </c>
      <c r="H7864" t="s">
        <v>14</v>
      </c>
      <c r="I7864">
        <v>15</v>
      </c>
      <c r="J7864">
        <v>1.1509693999999999</v>
      </c>
      <c r="K7864">
        <v>1.1534249000000001</v>
      </c>
      <c r="L7864">
        <v>-2.4554400000000001E-3</v>
      </c>
      <c r="M7864">
        <v>-2.1333699999999999E-3</v>
      </c>
      <c r="N7864">
        <v>91.165682000000004</v>
      </c>
      <c r="O7864">
        <v>80.814153000000005</v>
      </c>
      <c r="P7864">
        <v>5.0797400000000001E-3</v>
      </c>
      <c r="Q7864">
        <v>-1.081087E-2</v>
      </c>
      <c r="R7864">
        <v>-8.9653900000000002E-3</v>
      </c>
      <c r="S7864">
        <v>-5.1192599999999996E-3</v>
      </c>
      <c r="T7864">
        <v>-2.4554400000000001E-3</v>
      </c>
      <c r="U7864">
        <v>2.0838000000000001E-4</v>
      </c>
      <c r="V7864">
        <v>4.0545099999999999E-3</v>
      </c>
      <c r="W7864">
        <v>5.8999899999999999E-3</v>
      </c>
    </row>
    <row r="7865" spans="1:23" x14ac:dyDescent="0.2">
      <c r="A7865" t="s">
        <v>3779</v>
      </c>
      <c r="B7865" t="s">
        <v>67</v>
      </c>
      <c r="C7865" t="s">
        <v>58</v>
      </c>
      <c r="D7865" t="s">
        <v>25</v>
      </c>
      <c r="E7865" t="s">
        <v>65</v>
      </c>
      <c r="F7865" t="s">
        <v>63</v>
      </c>
      <c r="G7865" t="s">
        <v>23</v>
      </c>
      <c r="H7865" t="s">
        <v>14</v>
      </c>
      <c r="I7865">
        <v>16</v>
      </c>
      <c r="J7865">
        <v>1.2361800999999999</v>
      </c>
      <c r="K7865">
        <v>1.2333989000000001</v>
      </c>
      <c r="L7865">
        <v>2.78123E-3</v>
      </c>
      <c r="M7865">
        <v>2.2498599999999998E-3</v>
      </c>
      <c r="N7865" s="1">
        <v>90.534142000000003</v>
      </c>
      <c r="O7865">
        <v>80.814153000000005</v>
      </c>
      <c r="P7865">
        <v>5.01959E-3</v>
      </c>
      <c r="Q7865">
        <v>-5.4752500000000001E-3</v>
      </c>
      <c r="R7865">
        <v>-3.6516299999999999E-3</v>
      </c>
      <c r="S7865">
        <v>1.4896000000000001E-4</v>
      </c>
      <c r="T7865">
        <v>2.78123E-3</v>
      </c>
      <c r="U7865">
        <v>5.4135099999999998E-3</v>
      </c>
      <c r="V7865">
        <v>9.2140899999999994E-3</v>
      </c>
      <c r="W7865">
        <v>1.1037720000000001E-2</v>
      </c>
    </row>
    <row r="7866" spans="1:23" x14ac:dyDescent="0.2">
      <c r="A7866" t="s">
        <v>3780</v>
      </c>
      <c r="B7866" t="s">
        <v>67</v>
      </c>
      <c r="C7866" t="s">
        <v>58</v>
      </c>
      <c r="D7866" t="s">
        <v>25</v>
      </c>
      <c r="E7866" t="s">
        <v>65</v>
      </c>
      <c r="F7866" t="s">
        <v>63</v>
      </c>
      <c r="G7866" t="s">
        <v>23</v>
      </c>
      <c r="H7866" t="s">
        <v>15</v>
      </c>
      <c r="I7866">
        <v>17</v>
      </c>
      <c r="J7866">
        <v>1.2649203</v>
      </c>
      <c r="K7866">
        <v>1.2473829999999999</v>
      </c>
      <c r="L7866">
        <v>1.7537359999999998E-2</v>
      </c>
      <c r="M7866">
        <v>1.3864400000000001E-2</v>
      </c>
      <c r="N7866">
        <v>90.415723</v>
      </c>
      <c r="O7866">
        <v>80.814153000000005</v>
      </c>
      <c r="P7866">
        <v>5.1039099999999997E-3</v>
      </c>
      <c r="Q7866">
        <v>9.1421699999999998E-3</v>
      </c>
      <c r="R7866">
        <v>1.099643E-2</v>
      </c>
      <c r="S7866">
        <v>1.486087E-2</v>
      </c>
      <c r="T7866">
        <v>1.7537359999999998E-2</v>
      </c>
      <c r="U7866">
        <v>2.021386E-2</v>
      </c>
      <c r="V7866">
        <v>2.4078289999999999E-2</v>
      </c>
      <c r="W7866">
        <v>2.5932549999999999E-2</v>
      </c>
    </row>
    <row r="7867" spans="1:23" x14ac:dyDescent="0.2">
      <c r="A7867" t="s">
        <v>3781</v>
      </c>
      <c r="B7867" t="s">
        <v>67</v>
      </c>
      <c r="C7867" t="s">
        <v>58</v>
      </c>
      <c r="D7867" t="s">
        <v>25</v>
      </c>
      <c r="E7867" t="s">
        <v>65</v>
      </c>
      <c r="F7867" t="s">
        <v>63</v>
      </c>
      <c r="G7867" t="s">
        <v>23</v>
      </c>
      <c r="H7867" t="s">
        <v>15</v>
      </c>
      <c r="I7867">
        <v>18</v>
      </c>
      <c r="J7867">
        <v>1.2770314</v>
      </c>
      <c r="K7867">
        <v>1.2580275999999999</v>
      </c>
      <c r="L7867">
        <v>1.900379E-2</v>
      </c>
      <c r="M7867">
        <v>1.4881220000000001E-2</v>
      </c>
      <c r="N7867">
        <v>89.167644999999993</v>
      </c>
      <c r="O7867">
        <v>80.814153000000005</v>
      </c>
      <c r="P7867">
        <v>4.7467200000000003E-3</v>
      </c>
      <c r="Q7867">
        <v>1.119613E-2</v>
      </c>
      <c r="R7867">
        <v>1.2920630000000001E-2</v>
      </c>
      <c r="S7867">
        <v>1.6514609999999999E-2</v>
      </c>
      <c r="T7867">
        <v>1.900379E-2</v>
      </c>
      <c r="U7867">
        <v>2.149297E-2</v>
      </c>
      <c r="V7867">
        <v>2.508695E-2</v>
      </c>
      <c r="W7867">
        <v>2.6811439999999999E-2</v>
      </c>
    </row>
    <row r="7868" spans="1:23" x14ac:dyDescent="0.2">
      <c r="A7868" t="s">
        <v>3782</v>
      </c>
      <c r="B7868" t="s">
        <v>67</v>
      </c>
      <c r="C7868" t="s">
        <v>58</v>
      </c>
      <c r="D7868" t="s">
        <v>25</v>
      </c>
      <c r="E7868" t="s">
        <v>65</v>
      </c>
      <c r="F7868" t="s">
        <v>63</v>
      </c>
      <c r="G7868" t="s">
        <v>23</v>
      </c>
      <c r="H7868" t="s">
        <v>15</v>
      </c>
      <c r="I7868">
        <v>19</v>
      </c>
      <c r="J7868">
        <v>1.2193795000000001</v>
      </c>
      <c r="K7868">
        <v>1.2002976000000001</v>
      </c>
      <c r="L7868">
        <v>1.908193E-2</v>
      </c>
      <c r="M7868">
        <v>1.5648889999999999E-2</v>
      </c>
      <c r="N7868">
        <v>86.767814000000001</v>
      </c>
      <c r="O7868">
        <v>80.814153000000005</v>
      </c>
      <c r="P7868">
        <v>4.38398E-3</v>
      </c>
      <c r="Q7868">
        <v>1.187093E-2</v>
      </c>
      <c r="R7868">
        <v>1.3463630000000001E-2</v>
      </c>
      <c r="S7868">
        <v>1.6782970000000001E-2</v>
      </c>
      <c r="T7868">
        <v>1.908193E-2</v>
      </c>
      <c r="U7868">
        <v>2.1380900000000001E-2</v>
      </c>
      <c r="V7868">
        <v>2.470023E-2</v>
      </c>
      <c r="W7868">
        <v>2.6292940000000001E-2</v>
      </c>
    </row>
    <row r="7869" spans="1:23" x14ac:dyDescent="0.2">
      <c r="A7869" t="s">
        <v>3783</v>
      </c>
      <c r="B7869" t="s">
        <v>67</v>
      </c>
      <c r="C7869" t="s">
        <v>58</v>
      </c>
      <c r="D7869" t="s">
        <v>25</v>
      </c>
      <c r="E7869" t="s">
        <v>65</v>
      </c>
      <c r="F7869" t="s">
        <v>63</v>
      </c>
      <c r="G7869" t="s">
        <v>23</v>
      </c>
      <c r="H7869" t="s">
        <v>15</v>
      </c>
      <c r="I7869">
        <v>20</v>
      </c>
      <c r="J7869">
        <v>1.1615515000000001</v>
      </c>
      <c r="K7869">
        <v>1.1451579999999999</v>
      </c>
      <c r="L7869">
        <v>1.6393499999999998E-2</v>
      </c>
      <c r="M7869">
        <v>1.411345E-2</v>
      </c>
      <c r="N7869">
        <v>83.923944000000006</v>
      </c>
      <c r="O7869">
        <v>80.814153000000005</v>
      </c>
      <c r="P7869">
        <v>4.2822600000000004E-3</v>
      </c>
      <c r="Q7869">
        <v>9.34982E-3</v>
      </c>
      <c r="R7869">
        <v>1.090557E-2</v>
      </c>
      <c r="S7869">
        <v>1.414789E-2</v>
      </c>
      <c r="T7869">
        <v>1.6393499999999998E-2</v>
      </c>
      <c r="U7869">
        <v>1.8639119999999999E-2</v>
      </c>
      <c r="V7869">
        <v>2.1881439999999999E-2</v>
      </c>
      <c r="W7869">
        <v>2.343719E-2</v>
      </c>
    </row>
    <row r="7870" spans="1:23" x14ac:dyDescent="0.2">
      <c r="A7870" t="s">
        <v>3784</v>
      </c>
      <c r="B7870" t="s">
        <v>67</v>
      </c>
      <c r="C7870" t="s">
        <v>58</v>
      </c>
      <c r="D7870" t="s">
        <v>25</v>
      </c>
      <c r="E7870" t="s">
        <v>65</v>
      </c>
      <c r="F7870" t="s">
        <v>63</v>
      </c>
      <c r="G7870" t="s">
        <v>23</v>
      </c>
      <c r="H7870" t="s">
        <v>15</v>
      </c>
      <c r="I7870">
        <v>21</v>
      </c>
      <c r="J7870">
        <v>1.1690425</v>
      </c>
      <c r="K7870">
        <v>1.1584287</v>
      </c>
      <c r="L7870">
        <v>1.061374E-2</v>
      </c>
      <c r="M7870">
        <v>9.0790000000000003E-3</v>
      </c>
      <c r="N7870">
        <v>80.070066999999995</v>
      </c>
      <c r="O7870">
        <v>80.814153000000005</v>
      </c>
      <c r="P7870">
        <v>3.2947300000000001E-3</v>
      </c>
      <c r="Q7870">
        <v>5.1944000000000001E-3</v>
      </c>
      <c r="R7870">
        <v>6.3913800000000003E-3</v>
      </c>
      <c r="S7870">
        <v>8.8859799999999999E-3</v>
      </c>
      <c r="T7870">
        <v>1.061374E-2</v>
      </c>
      <c r="U7870">
        <v>1.23415E-2</v>
      </c>
      <c r="V7870">
        <v>1.48361E-2</v>
      </c>
      <c r="W7870">
        <v>1.6033080000000002E-2</v>
      </c>
    </row>
    <row r="7871" spans="1:23" x14ac:dyDescent="0.2">
      <c r="A7871" t="s">
        <v>3785</v>
      </c>
      <c r="B7871" t="s">
        <v>67</v>
      </c>
      <c r="C7871" t="s">
        <v>58</v>
      </c>
      <c r="D7871" t="s">
        <v>25</v>
      </c>
      <c r="E7871" t="s">
        <v>65</v>
      </c>
      <c r="F7871" t="s">
        <v>63</v>
      </c>
      <c r="G7871" t="s">
        <v>23</v>
      </c>
      <c r="H7871" t="s">
        <v>14</v>
      </c>
      <c r="I7871">
        <v>22</v>
      </c>
      <c r="J7871">
        <v>1.1137425999999999</v>
      </c>
      <c r="K7871" s="1">
        <v>1.1254941000000001</v>
      </c>
      <c r="L7871">
        <v>-1.175147E-2</v>
      </c>
      <c r="M7871">
        <v>-1.0551339999999999E-2</v>
      </c>
      <c r="N7871">
        <v>77.584286000000006</v>
      </c>
      <c r="O7871">
        <v>80.814153000000005</v>
      </c>
      <c r="P7871">
        <v>2.4375E-3</v>
      </c>
      <c r="Q7871">
        <v>-1.5760799999999998E-2</v>
      </c>
      <c r="R7871">
        <v>-1.487525E-2</v>
      </c>
      <c r="S7871">
        <v>-1.30297E-2</v>
      </c>
      <c r="T7871">
        <v>-1.175147E-2</v>
      </c>
      <c r="U7871">
        <v>-1.047325E-2</v>
      </c>
      <c r="V7871">
        <v>-8.6277000000000003E-3</v>
      </c>
      <c r="W7871">
        <v>-7.7421499999999997E-3</v>
      </c>
    </row>
    <row r="7872" spans="1:23" x14ac:dyDescent="0.2">
      <c r="A7872" t="s">
        <v>3786</v>
      </c>
      <c r="B7872" t="s">
        <v>67</v>
      </c>
      <c r="C7872" t="s">
        <v>58</v>
      </c>
      <c r="D7872" t="s">
        <v>25</v>
      </c>
      <c r="E7872" t="s">
        <v>65</v>
      </c>
      <c r="F7872" t="s">
        <v>63</v>
      </c>
      <c r="G7872" t="s">
        <v>23</v>
      </c>
      <c r="H7872" t="s">
        <v>14</v>
      </c>
      <c r="I7872">
        <v>23</v>
      </c>
      <c r="J7872">
        <v>0.98365561000000001</v>
      </c>
      <c r="K7872">
        <v>0.99818467</v>
      </c>
      <c r="L7872">
        <v>-1.452907E-2</v>
      </c>
      <c r="M7872">
        <v>-1.4770480000000001E-2</v>
      </c>
      <c r="N7872">
        <v>76.063145000000006</v>
      </c>
      <c r="O7872">
        <v>80.814153000000005</v>
      </c>
      <c r="P7872">
        <v>3.0881300000000001E-3</v>
      </c>
      <c r="Q7872">
        <v>-1.9608589999999999E-2</v>
      </c>
      <c r="R7872">
        <v>-1.8486659999999999E-2</v>
      </c>
      <c r="S7872">
        <v>-1.614848E-2</v>
      </c>
      <c r="T7872">
        <v>-1.452907E-2</v>
      </c>
      <c r="U7872">
        <v>-1.290965E-2</v>
      </c>
      <c r="V7872">
        <v>-1.0571469999999999E-2</v>
      </c>
      <c r="W7872">
        <v>-9.4495499999999993E-3</v>
      </c>
    </row>
    <row r="7873" spans="1:23" x14ac:dyDescent="0.2">
      <c r="A7873" t="s">
        <v>3787</v>
      </c>
      <c r="B7873" t="s">
        <v>67</v>
      </c>
      <c r="C7873" t="s">
        <v>58</v>
      </c>
      <c r="D7873" t="s">
        <v>25</v>
      </c>
      <c r="E7873" t="s">
        <v>65</v>
      </c>
      <c r="F7873" t="s">
        <v>63</v>
      </c>
      <c r="G7873" t="s">
        <v>23</v>
      </c>
      <c r="H7873" t="s">
        <v>14</v>
      </c>
      <c r="I7873">
        <v>24</v>
      </c>
      <c r="J7873">
        <v>0.83452106999999998</v>
      </c>
      <c r="K7873">
        <v>0.84899632000000003</v>
      </c>
      <c r="L7873">
        <v>-1.447525E-2</v>
      </c>
      <c r="M7873">
        <v>-1.7345579999999999E-2</v>
      </c>
      <c r="N7873">
        <v>75.397437999999994</v>
      </c>
      <c r="O7873">
        <v>80.814153000000005</v>
      </c>
      <c r="P7873">
        <v>3.2897400000000002E-3</v>
      </c>
      <c r="Q7873">
        <v>-1.9886399999999999E-2</v>
      </c>
      <c r="R7873">
        <v>-1.869123E-2</v>
      </c>
      <c r="S7873">
        <v>-1.6200389999999999E-2</v>
      </c>
      <c r="T7873">
        <v>-1.447525E-2</v>
      </c>
      <c r="U7873">
        <v>-1.275011E-2</v>
      </c>
      <c r="V7873">
        <v>-1.0259269999999999E-2</v>
      </c>
      <c r="W7873">
        <v>-9.0641000000000003E-3</v>
      </c>
    </row>
    <row r="7874" spans="1:23" x14ac:dyDescent="0.2">
      <c r="A7874" t="s">
        <v>9810</v>
      </c>
      <c r="B7874" t="s">
        <v>67</v>
      </c>
      <c r="C7874" t="s">
        <v>58</v>
      </c>
      <c r="D7874" t="s">
        <v>25</v>
      </c>
      <c r="E7874" t="s">
        <v>5652</v>
      </c>
      <c r="F7874" t="s">
        <v>64</v>
      </c>
      <c r="G7874" t="s">
        <v>23</v>
      </c>
      <c r="H7874" t="s">
        <v>14</v>
      </c>
      <c r="I7874">
        <v>1</v>
      </c>
      <c r="J7874">
        <v>0.70814516000000005</v>
      </c>
      <c r="K7874">
        <v>0.71446798</v>
      </c>
      <c r="L7874">
        <v>-6.3228299999999998E-3</v>
      </c>
      <c r="M7874">
        <v>-8.9287199999999994E-3</v>
      </c>
      <c r="N7874">
        <v>75.107411999999997</v>
      </c>
      <c r="O7874">
        <v>80.827409000000003</v>
      </c>
      <c r="P7874">
        <v>2.7882599999999999E-3</v>
      </c>
      <c r="Q7874">
        <v>-1.09091E-2</v>
      </c>
      <c r="R7874">
        <v>-9.8961199999999996E-3</v>
      </c>
      <c r="S7874">
        <v>-7.7849900000000003E-3</v>
      </c>
      <c r="T7874">
        <v>-6.3228299999999998E-3</v>
      </c>
      <c r="U7874">
        <v>-4.8606600000000002E-3</v>
      </c>
      <c r="V7874">
        <v>-2.74953E-3</v>
      </c>
      <c r="W7874">
        <v>-1.7365499999999999E-3</v>
      </c>
    </row>
    <row r="7875" spans="1:23" x14ac:dyDescent="0.2">
      <c r="A7875" t="s">
        <v>9811</v>
      </c>
      <c r="B7875" t="s">
        <v>67</v>
      </c>
      <c r="C7875" t="s">
        <v>58</v>
      </c>
      <c r="D7875" t="s">
        <v>25</v>
      </c>
      <c r="E7875" t="s">
        <v>5652</v>
      </c>
      <c r="F7875" t="s">
        <v>64</v>
      </c>
      <c r="G7875" t="s">
        <v>23</v>
      </c>
      <c r="H7875" t="s">
        <v>14</v>
      </c>
      <c r="I7875">
        <v>2</v>
      </c>
      <c r="J7875">
        <v>0.62935423999999995</v>
      </c>
      <c r="K7875">
        <v>0.64049756000000002</v>
      </c>
      <c r="L7875">
        <v>-1.114332E-2</v>
      </c>
      <c r="M7875">
        <v>-1.7705950000000002E-2</v>
      </c>
      <c r="N7875">
        <v>74.060488000000007</v>
      </c>
      <c r="O7875">
        <v>80.827409000000003</v>
      </c>
      <c r="P7875">
        <v>2.1162099999999999E-3</v>
      </c>
      <c r="Q7875">
        <v>-1.4624170000000001E-2</v>
      </c>
      <c r="R7875">
        <v>-1.3855350000000001E-2</v>
      </c>
      <c r="S7875">
        <v>-1.225306E-2</v>
      </c>
      <c r="T7875">
        <v>-1.114332E-2</v>
      </c>
      <c r="U7875">
        <v>-1.003358E-2</v>
      </c>
      <c r="V7875">
        <v>-8.4312799999999993E-3</v>
      </c>
      <c r="W7875">
        <v>-7.6624600000000003E-3</v>
      </c>
    </row>
    <row r="7876" spans="1:23" x14ac:dyDescent="0.2">
      <c r="A7876" t="s">
        <v>9812</v>
      </c>
      <c r="B7876" t="s">
        <v>67</v>
      </c>
      <c r="C7876" t="s">
        <v>58</v>
      </c>
      <c r="D7876" t="s">
        <v>25</v>
      </c>
      <c r="E7876" t="s">
        <v>5652</v>
      </c>
      <c r="F7876" t="s">
        <v>64</v>
      </c>
      <c r="G7876" t="s">
        <v>23</v>
      </c>
      <c r="H7876" t="s">
        <v>14</v>
      </c>
      <c r="I7876">
        <v>3</v>
      </c>
      <c r="J7876">
        <v>0.57612527999999996</v>
      </c>
      <c r="K7876">
        <v>0.58546867000000002</v>
      </c>
      <c r="L7876">
        <v>-9.34339E-3</v>
      </c>
      <c r="M7876">
        <v>-1.6217639999999998E-2</v>
      </c>
      <c r="N7876">
        <v>72.944685000000007</v>
      </c>
      <c r="O7876">
        <v>80.827409000000003</v>
      </c>
      <c r="P7876">
        <v>2.8562700000000002E-3</v>
      </c>
      <c r="Q7876">
        <v>-1.404153E-2</v>
      </c>
      <c r="R7876">
        <v>-1.3003850000000001E-2</v>
      </c>
      <c r="S7876">
        <v>-1.084122E-2</v>
      </c>
      <c r="T7876">
        <v>-9.34339E-3</v>
      </c>
      <c r="U7876">
        <v>-7.8455599999999997E-3</v>
      </c>
      <c r="V7876">
        <v>-5.6829300000000001E-3</v>
      </c>
      <c r="W7876">
        <v>-4.6452500000000001E-3</v>
      </c>
    </row>
    <row r="7877" spans="1:23" x14ac:dyDescent="0.2">
      <c r="A7877" t="s">
        <v>9813</v>
      </c>
      <c r="B7877" t="s">
        <v>67</v>
      </c>
      <c r="C7877" t="s">
        <v>58</v>
      </c>
      <c r="D7877" t="s">
        <v>25</v>
      </c>
      <c r="E7877" t="s">
        <v>5652</v>
      </c>
      <c r="F7877" t="s">
        <v>64</v>
      </c>
      <c r="G7877" t="s">
        <v>23</v>
      </c>
      <c r="H7877" t="s">
        <v>14</v>
      </c>
      <c r="I7877">
        <v>4</v>
      </c>
      <c r="J7877">
        <v>0.54215851000000004</v>
      </c>
      <c r="K7877">
        <v>0.54813756000000002</v>
      </c>
      <c r="L7877">
        <v>-5.9790399999999997E-3</v>
      </c>
      <c r="M7877">
        <v>-1.102822E-2</v>
      </c>
      <c r="N7877">
        <v>71.843196000000006</v>
      </c>
      <c r="O7877">
        <v>80.827409000000003</v>
      </c>
      <c r="P7877">
        <v>2.2817599999999999E-3</v>
      </c>
      <c r="Q7877">
        <v>-9.7321999999999999E-3</v>
      </c>
      <c r="R7877">
        <v>-8.9032399999999998E-3</v>
      </c>
      <c r="S7877">
        <v>-7.1755999999999999E-3</v>
      </c>
      <c r="T7877">
        <v>-5.9790399999999997E-3</v>
      </c>
      <c r="U7877">
        <v>-4.7824900000000004E-3</v>
      </c>
      <c r="V7877">
        <v>-3.05485E-3</v>
      </c>
      <c r="W7877">
        <v>-2.22588E-3</v>
      </c>
    </row>
    <row r="7878" spans="1:23" x14ac:dyDescent="0.2">
      <c r="A7878" t="s">
        <v>9814</v>
      </c>
      <c r="B7878" t="s">
        <v>67</v>
      </c>
      <c r="C7878" t="s">
        <v>58</v>
      </c>
      <c r="D7878" t="s">
        <v>25</v>
      </c>
      <c r="E7878" t="s">
        <v>5652</v>
      </c>
      <c r="F7878" t="s">
        <v>64</v>
      </c>
      <c r="G7878" t="s">
        <v>23</v>
      </c>
      <c r="H7878" t="s">
        <v>14</v>
      </c>
      <c r="I7878">
        <v>5</v>
      </c>
      <c r="J7878">
        <v>0.52763413999999997</v>
      </c>
      <c r="K7878">
        <v>0.53530517</v>
      </c>
      <c r="L7878">
        <v>-7.6710299999999997E-3</v>
      </c>
      <c r="M7878">
        <v>-1.4538550000000001E-2</v>
      </c>
      <c r="N7878">
        <v>71.159705000000002</v>
      </c>
      <c r="O7878">
        <v>80.827409000000003</v>
      </c>
      <c r="P7878">
        <v>2.5955499999999999E-3</v>
      </c>
      <c r="Q7878">
        <v>-1.1940330000000001E-2</v>
      </c>
      <c r="R7878">
        <v>-1.0997369999999999E-2</v>
      </c>
      <c r="S7878">
        <v>-9.0321399999999993E-3</v>
      </c>
      <c r="T7878">
        <v>-7.6710299999999997E-3</v>
      </c>
      <c r="U7878">
        <v>-6.3099300000000001E-3</v>
      </c>
      <c r="V7878">
        <v>-4.3447E-3</v>
      </c>
      <c r="W7878">
        <v>-3.4017299999999999E-3</v>
      </c>
    </row>
    <row r="7879" spans="1:23" x14ac:dyDescent="0.2">
      <c r="A7879" t="s">
        <v>9815</v>
      </c>
      <c r="B7879" t="s">
        <v>67</v>
      </c>
      <c r="C7879" t="s">
        <v>58</v>
      </c>
      <c r="D7879" t="s">
        <v>25</v>
      </c>
      <c r="E7879" t="s">
        <v>5652</v>
      </c>
      <c r="F7879" t="s">
        <v>64</v>
      </c>
      <c r="G7879" t="s">
        <v>23</v>
      </c>
      <c r="H7879" t="s">
        <v>14</v>
      </c>
      <c r="I7879">
        <v>6</v>
      </c>
      <c r="J7879">
        <v>0.54018875</v>
      </c>
      <c r="K7879">
        <v>0.54666616999999995</v>
      </c>
      <c r="L7879">
        <v>-6.4774200000000002E-3</v>
      </c>
      <c r="M7879">
        <v>-1.199103E-2</v>
      </c>
      <c r="N7879">
        <v>70.831299000000001</v>
      </c>
      <c r="O7879">
        <v>80.827409000000003</v>
      </c>
      <c r="P7879">
        <v>1.8652600000000001E-3</v>
      </c>
      <c r="Q7879">
        <v>-9.5455000000000002E-3</v>
      </c>
      <c r="R7879">
        <v>-8.86785E-3</v>
      </c>
      <c r="S7879">
        <v>-7.45556E-3</v>
      </c>
      <c r="T7879">
        <v>-6.4774200000000002E-3</v>
      </c>
      <c r="U7879">
        <v>-5.4992799999999996E-3</v>
      </c>
      <c r="V7879">
        <v>-4.0870000000000004E-3</v>
      </c>
      <c r="W7879">
        <v>-3.4093399999999999E-3</v>
      </c>
    </row>
    <row r="7880" spans="1:23" x14ac:dyDescent="0.2">
      <c r="A7880" t="s">
        <v>9816</v>
      </c>
      <c r="B7880" t="s">
        <v>67</v>
      </c>
      <c r="C7880" t="s">
        <v>58</v>
      </c>
      <c r="D7880" t="s">
        <v>25</v>
      </c>
      <c r="E7880" t="s">
        <v>5652</v>
      </c>
      <c r="F7880" t="s">
        <v>64</v>
      </c>
      <c r="G7880" t="s">
        <v>23</v>
      </c>
      <c r="H7880" t="s">
        <v>14</v>
      </c>
      <c r="I7880">
        <v>7</v>
      </c>
      <c r="J7880">
        <v>0.57808060000000006</v>
      </c>
      <c r="K7880">
        <v>0.58753549000000005</v>
      </c>
      <c r="L7880">
        <v>-9.4548900000000005E-3</v>
      </c>
      <c r="M7880">
        <v>-1.6355649999999999E-2</v>
      </c>
      <c r="N7880">
        <v>70.725258999999994</v>
      </c>
      <c r="O7880">
        <v>80.827409000000003</v>
      </c>
      <c r="P7880">
        <v>2.36338E-3</v>
      </c>
      <c r="Q7880">
        <v>-1.33423E-2</v>
      </c>
      <c r="R7880">
        <v>-1.248368E-2</v>
      </c>
      <c r="S7880">
        <v>-1.0694240000000001E-2</v>
      </c>
      <c r="T7880">
        <v>-9.4548900000000005E-3</v>
      </c>
      <c r="U7880">
        <v>-8.2155300000000004E-3</v>
      </c>
      <c r="V7880">
        <v>-6.4260899999999998E-3</v>
      </c>
      <c r="W7880">
        <v>-5.5674699999999997E-3</v>
      </c>
    </row>
    <row r="7881" spans="1:23" x14ac:dyDescent="0.2">
      <c r="A7881" t="s">
        <v>9817</v>
      </c>
      <c r="B7881" t="s">
        <v>67</v>
      </c>
      <c r="C7881" t="s">
        <v>58</v>
      </c>
      <c r="D7881" t="s">
        <v>25</v>
      </c>
      <c r="E7881" t="s">
        <v>5652</v>
      </c>
      <c r="F7881" t="s">
        <v>64</v>
      </c>
      <c r="G7881" t="s">
        <v>23</v>
      </c>
      <c r="H7881" t="s">
        <v>14</v>
      </c>
      <c r="I7881">
        <v>8</v>
      </c>
      <c r="J7881">
        <v>0.59921535000000004</v>
      </c>
      <c r="K7881">
        <v>0.60384141999999996</v>
      </c>
      <c r="L7881">
        <v>-4.6260700000000004E-3</v>
      </c>
      <c r="M7881">
        <v>-7.7202099999999999E-3</v>
      </c>
      <c r="N7881">
        <v>71.963609000000005</v>
      </c>
      <c r="O7881">
        <v>80.827409000000003</v>
      </c>
      <c r="P7881">
        <v>2.7911400000000001E-3</v>
      </c>
      <c r="Q7881">
        <v>-9.2170900000000007E-3</v>
      </c>
      <c r="R7881">
        <v>-8.2030599999999999E-3</v>
      </c>
      <c r="S7881">
        <v>-6.0897399999999997E-3</v>
      </c>
      <c r="T7881">
        <v>-4.6260700000000004E-3</v>
      </c>
      <c r="U7881">
        <v>-3.1624000000000001E-3</v>
      </c>
      <c r="V7881">
        <v>-1.04908E-3</v>
      </c>
      <c r="W7881">
        <v>-3.5049999999999998E-5</v>
      </c>
    </row>
    <row r="7882" spans="1:23" x14ac:dyDescent="0.2">
      <c r="A7882" t="s">
        <v>9818</v>
      </c>
      <c r="B7882" t="s">
        <v>67</v>
      </c>
      <c r="C7882" t="s">
        <v>58</v>
      </c>
      <c r="D7882" t="s">
        <v>25</v>
      </c>
      <c r="E7882" t="s">
        <v>5652</v>
      </c>
      <c r="F7882" t="s">
        <v>64</v>
      </c>
      <c r="G7882" t="s">
        <v>23</v>
      </c>
      <c r="H7882" t="s">
        <v>14</v>
      </c>
      <c r="I7882">
        <v>9</v>
      </c>
      <c r="J7882">
        <v>0.62326046000000002</v>
      </c>
      <c r="K7882">
        <v>0.62589724999999996</v>
      </c>
      <c r="L7882">
        <v>-2.63679E-3</v>
      </c>
      <c r="M7882">
        <v>-4.2306399999999999E-3</v>
      </c>
      <c r="N7882">
        <v>77.290486000000001</v>
      </c>
      <c r="O7882">
        <v>80.827409000000003</v>
      </c>
      <c r="P7882">
        <v>3.1952E-3</v>
      </c>
      <c r="Q7882">
        <v>-7.8924400000000006E-3</v>
      </c>
      <c r="R7882">
        <v>-6.7316099999999999E-3</v>
      </c>
      <c r="S7882">
        <v>-4.3123600000000003E-3</v>
      </c>
      <c r="T7882">
        <v>-2.63679E-3</v>
      </c>
      <c r="U7882">
        <v>-9.6122000000000004E-4</v>
      </c>
      <c r="V7882">
        <v>1.4580299999999999E-3</v>
      </c>
      <c r="W7882">
        <v>2.6188499999999998E-3</v>
      </c>
    </row>
    <row r="7883" spans="1:23" x14ac:dyDescent="0.2">
      <c r="A7883" t="s">
        <v>9819</v>
      </c>
      <c r="B7883" t="s">
        <v>67</v>
      </c>
      <c r="C7883" t="s">
        <v>58</v>
      </c>
      <c r="D7883" t="s">
        <v>25</v>
      </c>
      <c r="E7883" t="s">
        <v>5652</v>
      </c>
      <c r="F7883" t="s">
        <v>64</v>
      </c>
      <c r="G7883" t="s">
        <v>23</v>
      </c>
      <c r="H7883" t="s">
        <v>14</v>
      </c>
      <c r="I7883">
        <v>10</v>
      </c>
      <c r="J7883">
        <v>0.68234154000000002</v>
      </c>
      <c r="K7883">
        <v>0.68585291999999998</v>
      </c>
      <c r="L7883">
        <v>-3.5113800000000001E-3</v>
      </c>
      <c r="M7883">
        <v>-5.14607E-3</v>
      </c>
      <c r="N7883">
        <v>82.814148000000003</v>
      </c>
      <c r="O7883">
        <v>80.827409000000003</v>
      </c>
      <c r="P7883">
        <v>3.7812599999999998E-3</v>
      </c>
      <c r="Q7883">
        <v>-9.7310000000000001E-3</v>
      </c>
      <c r="R7883">
        <v>-8.35726E-3</v>
      </c>
      <c r="S7883">
        <v>-5.4942699999999999E-3</v>
      </c>
      <c r="T7883">
        <v>-3.5113800000000001E-3</v>
      </c>
      <c r="U7883">
        <v>-1.52848E-3</v>
      </c>
      <c r="V7883">
        <v>1.3345E-3</v>
      </c>
      <c r="W7883">
        <v>2.7082400000000002E-3</v>
      </c>
    </row>
    <row r="7884" spans="1:23" x14ac:dyDescent="0.2">
      <c r="A7884" t="s">
        <v>9820</v>
      </c>
      <c r="B7884" t="s">
        <v>67</v>
      </c>
      <c r="C7884" t="s">
        <v>58</v>
      </c>
      <c r="D7884" t="s">
        <v>25</v>
      </c>
      <c r="E7884" t="s">
        <v>5652</v>
      </c>
      <c r="F7884" t="s">
        <v>64</v>
      </c>
      <c r="G7884" t="s">
        <v>23</v>
      </c>
      <c r="H7884" t="s">
        <v>14</v>
      </c>
      <c r="I7884">
        <v>11</v>
      </c>
      <c r="J7884">
        <v>0.76992846999999998</v>
      </c>
      <c r="K7884">
        <v>0.77449208000000003</v>
      </c>
      <c r="L7884">
        <v>-4.5636100000000001E-3</v>
      </c>
      <c r="M7884">
        <v>-5.9273199999999998E-3</v>
      </c>
      <c r="N7884" s="1">
        <v>88.167908999999995</v>
      </c>
      <c r="O7884">
        <v>80.827409000000003</v>
      </c>
      <c r="P7884">
        <v>5.4341299999999997E-3</v>
      </c>
      <c r="Q7884">
        <v>-1.350197E-2</v>
      </c>
      <c r="R7884">
        <v>-1.152773E-2</v>
      </c>
      <c r="S7884">
        <v>-7.4132699999999996E-3</v>
      </c>
      <c r="T7884">
        <v>-4.5636100000000001E-3</v>
      </c>
      <c r="U7884">
        <v>-1.7139499999999999E-3</v>
      </c>
      <c r="V7884">
        <v>2.4005099999999998E-3</v>
      </c>
      <c r="W7884">
        <v>4.3747400000000002E-3</v>
      </c>
    </row>
    <row r="7885" spans="1:23" x14ac:dyDescent="0.2">
      <c r="A7885" t="s">
        <v>9821</v>
      </c>
      <c r="B7885" t="s">
        <v>67</v>
      </c>
      <c r="C7885" t="s">
        <v>58</v>
      </c>
      <c r="D7885" t="s">
        <v>25</v>
      </c>
      <c r="E7885" t="s">
        <v>5652</v>
      </c>
      <c r="F7885" t="s">
        <v>64</v>
      </c>
      <c r="G7885" t="s">
        <v>23</v>
      </c>
      <c r="H7885" t="s">
        <v>14</v>
      </c>
      <c r="I7885">
        <v>12</v>
      </c>
      <c r="J7885">
        <v>0.88069308000000002</v>
      </c>
      <c r="K7885">
        <v>0.88953590000000005</v>
      </c>
      <c r="L7885">
        <v>-8.8428199999999995E-3</v>
      </c>
      <c r="M7885">
        <v>-1.0040759999999999E-2</v>
      </c>
      <c r="N7885">
        <v>91.056340000000006</v>
      </c>
      <c r="O7885">
        <v>80.827409000000003</v>
      </c>
      <c r="P7885">
        <v>6.75174E-3</v>
      </c>
      <c r="Q7885">
        <v>-1.994845E-2</v>
      </c>
      <c r="R7885">
        <v>-1.7495529999999999E-2</v>
      </c>
      <c r="S7885">
        <v>-1.2383440000000001E-2</v>
      </c>
      <c r="T7885">
        <v>-8.8428199999999995E-3</v>
      </c>
      <c r="U7885">
        <v>-5.3022099999999999E-3</v>
      </c>
      <c r="V7885">
        <v>-1.9012E-4</v>
      </c>
      <c r="W7885">
        <v>2.2628100000000001E-3</v>
      </c>
    </row>
    <row r="7886" spans="1:23" x14ac:dyDescent="0.2">
      <c r="A7886" t="s">
        <v>9822</v>
      </c>
      <c r="B7886" t="s">
        <v>67</v>
      </c>
      <c r="C7886" t="s">
        <v>58</v>
      </c>
      <c r="D7886" t="s">
        <v>25</v>
      </c>
      <c r="E7886" t="s">
        <v>5652</v>
      </c>
      <c r="F7886" t="s">
        <v>64</v>
      </c>
      <c r="G7886" t="s">
        <v>23</v>
      </c>
      <c r="H7886" t="s">
        <v>14</v>
      </c>
      <c r="I7886">
        <v>13</v>
      </c>
      <c r="J7886">
        <v>1.0035273</v>
      </c>
      <c r="K7886">
        <v>1.0172679</v>
      </c>
      <c r="L7886">
        <v>-1.374059E-2</v>
      </c>
      <c r="M7886">
        <v>-1.3692289999999999E-2</v>
      </c>
      <c r="N7886">
        <v>92.410816999999994</v>
      </c>
      <c r="O7886">
        <v>80.827409000000003</v>
      </c>
      <c r="P7886">
        <v>8.12125E-3</v>
      </c>
      <c r="Q7886">
        <v>-2.7098859999999999E-2</v>
      </c>
      <c r="R7886">
        <v>-2.4148389999999999E-2</v>
      </c>
      <c r="S7886">
        <v>-1.7999379999999999E-2</v>
      </c>
      <c r="T7886">
        <v>-1.374059E-2</v>
      </c>
      <c r="U7886">
        <v>-9.4818000000000003E-3</v>
      </c>
      <c r="V7886">
        <v>-3.33279E-3</v>
      </c>
      <c r="W7886">
        <v>-3.8232000000000001E-4</v>
      </c>
    </row>
    <row r="7887" spans="1:23" x14ac:dyDescent="0.2">
      <c r="A7887" t="s">
        <v>9823</v>
      </c>
      <c r="B7887" t="s">
        <v>67</v>
      </c>
      <c r="C7887" t="s">
        <v>58</v>
      </c>
      <c r="D7887" t="s">
        <v>25</v>
      </c>
      <c r="E7887" t="s">
        <v>5652</v>
      </c>
      <c r="F7887" t="s">
        <v>64</v>
      </c>
      <c r="G7887" t="s">
        <v>23</v>
      </c>
      <c r="H7887" t="s">
        <v>14</v>
      </c>
      <c r="I7887">
        <v>14</v>
      </c>
      <c r="J7887">
        <v>1.1211036999999999</v>
      </c>
      <c r="K7887">
        <v>1.1428977</v>
      </c>
      <c r="L7887">
        <v>-2.1794020000000001E-2</v>
      </c>
      <c r="M7887">
        <v>-1.9439789999999998E-2</v>
      </c>
      <c r="N7887">
        <v>91.591851000000005</v>
      </c>
      <c r="O7887">
        <v>80.827409000000003</v>
      </c>
      <c r="P7887">
        <v>6.7588500000000003E-3</v>
      </c>
      <c r="Q7887">
        <v>-3.2911330000000003E-2</v>
      </c>
      <c r="R7887">
        <v>-3.045583E-2</v>
      </c>
      <c r="S7887">
        <v>-2.5338360000000001E-2</v>
      </c>
      <c r="T7887">
        <v>-2.1794020000000001E-2</v>
      </c>
      <c r="U7887">
        <v>-1.8249680000000001E-2</v>
      </c>
      <c r="V7887">
        <v>-1.313221E-2</v>
      </c>
      <c r="W7887">
        <v>-1.0676700000000001E-2</v>
      </c>
    </row>
    <row r="7888" spans="1:23" x14ac:dyDescent="0.2">
      <c r="A7888" t="s">
        <v>9824</v>
      </c>
      <c r="B7888" t="s">
        <v>67</v>
      </c>
      <c r="C7888" t="s">
        <v>58</v>
      </c>
      <c r="D7888" t="s">
        <v>25</v>
      </c>
      <c r="E7888" t="s">
        <v>5652</v>
      </c>
      <c r="F7888" t="s">
        <v>64</v>
      </c>
      <c r="G7888" t="s">
        <v>23</v>
      </c>
      <c r="H7888" t="s">
        <v>14</v>
      </c>
      <c r="I7888">
        <v>15</v>
      </c>
      <c r="J7888">
        <v>1.2189468000000001</v>
      </c>
      <c r="K7888">
        <v>1.2365862999999999</v>
      </c>
      <c r="L7888">
        <v>-1.7639430000000001E-2</v>
      </c>
      <c r="M7888">
        <v>-1.4471049999999999E-2</v>
      </c>
      <c r="N7888">
        <v>91.158745999999994</v>
      </c>
      <c r="O7888">
        <v>80.827409000000003</v>
      </c>
      <c r="P7888">
        <v>5.0224099999999997E-3</v>
      </c>
      <c r="Q7888">
        <v>-2.590056E-2</v>
      </c>
      <c r="R7888">
        <v>-2.4075909999999999E-2</v>
      </c>
      <c r="S7888">
        <v>-2.027319E-2</v>
      </c>
      <c r="T7888">
        <v>-1.7639430000000001E-2</v>
      </c>
      <c r="U7888">
        <v>-1.500568E-2</v>
      </c>
      <c r="V7888">
        <v>-1.120296E-2</v>
      </c>
      <c r="W7888">
        <v>-9.3783100000000008E-3</v>
      </c>
    </row>
    <row r="7889" spans="1:23" x14ac:dyDescent="0.2">
      <c r="A7889" t="s">
        <v>9825</v>
      </c>
      <c r="B7889" t="s">
        <v>67</v>
      </c>
      <c r="C7889" t="s">
        <v>58</v>
      </c>
      <c r="D7889" t="s">
        <v>25</v>
      </c>
      <c r="E7889" t="s">
        <v>5652</v>
      </c>
      <c r="F7889" t="s">
        <v>64</v>
      </c>
      <c r="G7889" t="s">
        <v>23</v>
      </c>
      <c r="H7889" t="s">
        <v>14</v>
      </c>
      <c r="I7889">
        <v>16</v>
      </c>
      <c r="J7889">
        <v>1.3087812000000001</v>
      </c>
      <c r="K7889">
        <v>1.3214003000000001</v>
      </c>
      <c r="L7889">
        <v>-1.2619109999999999E-2</v>
      </c>
      <c r="M7889">
        <v>-9.6418800000000002E-3</v>
      </c>
      <c r="N7889">
        <v>90.530630000000002</v>
      </c>
      <c r="O7889">
        <v>80.827409000000003</v>
      </c>
      <c r="P7889">
        <v>6.7517300000000001E-3</v>
      </c>
      <c r="Q7889">
        <v>-2.372471E-2</v>
      </c>
      <c r="R7889">
        <v>-2.12718E-2</v>
      </c>
      <c r="S7889">
        <v>-1.6159719999999999E-2</v>
      </c>
      <c r="T7889">
        <v>-1.2619109999999999E-2</v>
      </c>
      <c r="U7889">
        <v>-9.0784999999999998E-3</v>
      </c>
      <c r="V7889">
        <v>-3.96642E-3</v>
      </c>
      <c r="W7889">
        <v>-1.5135000000000001E-3</v>
      </c>
    </row>
    <row r="7890" spans="1:23" x14ac:dyDescent="0.2">
      <c r="A7890" t="s">
        <v>9826</v>
      </c>
      <c r="B7890" t="s">
        <v>67</v>
      </c>
      <c r="C7890" t="s">
        <v>58</v>
      </c>
      <c r="D7890" t="s">
        <v>25</v>
      </c>
      <c r="E7890" t="s">
        <v>5652</v>
      </c>
      <c r="F7890" t="s">
        <v>64</v>
      </c>
      <c r="G7890" t="s">
        <v>23</v>
      </c>
      <c r="H7890" t="s">
        <v>15</v>
      </c>
      <c r="I7890">
        <v>17</v>
      </c>
      <c r="J7890">
        <v>1.3374248</v>
      </c>
      <c r="K7890">
        <v>1.3226487</v>
      </c>
      <c r="L7890">
        <v>1.477614E-2</v>
      </c>
      <c r="M7890">
        <v>1.1048209999999999E-2</v>
      </c>
      <c r="N7890">
        <v>90.409369999999996</v>
      </c>
      <c r="O7890">
        <v>80.827409000000003</v>
      </c>
      <c r="P7890">
        <v>6.3264100000000002E-3</v>
      </c>
      <c r="Q7890">
        <v>4.3701299999999998E-3</v>
      </c>
      <c r="R7890">
        <v>6.6685299999999998E-3</v>
      </c>
      <c r="S7890">
        <v>1.145857E-2</v>
      </c>
      <c r="T7890">
        <v>1.477614E-2</v>
      </c>
      <c r="U7890">
        <v>1.8093720000000001E-2</v>
      </c>
      <c r="V7890">
        <v>2.288376E-2</v>
      </c>
      <c r="W7890">
        <v>2.5182159999999999E-2</v>
      </c>
    </row>
    <row r="7891" spans="1:23" x14ac:dyDescent="0.2">
      <c r="A7891" t="s">
        <v>9827</v>
      </c>
      <c r="B7891" t="s">
        <v>67</v>
      </c>
      <c r="C7891" t="s">
        <v>58</v>
      </c>
      <c r="D7891" t="s">
        <v>25</v>
      </c>
      <c r="E7891" t="s">
        <v>5652</v>
      </c>
      <c r="F7891" t="s">
        <v>64</v>
      </c>
      <c r="G7891" t="s">
        <v>23</v>
      </c>
      <c r="H7891" t="s">
        <v>15</v>
      </c>
      <c r="I7891">
        <v>18</v>
      </c>
      <c r="J7891">
        <v>1.3475371</v>
      </c>
      <c r="K7891">
        <v>1.324014</v>
      </c>
      <c r="L7891">
        <v>2.3523100000000002E-2</v>
      </c>
      <c r="M7891">
        <v>1.7456360000000001E-2</v>
      </c>
      <c r="N7891">
        <v>89.163375000000002</v>
      </c>
      <c r="O7891">
        <v>80.827409000000003</v>
      </c>
      <c r="P7891">
        <v>6.0708100000000003E-3</v>
      </c>
      <c r="Q7891">
        <v>1.3537499999999999E-2</v>
      </c>
      <c r="R7891">
        <v>1.574304E-2</v>
      </c>
      <c r="S7891">
        <v>2.033956E-2</v>
      </c>
      <c r="T7891">
        <v>2.3523100000000002E-2</v>
      </c>
      <c r="U7891">
        <v>2.6706629999999999E-2</v>
      </c>
      <c r="V7891">
        <v>3.1303150000000002E-2</v>
      </c>
      <c r="W7891">
        <v>3.3508690000000001E-2</v>
      </c>
    </row>
    <row r="7892" spans="1:23" x14ac:dyDescent="0.2">
      <c r="A7892" t="s">
        <v>9828</v>
      </c>
      <c r="B7892" t="s">
        <v>67</v>
      </c>
      <c r="C7892" t="s">
        <v>58</v>
      </c>
      <c r="D7892" t="s">
        <v>25</v>
      </c>
      <c r="E7892" t="s">
        <v>5652</v>
      </c>
      <c r="F7892" t="s">
        <v>64</v>
      </c>
      <c r="G7892" t="s">
        <v>23</v>
      </c>
      <c r="H7892" t="s">
        <v>15</v>
      </c>
      <c r="I7892">
        <v>19</v>
      </c>
      <c r="J7892">
        <v>1.2804446</v>
      </c>
      <c r="K7892">
        <v>1.2505861</v>
      </c>
      <c r="L7892">
        <v>2.9858579999999999E-2</v>
      </c>
      <c r="M7892">
        <v>2.331892E-2</v>
      </c>
      <c r="N7892">
        <v>86.762770000000003</v>
      </c>
      <c r="O7892">
        <v>80.827409000000003</v>
      </c>
      <c r="P7892">
        <v>7.2776300000000002E-3</v>
      </c>
      <c r="Q7892">
        <v>1.7887940000000001E-2</v>
      </c>
      <c r="R7892">
        <v>2.0531919999999999E-2</v>
      </c>
      <c r="S7892">
        <v>2.604219E-2</v>
      </c>
      <c r="T7892">
        <v>2.9858579999999999E-2</v>
      </c>
      <c r="U7892">
        <v>3.367498E-2</v>
      </c>
      <c r="V7892">
        <v>3.9185249999999998E-2</v>
      </c>
      <c r="W7892">
        <v>4.1829230000000002E-2</v>
      </c>
    </row>
    <row r="7893" spans="1:23" x14ac:dyDescent="0.2">
      <c r="A7893" t="s">
        <v>9829</v>
      </c>
      <c r="B7893" t="s">
        <v>67</v>
      </c>
      <c r="C7893" t="s">
        <v>58</v>
      </c>
      <c r="D7893" t="s">
        <v>25</v>
      </c>
      <c r="E7893" t="s">
        <v>5652</v>
      </c>
      <c r="F7893" t="s">
        <v>64</v>
      </c>
      <c r="G7893" t="s">
        <v>23</v>
      </c>
      <c r="H7893" t="s">
        <v>15</v>
      </c>
      <c r="I7893">
        <v>20</v>
      </c>
      <c r="J7893">
        <v>1.2014556000000001</v>
      </c>
      <c r="K7893">
        <v>1.1783115</v>
      </c>
      <c r="L7893">
        <v>2.3144120000000001E-2</v>
      </c>
      <c r="M7893">
        <v>1.92634E-2</v>
      </c>
      <c r="N7893">
        <v>83.917010000000005</v>
      </c>
      <c r="O7893">
        <v>80.827409000000003</v>
      </c>
      <c r="P7893">
        <v>4.6860199999999999E-3</v>
      </c>
      <c r="Q7893">
        <v>1.54363E-2</v>
      </c>
      <c r="R7893">
        <v>1.713874E-2</v>
      </c>
      <c r="S7893">
        <v>2.068677E-2</v>
      </c>
      <c r="T7893">
        <v>2.3144120000000001E-2</v>
      </c>
      <c r="U7893">
        <v>2.5601470000000001E-2</v>
      </c>
      <c r="V7893">
        <v>2.914949E-2</v>
      </c>
      <c r="W7893">
        <v>3.085193E-2</v>
      </c>
    </row>
    <row r="7894" spans="1:23" x14ac:dyDescent="0.2">
      <c r="A7894" t="s">
        <v>9830</v>
      </c>
      <c r="B7894" t="s">
        <v>67</v>
      </c>
      <c r="C7894" t="s">
        <v>58</v>
      </c>
      <c r="D7894" t="s">
        <v>25</v>
      </c>
      <c r="E7894" t="s">
        <v>5652</v>
      </c>
      <c r="F7894" t="s">
        <v>64</v>
      </c>
      <c r="G7894" t="s">
        <v>23</v>
      </c>
      <c r="H7894" t="s">
        <v>15</v>
      </c>
      <c r="I7894">
        <v>21</v>
      </c>
      <c r="J7894">
        <v>1.2016472</v>
      </c>
      <c r="K7894">
        <v>1.1843195</v>
      </c>
      <c r="L7894">
        <v>1.732773E-2</v>
      </c>
      <c r="M7894">
        <v>1.4419980000000001E-2</v>
      </c>
      <c r="N7894">
        <v>80.061328000000003</v>
      </c>
      <c r="O7894">
        <v>80.827409000000003</v>
      </c>
      <c r="P7894">
        <v>3.9435900000000003E-3</v>
      </c>
      <c r="Q7894">
        <v>1.0841109999999999E-2</v>
      </c>
      <c r="R7894">
        <v>1.227382E-2</v>
      </c>
      <c r="S7894">
        <v>1.5259709999999999E-2</v>
      </c>
      <c r="T7894">
        <v>1.732773E-2</v>
      </c>
      <c r="U7894">
        <v>1.939575E-2</v>
      </c>
      <c r="V7894">
        <v>2.2381640000000001E-2</v>
      </c>
      <c r="W7894">
        <v>2.3814350000000001E-2</v>
      </c>
    </row>
    <row r="7895" spans="1:23" x14ac:dyDescent="0.2">
      <c r="A7895" t="s">
        <v>9831</v>
      </c>
      <c r="B7895" t="s">
        <v>67</v>
      </c>
      <c r="C7895" t="s">
        <v>58</v>
      </c>
      <c r="D7895" t="s">
        <v>25</v>
      </c>
      <c r="E7895" t="s">
        <v>5652</v>
      </c>
      <c r="F7895" t="s">
        <v>64</v>
      </c>
      <c r="G7895" t="s">
        <v>23</v>
      </c>
      <c r="H7895" t="s">
        <v>14</v>
      </c>
      <c r="I7895">
        <v>22</v>
      </c>
      <c r="J7895">
        <v>1.1379808</v>
      </c>
      <c r="K7895">
        <v>1.1472718</v>
      </c>
      <c r="L7895">
        <v>-9.2909900000000007E-3</v>
      </c>
      <c r="M7895">
        <v>-8.1644500000000002E-3</v>
      </c>
      <c r="N7895">
        <v>77.580907999999994</v>
      </c>
      <c r="O7895">
        <v>80.827409000000003</v>
      </c>
      <c r="P7895">
        <v>6.5182900000000004E-3</v>
      </c>
      <c r="Q7895">
        <v>-2.001263E-2</v>
      </c>
      <c r="R7895">
        <v>-1.764452E-2</v>
      </c>
      <c r="S7895">
        <v>-1.270919E-2</v>
      </c>
      <c r="T7895">
        <v>-9.2909900000000007E-3</v>
      </c>
      <c r="U7895">
        <v>-5.8728000000000001E-3</v>
      </c>
      <c r="V7895">
        <v>-9.3745999999999999E-4</v>
      </c>
      <c r="W7895">
        <v>1.4306500000000001E-3</v>
      </c>
    </row>
    <row r="7896" spans="1:23" x14ac:dyDescent="0.2">
      <c r="A7896" t="s">
        <v>9832</v>
      </c>
      <c r="B7896" t="s">
        <v>67</v>
      </c>
      <c r="C7896" t="s">
        <v>58</v>
      </c>
      <c r="D7896" t="s">
        <v>25</v>
      </c>
      <c r="E7896" t="s">
        <v>5652</v>
      </c>
      <c r="F7896" t="s">
        <v>64</v>
      </c>
      <c r="G7896" t="s">
        <v>23</v>
      </c>
      <c r="H7896" t="s">
        <v>14</v>
      </c>
      <c r="I7896">
        <v>23</v>
      </c>
      <c r="J7896">
        <v>0.99573834999999999</v>
      </c>
      <c r="K7896">
        <v>1.0097311</v>
      </c>
      <c r="L7896">
        <v>-1.399277E-2</v>
      </c>
      <c r="M7896">
        <v>-1.405265E-2</v>
      </c>
      <c r="N7896">
        <v>76.062291999999999</v>
      </c>
      <c r="O7896">
        <v>80.827409000000003</v>
      </c>
      <c r="P7896">
        <v>4.0583700000000004E-3</v>
      </c>
      <c r="Q7896">
        <v>-2.0668189999999999E-2</v>
      </c>
      <c r="R7896">
        <v>-1.9193769999999999E-2</v>
      </c>
      <c r="S7896">
        <v>-1.612098E-2</v>
      </c>
      <c r="T7896">
        <v>-1.399277E-2</v>
      </c>
      <c r="U7896">
        <v>-1.186455E-2</v>
      </c>
      <c r="V7896">
        <v>-8.7917599999999992E-3</v>
      </c>
      <c r="W7896">
        <v>-7.3173400000000003E-3</v>
      </c>
    </row>
    <row r="7897" spans="1:23" x14ac:dyDescent="0.2">
      <c r="A7897" t="s">
        <v>9833</v>
      </c>
      <c r="B7897" t="s">
        <v>67</v>
      </c>
      <c r="C7897" t="s">
        <v>58</v>
      </c>
      <c r="D7897" t="s">
        <v>25</v>
      </c>
      <c r="E7897" t="s">
        <v>5652</v>
      </c>
      <c r="F7897" t="s">
        <v>64</v>
      </c>
      <c r="G7897" t="s">
        <v>23</v>
      </c>
      <c r="H7897" t="s">
        <v>14</v>
      </c>
      <c r="I7897">
        <v>24</v>
      </c>
      <c r="J7897">
        <v>0.83461863999999997</v>
      </c>
      <c r="K7897">
        <v>0.84298698000000005</v>
      </c>
      <c r="L7897">
        <v>-8.3683400000000002E-3</v>
      </c>
      <c r="M7897">
        <v>-1.002654E-2</v>
      </c>
      <c r="N7897">
        <v>75.398188000000005</v>
      </c>
      <c r="O7897">
        <v>80.827409000000003</v>
      </c>
      <c r="P7897">
        <v>3.1597000000000001E-3</v>
      </c>
      <c r="Q7897">
        <v>-1.3565570000000001E-2</v>
      </c>
      <c r="R7897">
        <v>-1.2417650000000001E-2</v>
      </c>
      <c r="S7897">
        <v>-1.0025279999999999E-2</v>
      </c>
      <c r="T7897">
        <v>-8.3683400000000002E-3</v>
      </c>
      <c r="U7897">
        <v>-6.7113900000000002E-3</v>
      </c>
      <c r="V7897">
        <v>-4.3190299999999997E-3</v>
      </c>
      <c r="W7897">
        <v>-3.1711E-3</v>
      </c>
    </row>
    <row r="7898" spans="1:23" x14ac:dyDescent="0.2">
      <c r="A7898" t="s">
        <v>3788</v>
      </c>
      <c r="B7898" t="s">
        <v>67</v>
      </c>
      <c r="C7898" t="s">
        <v>58</v>
      </c>
      <c r="D7898" t="s">
        <v>25</v>
      </c>
      <c r="E7898" t="s">
        <v>66</v>
      </c>
      <c r="F7898" t="s">
        <v>63</v>
      </c>
      <c r="G7898" t="s">
        <v>23</v>
      </c>
      <c r="H7898" t="s">
        <v>13</v>
      </c>
      <c r="I7898">
        <v>1</v>
      </c>
      <c r="J7898">
        <v>1.6806779999999999</v>
      </c>
      <c r="K7898">
        <v>1.5894028</v>
      </c>
      <c r="L7898">
        <v>9.1275229999999999E-2</v>
      </c>
      <c r="M7898">
        <v>5.430857E-2</v>
      </c>
      <c r="N7898">
        <v>74.931691999999998</v>
      </c>
      <c r="O7898">
        <v>81.223840999999993</v>
      </c>
      <c r="P7898">
        <v>3.6816969999999997E-2</v>
      </c>
      <c r="Q7898">
        <v>3.07167E-2</v>
      </c>
      <c r="R7898">
        <v>4.409238E-2</v>
      </c>
      <c r="S7898">
        <v>7.1968389999999993E-2</v>
      </c>
      <c r="T7898">
        <v>9.1275229999999999E-2</v>
      </c>
      <c r="U7898">
        <v>0.11058206</v>
      </c>
      <c r="V7898">
        <v>0.13845806999999999</v>
      </c>
      <c r="W7898">
        <v>0.15183374999999999</v>
      </c>
    </row>
    <row r="7899" spans="1:23" x14ac:dyDescent="0.2">
      <c r="A7899" t="s">
        <v>3789</v>
      </c>
      <c r="B7899" t="s">
        <v>67</v>
      </c>
      <c r="C7899" t="s">
        <v>58</v>
      </c>
      <c r="D7899" t="s">
        <v>25</v>
      </c>
      <c r="E7899" t="s">
        <v>66</v>
      </c>
      <c r="F7899" t="s">
        <v>63</v>
      </c>
      <c r="G7899" t="s">
        <v>23</v>
      </c>
      <c r="H7899" t="s">
        <v>13</v>
      </c>
      <c r="I7899">
        <v>2</v>
      </c>
      <c r="J7899">
        <v>1.4821394000000001</v>
      </c>
      <c r="K7899">
        <v>1.3900618</v>
      </c>
      <c r="L7899">
        <v>9.2077530000000005E-2</v>
      </c>
      <c r="M7899">
        <v>6.2124739999999998E-2</v>
      </c>
      <c r="N7899">
        <v>73.816896</v>
      </c>
      <c r="O7899">
        <v>81.223840999999993</v>
      </c>
      <c r="P7899">
        <v>2.8455879999999999E-2</v>
      </c>
      <c r="Q7899">
        <v>4.5271770000000003E-2</v>
      </c>
      <c r="R7899">
        <v>5.5609850000000002E-2</v>
      </c>
      <c r="S7899">
        <v>7.7155249999999995E-2</v>
      </c>
      <c r="T7899">
        <v>9.2077530000000005E-2</v>
      </c>
      <c r="U7899">
        <v>0.10699981</v>
      </c>
      <c r="V7899">
        <v>0.12854520999999999</v>
      </c>
      <c r="W7899">
        <v>0.13888328999999999</v>
      </c>
    </row>
    <row r="7900" spans="1:23" x14ac:dyDescent="0.2">
      <c r="A7900" t="s">
        <v>3790</v>
      </c>
      <c r="B7900" t="s">
        <v>67</v>
      </c>
      <c r="C7900" t="s">
        <v>58</v>
      </c>
      <c r="D7900" t="s">
        <v>25</v>
      </c>
      <c r="E7900" t="s">
        <v>66</v>
      </c>
      <c r="F7900" t="s">
        <v>63</v>
      </c>
      <c r="G7900" t="s">
        <v>23</v>
      </c>
      <c r="H7900" t="s">
        <v>13</v>
      </c>
      <c r="I7900">
        <v>3</v>
      </c>
      <c r="J7900">
        <v>1.3065351000000001</v>
      </c>
      <c r="K7900">
        <v>1.2643451000000001</v>
      </c>
      <c r="L7900">
        <v>4.2189949999999997E-2</v>
      </c>
      <c r="M7900">
        <v>3.2291479999999997E-2</v>
      </c>
      <c r="N7900">
        <v>72.713436000000002</v>
      </c>
      <c r="O7900">
        <v>81.223840999999993</v>
      </c>
      <c r="P7900">
        <v>2.807101E-2</v>
      </c>
      <c r="Q7900">
        <v>-3.9827600000000001E-3</v>
      </c>
      <c r="R7900">
        <v>6.2154999999999997E-3</v>
      </c>
      <c r="S7900">
        <v>2.7469500000000001E-2</v>
      </c>
      <c r="T7900">
        <v>4.2189949999999997E-2</v>
      </c>
      <c r="U7900">
        <v>5.6910410000000002E-2</v>
      </c>
      <c r="V7900">
        <v>7.8164399999999995E-2</v>
      </c>
      <c r="W7900">
        <v>8.8362659999999996E-2</v>
      </c>
    </row>
    <row r="7901" spans="1:23" x14ac:dyDescent="0.2">
      <c r="A7901" t="s">
        <v>3791</v>
      </c>
      <c r="B7901" t="s">
        <v>67</v>
      </c>
      <c r="C7901" t="s">
        <v>58</v>
      </c>
      <c r="D7901" t="s">
        <v>25</v>
      </c>
      <c r="E7901" t="s">
        <v>66</v>
      </c>
      <c r="F7901" t="s">
        <v>63</v>
      </c>
      <c r="G7901" t="s">
        <v>23</v>
      </c>
      <c r="H7901" t="s">
        <v>13</v>
      </c>
      <c r="I7901">
        <v>4</v>
      </c>
      <c r="J7901">
        <v>1.1543042999999999</v>
      </c>
      <c r="K7901">
        <v>1.1562783999999999</v>
      </c>
      <c r="L7901">
        <v>-1.97409E-3</v>
      </c>
      <c r="M7901">
        <v>-1.7101900000000001E-3</v>
      </c>
      <c r="N7901">
        <v>71.479091999999994</v>
      </c>
      <c r="O7901">
        <v>81.223840999999993</v>
      </c>
      <c r="P7901">
        <v>2.3122E-2</v>
      </c>
      <c r="Q7901">
        <v>-4.0006399999999998E-2</v>
      </c>
      <c r="R7901">
        <v>-3.1606130000000003E-2</v>
      </c>
      <c r="S7901">
        <v>-1.409928E-2</v>
      </c>
      <c r="T7901">
        <v>-1.97409E-3</v>
      </c>
      <c r="U7901">
        <v>1.015111E-2</v>
      </c>
      <c r="V7901">
        <v>2.7657959999999999E-2</v>
      </c>
      <c r="W7901">
        <v>3.6058229999999997E-2</v>
      </c>
    </row>
    <row r="7902" spans="1:23" x14ac:dyDescent="0.2">
      <c r="A7902" t="s">
        <v>3792</v>
      </c>
      <c r="B7902" t="s">
        <v>67</v>
      </c>
      <c r="C7902" t="s">
        <v>58</v>
      </c>
      <c r="D7902" t="s">
        <v>25</v>
      </c>
      <c r="E7902" t="s">
        <v>66</v>
      </c>
      <c r="F7902" t="s">
        <v>63</v>
      </c>
      <c r="G7902" t="s">
        <v>23</v>
      </c>
      <c r="H7902" t="s">
        <v>13</v>
      </c>
      <c r="I7902">
        <v>5</v>
      </c>
      <c r="J7902">
        <v>1.0844882</v>
      </c>
      <c r="K7902">
        <v>1.133991</v>
      </c>
      <c r="L7902">
        <v>-4.9502780000000003E-2</v>
      </c>
      <c r="M7902">
        <v>-4.564621E-2</v>
      </c>
      <c r="N7902">
        <v>70.783265</v>
      </c>
      <c r="O7902">
        <v>81.223840999999993</v>
      </c>
      <c r="P7902">
        <v>2.1276489999999999E-2</v>
      </c>
      <c r="Q7902">
        <v>-8.4499489999999997E-2</v>
      </c>
      <c r="R7902">
        <v>-7.6769690000000002E-2</v>
      </c>
      <c r="S7902">
        <v>-6.0660180000000001E-2</v>
      </c>
      <c r="T7902">
        <v>-4.9502780000000003E-2</v>
      </c>
      <c r="U7902">
        <v>-3.8345379999999998E-2</v>
      </c>
      <c r="V7902">
        <v>-2.223586E-2</v>
      </c>
      <c r="W7902">
        <v>-1.4506069999999999E-2</v>
      </c>
    </row>
    <row r="7903" spans="1:23" x14ac:dyDescent="0.2">
      <c r="A7903" t="s">
        <v>3793</v>
      </c>
      <c r="B7903" t="s">
        <v>67</v>
      </c>
      <c r="C7903" t="s">
        <v>58</v>
      </c>
      <c r="D7903" t="s">
        <v>25</v>
      </c>
      <c r="E7903" t="s">
        <v>66</v>
      </c>
      <c r="F7903" t="s">
        <v>63</v>
      </c>
      <c r="G7903" t="s">
        <v>23</v>
      </c>
      <c r="H7903" t="s">
        <v>13</v>
      </c>
      <c r="I7903">
        <v>6</v>
      </c>
      <c r="J7903">
        <v>1.1127429</v>
      </c>
      <c r="K7903">
        <v>1.1719295000000001</v>
      </c>
      <c r="L7903">
        <v>-5.918665E-2</v>
      </c>
      <c r="M7903">
        <v>-5.318987E-2</v>
      </c>
      <c r="N7903">
        <v>70.394167999999993</v>
      </c>
      <c r="O7903">
        <v>81.223840999999993</v>
      </c>
      <c r="P7903">
        <v>2.043683E-2</v>
      </c>
      <c r="Q7903">
        <v>-9.2802250000000003E-2</v>
      </c>
      <c r="R7903">
        <v>-8.5377499999999995E-2</v>
      </c>
      <c r="S7903">
        <v>-6.9903740000000006E-2</v>
      </c>
      <c r="T7903">
        <v>-5.918665E-2</v>
      </c>
      <c r="U7903">
        <v>-4.8469560000000002E-2</v>
      </c>
      <c r="V7903">
        <v>-3.2995799999999999E-2</v>
      </c>
      <c r="W7903">
        <v>-2.5571050000000001E-2</v>
      </c>
    </row>
    <row r="7904" spans="1:23" x14ac:dyDescent="0.2">
      <c r="A7904" t="s">
        <v>3794</v>
      </c>
      <c r="B7904" t="s">
        <v>67</v>
      </c>
      <c r="C7904" t="s">
        <v>58</v>
      </c>
      <c r="D7904" t="s">
        <v>25</v>
      </c>
      <c r="E7904" t="s">
        <v>66</v>
      </c>
      <c r="F7904" t="s">
        <v>63</v>
      </c>
      <c r="G7904" t="s">
        <v>23</v>
      </c>
      <c r="H7904" t="s">
        <v>14</v>
      </c>
      <c r="I7904">
        <v>7</v>
      </c>
      <c r="J7904">
        <v>1.2011219</v>
      </c>
      <c r="K7904">
        <v>1.2160899999999999</v>
      </c>
      <c r="L7904">
        <v>-1.49681E-2</v>
      </c>
      <c r="M7904">
        <v>-1.2461760000000001E-2</v>
      </c>
      <c r="N7904">
        <v>70.287131000000002</v>
      </c>
      <c r="O7904">
        <v>81.223840999999993</v>
      </c>
      <c r="P7904">
        <v>2.3771469999999999E-2</v>
      </c>
      <c r="Q7904">
        <v>-5.4068680000000001E-2</v>
      </c>
      <c r="R7904">
        <v>-4.5432460000000001E-2</v>
      </c>
      <c r="S7904">
        <v>-2.7433869999999999E-2</v>
      </c>
      <c r="T7904">
        <v>-1.49681E-2</v>
      </c>
      <c r="U7904">
        <v>-2.5023300000000001E-3</v>
      </c>
      <c r="V7904">
        <v>1.549626E-2</v>
      </c>
      <c r="W7904">
        <v>2.4132489999999999E-2</v>
      </c>
    </row>
    <row r="7905" spans="1:23" x14ac:dyDescent="0.2">
      <c r="A7905" t="s">
        <v>3795</v>
      </c>
      <c r="B7905" t="s">
        <v>67</v>
      </c>
      <c r="C7905" t="s">
        <v>58</v>
      </c>
      <c r="D7905" t="s">
        <v>25</v>
      </c>
      <c r="E7905" t="s">
        <v>66</v>
      </c>
      <c r="F7905" t="s">
        <v>63</v>
      </c>
      <c r="G7905" t="s">
        <v>23</v>
      </c>
      <c r="H7905" t="s">
        <v>14</v>
      </c>
      <c r="I7905">
        <v>8</v>
      </c>
      <c r="J7905">
        <v>0.94706942999999999</v>
      </c>
      <c r="K7905">
        <v>0.95435044000000002</v>
      </c>
      <c r="L7905">
        <v>-7.2810100000000001E-3</v>
      </c>
      <c r="M7905">
        <v>-7.6879399999999999E-3</v>
      </c>
      <c r="N7905">
        <v>71.709558999999999</v>
      </c>
      <c r="O7905">
        <v>81.223840999999993</v>
      </c>
      <c r="P7905">
        <v>1.7126490000000001E-2</v>
      </c>
      <c r="Q7905">
        <v>-3.5451580000000003E-2</v>
      </c>
      <c r="R7905">
        <v>-2.922949E-2</v>
      </c>
      <c r="S7905">
        <v>-1.626215E-2</v>
      </c>
      <c r="T7905">
        <v>-7.2810100000000001E-3</v>
      </c>
      <c r="U7905">
        <v>1.70013E-3</v>
      </c>
      <c r="V7905">
        <v>1.466747E-2</v>
      </c>
      <c r="W7905">
        <v>2.0889560000000001E-2</v>
      </c>
    </row>
    <row r="7906" spans="1:23" x14ac:dyDescent="0.2">
      <c r="A7906" t="s">
        <v>3796</v>
      </c>
      <c r="B7906" t="s">
        <v>67</v>
      </c>
      <c r="C7906" t="s">
        <v>58</v>
      </c>
      <c r="D7906" t="s">
        <v>25</v>
      </c>
      <c r="E7906" t="s">
        <v>66</v>
      </c>
      <c r="F7906" t="s">
        <v>63</v>
      </c>
      <c r="G7906" t="s">
        <v>23</v>
      </c>
      <c r="H7906" t="s">
        <v>14</v>
      </c>
      <c r="I7906">
        <v>9</v>
      </c>
      <c r="J7906">
        <v>0.32371906</v>
      </c>
      <c r="K7906">
        <v>0.48739767000000001</v>
      </c>
      <c r="L7906">
        <v>-0.16367861</v>
      </c>
      <c r="M7906">
        <v>-0.50561931000000004</v>
      </c>
      <c r="N7906">
        <v>77.484308999999996</v>
      </c>
      <c r="O7906">
        <v>81.223840999999993</v>
      </c>
      <c r="P7906">
        <v>5.0413270000000003E-2</v>
      </c>
      <c r="Q7906">
        <v>-0.24660106000000001</v>
      </c>
      <c r="R7906">
        <v>-0.22828582</v>
      </c>
      <c r="S7906">
        <v>-0.19011534999999999</v>
      </c>
      <c r="T7906">
        <v>-0.16367861</v>
      </c>
      <c r="U7906">
        <v>-0.13724185999999999</v>
      </c>
      <c r="V7906">
        <v>-9.9071400000000004E-2</v>
      </c>
      <c r="W7906">
        <v>-8.0756159999999994E-2</v>
      </c>
    </row>
    <row r="7907" spans="1:23" x14ac:dyDescent="0.2">
      <c r="A7907" t="s">
        <v>3797</v>
      </c>
      <c r="B7907" t="s">
        <v>67</v>
      </c>
      <c r="C7907" t="s">
        <v>58</v>
      </c>
      <c r="D7907" t="s">
        <v>25</v>
      </c>
      <c r="E7907" t="s">
        <v>66</v>
      </c>
      <c r="F7907" t="s">
        <v>63</v>
      </c>
      <c r="G7907" t="s">
        <v>23</v>
      </c>
      <c r="H7907" t="s">
        <v>14</v>
      </c>
      <c r="I7907">
        <v>10</v>
      </c>
      <c r="J7907">
        <v>-0.64396176000000005</v>
      </c>
      <c r="K7907">
        <v>-0.42345175000000002</v>
      </c>
      <c r="L7907">
        <v>-0.22051001000000001</v>
      </c>
      <c r="M7907">
        <v>0.34242718</v>
      </c>
      <c r="N7907">
        <v>83.595354</v>
      </c>
      <c r="O7907">
        <v>81.223840999999993</v>
      </c>
      <c r="P7907">
        <v>9.267794E-2</v>
      </c>
      <c r="Q7907">
        <v>-0.37295165000000002</v>
      </c>
      <c r="R7907">
        <v>-0.33928155999999998</v>
      </c>
      <c r="S7907">
        <v>-0.26911036999999999</v>
      </c>
      <c r="T7907">
        <v>-0.22051001000000001</v>
      </c>
      <c r="U7907">
        <v>-0.17190965999999999</v>
      </c>
      <c r="V7907">
        <v>-0.10173846</v>
      </c>
      <c r="W7907">
        <v>-6.8068370000000003E-2</v>
      </c>
    </row>
    <row r="7908" spans="1:23" x14ac:dyDescent="0.2">
      <c r="A7908" t="s">
        <v>3798</v>
      </c>
      <c r="B7908" t="s">
        <v>67</v>
      </c>
      <c r="C7908" t="s">
        <v>58</v>
      </c>
      <c r="D7908" t="s">
        <v>25</v>
      </c>
      <c r="E7908" t="s">
        <v>66</v>
      </c>
      <c r="F7908" t="s">
        <v>63</v>
      </c>
      <c r="G7908" t="s">
        <v>23</v>
      </c>
      <c r="H7908" t="s">
        <v>14</v>
      </c>
      <c r="I7908">
        <v>11</v>
      </c>
      <c r="J7908">
        <v>-1.4383440000000001</v>
      </c>
      <c r="K7908">
        <v>-1.2373765999999999</v>
      </c>
      <c r="L7908">
        <v>-0.20096739999999999</v>
      </c>
      <c r="M7908">
        <v>0.13972138000000001</v>
      </c>
      <c r="N7908">
        <v>89.308805000000007</v>
      </c>
      <c r="O7908">
        <v>81.223840999999993</v>
      </c>
      <c r="P7908">
        <v>0.12590759000000001</v>
      </c>
      <c r="Q7908">
        <v>-0.40806694999999998</v>
      </c>
      <c r="R7908">
        <v>-0.36232447000000001</v>
      </c>
      <c r="S7908">
        <v>-0.26699339999999999</v>
      </c>
      <c r="T7908">
        <v>-0.20096739999999999</v>
      </c>
      <c r="U7908">
        <v>-0.13494139999999999</v>
      </c>
      <c r="V7908">
        <v>-3.9610340000000001E-2</v>
      </c>
      <c r="W7908">
        <v>6.1321500000000003E-3</v>
      </c>
    </row>
    <row r="7909" spans="1:23" x14ac:dyDescent="0.2">
      <c r="A7909" t="s">
        <v>3799</v>
      </c>
      <c r="B7909" t="s">
        <v>67</v>
      </c>
      <c r="C7909" t="s">
        <v>58</v>
      </c>
      <c r="D7909" t="s">
        <v>25</v>
      </c>
      <c r="E7909" t="s">
        <v>66</v>
      </c>
      <c r="F7909" t="s">
        <v>63</v>
      </c>
      <c r="G7909" t="s">
        <v>23</v>
      </c>
      <c r="H7909" t="s">
        <v>14</v>
      </c>
      <c r="I7909">
        <v>12</v>
      </c>
      <c r="J7909">
        <v>-1.8359091999999999</v>
      </c>
      <c r="K7909">
        <v>-1.6048515999999999</v>
      </c>
      <c r="L7909">
        <v>-0.23105765</v>
      </c>
      <c r="M7909">
        <v>0.12585461000000001</v>
      </c>
      <c r="N7909">
        <v>92.138559000000001</v>
      </c>
      <c r="O7909">
        <v>81.223840999999993</v>
      </c>
      <c r="P7909">
        <v>0.12690630999999999</v>
      </c>
      <c r="Q7909">
        <v>-0.43979995</v>
      </c>
      <c r="R7909">
        <v>-0.39369462</v>
      </c>
      <c r="S7909">
        <v>-0.29760737999999998</v>
      </c>
      <c r="T7909">
        <v>-0.23105765</v>
      </c>
      <c r="U7909">
        <v>-0.16450791000000001</v>
      </c>
      <c r="V7909">
        <v>-6.8420670000000003E-2</v>
      </c>
      <c r="W7909">
        <v>-2.2315339999999999E-2</v>
      </c>
    </row>
    <row r="7910" spans="1:23" x14ac:dyDescent="0.2">
      <c r="A7910" t="s">
        <v>3800</v>
      </c>
      <c r="B7910" t="s">
        <v>67</v>
      </c>
      <c r="C7910" t="s">
        <v>58</v>
      </c>
      <c r="D7910" t="s">
        <v>25</v>
      </c>
      <c r="E7910" t="s">
        <v>66</v>
      </c>
      <c r="F7910" t="s">
        <v>63</v>
      </c>
      <c r="G7910" t="s">
        <v>23</v>
      </c>
      <c r="H7910" t="s">
        <v>14</v>
      </c>
      <c r="I7910">
        <v>13</v>
      </c>
      <c r="J7910">
        <v>-1.8854005</v>
      </c>
      <c r="K7910">
        <v>-1.6613370999999999</v>
      </c>
      <c r="L7910">
        <v>-0.22406344</v>
      </c>
      <c r="M7910">
        <v>0.11884129</v>
      </c>
      <c r="N7910">
        <v>93.536769000000007</v>
      </c>
      <c r="O7910">
        <v>81.223840999999993</v>
      </c>
      <c r="P7910">
        <v>0.11939936</v>
      </c>
      <c r="Q7910">
        <v>-0.42045790999999999</v>
      </c>
      <c r="R7910">
        <v>-0.37707987999999998</v>
      </c>
      <c r="S7910">
        <v>-0.28667651999999999</v>
      </c>
      <c r="T7910">
        <v>-0.22406344</v>
      </c>
      <c r="U7910">
        <v>-0.16145034999999999</v>
      </c>
      <c r="V7910">
        <v>-7.1046999999999999E-2</v>
      </c>
      <c r="W7910">
        <v>-2.7668959999999999E-2</v>
      </c>
    </row>
    <row r="7911" spans="1:23" x14ac:dyDescent="0.2">
      <c r="A7911" t="s">
        <v>3801</v>
      </c>
      <c r="B7911" t="s">
        <v>67</v>
      </c>
      <c r="C7911" t="s">
        <v>58</v>
      </c>
      <c r="D7911" t="s">
        <v>25</v>
      </c>
      <c r="E7911" t="s">
        <v>66</v>
      </c>
      <c r="F7911" t="s">
        <v>63</v>
      </c>
      <c r="G7911" t="s">
        <v>23</v>
      </c>
      <c r="H7911" t="s">
        <v>14</v>
      </c>
      <c r="I7911">
        <v>14</v>
      </c>
      <c r="J7911">
        <v>-1.4636056</v>
      </c>
      <c r="K7911" s="1">
        <v>-1.3795572</v>
      </c>
      <c r="L7911">
        <v>-8.4048390000000001E-2</v>
      </c>
      <c r="M7911">
        <v>5.7425570000000002E-2</v>
      </c>
      <c r="N7911">
        <v>92.988422999999997</v>
      </c>
      <c r="O7911">
        <v>81.223840999999993</v>
      </c>
      <c r="P7911">
        <v>0.10514742000000001</v>
      </c>
      <c r="Q7911">
        <v>-0.25700050000000002</v>
      </c>
      <c r="R7911">
        <v>-0.21880023000000001</v>
      </c>
      <c r="S7911">
        <v>-0.13918775</v>
      </c>
      <c r="T7911">
        <v>-8.4048390000000001E-2</v>
      </c>
      <c r="U7911">
        <v>-2.8909029999999999E-2</v>
      </c>
      <c r="V7911">
        <v>5.0703449999999997E-2</v>
      </c>
      <c r="W7911">
        <v>8.8903720000000006E-2</v>
      </c>
    </row>
    <row r="7912" spans="1:23" x14ac:dyDescent="0.2">
      <c r="A7912" t="s">
        <v>3802</v>
      </c>
      <c r="B7912" t="s">
        <v>67</v>
      </c>
      <c r="C7912" t="s">
        <v>58</v>
      </c>
      <c r="D7912" t="s">
        <v>25</v>
      </c>
      <c r="E7912" t="s">
        <v>66</v>
      </c>
      <c r="F7912" t="s">
        <v>63</v>
      </c>
      <c r="G7912" t="s">
        <v>23</v>
      </c>
      <c r="H7912" t="s">
        <v>14</v>
      </c>
      <c r="I7912">
        <v>15</v>
      </c>
      <c r="J7912">
        <v>-0.64223523999999999</v>
      </c>
      <c r="K7912" s="1">
        <v>-0.68237502999999999</v>
      </c>
      <c r="L7912">
        <v>4.0139790000000002E-2</v>
      </c>
      <c r="M7912">
        <v>-6.2500139999999996E-2</v>
      </c>
      <c r="N7912">
        <v>92.423770000000005</v>
      </c>
      <c r="O7912">
        <v>81.223840999999993</v>
      </c>
      <c r="P7912">
        <v>0.10236423</v>
      </c>
      <c r="Q7912">
        <v>-0.12823438000000001</v>
      </c>
      <c r="R7912">
        <v>-9.1045249999999994E-2</v>
      </c>
      <c r="S7912">
        <v>-1.354006E-2</v>
      </c>
      <c r="T7912">
        <v>4.0139790000000002E-2</v>
      </c>
      <c r="U7912">
        <v>9.3819650000000004E-2</v>
      </c>
      <c r="V7912">
        <v>0.17132483000000001</v>
      </c>
      <c r="W7912">
        <v>0.20851396999999999</v>
      </c>
    </row>
    <row r="7913" spans="1:23" x14ac:dyDescent="0.2">
      <c r="A7913" t="s">
        <v>3803</v>
      </c>
      <c r="B7913" t="s">
        <v>67</v>
      </c>
      <c r="C7913" t="s">
        <v>58</v>
      </c>
      <c r="D7913" t="s">
        <v>25</v>
      </c>
      <c r="E7913" t="s">
        <v>66</v>
      </c>
      <c r="F7913" t="s">
        <v>63</v>
      </c>
      <c r="G7913" t="s">
        <v>23</v>
      </c>
      <c r="H7913" t="s">
        <v>14</v>
      </c>
      <c r="I7913">
        <v>16</v>
      </c>
      <c r="J7913">
        <v>0.26182593999999998</v>
      </c>
      <c r="K7913">
        <v>0.17167196000000001</v>
      </c>
      <c r="L7913">
        <v>9.0153979999999995E-2</v>
      </c>
      <c r="M7913">
        <v>0.34432790000000002</v>
      </c>
      <c r="N7913">
        <v>91.827353000000002</v>
      </c>
      <c r="O7913">
        <v>81.223840999999993</v>
      </c>
      <c r="P7913">
        <v>9.0591469999999993E-2</v>
      </c>
      <c r="Q7913">
        <v>-5.8855730000000002E-2</v>
      </c>
      <c r="R7913">
        <v>-2.594366E-2</v>
      </c>
      <c r="S7913">
        <v>4.264776E-2</v>
      </c>
      <c r="T7913">
        <v>9.0153979999999995E-2</v>
      </c>
      <c r="U7913">
        <v>0.13766018999999999</v>
      </c>
      <c r="V7913">
        <v>0.20625161</v>
      </c>
      <c r="W7913">
        <v>0.23916367999999999</v>
      </c>
    </row>
    <row r="7914" spans="1:23" x14ac:dyDescent="0.2">
      <c r="A7914" t="s">
        <v>3804</v>
      </c>
      <c r="B7914" t="s">
        <v>67</v>
      </c>
      <c r="C7914" t="s">
        <v>58</v>
      </c>
      <c r="D7914" t="s">
        <v>25</v>
      </c>
      <c r="E7914" t="s">
        <v>66</v>
      </c>
      <c r="F7914" t="s">
        <v>63</v>
      </c>
      <c r="G7914" t="s">
        <v>23</v>
      </c>
      <c r="H7914" t="s">
        <v>15</v>
      </c>
      <c r="I7914">
        <v>17</v>
      </c>
      <c r="J7914">
        <v>1.1113073</v>
      </c>
      <c r="K7914">
        <v>1.0260929999999999</v>
      </c>
      <c r="L7914">
        <v>8.521426E-2</v>
      </c>
      <c r="M7914">
        <v>7.6679300000000006E-2</v>
      </c>
      <c r="N7914">
        <v>91.386718000000002</v>
      </c>
      <c r="O7914">
        <v>81.223840999999993</v>
      </c>
      <c r="P7914">
        <v>8.3529190000000003E-2</v>
      </c>
      <c r="Q7914">
        <v>-5.2179030000000001E-2</v>
      </c>
      <c r="R7914">
        <v>-2.18327E-2</v>
      </c>
      <c r="S7914">
        <v>4.1411509999999999E-2</v>
      </c>
      <c r="T7914">
        <v>8.521426E-2</v>
      </c>
      <c r="U7914">
        <v>0.12901700999999999</v>
      </c>
      <c r="V7914">
        <v>0.19226122000000001</v>
      </c>
      <c r="W7914">
        <v>0.22260754999999999</v>
      </c>
    </row>
    <row r="7915" spans="1:23" x14ac:dyDescent="0.2">
      <c r="A7915" t="s">
        <v>3805</v>
      </c>
      <c r="B7915" t="s">
        <v>67</v>
      </c>
      <c r="C7915" t="s">
        <v>58</v>
      </c>
      <c r="D7915" t="s">
        <v>25</v>
      </c>
      <c r="E7915" t="s">
        <v>66</v>
      </c>
      <c r="F7915" t="s">
        <v>63</v>
      </c>
      <c r="G7915" t="s">
        <v>23</v>
      </c>
      <c r="H7915" t="s">
        <v>15</v>
      </c>
      <c r="I7915">
        <v>18</v>
      </c>
      <c r="J7915">
        <v>2.1027019999999998</v>
      </c>
      <c r="K7915">
        <v>2.0313205999999999</v>
      </c>
      <c r="L7915">
        <v>7.1381390000000003E-2</v>
      </c>
      <c r="M7915">
        <v>3.3947459999999999E-2</v>
      </c>
      <c r="N7915">
        <v>90.143338</v>
      </c>
      <c r="O7915">
        <v>81.223840999999993</v>
      </c>
      <c r="P7915">
        <v>6.8562570000000003E-2</v>
      </c>
      <c r="Q7915">
        <v>-4.1394E-2</v>
      </c>
      <c r="R7915">
        <v>-1.6485070000000001E-2</v>
      </c>
      <c r="S7915">
        <v>3.5427149999999998E-2</v>
      </c>
      <c r="T7915">
        <v>7.1381390000000003E-2</v>
      </c>
      <c r="U7915">
        <v>0.10733564</v>
      </c>
      <c r="V7915">
        <v>0.15924785999999999</v>
      </c>
      <c r="W7915">
        <v>0.18415677999999999</v>
      </c>
    </row>
    <row r="7916" spans="1:23" x14ac:dyDescent="0.2">
      <c r="A7916" t="s">
        <v>3806</v>
      </c>
      <c r="B7916" t="s">
        <v>67</v>
      </c>
      <c r="C7916" t="s">
        <v>58</v>
      </c>
      <c r="D7916" t="s">
        <v>25</v>
      </c>
      <c r="E7916" t="s">
        <v>66</v>
      </c>
      <c r="F7916" t="s">
        <v>63</v>
      </c>
      <c r="G7916" t="s">
        <v>23</v>
      </c>
      <c r="H7916" t="s">
        <v>15</v>
      </c>
      <c r="I7916">
        <v>19</v>
      </c>
      <c r="J7916">
        <v>2.8504425000000002</v>
      </c>
      <c r="K7916">
        <v>2.7276071000000002</v>
      </c>
      <c r="L7916">
        <v>0.12283543</v>
      </c>
      <c r="M7916">
        <v>4.309346E-2</v>
      </c>
      <c r="N7916">
        <v>87.613150000000005</v>
      </c>
      <c r="O7916">
        <v>81.223840999999993</v>
      </c>
      <c r="P7916">
        <v>8.0958810000000006E-2</v>
      </c>
      <c r="Q7916">
        <v>-1.0329970000000001E-2</v>
      </c>
      <c r="R7916">
        <v>1.9082539999999999E-2</v>
      </c>
      <c r="S7916">
        <v>8.0380590000000002E-2</v>
      </c>
      <c r="T7916">
        <v>0.12283543</v>
      </c>
      <c r="U7916">
        <v>0.16529026999999999</v>
      </c>
      <c r="V7916">
        <v>0.22658832000000001</v>
      </c>
      <c r="W7916">
        <v>0.25600082000000002</v>
      </c>
    </row>
    <row r="7917" spans="1:23" x14ac:dyDescent="0.2">
      <c r="A7917" t="s">
        <v>3807</v>
      </c>
      <c r="B7917" t="s">
        <v>67</v>
      </c>
      <c r="C7917" t="s">
        <v>58</v>
      </c>
      <c r="D7917" t="s">
        <v>25</v>
      </c>
      <c r="E7917" t="s">
        <v>66</v>
      </c>
      <c r="F7917" t="s">
        <v>63</v>
      </c>
      <c r="G7917" t="s">
        <v>23</v>
      </c>
      <c r="H7917" t="s">
        <v>15</v>
      </c>
      <c r="I7917">
        <v>20</v>
      </c>
      <c r="J7917">
        <v>2.9820129999999998</v>
      </c>
      <c r="K7917">
        <v>2.8782242</v>
      </c>
      <c r="L7917">
        <v>0.10378883</v>
      </c>
      <c r="M7917">
        <v>3.4804960000000003E-2</v>
      </c>
      <c r="N7917">
        <v>84.320766000000006</v>
      </c>
      <c r="O7917">
        <v>81.223840999999993</v>
      </c>
      <c r="P7917">
        <v>6.6017900000000004E-2</v>
      </c>
      <c r="Q7917">
        <v>-4.8009599999999999E-3</v>
      </c>
      <c r="R7917">
        <v>1.9183479999999999E-2</v>
      </c>
      <c r="S7917">
        <v>6.9169010000000003E-2</v>
      </c>
      <c r="T7917">
        <v>0.10378883</v>
      </c>
      <c r="U7917">
        <v>0.13840864999999999</v>
      </c>
      <c r="V7917">
        <v>0.18839417999999999</v>
      </c>
      <c r="W7917">
        <v>0.21237861999999999</v>
      </c>
    </row>
    <row r="7918" spans="1:23" x14ac:dyDescent="0.2">
      <c r="A7918" t="s">
        <v>3808</v>
      </c>
      <c r="B7918" t="s">
        <v>67</v>
      </c>
      <c r="C7918" t="s">
        <v>58</v>
      </c>
      <c r="D7918" t="s">
        <v>25</v>
      </c>
      <c r="E7918" t="s">
        <v>66</v>
      </c>
      <c r="F7918" t="s">
        <v>63</v>
      </c>
      <c r="G7918" t="s">
        <v>23</v>
      </c>
      <c r="H7918" t="s">
        <v>15</v>
      </c>
      <c r="I7918">
        <v>21</v>
      </c>
      <c r="J7918">
        <v>2.8372860000000002</v>
      </c>
      <c r="K7918">
        <v>2.7643504999999999</v>
      </c>
      <c r="L7918">
        <v>7.2935490000000006E-2</v>
      </c>
      <c r="M7918">
        <v>2.5706070000000001E-2</v>
      </c>
      <c r="N7918">
        <v>80.365920000000003</v>
      </c>
      <c r="O7918">
        <v>81.223840999999993</v>
      </c>
      <c r="P7918">
        <v>6.5369860000000002E-2</v>
      </c>
      <c r="Q7918">
        <v>-3.4588359999999999E-2</v>
      </c>
      <c r="R7918">
        <v>-1.0839349999999999E-2</v>
      </c>
      <c r="S7918">
        <v>3.8655500000000002E-2</v>
      </c>
      <c r="T7918">
        <v>7.2935490000000006E-2</v>
      </c>
      <c r="U7918">
        <v>0.10721546999999999</v>
      </c>
      <c r="V7918">
        <v>0.15671033000000001</v>
      </c>
      <c r="W7918">
        <v>0.18045933</v>
      </c>
    </row>
    <row r="7919" spans="1:23" x14ac:dyDescent="0.2">
      <c r="A7919" t="s">
        <v>3809</v>
      </c>
      <c r="B7919" t="s">
        <v>67</v>
      </c>
      <c r="C7919" t="s">
        <v>58</v>
      </c>
      <c r="D7919" t="s">
        <v>25</v>
      </c>
      <c r="E7919" t="s">
        <v>66</v>
      </c>
      <c r="F7919" t="s">
        <v>63</v>
      </c>
      <c r="G7919" t="s">
        <v>23</v>
      </c>
      <c r="H7919" t="s">
        <v>14</v>
      </c>
      <c r="I7919">
        <v>22</v>
      </c>
      <c r="J7919">
        <v>2.615942</v>
      </c>
      <c r="K7919">
        <v>2.5967071000000002</v>
      </c>
      <c r="L7919">
        <v>1.923484E-2</v>
      </c>
      <c r="M7919">
        <v>7.3529299999999997E-3</v>
      </c>
      <c r="N7919">
        <v>77.866060000000004</v>
      </c>
      <c r="O7919">
        <v>81.223840999999993</v>
      </c>
      <c r="P7919">
        <v>6.2709029999999999E-2</v>
      </c>
      <c r="Q7919">
        <v>-8.3912340000000002E-2</v>
      </c>
      <c r="R7919">
        <v>-6.113002E-2</v>
      </c>
      <c r="S7919">
        <v>-1.364981E-2</v>
      </c>
      <c r="T7919">
        <v>1.923484E-2</v>
      </c>
      <c r="U7919">
        <v>5.2119489999999997E-2</v>
      </c>
      <c r="V7919">
        <v>9.9599699999999999E-2</v>
      </c>
      <c r="W7919">
        <v>0.12238201999999999</v>
      </c>
    </row>
    <row r="7920" spans="1:23" x14ac:dyDescent="0.2">
      <c r="A7920" t="s">
        <v>3810</v>
      </c>
      <c r="B7920" t="s">
        <v>67</v>
      </c>
      <c r="C7920" t="s">
        <v>58</v>
      </c>
      <c r="D7920" t="s">
        <v>25</v>
      </c>
      <c r="E7920" t="s">
        <v>66</v>
      </c>
      <c r="F7920" t="s">
        <v>63</v>
      </c>
      <c r="G7920" t="s">
        <v>23</v>
      </c>
      <c r="H7920" t="s">
        <v>14</v>
      </c>
      <c r="I7920">
        <v>23</v>
      </c>
      <c r="J7920">
        <v>2.2942326999999998</v>
      </c>
      <c r="K7920">
        <v>2.2377028000000001</v>
      </c>
      <c r="L7920">
        <v>5.6529959999999997E-2</v>
      </c>
      <c r="M7920">
        <v>2.464003E-2</v>
      </c>
      <c r="N7920">
        <v>76.077578000000003</v>
      </c>
      <c r="O7920">
        <v>81.223840999999993</v>
      </c>
      <c r="P7920">
        <v>6.5900009999999995E-2</v>
      </c>
      <c r="Q7920">
        <v>-5.1865910000000001E-2</v>
      </c>
      <c r="R7920">
        <v>-2.7924299999999999E-2</v>
      </c>
      <c r="S7920">
        <v>2.1971959999999999E-2</v>
      </c>
      <c r="T7920">
        <v>5.6529959999999997E-2</v>
      </c>
      <c r="U7920">
        <v>9.1087959999999996E-2</v>
      </c>
      <c r="V7920">
        <v>0.14098422999999999</v>
      </c>
      <c r="W7920">
        <v>0.16492583999999999</v>
      </c>
    </row>
    <row r="7921" spans="1:23" x14ac:dyDescent="0.2">
      <c r="A7921" t="s">
        <v>3811</v>
      </c>
      <c r="B7921" t="s">
        <v>67</v>
      </c>
      <c r="C7921" t="s">
        <v>58</v>
      </c>
      <c r="D7921" t="s">
        <v>25</v>
      </c>
      <c r="E7921" t="s">
        <v>66</v>
      </c>
      <c r="F7921" t="s">
        <v>63</v>
      </c>
      <c r="G7921" t="s">
        <v>23</v>
      </c>
      <c r="H7921" t="s">
        <v>14</v>
      </c>
      <c r="I7921">
        <v>24</v>
      </c>
      <c r="J7921">
        <v>1.9790266999999999</v>
      </c>
      <c r="K7921">
        <v>1.8905782</v>
      </c>
      <c r="L7921">
        <v>8.8448470000000001E-2</v>
      </c>
      <c r="M7921">
        <v>4.4692910000000002E-2</v>
      </c>
      <c r="N7921">
        <v>75.227204</v>
      </c>
      <c r="O7921">
        <v>81.223840999999993</v>
      </c>
      <c r="P7921">
        <v>5.9737819999999997E-2</v>
      </c>
      <c r="Q7921">
        <v>-9.8115000000000008E-3</v>
      </c>
      <c r="R7921">
        <v>1.189137E-2</v>
      </c>
      <c r="S7921">
        <v>5.7121930000000001E-2</v>
      </c>
      <c r="T7921">
        <v>8.8448470000000001E-2</v>
      </c>
      <c r="U7921">
        <v>0.11977502</v>
      </c>
      <c r="V7921">
        <v>0.16500556999999999</v>
      </c>
      <c r="W7921">
        <v>0.18670844</v>
      </c>
    </row>
    <row r="7922" spans="1:23" x14ac:dyDescent="0.2">
      <c r="A7922" t="s">
        <v>3812</v>
      </c>
      <c r="B7922" t="s">
        <v>67</v>
      </c>
      <c r="C7922" t="s">
        <v>59</v>
      </c>
      <c r="D7922" t="s">
        <v>12</v>
      </c>
      <c r="E7922" t="s">
        <v>65</v>
      </c>
      <c r="F7922" t="s">
        <v>63</v>
      </c>
      <c r="G7922" t="s">
        <v>23</v>
      </c>
      <c r="H7922" t="s">
        <v>13</v>
      </c>
      <c r="I7922">
        <v>1</v>
      </c>
      <c r="J7922">
        <v>0.54257250000000001</v>
      </c>
      <c r="K7922">
        <v>0.54432824000000002</v>
      </c>
      <c r="L7922">
        <v>-1.75574E-3</v>
      </c>
      <c r="M7922">
        <v>-3.23595E-3</v>
      </c>
      <c r="N7922">
        <v>66.957594999999998</v>
      </c>
      <c r="O7922">
        <v>71.708472</v>
      </c>
      <c r="P7922">
        <v>3.6054799999999999E-3</v>
      </c>
      <c r="Q7922">
        <v>-7.6862299999999996E-3</v>
      </c>
      <c r="R7922">
        <v>-6.3763500000000002E-3</v>
      </c>
      <c r="S7922">
        <v>-3.6464499999999999E-3</v>
      </c>
      <c r="T7922">
        <v>-1.75574E-3</v>
      </c>
      <c r="U7922">
        <v>1.3498000000000001E-4</v>
      </c>
      <c r="V7922">
        <v>2.8648800000000002E-3</v>
      </c>
      <c r="W7922">
        <v>4.1747599999999996E-3</v>
      </c>
    </row>
    <row r="7923" spans="1:23" x14ac:dyDescent="0.2">
      <c r="A7923" t="s">
        <v>3813</v>
      </c>
      <c r="B7923" t="s">
        <v>67</v>
      </c>
      <c r="C7923" t="s">
        <v>59</v>
      </c>
      <c r="D7923" t="s">
        <v>12</v>
      </c>
      <c r="E7923" t="s">
        <v>65</v>
      </c>
      <c r="F7923" t="s">
        <v>63</v>
      </c>
      <c r="G7923" t="s">
        <v>23</v>
      </c>
      <c r="H7923" t="s">
        <v>13</v>
      </c>
      <c r="I7923">
        <v>2</v>
      </c>
      <c r="J7923">
        <v>0.48959152</v>
      </c>
      <c r="K7923">
        <v>0.49175192000000001</v>
      </c>
      <c r="L7923">
        <v>-2.1603899999999999E-3</v>
      </c>
      <c r="M7923">
        <v>-4.4126399999999998E-3</v>
      </c>
      <c r="N7923">
        <v>66.438415000000006</v>
      </c>
      <c r="O7923">
        <v>71.708472</v>
      </c>
      <c r="P7923">
        <v>2.74537E-3</v>
      </c>
      <c r="Q7923">
        <v>-6.6761299999999997E-3</v>
      </c>
      <c r="R7923">
        <v>-5.6787299999999999E-3</v>
      </c>
      <c r="S7923">
        <v>-3.6000699999999999E-3</v>
      </c>
      <c r="T7923">
        <v>-2.1603899999999999E-3</v>
      </c>
      <c r="U7923">
        <v>-7.2072E-4</v>
      </c>
      <c r="V7923">
        <v>1.3579499999999999E-3</v>
      </c>
      <c r="W7923">
        <v>2.35535E-3</v>
      </c>
    </row>
    <row r="7924" spans="1:23" x14ac:dyDescent="0.2">
      <c r="A7924" t="s">
        <v>3814</v>
      </c>
      <c r="B7924" t="s">
        <v>67</v>
      </c>
      <c r="C7924" t="s">
        <v>59</v>
      </c>
      <c r="D7924" t="s">
        <v>12</v>
      </c>
      <c r="E7924" t="s">
        <v>65</v>
      </c>
      <c r="F7924" t="s">
        <v>63</v>
      </c>
      <c r="G7924" t="s">
        <v>23</v>
      </c>
      <c r="H7924" t="s">
        <v>13</v>
      </c>
      <c r="I7924">
        <v>3</v>
      </c>
      <c r="J7924">
        <v>0.45559836999999997</v>
      </c>
      <c r="K7924">
        <v>0.45861591000000002</v>
      </c>
      <c r="L7924">
        <v>-3.01754E-3</v>
      </c>
      <c r="M7924">
        <v>-6.6232499999999998E-3</v>
      </c>
      <c r="N7924">
        <v>65.958157999999997</v>
      </c>
      <c r="O7924">
        <v>71.708472</v>
      </c>
      <c r="P7924">
        <v>2.6825199999999999E-3</v>
      </c>
      <c r="Q7924">
        <v>-7.4298899999999998E-3</v>
      </c>
      <c r="R7924">
        <v>-6.4553299999999996E-3</v>
      </c>
      <c r="S7924">
        <v>-4.4242600000000002E-3</v>
      </c>
      <c r="T7924">
        <v>-3.01754E-3</v>
      </c>
      <c r="U7924">
        <v>-1.6108299999999999E-3</v>
      </c>
      <c r="V7924">
        <v>4.2024E-4</v>
      </c>
      <c r="W7924">
        <v>1.39481E-3</v>
      </c>
    </row>
    <row r="7925" spans="1:23" x14ac:dyDescent="0.2">
      <c r="A7925" t="s">
        <v>3815</v>
      </c>
      <c r="B7925" t="s">
        <v>67</v>
      </c>
      <c r="C7925" t="s">
        <v>59</v>
      </c>
      <c r="D7925" t="s">
        <v>12</v>
      </c>
      <c r="E7925" t="s">
        <v>65</v>
      </c>
      <c r="F7925" t="s">
        <v>63</v>
      </c>
      <c r="G7925" t="s">
        <v>23</v>
      </c>
      <c r="H7925" t="s">
        <v>13</v>
      </c>
      <c r="I7925">
        <v>4</v>
      </c>
      <c r="J7925">
        <v>0.43492945999999999</v>
      </c>
      <c r="K7925">
        <v>0.43943310000000002</v>
      </c>
      <c r="L7925">
        <v>-4.5036399999999997E-3</v>
      </c>
      <c r="M7925">
        <v>-1.035487E-2</v>
      </c>
      <c r="N7925">
        <v>65.494769000000005</v>
      </c>
      <c r="O7925">
        <v>71.708472</v>
      </c>
      <c r="P7925">
        <v>2.3092799999999999E-3</v>
      </c>
      <c r="Q7925">
        <v>-8.3020699999999999E-3</v>
      </c>
      <c r="R7925">
        <v>-7.4631000000000003E-3</v>
      </c>
      <c r="S7925">
        <v>-5.7146300000000001E-3</v>
      </c>
      <c r="T7925">
        <v>-4.5036399999999997E-3</v>
      </c>
      <c r="U7925">
        <v>-3.2926499999999998E-3</v>
      </c>
      <c r="V7925">
        <v>-1.54418E-3</v>
      </c>
      <c r="W7925">
        <v>-7.0520999999999995E-4</v>
      </c>
    </row>
    <row r="7926" spans="1:23" x14ac:dyDescent="0.2">
      <c r="A7926" t="s">
        <v>3816</v>
      </c>
      <c r="B7926" t="s">
        <v>67</v>
      </c>
      <c r="C7926" t="s">
        <v>59</v>
      </c>
      <c r="D7926" t="s">
        <v>12</v>
      </c>
      <c r="E7926" t="s">
        <v>65</v>
      </c>
      <c r="F7926" t="s">
        <v>63</v>
      </c>
      <c r="G7926" t="s">
        <v>23</v>
      </c>
      <c r="H7926" t="s">
        <v>13</v>
      </c>
      <c r="I7926">
        <v>5</v>
      </c>
      <c r="J7926">
        <v>0.43012966000000002</v>
      </c>
      <c r="K7926">
        <v>0.43474173999999999</v>
      </c>
      <c r="L7926">
        <v>-4.6120900000000001E-3</v>
      </c>
      <c r="M7926">
        <v>-1.0722550000000001E-2</v>
      </c>
      <c r="N7926">
        <v>65.044443999999999</v>
      </c>
      <c r="O7926">
        <v>71.708472</v>
      </c>
      <c r="P7926">
        <v>1.75373E-3</v>
      </c>
      <c r="Q7926">
        <v>-7.4967200000000001E-3</v>
      </c>
      <c r="R7926">
        <v>-6.8595799999999997E-3</v>
      </c>
      <c r="S7926">
        <v>-5.5317400000000003E-3</v>
      </c>
      <c r="T7926">
        <v>-4.6120900000000001E-3</v>
      </c>
      <c r="U7926">
        <v>-3.69243E-3</v>
      </c>
      <c r="V7926">
        <v>-2.3645900000000002E-3</v>
      </c>
      <c r="W7926">
        <v>-1.7274600000000001E-3</v>
      </c>
    </row>
    <row r="7927" spans="1:23" x14ac:dyDescent="0.2">
      <c r="A7927" t="s">
        <v>3817</v>
      </c>
      <c r="B7927" t="s">
        <v>67</v>
      </c>
      <c r="C7927" t="s">
        <v>59</v>
      </c>
      <c r="D7927" t="s">
        <v>12</v>
      </c>
      <c r="E7927" t="s">
        <v>65</v>
      </c>
      <c r="F7927" t="s">
        <v>63</v>
      </c>
      <c r="G7927" t="s">
        <v>23</v>
      </c>
      <c r="H7927" t="s">
        <v>13</v>
      </c>
      <c r="I7927">
        <v>6</v>
      </c>
      <c r="J7927">
        <v>0.44882085999999999</v>
      </c>
      <c r="K7927">
        <v>0.45329984000000001</v>
      </c>
      <c r="L7927">
        <v>-4.4789799999999996E-3</v>
      </c>
      <c r="M7927">
        <v>-9.9794500000000008E-3</v>
      </c>
      <c r="N7927">
        <v>64.789939000000004</v>
      </c>
      <c r="O7927">
        <v>71.708472</v>
      </c>
      <c r="P7927">
        <v>1.83734E-3</v>
      </c>
      <c r="Q7927">
        <v>-7.5011399999999999E-3</v>
      </c>
      <c r="R7927">
        <v>-6.8336300000000003E-3</v>
      </c>
      <c r="S7927">
        <v>-5.4424900000000003E-3</v>
      </c>
      <c r="T7927">
        <v>-4.4789799999999996E-3</v>
      </c>
      <c r="U7927">
        <v>-3.5154800000000001E-3</v>
      </c>
      <c r="V7927">
        <v>-2.1243400000000002E-3</v>
      </c>
      <c r="W7927">
        <v>-1.4568300000000001E-3</v>
      </c>
    </row>
    <row r="7928" spans="1:23" x14ac:dyDescent="0.2">
      <c r="A7928" t="s">
        <v>3818</v>
      </c>
      <c r="B7928" t="s">
        <v>67</v>
      </c>
      <c r="C7928" t="s">
        <v>59</v>
      </c>
      <c r="D7928" t="s">
        <v>12</v>
      </c>
      <c r="E7928" t="s">
        <v>65</v>
      </c>
      <c r="F7928" t="s">
        <v>63</v>
      </c>
      <c r="G7928" t="s">
        <v>23</v>
      </c>
      <c r="H7928" t="s">
        <v>14</v>
      </c>
      <c r="I7928">
        <v>7</v>
      </c>
      <c r="J7928">
        <v>0.48735284000000001</v>
      </c>
      <c r="K7928">
        <v>0.49115017</v>
      </c>
      <c r="L7928">
        <v>-3.7973299999999998E-3</v>
      </c>
      <c r="M7928">
        <v>-7.7917500000000001E-3</v>
      </c>
      <c r="N7928">
        <v>64.604119999999995</v>
      </c>
      <c r="O7928">
        <v>71.708472</v>
      </c>
      <c r="P7928">
        <v>2.2427699999999998E-3</v>
      </c>
      <c r="Q7928">
        <v>-7.4863600000000001E-3</v>
      </c>
      <c r="R7928">
        <v>-6.67156E-3</v>
      </c>
      <c r="S7928">
        <v>-4.97344E-3</v>
      </c>
      <c r="T7928">
        <v>-3.7973299999999998E-3</v>
      </c>
      <c r="U7928">
        <v>-2.6212200000000001E-3</v>
      </c>
      <c r="V7928">
        <v>-9.2310999999999999E-4</v>
      </c>
      <c r="W7928">
        <v>-1.0831E-4</v>
      </c>
    </row>
    <row r="7929" spans="1:23" x14ac:dyDescent="0.2">
      <c r="A7929" t="s">
        <v>3819</v>
      </c>
      <c r="B7929" t="s">
        <v>67</v>
      </c>
      <c r="C7929" t="s">
        <v>59</v>
      </c>
      <c r="D7929" t="s">
        <v>12</v>
      </c>
      <c r="E7929" t="s">
        <v>65</v>
      </c>
      <c r="F7929" t="s">
        <v>63</v>
      </c>
      <c r="G7929" t="s">
        <v>23</v>
      </c>
      <c r="H7929" t="s">
        <v>14</v>
      </c>
      <c r="I7929">
        <v>8</v>
      </c>
      <c r="J7929">
        <v>0.50688515000000001</v>
      </c>
      <c r="K7929">
        <v>0.50892486999999997</v>
      </c>
      <c r="L7929">
        <v>-2.0397100000000001E-3</v>
      </c>
      <c r="M7929">
        <v>-4.0240199999999997E-3</v>
      </c>
      <c r="N7929">
        <v>65.540053999999998</v>
      </c>
      <c r="O7929">
        <v>71.708472</v>
      </c>
      <c r="P7929">
        <v>1.9762E-3</v>
      </c>
      <c r="Q7929">
        <v>-5.2902699999999997E-3</v>
      </c>
      <c r="R7929">
        <v>-4.5723200000000004E-3</v>
      </c>
      <c r="S7929">
        <v>-3.07603E-3</v>
      </c>
      <c r="T7929">
        <v>-2.0397100000000001E-3</v>
      </c>
      <c r="U7929">
        <v>-1.0033900000000001E-3</v>
      </c>
      <c r="V7929">
        <v>4.9288999999999995E-4</v>
      </c>
      <c r="W7929">
        <v>1.2108399999999999E-3</v>
      </c>
    </row>
    <row r="7930" spans="1:23" x14ac:dyDescent="0.2">
      <c r="A7930" t="s">
        <v>3820</v>
      </c>
      <c r="B7930" t="s">
        <v>67</v>
      </c>
      <c r="C7930" t="s">
        <v>59</v>
      </c>
      <c r="D7930" t="s">
        <v>12</v>
      </c>
      <c r="E7930" t="s">
        <v>65</v>
      </c>
      <c r="F7930" t="s">
        <v>63</v>
      </c>
      <c r="G7930" t="s">
        <v>23</v>
      </c>
      <c r="H7930" t="s">
        <v>14</v>
      </c>
      <c r="I7930">
        <v>9</v>
      </c>
      <c r="J7930">
        <v>0.51902764999999995</v>
      </c>
      <c r="K7930">
        <v>0.51719000000000004</v>
      </c>
      <c r="L7930">
        <v>1.83764E-3</v>
      </c>
      <c r="M7930">
        <v>3.54054E-3</v>
      </c>
      <c r="N7930">
        <v>68.471748000000005</v>
      </c>
      <c r="O7930">
        <v>71.708472</v>
      </c>
      <c r="P7930">
        <v>2.09144E-3</v>
      </c>
      <c r="Q7930">
        <v>-1.6024800000000001E-3</v>
      </c>
      <c r="R7930">
        <v>-8.4265000000000002E-4</v>
      </c>
      <c r="S7930">
        <v>7.4089000000000002E-4</v>
      </c>
      <c r="T7930">
        <v>1.83764E-3</v>
      </c>
      <c r="U7930">
        <v>2.9343899999999998E-3</v>
      </c>
      <c r="V7930">
        <v>4.5179299999999999E-3</v>
      </c>
      <c r="W7930">
        <v>5.2777600000000003E-3</v>
      </c>
    </row>
    <row r="7931" spans="1:23" x14ac:dyDescent="0.2">
      <c r="A7931" t="s">
        <v>3821</v>
      </c>
      <c r="B7931" t="s">
        <v>67</v>
      </c>
      <c r="C7931" t="s">
        <v>59</v>
      </c>
      <c r="D7931" t="s">
        <v>12</v>
      </c>
      <c r="E7931" t="s">
        <v>65</v>
      </c>
      <c r="F7931" t="s">
        <v>63</v>
      </c>
      <c r="G7931" t="s">
        <v>23</v>
      </c>
      <c r="H7931" t="s">
        <v>14</v>
      </c>
      <c r="I7931">
        <v>10</v>
      </c>
      <c r="J7931">
        <v>0.53790294999999999</v>
      </c>
      <c r="K7931">
        <v>0.53763839000000002</v>
      </c>
      <c r="L7931">
        <v>2.6456E-4</v>
      </c>
      <c r="M7931">
        <v>4.9182999999999996E-4</v>
      </c>
      <c r="N7931">
        <v>71.893893000000006</v>
      </c>
      <c r="O7931">
        <v>71.708472</v>
      </c>
      <c r="P7931">
        <v>2.6386000000000001E-3</v>
      </c>
      <c r="Q7931">
        <v>-4.0755599999999998E-3</v>
      </c>
      <c r="R7931">
        <v>-3.1169499999999998E-3</v>
      </c>
      <c r="S7931">
        <v>-1.1191300000000001E-3</v>
      </c>
      <c r="T7931">
        <v>2.6456E-4</v>
      </c>
      <c r="U7931">
        <v>1.64824E-3</v>
      </c>
      <c r="V7931">
        <v>3.64606E-3</v>
      </c>
      <c r="W7931">
        <v>4.6046699999999999E-3</v>
      </c>
    </row>
    <row r="7932" spans="1:23" x14ac:dyDescent="0.2">
      <c r="A7932" t="s">
        <v>3822</v>
      </c>
      <c r="B7932" t="s">
        <v>67</v>
      </c>
      <c r="C7932" t="s">
        <v>59</v>
      </c>
      <c r="D7932" t="s">
        <v>12</v>
      </c>
      <c r="E7932" t="s">
        <v>65</v>
      </c>
      <c r="F7932" t="s">
        <v>63</v>
      </c>
      <c r="G7932" t="s">
        <v>23</v>
      </c>
      <c r="H7932" t="s">
        <v>14</v>
      </c>
      <c r="I7932">
        <v>11</v>
      </c>
      <c r="J7932">
        <v>0.56929552999999999</v>
      </c>
      <c r="K7932">
        <v>0.57357099</v>
      </c>
      <c r="L7932">
        <v>-4.27546E-3</v>
      </c>
      <c r="M7932">
        <v>-7.5100999999999996E-3</v>
      </c>
      <c r="N7932">
        <v>75.836160000000007</v>
      </c>
      <c r="O7932">
        <v>71.708472</v>
      </c>
      <c r="P7932">
        <v>3.0129599999999999E-3</v>
      </c>
      <c r="Q7932">
        <v>-9.2313399999999993E-3</v>
      </c>
      <c r="R7932">
        <v>-8.13673E-3</v>
      </c>
      <c r="S7932">
        <v>-5.8554599999999998E-3</v>
      </c>
      <c r="T7932">
        <v>-4.27546E-3</v>
      </c>
      <c r="U7932">
        <v>-2.6954700000000002E-3</v>
      </c>
      <c r="V7932">
        <v>-4.1419999999999998E-4</v>
      </c>
      <c r="W7932">
        <v>6.8042000000000005E-4</v>
      </c>
    </row>
    <row r="7933" spans="1:23" x14ac:dyDescent="0.2">
      <c r="A7933" t="s">
        <v>3823</v>
      </c>
      <c r="B7933" t="s">
        <v>67</v>
      </c>
      <c r="C7933" t="s">
        <v>59</v>
      </c>
      <c r="D7933" t="s">
        <v>12</v>
      </c>
      <c r="E7933" t="s">
        <v>65</v>
      </c>
      <c r="F7933" t="s">
        <v>63</v>
      </c>
      <c r="G7933" t="s">
        <v>23</v>
      </c>
      <c r="H7933" t="s">
        <v>14</v>
      </c>
      <c r="I7933">
        <v>12</v>
      </c>
      <c r="J7933">
        <v>0.60928046999999996</v>
      </c>
      <c r="K7933">
        <v>0.61386748999999996</v>
      </c>
      <c r="L7933">
        <v>-4.5870199999999998E-3</v>
      </c>
      <c r="M7933">
        <v>-7.5285899999999999E-3</v>
      </c>
      <c r="N7933">
        <v>78.295160999999993</v>
      </c>
      <c r="O7933">
        <v>71.708472</v>
      </c>
      <c r="P7933">
        <v>3.24589E-3</v>
      </c>
      <c r="Q7933">
        <v>-9.9260300000000006E-3</v>
      </c>
      <c r="R7933">
        <v>-8.7468000000000008E-3</v>
      </c>
      <c r="S7933">
        <v>-6.2891700000000002E-3</v>
      </c>
      <c r="T7933">
        <v>-4.5870199999999998E-3</v>
      </c>
      <c r="U7933">
        <v>-2.8848799999999998E-3</v>
      </c>
      <c r="V7933">
        <v>-4.2725E-4</v>
      </c>
      <c r="W7933">
        <v>7.5199000000000002E-4</v>
      </c>
    </row>
    <row r="7934" spans="1:23" x14ac:dyDescent="0.2">
      <c r="A7934" t="s">
        <v>3824</v>
      </c>
      <c r="B7934" t="s">
        <v>67</v>
      </c>
      <c r="C7934" t="s">
        <v>59</v>
      </c>
      <c r="D7934" t="s">
        <v>12</v>
      </c>
      <c r="E7934" t="s">
        <v>65</v>
      </c>
      <c r="F7934" t="s">
        <v>63</v>
      </c>
      <c r="G7934" t="s">
        <v>23</v>
      </c>
      <c r="H7934" t="s">
        <v>14</v>
      </c>
      <c r="I7934">
        <v>13</v>
      </c>
      <c r="J7934">
        <v>0.65590345000000005</v>
      </c>
      <c r="K7934">
        <v>0.66166983999999995</v>
      </c>
      <c r="L7934">
        <v>-5.7663899999999997E-3</v>
      </c>
      <c r="M7934">
        <v>-8.7915200000000006E-3</v>
      </c>
      <c r="N7934">
        <v>79.591442000000001</v>
      </c>
      <c r="O7934">
        <v>71.708472</v>
      </c>
      <c r="P7934">
        <v>3.8004100000000002E-3</v>
      </c>
      <c r="Q7934">
        <v>-1.20175E-2</v>
      </c>
      <c r="R7934">
        <v>-1.06368E-2</v>
      </c>
      <c r="S7934">
        <v>-7.7593200000000001E-3</v>
      </c>
      <c r="T7934">
        <v>-5.7663899999999997E-3</v>
      </c>
      <c r="U7934">
        <v>-3.7734499999999998E-3</v>
      </c>
      <c r="V7934">
        <v>-8.9596999999999995E-4</v>
      </c>
      <c r="W7934">
        <v>4.8472000000000001E-4</v>
      </c>
    </row>
    <row r="7935" spans="1:23" x14ac:dyDescent="0.2">
      <c r="A7935" t="s">
        <v>3825</v>
      </c>
      <c r="B7935" t="s">
        <v>67</v>
      </c>
      <c r="C7935" t="s">
        <v>59</v>
      </c>
      <c r="D7935" t="s">
        <v>12</v>
      </c>
      <c r="E7935" t="s">
        <v>65</v>
      </c>
      <c r="F7935" t="s">
        <v>63</v>
      </c>
      <c r="G7935" t="s">
        <v>23</v>
      </c>
      <c r="H7935" t="s">
        <v>14</v>
      </c>
      <c r="I7935">
        <v>14</v>
      </c>
      <c r="J7935">
        <v>0.70199255000000005</v>
      </c>
      <c r="K7935">
        <v>0.70768929000000003</v>
      </c>
      <c r="L7935">
        <v>-5.6967299999999997E-3</v>
      </c>
      <c r="M7935">
        <v>-8.1150900000000002E-3</v>
      </c>
      <c r="N7935">
        <v>80.091179999999994</v>
      </c>
      <c r="O7935">
        <v>71.708472</v>
      </c>
      <c r="P7935">
        <v>5.1238300000000002E-3</v>
      </c>
      <c r="Q7935">
        <v>-1.4124680000000001E-2</v>
      </c>
      <c r="R7935">
        <v>-1.226318E-2</v>
      </c>
      <c r="S7935">
        <v>-8.3836699999999993E-3</v>
      </c>
      <c r="T7935">
        <v>-5.6967299999999997E-3</v>
      </c>
      <c r="U7935">
        <v>-3.0098E-3</v>
      </c>
      <c r="V7935">
        <v>8.6970999999999999E-4</v>
      </c>
      <c r="W7935">
        <v>2.73121E-3</v>
      </c>
    </row>
    <row r="7936" spans="1:23" x14ac:dyDescent="0.2">
      <c r="A7936" t="s">
        <v>3826</v>
      </c>
      <c r="B7936" t="s">
        <v>67</v>
      </c>
      <c r="C7936" t="s">
        <v>59</v>
      </c>
      <c r="D7936" t="s">
        <v>12</v>
      </c>
      <c r="E7936" t="s">
        <v>65</v>
      </c>
      <c r="F7936" t="s">
        <v>63</v>
      </c>
      <c r="G7936" t="s">
        <v>23</v>
      </c>
      <c r="H7936" t="s">
        <v>14</v>
      </c>
      <c r="I7936">
        <v>15</v>
      </c>
      <c r="J7936">
        <v>0.74903609000000004</v>
      </c>
      <c r="K7936">
        <v>0.75142418</v>
      </c>
      <c r="L7936">
        <v>-2.3880899999999998E-3</v>
      </c>
      <c r="M7936">
        <v>-3.1882099999999999E-3</v>
      </c>
      <c r="N7936">
        <v>80.283439000000001</v>
      </c>
      <c r="O7936">
        <v>71.708472</v>
      </c>
      <c r="P7936">
        <v>5.0797400000000001E-3</v>
      </c>
      <c r="Q7936">
        <v>-1.0743519999999999E-2</v>
      </c>
      <c r="R7936">
        <v>-8.8980399999999994E-3</v>
      </c>
      <c r="S7936">
        <v>-5.0519099999999997E-3</v>
      </c>
      <c r="T7936">
        <v>-2.3880899999999998E-3</v>
      </c>
      <c r="U7936">
        <v>2.7573000000000002E-4</v>
      </c>
      <c r="V7936">
        <v>4.1218699999999997E-3</v>
      </c>
      <c r="W7936">
        <v>5.9673499999999997E-3</v>
      </c>
    </row>
    <row r="7937" spans="1:23" x14ac:dyDescent="0.2">
      <c r="A7937" t="s">
        <v>3827</v>
      </c>
      <c r="B7937" t="s">
        <v>67</v>
      </c>
      <c r="C7937" t="s">
        <v>59</v>
      </c>
      <c r="D7937" t="s">
        <v>12</v>
      </c>
      <c r="E7937" t="s">
        <v>65</v>
      </c>
      <c r="F7937" t="s">
        <v>63</v>
      </c>
      <c r="G7937" t="s">
        <v>23</v>
      </c>
      <c r="H7937" t="s">
        <v>14</v>
      </c>
      <c r="I7937">
        <v>16</v>
      </c>
      <c r="J7937">
        <v>0.80381804000000001</v>
      </c>
      <c r="K7937">
        <v>0.80186648999999999</v>
      </c>
      <c r="L7937">
        <v>1.95156E-3</v>
      </c>
      <c r="M7937">
        <v>2.42786E-3</v>
      </c>
      <c r="N7937">
        <v>80.244551000000001</v>
      </c>
      <c r="O7937">
        <v>71.708472</v>
      </c>
      <c r="P7937">
        <v>5.01959E-3</v>
      </c>
      <c r="Q7937">
        <v>-6.3049300000000003E-3</v>
      </c>
      <c r="R7937">
        <v>-4.4812999999999997E-3</v>
      </c>
      <c r="S7937">
        <v>-6.8072E-4</v>
      </c>
      <c r="T7937">
        <v>1.95156E-3</v>
      </c>
      <c r="U7937">
        <v>4.5838299999999997E-3</v>
      </c>
      <c r="V7937">
        <v>8.3844200000000001E-3</v>
      </c>
      <c r="W7937">
        <v>1.020804E-2</v>
      </c>
    </row>
    <row r="7938" spans="1:23" x14ac:dyDescent="0.2">
      <c r="A7938" t="s">
        <v>3828</v>
      </c>
      <c r="B7938" t="s">
        <v>67</v>
      </c>
      <c r="C7938" t="s">
        <v>59</v>
      </c>
      <c r="D7938" t="s">
        <v>12</v>
      </c>
      <c r="E7938" t="s">
        <v>65</v>
      </c>
      <c r="F7938" t="s">
        <v>63</v>
      </c>
      <c r="G7938" t="s">
        <v>23</v>
      </c>
      <c r="H7938" t="s">
        <v>15</v>
      </c>
      <c r="I7938">
        <v>17</v>
      </c>
      <c r="J7938">
        <v>0.83743500999999998</v>
      </c>
      <c r="K7938">
        <v>0.82840475999999996</v>
      </c>
      <c r="L7938">
        <v>9.0302500000000001E-3</v>
      </c>
      <c r="M7938">
        <v>1.078323E-2</v>
      </c>
      <c r="N7938">
        <v>79.508949999999999</v>
      </c>
      <c r="O7938">
        <v>71.708472</v>
      </c>
      <c r="P7938">
        <v>5.1039099999999997E-3</v>
      </c>
      <c r="Q7938">
        <v>6.3506000000000001E-4</v>
      </c>
      <c r="R7938">
        <v>2.4893200000000002E-3</v>
      </c>
      <c r="S7938">
        <v>6.35376E-3</v>
      </c>
      <c r="T7938">
        <v>9.0302500000000001E-3</v>
      </c>
      <c r="U7938">
        <v>1.170675E-2</v>
      </c>
      <c r="V7938">
        <v>1.557118E-2</v>
      </c>
      <c r="W7938">
        <v>1.742544E-2</v>
      </c>
    </row>
    <row r="7939" spans="1:23" x14ac:dyDescent="0.2">
      <c r="A7939" t="s">
        <v>3829</v>
      </c>
      <c r="B7939" t="s">
        <v>67</v>
      </c>
      <c r="C7939" t="s">
        <v>59</v>
      </c>
      <c r="D7939" t="s">
        <v>12</v>
      </c>
      <c r="E7939" t="s">
        <v>65</v>
      </c>
      <c r="F7939" t="s">
        <v>63</v>
      </c>
      <c r="G7939" t="s">
        <v>23</v>
      </c>
      <c r="H7939" t="s">
        <v>15</v>
      </c>
      <c r="I7939">
        <v>18</v>
      </c>
      <c r="J7939">
        <v>0.86393112000000005</v>
      </c>
      <c r="K7939">
        <v>0.85239631000000005</v>
      </c>
      <c r="L7939">
        <v>1.153481E-2</v>
      </c>
      <c r="M7939">
        <v>1.335154E-2</v>
      </c>
      <c r="N7939">
        <v>78.288768000000005</v>
      </c>
      <c r="O7939">
        <v>71.708472</v>
      </c>
      <c r="P7939">
        <v>4.7467200000000003E-3</v>
      </c>
      <c r="Q7939">
        <v>3.7271600000000002E-3</v>
      </c>
      <c r="R7939" s="1">
        <v>5.4516499999999997E-3</v>
      </c>
      <c r="S7939">
        <v>9.0456300000000007E-3</v>
      </c>
      <c r="T7939">
        <v>1.153481E-2</v>
      </c>
      <c r="U7939">
        <v>1.4024E-2</v>
      </c>
      <c r="V7939">
        <v>1.7617979999999998E-2</v>
      </c>
      <c r="W7939">
        <v>1.934247E-2</v>
      </c>
    </row>
    <row r="7940" spans="1:23" x14ac:dyDescent="0.2">
      <c r="A7940" t="s">
        <v>3830</v>
      </c>
      <c r="B7940" t="s">
        <v>67</v>
      </c>
      <c r="C7940" t="s">
        <v>59</v>
      </c>
      <c r="D7940" t="s">
        <v>12</v>
      </c>
      <c r="E7940" t="s">
        <v>65</v>
      </c>
      <c r="F7940" t="s">
        <v>63</v>
      </c>
      <c r="G7940" t="s">
        <v>23</v>
      </c>
      <c r="H7940" t="s">
        <v>15</v>
      </c>
      <c r="I7940">
        <v>19</v>
      </c>
      <c r="J7940">
        <v>0.85100432999999998</v>
      </c>
      <c r="K7940">
        <v>0.83953005999999997</v>
      </c>
      <c r="L7940">
        <v>1.147427E-2</v>
      </c>
      <c r="M7940">
        <v>1.3483210000000001E-2</v>
      </c>
      <c r="N7940">
        <v>76.338003999999998</v>
      </c>
      <c r="O7940">
        <v>71.708472</v>
      </c>
      <c r="P7940">
        <v>4.38398E-3</v>
      </c>
      <c r="Q7940">
        <v>4.2632599999999996E-3</v>
      </c>
      <c r="R7940">
        <v>5.8559700000000003E-3</v>
      </c>
      <c r="S7940">
        <v>9.1753100000000008E-3</v>
      </c>
      <c r="T7940">
        <v>1.147427E-2</v>
      </c>
      <c r="U7940">
        <v>1.3773229999999999E-2</v>
      </c>
      <c r="V7940">
        <v>1.7092570000000001E-2</v>
      </c>
      <c r="W7940">
        <v>1.8685279999999999E-2</v>
      </c>
    </row>
    <row r="7941" spans="1:23" x14ac:dyDescent="0.2">
      <c r="A7941" t="s">
        <v>3831</v>
      </c>
      <c r="B7941" t="s">
        <v>67</v>
      </c>
      <c r="C7941" t="s">
        <v>59</v>
      </c>
      <c r="D7941" t="s">
        <v>12</v>
      </c>
      <c r="E7941" t="s">
        <v>65</v>
      </c>
      <c r="F7941" t="s">
        <v>63</v>
      </c>
      <c r="G7941" t="s">
        <v>23</v>
      </c>
      <c r="H7941" t="s">
        <v>15</v>
      </c>
      <c r="I7941">
        <v>20</v>
      </c>
      <c r="J7941">
        <v>0.83950387999999998</v>
      </c>
      <c r="K7941">
        <v>0.83044667000000005</v>
      </c>
      <c r="L7941">
        <v>9.0572099999999996E-3</v>
      </c>
      <c r="M7941">
        <v>1.078876E-2</v>
      </c>
      <c r="N7941">
        <v>73.763486</v>
      </c>
      <c r="O7941">
        <v>71.708472</v>
      </c>
      <c r="P7941">
        <v>4.2822600000000004E-3</v>
      </c>
      <c r="Q7941">
        <v>2.01352E-3</v>
      </c>
      <c r="R7941">
        <v>3.5692699999999998E-3</v>
      </c>
      <c r="S7941">
        <v>6.8115900000000002E-3</v>
      </c>
      <c r="T7941">
        <v>9.0572099999999996E-3</v>
      </c>
      <c r="U7941">
        <v>1.130282E-2</v>
      </c>
      <c r="V7941">
        <v>1.454514E-2</v>
      </c>
      <c r="W7941">
        <v>1.610089E-2</v>
      </c>
    </row>
    <row r="7942" spans="1:23" x14ac:dyDescent="0.2">
      <c r="A7942" t="s">
        <v>3832</v>
      </c>
      <c r="B7942" t="s">
        <v>67</v>
      </c>
      <c r="C7942" t="s">
        <v>59</v>
      </c>
      <c r="D7942" t="s">
        <v>12</v>
      </c>
      <c r="E7942" t="s">
        <v>65</v>
      </c>
      <c r="F7942" t="s">
        <v>63</v>
      </c>
      <c r="G7942" t="s">
        <v>23</v>
      </c>
      <c r="H7942" t="s">
        <v>15</v>
      </c>
      <c r="I7942">
        <v>21</v>
      </c>
      <c r="J7942">
        <v>0.86150373999999996</v>
      </c>
      <c r="K7942">
        <v>0.85400421000000004</v>
      </c>
      <c r="L7942">
        <v>7.4995299999999999E-3</v>
      </c>
      <c r="M7942">
        <v>8.70516E-3</v>
      </c>
      <c r="N7942">
        <v>71.394757999999996</v>
      </c>
      <c r="O7942">
        <v>71.708472</v>
      </c>
      <c r="P7942">
        <v>3.2947300000000001E-3</v>
      </c>
      <c r="Q7942">
        <v>2.08019E-3</v>
      </c>
      <c r="R7942">
        <v>3.2771699999999998E-3</v>
      </c>
      <c r="S7942">
        <v>5.7717699999999999E-3</v>
      </c>
      <c r="T7942">
        <v>7.4995299999999999E-3</v>
      </c>
      <c r="U7942">
        <v>9.2272900000000008E-3</v>
      </c>
      <c r="V7942">
        <v>1.172189E-2</v>
      </c>
      <c r="W7942">
        <v>1.2918870000000001E-2</v>
      </c>
    </row>
    <row r="7943" spans="1:23" x14ac:dyDescent="0.2">
      <c r="A7943" t="s">
        <v>3833</v>
      </c>
      <c r="B7943" t="s">
        <v>67</v>
      </c>
      <c r="C7943" t="s">
        <v>59</v>
      </c>
      <c r="D7943" t="s">
        <v>12</v>
      </c>
      <c r="E7943" t="s">
        <v>65</v>
      </c>
      <c r="F7943" t="s">
        <v>63</v>
      </c>
      <c r="G7943" t="s">
        <v>23</v>
      </c>
      <c r="H7943" t="s">
        <v>14</v>
      </c>
      <c r="I7943">
        <v>22</v>
      </c>
      <c r="J7943">
        <v>0.81971903999999995</v>
      </c>
      <c r="K7943">
        <v>0.82438434000000005</v>
      </c>
      <c r="L7943">
        <v>-4.6652999999999998E-3</v>
      </c>
      <c r="M7943">
        <v>-5.6913399999999996E-3</v>
      </c>
      <c r="N7943">
        <v>69.887756999999993</v>
      </c>
      <c r="O7943">
        <v>71.708472</v>
      </c>
      <c r="P7943">
        <v>2.4375E-3</v>
      </c>
      <c r="Q7943">
        <v>-8.6746299999999991E-3</v>
      </c>
      <c r="R7943">
        <v>-7.7890800000000003E-3</v>
      </c>
      <c r="S7943">
        <v>-5.9435299999999998E-3</v>
      </c>
      <c r="T7943">
        <v>-4.6652999999999998E-3</v>
      </c>
      <c r="U7943">
        <v>-3.3870800000000002E-3</v>
      </c>
      <c r="V7943">
        <v>-1.54152E-3</v>
      </c>
      <c r="W7943">
        <v>-6.5598000000000002E-4</v>
      </c>
    </row>
    <row r="7944" spans="1:23" x14ac:dyDescent="0.2">
      <c r="A7944" t="s">
        <v>3834</v>
      </c>
      <c r="B7944" t="s">
        <v>67</v>
      </c>
      <c r="C7944" t="s">
        <v>59</v>
      </c>
      <c r="D7944" t="s">
        <v>12</v>
      </c>
      <c r="E7944" t="s">
        <v>65</v>
      </c>
      <c r="F7944" t="s">
        <v>63</v>
      </c>
      <c r="G7944" t="s">
        <v>23</v>
      </c>
      <c r="H7944" t="s">
        <v>14</v>
      </c>
      <c r="I7944">
        <v>23</v>
      </c>
      <c r="J7944">
        <v>0.72496305000000005</v>
      </c>
      <c r="K7944">
        <v>0.73147994999999999</v>
      </c>
      <c r="L7944">
        <v>-6.5168999999999999E-3</v>
      </c>
      <c r="M7944" s="1">
        <v>-8.9892900000000005E-3</v>
      </c>
      <c r="N7944">
        <v>68.919846000000007</v>
      </c>
      <c r="O7944">
        <v>71.708472</v>
      </c>
      <c r="P7944">
        <v>3.0881300000000001E-3</v>
      </c>
      <c r="Q7944">
        <v>-1.159642E-2</v>
      </c>
      <c r="R7944">
        <v>-1.0474499999999999E-2</v>
      </c>
      <c r="S7944">
        <v>-8.1363200000000007E-3</v>
      </c>
      <c r="T7944">
        <v>-6.5168999999999999E-3</v>
      </c>
      <c r="U7944">
        <v>-4.89749E-3</v>
      </c>
      <c r="V7944">
        <v>-2.55931E-3</v>
      </c>
      <c r="W7944">
        <v>-1.43738E-3</v>
      </c>
    </row>
    <row r="7945" spans="1:23" x14ac:dyDescent="0.2">
      <c r="A7945" t="s">
        <v>3835</v>
      </c>
      <c r="B7945" t="s">
        <v>67</v>
      </c>
      <c r="C7945" t="s">
        <v>59</v>
      </c>
      <c r="D7945" t="s">
        <v>12</v>
      </c>
      <c r="E7945" t="s">
        <v>65</v>
      </c>
      <c r="F7945" t="s">
        <v>63</v>
      </c>
      <c r="G7945" t="s">
        <v>23</v>
      </c>
      <c r="H7945" t="s">
        <v>14</v>
      </c>
      <c r="I7945">
        <v>24</v>
      </c>
      <c r="J7945">
        <v>0.61713174999999998</v>
      </c>
      <c r="K7945">
        <v>0.62277336000000005</v>
      </c>
      <c r="L7945">
        <v>-5.64161E-3</v>
      </c>
      <c r="M7945">
        <v>-9.1416699999999993E-3</v>
      </c>
      <c r="N7945">
        <v>68.283113</v>
      </c>
      <c r="O7945">
        <v>71.708472</v>
      </c>
      <c r="P7945">
        <v>3.2897400000000002E-3</v>
      </c>
      <c r="Q7945">
        <v>-1.105276E-2</v>
      </c>
      <c r="R7945">
        <v>-9.8575899999999994E-3</v>
      </c>
      <c r="S7945">
        <v>-7.36676E-3</v>
      </c>
      <c r="T7945">
        <v>-5.64161E-3</v>
      </c>
      <c r="U7945">
        <v>-3.91647E-3</v>
      </c>
      <c r="V7945">
        <v>-1.4256399999999999E-3</v>
      </c>
      <c r="W7945">
        <v>-2.3046000000000001E-4</v>
      </c>
    </row>
    <row r="7946" spans="1:23" x14ac:dyDescent="0.2">
      <c r="A7946" t="s">
        <v>9834</v>
      </c>
      <c r="B7946" t="s">
        <v>67</v>
      </c>
      <c r="C7946" t="s">
        <v>59</v>
      </c>
      <c r="D7946" t="s">
        <v>12</v>
      </c>
      <c r="E7946" t="s">
        <v>5652</v>
      </c>
      <c r="F7946" t="s">
        <v>64</v>
      </c>
      <c r="G7946" t="s">
        <v>23</v>
      </c>
      <c r="H7946" t="s">
        <v>14</v>
      </c>
      <c r="I7946">
        <v>1</v>
      </c>
      <c r="J7946">
        <v>0.54023473</v>
      </c>
      <c r="K7946">
        <v>0.54407640000000002</v>
      </c>
      <c r="L7946">
        <v>-3.8416800000000001E-3</v>
      </c>
      <c r="M7946">
        <v>-7.1111300000000002E-3</v>
      </c>
      <c r="N7946">
        <v>66.959343000000004</v>
      </c>
      <c r="O7946">
        <v>71.703772000000001</v>
      </c>
      <c r="P7946">
        <v>2.7882599999999999E-3</v>
      </c>
      <c r="Q7946">
        <v>-8.42795E-3</v>
      </c>
      <c r="R7946">
        <v>-7.4149699999999999E-3</v>
      </c>
      <c r="S7946">
        <v>-5.3038399999999998E-3</v>
      </c>
      <c r="T7946">
        <v>-3.8416800000000001E-3</v>
      </c>
      <c r="U7946">
        <v>-2.37951E-3</v>
      </c>
      <c r="V7946">
        <v>-2.6837999999999997E-4</v>
      </c>
      <c r="W7946">
        <v>7.4459999999999999E-4</v>
      </c>
    </row>
    <row r="7947" spans="1:23" x14ac:dyDescent="0.2">
      <c r="A7947" t="s">
        <v>9835</v>
      </c>
      <c r="B7947" t="s">
        <v>67</v>
      </c>
      <c r="C7947" t="s">
        <v>59</v>
      </c>
      <c r="D7947" t="s">
        <v>12</v>
      </c>
      <c r="E7947" t="s">
        <v>5652</v>
      </c>
      <c r="F7947" t="s">
        <v>64</v>
      </c>
      <c r="G7947" t="s">
        <v>23</v>
      </c>
      <c r="H7947" t="s">
        <v>14</v>
      </c>
      <c r="I7947">
        <v>2</v>
      </c>
      <c r="J7947">
        <v>0.48645256999999997</v>
      </c>
      <c r="K7947">
        <v>0.49304388999999998</v>
      </c>
      <c r="L7947">
        <v>-6.5913200000000003E-3</v>
      </c>
      <c r="M7947">
        <v>-1.3549769999999999E-2</v>
      </c>
      <c r="N7947">
        <v>66.440428999999995</v>
      </c>
      <c r="O7947">
        <v>71.703772000000001</v>
      </c>
      <c r="P7947">
        <v>2.1162099999999999E-3</v>
      </c>
      <c r="Q7947">
        <v>-1.007218E-2</v>
      </c>
      <c r="R7947">
        <v>-9.3033500000000002E-3</v>
      </c>
      <c r="S7947">
        <v>-7.70106E-3</v>
      </c>
      <c r="T7947">
        <v>-6.5913200000000003E-3</v>
      </c>
      <c r="U7947">
        <v>-5.4815799999999998E-3</v>
      </c>
      <c r="V7947">
        <v>-3.8792900000000001E-3</v>
      </c>
      <c r="W7947">
        <v>-3.1104599999999998E-3</v>
      </c>
    </row>
    <row r="7948" spans="1:23" x14ac:dyDescent="0.2">
      <c r="A7948" t="s">
        <v>9836</v>
      </c>
      <c r="B7948" t="s">
        <v>67</v>
      </c>
      <c r="C7948" t="s">
        <v>59</v>
      </c>
      <c r="D7948" t="s">
        <v>12</v>
      </c>
      <c r="E7948" t="s">
        <v>5652</v>
      </c>
      <c r="F7948" t="s">
        <v>64</v>
      </c>
      <c r="G7948" t="s">
        <v>23</v>
      </c>
      <c r="H7948" t="s">
        <v>14</v>
      </c>
      <c r="I7948">
        <v>3</v>
      </c>
      <c r="J7948">
        <v>0.45132404999999998</v>
      </c>
      <c r="K7948">
        <v>0.45594032000000001</v>
      </c>
      <c r="L7948">
        <v>-4.6162800000000004E-3</v>
      </c>
      <c r="M7948" s="1">
        <v>-1.0228289999999999E-2</v>
      </c>
      <c r="N7948">
        <v>65.960257999999996</v>
      </c>
      <c r="O7948">
        <v>71.703772000000001</v>
      </c>
      <c r="P7948">
        <v>2.8562700000000002E-3</v>
      </c>
      <c r="Q7948">
        <v>-9.3144200000000003E-3</v>
      </c>
      <c r="R7948">
        <v>-8.2767299999999995E-3</v>
      </c>
      <c r="S7948">
        <v>-6.1140999999999999E-3</v>
      </c>
      <c r="T7948">
        <v>-4.6162800000000004E-3</v>
      </c>
      <c r="U7948">
        <v>-3.11845E-3</v>
      </c>
      <c r="V7948">
        <v>-9.5582000000000002E-4</v>
      </c>
      <c r="W7948">
        <v>8.187E-5</v>
      </c>
    </row>
    <row r="7949" spans="1:23" x14ac:dyDescent="0.2">
      <c r="A7949" t="s">
        <v>9837</v>
      </c>
      <c r="B7949" t="s">
        <v>67</v>
      </c>
      <c r="C7949" t="s">
        <v>59</v>
      </c>
      <c r="D7949" t="s">
        <v>12</v>
      </c>
      <c r="E7949" t="s">
        <v>5652</v>
      </c>
      <c r="F7949" t="s">
        <v>64</v>
      </c>
      <c r="G7949" t="s">
        <v>23</v>
      </c>
      <c r="H7949" t="s">
        <v>14</v>
      </c>
      <c r="I7949">
        <v>4</v>
      </c>
      <c r="J7949">
        <v>0.43061418000000001</v>
      </c>
      <c r="K7949">
        <v>0.43442584000000001</v>
      </c>
      <c r="L7949">
        <v>-3.8116500000000002E-3</v>
      </c>
      <c r="M7949">
        <v>-8.8516700000000007E-3</v>
      </c>
      <c r="N7949">
        <v>65.499077999999997</v>
      </c>
      <c r="O7949">
        <v>71.703772000000001</v>
      </c>
      <c r="P7949">
        <v>2.2817599999999999E-3</v>
      </c>
      <c r="Q7949">
        <v>-7.5648099999999999E-3</v>
      </c>
      <c r="R7949">
        <v>-6.7358499999999998E-3</v>
      </c>
      <c r="S7949">
        <v>-5.0082099999999999E-3</v>
      </c>
      <c r="T7949">
        <v>-3.8116500000000002E-3</v>
      </c>
      <c r="U7949">
        <v>-2.6151E-3</v>
      </c>
      <c r="V7949">
        <v>-8.8745999999999996E-4</v>
      </c>
      <c r="W7949">
        <v>-5.8489999999999997E-5</v>
      </c>
    </row>
    <row r="7950" spans="1:23" x14ac:dyDescent="0.2">
      <c r="A7950" t="s">
        <v>9838</v>
      </c>
      <c r="B7950" t="s">
        <v>67</v>
      </c>
      <c r="C7950" t="s">
        <v>59</v>
      </c>
      <c r="D7950" t="s">
        <v>12</v>
      </c>
      <c r="E7950" t="s">
        <v>5652</v>
      </c>
      <c r="F7950" t="s">
        <v>64</v>
      </c>
      <c r="G7950" t="s">
        <v>23</v>
      </c>
      <c r="H7950" t="s">
        <v>14</v>
      </c>
      <c r="I7950">
        <v>5</v>
      </c>
      <c r="J7950">
        <v>0.42685380000000001</v>
      </c>
      <c r="K7950">
        <v>0.43266437000000002</v>
      </c>
      <c r="L7950">
        <v>-5.8105700000000001E-3</v>
      </c>
      <c r="M7950">
        <v>-1.3612559999999999E-2</v>
      </c>
      <c r="N7950">
        <v>65.052824000000001</v>
      </c>
      <c r="O7950">
        <v>71.703772000000001</v>
      </c>
      <c r="P7950">
        <v>2.5955499999999999E-3</v>
      </c>
      <c r="Q7950">
        <v>-1.0079869999999999E-2</v>
      </c>
      <c r="R7950">
        <v>-9.1368999999999999E-3</v>
      </c>
      <c r="S7950">
        <v>-7.1716799999999997E-3</v>
      </c>
      <c r="T7950">
        <v>-5.8105700000000001E-3</v>
      </c>
      <c r="U7950">
        <v>-4.4494599999999997E-3</v>
      </c>
      <c r="V7950">
        <v>-2.48424E-3</v>
      </c>
      <c r="W7950">
        <v>-1.54127E-3</v>
      </c>
    </row>
    <row r="7951" spans="1:23" x14ac:dyDescent="0.2">
      <c r="A7951" t="s">
        <v>9839</v>
      </c>
      <c r="B7951" t="s">
        <v>67</v>
      </c>
      <c r="C7951" t="s">
        <v>59</v>
      </c>
      <c r="D7951" t="s">
        <v>12</v>
      </c>
      <c r="E7951" t="s">
        <v>5652</v>
      </c>
      <c r="F7951" t="s">
        <v>64</v>
      </c>
      <c r="G7951" t="s">
        <v>23</v>
      </c>
      <c r="H7951" t="s">
        <v>14</v>
      </c>
      <c r="I7951">
        <v>6</v>
      </c>
      <c r="J7951">
        <v>0.44664121000000001</v>
      </c>
      <c r="K7951">
        <v>0.45336476999999997</v>
      </c>
      <c r="L7951">
        <v>-6.72356E-3</v>
      </c>
      <c r="M7951">
        <v>-1.50536E-2</v>
      </c>
      <c r="N7951">
        <v>64.797460000000001</v>
      </c>
      <c r="O7951">
        <v>71.703772000000001</v>
      </c>
      <c r="P7951">
        <v>1.8652600000000001E-3</v>
      </c>
      <c r="Q7951">
        <v>-9.7916400000000008E-3</v>
      </c>
      <c r="R7951">
        <v>-9.1139900000000006E-3</v>
      </c>
      <c r="S7951">
        <v>-7.7016999999999997E-3</v>
      </c>
      <c r="T7951">
        <v>-6.72356E-3</v>
      </c>
      <c r="U7951">
        <v>-5.7454200000000002E-3</v>
      </c>
      <c r="V7951">
        <v>-4.3331400000000001E-3</v>
      </c>
      <c r="W7951">
        <v>-3.65548E-3</v>
      </c>
    </row>
    <row r="7952" spans="1:23" x14ac:dyDescent="0.2">
      <c r="A7952" t="s">
        <v>9840</v>
      </c>
      <c r="B7952" t="s">
        <v>67</v>
      </c>
      <c r="C7952" t="s">
        <v>59</v>
      </c>
      <c r="D7952" t="s">
        <v>12</v>
      </c>
      <c r="E7952" t="s">
        <v>5652</v>
      </c>
      <c r="F7952" t="s">
        <v>64</v>
      </c>
      <c r="G7952" t="s">
        <v>23</v>
      </c>
      <c r="H7952" t="s">
        <v>14</v>
      </c>
      <c r="I7952">
        <v>7</v>
      </c>
      <c r="J7952">
        <v>0.48548781000000002</v>
      </c>
      <c r="K7952">
        <v>0.49123053999999999</v>
      </c>
      <c r="L7952">
        <v>-5.7427199999999998E-3</v>
      </c>
      <c r="M7952">
        <v>-1.1828770000000001E-2</v>
      </c>
      <c r="N7952">
        <v>64.609588000000002</v>
      </c>
      <c r="O7952">
        <v>71.703772000000001</v>
      </c>
      <c r="P7952">
        <v>2.36338E-3</v>
      </c>
      <c r="Q7952">
        <v>-9.6301400000000006E-3</v>
      </c>
      <c r="R7952">
        <v>-8.7715199999999997E-3</v>
      </c>
      <c r="S7952">
        <v>-6.9820799999999999E-3</v>
      </c>
      <c r="T7952">
        <v>-5.7427199999999998E-3</v>
      </c>
      <c r="U7952">
        <v>-4.5033699999999996E-3</v>
      </c>
      <c r="V7952">
        <v>-2.7139299999999998E-3</v>
      </c>
      <c r="W7952">
        <v>-1.85531E-3</v>
      </c>
    </row>
    <row r="7953" spans="1:23" x14ac:dyDescent="0.2">
      <c r="A7953" t="s">
        <v>9841</v>
      </c>
      <c r="B7953" t="s">
        <v>67</v>
      </c>
      <c r="C7953" t="s">
        <v>59</v>
      </c>
      <c r="D7953" t="s">
        <v>12</v>
      </c>
      <c r="E7953" t="s">
        <v>5652</v>
      </c>
      <c r="F7953" t="s">
        <v>64</v>
      </c>
      <c r="G7953" t="s">
        <v>23</v>
      </c>
      <c r="H7953" t="s">
        <v>14</v>
      </c>
      <c r="I7953">
        <v>8</v>
      </c>
      <c r="J7953">
        <v>0.50769591000000003</v>
      </c>
      <c r="K7953">
        <v>0.51084386000000004</v>
      </c>
      <c r="L7953">
        <v>-3.1479500000000001E-3</v>
      </c>
      <c r="M7953">
        <v>-6.2004599999999997E-3</v>
      </c>
      <c r="N7953">
        <v>65.546301</v>
      </c>
      <c r="O7953">
        <v>71.703772000000001</v>
      </c>
      <c r="P7953">
        <v>2.7911400000000001E-3</v>
      </c>
      <c r="Q7953">
        <v>-7.7389599999999996E-3</v>
      </c>
      <c r="R7953">
        <v>-6.7249299999999996E-3</v>
      </c>
      <c r="S7953">
        <v>-4.6116200000000003E-3</v>
      </c>
      <c r="T7953">
        <v>-3.1479500000000001E-3</v>
      </c>
      <c r="U7953">
        <v>-1.6842700000000001E-3</v>
      </c>
      <c r="V7953">
        <v>4.2904E-4</v>
      </c>
      <c r="W7953">
        <v>1.4430700000000001E-3</v>
      </c>
    </row>
    <row r="7954" spans="1:23" x14ac:dyDescent="0.2">
      <c r="A7954" t="s">
        <v>9842</v>
      </c>
      <c r="B7954" t="s">
        <v>67</v>
      </c>
      <c r="C7954" t="s">
        <v>59</v>
      </c>
      <c r="D7954" t="s">
        <v>12</v>
      </c>
      <c r="E7954" t="s">
        <v>5652</v>
      </c>
      <c r="F7954" t="s">
        <v>64</v>
      </c>
      <c r="G7954" t="s">
        <v>23</v>
      </c>
      <c r="H7954" t="s">
        <v>14</v>
      </c>
      <c r="I7954">
        <v>9</v>
      </c>
      <c r="J7954">
        <v>0.52208272</v>
      </c>
      <c r="K7954">
        <v>0.52257180000000003</v>
      </c>
      <c r="L7954">
        <v>-4.8908000000000003E-4</v>
      </c>
      <c r="M7954">
        <v>-9.3678999999999995E-4</v>
      </c>
      <c r="N7954">
        <v>68.476838999999998</v>
      </c>
      <c r="O7954">
        <v>71.703772000000001</v>
      </c>
      <c r="P7954">
        <v>3.1952E-3</v>
      </c>
      <c r="Q7954">
        <v>-5.74473E-3</v>
      </c>
      <c r="R7954">
        <v>-4.5839000000000001E-3</v>
      </c>
      <c r="S7954">
        <v>-2.1646500000000002E-3</v>
      </c>
      <c r="T7954">
        <v>-4.8908000000000003E-4</v>
      </c>
      <c r="U7954">
        <v>1.18648E-3</v>
      </c>
      <c r="V7954">
        <v>3.6057400000000001E-3</v>
      </c>
      <c r="W7954">
        <v>4.7665600000000004E-3</v>
      </c>
    </row>
    <row r="7955" spans="1:23" x14ac:dyDescent="0.2">
      <c r="A7955" t="s">
        <v>9843</v>
      </c>
      <c r="B7955" t="s">
        <v>67</v>
      </c>
      <c r="C7955" t="s">
        <v>59</v>
      </c>
      <c r="D7955" t="s">
        <v>12</v>
      </c>
      <c r="E7955" t="s">
        <v>5652</v>
      </c>
      <c r="F7955" t="s">
        <v>64</v>
      </c>
      <c r="G7955" t="s">
        <v>23</v>
      </c>
      <c r="H7955" t="s">
        <v>14</v>
      </c>
      <c r="I7955">
        <v>10</v>
      </c>
      <c r="J7955">
        <v>0.54800543999999995</v>
      </c>
      <c r="K7955">
        <v>0.54580936999999996</v>
      </c>
      <c r="L7955">
        <v>2.1960700000000001E-3</v>
      </c>
      <c r="M7955">
        <v>4.0073900000000004E-3</v>
      </c>
      <c r="N7955">
        <v>71.895973999999995</v>
      </c>
      <c r="O7955">
        <v>71.703772000000001</v>
      </c>
      <c r="P7955">
        <v>3.7812599999999998E-3</v>
      </c>
      <c r="Q7955">
        <v>-4.0235499999999999E-3</v>
      </c>
      <c r="R7955">
        <v>-2.6498099999999998E-3</v>
      </c>
      <c r="S7955">
        <v>2.1316999999999999E-4</v>
      </c>
      <c r="T7955">
        <v>2.1960700000000001E-3</v>
      </c>
      <c r="U7955">
        <v>4.1789699999999997E-3</v>
      </c>
      <c r="V7955">
        <v>7.0419499999999999E-3</v>
      </c>
      <c r="W7955">
        <v>8.41569E-3</v>
      </c>
    </row>
    <row r="7956" spans="1:23" x14ac:dyDescent="0.2">
      <c r="A7956" t="s">
        <v>9844</v>
      </c>
      <c r="B7956" t="s">
        <v>67</v>
      </c>
      <c r="C7956" t="s">
        <v>59</v>
      </c>
      <c r="D7956" t="s">
        <v>12</v>
      </c>
      <c r="E7956" t="s">
        <v>5652</v>
      </c>
      <c r="F7956" t="s">
        <v>64</v>
      </c>
      <c r="G7956" t="s">
        <v>23</v>
      </c>
      <c r="H7956" t="s">
        <v>14</v>
      </c>
      <c r="I7956">
        <v>11</v>
      </c>
      <c r="J7956">
        <v>0.58228605</v>
      </c>
      <c r="K7956">
        <v>0.58180076999999997</v>
      </c>
      <c r="L7956">
        <v>4.8527999999999999E-4</v>
      </c>
      <c r="M7956">
        <v>8.3341000000000003E-4</v>
      </c>
      <c r="N7956">
        <v>75.830736000000002</v>
      </c>
      <c r="O7956">
        <v>71.703772000000001</v>
      </c>
      <c r="P7956">
        <v>5.4341299999999997E-3</v>
      </c>
      <c r="Q7956">
        <v>-8.45307E-3</v>
      </c>
      <c r="R7956">
        <v>-6.4788399999999996E-3</v>
      </c>
      <c r="S7956">
        <v>-2.3643800000000001E-3</v>
      </c>
      <c r="T7956">
        <v>4.8527999999999999E-4</v>
      </c>
      <c r="U7956">
        <v>3.3349400000000002E-3</v>
      </c>
      <c r="V7956">
        <v>7.4494000000000001E-3</v>
      </c>
      <c r="W7956">
        <v>9.4236400000000005E-3</v>
      </c>
    </row>
    <row r="7957" spans="1:23" x14ac:dyDescent="0.2">
      <c r="A7957" t="s">
        <v>9845</v>
      </c>
      <c r="B7957" t="s">
        <v>67</v>
      </c>
      <c r="C7957" t="s">
        <v>59</v>
      </c>
      <c r="D7957" t="s">
        <v>12</v>
      </c>
      <c r="E7957" t="s">
        <v>5652</v>
      </c>
      <c r="F7957" t="s">
        <v>64</v>
      </c>
      <c r="G7957" t="s">
        <v>23</v>
      </c>
      <c r="H7957" t="s">
        <v>14</v>
      </c>
      <c r="I7957">
        <v>12</v>
      </c>
      <c r="J7957">
        <v>0.62301872000000003</v>
      </c>
      <c r="K7957">
        <v>0.62368946000000003</v>
      </c>
      <c r="L7957">
        <v>-6.7073999999999996E-4</v>
      </c>
      <c r="M7957">
        <v>-1.0765900000000001E-3</v>
      </c>
      <c r="N7957">
        <v>78.283783</v>
      </c>
      <c r="O7957">
        <v>71.703772000000001</v>
      </c>
      <c r="P7957">
        <v>6.75174E-3</v>
      </c>
      <c r="Q7957">
        <v>-1.177637E-2</v>
      </c>
      <c r="R7957">
        <v>-9.3234500000000005E-3</v>
      </c>
      <c r="S7957">
        <v>-4.2113599999999999E-3</v>
      </c>
      <c r="T7957">
        <v>-6.7073999999999996E-4</v>
      </c>
      <c r="U7957">
        <v>2.86988E-3</v>
      </c>
      <c r="V7957">
        <v>7.9819699999999997E-3</v>
      </c>
      <c r="W7957">
        <v>1.043489E-2</v>
      </c>
    </row>
    <row r="7958" spans="1:23" x14ac:dyDescent="0.2">
      <c r="A7958" t="s">
        <v>9846</v>
      </c>
      <c r="B7958" t="s">
        <v>67</v>
      </c>
      <c r="C7958" t="s">
        <v>59</v>
      </c>
      <c r="D7958" t="s">
        <v>12</v>
      </c>
      <c r="E7958" t="s">
        <v>5652</v>
      </c>
      <c r="F7958" t="s">
        <v>64</v>
      </c>
      <c r="G7958" t="s">
        <v>23</v>
      </c>
      <c r="H7958" t="s">
        <v>14</v>
      </c>
      <c r="I7958">
        <v>13</v>
      </c>
      <c r="J7958">
        <v>0.67320570999999996</v>
      </c>
      <c r="K7958">
        <v>0.67650160000000004</v>
      </c>
      <c r="L7958">
        <v>-3.2958900000000001E-3</v>
      </c>
      <c r="M7958">
        <v>-4.8958200000000004E-3</v>
      </c>
      <c r="N7958">
        <v>79.572057999999998</v>
      </c>
      <c r="O7958">
        <v>71.703772000000001</v>
      </c>
      <c r="P7958">
        <v>8.12125E-3</v>
      </c>
      <c r="Q7958">
        <v>-1.6654160000000001E-2</v>
      </c>
      <c r="R7958">
        <v>-1.3703689999999999E-2</v>
      </c>
      <c r="S7958">
        <v>-7.5546800000000002E-3</v>
      </c>
      <c r="T7958">
        <v>-3.2958900000000001E-3</v>
      </c>
      <c r="U7958">
        <v>9.6290000000000004E-4</v>
      </c>
      <c r="V7958">
        <v>7.1119099999999999E-3</v>
      </c>
      <c r="W7958">
        <v>1.0062379999999999E-2</v>
      </c>
    </row>
    <row r="7959" spans="1:23" x14ac:dyDescent="0.2">
      <c r="A7959" t="s">
        <v>9847</v>
      </c>
      <c r="B7959" t="s">
        <v>67</v>
      </c>
      <c r="C7959" t="s">
        <v>59</v>
      </c>
      <c r="D7959" t="s">
        <v>12</v>
      </c>
      <c r="E7959" t="s">
        <v>5652</v>
      </c>
      <c r="F7959" t="s">
        <v>64</v>
      </c>
      <c r="G7959" t="s">
        <v>23</v>
      </c>
      <c r="H7959" t="s">
        <v>14</v>
      </c>
      <c r="I7959">
        <v>14</v>
      </c>
      <c r="J7959">
        <v>0.72399232999999996</v>
      </c>
      <c r="K7959">
        <v>0.73094793999999996</v>
      </c>
      <c r="L7959">
        <v>-6.9556000000000002E-3</v>
      </c>
      <c r="M7959">
        <v>-9.6072899999999992E-3</v>
      </c>
      <c r="N7959">
        <v>80.069336000000007</v>
      </c>
      <c r="O7959">
        <v>71.703772000000001</v>
      </c>
      <c r="P7959">
        <v>6.7588500000000003E-3</v>
      </c>
      <c r="Q7959">
        <v>-1.8072919999999999E-2</v>
      </c>
      <c r="R7959">
        <v>-1.561742E-2</v>
      </c>
      <c r="S7959">
        <v>-1.0499949999999999E-2</v>
      </c>
      <c r="T7959">
        <v>-6.9556000000000002E-3</v>
      </c>
      <c r="U7959">
        <v>-3.4112600000000002E-3</v>
      </c>
      <c r="V7959">
        <v>1.7062100000000001E-3</v>
      </c>
      <c r="W7959">
        <v>4.1617099999999999E-3</v>
      </c>
    </row>
    <row r="7960" spans="1:23" x14ac:dyDescent="0.2">
      <c r="A7960" t="s">
        <v>9848</v>
      </c>
      <c r="B7960" t="s">
        <v>67</v>
      </c>
      <c r="C7960" t="s">
        <v>59</v>
      </c>
      <c r="D7960" t="s">
        <v>12</v>
      </c>
      <c r="E7960" t="s">
        <v>5652</v>
      </c>
      <c r="F7960" t="s">
        <v>64</v>
      </c>
      <c r="G7960" t="s">
        <v>23</v>
      </c>
      <c r="H7960" t="s">
        <v>14</v>
      </c>
      <c r="I7960">
        <v>15</v>
      </c>
      <c r="J7960">
        <v>0.77390066000000002</v>
      </c>
      <c r="K7960">
        <v>0.77721973</v>
      </c>
      <c r="L7960">
        <v>-3.3190699999999999E-3</v>
      </c>
      <c r="M7960">
        <v>-4.28875E-3</v>
      </c>
      <c r="N7960">
        <v>80.262214999999998</v>
      </c>
      <c r="O7960">
        <v>71.703772000000001</v>
      </c>
      <c r="P7960">
        <v>5.0224099999999997E-3</v>
      </c>
      <c r="Q7960">
        <v>-1.1580200000000001E-2</v>
      </c>
      <c r="R7960">
        <v>-9.75555E-3</v>
      </c>
      <c r="S7960">
        <v>-5.9528200000000002E-3</v>
      </c>
      <c r="T7960">
        <v>-3.3190699999999999E-3</v>
      </c>
      <c r="U7960">
        <v>-6.8532E-4</v>
      </c>
      <c r="V7960">
        <v>3.1174100000000001E-3</v>
      </c>
      <c r="W7960">
        <v>4.9420599999999999E-3</v>
      </c>
    </row>
    <row r="7961" spans="1:23" x14ac:dyDescent="0.2">
      <c r="A7961" t="s">
        <v>9849</v>
      </c>
      <c r="B7961" t="s">
        <v>67</v>
      </c>
      <c r="C7961" t="s">
        <v>59</v>
      </c>
      <c r="D7961" t="s">
        <v>12</v>
      </c>
      <c r="E7961" t="s">
        <v>5652</v>
      </c>
      <c r="F7961" t="s">
        <v>64</v>
      </c>
      <c r="G7961" t="s">
        <v>23</v>
      </c>
      <c r="H7961" t="s">
        <v>14</v>
      </c>
      <c r="I7961">
        <v>16</v>
      </c>
      <c r="J7961">
        <v>0.82954435999999998</v>
      </c>
      <c r="K7961">
        <v>0.82977078000000004</v>
      </c>
      <c r="L7961">
        <v>-2.2643000000000001E-4</v>
      </c>
      <c r="M7961">
        <v>-2.7294999999999999E-4</v>
      </c>
      <c r="N7961">
        <v>80.220226999999994</v>
      </c>
      <c r="O7961">
        <v>71.703772000000001</v>
      </c>
      <c r="P7961">
        <v>6.7517300000000001E-3</v>
      </c>
      <c r="Q7961">
        <v>-1.133203E-2</v>
      </c>
      <c r="R7961">
        <v>-8.8791200000000008E-3</v>
      </c>
      <c r="S7961">
        <v>-3.7670400000000001E-3</v>
      </c>
      <c r="T7961">
        <v>-2.2643000000000001E-4</v>
      </c>
      <c r="U7961">
        <v>3.3141899999999998E-3</v>
      </c>
      <c r="V7961">
        <v>8.4262599999999997E-3</v>
      </c>
      <c r="W7961">
        <v>1.087918E-2</v>
      </c>
    </row>
    <row r="7962" spans="1:23" x14ac:dyDescent="0.2">
      <c r="A7962" t="s">
        <v>9850</v>
      </c>
      <c r="B7962" t="s">
        <v>67</v>
      </c>
      <c r="C7962" t="s">
        <v>59</v>
      </c>
      <c r="D7962" t="s">
        <v>12</v>
      </c>
      <c r="E7962" t="s">
        <v>5652</v>
      </c>
      <c r="F7962" t="s">
        <v>64</v>
      </c>
      <c r="G7962" t="s">
        <v>23</v>
      </c>
      <c r="H7962" t="s">
        <v>15</v>
      </c>
      <c r="I7962">
        <v>17</v>
      </c>
      <c r="J7962">
        <v>0.86415595999999995</v>
      </c>
      <c r="K7962">
        <v>0.84904900999999999</v>
      </c>
      <c r="L7962">
        <v>1.5106949999999999E-2</v>
      </c>
      <c r="M7962">
        <v>1.7481739999999999E-2</v>
      </c>
      <c r="N7962">
        <v>79.487667000000002</v>
      </c>
      <c r="O7962">
        <v>71.703772000000001</v>
      </c>
      <c r="P7962">
        <v>6.3264100000000002E-3</v>
      </c>
      <c r="Q7962">
        <v>4.7009399999999998E-3</v>
      </c>
      <c r="R7962">
        <v>6.9993399999999997E-3</v>
      </c>
      <c r="S7962">
        <v>1.178938E-2</v>
      </c>
      <c r="T7962">
        <v>1.5106949999999999E-2</v>
      </c>
      <c r="U7962">
        <v>1.842452E-2</v>
      </c>
      <c r="V7962">
        <v>2.321457E-2</v>
      </c>
      <c r="W7962">
        <v>2.5512969999999999E-2</v>
      </c>
    </row>
    <row r="7963" spans="1:23" x14ac:dyDescent="0.2">
      <c r="A7963" t="s">
        <v>9851</v>
      </c>
      <c r="B7963" t="s">
        <v>67</v>
      </c>
      <c r="C7963" t="s">
        <v>59</v>
      </c>
      <c r="D7963" t="s">
        <v>12</v>
      </c>
      <c r="E7963" t="s">
        <v>5652</v>
      </c>
      <c r="F7963" t="s">
        <v>64</v>
      </c>
      <c r="G7963" t="s">
        <v>23</v>
      </c>
      <c r="H7963" t="s">
        <v>15</v>
      </c>
      <c r="I7963">
        <v>18</v>
      </c>
      <c r="J7963">
        <v>0.88992996999999996</v>
      </c>
      <c r="K7963">
        <v>0.87120549000000003</v>
      </c>
      <c r="L7963">
        <v>1.872449E-2</v>
      </c>
      <c r="M7963">
        <v>2.1040400000000001E-2</v>
      </c>
      <c r="N7963">
        <v>78.274287999999999</v>
      </c>
      <c r="O7963">
        <v>71.703772000000001</v>
      </c>
      <c r="P7963">
        <v>6.0708100000000003E-3</v>
      </c>
      <c r="Q7963">
        <v>8.7389000000000008E-3</v>
      </c>
      <c r="R7963">
        <v>1.094443E-2</v>
      </c>
      <c r="S7963">
        <v>1.554095E-2</v>
      </c>
      <c r="T7963">
        <v>1.872449E-2</v>
      </c>
      <c r="U7963">
        <v>2.190802E-2</v>
      </c>
      <c r="V7963">
        <v>2.650454E-2</v>
      </c>
      <c r="W7963">
        <v>2.8710079999999999E-2</v>
      </c>
    </row>
    <row r="7964" spans="1:23" x14ac:dyDescent="0.2">
      <c r="A7964" t="s">
        <v>9852</v>
      </c>
      <c r="B7964" t="s">
        <v>67</v>
      </c>
      <c r="C7964" t="s">
        <v>59</v>
      </c>
      <c r="D7964" t="s">
        <v>12</v>
      </c>
      <c r="E7964" t="s">
        <v>5652</v>
      </c>
      <c r="F7964" t="s">
        <v>64</v>
      </c>
      <c r="G7964" t="s">
        <v>23</v>
      </c>
      <c r="H7964" t="s">
        <v>15</v>
      </c>
      <c r="I7964">
        <v>19</v>
      </c>
      <c r="J7964">
        <v>0.87455400999999999</v>
      </c>
      <c r="K7964">
        <v>0.85780535999999996</v>
      </c>
      <c r="L7964">
        <v>1.674865E-2</v>
      </c>
      <c r="M7964">
        <v>1.9151080000000001E-2</v>
      </c>
      <c r="N7964">
        <v>76.326638000000003</v>
      </c>
      <c r="O7964">
        <v>71.703772000000001</v>
      </c>
      <c r="P7964">
        <v>7.2776300000000002E-3</v>
      </c>
      <c r="Q7964">
        <v>4.7780100000000001E-3</v>
      </c>
      <c r="R7964">
        <v>7.4219899999999998E-3</v>
      </c>
      <c r="S7964">
        <v>1.2932259999999999E-2</v>
      </c>
      <c r="T7964">
        <v>1.674865E-2</v>
      </c>
      <c r="U7964">
        <v>2.0565050000000001E-2</v>
      </c>
      <c r="V7964">
        <v>2.6075319999999999E-2</v>
      </c>
      <c r="W7964">
        <v>2.87193E-2</v>
      </c>
    </row>
    <row r="7965" spans="1:23" x14ac:dyDescent="0.2">
      <c r="A7965" t="s">
        <v>9853</v>
      </c>
      <c r="B7965" t="s">
        <v>67</v>
      </c>
      <c r="C7965" t="s">
        <v>59</v>
      </c>
      <c r="D7965" t="s">
        <v>12</v>
      </c>
      <c r="E7965" t="s">
        <v>5652</v>
      </c>
      <c r="F7965" t="s">
        <v>64</v>
      </c>
      <c r="G7965" t="s">
        <v>23</v>
      </c>
      <c r="H7965" t="s">
        <v>15</v>
      </c>
      <c r="I7965">
        <v>20</v>
      </c>
      <c r="J7965">
        <v>0.85120631000000002</v>
      </c>
      <c r="K7965">
        <v>0.83847559000000005</v>
      </c>
      <c r="L7965">
        <v>1.2730730000000001E-2</v>
      </c>
      <c r="M7965">
        <v>1.49561E-2</v>
      </c>
      <c r="N7965">
        <v>73.755987000000005</v>
      </c>
      <c r="O7965">
        <v>71.703772000000001</v>
      </c>
      <c r="P7965">
        <v>4.6860199999999999E-3</v>
      </c>
      <c r="Q7965">
        <v>5.0229100000000002E-3</v>
      </c>
      <c r="R7965">
        <v>6.7253499999999997E-3</v>
      </c>
      <c r="S7965">
        <v>1.027337E-2</v>
      </c>
      <c r="T7965">
        <v>1.2730730000000001E-2</v>
      </c>
      <c r="U7965">
        <v>1.518808E-2</v>
      </c>
      <c r="V7965">
        <v>1.8736099999999999E-2</v>
      </c>
      <c r="W7965">
        <v>2.0438540000000002E-2</v>
      </c>
    </row>
    <row r="7966" spans="1:23" x14ac:dyDescent="0.2">
      <c r="A7966" t="s">
        <v>9854</v>
      </c>
      <c r="B7966" t="s">
        <v>67</v>
      </c>
      <c r="C7966" t="s">
        <v>59</v>
      </c>
      <c r="D7966" t="s">
        <v>12</v>
      </c>
      <c r="E7966" t="s">
        <v>5652</v>
      </c>
      <c r="F7966" t="s">
        <v>64</v>
      </c>
      <c r="G7966" t="s">
        <v>23</v>
      </c>
      <c r="H7966" t="s">
        <v>15</v>
      </c>
      <c r="I7966">
        <v>21</v>
      </c>
      <c r="J7966">
        <v>0.87233203000000004</v>
      </c>
      <c r="K7966">
        <v>0.86177694000000005</v>
      </c>
      <c r="L7966">
        <v>1.055509E-2</v>
      </c>
      <c r="M7966">
        <v>1.2099850000000001E-2</v>
      </c>
      <c r="N7966">
        <v>71.379317999999998</v>
      </c>
      <c r="O7966">
        <v>71.703772000000001</v>
      </c>
      <c r="P7966">
        <v>3.9435900000000003E-3</v>
      </c>
      <c r="Q7966">
        <v>4.0684700000000002E-3</v>
      </c>
      <c r="R7966">
        <v>5.5011799999999996E-3</v>
      </c>
      <c r="S7966">
        <v>8.4870699999999993E-3</v>
      </c>
      <c r="T7966">
        <v>1.055509E-2</v>
      </c>
      <c r="U7966">
        <v>1.26231E-2</v>
      </c>
      <c r="V7966">
        <v>1.560899E-2</v>
      </c>
      <c r="W7966">
        <v>1.7041710000000002E-2</v>
      </c>
    </row>
    <row r="7967" spans="1:23" x14ac:dyDescent="0.2">
      <c r="A7967" t="s">
        <v>9855</v>
      </c>
      <c r="B7967" t="s">
        <v>67</v>
      </c>
      <c r="C7967" t="s">
        <v>59</v>
      </c>
      <c r="D7967" t="s">
        <v>12</v>
      </c>
      <c r="E7967" t="s">
        <v>5652</v>
      </c>
      <c r="F7967" t="s">
        <v>64</v>
      </c>
      <c r="G7967" t="s">
        <v>23</v>
      </c>
      <c r="H7967" t="s">
        <v>14</v>
      </c>
      <c r="I7967">
        <v>22</v>
      </c>
      <c r="J7967">
        <v>0.82875894999999999</v>
      </c>
      <c r="K7967">
        <v>0.82917322999999998</v>
      </c>
      <c r="L7967">
        <v>-4.1428E-4</v>
      </c>
      <c r="M7967">
        <v>-4.9987000000000002E-4</v>
      </c>
      <c r="N7967">
        <v>69.876797999999994</v>
      </c>
      <c r="O7967">
        <v>71.703772000000001</v>
      </c>
      <c r="P7967">
        <v>6.5182900000000004E-3</v>
      </c>
      <c r="Q7967">
        <v>-1.1135910000000001E-2</v>
      </c>
      <c r="R7967">
        <v>-8.7678099999999991E-3</v>
      </c>
      <c r="S7967">
        <v>-3.8324700000000001E-3</v>
      </c>
      <c r="T7967">
        <v>-4.1428E-4</v>
      </c>
      <c r="U7967">
        <v>3.0039200000000002E-3</v>
      </c>
      <c r="V7967">
        <v>7.9392500000000001E-3</v>
      </c>
      <c r="W7967">
        <v>1.030736E-2</v>
      </c>
    </row>
    <row r="7968" spans="1:23" x14ac:dyDescent="0.2">
      <c r="A7968" t="s">
        <v>9856</v>
      </c>
      <c r="B7968" t="s">
        <v>67</v>
      </c>
      <c r="C7968" t="s">
        <v>59</v>
      </c>
      <c r="D7968" t="s">
        <v>12</v>
      </c>
      <c r="E7968" t="s">
        <v>5652</v>
      </c>
      <c r="F7968" t="s">
        <v>64</v>
      </c>
      <c r="G7968" t="s">
        <v>23</v>
      </c>
      <c r="H7968" t="s">
        <v>14</v>
      </c>
      <c r="I7968">
        <v>23</v>
      </c>
      <c r="J7968">
        <v>0.72677707999999996</v>
      </c>
      <c r="K7968">
        <v>0.73349262999999998</v>
      </c>
      <c r="L7968">
        <v>-6.7155499999999998E-3</v>
      </c>
      <c r="M7968">
        <v>-9.2401700000000007E-3</v>
      </c>
      <c r="N7968">
        <v>68.916522000000001</v>
      </c>
      <c r="O7968">
        <v>71.703772000000001</v>
      </c>
      <c r="P7968">
        <v>4.0583700000000004E-3</v>
      </c>
      <c r="Q7968">
        <v>-1.339097E-2</v>
      </c>
      <c r="R7968">
        <v>-1.191655E-2</v>
      </c>
      <c r="S7968">
        <v>-8.8437600000000009E-3</v>
      </c>
      <c r="T7968">
        <v>-6.7155499999999998E-3</v>
      </c>
      <c r="U7968">
        <v>-4.5873399999999996E-3</v>
      </c>
      <c r="V7968">
        <v>-1.51454E-3</v>
      </c>
      <c r="W7968">
        <v>-4.0120000000000002E-5</v>
      </c>
    </row>
    <row r="7969" spans="1:23" x14ac:dyDescent="0.2">
      <c r="A7969" t="s">
        <v>9857</v>
      </c>
      <c r="B7969" t="s">
        <v>67</v>
      </c>
      <c r="C7969" t="s">
        <v>59</v>
      </c>
      <c r="D7969" t="s">
        <v>12</v>
      </c>
      <c r="E7969" t="s">
        <v>5652</v>
      </c>
      <c r="F7969" t="s">
        <v>64</v>
      </c>
      <c r="G7969" t="s">
        <v>23</v>
      </c>
      <c r="H7969" t="s">
        <v>14</v>
      </c>
      <c r="I7969">
        <v>24</v>
      </c>
      <c r="J7969">
        <v>0.61197763000000005</v>
      </c>
      <c r="K7969">
        <v>0.61708107000000001</v>
      </c>
      <c r="L7969">
        <v>-5.1034499999999998E-3</v>
      </c>
      <c r="M7969">
        <v>-8.3392699999999993E-3</v>
      </c>
      <c r="N7969">
        <v>68.284109000000001</v>
      </c>
      <c r="O7969">
        <v>71.703772000000001</v>
      </c>
      <c r="P7969">
        <v>3.1597000000000001E-3</v>
      </c>
      <c r="Q7969">
        <v>-1.030068E-2</v>
      </c>
      <c r="R7969">
        <v>-9.1527599999999994E-3</v>
      </c>
      <c r="S7969">
        <v>-6.7603899999999998E-3</v>
      </c>
      <c r="T7969">
        <v>-5.1034499999999998E-3</v>
      </c>
      <c r="U7969">
        <v>-3.4464999999999999E-3</v>
      </c>
      <c r="V7969">
        <v>-1.0541299999999999E-3</v>
      </c>
      <c r="W7969">
        <v>9.3789999999999995E-5</v>
      </c>
    </row>
    <row r="7970" spans="1:23" x14ac:dyDescent="0.2">
      <c r="A7970" t="s">
        <v>3836</v>
      </c>
      <c r="B7970" t="s">
        <v>67</v>
      </c>
      <c r="C7970" t="s">
        <v>59</v>
      </c>
      <c r="D7970" t="s">
        <v>12</v>
      </c>
      <c r="E7970" t="s">
        <v>66</v>
      </c>
      <c r="F7970" t="s">
        <v>63</v>
      </c>
      <c r="G7970" t="s">
        <v>23</v>
      </c>
      <c r="H7970" t="s">
        <v>13</v>
      </c>
      <c r="I7970">
        <v>1</v>
      </c>
      <c r="J7970">
        <v>1.2042641000000001</v>
      </c>
      <c r="K7970">
        <v>1.1947718000000001</v>
      </c>
      <c r="L7970">
        <v>9.4923100000000003E-3</v>
      </c>
      <c r="M7970">
        <v>7.8822500000000004E-3</v>
      </c>
      <c r="N7970">
        <v>66.263829000000001</v>
      </c>
      <c r="O7970">
        <v>71.855947999999998</v>
      </c>
      <c r="P7970">
        <v>3.6816969999999997E-2</v>
      </c>
      <c r="Q7970">
        <v>-5.1066210000000001E-2</v>
      </c>
      <c r="R7970">
        <v>-3.769053E-2</v>
      </c>
      <c r="S7970">
        <v>-9.8145200000000002E-3</v>
      </c>
      <c r="T7970">
        <v>9.4923100000000003E-3</v>
      </c>
      <c r="U7970">
        <v>2.8799149999999999E-2</v>
      </c>
      <c r="V7970">
        <v>5.6675160000000002E-2</v>
      </c>
      <c r="W7970">
        <v>7.0050840000000003E-2</v>
      </c>
    </row>
    <row r="7971" spans="1:23" x14ac:dyDescent="0.2">
      <c r="A7971" t="s">
        <v>3837</v>
      </c>
      <c r="B7971" t="s">
        <v>67</v>
      </c>
      <c r="C7971" t="s">
        <v>59</v>
      </c>
      <c r="D7971" t="s">
        <v>12</v>
      </c>
      <c r="E7971" t="s">
        <v>66</v>
      </c>
      <c r="F7971" t="s">
        <v>63</v>
      </c>
      <c r="G7971" t="s">
        <v>23</v>
      </c>
      <c r="H7971" t="s">
        <v>13</v>
      </c>
      <c r="I7971">
        <v>2</v>
      </c>
      <c r="J7971">
        <v>1.0804781999999999</v>
      </c>
      <c r="K7971">
        <v>1.0534976</v>
      </c>
      <c r="L7971">
        <v>2.6980540000000001E-2</v>
      </c>
      <c r="M7971">
        <v>2.4970929999999999E-2</v>
      </c>
      <c r="N7971">
        <v>65.720144000000005</v>
      </c>
      <c r="O7971">
        <v>71.855947999999998</v>
      </c>
      <c r="P7971">
        <v>2.8455879999999999E-2</v>
      </c>
      <c r="Q7971">
        <v>-1.9825220000000001E-2</v>
      </c>
      <c r="R7971">
        <v>-9.4871399999999998E-3</v>
      </c>
      <c r="S7971">
        <v>1.2058259999999999E-2</v>
      </c>
      <c r="T7971">
        <v>2.6980540000000001E-2</v>
      </c>
      <c r="U7971">
        <v>4.190282E-2</v>
      </c>
      <c r="V7971">
        <v>6.344822E-2</v>
      </c>
      <c r="W7971">
        <v>7.3786299999999999E-2</v>
      </c>
    </row>
    <row r="7972" spans="1:23" x14ac:dyDescent="0.2">
      <c r="A7972" t="s">
        <v>3838</v>
      </c>
      <c r="B7972" t="s">
        <v>67</v>
      </c>
      <c r="C7972" t="s">
        <v>59</v>
      </c>
      <c r="D7972" t="s">
        <v>12</v>
      </c>
      <c r="E7972" t="s">
        <v>66</v>
      </c>
      <c r="F7972" t="s">
        <v>63</v>
      </c>
      <c r="G7972" t="s">
        <v>23</v>
      </c>
      <c r="H7972" t="s">
        <v>13</v>
      </c>
      <c r="I7972">
        <v>3</v>
      </c>
      <c r="J7972">
        <v>0.98138402000000002</v>
      </c>
      <c r="K7972">
        <v>0.97539732000000001</v>
      </c>
      <c r="L7972">
        <v>5.9867000000000002E-3</v>
      </c>
      <c r="M7972">
        <v>6.1002599999999997E-3</v>
      </c>
      <c r="N7972">
        <v>65.222328000000005</v>
      </c>
      <c r="O7972">
        <v>71.855947999999998</v>
      </c>
      <c r="P7972">
        <v>2.807101E-2</v>
      </c>
      <c r="Q7972">
        <v>-4.0186010000000001E-2</v>
      </c>
      <c r="R7972">
        <v>-2.9987759999999999E-2</v>
      </c>
      <c r="S7972">
        <v>-8.7337600000000001E-3</v>
      </c>
      <c r="T7972">
        <v>5.9867000000000002E-3</v>
      </c>
      <c r="U7972">
        <v>2.0707150000000001E-2</v>
      </c>
      <c r="V7972">
        <v>4.1961150000000003E-2</v>
      </c>
      <c r="W7972">
        <v>5.2159410000000003E-2</v>
      </c>
    </row>
    <row r="7973" spans="1:23" x14ac:dyDescent="0.2">
      <c r="A7973" t="s">
        <v>3839</v>
      </c>
      <c r="B7973" t="s">
        <v>67</v>
      </c>
      <c r="C7973" t="s">
        <v>59</v>
      </c>
      <c r="D7973" t="s">
        <v>12</v>
      </c>
      <c r="E7973" t="s">
        <v>66</v>
      </c>
      <c r="F7973" t="s">
        <v>63</v>
      </c>
      <c r="G7973" t="s">
        <v>23</v>
      </c>
      <c r="H7973" t="s">
        <v>13</v>
      </c>
      <c r="I7973">
        <v>4</v>
      </c>
      <c r="J7973">
        <v>0.90081867999999998</v>
      </c>
      <c r="K7973">
        <v>0.91050472000000005</v>
      </c>
      <c r="L7973">
        <v>-9.6860399999999999E-3</v>
      </c>
      <c r="M7973">
        <v>-1.075249E-2</v>
      </c>
      <c r="N7973">
        <v>64.740784000000005</v>
      </c>
      <c r="O7973">
        <v>71.855947999999998</v>
      </c>
      <c r="P7973">
        <v>2.3122E-2</v>
      </c>
      <c r="Q7973">
        <v>-4.771835E-2</v>
      </c>
      <c r="R7973">
        <v>-3.9318079999999998E-2</v>
      </c>
      <c r="S7973">
        <v>-2.1811230000000001E-2</v>
      </c>
      <c r="T7973">
        <v>-9.6860399999999999E-3</v>
      </c>
      <c r="U7973">
        <v>2.4391500000000002E-3</v>
      </c>
      <c r="V7973">
        <v>1.9945999999999998E-2</v>
      </c>
      <c r="W7973">
        <v>2.834627E-2</v>
      </c>
    </row>
    <row r="7974" spans="1:23" x14ac:dyDescent="0.2">
      <c r="A7974" t="s">
        <v>3840</v>
      </c>
      <c r="B7974" t="s">
        <v>67</v>
      </c>
      <c r="C7974" t="s">
        <v>59</v>
      </c>
      <c r="D7974" t="s">
        <v>12</v>
      </c>
      <c r="E7974" t="s">
        <v>66</v>
      </c>
      <c r="F7974" t="s">
        <v>63</v>
      </c>
      <c r="G7974" t="s">
        <v>23</v>
      </c>
      <c r="H7974" t="s">
        <v>13</v>
      </c>
      <c r="I7974">
        <v>5</v>
      </c>
      <c r="J7974">
        <v>0.86710262000000005</v>
      </c>
      <c r="K7974">
        <v>0.90156309000000001</v>
      </c>
      <c r="L7974">
        <v>-3.446047E-2</v>
      </c>
      <c r="M7974">
        <v>-3.9742090000000001E-2</v>
      </c>
      <c r="N7974">
        <v>64.216610000000003</v>
      </c>
      <c r="O7974">
        <v>71.855947999999998</v>
      </c>
      <c r="P7974">
        <v>2.1276489999999999E-2</v>
      </c>
      <c r="Q7974">
        <v>-6.9457179999999993E-2</v>
      </c>
      <c r="R7974">
        <v>-6.172739E-2</v>
      </c>
      <c r="S7974">
        <v>-4.5617869999999998E-2</v>
      </c>
      <c r="T7974">
        <v>-3.446047E-2</v>
      </c>
      <c r="U7974">
        <v>-2.3303069999999999E-2</v>
      </c>
      <c r="V7974">
        <v>-7.1935599999999999E-3</v>
      </c>
      <c r="W7974">
        <v>5.3622999999999995E-4</v>
      </c>
    </row>
    <row r="7975" spans="1:23" x14ac:dyDescent="0.2">
      <c r="A7975" t="s">
        <v>3841</v>
      </c>
      <c r="B7975" t="s">
        <v>67</v>
      </c>
      <c r="C7975" t="s">
        <v>59</v>
      </c>
      <c r="D7975" t="s">
        <v>12</v>
      </c>
      <c r="E7975" t="s">
        <v>66</v>
      </c>
      <c r="F7975" t="s">
        <v>63</v>
      </c>
      <c r="G7975" t="s">
        <v>23</v>
      </c>
      <c r="H7975" t="s">
        <v>13</v>
      </c>
      <c r="I7975">
        <v>6</v>
      </c>
      <c r="J7975">
        <v>0.91492991999999995</v>
      </c>
      <c r="K7975">
        <v>0.94468072000000003</v>
      </c>
      <c r="L7975">
        <v>-2.9750800000000001E-2</v>
      </c>
      <c r="M7975">
        <v>-3.2517030000000002E-2</v>
      </c>
      <c r="N7975">
        <v>63.913330999999999</v>
      </c>
      <c r="O7975">
        <v>71.855947999999998</v>
      </c>
      <c r="P7975">
        <v>2.043683E-2</v>
      </c>
      <c r="Q7975">
        <v>-6.3366400000000003E-2</v>
      </c>
      <c r="R7975">
        <v>-5.5941650000000002E-2</v>
      </c>
      <c r="S7975">
        <v>-4.0467889999999999E-2</v>
      </c>
      <c r="T7975">
        <v>-2.9750800000000001E-2</v>
      </c>
      <c r="U7975">
        <v>-1.9033709999999999E-2</v>
      </c>
      <c r="V7975">
        <v>-3.5599500000000001E-3</v>
      </c>
      <c r="W7975">
        <v>3.8647999999999998E-3</v>
      </c>
    </row>
    <row r="7976" spans="1:23" x14ac:dyDescent="0.2">
      <c r="A7976" t="s">
        <v>3842</v>
      </c>
      <c r="B7976" t="s">
        <v>67</v>
      </c>
      <c r="C7976" t="s">
        <v>59</v>
      </c>
      <c r="D7976" t="s">
        <v>12</v>
      </c>
      <c r="E7976" t="s">
        <v>66</v>
      </c>
      <c r="F7976" t="s">
        <v>63</v>
      </c>
      <c r="G7976" t="s">
        <v>23</v>
      </c>
      <c r="H7976" t="s">
        <v>14</v>
      </c>
      <c r="I7976">
        <v>7</v>
      </c>
      <c r="J7976">
        <v>0.99651336000000001</v>
      </c>
      <c r="K7976">
        <v>0.99581312</v>
      </c>
      <c r="L7976">
        <v>7.0023000000000004E-4</v>
      </c>
      <c r="M7976">
        <v>7.0268000000000001E-4</v>
      </c>
      <c r="N7976">
        <v>63.736322999999999</v>
      </c>
      <c r="O7976">
        <v>71.855947999999998</v>
      </c>
      <c r="P7976">
        <v>2.3771469999999999E-2</v>
      </c>
      <c r="Q7976">
        <v>-3.840035E-2</v>
      </c>
      <c r="R7976">
        <v>-2.976413E-2</v>
      </c>
      <c r="S7976">
        <v>-1.176554E-2</v>
      </c>
      <c r="T7976">
        <v>7.0023000000000004E-4</v>
      </c>
      <c r="U7976">
        <v>1.3166000000000001E-2</v>
      </c>
      <c r="V7976">
        <v>3.1164589999999999E-2</v>
      </c>
      <c r="W7976">
        <v>3.9800820000000001E-2</v>
      </c>
    </row>
    <row r="7977" spans="1:23" x14ac:dyDescent="0.2">
      <c r="A7977" t="s">
        <v>3843</v>
      </c>
      <c r="B7977" t="s">
        <v>67</v>
      </c>
      <c r="C7977" t="s">
        <v>59</v>
      </c>
      <c r="D7977" t="s">
        <v>12</v>
      </c>
      <c r="E7977" t="s">
        <v>66</v>
      </c>
      <c r="F7977" t="s">
        <v>63</v>
      </c>
      <c r="G7977" t="s">
        <v>23</v>
      </c>
      <c r="H7977" t="s">
        <v>14</v>
      </c>
      <c r="I7977">
        <v>8</v>
      </c>
      <c r="J7977">
        <v>0.73292829999999998</v>
      </c>
      <c r="K7977">
        <v>0.73710608</v>
      </c>
      <c r="L7977">
        <v>-4.1777799999999999E-3</v>
      </c>
      <c r="M7977">
        <v>-5.7001200000000004E-3</v>
      </c>
      <c r="N7977">
        <v>64.867169000000004</v>
      </c>
      <c r="O7977">
        <v>71.855947999999998</v>
      </c>
      <c r="P7977">
        <v>1.7126490000000001E-2</v>
      </c>
      <c r="Q7977">
        <v>-3.2348349999999998E-2</v>
      </c>
      <c r="R7977">
        <v>-2.6126259999999998E-2</v>
      </c>
      <c r="S7977">
        <v>-1.3158919999999999E-2</v>
      </c>
      <c r="T7977">
        <v>-4.1777799999999999E-3</v>
      </c>
      <c r="U7977">
        <v>4.8033599999999996E-3</v>
      </c>
      <c r="V7977">
        <v>1.77707E-2</v>
      </c>
      <c r="W7977">
        <v>2.3992779999999998E-2</v>
      </c>
    </row>
    <row r="7978" spans="1:23" x14ac:dyDescent="0.2">
      <c r="A7978" t="s">
        <v>3844</v>
      </c>
      <c r="B7978" t="s">
        <v>67</v>
      </c>
      <c r="C7978" t="s">
        <v>59</v>
      </c>
      <c r="D7978" t="s">
        <v>12</v>
      </c>
      <c r="E7978" t="s">
        <v>66</v>
      </c>
      <c r="F7978" t="s">
        <v>63</v>
      </c>
      <c r="G7978" t="s">
        <v>23</v>
      </c>
      <c r="H7978" t="s">
        <v>14</v>
      </c>
      <c r="I7978">
        <v>9</v>
      </c>
      <c r="J7978">
        <v>1.5021E-2</v>
      </c>
      <c r="K7978">
        <v>7.6677389999999998E-2</v>
      </c>
      <c r="L7978">
        <v>-6.1656379999999997E-2</v>
      </c>
      <c r="M7978">
        <v>-4.1046782999999998</v>
      </c>
      <c r="N7978">
        <v>68.250658000000001</v>
      </c>
      <c r="O7978">
        <v>71.855947999999998</v>
      </c>
      <c r="P7978">
        <v>5.0413270000000003E-2</v>
      </c>
      <c r="Q7978">
        <v>-0.14457882999999999</v>
      </c>
      <c r="R7978">
        <v>-0.12626359000000001</v>
      </c>
      <c r="S7978">
        <v>-8.8093130000000006E-2</v>
      </c>
      <c r="T7978">
        <v>-6.1656379999999997E-2</v>
      </c>
      <c r="U7978">
        <v>-3.5219640000000003E-2</v>
      </c>
      <c r="V7978">
        <v>2.9508199999999998E-3</v>
      </c>
      <c r="W7978">
        <v>2.1266070000000001E-2</v>
      </c>
    </row>
    <row r="7979" spans="1:23" x14ac:dyDescent="0.2">
      <c r="A7979" t="s">
        <v>3845</v>
      </c>
      <c r="B7979" t="s">
        <v>67</v>
      </c>
      <c r="C7979" t="s">
        <v>59</v>
      </c>
      <c r="D7979" t="s">
        <v>12</v>
      </c>
      <c r="E7979" t="s">
        <v>66</v>
      </c>
      <c r="F7979" t="s">
        <v>63</v>
      </c>
      <c r="G7979" t="s">
        <v>23</v>
      </c>
      <c r="H7979" t="s">
        <v>14</v>
      </c>
      <c r="I7979">
        <v>10</v>
      </c>
      <c r="J7979">
        <v>-1.1185639999999999</v>
      </c>
      <c r="K7979">
        <v>-0.97183825000000001</v>
      </c>
      <c r="L7979">
        <v>-0.14672578</v>
      </c>
      <c r="M7979">
        <v>0.13117334</v>
      </c>
      <c r="N7979">
        <v>72.175837000000001</v>
      </c>
      <c r="O7979">
        <v>71.855947999999998</v>
      </c>
      <c r="P7979">
        <v>9.267794E-2</v>
      </c>
      <c r="Q7979">
        <v>-0.29916742000000002</v>
      </c>
      <c r="R7979">
        <v>-0.26549732999999998</v>
      </c>
      <c r="S7979">
        <v>-0.19532614000000001</v>
      </c>
      <c r="T7979">
        <v>-0.14672578</v>
      </c>
      <c r="U7979">
        <v>-9.8125420000000005E-2</v>
      </c>
      <c r="V7979">
        <v>-2.795423E-2</v>
      </c>
      <c r="W7979">
        <v>5.7158599999999997E-3</v>
      </c>
    </row>
    <row r="7980" spans="1:23" x14ac:dyDescent="0.2">
      <c r="A7980" t="s">
        <v>3846</v>
      </c>
      <c r="B7980" t="s">
        <v>67</v>
      </c>
      <c r="C7980" t="s">
        <v>59</v>
      </c>
      <c r="D7980" t="s">
        <v>12</v>
      </c>
      <c r="E7980" t="s">
        <v>66</v>
      </c>
      <c r="F7980" t="s">
        <v>63</v>
      </c>
      <c r="G7980" t="s">
        <v>23</v>
      </c>
      <c r="H7980" t="s">
        <v>14</v>
      </c>
      <c r="I7980">
        <v>11</v>
      </c>
      <c r="J7980">
        <v>-1.9870664</v>
      </c>
      <c r="K7980">
        <v>-1.8277376000000001</v>
      </c>
      <c r="L7980">
        <v>-0.15932879999999999</v>
      </c>
      <c r="M7980">
        <v>8.0182929999999999E-2</v>
      </c>
      <c r="N7980">
        <v>76.504351999999997</v>
      </c>
      <c r="O7980">
        <v>71.855947999999998</v>
      </c>
      <c r="P7980">
        <v>0.12590759000000001</v>
      </c>
      <c r="Q7980">
        <v>-0.36642835000000001</v>
      </c>
      <c r="R7980">
        <v>-0.32068586999999998</v>
      </c>
      <c r="S7980">
        <v>-0.22535479999999999</v>
      </c>
      <c r="T7980">
        <v>-0.15932879999999999</v>
      </c>
      <c r="U7980">
        <v>-9.3302800000000005E-2</v>
      </c>
      <c r="V7980">
        <v>2.02827E-3</v>
      </c>
      <c r="W7980">
        <v>4.7770750000000001E-2</v>
      </c>
    </row>
    <row r="7981" spans="1:23" x14ac:dyDescent="0.2">
      <c r="A7981" t="s">
        <v>3847</v>
      </c>
      <c r="B7981" t="s">
        <v>67</v>
      </c>
      <c r="C7981" t="s">
        <v>59</v>
      </c>
      <c r="D7981" t="s">
        <v>12</v>
      </c>
      <c r="E7981" t="s">
        <v>66</v>
      </c>
      <c r="F7981" t="s">
        <v>63</v>
      </c>
      <c r="G7981" t="s">
        <v>23</v>
      </c>
      <c r="H7981" t="s">
        <v>14</v>
      </c>
      <c r="I7981">
        <v>12</v>
      </c>
      <c r="J7981">
        <v>-2.4525693</v>
      </c>
      <c r="K7981">
        <v>-2.2882823000000001</v>
      </c>
      <c r="L7981">
        <v>-0.16428707000000001</v>
      </c>
      <c r="M7981">
        <v>6.6985699999999995E-2</v>
      </c>
      <c r="N7981">
        <v>79.327934999999997</v>
      </c>
      <c r="O7981">
        <v>71.855947999999998</v>
      </c>
      <c r="P7981">
        <v>0.12690630999999999</v>
      </c>
      <c r="Q7981">
        <v>-0.37302937000000003</v>
      </c>
      <c r="R7981">
        <v>-0.32692405000000002</v>
      </c>
      <c r="S7981">
        <v>-0.23083680000000001</v>
      </c>
      <c r="T7981">
        <v>-0.16428707000000001</v>
      </c>
      <c r="U7981">
        <v>-9.7737329999999997E-2</v>
      </c>
      <c r="V7981">
        <v>-1.6500900000000001E-3</v>
      </c>
      <c r="W7981">
        <v>4.4455229999999998E-2</v>
      </c>
    </row>
    <row r="7982" spans="1:23" x14ac:dyDescent="0.2">
      <c r="A7982" t="s">
        <v>3848</v>
      </c>
      <c r="B7982" t="s">
        <v>67</v>
      </c>
      <c r="C7982" t="s">
        <v>59</v>
      </c>
      <c r="D7982" t="s">
        <v>12</v>
      </c>
      <c r="E7982" t="s">
        <v>66</v>
      </c>
      <c r="F7982" t="s">
        <v>63</v>
      </c>
      <c r="G7982" t="s">
        <v>23</v>
      </c>
      <c r="H7982" t="s">
        <v>14</v>
      </c>
      <c r="I7982">
        <v>13</v>
      </c>
      <c r="J7982">
        <v>-2.5711748000000001</v>
      </c>
      <c r="K7982">
        <v>-2.4354098</v>
      </c>
      <c r="L7982">
        <v>-0.135765</v>
      </c>
      <c r="M7982">
        <v>5.2802710000000003E-2</v>
      </c>
      <c r="N7982">
        <v>80.892358000000002</v>
      </c>
      <c r="O7982">
        <v>71.855947999999998</v>
      </c>
      <c r="P7982">
        <v>0.11939936</v>
      </c>
      <c r="Q7982">
        <v>-0.33215947000000001</v>
      </c>
      <c r="R7982">
        <v>-0.28878144</v>
      </c>
      <c r="S7982">
        <v>-0.19837808000000001</v>
      </c>
      <c r="T7982">
        <v>-0.135765</v>
      </c>
      <c r="U7982">
        <v>-7.3151910000000001E-2</v>
      </c>
      <c r="V7982">
        <v>1.725144E-2</v>
      </c>
      <c r="W7982">
        <v>6.0629479999999999E-2</v>
      </c>
    </row>
    <row r="7983" spans="1:23" x14ac:dyDescent="0.2">
      <c r="A7983" t="s">
        <v>3849</v>
      </c>
      <c r="B7983" t="s">
        <v>67</v>
      </c>
      <c r="C7983" t="s">
        <v>59</v>
      </c>
      <c r="D7983" t="s">
        <v>12</v>
      </c>
      <c r="E7983" t="s">
        <v>66</v>
      </c>
      <c r="F7983" t="s">
        <v>63</v>
      </c>
      <c r="G7983" t="s">
        <v>23</v>
      </c>
      <c r="H7983" t="s">
        <v>14</v>
      </c>
      <c r="I7983">
        <v>14</v>
      </c>
      <c r="J7983">
        <v>-2.3967508999999998</v>
      </c>
      <c r="K7983">
        <v>-2.3004394000000001</v>
      </c>
      <c r="L7983">
        <v>-9.6311579999999994E-2</v>
      </c>
      <c r="M7983">
        <v>4.0184230000000001E-2</v>
      </c>
      <c r="N7983">
        <v>81.505178000000001</v>
      </c>
      <c r="O7983">
        <v>71.855947999999998</v>
      </c>
      <c r="P7983">
        <v>0.10514742000000001</v>
      </c>
      <c r="Q7983">
        <v>-0.26926369999999999</v>
      </c>
      <c r="R7983">
        <v>-0.23106341999999999</v>
      </c>
      <c r="S7983">
        <v>-0.15145094000000001</v>
      </c>
      <c r="T7983">
        <v>-9.6311579999999994E-2</v>
      </c>
      <c r="U7983">
        <v>-4.1172229999999997E-2</v>
      </c>
      <c r="V7983">
        <v>3.8440250000000002E-2</v>
      </c>
      <c r="W7983">
        <v>7.6640529999999998E-2</v>
      </c>
    </row>
    <row r="7984" spans="1:23" x14ac:dyDescent="0.2">
      <c r="A7984" t="s">
        <v>3850</v>
      </c>
      <c r="B7984" t="s">
        <v>67</v>
      </c>
      <c r="C7984" t="s">
        <v>59</v>
      </c>
      <c r="D7984" t="s">
        <v>12</v>
      </c>
      <c r="E7984" t="s">
        <v>66</v>
      </c>
      <c r="F7984" t="s">
        <v>63</v>
      </c>
      <c r="G7984" t="s">
        <v>23</v>
      </c>
      <c r="H7984" t="s">
        <v>14</v>
      </c>
      <c r="I7984">
        <v>15</v>
      </c>
      <c r="J7984">
        <v>-1.9713404999999999</v>
      </c>
      <c r="K7984">
        <v>-1.8739775999999999</v>
      </c>
      <c r="L7984">
        <v>-9.7362850000000001E-2</v>
      </c>
      <c r="M7984">
        <v>4.9389160000000001E-2</v>
      </c>
      <c r="N7984">
        <v>81.728284000000002</v>
      </c>
      <c r="O7984">
        <v>71.855947999999998</v>
      </c>
      <c r="P7984">
        <v>0.10236423</v>
      </c>
      <c r="Q7984">
        <v>-0.26573701999999999</v>
      </c>
      <c r="R7984">
        <v>-0.22854789</v>
      </c>
      <c r="S7984">
        <v>-0.1510427</v>
      </c>
      <c r="T7984">
        <v>-9.7362850000000001E-2</v>
      </c>
      <c r="U7984">
        <v>-4.3682989999999998E-2</v>
      </c>
      <c r="V7984">
        <v>3.3822190000000002E-2</v>
      </c>
      <c r="W7984">
        <v>7.1011329999999998E-2</v>
      </c>
    </row>
    <row r="7985" spans="1:27" x14ac:dyDescent="0.2">
      <c r="A7985" t="s">
        <v>3851</v>
      </c>
      <c r="B7985" t="s">
        <v>67</v>
      </c>
      <c r="C7985" t="s">
        <v>59</v>
      </c>
      <c r="D7985" t="s">
        <v>12</v>
      </c>
      <c r="E7985" t="s">
        <v>66</v>
      </c>
      <c r="F7985" t="s">
        <v>63</v>
      </c>
      <c r="G7985" t="s">
        <v>23</v>
      </c>
      <c r="H7985" t="s">
        <v>14</v>
      </c>
      <c r="I7985">
        <v>16</v>
      </c>
      <c r="J7985">
        <v>-1.2361453</v>
      </c>
      <c r="K7985">
        <v>-1.1566973</v>
      </c>
      <c r="L7985">
        <v>-7.9447939999999995E-2</v>
      </c>
      <c r="M7985">
        <v>6.4270720000000003E-2</v>
      </c>
      <c r="N7985">
        <v>81.639391000000003</v>
      </c>
      <c r="O7985">
        <v>71.855947999999998</v>
      </c>
      <c r="P7985">
        <v>9.0591469999999993E-2</v>
      </c>
      <c r="Q7985">
        <v>-0.22845763999999999</v>
      </c>
      <c r="R7985">
        <v>-0.19554558</v>
      </c>
      <c r="S7985">
        <v>-0.12695414999999999</v>
      </c>
      <c r="T7985">
        <v>-7.9447939999999995E-2</v>
      </c>
      <c r="U7985">
        <v>-3.1941730000000002E-2</v>
      </c>
      <c r="V7985">
        <v>3.6649689999999999E-2</v>
      </c>
      <c r="W7985">
        <v>6.956176E-2</v>
      </c>
    </row>
    <row r="7986" spans="1:27" x14ac:dyDescent="0.2">
      <c r="A7986" t="s">
        <v>3852</v>
      </c>
      <c r="B7986" t="s">
        <v>67</v>
      </c>
      <c r="C7986" t="s">
        <v>59</v>
      </c>
      <c r="D7986" t="s">
        <v>12</v>
      </c>
      <c r="E7986" t="s">
        <v>66</v>
      </c>
      <c r="F7986" t="s">
        <v>63</v>
      </c>
      <c r="G7986" t="s">
        <v>23</v>
      </c>
      <c r="H7986" t="s">
        <v>15</v>
      </c>
      <c r="I7986">
        <v>17</v>
      </c>
      <c r="J7986">
        <v>-0.23358594999999999</v>
      </c>
      <c r="K7986">
        <v>-0.23355349</v>
      </c>
      <c r="L7986">
        <v>-3.2459999999999998E-5</v>
      </c>
      <c r="M7986">
        <v>1.3897000000000001E-4</v>
      </c>
      <c r="N7986">
        <v>80.846598999999998</v>
      </c>
      <c r="O7986">
        <v>71.855947999999998</v>
      </c>
      <c r="P7986">
        <v>8.3529190000000003E-2</v>
      </c>
      <c r="Q7986">
        <v>-0.13742575000000001</v>
      </c>
      <c r="R7986">
        <v>-0.10707941999999999</v>
      </c>
      <c r="S7986">
        <v>-4.3835209999999999E-2</v>
      </c>
      <c r="T7986">
        <v>-3.2459999999999998E-5</v>
      </c>
      <c r="U7986">
        <v>4.3770290000000003E-2</v>
      </c>
      <c r="V7986">
        <v>0.1070145</v>
      </c>
      <c r="W7986">
        <v>0.13736082999999999</v>
      </c>
    </row>
    <row r="7987" spans="1:27" x14ac:dyDescent="0.2">
      <c r="A7987" t="s">
        <v>3853</v>
      </c>
      <c r="B7987" t="s">
        <v>67</v>
      </c>
      <c r="C7987" t="s">
        <v>59</v>
      </c>
      <c r="D7987" t="s">
        <v>12</v>
      </c>
      <c r="E7987" t="s">
        <v>66</v>
      </c>
      <c r="F7987" t="s">
        <v>63</v>
      </c>
      <c r="G7987" t="s">
        <v>23</v>
      </c>
      <c r="H7987" t="s">
        <v>15</v>
      </c>
      <c r="I7987">
        <v>18</v>
      </c>
      <c r="J7987">
        <v>0.87578149999999999</v>
      </c>
      <c r="K7987">
        <v>0.85798229000000004</v>
      </c>
      <c r="L7987">
        <v>1.7799209999999999E-2</v>
      </c>
      <c r="M7987">
        <v>2.03238E-2</v>
      </c>
      <c r="N7987">
        <v>79.411682999999996</v>
      </c>
      <c r="O7987">
        <v>71.855947999999998</v>
      </c>
      <c r="P7987">
        <v>6.8562570000000003E-2</v>
      </c>
      <c r="Q7987">
        <v>-9.4976179999999993E-2</v>
      </c>
      <c r="R7987">
        <v>-7.0067260000000006E-2</v>
      </c>
      <c r="S7987">
        <v>-1.8155040000000001E-2</v>
      </c>
      <c r="T7987">
        <v>1.7799209999999999E-2</v>
      </c>
      <c r="U7987">
        <v>5.3753460000000003E-2</v>
      </c>
      <c r="V7987">
        <v>0.10566568</v>
      </c>
      <c r="W7987">
        <v>0.13057460000000001</v>
      </c>
    </row>
    <row r="7988" spans="1:27" x14ac:dyDescent="0.2">
      <c r="A7988" t="s">
        <v>3854</v>
      </c>
      <c r="B7988" t="s">
        <v>67</v>
      </c>
      <c r="C7988" t="s">
        <v>59</v>
      </c>
      <c r="D7988" t="s">
        <v>12</v>
      </c>
      <c r="E7988" t="s">
        <v>66</v>
      </c>
      <c r="F7988" t="s">
        <v>63</v>
      </c>
      <c r="G7988" t="s">
        <v>23</v>
      </c>
      <c r="H7988" t="s">
        <v>15</v>
      </c>
      <c r="I7988">
        <v>19</v>
      </c>
      <c r="J7988">
        <v>1.7402078999999999</v>
      </c>
      <c r="K7988">
        <v>1.6906475999999999</v>
      </c>
      <c r="L7988">
        <v>4.9560340000000001E-2</v>
      </c>
      <c r="M7988">
        <v>2.8479549999999999E-2</v>
      </c>
      <c r="N7988">
        <v>77.110454000000004</v>
      </c>
      <c r="O7988">
        <v>71.855947999999998</v>
      </c>
      <c r="P7988">
        <v>8.0958810000000006E-2</v>
      </c>
      <c r="Q7988">
        <v>-8.360505E-2</v>
      </c>
      <c r="R7988">
        <v>-5.4192549999999999E-2</v>
      </c>
      <c r="S7988">
        <v>7.1054999999999998E-3</v>
      </c>
      <c r="T7988">
        <v>4.9560340000000001E-2</v>
      </c>
      <c r="U7988">
        <v>9.2015180000000002E-2</v>
      </c>
      <c r="V7988">
        <v>0.15331322999999999</v>
      </c>
      <c r="W7988">
        <v>0.18272574</v>
      </c>
    </row>
    <row r="7989" spans="1:27" x14ac:dyDescent="0.2">
      <c r="A7989" t="s">
        <v>3855</v>
      </c>
      <c r="B7989" t="s">
        <v>67</v>
      </c>
      <c r="C7989" t="s">
        <v>59</v>
      </c>
      <c r="D7989" t="s">
        <v>12</v>
      </c>
      <c r="E7989" t="s">
        <v>66</v>
      </c>
      <c r="F7989" t="s">
        <v>63</v>
      </c>
      <c r="G7989" t="s">
        <v>23</v>
      </c>
      <c r="H7989" t="s">
        <v>15</v>
      </c>
      <c r="I7989">
        <v>20</v>
      </c>
      <c r="J7989">
        <v>2.0398714999999998</v>
      </c>
      <c r="K7989">
        <v>1.9809595</v>
      </c>
      <c r="L7989">
        <v>5.8912029999999997E-2</v>
      </c>
      <c r="M7989">
        <v>2.888027E-2</v>
      </c>
      <c r="N7989">
        <v>74.138137999999998</v>
      </c>
      <c r="O7989">
        <v>71.855947999999998</v>
      </c>
      <c r="P7989">
        <v>6.6017900000000004E-2</v>
      </c>
      <c r="Q7989">
        <v>-4.9677760000000001E-2</v>
      </c>
      <c r="R7989">
        <v>-2.569331E-2</v>
      </c>
      <c r="S7989">
        <v>2.4292210000000002E-2</v>
      </c>
      <c r="T7989">
        <v>5.8912029999999997E-2</v>
      </c>
      <c r="U7989">
        <v>9.3531859999999994E-2</v>
      </c>
      <c r="V7989">
        <v>0.14351738</v>
      </c>
      <c r="W7989">
        <v>0.16750182</v>
      </c>
    </row>
    <row r="7990" spans="1:27" x14ac:dyDescent="0.2">
      <c r="A7990" t="s">
        <v>3856</v>
      </c>
      <c r="B7990" t="s">
        <v>67</v>
      </c>
      <c r="C7990" t="s">
        <v>59</v>
      </c>
      <c r="D7990" t="s">
        <v>12</v>
      </c>
      <c r="E7990" t="s">
        <v>66</v>
      </c>
      <c r="F7990" t="s">
        <v>63</v>
      </c>
      <c r="G7990" t="s">
        <v>23</v>
      </c>
      <c r="H7990" t="s">
        <v>15</v>
      </c>
      <c r="I7990">
        <v>21</v>
      </c>
      <c r="J7990">
        <v>2.0293158999999998</v>
      </c>
      <c r="K7990">
        <v>1.958725</v>
      </c>
      <c r="L7990">
        <v>7.0590890000000003E-2</v>
      </c>
      <c r="M7990">
        <v>3.478556E-2</v>
      </c>
      <c r="N7990">
        <v>71.541529999999995</v>
      </c>
      <c r="O7990">
        <v>71.855947999999998</v>
      </c>
      <c r="P7990">
        <v>6.5369860000000002E-2</v>
      </c>
      <c r="Q7990">
        <v>-3.6932960000000001E-2</v>
      </c>
      <c r="R7990">
        <v>-1.318395E-2</v>
      </c>
      <c r="S7990">
        <v>3.63109E-2</v>
      </c>
      <c r="T7990">
        <v>7.0590890000000003E-2</v>
      </c>
      <c r="U7990">
        <v>0.10487087</v>
      </c>
      <c r="V7990">
        <v>0.15436573000000001</v>
      </c>
      <c r="W7990">
        <v>0.17811473</v>
      </c>
    </row>
    <row r="7991" spans="1:27" x14ac:dyDescent="0.2">
      <c r="A7991" t="s">
        <v>3857</v>
      </c>
      <c r="B7991" t="s">
        <v>67</v>
      </c>
      <c r="C7991" t="s">
        <v>59</v>
      </c>
      <c r="D7991" t="s">
        <v>12</v>
      </c>
      <c r="E7991" t="s">
        <v>66</v>
      </c>
      <c r="F7991" t="s">
        <v>63</v>
      </c>
      <c r="G7991" t="s">
        <v>23</v>
      </c>
      <c r="H7991" t="s">
        <v>14</v>
      </c>
      <c r="I7991">
        <v>22</v>
      </c>
      <c r="J7991">
        <v>1.8640852999999999</v>
      </c>
      <c r="K7991">
        <v>1.8624485</v>
      </c>
      <c r="L7991">
        <v>1.6368800000000001E-3</v>
      </c>
      <c r="M7991">
        <v>8.7812000000000003E-4</v>
      </c>
      <c r="N7991">
        <v>69.699327999999994</v>
      </c>
      <c r="O7991">
        <v>71.855947999999998</v>
      </c>
      <c r="P7991">
        <v>6.2709029999999999E-2</v>
      </c>
      <c r="Q7991">
        <v>-0.10151029</v>
      </c>
      <c r="R7991">
        <v>-7.8727969999999994E-2</v>
      </c>
      <c r="S7991">
        <v>-3.1247759999999999E-2</v>
      </c>
      <c r="T7991">
        <v>1.6368800000000001E-3</v>
      </c>
      <c r="U7991">
        <v>3.4521530000000002E-2</v>
      </c>
      <c r="V7991">
        <v>8.2001740000000004E-2</v>
      </c>
      <c r="W7991">
        <v>0.10478406</v>
      </c>
    </row>
    <row r="7992" spans="1:27" x14ac:dyDescent="0.2">
      <c r="A7992" t="s">
        <v>3858</v>
      </c>
      <c r="B7992" t="s">
        <v>67</v>
      </c>
      <c r="C7992" t="s">
        <v>59</v>
      </c>
      <c r="D7992" t="s">
        <v>12</v>
      </c>
      <c r="E7992" t="s">
        <v>66</v>
      </c>
      <c r="F7992" t="s">
        <v>63</v>
      </c>
      <c r="G7992" t="s">
        <v>23</v>
      </c>
      <c r="H7992" t="s">
        <v>14</v>
      </c>
      <c r="I7992">
        <v>23</v>
      </c>
      <c r="J7992">
        <v>1.6503019000000001</v>
      </c>
      <c r="K7992">
        <v>1.6308910000000001</v>
      </c>
      <c r="L7992">
        <v>1.941093E-2</v>
      </c>
      <c r="M7992">
        <v>1.176205E-2</v>
      </c>
      <c r="N7992">
        <v>68.484296999999998</v>
      </c>
      <c r="O7992">
        <v>71.855947999999998</v>
      </c>
      <c r="P7992">
        <v>6.5900009999999995E-2</v>
      </c>
      <c r="Q7992">
        <v>-8.8984939999999998E-2</v>
      </c>
      <c r="R7992">
        <v>-6.5043329999999996E-2</v>
      </c>
      <c r="S7992">
        <v>-1.514707E-2</v>
      </c>
      <c r="T7992">
        <v>1.941093E-2</v>
      </c>
      <c r="U7992">
        <v>5.396894E-2</v>
      </c>
      <c r="V7992">
        <v>0.1038652</v>
      </c>
      <c r="W7992">
        <v>0.12780680999999999</v>
      </c>
    </row>
    <row r="7993" spans="1:27" x14ac:dyDescent="0.2">
      <c r="A7993" t="s">
        <v>3859</v>
      </c>
      <c r="B7993" t="s">
        <v>67</v>
      </c>
      <c r="C7993" t="s">
        <v>59</v>
      </c>
      <c r="D7993" t="s">
        <v>12</v>
      </c>
      <c r="E7993" t="s">
        <v>66</v>
      </c>
      <c r="F7993" t="s">
        <v>63</v>
      </c>
      <c r="G7993" t="s">
        <v>23</v>
      </c>
      <c r="H7993" t="s">
        <v>14</v>
      </c>
      <c r="I7993">
        <v>24</v>
      </c>
      <c r="J7993">
        <v>1.3947418</v>
      </c>
      <c r="K7993">
        <v>1.3750804000000001</v>
      </c>
      <c r="L7993">
        <v>1.9661430000000001E-2</v>
      </c>
      <c r="M7993">
        <v>1.4096829999999999E-2</v>
      </c>
      <c r="N7993">
        <v>67.703393000000005</v>
      </c>
      <c r="O7993">
        <v>71.855947999999998</v>
      </c>
      <c r="P7993">
        <v>5.9737819999999997E-2</v>
      </c>
      <c r="Q7993">
        <v>-7.8598539999999995E-2</v>
      </c>
      <c r="R7993">
        <v>-5.6895670000000002E-2</v>
      </c>
      <c r="S7993">
        <v>-1.1665109999999999E-2</v>
      </c>
      <c r="T7993">
        <v>1.9661430000000001E-2</v>
      </c>
      <c r="U7993">
        <v>5.0987980000000002E-2</v>
      </c>
      <c r="V7993">
        <v>9.6218529999999997E-2</v>
      </c>
      <c r="W7993">
        <v>0.11792141</v>
      </c>
    </row>
    <row r="7994" spans="1:27" x14ac:dyDescent="0.2">
      <c r="A7994" t="s">
        <v>3860</v>
      </c>
      <c r="B7994" t="s">
        <v>67</v>
      </c>
      <c r="C7994" t="s">
        <v>59</v>
      </c>
      <c r="D7994" t="s">
        <v>25</v>
      </c>
      <c r="E7994" t="s">
        <v>65</v>
      </c>
      <c r="F7994" t="s">
        <v>63</v>
      </c>
      <c r="G7994" t="s">
        <v>23</v>
      </c>
      <c r="H7994" t="s">
        <v>13</v>
      </c>
      <c r="I7994">
        <v>1</v>
      </c>
      <c r="J7994">
        <v>0.65647875</v>
      </c>
      <c r="K7994">
        <v>0.66279558999999999</v>
      </c>
      <c r="L7994">
        <v>-6.3168399999999998E-3</v>
      </c>
      <c r="M7994" s="1">
        <v>-9.6223100000000002E-3</v>
      </c>
      <c r="N7994">
        <v>71.950210999999996</v>
      </c>
      <c r="O7994" s="1">
        <v>77.982573000000002</v>
      </c>
      <c r="P7994">
        <v>3.6054799999999999E-3</v>
      </c>
      <c r="Q7994">
        <v>-1.2247340000000001E-2</v>
      </c>
      <c r="R7994">
        <v>-1.093746E-2</v>
      </c>
      <c r="S7994">
        <v>-8.2075599999999992E-3</v>
      </c>
      <c r="T7994">
        <v>-6.3168399999999998E-3</v>
      </c>
      <c r="U7994">
        <v>-4.4261200000000004E-3</v>
      </c>
      <c r="V7994">
        <v>-1.69623E-3</v>
      </c>
      <c r="W7994">
        <v>-3.8634999999999999E-4</v>
      </c>
      <c r="Y7994" s="1"/>
      <c r="AA7994" s="1"/>
    </row>
    <row r="7995" spans="1:27" x14ac:dyDescent="0.2">
      <c r="A7995" t="s">
        <v>3861</v>
      </c>
      <c r="B7995" t="s">
        <v>67</v>
      </c>
      <c r="C7995" t="s">
        <v>59</v>
      </c>
      <c r="D7995" t="s">
        <v>25</v>
      </c>
      <c r="E7995" t="s">
        <v>65</v>
      </c>
      <c r="F7995" t="s">
        <v>63</v>
      </c>
      <c r="G7995" t="s">
        <v>23</v>
      </c>
      <c r="H7995" t="s">
        <v>13</v>
      </c>
      <c r="I7995">
        <v>2</v>
      </c>
      <c r="J7995">
        <v>0.58825437000000003</v>
      </c>
      <c r="K7995">
        <v>0.59421793000000001</v>
      </c>
      <c r="L7995">
        <v>-5.9635599999999997E-3</v>
      </c>
      <c r="M7995">
        <v>-1.0137729999999999E-2</v>
      </c>
      <c r="N7995">
        <v>71.394214000000005</v>
      </c>
      <c r="O7995">
        <v>77.982573000000002</v>
      </c>
      <c r="P7995">
        <v>2.74537E-3</v>
      </c>
      <c r="Q7995">
        <v>-1.04793E-2</v>
      </c>
      <c r="R7995">
        <v>-9.4818999999999997E-3</v>
      </c>
      <c r="S7995">
        <v>-7.4032400000000002E-3</v>
      </c>
      <c r="T7995">
        <v>-5.9635599999999997E-3</v>
      </c>
      <c r="U7995">
        <v>-4.52389E-3</v>
      </c>
      <c r="V7995">
        <v>-2.4452300000000001E-3</v>
      </c>
      <c r="W7995">
        <v>-1.44783E-3</v>
      </c>
    </row>
    <row r="7996" spans="1:27" x14ac:dyDescent="0.2">
      <c r="A7996" t="s">
        <v>3862</v>
      </c>
      <c r="B7996" t="s">
        <v>67</v>
      </c>
      <c r="C7996" t="s">
        <v>59</v>
      </c>
      <c r="D7996" t="s">
        <v>25</v>
      </c>
      <c r="E7996" t="s">
        <v>65</v>
      </c>
      <c r="F7996" t="s">
        <v>63</v>
      </c>
      <c r="G7996" t="s">
        <v>23</v>
      </c>
      <c r="H7996" t="s">
        <v>13</v>
      </c>
      <c r="I7996">
        <v>3</v>
      </c>
      <c r="J7996">
        <v>0.54249797</v>
      </c>
      <c r="K7996">
        <v>0.54900733000000002</v>
      </c>
      <c r="L7996">
        <v>-6.5093599999999996E-3</v>
      </c>
      <c r="M7996">
        <v>-1.199887E-2</v>
      </c>
      <c r="N7996">
        <v>70.969926000000001</v>
      </c>
      <c r="O7996">
        <v>77.982573000000002</v>
      </c>
      <c r="P7996">
        <v>2.6825199999999999E-3</v>
      </c>
      <c r="Q7996">
        <v>-1.0921709999999999E-2</v>
      </c>
      <c r="R7996">
        <v>-9.9471500000000001E-3</v>
      </c>
      <c r="S7996">
        <v>-7.9160800000000007E-3</v>
      </c>
      <c r="T7996">
        <v>-6.5093599999999996E-3</v>
      </c>
      <c r="U7996">
        <v>-5.1026500000000002E-3</v>
      </c>
      <c r="V7996">
        <v>-3.07157E-3</v>
      </c>
      <c r="W7996">
        <v>-2.0970099999999998E-3</v>
      </c>
    </row>
    <row r="7997" spans="1:27" x14ac:dyDescent="0.2">
      <c r="A7997" t="s">
        <v>3863</v>
      </c>
      <c r="B7997" t="s">
        <v>67</v>
      </c>
      <c r="C7997" t="s">
        <v>59</v>
      </c>
      <c r="D7997" t="s">
        <v>25</v>
      </c>
      <c r="E7997" t="s">
        <v>65</v>
      </c>
      <c r="F7997" t="s">
        <v>63</v>
      </c>
      <c r="G7997" t="s">
        <v>23</v>
      </c>
      <c r="H7997" t="s">
        <v>13</v>
      </c>
      <c r="I7997">
        <v>4</v>
      </c>
      <c r="J7997">
        <v>0.51256223999999995</v>
      </c>
      <c r="K7997">
        <v>0.52060393000000005</v>
      </c>
      <c r="L7997">
        <v>-8.0416900000000006E-3</v>
      </c>
      <c r="M7997">
        <v>-1.5689189999999999E-2</v>
      </c>
      <c r="N7997">
        <v>70.501789000000002</v>
      </c>
      <c r="O7997">
        <v>77.982573000000002</v>
      </c>
      <c r="P7997">
        <v>2.3092799999999999E-3</v>
      </c>
      <c r="Q7997">
        <v>-1.1840120000000001E-2</v>
      </c>
      <c r="R7997">
        <v>-1.1001149999999999E-2</v>
      </c>
      <c r="S7997">
        <v>-9.2526799999999992E-3</v>
      </c>
      <c r="T7997">
        <v>-8.0416900000000006E-3</v>
      </c>
      <c r="U7997">
        <v>-6.8307000000000003E-3</v>
      </c>
      <c r="V7997">
        <v>-5.0822200000000001E-3</v>
      </c>
      <c r="W7997">
        <v>-4.2432599999999996E-3</v>
      </c>
    </row>
    <row r="7998" spans="1:27" x14ac:dyDescent="0.2">
      <c r="A7998" t="s">
        <v>3864</v>
      </c>
      <c r="B7998" t="s">
        <v>67</v>
      </c>
      <c r="C7998" t="s">
        <v>59</v>
      </c>
      <c r="D7998" t="s">
        <v>25</v>
      </c>
      <c r="E7998" t="s">
        <v>65</v>
      </c>
      <c r="F7998" t="s">
        <v>63</v>
      </c>
      <c r="G7998" t="s">
        <v>23</v>
      </c>
      <c r="H7998" t="s">
        <v>13</v>
      </c>
      <c r="I7998">
        <v>5</v>
      </c>
      <c r="J7998">
        <v>0.50003520999999995</v>
      </c>
      <c r="K7998">
        <v>0.50704855000000004</v>
      </c>
      <c r="L7998">
        <v>-7.0133299999999999E-3</v>
      </c>
      <c r="M7998">
        <v>-1.402568E-2</v>
      </c>
      <c r="N7998">
        <v>70.115482</v>
      </c>
      <c r="O7998">
        <v>77.982573000000002</v>
      </c>
      <c r="P7998">
        <v>1.75373E-3</v>
      </c>
      <c r="Q7998">
        <v>-9.8979600000000008E-3</v>
      </c>
      <c r="R7998">
        <v>-9.2608299999999994E-3</v>
      </c>
      <c r="S7998">
        <v>-7.9329899999999991E-3</v>
      </c>
      <c r="T7998">
        <v>-7.0133299999999999E-3</v>
      </c>
      <c r="U7998">
        <v>-6.0936799999999998E-3</v>
      </c>
      <c r="V7998">
        <v>-4.7658400000000004E-3</v>
      </c>
      <c r="W7998">
        <v>-4.1286999999999999E-3</v>
      </c>
    </row>
    <row r="7999" spans="1:27" x14ac:dyDescent="0.2">
      <c r="A7999" t="s">
        <v>3865</v>
      </c>
      <c r="B7999" t="s">
        <v>67</v>
      </c>
      <c r="C7999" t="s">
        <v>59</v>
      </c>
      <c r="D7999" t="s">
        <v>25</v>
      </c>
      <c r="E7999" t="s">
        <v>65</v>
      </c>
      <c r="F7999" t="s">
        <v>63</v>
      </c>
      <c r="G7999" t="s">
        <v>23</v>
      </c>
      <c r="H7999" t="s">
        <v>13</v>
      </c>
      <c r="I7999">
        <v>6</v>
      </c>
      <c r="J7999">
        <v>0.5137159</v>
      </c>
      <c r="K7999">
        <v>0.52063844000000004</v>
      </c>
      <c r="L7999">
        <v>-6.9225399999999996E-3</v>
      </c>
      <c r="M7999">
        <v>-1.347543E-2</v>
      </c>
      <c r="N7999">
        <v>69.829701</v>
      </c>
      <c r="O7999">
        <v>77.982573000000002</v>
      </c>
      <c r="P7999">
        <v>1.83734E-3</v>
      </c>
      <c r="Q7999">
        <v>-9.9447000000000008E-3</v>
      </c>
      <c r="R7999">
        <v>-9.2771899999999994E-3</v>
      </c>
      <c r="S7999">
        <v>-7.8860400000000004E-3</v>
      </c>
      <c r="T7999">
        <v>-6.9225399999999996E-3</v>
      </c>
      <c r="U7999">
        <v>-5.9590399999999996E-3</v>
      </c>
      <c r="V7999">
        <v>-4.5678999999999997E-3</v>
      </c>
      <c r="W7999">
        <v>-3.9003900000000001E-3</v>
      </c>
    </row>
    <row r="8000" spans="1:27" x14ac:dyDescent="0.2">
      <c r="A8000" t="s">
        <v>3866</v>
      </c>
      <c r="B8000" t="s">
        <v>67</v>
      </c>
      <c r="C8000" t="s">
        <v>59</v>
      </c>
      <c r="D8000" t="s">
        <v>25</v>
      </c>
      <c r="E8000" t="s">
        <v>65</v>
      </c>
      <c r="F8000" t="s">
        <v>63</v>
      </c>
      <c r="G8000" t="s">
        <v>23</v>
      </c>
      <c r="H8000" t="s">
        <v>14</v>
      </c>
      <c r="I8000">
        <v>7</v>
      </c>
      <c r="J8000">
        <v>0.55019359999999995</v>
      </c>
      <c r="K8000">
        <v>0.55592817000000005</v>
      </c>
      <c r="L8000">
        <v>-5.7345699999999996E-3</v>
      </c>
      <c r="M8000">
        <v>-1.0422829999999999E-2</v>
      </c>
      <c r="N8000">
        <v>69.578198</v>
      </c>
      <c r="O8000">
        <v>77.982573000000002</v>
      </c>
      <c r="P8000">
        <v>2.2427699999999998E-3</v>
      </c>
      <c r="Q8000">
        <v>-9.4236000000000007E-3</v>
      </c>
      <c r="R8000">
        <v>-8.6087999999999998E-3</v>
      </c>
      <c r="S8000">
        <v>-6.9106799999999998E-3</v>
      </c>
      <c r="T8000">
        <v>-5.7345699999999996E-3</v>
      </c>
      <c r="U8000">
        <v>-4.5584600000000003E-3</v>
      </c>
      <c r="V8000">
        <v>-2.8603499999999998E-3</v>
      </c>
      <c r="W8000">
        <v>-2.0455500000000001E-3</v>
      </c>
    </row>
    <row r="8001" spans="1:23" x14ac:dyDescent="0.2">
      <c r="A8001" t="s">
        <v>3867</v>
      </c>
      <c r="B8001" t="s">
        <v>67</v>
      </c>
      <c r="C8001" t="s">
        <v>59</v>
      </c>
      <c r="D8001" t="s">
        <v>25</v>
      </c>
      <c r="E8001" t="s">
        <v>65</v>
      </c>
      <c r="F8001" t="s">
        <v>63</v>
      </c>
      <c r="G8001" t="s">
        <v>23</v>
      </c>
      <c r="H8001" t="s">
        <v>14</v>
      </c>
      <c r="I8001">
        <v>8</v>
      </c>
      <c r="J8001">
        <v>0.56729545000000003</v>
      </c>
      <c r="K8001">
        <v>0.57174234000000002</v>
      </c>
      <c r="L8001">
        <v>-4.4468900000000002E-3</v>
      </c>
      <c r="M8001">
        <v>-7.8387500000000002E-3</v>
      </c>
      <c r="N8001">
        <v>71.127921999999998</v>
      </c>
      <c r="O8001">
        <v>77.982573000000002</v>
      </c>
      <c r="P8001">
        <v>1.9762E-3</v>
      </c>
      <c r="Q8001">
        <v>-7.6974499999999998E-3</v>
      </c>
      <c r="R8001">
        <v>-6.9794899999999997E-3</v>
      </c>
      <c r="S8001">
        <v>-5.4832099999999996E-3</v>
      </c>
      <c r="T8001">
        <v>-4.4468900000000002E-3</v>
      </c>
      <c r="U8001">
        <v>-3.4105699999999999E-3</v>
      </c>
      <c r="V8001">
        <v>-1.9142899999999999E-3</v>
      </c>
      <c r="W8001">
        <v>-1.19633E-3</v>
      </c>
    </row>
    <row r="8002" spans="1:23" x14ac:dyDescent="0.2">
      <c r="A8002" t="s">
        <v>3868</v>
      </c>
      <c r="B8002" t="s">
        <v>67</v>
      </c>
      <c r="C8002" t="s">
        <v>59</v>
      </c>
      <c r="D8002" t="s">
        <v>25</v>
      </c>
      <c r="E8002" t="s">
        <v>65</v>
      </c>
      <c r="F8002" t="s">
        <v>63</v>
      </c>
      <c r="G8002" t="s">
        <v>23</v>
      </c>
      <c r="H8002" t="s">
        <v>14</v>
      </c>
      <c r="I8002">
        <v>9</v>
      </c>
      <c r="J8002">
        <v>0.58622529999999995</v>
      </c>
      <c r="K8002">
        <v>0.58679682</v>
      </c>
      <c r="L8002">
        <v>-5.7151999999999995E-4</v>
      </c>
      <c r="M8002">
        <v>-9.7492E-4</v>
      </c>
      <c r="N8002">
        <v>74.210537000000002</v>
      </c>
      <c r="O8002">
        <v>77.982573000000002</v>
      </c>
      <c r="P8002">
        <v>2.09144E-3</v>
      </c>
      <c r="Q8002">
        <v>-4.0116400000000003E-3</v>
      </c>
      <c r="R8002">
        <v>-3.2518099999999999E-3</v>
      </c>
      <c r="S8002">
        <v>-1.6682699999999999E-3</v>
      </c>
      <c r="T8002">
        <v>-5.7151999999999995E-4</v>
      </c>
      <c r="U8002">
        <v>5.2523000000000001E-4</v>
      </c>
      <c r="V8002">
        <v>2.1087699999999998E-3</v>
      </c>
      <c r="W8002">
        <v>2.8685999999999998E-3</v>
      </c>
    </row>
    <row r="8003" spans="1:23" x14ac:dyDescent="0.2">
      <c r="A8003" t="s">
        <v>3869</v>
      </c>
      <c r="B8003" t="s">
        <v>67</v>
      </c>
      <c r="C8003" t="s">
        <v>59</v>
      </c>
      <c r="D8003" t="s">
        <v>25</v>
      </c>
      <c r="E8003" t="s">
        <v>65</v>
      </c>
      <c r="F8003" t="s">
        <v>63</v>
      </c>
      <c r="G8003" t="s">
        <v>23</v>
      </c>
      <c r="H8003" t="s">
        <v>14</v>
      </c>
      <c r="I8003">
        <v>10</v>
      </c>
      <c r="J8003">
        <v>0.62532955999999995</v>
      </c>
      <c r="K8003">
        <v>0.62805376000000002</v>
      </c>
      <c r="L8003">
        <v>-2.7242E-3</v>
      </c>
      <c r="M8003">
        <v>-4.3564199999999997E-3</v>
      </c>
      <c r="N8003">
        <v>78.922809000000001</v>
      </c>
      <c r="O8003">
        <v>77.982573000000002</v>
      </c>
      <c r="P8003">
        <v>2.6386000000000001E-3</v>
      </c>
      <c r="Q8003">
        <v>-7.0643199999999998E-3</v>
      </c>
      <c r="R8003">
        <v>-6.1057100000000003E-3</v>
      </c>
      <c r="S8003">
        <v>-4.1078800000000004E-3</v>
      </c>
      <c r="T8003">
        <v>-2.7242E-3</v>
      </c>
      <c r="U8003">
        <v>-1.34052E-3</v>
      </c>
      <c r="V8003">
        <v>6.5731000000000003E-4</v>
      </c>
      <c r="W8003">
        <v>1.6159200000000001E-3</v>
      </c>
    </row>
    <row r="8004" spans="1:23" x14ac:dyDescent="0.2">
      <c r="A8004" t="s">
        <v>3870</v>
      </c>
      <c r="B8004" t="s">
        <v>67</v>
      </c>
      <c r="C8004" t="s">
        <v>59</v>
      </c>
      <c r="D8004" t="s">
        <v>25</v>
      </c>
      <c r="E8004" t="s">
        <v>65</v>
      </c>
      <c r="F8004" t="s">
        <v>63</v>
      </c>
      <c r="G8004" t="s">
        <v>23</v>
      </c>
      <c r="H8004" t="s">
        <v>14</v>
      </c>
      <c r="I8004">
        <v>11</v>
      </c>
      <c r="J8004">
        <v>0.68842532999999995</v>
      </c>
      <c r="K8004">
        <v>0.69605713999999996</v>
      </c>
      <c r="L8004">
        <v>-7.6318100000000002E-3</v>
      </c>
      <c r="M8004">
        <v>-1.1085889999999999E-2</v>
      </c>
      <c r="N8004">
        <v>83.361897999999997</v>
      </c>
      <c r="O8004">
        <v>77.982573000000002</v>
      </c>
      <c r="P8004">
        <v>3.0129599999999999E-3</v>
      </c>
      <c r="Q8004">
        <v>-1.258769E-2</v>
      </c>
      <c r="R8004">
        <v>-1.1493069999999999E-2</v>
      </c>
      <c r="S8004">
        <v>-9.2118100000000008E-3</v>
      </c>
      <c r="T8004">
        <v>-7.6318100000000002E-3</v>
      </c>
      <c r="U8004">
        <v>-6.0518100000000003E-3</v>
      </c>
      <c r="V8004">
        <v>-3.7705400000000002E-3</v>
      </c>
      <c r="W8004">
        <v>-2.67593E-3</v>
      </c>
    </row>
    <row r="8005" spans="1:23" x14ac:dyDescent="0.2">
      <c r="A8005" t="s">
        <v>3871</v>
      </c>
      <c r="B8005" t="s">
        <v>67</v>
      </c>
      <c r="C8005" t="s">
        <v>59</v>
      </c>
      <c r="D8005" t="s">
        <v>25</v>
      </c>
      <c r="E8005" t="s">
        <v>65</v>
      </c>
      <c r="F8005" t="s">
        <v>63</v>
      </c>
      <c r="G8005" t="s">
        <v>23</v>
      </c>
      <c r="H8005" t="s">
        <v>14</v>
      </c>
      <c r="I8005">
        <v>12</v>
      </c>
      <c r="J8005">
        <v>0.77068119999999996</v>
      </c>
      <c r="K8005">
        <v>0.77891193999999997</v>
      </c>
      <c r="L8005">
        <v>-8.2307400000000003E-3</v>
      </c>
      <c r="M8005">
        <v>-1.067983E-2</v>
      </c>
      <c r="N8005">
        <v>86.754091000000003</v>
      </c>
      <c r="O8005">
        <v>77.982573000000002</v>
      </c>
      <c r="P8005">
        <v>3.24589E-3</v>
      </c>
      <c r="Q8005">
        <v>-1.356975E-2</v>
      </c>
      <c r="R8005">
        <v>-1.239051E-2</v>
      </c>
      <c r="S8005">
        <v>-9.9328899999999998E-3</v>
      </c>
      <c r="T8005">
        <v>-8.2307400000000003E-3</v>
      </c>
      <c r="U8005">
        <v>-6.5285999999999999E-3</v>
      </c>
      <c r="V8005">
        <v>-4.0709700000000001E-3</v>
      </c>
      <c r="W8005">
        <v>-2.8917299999999999E-3</v>
      </c>
    </row>
    <row r="8006" spans="1:23" x14ac:dyDescent="0.2">
      <c r="A8006" t="s">
        <v>3872</v>
      </c>
      <c r="B8006" t="s">
        <v>67</v>
      </c>
      <c r="C8006" t="s">
        <v>59</v>
      </c>
      <c r="D8006" t="s">
        <v>25</v>
      </c>
      <c r="E8006" t="s">
        <v>65</v>
      </c>
      <c r="F8006" t="s">
        <v>63</v>
      </c>
      <c r="G8006" t="s">
        <v>23</v>
      </c>
      <c r="H8006" t="s">
        <v>14</v>
      </c>
      <c r="I8006">
        <v>13</v>
      </c>
      <c r="J8006">
        <v>0.86135594000000004</v>
      </c>
      <c r="K8006">
        <v>0.87125585000000005</v>
      </c>
      <c r="L8006">
        <v>-9.8999199999999996E-3</v>
      </c>
      <c r="M8006">
        <v>-1.1493410000000001E-2</v>
      </c>
      <c r="N8006">
        <v>88.792539000000005</v>
      </c>
      <c r="O8006">
        <v>77.982573000000002</v>
      </c>
      <c r="P8006">
        <v>3.8004100000000002E-3</v>
      </c>
      <c r="Q8006">
        <v>-1.615103E-2</v>
      </c>
      <c r="R8006">
        <v>-1.477033E-2</v>
      </c>
      <c r="S8006">
        <v>-1.189285E-2</v>
      </c>
      <c r="T8006">
        <v>-9.8999199999999996E-3</v>
      </c>
      <c r="U8006">
        <v>-7.9069799999999992E-3</v>
      </c>
      <c r="V8006">
        <v>-5.0295000000000001E-3</v>
      </c>
      <c r="W8006">
        <v>-3.6487999999999998E-3</v>
      </c>
    </row>
    <row r="8007" spans="1:23" x14ac:dyDescent="0.2">
      <c r="A8007" t="s">
        <v>3873</v>
      </c>
      <c r="B8007" t="s">
        <v>67</v>
      </c>
      <c r="C8007" t="s">
        <v>59</v>
      </c>
      <c r="D8007" t="s">
        <v>25</v>
      </c>
      <c r="E8007" t="s">
        <v>65</v>
      </c>
      <c r="F8007" t="s">
        <v>63</v>
      </c>
      <c r="G8007" t="s">
        <v>23</v>
      </c>
      <c r="H8007" t="s">
        <v>14</v>
      </c>
      <c r="I8007">
        <v>14</v>
      </c>
      <c r="J8007">
        <v>0.94851964</v>
      </c>
      <c r="K8007">
        <v>0.95629516999999997</v>
      </c>
      <c r="L8007">
        <v>-7.7755300000000001E-3</v>
      </c>
      <c r="M8007">
        <v>-8.1975399999999997E-3</v>
      </c>
      <c r="N8007">
        <v>88.486031999999994</v>
      </c>
      <c r="O8007">
        <v>77.982573000000002</v>
      </c>
      <c r="P8007">
        <v>5.1238300000000002E-3</v>
      </c>
      <c r="Q8007">
        <v>-1.6203470000000001E-2</v>
      </c>
      <c r="R8007">
        <v>-1.4341980000000001E-2</v>
      </c>
      <c r="S8007">
        <v>-1.046247E-2</v>
      </c>
      <c r="T8007">
        <v>-7.7755300000000001E-3</v>
      </c>
      <c r="U8007">
        <v>-5.0885899999999996E-3</v>
      </c>
      <c r="V8007">
        <v>-1.20908E-3</v>
      </c>
      <c r="W8007">
        <v>6.5240999999999997E-4</v>
      </c>
    </row>
    <row r="8008" spans="1:23" x14ac:dyDescent="0.2">
      <c r="A8008" t="s">
        <v>3874</v>
      </c>
      <c r="B8008" t="s">
        <v>67</v>
      </c>
      <c r="C8008" t="s">
        <v>59</v>
      </c>
      <c r="D8008" t="s">
        <v>25</v>
      </c>
      <c r="E8008" t="s">
        <v>65</v>
      </c>
      <c r="F8008" t="s">
        <v>63</v>
      </c>
      <c r="G8008" t="s">
        <v>23</v>
      </c>
      <c r="H8008" t="s">
        <v>14</v>
      </c>
      <c r="I8008">
        <v>15</v>
      </c>
      <c r="J8008">
        <v>1.0259807999999999</v>
      </c>
      <c r="K8008">
        <v>1.0284153</v>
      </c>
      <c r="L8008">
        <v>-2.4345E-3</v>
      </c>
      <c r="M8008">
        <v>-2.3728500000000001E-3</v>
      </c>
      <c r="N8008">
        <v>87.532617000000002</v>
      </c>
      <c r="O8008">
        <v>77.982573000000002</v>
      </c>
      <c r="P8008">
        <v>5.0797400000000001E-3</v>
      </c>
      <c r="Q8008">
        <v>-1.078993E-2</v>
      </c>
      <c r="R8008">
        <v>-8.9444499999999996E-3</v>
      </c>
      <c r="S8008">
        <v>-5.0983199999999999E-3</v>
      </c>
      <c r="T8008">
        <v>-2.4345E-3</v>
      </c>
      <c r="U8008">
        <v>2.2932000000000001E-4</v>
      </c>
      <c r="V8008">
        <v>4.0754600000000004E-3</v>
      </c>
      <c r="W8008">
        <v>5.9209400000000004E-3</v>
      </c>
    </row>
    <row r="8009" spans="1:23" x14ac:dyDescent="0.2">
      <c r="A8009" t="s">
        <v>3875</v>
      </c>
      <c r="B8009" t="s">
        <v>67</v>
      </c>
      <c r="C8009" t="s">
        <v>59</v>
      </c>
      <c r="D8009" t="s">
        <v>25</v>
      </c>
      <c r="E8009" t="s">
        <v>65</v>
      </c>
      <c r="F8009" t="s">
        <v>63</v>
      </c>
      <c r="G8009" t="s">
        <v>23</v>
      </c>
      <c r="H8009" t="s">
        <v>14</v>
      </c>
      <c r="I8009">
        <v>16</v>
      </c>
      <c r="J8009">
        <v>1.1017291</v>
      </c>
      <c r="K8009">
        <v>1.0992059000000001</v>
      </c>
      <c r="L8009">
        <v>2.52323E-3</v>
      </c>
      <c r="M8009">
        <v>2.2902500000000002E-3</v>
      </c>
      <c r="N8009">
        <v>86.377740000000003</v>
      </c>
      <c r="O8009">
        <v>77.982573000000002</v>
      </c>
      <c r="P8009">
        <v>5.01959E-3</v>
      </c>
      <c r="Q8009">
        <v>-5.7332499999999996E-3</v>
      </c>
      <c r="R8009">
        <v>-3.9096299999999999E-3</v>
      </c>
      <c r="S8009">
        <v>-1.0904E-4</v>
      </c>
      <c r="T8009">
        <v>2.52323E-3</v>
      </c>
      <c r="U8009">
        <v>5.1555000000000004E-3</v>
      </c>
      <c r="V8009">
        <v>8.9560899999999999E-3</v>
      </c>
      <c r="W8009">
        <v>1.077971E-2</v>
      </c>
    </row>
    <row r="8010" spans="1:23" x14ac:dyDescent="0.2">
      <c r="A8010" t="s">
        <v>3876</v>
      </c>
      <c r="B8010" t="s">
        <v>67</v>
      </c>
      <c r="C8010" t="s">
        <v>59</v>
      </c>
      <c r="D8010" t="s">
        <v>25</v>
      </c>
      <c r="E8010" t="s">
        <v>65</v>
      </c>
      <c r="F8010" t="s">
        <v>63</v>
      </c>
      <c r="G8010" t="s">
        <v>23</v>
      </c>
      <c r="H8010" t="s">
        <v>15</v>
      </c>
      <c r="I8010">
        <v>17</v>
      </c>
      <c r="J8010">
        <v>1.1319858</v>
      </c>
      <c r="K8010">
        <v>1.1170939</v>
      </c>
      <c r="L8010">
        <v>1.4891919999999999E-2</v>
      </c>
      <c r="M8010">
        <v>1.315557E-2</v>
      </c>
      <c r="N8010">
        <v>85.798034999999999</v>
      </c>
      <c r="O8010">
        <v>77.982573000000002</v>
      </c>
      <c r="P8010">
        <v>5.1039099999999997E-3</v>
      </c>
      <c r="Q8010">
        <v>6.49673E-3</v>
      </c>
      <c r="R8010">
        <v>8.3509900000000008E-3</v>
      </c>
      <c r="S8010">
        <v>1.2215419999999999E-2</v>
      </c>
      <c r="T8010">
        <v>1.4891919999999999E-2</v>
      </c>
      <c r="U8010">
        <v>1.756841E-2</v>
      </c>
      <c r="V8010">
        <v>2.143285E-2</v>
      </c>
      <c r="W8010">
        <v>2.328711E-2</v>
      </c>
    </row>
    <row r="8011" spans="1:23" x14ac:dyDescent="0.2">
      <c r="A8011" t="s">
        <v>3877</v>
      </c>
      <c r="B8011" t="s">
        <v>67</v>
      </c>
      <c r="C8011" t="s">
        <v>59</v>
      </c>
      <c r="D8011" t="s">
        <v>25</v>
      </c>
      <c r="E8011" t="s">
        <v>65</v>
      </c>
      <c r="F8011" t="s">
        <v>63</v>
      </c>
      <c r="G8011" t="s">
        <v>23</v>
      </c>
      <c r="H8011" t="s">
        <v>15</v>
      </c>
      <c r="I8011">
        <v>18</v>
      </c>
      <c r="J8011">
        <v>1.1485702</v>
      </c>
      <c r="K8011">
        <v>1.1318889999999999</v>
      </c>
      <c r="L8011">
        <v>1.6681169999999999E-2</v>
      </c>
      <c r="M8011">
        <v>1.452342E-2</v>
      </c>
      <c r="N8011">
        <v>84.569343000000003</v>
      </c>
      <c r="O8011">
        <v>77.982573000000002</v>
      </c>
      <c r="P8011">
        <v>4.7467200000000003E-3</v>
      </c>
      <c r="Q8011">
        <v>8.8735199999999993E-3</v>
      </c>
      <c r="R8011">
        <v>1.059801E-2</v>
      </c>
      <c r="S8011">
        <v>1.419199E-2</v>
      </c>
      <c r="T8011">
        <v>1.6681169999999999E-2</v>
      </c>
      <c r="U8011">
        <v>1.9170349999999999E-2</v>
      </c>
      <c r="V8011">
        <v>2.2764340000000001E-2</v>
      </c>
      <c r="W8011">
        <v>2.448883E-2</v>
      </c>
    </row>
    <row r="8012" spans="1:23" x14ac:dyDescent="0.2">
      <c r="A8012" t="s">
        <v>3878</v>
      </c>
      <c r="B8012" t="s">
        <v>67</v>
      </c>
      <c r="C8012" t="s">
        <v>59</v>
      </c>
      <c r="D8012" t="s">
        <v>25</v>
      </c>
      <c r="E8012" t="s">
        <v>65</v>
      </c>
      <c r="F8012" t="s">
        <v>63</v>
      </c>
      <c r="G8012" t="s">
        <v>23</v>
      </c>
      <c r="H8012" t="s">
        <v>15</v>
      </c>
      <c r="I8012">
        <v>19</v>
      </c>
      <c r="J8012">
        <v>1.1048264000000001</v>
      </c>
      <c r="K8012">
        <v>1.0881102</v>
      </c>
      <c r="L8012">
        <v>1.6716189999999999E-2</v>
      </c>
      <c r="M8012">
        <v>1.513015E-2</v>
      </c>
      <c r="N8012">
        <v>82.476735000000005</v>
      </c>
      <c r="O8012">
        <v>77.982573000000002</v>
      </c>
      <c r="P8012">
        <v>4.38398E-3</v>
      </c>
      <c r="Q8012">
        <v>9.5051800000000002E-3</v>
      </c>
      <c r="R8012">
        <v>1.1097889999999999E-2</v>
      </c>
      <c r="S8012">
        <v>1.441723E-2</v>
      </c>
      <c r="T8012">
        <v>1.6716189999999999E-2</v>
      </c>
      <c r="U8012">
        <v>1.9015150000000001E-2</v>
      </c>
      <c r="V8012">
        <v>2.2334489999999999E-2</v>
      </c>
      <c r="W8012">
        <v>2.3927199999999999E-2</v>
      </c>
    </row>
    <row r="8013" spans="1:23" x14ac:dyDescent="0.2">
      <c r="A8013" t="s">
        <v>3879</v>
      </c>
      <c r="B8013" t="s">
        <v>67</v>
      </c>
      <c r="C8013" t="s">
        <v>59</v>
      </c>
      <c r="D8013" t="s">
        <v>25</v>
      </c>
      <c r="E8013" t="s">
        <v>65</v>
      </c>
      <c r="F8013" t="s">
        <v>63</v>
      </c>
      <c r="G8013" t="s">
        <v>23</v>
      </c>
      <c r="H8013" t="s">
        <v>15</v>
      </c>
      <c r="I8013">
        <v>20</v>
      </c>
      <c r="J8013">
        <v>1.0614048</v>
      </c>
      <c r="K8013">
        <v>1.0472927000000001</v>
      </c>
      <c r="L8013">
        <v>1.411215E-2</v>
      </c>
      <c r="M8013">
        <v>1.329572E-2</v>
      </c>
      <c r="N8013">
        <v>80.103848999999997</v>
      </c>
      <c r="O8013">
        <v>77.982573000000002</v>
      </c>
      <c r="P8013">
        <v>4.2822600000000004E-3</v>
      </c>
      <c r="Q8013">
        <v>7.0684600000000004E-3</v>
      </c>
      <c r="R8013">
        <v>8.6242100000000002E-3</v>
      </c>
      <c r="S8013">
        <v>1.186653E-2</v>
      </c>
      <c r="T8013">
        <v>1.411215E-2</v>
      </c>
      <c r="U8013">
        <v>1.6357759999999999E-2</v>
      </c>
      <c r="V8013">
        <v>1.9600079999999999E-2</v>
      </c>
      <c r="W8013">
        <v>2.115583E-2</v>
      </c>
    </row>
    <row r="8014" spans="1:23" x14ac:dyDescent="0.2">
      <c r="A8014" t="s">
        <v>3880</v>
      </c>
      <c r="B8014" t="s">
        <v>67</v>
      </c>
      <c r="C8014" t="s">
        <v>59</v>
      </c>
      <c r="D8014" t="s">
        <v>25</v>
      </c>
      <c r="E8014" t="s">
        <v>65</v>
      </c>
      <c r="F8014" t="s">
        <v>63</v>
      </c>
      <c r="G8014" t="s">
        <v>23</v>
      </c>
      <c r="H8014" t="s">
        <v>15</v>
      </c>
      <c r="I8014">
        <v>21</v>
      </c>
      <c r="J8014">
        <v>1.0734075999999999</v>
      </c>
      <c r="K8014">
        <v>1.0637623</v>
      </c>
      <c r="L8014">
        <v>9.6453200000000006E-3</v>
      </c>
      <c r="M8014">
        <v>8.9856999999999992E-3</v>
      </c>
      <c r="N8014">
        <v>77.494383999999997</v>
      </c>
      <c r="O8014">
        <v>77.982573000000002</v>
      </c>
      <c r="P8014">
        <v>3.2947300000000001E-3</v>
      </c>
      <c r="Q8014">
        <v>4.2259799999999998E-3</v>
      </c>
      <c r="R8014">
        <v>5.4229600000000001E-3</v>
      </c>
      <c r="S8014">
        <v>7.9175600000000006E-3</v>
      </c>
      <c r="T8014">
        <v>9.6453200000000006E-3</v>
      </c>
      <c r="U8014">
        <v>1.1373080000000001E-2</v>
      </c>
      <c r="V8014">
        <v>1.386768E-2</v>
      </c>
      <c r="W8014">
        <v>1.5064660000000001E-2</v>
      </c>
    </row>
    <row r="8015" spans="1:23" x14ac:dyDescent="0.2">
      <c r="A8015" t="s">
        <v>3881</v>
      </c>
      <c r="B8015" t="s">
        <v>67</v>
      </c>
      <c r="C8015" t="s">
        <v>59</v>
      </c>
      <c r="D8015" t="s">
        <v>25</v>
      </c>
      <c r="E8015" t="s">
        <v>65</v>
      </c>
      <c r="F8015" t="s">
        <v>63</v>
      </c>
      <c r="G8015" t="s">
        <v>23</v>
      </c>
      <c r="H8015" t="s">
        <v>14</v>
      </c>
      <c r="I8015">
        <v>22</v>
      </c>
      <c r="J8015">
        <v>1.0223104999999999</v>
      </c>
      <c r="K8015">
        <v>1.0318584</v>
      </c>
      <c r="L8015">
        <v>-9.5478999999999998E-3</v>
      </c>
      <c r="M8015">
        <v>-9.3395300000000004E-3</v>
      </c>
      <c r="N8015">
        <v>75.902050000000003</v>
      </c>
      <c r="O8015">
        <v>77.982573000000002</v>
      </c>
      <c r="P8015">
        <v>2.4375E-3</v>
      </c>
      <c r="Q8015">
        <v>-1.355722E-2</v>
      </c>
      <c r="R8015">
        <v>-1.2671669999999999E-2</v>
      </c>
      <c r="S8015">
        <v>-1.082612E-2</v>
      </c>
      <c r="T8015">
        <v>-9.5478999999999998E-3</v>
      </c>
      <c r="U8015">
        <v>-8.2696699999999998E-3</v>
      </c>
      <c r="V8015">
        <v>-6.4241200000000002E-3</v>
      </c>
      <c r="W8015">
        <v>-5.5385699999999996E-3</v>
      </c>
    </row>
    <row r="8016" spans="1:23" x14ac:dyDescent="0.2">
      <c r="A8016" t="s">
        <v>3882</v>
      </c>
      <c r="B8016" t="s">
        <v>67</v>
      </c>
      <c r="C8016" t="s">
        <v>59</v>
      </c>
      <c r="D8016" t="s">
        <v>25</v>
      </c>
      <c r="E8016" t="s">
        <v>65</v>
      </c>
      <c r="F8016" t="s">
        <v>63</v>
      </c>
      <c r="G8016" t="s">
        <v>23</v>
      </c>
      <c r="H8016" t="s">
        <v>14</v>
      </c>
      <c r="I8016">
        <v>23</v>
      </c>
      <c r="J8016">
        <v>0.90321035999999999</v>
      </c>
      <c r="K8016">
        <v>0.9152479</v>
      </c>
      <c r="L8016">
        <v>-1.2037539999999999E-2</v>
      </c>
      <c r="M8016">
        <v>-1.3327500000000001E-2</v>
      </c>
      <c r="N8016">
        <v>74.381254999999996</v>
      </c>
      <c r="O8016">
        <v>77.982573000000002</v>
      </c>
      <c r="P8016">
        <v>3.0881300000000001E-3</v>
      </c>
      <c r="Q8016">
        <v>-1.711706E-2</v>
      </c>
      <c r="R8016">
        <v>-1.599513E-2</v>
      </c>
      <c r="S8016">
        <v>-1.3656949999999999E-2</v>
      </c>
      <c r="T8016">
        <v>-1.2037539999999999E-2</v>
      </c>
      <c r="U8016">
        <v>-1.0418119999999999E-2</v>
      </c>
      <c r="V8016">
        <v>-8.0799400000000007E-3</v>
      </c>
      <c r="W8016">
        <v>-6.9580199999999997E-3</v>
      </c>
    </row>
    <row r="8017" spans="1:24" x14ac:dyDescent="0.2">
      <c r="A8017" t="s">
        <v>3883</v>
      </c>
      <c r="B8017" t="s">
        <v>67</v>
      </c>
      <c r="C8017" t="s">
        <v>59</v>
      </c>
      <c r="D8017" t="s">
        <v>25</v>
      </c>
      <c r="E8017" t="s">
        <v>65</v>
      </c>
      <c r="F8017" t="s">
        <v>63</v>
      </c>
      <c r="G8017" t="s">
        <v>23</v>
      </c>
      <c r="H8017" t="s">
        <v>14</v>
      </c>
      <c r="I8017">
        <v>24</v>
      </c>
      <c r="J8017">
        <v>0.76691982999999997</v>
      </c>
      <c r="K8017">
        <v>0.77864809999999995</v>
      </c>
      <c r="L8017">
        <v>-1.1728270000000001E-2</v>
      </c>
      <c r="M8017">
        <v>-1.5292689999999999E-2</v>
      </c>
      <c r="N8017">
        <v>72.943866</v>
      </c>
      <c r="O8017">
        <v>77.982573000000002</v>
      </c>
      <c r="P8017">
        <v>3.2897400000000002E-3</v>
      </c>
      <c r="Q8017">
        <v>-1.7139410000000001E-2</v>
      </c>
      <c r="R8017">
        <v>-1.5944239999999998E-2</v>
      </c>
      <c r="S8017">
        <v>-1.3453410000000001E-2</v>
      </c>
      <c r="T8017">
        <v>-1.1728270000000001E-2</v>
      </c>
      <c r="U8017">
        <v>-1.0003120000000001E-2</v>
      </c>
      <c r="V8017">
        <v>-7.5122899999999996E-3</v>
      </c>
      <c r="W8017">
        <v>-6.3171199999999999E-3</v>
      </c>
    </row>
    <row r="8018" spans="1:24" x14ac:dyDescent="0.2">
      <c r="A8018" t="s">
        <v>9858</v>
      </c>
      <c r="B8018" t="s">
        <v>67</v>
      </c>
      <c r="C8018" t="s">
        <v>59</v>
      </c>
      <c r="D8018" t="s">
        <v>25</v>
      </c>
      <c r="E8018" t="s">
        <v>5652</v>
      </c>
      <c r="F8018" t="s">
        <v>64</v>
      </c>
      <c r="G8018" t="s">
        <v>23</v>
      </c>
      <c r="H8018" t="s">
        <v>14</v>
      </c>
      <c r="I8018">
        <v>1</v>
      </c>
      <c r="J8018">
        <v>0.65574571000000004</v>
      </c>
      <c r="K8018">
        <v>0.66129424999999997</v>
      </c>
      <c r="L8018">
        <v>-5.5485400000000002E-3</v>
      </c>
      <c r="M8018">
        <v>-8.4614200000000007E-3</v>
      </c>
      <c r="N8018">
        <v>71.954740000000001</v>
      </c>
      <c r="O8018">
        <v>77.980215000000001</v>
      </c>
      <c r="P8018">
        <v>2.7882599999999999E-3</v>
      </c>
      <c r="Q8018">
        <v>-1.0134809999999999E-2</v>
      </c>
      <c r="R8018">
        <v>-9.1218400000000009E-3</v>
      </c>
      <c r="S8018">
        <v>-7.0106999999999999E-3</v>
      </c>
      <c r="T8018">
        <v>-5.5485400000000002E-3</v>
      </c>
      <c r="U8018">
        <v>-4.0863799999999997E-3</v>
      </c>
      <c r="V8018">
        <v>-1.9752400000000001E-3</v>
      </c>
      <c r="W8018">
        <v>-9.6226999999999999E-4</v>
      </c>
    </row>
    <row r="8019" spans="1:24" x14ac:dyDescent="0.2">
      <c r="A8019" t="s">
        <v>9859</v>
      </c>
      <c r="B8019" t="s">
        <v>67</v>
      </c>
      <c r="C8019" t="s">
        <v>59</v>
      </c>
      <c r="D8019" t="s">
        <v>25</v>
      </c>
      <c r="E8019" t="s">
        <v>5652</v>
      </c>
      <c r="F8019" t="s">
        <v>64</v>
      </c>
      <c r="G8019" t="s">
        <v>23</v>
      </c>
      <c r="H8019" t="s">
        <v>14</v>
      </c>
      <c r="I8019">
        <v>2</v>
      </c>
      <c r="J8019">
        <v>0.58475922999999996</v>
      </c>
      <c r="K8019">
        <v>0.59448201000000001</v>
      </c>
      <c r="L8019">
        <v>-9.7227900000000003E-3</v>
      </c>
      <c r="M8019">
        <v>-1.6626990000000001E-2</v>
      </c>
      <c r="N8019">
        <v>71.400375999999994</v>
      </c>
      <c r="O8019">
        <v>77.980215000000001</v>
      </c>
      <c r="P8019">
        <v>2.1162099999999999E-3</v>
      </c>
      <c r="Q8019">
        <v>-1.3203640000000001E-2</v>
      </c>
      <c r="R8019">
        <v>-1.2434819999999999E-2</v>
      </c>
      <c r="S8019">
        <v>-1.083253E-2</v>
      </c>
      <c r="T8019">
        <v>-9.7227900000000003E-3</v>
      </c>
      <c r="U8019">
        <v>-8.6130400000000006E-3</v>
      </c>
      <c r="V8019">
        <v>-7.0107499999999996E-3</v>
      </c>
      <c r="W8019">
        <v>-6.2419299999999997E-3</v>
      </c>
    </row>
    <row r="8020" spans="1:24" x14ac:dyDescent="0.2">
      <c r="A8020" t="s">
        <v>9860</v>
      </c>
      <c r="B8020" t="s">
        <v>67</v>
      </c>
      <c r="C8020" t="s">
        <v>59</v>
      </c>
      <c r="D8020" t="s">
        <v>25</v>
      </c>
      <c r="E8020" t="s">
        <v>5652</v>
      </c>
      <c r="F8020" t="s">
        <v>64</v>
      </c>
      <c r="G8020" t="s">
        <v>23</v>
      </c>
      <c r="H8020" t="s">
        <v>14</v>
      </c>
      <c r="I8020">
        <v>3</v>
      </c>
      <c r="J8020">
        <v>0.53717883</v>
      </c>
      <c r="K8020">
        <v>0.54504704000000004</v>
      </c>
      <c r="L8020">
        <v>-7.8682100000000005E-3</v>
      </c>
      <c r="M8020">
        <v>-1.464728E-2</v>
      </c>
      <c r="N8020">
        <v>70.976944000000003</v>
      </c>
      <c r="O8020">
        <v>77.980215000000001</v>
      </c>
      <c r="P8020">
        <v>2.8562700000000002E-3</v>
      </c>
      <c r="Q8020">
        <v>-1.256635E-2</v>
      </c>
      <c r="R8020">
        <v>-1.152867E-2</v>
      </c>
      <c r="S8020">
        <v>-9.3660400000000008E-3</v>
      </c>
      <c r="T8020">
        <v>-7.8682100000000005E-3</v>
      </c>
      <c r="U8020">
        <v>-6.3703800000000001E-3</v>
      </c>
      <c r="V8020">
        <v>-4.2077499999999997E-3</v>
      </c>
      <c r="W8020">
        <v>-3.1700700000000001E-3</v>
      </c>
    </row>
    <row r="8021" spans="1:24" x14ac:dyDescent="0.2">
      <c r="A8021" t="s">
        <v>9861</v>
      </c>
      <c r="B8021" t="s">
        <v>67</v>
      </c>
      <c r="C8021" t="s">
        <v>59</v>
      </c>
      <c r="D8021" t="s">
        <v>25</v>
      </c>
      <c r="E8021" t="s">
        <v>5652</v>
      </c>
      <c r="F8021" t="s">
        <v>64</v>
      </c>
      <c r="G8021" t="s">
        <v>23</v>
      </c>
      <c r="H8021" t="s">
        <v>14</v>
      </c>
      <c r="I8021">
        <v>4</v>
      </c>
      <c r="J8021">
        <v>0.50734911000000005</v>
      </c>
      <c r="K8021">
        <v>0.51265178</v>
      </c>
      <c r="L8021">
        <v>-5.3026699999999998E-3</v>
      </c>
      <c r="M8021">
        <v>-1.0451719999999999E-2</v>
      </c>
      <c r="N8021">
        <v>70.500473999999997</v>
      </c>
      <c r="O8021">
        <v>77.980215000000001</v>
      </c>
      <c r="P8021">
        <v>2.2817599999999999E-3</v>
      </c>
      <c r="Q8021">
        <v>-9.0558300000000008E-3</v>
      </c>
      <c r="R8021">
        <v>-8.2268600000000008E-3</v>
      </c>
      <c r="S8021">
        <v>-6.4992299999999999E-3</v>
      </c>
      <c r="T8021">
        <v>-5.3026699999999998E-3</v>
      </c>
      <c r="U8021">
        <v>-4.1061099999999996E-3</v>
      </c>
      <c r="V8021">
        <v>-2.3784800000000001E-3</v>
      </c>
      <c r="W8021">
        <v>-1.54951E-3</v>
      </c>
    </row>
    <row r="8022" spans="1:24" x14ac:dyDescent="0.2">
      <c r="A8022" t="s">
        <v>9862</v>
      </c>
      <c r="B8022" t="s">
        <v>67</v>
      </c>
      <c r="C8022" t="s">
        <v>59</v>
      </c>
      <c r="D8022" t="s">
        <v>25</v>
      </c>
      <c r="E8022" t="s">
        <v>5652</v>
      </c>
      <c r="F8022" t="s">
        <v>64</v>
      </c>
      <c r="G8022" t="s">
        <v>23</v>
      </c>
      <c r="H8022" t="s">
        <v>14</v>
      </c>
      <c r="I8022">
        <v>5</v>
      </c>
      <c r="J8022">
        <v>0.49618382999999999</v>
      </c>
      <c r="K8022">
        <v>0.50327427999999996</v>
      </c>
      <c r="L8022">
        <v>-7.0904399999999999E-3</v>
      </c>
      <c r="M8022">
        <v>-1.4289949999999999E-2</v>
      </c>
      <c r="N8022">
        <v>70.121105999999997</v>
      </c>
      <c r="O8022">
        <v>77.980215000000001</v>
      </c>
      <c r="P8022">
        <v>2.5955499999999999E-3</v>
      </c>
      <c r="Q8022">
        <v>-1.135974E-2</v>
      </c>
      <c r="R8022">
        <v>-1.041678E-2</v>
      </c>
      <c r="S8022">
        <v>-8.4515500000000004E-3</v>
      </c>
      <c r="T8022">
        <v>-7.0904399999999999E-3</v>
      </c>
      <c r="U8022">
        <v>-5.7293400000000003E-3</v>
      </c>
      <c r="V8022">
        <v>-3.7641100000000002E-3</v>
      </c>
      <c r="W8022">
        <v>-2.8211400000000002E-3</v>
      </c>
    </row>
    <row r="8023" spans="1:24" x14ac:dyDescent="0.2">
      <c r="A8023" t="s">
        <v>9863</v>
      </c>
      <c r="B8023" t="s">
        <v>67</v>
      </c>
      <c r="C8023" t="s">
        <v>59</v>
      </c>
      <c r="D8023" t="s">
        <v>25</v>
      </c>
      <c r="E8023" t="s">
        <v>5652</v>
      </c>
      <c r="F8023" t="s">
        <v>64</v>
      </c>
      <c r="G8023" t="s">
        <v>23</v>
      </c>
      <c r="H8023" t="s">
        <v>14</v>
      </c>
      <c r="I8023">
        <v>6</v>
      </c>
      <c r="J8023">
        <v>0.51099556999999995</v>
      </c>
      <c r="K8023">
        <v>0.51754979999999995</v>
      </c>
      <c r="L8023">
        <v>-6.5542300000000003E-3</v>
      </c>
      <c r="M8023">
        <v>-1.28264E-2</v>
      </c>
      <c r="N8023">
        <v>69.847206999999997</v>
      </c>
      <c r="O8023">
        <v>77.980215000000001</v>
      </c>
      <c r="P8023">
        <v>1.8652600000000001E-3</v>
      </c>
      <c r="Q8023">
        <v>-9.6223100000000002E-3</v>
      </c>
      <c r="R8023">
        <v>-8.9446600000000001E-3</v>
      </c>
      <c r="S8023">
        <v>-7.53238E-3</v>
      </c>
      <c r="T8023">
        <v>-6.5542300000000003E-3</v>
      </c>
      <c r="U8023">
        <v>-5.5760899999999997E-3</v>
      </c>
      <c r="V8023">
        <v>-4.1638100000000004E-3</v>
      </c>
      <c r="W8023">
        <v>-3.4861599999999999E-3</v>
      </c>
    </row>
    <row r="8024" spans="1:24" x14ac:dyDescent="0.2">
      <c r="A8024" t="s">
        <v>9864</v>
      </c>
      <c r="B8024" t="s">
        <v>67</v>
      </c>
      <c r="C8024" t="s">
        <v>59</v>
      </c>
      <c r="D8024" t="s">
        <v>25</v>
      </c>
      <c r="E8024" t="s">
        <v>5652</v>
      </c>
      <c r="F8024" t="s">
        <v>64</v>
      </c>
      <c r="G8024" t="s">
        <v>23</v>
      </c>
      <c r="H8024" t="s">
        <v>14</v>
      </c>
      <c r="I8024">
        <v>7</v>
      </c>
      <c r="J8024">
        <v>0.54918537000000001</v>
      </c>
      <c r="K8024">
        <v>0.55748180999999997</v>
      </c>
      <c r="L8024">
        <v>-8.2964400000000004E-3</v>
      </c>
      <c r="M8024">
        <v>-1.510681E-2</v>
      </c>
      <c r="N8024">
        <v>69.581694999999996</v>
      </c>
      <c r="O8024">
        <v>77.980215000000001</v>
      </c>
      <c r="P8024">
        <v>2.36338E-3</v>
      </c>
      <c r="Q8024">
        <v>-1.218385E-2</v>
      </c>
      <c r="R8024">
        <v>-1.132523E-2</v>
      </c>
      <c r="S8024">
        <v>-9.5358000000000005E-3</v>
      </c>
      <c r="T8024">
        <v>-8.2964400000000004E-3</v>
      </c>
      <c r="U8024">
        <v>-7.0570800000000003E-3</v>
      </c>
      <c r="V8024">
        <v>-5.2676499999999996E-3</v>
      </c>
      <c r="W8024">
        <v>-4.4090300000000004E-3</v>
      </c>
    </row>
    <row r="8025" spans="1:24" x14ac:dyDescent="0.2">
      <c r="A8025" t="s">
        <v>9865</v>
      </c>
      <c r="B8025" t="s">
        <v>67</v>
      </c>
      <c r="C8025" t="s">
        <v>59</v>
      </c>
      <c r="D8025" t="s">
        <v>25</v>
      </c>
      <c r="E8025" t="s">
        <v>5652</v>
      </c>
      <c r="F8025" t="s">
        <v>64</v>
      </c>
      <c r="G8025" t="s">
        <v>23</v>
      </c>
      <c r="H8025" t="s">
        <v>14</v>
      </c>
      <c r="I8025">
        <v>8</v>
      </c>
      <c r="J8025">
        <v>0.57065507999999998</v>
      </c>
      <c r="K8025">
        <v>0.57481987000000001</v>
      </c>
      <c r="L8025">
        <v>-4.1647999999999998E-3</v>
      </c>
      <c r="M8025">
        <v>-7.2982699999999999E-3</v>
      </c>
      <c r="N8025">
        <v>71.133351000000005</v>
      </c>
      <c r="O8025">
        <v>77.980215000000001</v>
      </c>
      <c r="P8025">
        <v>2.7911400000000001E-3</v>
      </c>
      <c r="Q8025">
        <v>-8.7558099999999993E-3</v>
      </c>
      <c r="R8025">
        <v>-7.7417800000000002E-3</v>
      </c>
      <c r="S8025">
        <v>-5.62847E-3</v>
      </c>
      <c r="T8025">
        <v>-4.1647999999999998E-3</v>
      </c>
      <c r="U8025">
        <v>-2.70112E-3</v>
      </c>
      <c r="V8025">
        <v>-5.8781000000000003E-4</v>
      </c>
      <c r="W8025">
        <v>4.2622E-4</v>
      </c>
    </row>
    <row r="8026" spans="1:24" x14ac:dyDescent="0.2">
      <c r="A8026" t="s">
        <v>9866</v>
      </c>
      <c r="B8026" t="s">
        <v>67</v>
      </c>
      <c r="C8026" t="s">
        <v>59</v>
      </c>
      <c r="D8026" t="s">
        <v>25</v>
      </c>
      <c r="E8026" t="s">
        <v>5652</v>
      </c>
      <c r="F8026" t="s">
        <v>64</v>
      </c>
      <c r="G8026" t="s">
        <v>23</v>
      </c>
      <c r="H8026" t="s">
        <v>14</v>
      </c>
      <c r="I8026">
        <v>9</v>
      </c>
      <c r="J8026">
        <v>0.59168613999999997</v>
      </c>
      <c r="K8026">
        <v>0.59365270000000003</v>
      </c>
      <c r="L8026">
        <v>-1.96656E-3</v>
      </c>
      <c r="M8026">
        <v>-3.32366E-3</v>
      </c>
      <c r="N8026">
        <v>74.224586000000002</v>
      </c>
      <c r="O8026">
        <v>77.980215000000001</v>
      </c>
      <c r="P8026">
        <v>3.1952E-3</v>
      </c>
      <c r="Q8026">
        <v>-7.2221999999999998E-3</v>
      </c>
      <c r="R8026">
        <v>-6.0613799999999999E-3</v>
      </c>
      <c r="S8026">
        <v>-3.6421299999999999E-3</v>
      </c>
      <c r="T8026">
        <v>-1.96656E-3</v>
      </c>
      <c r="U8026">
        <v>-2.9098999999999998E-4</v>
      </c>
      <c r="V8026">
        <v>2.1282599999999999E-3</v>
      </c>
      <c r="W8026">
        <v>3.2890800000000002E-3</v>
      </c>
    </row>
    <row r="8027" spans="1:24" x14ac:dyDescent="0.2">
      <c r="A8027" t="s">
        <v>9867</v>
      </c>
      <c r="B8027" t="s">
        <v>67</v>
      </c>
      <c r="C8027" t="s">
        <v>59</v>
      </c>
      <c r="D8027" t="s">
        <v>25</v>
      </c>
      <c r="E8027" t="s">
        <v>5652</v>
      </c>
      <c r="F8027" t="s">
        <v>64</v>
      </c>
      <c r="G8027" t="s">
        <v>23</v>
      </c>
      <c r="H8027" t="s">
        <v>14</v>
      </c>
      <c r="I8027">
        <v>10</v>
      </c>
      <c r="J8027">
        <v>0.64041956</v>
      </c>
      <c r="K8027">
        <v>0.64214983000000003</v>
      </c>
      <c r="L8027">
        <v>-1.7302699999999999E-3</v>
      </c>
      <c r="M8027">
        <v>-2.70177E-3</v>
      </c>
      <c r="N8027">
        <v>78.933139999999995</v>
      </c>
      <c r="O8027">
        <v>77.980215000000001</v>
      </c>
      <c r="P8027">
        <v>3.7812599999999998E-3</v>
      </c>
      <c r="Q8027">
        <v>-7.9498899999999994E-3</v>
      </c>
      <c r="R8027">
        <v>-6.5761500000000002E-3</v>
      </c>
      <c r="S8027">
        <v>-3.7131600000000001E-3</v>
      </c>
      <c r="T8027">
        <v>-1.7302699999999999E-3</v>
      </c>
      <c r="U8027">
        <v>2.5263E-4</v>
      </c>
      <c r="V8027">
        <v>3.11561E-3</v>
      </c>
      <c r="W8027">
        <v>4.4893499999999996E-3</v>
      </c>
    </row>
    <row r="8028" spans="1:24" x14ac:dyDescent="0.2">
      <c r="A8028" t="s">
        <v>9868</v>
      </c>
      <c r="B8028" t="s">
        <v>67</v>
      </c>
      <c r="C8028" t="s">
        <v>59</v>
      </c>
      <c r="D8028" t="s">
        <v>25</v>
      </c>
      <c r="E8028" t="s">
        <v>5652</v>
      </c>
      <c r="F8028" t="s">
        <v>64</v>
      </c>
      <c r="G8028" t="s">
        <v>23</v>
      </c>
      <c r="H8028" t="s">
        <v>14</v>
      </c>
      <c r="I8028">
        <v>11</v>
      </c>
      <c r="J8028">
        <v>0.71137130999999998</v>
      </c>
      <c r="K8028">
        <v>0.71435932000000002</v>
      </c>
      <c r="L8028">
        <v>-2.9880100000000001E-3</v>
      </c>
      <c r="M8028">
        <v>-4.2003600000000002E-3</v>
      </c>
      <c r="N8028">
        <v>83.372604999999993</v>
      </c>
      <c r="O8028">
        <v>77.980215000000001</v>
      </c>
      <c r="P8028">
        <v>5.4341299999999997E-3</v>
      </c>
      <c r="Q8028">
        <v>-1.192637E-2</v>
      </c>
      <c r="R8028">
        <v>-9.9521399999999999E-3</v>
      </c>
      <c r="S8028">
        <v>-5.8376799999999996E-3</v>
      </c>
      <c r="T8028">
        <v>-2.9880100000000001E-3</v>
      </c>
      <c r="U8028">
        <v>-1.3835E-4</v>
      </c>
      <c r="V8028">
        <v>3.9761099999999997E-3</v>
      </c>
      <c r="W8028">
        <v>5.9503400000000001E-3</v>
      </c>
    </row>
    <row r="8029" spans="1:24" x14ac:dyDescent="0.2">
      <c r="A8029" t="s">
        <v>9869</v>
      </c>
      <c r="B8029" t="s">
        <v>67</v>
      </c>
      <c r="C8029" t="s">
        <v>59</v>
      </c>
      <c r="D8029" t="s">
        <v>25</v>
      </c>
      <c r="E8029" t="s">
        <v>5652</v>
      </c>
      <c r="F8029" t="s">
        <v>64</v>
      </c>
      <c r="G8029" t="s">
        <v>23</v>
      </c>
      <c r="H8029" t="s">
        <v>14</v>
      </c>
      <c r="I8029">
        <v>12</v>
      </c>
      <c r="J8029">
        <v>0.80028120000000003</v>
      </c>
      <c r="K8029">
        <v>0.80657378000000002</v>
      </c>
      <c r="L8029">
        <v>-6.2925799999999999E-3</v>
      </c>
      <c r="M8029">
        <v>-7.8629600000000004E-3</v>
      </c>
      <c r="N8029">
        <v>86.749938</v>
      </c>
      <c r="O8029">
        <v>77.980215000000001</v>
      </c>
      <c r="P8029">
        <v>6.75174E-3</v>
      </c>
      <c r="Q8029">
        <v>-1.7398210000000001E-2</v>
      </c>
      <c r="R8029">
        <v>-1.494529E-2</v>
      </c>
      <c r="S8029">
        <v>-9.8332000000000003E-3</v>
      </c>
      <c r="T8029">
        <v>-6.2925799999999999E-3</v>
      </c>
      <c r="U8029">
        <v>-2.7519599999999999E-3</v>
      </c>
      <c r="V8029">
        <v>2.3601300000000002E-3</v>
      </c>
      <c r="W8029">
        <v>4.8130500000000001E-3</v>
      </c>
    </row>
    <row r="8030" spans="1:24" x14ac:dyDescent="0.2">
      <c r="A8030" t="s">
        <v>9870</v>
      </c>
      <c r="B8030" t="s">
        <v>67</v>
      </c>
      <c r="C8030" t="s">
        <v>59</v>
      </c>
      <c r="D8030" t="s">
        <v>25</v>
      </c>
      <c r="E8030" t="s">
        <v>5652</v>
      </c>
      <c r="F8030" t="s">
        <v>64</v>
      </c>
      <c r="G8030" t="s">
        <v>23</v>
      </c>
      <c r="H8030" t="s">
        <v>14</v>
      </c>
      <c r="I8030">
        <v>13</v>
      </c>
      <c r="J8030">
        <v>0.90044458000000005</v>
      </c>
      <c r="K8030">
        <v>0.91092571</v>
      </c>
      <c r="L8030">
        <v>-1.048114E-2</v>
      </c>
      <c r="M8030">
        <v>-1.163996E-2</v>
      </c>
      <c r="N8030">
        <v>88.768029999999996</v>
      </c>
      <c r="O8030">
        <v>77.980215000000001</v>
      </c>
      <c r="P8030">
        <v>8.12125E-3</v>
      </c>
      <c r="Q8030">
        <v>-2.38394E-2</v>
      </c>
      <c r="R8030">
        <v>-2.0888940000000002E-2</v>
      </c>
      <c r="S8030">
        <v>-1.473992E-2</v>
      </c>
      <c r="T8030">
        <v>-1.048114E-2</v>
      </c>
      <c r="U8030">
        <v>-6.2223499999999998E-3</v>
      </c>
      <c r="V8030">
        <v>-7.3330000000000004E-5</v>
      </c>
      <c r="W8030">
        <v>2.8771299999999999E-3</v>
      </c>
    </row>
    <row r="8031" spans="1:24" x14ac:dyDescent="0.2">
      <c r="A8031" t="s">
        <v>9871</v>
      </c>
      <c r="B8031" t="s">
        <v>67</v>
      </c>
      <c r="C8031" t="s">
        <v>59</v>
      </c>
      <c r="D8031" t="s">
        <v>25</v>
      </c>
      <c r="E8031" t="s">
        <v>5652</v>
      </c>
      <c r="F8031" t="s">
        <v>64</v>
      </c>
      <c r="G8031" t="s">
        <v>23</v>
      </c>
      <c r="H8031" t="s">
        <v>14</v>
      </c>
      <c r="I8031">
        <v>14</v>
      </c>
      <c r="J8031">
        <v>0.99717798000000002</v>
      </c>
      <c r="K8031">
        <v>1.0143413999999999</v>
      </c>
      <c r="L8031">
        <v>-1.716343E-2</v>
      </c>
      <c r="M8031">
        <v>-1.7212000000000002E-2</v>
      </c>
      <c r="N8031">
        <v>88.456948999999994</v>
      </c>
      <c r="O8031">
        <v>77.980215000000001</v>
      </c>
      <c r="P8031">
        <v>6.7588500000000003E-3</v>
      </c>
      <c r="Q8031">
        <v>-2.8280739999999999E-2</v>
      </c>
      <c r="R8031">
        <v>-2.5825239999999999E-2</v>
      </c>
      <c r="S8031">
        <v>-2.070777E-2</v>
      </c>
      <c r="T8031">
        <v>-1.716343E-2</v>
      </c>
      <c r="U8031">
        <v>-1.361908E-2</v>
      </c>
      <c r="V8031">
        <v>-8.5016099999999997E-3</v>
      </c>
      <c r="W8031">
        <v>-6.0461100000000004E-3</v>
      </c>
    </row>
    <row r="8032" spans="1:24" x14ac:dyDescent="0.2">
      <c r="A8032" t="s">
        <v>9872</v>
      </c>
      <c r="B8032" t="s">
        <v>67</v>
      </c>
      <c r="C8032" t="s">
        <v>59</v>
      </c>
      <c r="D8032" t="s">
        <v>25</v>
      </c>
      <c r="E8032" t="s">
        <v>5652</v>
      </c>
      <c r="F8032" t="s">
        <v>64</v>
      </c>
      <c r="G8032" t="s">
        <v>23</v>
      </c>
      <c r="H8032" t="s">
        <v>14</v>
      </c>
      <c r="I8032">
        <v>15</v>
      </c>
      <c r="J8032">
        <v>1.0800622</v>
      </c>
      <c r="K8032" s="1">
        <v>1.0932326999999999</v>
      </c>
      <c r="L8032">
        <v>-1.317051E-2</v>
      </c>
      <c r="M8032" s="1">
        <v>-1.219421E-2</v>
      </c>
      <c r="N8032">
        <v>87.512493000000006</v>
      </c>
      <c r="O8032">
        <v>77.980215000000001</v>
      </c>
      <c r="P8032">
        <v>5.0224099999999997E-3</v>
      </c>
      <c r="Q8032">
        <v>-2.1431639999999998E-2</v>
      </c>
      <c r="R8032">
        <v>-1.9606990000000001E-2</v>
      </c>
      <c r="S8032">
        <v>-1.5804260000000001E-2</v>
      </c>
      <c r="T8032">
        <v>-1.317051E-2</v>
      </c>
      <c r="U8032">
        <v>-1.0536759999999999E-2</v>
      </c>
      <c r="V8032" s="1">
        <v>-6.7340300000000002E-3</v>
      </c>
      <c r="W8032">
        <v>-4.9093799999999996E-3</v>
      </c>
      <c r="X8032" s="1"/>
    </row>
    <row r="8033" spans="1:23" x14ac:dyDescent="0.2">
      <c r="A8033" t="s">
        <v>9873</v>
      </c>
      <c r="B8033" t="s">
        <v>67</v>
      </c>
      <c r="C8033" t="s">
        <v>59</v>
      </c>
      <c r="D8033" t="s">
        <v>25</v>
      </c>
      <c r="E8033" t="s">
        <v>5652</v>
      </c>
      <c r="F8033" t="s">
        <v>64</v>
      </c>
      <c r="G8033" t="s">
        <v>23</v>
      </c>
      <c r="H8033" t="s">
        <v>14</v>
      </c>
      <c r="I8033">
        <v>16</v>
      </c>
      <c r="J8033">
        <v>1.1592267999999999</v>
      </c>
      <c r="K8033">
        <v>1.1679785</v>
      </c>
      <c r="L8033">
        <v>-8.7517500000000008E-3</v>
      </c>
      <c r="M8033">
        <v>-7.5496399999999998E-3</v>
      </c>
      <c r="N8033">
        <v>86.353686999999994</v>
      </c>
      <c r="O8033">
        <v>77.980215000000001</v>
      </c>
      <c r="P8033">
        <v>6.7517300000000001E-3</v>
      </c>
      <c r="Q8033">
        <v>-1.9857360000000001E-2</v>
      </c>
      <c r="R8033">
        <v>-1.740444E-2</v>
      </c>
      <c r="S8033">
        <v>-1.229236E-2</v>
      </c>
      <c r="T8033">
        <v>-8.7517500000000008E-3</v>
      </c>
      <c r="U8033">
        <v>-5.2111400000000004E-3</v>
      </c>
      <c r="V8033">
        <v>-9.9060000000000004E-5</v>
      </c>
      <c r="W8033">
        <v>2.3538600000000002E-3</v>
      </c>
    </row>
    <row r="8034" spans="1:23" x14ac:dyDescent="0.2">
      <c r="A8034" t="s">
        <v>9874</v>
      </c>
      <c r="B8034" t="s">
        <v>67</v>
      </c>
      <c r="C8034" t="s">
        <v>59</v>
      </c>
      <c r="D8034" t="s">
        <v>25</v>
      </c>
      <c r="E8034" t="s">
        <v>5652</v>
      </c>
      <c r="F8034" t="s">
        <v>64</v>
      </c>
      <c r="G8034" t="s">
        <v>23</v>
      </c>
      <c r="H8034" t="s">
        <v>15</v>
      </c>
      <c r="I8034">
        <v>17</v>
      </c>
      <c r="J8034">
        <v>1.1897328</v>
      </c>
      <c r="K8034">
        <v>1.1748535</v>
      </c>
      <c r="L8034">
        <v>1.4879379999999999E-2</v>
      </c>
      <c r="M8034">
        <v>1.250649E-2</v>
      </c>
      <c r="N8034">
        <v>85.776335000000003</v>
      </c>
      <c r="O8034">
        <v>77.980215000000001</v>
      </c>
      <c r="P8034">
        <v>6.3264100000000002E-3</v>
      </c>
      <c r="Q8034">
        <v>4.47336E-3</v>
      </c>
      <c r="R8034">
        <v>6.7717599999999999E-3</v>
      </c>
      <c r="S8034">
        <v>1.156181E-2</v>
      </c>
      <c r="T8034">
        <v>1.4879379999999999E-2</v>
      </c>
      <c r="U8034">
        <v>1.819695E-2</v>
      </c>
      <c r="V8034">
        <v>2.2987E-2</v>
      </c>
      <c r="W8034">
        <v>2.5285390000000001E-2</v>
      </c>
    </row>
    <row r="8035" spans="1:23" x14ac:dyDescent="0.2">
      <c r="A8035" t="s">
        <v>9875</v>
      </c>
      <c r="B8035" t="s">
        <v>67</v>
      </c>
      <c r="C8035" t="s">
        <v>59</v>
      </c>
      <c r="D8035" t="s">
        <v>25</v>
      </c>
      <c r="E8035" t="s">
        <v>5652</v>
      </c>
      <c r="F8035" t="s">
        <v>64</v>
      </c>
      <c r="G8035" t="s">
        <v>23</v>
      </c>
      <c r="H8035" t="s">
        <v>15</v>
      </c>
      <c r="I8035">
        <v>18</v>
      </c>
      <c r="J8035">
        <v>1.2047326</v>
      </c>
      <c r="K8035">
        <v>1.182707</v>
      </c>
      <c r="L8035">
        <v>2.2025599999999999E-2</v>
      </c>
      <c r="M8035">
        <v>1.8282570000000001E-2</v>
      </c>
      <c r="N8035">
        <v>84.555783000000005</v>
      </c>
      <c r="O8035">
        <v>77.980215000000001</v>
      </c>
      <c r="P8035">
        <v>6.0708100000000003E-3</v>
      </c>
      <c r="Q8035">
        <v>1.204001E-2</v>
      </c>
      <c r="R8035">
        <v>1.4245549999999999E-2</v>
      </c>
      <c r="S8035">
        <v>1.8842069999999999E-2</v>
      </c>
      <c r="T8035">
        <v>2.2025599999999999E-2</v>
      </c>
      <c r="U8035">
        <v>2.5209140000000001E-2</v>
      </c>
      <c r="V8035">
        <v>2.9805660000000001E-2</v>
      </c>
      <c r="W8035">
        <v>3.2011199999999997E-2</v>
      </c>
    </row>
    <row r="8036" spans="1:23" x14ac:dyDescent="0.2">
      <c r="A8036" t="s">
        <v>9876</v>
      </c>
      <c r="B8036" t="s">
        <v>67</v>
      </c>
      <c r="C8036" t="s">
        <v>59</v>
      </c>
      <c r="D8036" t="s">
        <v>25</v>
      </c>
      <c r="E8036" t="s">
        <v>5652</v>
      </c>
      <c r="F8036" t="s">
        <v>64</v>
      </c>
      <c r="G8036" t="s">
        <v>23</v>
      </c>
      <c r="H8036" t="s">
        <v>15</v>
      </c>
      <c r="I8036">
        <v>19</v>
      </c>
      <c r="J8036">
        <v>1.1537792</v>
      </c>
      <c r="K8036">
        <v>1.1280117999999999</v>
      </c>
      <c r="L8036">
        <v>2.5767399999999999E-2</v>
      </c>
      <c r="M8036">
        <v>2.2333039999999998E-2</v>
      </c>
      <c r="N8036">
        <v>82.465734999999995</v>
      </c>
      <c r="O8036">
        <v>77.980215000000001</v>
      </c>
      <c r="P8036">
        <v>7.2776300000000002E-3</v>
      </c>
      <c r="Q8036">
        <v>1.379675E-2</v>
      </c>
      <c r="R8036">
        <v>1.6440730000000001E-2</v>
      </c>
      <c r="S8036">
        <v>2.1950999999999998E-2</v>
      </c>
      <c r="T8036">
        <v>2.5767399999999999E-2</v>
      </c>
      <c r="U8036">
        <v>2.9583789999999999E-2</v>
      </c>
      <c r="V8036">
        <v>3.5094060000000003E-2</v>
      </c>
      <c r="W8036">
        <v>3.773804E-2</v>
      </c>
    </row>
    <row r="8037" spans="1:23" x14ac:dyDescent="0.2">
      <c r="A8037" t="s">
        <v>9877</v>
      </c>
      <c r="B8037" t="s">
        <v>67</v>
      </c>
      <c r="C8037" t="s">
        <v>59</v>
      </c>
      <c r="D8037" t="s">
        <v>25</v>
      </c>
      <c r="E8037" t="s">
        <v>5652</v>
      </c>
      <c r="F8037" t="s">
        <v>64</v>
      </c>
      <c r="G8037" t="s">
        <v>23</v>
      </c>
      <c r="H8037" t="s">
        <v>15</v>
      </c>
      <c r="I8037">
        <v>20</v>
      </c>
      <c r="J8037">
        <v>1.0921540999999999</v>
      </c>
      <c r="K8037">
        <v>1.0722596</v>
      </c>
      <c r="L8037">
        <v>1.9894430000000001E-2</v>
      </c>
      <c r="M8037">
        <v>1.8215769999999999E-2</v>
      </c>
      <c r="N8037">
        <v>80.103014999999999</v>
      </c>
      <c r="O8037">
        <v>77.980215000000001</v>
      </c>
      <c r="P8037">
        <v>4.6860199999999999E-3</v>
      </c>
      <c r="Q8037">
        <v>1.218662E-2</v>
      </c>
      <c r="R8037">
        <v>1.388906E-2</v>
      </c>
      <c r="S8037">
        <v>1.7437080000000001E-2</v>
      </c>
      <c r="T8037">
        <v>1.9894430000000001E-2</v>
      </c>
      <c r="U8037">
        <v>2.2351780000000002E-2</v>
      </c>
      <c r="V8037">
        <v>2.5899809999999999E-2</v>
      </c>
      <c r="W8037">
        <v>2.7602249999999998E-2</v>
      </c>
    </row>
    <row r="8038" spans="1:23" x14ac:dyDescent="0.2">
      <c r="A8038" t="s">
        <v>9878</v>
      </c>
      <c r="B8038" t="s">
        <v>67</v>
      </c>
      <c r="C8038" t="s">
        <v>59</v>
      </c>
      <c r="D8038" t="s">
        <v>25</v>
      </c>
      <c r="E8038" t="s">
        <v>5652</v>
      </c>
      <c r="F8038" t="s">
        <v>64</v>
      </c>
      <c r="G8038" t="s">
        <v>23</v>
      </c>
      <c r="H8038" t="s">
        <v>15</v>
      </c>
      <c r="I8038">
        <v>21</v>
      </c>
      <c r="J8038">
        <v>1.0988785000000001</v>
      </c>
      <c r="K8038">
        <v>1.0836642999999999</v>
      </c>
      <c r="L8038">
        <v>1.5214210000000001E-2</v>
      </c>
      <c r="M8038">
        <v>1.384521E-2</v>
      </c>
      <c r="N8038">
        <v>77.491203999999996</v>
      </c>
      <c r="O8038">
        <v>77.980215000000001</v>
      </c>
      <c r="P8038">
        <v>3.9435900000000003E-3</v>
      </c>
      <c r="Q8038">
        <v>8.7275800000000004E-3</v>
      </c>
      <c r="R8038">
        <v>1.0160300000000001E-2</v>
      </c>
      <c r="S8038">
        <v>1.314619E-2</v>
      </c>
      <c r="T8038">
        <v>1.5214210000000001E-2</v>
      </c>
      <c r="U8038">
        <v>1.7282220000000001E-2</v>
      </c>
      <c r="V8038">
        <v>2.0268109999999999E-2</v>
      </c>
      <c r="W8038">
        <v>2.1700830000000001E-2</v>
      </c>
    </row>
    <row r="8039" spans="1:23" x14ac:dyDescent="0.2">
      <c r="A8039" t="s">
        <v>9879</v>
      </c>
      <c r="B8039" t="s">
        <v>67</v>
      </c>
      <c r="C8039" t="s">
        <v>59</v>
      </c>
      <c r="D8039" t="s">
        <v>25</v>
      </c>
      <c r="E8039" t="s">
        <v>5652</v>
      </c>
      <c r="F8039" t="s">
        <v>64</v>
      </c>
      <c r="G8039" t="s">
        <v>23</v>
      </c>
      <c r="H8039" t="s">
        <v>14</v>
      </c>
      <c r="I8039">
        <v>22</v>
      </c>
      <c r="J8039">
        <v>1.0414825999999999</v>
      </c>
      <c r="K8039">
        <v>1.0480034</v>
      </c>
      <c r="L8039">
        <v>-6.5208499999999999E-3</v>
      </c>
      <c r="M8039">
        <v>-6.2611300000000002E-3</v>
      </c>
      <c r="N8039">
        <v>75.895679999999999</v>
      </c>
      <c r="O8039">
        <v>77.980215000000001</v>
      </c>
      <c r="P8039">
        <v>6.5182900000000004E-3</v>
      </c>
      <c r="Q8039">
        <v>-1.7242489999999999E-2</v>
      </c>
      <c r="R8039">
        <v>-1.487438E-2</v>
      </c>
      <c r="S8039">
        <v>-9.9390499999999996E-3</v>
      </c>
      <c r="T8039">
        <v>-6.5208499999999999E-3</v>
      </c>
      <c r="U8039">
        <v>-3.1026600000000001E-3</v>
      </c>
      <c r="V8039">
        <v>1.8326799999999999E-3</v>
      </c>
      <c r="W8039">
        <v>4.2007900000000003E-3</v>
      </c>
    </row>
    <row r="8040" spans="1:23" x14ac:dyDescent="0.2">
      <c r="A8040" t="s">
        <v>9880</v>
      </c>
      <c r="B8040" t="s">
        <v>67</v>
      </c>
      <c r="C8040" t="s">
        <v>59</v>
      </c>
      <c r="D8040" t="s">
        <v>25</v>
      </c>
      <c r="E8040" t="s">
        <v>5652</v>
      </c>
      <c r="F8040" t="s">
        <v>64</v>
      </c>
      <c r="G8040" t="s">
        <v>23</v>
      </c>
      <c r="H8040" t="s">
        <v>14</v>
      </c>
      <c r="I8040">
        <v>23</v>
      </c>
      <c r="J8040">
        <v>0.91180419000000001</v>
      </c>
      <c r="K8040">
        <v>0.92352597000000003</v>
      </c>
      <c r="L8040">
        <v>-1.1721779999999999E-2</v>
      </c>
      <c r="M8040">
        <v>-1.285559E-2</v>
      </c>
      <c r="N8040">
        <v>74.383107999999993</v>
      </c>
      <c r="O8040">
        <v>77.980215000000001</v>
      </c>
      <c r="P8040">
        <v>4.0583700000000004E-3</v>
      </c>
      <c r="Q8040">
        <v>-1.8397199999999999E-2</v>
      </c>
      <c r="R8040">
        <v>-1.692279E-2</v>
      </c>
      <c r="S8040">
        <v>-1.384999E-2</v>
      </c>
      <c r="T8040">
        <v>-1.1721779999999999E-2</v>
      </c>
      <c r="U8040">
        <v>-9.5935699999999992E-3</v>
      </c>
      <c r="V8040">
        <v>-6.5207700000000004E-3</v>
      </c>
      <c r="W8040">
        <v>-5.0463599999999997E-3</v>
      </c>
    </row>
    <row r="8041" spans="1:23" x14ac:dyDescent="0.2">
      <c r="A8041" t="s">
        <v>9881</v>
      </c>
      <c r="B8041" t="s">
        <v>67</v>
      </c>
      <c r="C8041" t="s">
        <v>59</v>
      </c>
      <c r="D8041" t="s">
        <v>25</v>
      </c>
      <c r="E8041" t="s">
        <v>5652</v>
      </c>
      <c r="F8041" t="s">
        <v>64</v>
      </c>
      <c r="G8041" t="s">
        <v>23</v>
      </c>
      <c r="H8041" t="s">
        <v>14</v>
      </c>
      <c r="I8041">
        <v>24</v>
      </c>
      <c r="J8041">
        <v>0.76513953999999995</v>
      </c>
      <c r="K8041">
        <v>0.77248901000000003</v>
      </c>
      <c r="L8041">
        <v>-7.3494700000000003E-3</v>
      </c>
      <c r="M8041">
        <v>-9.6054E-3</v>
      </c>
      <c r="N8041">
        <v>72.948994999999996</v>
      </c>
      <c r="O8041">
        <v>77.980215000000001</v>
      </c>
      <c r="P8041">
        <v>3.1597000000000001E-3</v>
      </c>
      <c r="Q8041">
        <v>-1.2546710000000001E-2</v>
      </c>
      <c r="R8041">
        <v>-1.1398780000000001E-2</v>
      </c>
      <c r="S8041">
        <v>-9.0064199999999994E-3</v>
      </c>
      <c r="T8041">
        <v>-7.3494700000000003E-3</v>
      </c>
      <c r="U8041">
        <v>-5.6925200000000004E-3</v>
      </c>
      <c r="V8041">
        <v>-3.3001599999999999E-3</v>
      </c>
      <c r="W8041">
        <v>-2.1522300000000002E-3</v>
      </c>
    </row>
    <row r="8042" spans="1:23" x14ac:dyDescent="0.2">
      <c r="A8042" t="s">
        <v>3884</v>
      </c>
      <c r="B8042" t="s">
        <v>67</v>
      </c>
      <c r="C8042" t="s">
        <v>59</v>
      </c>
      <c r="D8042" t="s">
        <v>25</v>
      </c>
      <c r="E8042" t="s">
        <v>66</v>
      </c>
      <c r="F8042" t="s">
        <v>63</v>
      </c>
      <c r="G8042" t="s">
        <v>23</v>
      </c>
      <c r="H8042" t="s">
        <v>13</v>
      </c>
      <c r="I8042">
        <v>1</v>
      </c>
      <c r="J8042">
        <v>1.5572439</v>
      </c>
      <c r="K8042">
        <v>1.4871578000000001</v>
      </c>
      <c r="L8042">
        <v>7.0086090000000004E-2</v>
      </c>
      <c r="M8042">
        <v>4.5006490000000003E-2</v>
      </c>
      <c r="N8042">
        <v>72.066660999999996</v>
      </c>
      <c r="O8042">
        <v>78.796712999999997</v>
      </c>
      <c r="P8042">
        <v>3.6816969999999997E-2</v>
      </c>
      <c r="Q8042">
        <v>9.5275599999999992E-3</v>
      </c>
      <c r="R8042">
        <v>2.2903239999999998E-2</v>
      </c>
      <c r="S8042">
        <v>5.0779249999999998E-2</v>
      </c>
      <c r="T8042">
        <v>7.0086090000000004E-2</v>
      </c>
      <c r="U8042">
        <v>8.9392929999999995E-2</v>
      </c>
      <c r="V8042">
        <v>0.11726892999999999</v>
      </c>
      <c r="W8042">
        <v>0.13064461999999999</v>
      </c>
    </row>
    <row r="8043" spans="1:23" x14ac:dyDescent="0.2">
      <c r="A8043" t="s">
        <v>3885</v>
      </c>
      <c r="B8043" t="s">
        <v>67</v>
      </c>
      <c r="C8043" t="s">
        <v>59</v>
      </c>
      <c r="D8043" t="s">
        <v>25</v>
      </c>
      <c r="E8043" t="s">
        <v>66</v>
      </c>
      <c r="F8043" t="s">
        <v>63</v>
      </c>
      <c r="G8043" t="s">
        <v>23</v>
      </c>
      <c r="H8043" t="s">
        <v>13</v>
      </c>
      <c r="I8043">
        <v>2</v>
      </c>
      <c r="J8043">
        <v>1.3780730000000001</v>
      </c>
      <c r="K8043">
        <v>1.3028614000000001</v>
      </c>
      <c r="L8043">
        <v>7.5211550000000002E-2</v>
      </c>
      <c r="M8043">
        <v>5.457733E-2</v>
      </c>
      <c r="N8043">
        <v>71.506884999999997</v>
      </c>
      <c r="O8043">
        <v>78.796712999999997</v>
      </c>
      <c r="P8043">
        <v>2.8455879999999999E-2</v>
      </c>
      <c r="Q8043">
        <v>2.840579E-2</v>
      </c>
      <c r="R8043">
        <v>3.874387E-2</v>
      </c>
      <c r="S8043">
        <v>6.0289269999999999E-2</v>
      </c>
      <c r="T8043">
        <v>7.5211550000000002E-2</v>
      </c>
      <c r="U8043">
        <v>9.0133829999999998E-2</v>
      </c>
      <c r="V8043">
        <v>0.11167923</v>
      </c>
      <c r="W8043">
        <v>0.12201731</v>
      </c>
    </row>
    <row r="8044" spans="1:23" x14ac:dyDescent="0.2">
      <c r="A8044" t="s">
        <v>3886</v>
      </c>
      <c r="B8044" t="s">
        <v>67</v>
      </c>
      <c r="C8044" t="s">
        <v>59</v>
      </c>
      <c r="D8044" t="s">
        <v>25</v>
      </c>
      <c r="E8044" t="s">
        <v>66</v>
      </c>
      <c r="F8044" t="s">
        <v>63</v>
      </c>
      <c r="G8044" t="s">
        <v>23</v>
      </c>
      <c r="H8044" t="s">
        <v>13</v>
      </c>
      <c r="I8044">
        <v>3</v>
      </c>
      <c r="J8044">
        <v>1.2222917</v>
      </c>
      <c r="K8044">
        <v>1.1894815999999999</v>
      </c>
      <c r="L8044">
        <v>3.281005E-2</v>
      </c>
      <c r="M8044">
        <v>2.6843059999999998E-2</v>
      </c>
      <c r="N8044">
        <v>71.004929000000004</v>
      </c>
      <c r="O8044">
        <v>78.796712999999997</v>
      </c>
      <c r="P8044">
        <v>2.807101E-2</v>
      </c>
      <c r="Q8044">
        <v>-1.336266E-2</v>
      </c>
      <c r="R8044">
        <v>-3.1643999999999999E-3</v>
      </c>
      <c r="S8044">
        <v>1.8089589999999999E-2</v>
      </c>
      <c r="T8044">
        <v>3.281005E-2</v>
      </c>
      <c r="U8044">
        <v>4.7530500000000003E-2</v>
      </c>
      <c r="V8044">
        <v>6.8784499999999998E-2</v>
      </c>
      <c r="W8044">
        <v>7.8982759999999999E-2</v>
      </c>
    </row>
    <row r="8045" spans="1:23" x14ac:dyDescent="0.2">
      <c r="A8045" t="s">
        <v>3887</v>
      </c>
      <c r="B8045" t="s">
        <v>67</v>
      </c>
      <c r="C8045" t="s">
        <v>59</v>
      </c>
      <c r="D8045" t="s">
        <v>25</v>
      </c>
      <c r="E8045" t="s">
        <v>66</v>
      </c>
      <c r="F8045" t="s">
        <v>63</v>
      </c>
      <c r="G8045" t="s">
        <v>23</v>
      </c>
      <c r="H8045" t="s">
        <v>13</v>
      </c>
      <c r="I8045">
        <v>4</v>
      </c>
      <c r="J8045">
        <v>1.0886286999999999</v>
      </c>
      <c r="K8045">
        <v>1.0926009000000001</v>
      </c>
      <c r="L8045">
        <v>-3.9721799999999996E-3</v>
      </c>
      <c r="M8045">
        <v>-3.6487899999999998E-3</v>
      </c>
      <c r="N8045">
        <v>70.454397999999998</v>
      </c>
      <c r="O8045">
        <v>78.796712999999997</v>
      </c>
      <c r="P8045">
        <v>2.3122E-2</v>
      </c>
      <c r="Q8045">
        <v>-4.2004489999999998E-2</v>
      </c>
      <c r="R8045">
        <v>-3.3604219999999997E-2</v>
      </c>
      <c r="S8045">
        <v>-1.609737E-2</v>
      </c>
      <c r="T8045">
        <v>-3.9721799999999996E-3</v>
      </c>
      <c r="U8045">
        <v>8.1530200000000004E-3</v>
      </c>
      <c r="V8045">
        <v>2.5659870000000001E-2</v>
      </c>
      <c r="W8045">
        <v>3.4060140000000003E-2</v>
      </c>
    </row>
    <row r="8046" spans="1:23" x14ac:dyDescent="0.2">
      <c r="A8046" t="s">
        <v>3888</v>
      </c>
      <c r="B8046" t="s">
        <v>67</v>
      </c>
      <c r="C8046" t="s">
        <v>59</v>
      </c>
      <c r="D8046" t="s">
        <v>25</v>
      </c>
      <c r="E8046" t="s">
        <v>66</v>
      </c>
      <c r="F8046" t="s">
        <v>63</v>
      </c>
      <c r="G8046" t="s">
        <v>23</v>
      </c>
      <c r="H8046" t="s">
        <v>13</v>
      </c>
      <c r="I8046">
        <v>5</v>
      </c>
      <c r="J8046">
        <v>1.0281658</v>
      </c>
      <c r="K8046">
        <v>1.0737711999999999</v>
      </c>
      <c r="L8046">
        <v>-4.5605470000000002E-2</v>
      </c>
      <c r="M8046">
        <v>-4.4356140000000002E-2</v>
      </c>
      <c r="N8046">
        <v>69.992515999999995</v>
      </c>
      <c r="O8046">
        <v>78.796712999999997</v>
      </c>
      <c r="P8046">
        <v>2.1276489999999999E-2</v>
      </c>
      <c r="Q8046">
        <v>-8.0602170000000001E-2</v>
      </c>
      <c r="R8046">
        <v>-7.287238E-2</v>
      </c>
      <c r="S8046">
        <v>-5.676287E-2</v>
      </c>
      <c r="T8046">
        <v>-4.5605470000000002E-2</v>
      </c>
      <c r="U8046">
        <v>-3.4448069999999997E-2</v>
      </c>
      <c r="V8046">
        <v>-1.8338549999999999E-2</v>
      </c>
      <c r="W8046">
        <v>-1.060876E-2</v>
      </c>
    </row>
    <row r="8047" spans="1:23" x14ac:dyDescent="0.2">
      <c r="A8047" t="s">
        <v>3889</v>
      </c>
      <c r="B8047" t="s">
        <v>67</v>
      </c>
      <c r="C8047" t="s">
        <v>59</v>
      </c>
      <c r="D8047" t="s">
        <v>25</v>
      </c>
      <c r="E8047" t="s">
        <v>66</v>
      </c>
      <c r="F8047" t="s">
        <v>63</v>
      </c>
      <c r="G8047" t="s">
        <v>23</v>
      </c>
      <c r="H8047" t="s">
        <v>13</v>
      </c>
      <c r="I8047">
        <v>6</v>
      </c>
      <c r="J8047">
        <v>1.0614915</v>
      </c>
      <c r="K8047">
        <v>1.1130515999999999</v>
      </c>
      <c r="L8047">
        <v>-5.1560109999999999E-2</v>
      </c>
      <c r="M8047">
        <v>-4.8573270000000002E-2</v>
      </c>
      <c r="N8047">
        <v>69.739316000000002</v>
      </c>
      <c r="O8047">
        <v>78.796712999999997</v>
      </c>
      <c r="P8047">
        <v>2.043683E-2</v>
      </c>
      <c r="Q8047">
        <v>-8.5175710000000002E-2</v>
      </c>
      <c r="R8047">
        <v>-7.7750970000000003E-2</v>
      </c>
      <c r="S8047">
        <v>-6.2277199999999998E-2</v>
      </c>
      <c r="T8047">
        <v>-5.1560109999999999E-2</v>
      </c>
      <c r="U8047">
        <v>-4.0843030000000002E-2</v>
      </c>
      <c r="V8047">
        <v>-2.5369260000000001E-2</v>
      </c>
      <c r="W8047">
        <v>-1.7944519999999999E-2</v>
      </c>
    </row>
    <row r="8048" spans="1:23" x14ac:dyDescent="0.2">
      <c r="A8048" t="s">
        <v>3890</v>
      </c>
      <c r="B8048" t="s">
        <v>67</v>
      </c>
      <c r="C8048" t="s">
        <v>59</v>
      </c>
      <c r="D8048" t="s">
        <v>25</v>
      </c>
      <c r="E8048" t="s">
        <v>66</v>
      </c>
      <c r="F8048" t="s">
        <v>63</v>
      </c>
      <c r="G8048" t="s">
        <v>23</v>
      </c>
      <c r="H8048" t="s">
        <v>14</v>
      </c>
      <c r="I8048">
        <v>7</v>
      </c>
      <c r="J8048">
        <v>1.1481098000000001</v>
      </c>
      <c r="K8048">
        <v>1.1590183999999999</v>
      </c>
      <c r="L8048">
        <v>-1.0908589999999999E-2</v>
      </c>
      <c r="M8048">
        <v>-9.5013500000000004E-3</v>
      </c>
      <c r="N8048">
        <v>69.241099000000006</v>
      </c>
      <c r="O8048">
        <v>78.796712999999997</v>
      </c>
      <c r="P8048">
        <v>2.3771469999999999E-2</v>
      </c>
      <c r="Q8048">
        <v>-5.0009169999999999E-2</v>
      </c>
      <c r="R8048">
        <v>-4.1372949999999999E-2</v>
      </c>
      <c r="S8048">
        <v>-2.337436E-2</v>
      </c>
      <c r="T8048">
        <v>-1.0908589999999999E-2</v>
      </c>
      <c r="U8048">
        <v>1.55718E-3</v>
      </c>
      <c r="V8048">
        <v>1.955577E-2</v>
      </c>
      <c r="W8048">
        <v>2.819199E-2</v>
      </c>
    </row>
    <row r="8049" spans="1:23" x14ac:dyDescent="0.2">
      <c r="A8049" t="s">
        <v>3891</v>
      </c>
      <c r="B8049" t="s">
        <v>67</v>
      </c>
      <c r="C8049" t="s">
        <v>59</v>
      </c>
      <c r="D8049" t="s">
        <v>25</v>
      </c>
      <c r="E8049" t="s">
        <v>66</v>
      </c>
      <c r="F8049" t="s">
        <v>63</v>
      </c>
      <c r="G8049" t="s">
        <v>23</v>
      </c>
      <c r="H8049" t="s">
        <v>14</v>
      </c>
      <c r="I8049">
        <v>8</v>
      </c>
      <c r="J8049">
        <v>0.89158760000000004</v>
      </c>
      <c r="K8049">
        <v>0.89806459000000005</v>
      </c>
      <c r="L8049">
        <v>-6.4770000000000001E-3</v>
      </c>
      <c r="M8049">
        <v>-7.2645599999999998E-3</v>
      </c>
      <c r="N8049">
        <v>71.138114000000002</v>
      </c>
      <c r="O8049">
        <v>78.796712999999997</v>
      </c>
      <c r="P8049">
        <v>1.7126490000000001E-2</v>
      </c>
      <c r="Q8049">
        <v>-3.4647560000000001E-2</v>
      </c>
      <c r="R8049">
        <v>-2.8425470000000001E-2</v>
      </c>
      <c r="S8049">
        <v>-1.545814E-2</v>
      </c>
      <c r="T8049">
        <v>-6.4770000000000001E-3</v>
      </c>
      <c r="U8049">
        <v>2.5041400000000002E-3</v>
      </c>
      <c r="V8049">
        <v>1.5471479999999999E-2</v>
      </c>
      <c r="W8049">
        <v>2.1693569999999999E-2</v>
      </c>
    </row>
    <row r="8050" spans="1:23" x14ac:dyDescent="0.2">
      <c r="A8050" t="s">
        <v>3892</v>
      </c>
      <c r="B8050" t="s">
        <v>67</v>
      </c>
      <c r="C8050" t="s">
        <v>59</v>
      </c>
      <c r="D8050" t="s">
        <v>25</v>
      </c>
      <c r="E8050" t="s">
        <v>66</v>
      </c>
      <c r="F8050" t="s">
        <v>63</v>
      </c>
      <c r="G8050" t="s">
        <v>23</v>
      </c>
      <c r="H8050" t="s">
        <v>14</v>
      </c>
      <c r="I8050">
        <v>9</v>
      </c>
      <c r="J8050">
        <v>0.24373847000000001</v>
      </c>
      <c r="K8050">
        <v>0.38098414000000003</v>
      </c>
      <c r="L8050">
        <v>-0.13724566999999999</v>
      </c>
      <c r="M8050">
        <v>-0.56308577999999998</v>
      </c>
      <c r="N8050">
        <v>74.812111000000002</v>
      </c>
      <c r="O8050">
        <v>78.796712999999997</v>
      </c>
      <c r="P8050">
        <v>5.0413270000000003E-2</v>
      </c>
      <c r="Q8050">
        <v>-0.22016811999999999</v>
      </c>
      <c r="R8050">
        <v>-0.20185286999999999</v>
      </c>
      <c r="S8050">
        <v>-0.16368241</v>
      </c>
      <c r="T8050">
        <v>-0.13724566999999999</v>
      </c>
      <c r="U8050">
        <v>-0.11080892000000001</v>
      </c>
      <c r="V8050">
        <v>-7.2638460000000002E-2</v>
      </c>
      <c r="W8050">
        <v>-5.4323219999999998E-2</v>
      </c>
    </row>
    <row r="8051" spans="1:23" x14ac:dyDescent="0.2">
      <c r="A8051" t="s">
        <v>3893</v>
      </c>
      <c r="B8051" t="s">
        <v>67</v>
      </c>
      <c r="C8051" t="s">
        <v>59</v>
      </c>
      <c r="D8051" t="s">
        <v>25</v>
      </c>
      <c r="E8051" t="s">
        <v>66</v>
      </c>
      <c r="F8051" t="s">
        <v>63</v>
      </c>
      <c r="G8051" t="s">
        <v>23</v>
      </c>
      <c r="H8051" t="s">
        <v>14</v>
      </c>
      <c r="I8051">
        <v>10</v>
      </c>
      <c r="J8051">
        <v>-0.76692647999999997</v>
      </c>
      <c r="K8051">
        <v>-0.56553321999999995</v>
      </c>
      <c r="L8051">
        <v>-0.20139325</v>
      </c>
      <c r="M8051">
        <v>0.26259786000000002</v>
      </c>
      <c r="N8051">
        <v>79.982789999999994</v>
      </c>
      <c r="O8051">
        <v>78.796712999999997</v>
      </c>
      <c r="P8051">
        <v>9.267794E-2</v>
      </c>
      <c r="Q8051">
        <v>-0.35383489000000001</v>
      </c>
      <c r="R8051">
        <v>-0.32016481000000002</v>
      </c>
      <c r="S8051">
        <v>-0.24999361</v>
      </c>
      <c r="T8051">
        <v>-0.20139325</v>
      </c>
      <c r="U8051">
        <v>-0.15279290000000001</v>
      </c>
      <c r="V8051">
        <v>-8.2621700000000006E-2</v>
      </c>
      <c r="W8051">
        <v>-4.8951620000000001E-2</v>
      </c>
    </row>
    <row r="8052" spans="1:23" x14ac:dyDescent="0.2">
      <c r="A8052" t="s">
        <v>3894</v>
      </c>
      <c r="B8052" t="s">
        <v>67</v>
      </c>
      <c r="C8052" t="s">
        <v>59</v>
      </c>
      <c r="D8052" t="s">
        <v>25</v>
      </c>
      <c r="E8052" t="s">
        <v>66</v>
      </c>
      <c r="F8052" t="s">
        <v>63</v>
      </c>
      <c r="G8052" t="s">
        <v>23</v>
      </c>
      <c r="H8052" t="s">
        <v>14</v>
      </c>
      <c r="I8052">
        <v>11</v>
      </c>
      <c r="J8052">
        <v>-1.5805125</v>
      </c>
      <c r="K8052">
        <v>-1.3903331999999999</v>
      </c>
      <c r="L8052">
        <v>-0.19017924999999999</v>
      </c>
      <c r="M8052">
        <v>0.12032759</v>
      </c>
      <c r="N8052">
        <v>84.544978999999998</v>
      </c>
      <c r="O8052">
        <v>78.796712999999997</v>
      </c>
      <c r="P8052">
        <v>0.12590759000000001</v>
      </c>
      <c r="Q8052">
        <v>-0.39727880999999998</v>
      </c>
      <c r="R8052">
        <v>-0.35153632000000001</v>
      </c>
      <c r="S8052">
        <v>-0.25620525999999999</v>
      </c>
      <c r="T8052">
        <v>-0.19017924999999999</v>
      </c>
      <c r="U8052">
        <v>-0.12415325000000001</v>
      </c>
      <c r="V8052">
        <v>-2.8822190000000001E-2</v>
      </c>
      <c r="W8052">
        <v>1.6920299999999999E-2</v>
      </c>
    </row>
    <row r="8053" spans="1:23" x14ac:dyDescent="0.2">
      <c r="A8053" t="s">
        <v>3895</v>
      </c>
      <c r="B8053" t="s">
        <v>67</v>
      </c>
      <c r="C8053" t="s">
        <v>59</v>
      </c>
      <c r="D8053" t="s">
        <v>25</v>
      </c>
      <c r="E8053" t="s">
        <v>66</v>
      </c>
      <c r="F8053" t="s">
        <v>63</v>
      </c>
      <c r="G8053" t="s">
        <v>23</v>
      </c>
      <c r="H8053" t="s">
        <v>14</v>
      </c>
      <c r="I8053">
        <v>12</v>
      </c>
      <c r="J8053">
        <v>-1.9956796999999999</v>
      </c>
      <c r="K8053">
        <v>-1.7819217000000001</v>
      </c>
      <c r="L8053">
        <v>-0.21375805</v>
      </c>
      <c r="M8053">
        <v>0.10711039999999999</v>
      </c>
      <c r="N8053">
        <v>88.315842000000004</v>
      </c>
      <c r="O8053">
        <v>78.796712999999997</v>
      </c>
      <c r="P8053">
        <v>0.12690630999999999</v>
      </c>
      <c r="Q8053">
        <v>-0.42250036000000002</v>
      </c>
      <c r="R8053">
        <v>-0.37639503000000002</v>
      </c>
      <c r="S8053">
        <v>-0.28030779</v>
      </c>
      <c r="T8053">
        <v>-0.21375805</v>
      </c>
      <c r="U8053">
        <v>-0.14720832</v>
      </c>
      <c r="V8053">
        <v>-5.1121079999999999E-2</v>
      </c>
      <c r="W8053">
        <v>-5.0157500000000002E-3</v>
      </c>
    </row>
    <row r="8054" spans="1:23" x14ac:dyDescent="0.2">
      <c r="A8054" t="s">
        <v>3896</v>
      </c>
      <c r="B8054" t="s">
        <v>67</v>
      </c>
      <c r="C8054" t="s">
        <v>59</v>
      </c>
      <c r="D8054" t="s">
        <v>25</v>
      </c>
      <c r="E8054" t="s">
        <v>66</v>
      </c>
      <c r="F8054" t="s">
        <v>63</v>
      </c>
      <c r="G8054" t="s">
        <v>23</v>
      </c>
      <c r="H8054" t="s">
        <v>14</v>
      </c>
      <c r="I8054">
        <v>13</v>
      </c>
      <c r="J8054">
        <v>-2.0630777999999999</v>
      </c>
      <c r="K8054">
        <v>-1.8618916000000001</v>
      </c>
      <c r="L8054">
        <v>-0.20118618999999999</v>
      </c>
      <c r="M8054">
        <v>9.7517499999999993E-2</v>
      </c>
      <c r="N8054">
        <v>90.667714000000004</v>
      </c>
      <c r="O8054">
        <v>78.796712999999997</v>
      </c>
      <c r="P8054">
        <v>0.11939936</v>
      </c>
      <c r="Q8054">
        <v>-0.39758067000000002</v>
      </c>
      <c r="R8054">
        <v>-0.35420263000000002</v>
      </c>
      <c r="S8054">
        <v>-0.26379928000000002</v>
      </c>
      <c r="T8054">
        <v>-0.20118618999999999</v>
      </c>
      <c r="U8054">
        <v>-0.1385731</v>
      </c>
      <c r="V8054">
        <v>-4.8169749999999997E-2</v>
      </c>
      <c r="W8054">
        <v>-4.7917200000000002E-3</v>
      </c>
    </row>
    <row r="8055" spans="1:23" x14ac:dyDescent="0.2">
      <c r="A8055" t="s">
        <v>3897</v>
      </c>
      <c r="B8055" t="s">
        <v>67</v>
      </c>
      <c r="C8055" t="s">
        <v>59</v>
      </c>
      <c r="D8055" t="s">
        <v>25</v>
      </c>
      <c r="E8055" t="s">
        <v>66</v>
      </c>
      <c r="F8055" t="s">
        <v>63</v>
      </c>
      <c r="G8055" t="s">
        <v>23</v>
      </c>
      <c r="H8055" t="s">
        <v>14</v>
      </c>
      <c r="I8055">
        <v>14</v>
      </c>
      <c r="J8055">
        <v>-1.7053742000000001</v>
      </c>
      <c r="K8055">
        <v>-1.6181486</v>
      </c>
      <c r="L8055">
        <v>-8.7225659999999997E-2</v>
      </c>
      <c r="M8055">
        <v>5.1147520000000002E-2</v>
      </c>
      <c r="N8055">
        <v>90.649563999999998</v>
      </c>
      <c r="O8055">
        <v>78.796712999999997</v>
      </c>
      <c r="P8055">
        <v>0.10514742000000001</v>
      </c>
      <c r="Q8055">
        <v>-0.26017776999999997</v>
      </c>
      <c r="R8055">
        <v>-0.22197749999999999</v>
      </c>
      <c r="S8055">
        <v>-0.14236502000000001</v>
      </c>
      <c r="T8055">
        <v>-8.7225659999999997E-2</v>
      </c>
      <c r="U8055">
        <v>-3.2086299999999998E-2</v>
      </c>
      <c r="V8055">
        <v>4.7526180000000001E-2</v>
      </c>
      <c r="W8055">
        <v>8.5726449999999996E-2</v>
      </c>
    </row>
    <row r="8056" spans="1:23" x14ac:dyDescent="0.2">
      <c r="A8056" t="s">
        <v>3898</v>
      </c>
      <c r="B8056" t="s">
        <v>67</v>
      </c>
      <c r="C8056" t="s">
        <v>59</v>
      </c>
      <c r="D8056" t="s">
        <v>25</v>
      </c>
      <c r="E8056" t="s">
        <v>66</v>
      </c>
      <c r="F8056" t="s">
        <v>63</v>
      </c>
      <c r="G8056" t="s">
        <v>23</v>
      </c>
      <c r="H8056" t="s">
        <v>14</v>
      </c>
      <c r="I8056">
        <v>15</v>
      </c>
      <c r="J8056">
        <v>-0.98659315000000003</v>
      </c>
      <c r="K8056">
        <v>-0.99110737999999998</v>
      </c>
      <c r="L8056">
        <v>4.5142300000000002E-3</v>
      </c>
      <c r="M8056">
        <v>-4.5755700000000002E-3</v>
      </c>
      <c r="N8056">
        <v>89.609573999999995</v>
      </c>
      <c r="O8056">
        <v>78.796712999999997</v>
      </c>
      <c r="P8056">
        <v>0.10236423</v>
      </c>
      <c r="Q8056">
        <v>-0.16385995</v>
      </c>
      <c r="R8056">
        <v>-0.12667080999999999</v>
      </c>
      <c r="S8056">
        <v>-4.9165630000000002E-2</v>
      </c>
      <c r="T8056">
        <v>4.5142300000000002E-3</v>
      </c>
      <c r="U8056">
        <v>5.8194080000000002E-2</v>
      </c>
      <c r="V8056">
        <v>0.13569927000000001</v>
      </c>
      <c r="W8056">
        <v>0.1728884</v>
      </c>
    </row>
    <row r="8057" spans="1:23" x14ac:dyDescent="0.2">
      <c r="A8057" t="s">
        <v>3899</v>
      </c>
      <c r="B8057" t="s">
        <v>67</v>
      </c>
      <c r="C8057" t="s">
        <v>59</v>
      </c>
      <c r="D8057" t="s">
        <v>25</v>
      </c>
      <c r="E8057" t="s">
        <v>66</v>
      </c>
      <c r="F8057" t="s">
        <v>63</v>
      </c>
      <c r="G8057" t="s">
        <v>23</v>
      </c>
      <c r="H8057" t="s">
        <v>14</v>
      </c>
      <c r="I8057">
        <v>16</v>
      </c>
      <c r="J8057">
        <v>-0.12628345999999999</v>
      </c>
      <c r="K8057">
        <v>-0.17249527000000001</v>
      </c>
      <c r="L8057">
        <v>4.6211809999999999E-2</v>
      </c>
      <c r="M8057">
        <v>-0.36593713</v>
      </c>
      <c r="N8057">
        <v>88.365313999999998</v>
      </c>
      <c r="O8057">
        <v>78.796712999999997</v>
      </c>
      <c r="P8057">
        <v>9.0591469999999993E-2</v>
      </c>
      <c r="Q8057">
        <v>-0.10279789</v>
      </c>
      <c r="R8057">
        <v>-6.9885829999999996E-2</v>
      </c>
      <c r="S8057">
        <v>-1.2944E-3</v>
      </c>
      <c r="T8057">
        <v>4.6211809999999999E-2</v>
      </c>
      <c r="U8057">
        <v>9.3718019999999999E-2</v>
      </c>
      <c r="V8057">
        <v>0.16230944</v>
      </c>
      <c r="W8057">
        <v>0.19522150999999999</v>
      </c>
    </row>
    <row r="8058" spans="1:23" x14ac:dyDescent="0.2">
      <c r="A8058" t="s">
        <v>3900</v>
      </c>
      <c r="B8058" t="s">
        <v>67</v>
      </c>
      <c r="C8058" t="s">
        <v>59</v>
      </c>
      <c r="D8058" t="s">
        <v>25</v>
      </c>
      <c r="E8058" t="s">
        <v>66</v>
      </c>
      <c r="F8058" t="s">
        <v>63</v>
      </c>
      <c r="G8058" t="s">
        <v>23</v>
      </c>
      <c r="H8058" t="s">
        <v>15</v>
      </c>
      <c r="I8058">
        <v>17</v>
      </c>
      <c r="J8058">
        <v>0.76285884999999998</v>
      </c>
      <c r="K8058">
        <v>0.69973116999999996</v>
      </c>
      <c r="L8058">
        <v>6.312769E-2</v>
      </c>
      <c r="M8058">
        <v>8.2751459999999999E-2</v>
      </c>
      <c r="N8058">
        <v>87.452320999999998</v>
      </c>
      <c r="O8058">
        <v>78.796712999999997</v>
      </c>
      <c r="P8058">
        <v>8.3529190000000003E-2</v>
      </c>
      <c r="Q8058">
        <v>-7.4265600000000001E-2</v>
      </c>
      <c r="R8058">
        <v>-4.3919279999999998E-2</v>
      </c>
      <c r="S8058">
        <v>1.9324939999999999E-2</v>
      </c>
      <c r="T8058">
        <v>6.312769E-2</v>
      </c>
      <c r="U8058">
        <v>0.10693044</v>
      </c>
      <c r="V8058">
        <v>0.17017465000000001</v>
      </c>
      <c r="W8058">
        <v>0.20052097999999999</v>
      </c>
    </row>
    <row r="8059" spans="1:23" x14ac:dyDescent="0.2">
      <c r="A8059" t="s">
        <v>3901</v>
      </c>
      <c r="B8059" t="s">
        <v>67</v>
      </c>
      <c r="C8059" t="s">
        <v>59</v>
      </c>
      <c r="D8059" t="s">
        <v>25</v>
      </c>
      <c r="E8059" t="s">
        <v>66</v>
      </c>
      <c r="F8059" t="s">
        <v>63</v>
      </c>
      <c r="G8059" t="s">
        <v>23</v>
      </c>
      <c r="H8059" t="s">
        <v>15</v>
      </c>
      <c r="I8059">
        <v>18</v>
      </c>
      <c r="J8059">
        <v>1.7848192000000001</v>
      </c>
      <c r="K8059">
        <v>1.7273204</v>
      </c>
      <c r="L8059">
        <v>5.7498779999999999E-2</v>
      </c>
      <c r="M8059">
        <v>3.2215470000000003E-2</v>
      </c>
      <c r="N8059">
        <v>86.004332000000005</v>
      </c>
      <c r="O8059">
        <v>78.796712999999997</v>
      </c>
      <c r="P8059">
        <v>6.8562570000000003E-2</v>
      </c>
      <c r="Q8059">
        <v>-5.5276609999999997E-2</v>
      </c>
      <c r="R8059">
        <v>-3.0367680000000001E-2</v>
      </c>
      <c r="S8059">
        <v>2.1544540000000001E-2</v>
      </c>
      <c r="T8059">
        <v>5.7498779999999999E-2</v>
      </c>
      <c r="U8059">
        <v>9.3453030000000006E-2</v>
      </c>
      <c r="V8059">
        <v>0.14536525</v>
      </c>
      <c r="W8059">
        <v>0.17027417</v>
      </c>
    </row>
    <row r="8060" spans="1:23" x14ac:dyDescent="0.2">
      <c r="A8060" t="s">
        <v>3902</v>
      </c>
      <c r="B8060" t="s">
        <v>67</v>
      </c>
      <c r="C8060" t="s">
        <v>59</v>
      </c>
      <c r="D8060" t="s">
        <v>25</v>
      </c>
      <c r="E8060" t="s">
        <v>66</v>
      </c>
      <c r="F8060" t="s">
        <v>63</v>
      </c>
      <c r="G8060" t="s">
        <v>23</v>
      </c>
      <c r="H8060" t="s">
        <v>15</v>
      </c>
      <c r="I8060">
        <v>19</v>
      </c>
      <c r="J8060">
        <v>2.5627917999999998</v>
      </c>
      <c r="K8060">
        <v>2.4589411999999999</v>
      </c>
      <c r="L8060">
        <v>0.10385058</v>
      </c>
      <c r="M8060">
        <v>4.052244E-2</v>
      </c>
      <c r="N8060">
        <v>83.833939000000001</v>
      </c>
      <c r="O8060">
        <v>78.796712999999997</v>
      </c>
      <c r="P8060">
        <v>8.0958810000000006E-2</v>
      </c>
      <c r="Q8060">
        <v>-2.931481E-2</v>
      </c>
      <c r="R8060">
        <v>9.7689999999999995E-5</v>
      </c>
      <c r="S8060">
        <v>6.1395739999999997E-2</v>
      </c>
      <c r="T8060">
        <v>0.10385058</v>
      </c>
      <c r="U8060">
        <v>0.14630542999999999</v>
      </c>
      <c r="V8060">
        <v>0.20760347000000001</v>
      </c>
      <c r="W8060">
        <v>0.23701597999999999</v>
      </c>
    </row>
    <row r="8061" spans="1:23" x14ac:dyDescent="0.2">
      <c r="A8061" t="s">
        <v>3903</v>
      </c>
      <c r="B8061" t="s">
        <v>67</v>
      </c>
      <c r="C8061" t="s">
        <v>59</v>
      </c>
      <c r="D8061" t="s">
        <v>25</v>
      </c>
      <c r="E8061" t="s">
        <v>66</v>
      </c>
      <c r="F8061" t="s">
        <v>63</v>
      </c>
      <c r="G8061" t="s">
        <v>23</v>
      </c>
      <c r="H8061" t="s">
        <v>15</v>
      </c>
      <c r="I8061">
        <v>20</v>
      </c>
      <c r="J8061">
        <v>2.7379134999999999</v>
      </c>
      <c r="K8061">
        <v>2.6457518000000002</v>
      </c>
      <c r="L8061">
        <v>9.2161699999999999E-2</v>
      </c>
      <c r="M8061">
        <v>3.3661290000000003E-2</v>
      </c>
      <c r="N8061">
        <v>80.925863000000007</v>
      </c>
      <c r="O8061">
        <v>78.796712999999997</v>
      </c>
      <c r="P8061">
        <v>6.6017900000000004E-2</v>
      </c>
      <c r="Q8061">
        <v>-1.6428089999999999E-2</v>
      </c>
      <c r="R8061">
        <v>7.5563499999999999E-3</v>
      </c>
      <c r="S8061">
        <v>5.7541879999999997E-2</v>
      </c>
      <c r="T8061">
        <v>9.2161699999999999E-2</v>
      </c>
      <c r="U8061">
        <v>0.12678152000000001</v>
      </c>
      <c r="V8061">
        <v>0.17676705000000001</v>
      </c>
      <c r="W8061">
        <v>0.20075149</v>
      </c>
    </row>
    <row r="8062" spans="1:23" x14ac:dyDescent="0.2">
      <c r="A8062" t="s">
        <v>3904</v>
      </c>
      <c r="B8062" t="s">
        <v>67</v>
      </c>
      <c r="C8062" t="s">
        <v>59</v>
      </c>
      <c r="D8062" t="s">
        <v>25</v>
      </c>
      <c r="E8062" t="s">
        <v>66</v>
      </c>
      <c r="F8062" t="s">
        <v>63</v>
      </c>
      <c r="G8062" t="s">
        <v>23</v>
      </c>
      <c r="H8062" t="s">
        <v>15</v>
      </c>
      <c r="I8062">
        <v>21</v>
      </c>
      <c r="J8062">
        <v>2.6279490000000001</v>
      </c>
      <c r="K8062">
        <v>2.5556209999999999</v>
      </c>
      <c r="L8062">
        <v>7.2328020000000007E-2</v>
      </c>
      <c r="M8062">
        <v>2.7522609999999999E-2</v>
      </c>
      <c r="N8062">
        <v>78.136470000000003</v>
      </c>
      <c r="O8062">
        <v>78.796712999999997</v>
      </c>
      <c r="P8062">
        <v>6.5369860000000002E-2</v>
      </c>
      <c r="Q8062">
        <v>-3.5195820000000003E-2</v>
      </c>
      <c r="R8062">
        <v>-1.144682E-2</v>
      </c>
      <c r="S8062">
        <v>3.8048039999999998E-2</v>
      </c>
      <c r="T8062">
        <v>7.2328020000000007E-2</v>
      </c>
      <c r="U8062">
        <v>0.10660801</v>
      </c>
      <c r="V8062">
        <v>0.15610286000000001</v>
      </c>
      <c r="W8062">
        <v>0.17985187</v>
      </c>
    </row>
    <row r="8063" spans="1:23" x14ac:dyDescent="0.2">
      <c r="A8063" t="s">
        <v>3905</v>
      </c>
      <c r="B8063" t="s">
        <v>67</v>
      </c>
      <c r="C8063" t="s">
        <v>59</v>
      </c>
      <c r="D8063" t="s">
        <v>25</v>
      </c>
      <c r="E8063" t="s">
        <v>66</v>
      </c>
      <c r="F8063" t="s">
        <v>63</v>
      </c>
      <c r="G8063" t="s">
        <v>23</v>
      </c>
      <c r="H8063" t="s">
        <v>14</v>
      </c>
      <c r="I8063">
        <v>22</v>
      </c>
      <c r="J8063">
        <v>2.4211434000000001</v>
      </c>
      <c r="K8063">
        <v>2.4064679999999998</v>
      </c>
      <c r="L8063">
        <v>1.467539E-2</v>
      </c>
      <c r="M8063">
        <v>6.0613500000000001E-3</v>
      </c>
      <c r="N8063">
        <v>76.280856</v>
      </c>
      <c r="O8063">
        <v>78.796712999999997</v>
      </c>
      <c r="P8063">
        <v>6.2709029999999999E-2</v>
      </c>
      <c r="Q8063">
        <v>-8.8471789999999995E-2</v>
      </c>
      <c r="R8063">
        <v>-6.568947E-2</v>
      </c>
      <c r="S8063">
        <v>-1.8209260000000001E-2</v>
      </c>
      <c r="T8063">
        <v>1.467539E-2</v>
      </c>
      <c r="U8063">
        <v>4.7560030000000003E-2</v>
      </c>
      <c r="V8063">
        <v>9.5040239999999998E-2</v>
      </c>
      <c r="W8063">
        <v>0.11782256000000001</v>
      </c>
    </row>
    <row r="8064" spans="1:23" x14ac:dyDescent="0.2">
      <c r="A8064" t="s">
        <v>3906</v>
      </c>
      <c r="B8064" t="s">
        <v>67</v>
      </c>
      <c r="C8064" t="s">
        <v>59</v>
      </c>
      <c r="D8064" t="s">
        <v>25</v>
      </c>
      <c r="E8064" t="s">
        <v>66</v>
      </c>
      <c r="F8064" t="s">
        <v>63</v>
      </c>
      <c r="G8064" t="s">
        <v>23</v>
      </c>
      <c r="H8064" t="s">
        <v>14</v>
      </c>
      <c r="I8064">
        <v>23</v>
      </c>
      <c r="J8064">
        <v>2.1273966999999998</v>
      </c>
      <c r="K8064">
        <v>2.0804838999999999</v>
      </c>
      <c r="L8064">
        <v>4.6912790000000003E-2</v>
      </c>
      <c r="M8064">
        <v>2.205174E-2</v>
      </c>
      <c r="N8064">
        <v>74.691474999999997</v>
      </c>
      <c r="O8064">
        <v>78.796712999999997</v>
      </c>
      <c r="P8064">
        <v>6.5900009999999995E-2</v>
      </c>
      <c r="Q8064">
        <v>-6.1483080000000002E-2</v>
      </c>
      <c r="R8064">
        <v>-3.754147E-2</v>
      </c>
      <c r="S8064">
        <v>1.2354789999999999E-2</v>
      </c>
      <c r="T8064">
        <v>4.6912790000000003E-2</v>
      </c>
      <c r="U8064">
        <v>8.1470790000000001E-2</v>
      </c>
      <c r="V8064">
        <v>0.13136706000000001</v>
      </c>
      <c r="W8064">
        <v>0.15530867000000001</v>
      </c>
    </row>
    <row r="8065" spans="1:27" x14ac:dyDescent="0.2">
      <c r="A8065" t="s">
        <v>3907</v>
      </c>
      <c r="B8065" t="s">
        <v>67</v>
      </c>
      <c r="C8065" t="s">
        <v>59</v>
      </c>
      <c r="D8065" t="s">
        <v>25</v>
      </c>
      <c r="E8065" t="s">
        <v>66</v>
      </c>
      <c r="F8065" t="s">
        <v>63</v>
      </c>
      <c r="G8065" t="s">
        <v>23</v>
      </c>
      <c r="H8065" t="s">
        <v>14</v>
      </c>
      <c r="I8065">
        <v>24</v>
      </c>
      <c r="J8065">
        <v>1.8276443</v>
      </c>
      <c r="K8065">
        <v>1.7570178999999999</v>
      </c>
      <c r="L8065">
        <v>7.0626439999999999E-2</v>
      </c>
      <c r="M8065">
        <v>3.8643419999999998E-2</v>
      </c>
      <c r="N8065">
        <v>73.086696000000003</v>
      </c>
      <c r="O8065">
        <v>78.796712999999997</v>
      </c>
      <c r="P8065">
        <v>5.9737819999999997E-2</v>
      </c>
      <c r="Q8065">
        <v>-2.7633540000000002E-2</v>
      </c>
      <c r="R8065">
        <v>-5.9306599999999999E-3</v>
      </c>
      <c r="S8065">
        <v>3.9299889999999997E-2</v>
      </c>
      <c r="T8065">
        <v>7.0626439999999999E-2</v>
      </c>
      <c r="U8065">
        <v>0.10195298</v>
      </c>
      <c r="V8065">
        <v>0.14718353000000001</v>
      </c>
      <c r="W8065">
        <v>0.16888640999999999</v>
      </c>
    </row>
    <row r="8066" spans="1:27" x14ac:dyDescent="0.2">
      <c r="A8066" t="s">
        <v>3908</v>
      </c>
      <c r="B8066" t="s">
        <v>67</v>
      </c>
      <c r="C8066" t="s">
        <v>58</v>
      </c>
      <c r="D8066" t="s">
        <v>12</v>
      </c>
      <c r="E8066" t="s">
        <v>65</v>
      </c>
      <c r="F8066" t="s">
        <v>63</v>
      </c>
      <c r="G8066" t="s">
        <v>24</v>
      </c>
      <c r="H8066" t="s">
        <v>13</v>
      </c>
      <c r="I8066">
        <v>1</v>
      </c>
      <c r="J8066">
        <v>0.59613035999999997</v>
      </c>
      <c r="K8066">
        <v>0.60193372999999994</v>
      </c>
      <c r="L8066">
        <v>-5.8033599999999996E-3</v>
      </c>
      <c r="M8066">
        <v>-9.7350600000000002E-3</v>
      </c>
      <c r="N8066">
        <v>70.551316</v>
      </c>
      <c r="O8066">
        <v>74.741095999999999</v>
      </c>
      <c r="P8066">
        <v>3.6054799999999999E-3</v>
      </c>
      <c r="Q8066">
        <v>-1.173386E-2</v>
      </c>
      <c r="R8066">
        <v>-1.0423979999999999E-2</v>
      </c>
      <c r="S8066">
        <v>-7.6940799999999998E-3</v>
      </c>
      <c r="T8066">
        <v>-5.8033599999999996E-3</v>
      </c>
      <c r="U8066">
        <v>-3.9126400000000002E-3</v>
      </c>
      <c r="V8066">
        <v>-1.18275E-3</v>
      </c>
      <c r="W8066">
        <v>1.2713000000000001E-4</v>
      </c>
    </row>
    <row r="8067" spans="1:27" x14ac:dyDescent="0.2">
      <c r="A8067" t="s">
        <v>3909</v>
      </c>
      <c r="B8067" t="s">
        <v>67</v>
      </c>
      <c r="C8067" t="s">
        <v>58</v>
      </c>
      <c r="D8067" t="s">
        <v>12</v>
      </c>
      <c r="E8067" t="s">
        <v>65</v>
      </c>
      <c r="F8067" t="s">
        <v>63</v>
      </c>
      <c r="G8067" t="s">
        <v>24</v>
      </c>
      <c r="H8067" t="s">
        <v>13</v>
      </c>
      <c r="I8067">
        <v>2</v>
      </c>
      <c r="J8067">
        <v>0.53930887999999999</v>
      </c>
      <c r="K8067">
        <v>0.54334271000000001</v>
      </c>
      <c r="L8067">
        <v>-4.0338300000000004E-3</v>
      </c>
      <c r="M8067">
        <v>-7.4796300000000001E-3</v>
      </c>
      <c r="N8067">
        <v>70.019086000000001</v>
      </c>
      <c r="O8067">
        <v>74.741095999999999</v>
      </c>
      <c r="P8067">
        <v>2.74537E-3</v>
      </c>
      <c r="Q8067">
        <v>-8.5495699999999994E-3</v>
      </c>
      <c r="R8067">
        <v>-7.5521700000000004E-3</v>
      </c>
      <c r="S8067">
        <v>-5.47351E-3</v>
      </c>
      <c r="T8067">
        <v>-4.0338300000000004E-3</v>
      </c>
      <c r="U8067">
        <v>-2.5941599999999999E-3</v>
      </c>
      <c r="V8067">
        <v>-5.1548999999999996E-4</v>
      </c>
      <c r="W8067">
        <v>4.8191E-4</v>
      </c>
    </row>
    <row r="8068" spans="1:27" x14ac:dyDescent="0.2">
      <c r="A8068" t="s">
        <v>3910</v>
      </c>
      <c r="B8068" t="s">
        <v>67</v>
      </c>
      <c r="C8068" t="s">
        <v>58</v>
      </c>
      <c r="D8068" t="s">
        <v>12</v>
      </c>
      <c r="E8068" t="s">
        <v>65</v>
      </c>
      <c r="F8068" t="s">
        <v>63</v>
      </c>
      <c r="G8068" t="s">
        <v>24</v>
      </c>
      <c r="H8068" t="s">
        <v>13</v>
      </c>
      <c r="I8068">
        <v>3</v>
      </c>
      <c r="J8068">
        <v>0.50118854000000002</v>
      </c>
      <c r="K8068">
        <v>0.50610429000000001</v>
      </c>
      <c r="L8068">
        <v>-4.91575E-3</v>
      </c>
      <c r="M8068">
        <v>-9.8081799999999997E-3</v>
      </c>
      <c r="N8068">
        <v>69.447343000000004</v>
      </c>
      <c r="O8068">
        <v>74.741095999999999</v>
      </c>
      <c r="P8068">
        <v>2.6825199999999999E-3</v>
      </c>
      <c r="Q8068">
        <v>-9.3281000000000006E-3</v>
      </c>
      <c r="R8068">
        <v>-8.3535399999999996E-3</v>
      </c>
      <c r="S8068">
        <v>-6.3224600000000002E-3</v>
      </c>
      <c r="T8068">
        <v>-4.91575E-3</v>
      </c>
      <c r="U8068">
        <v>-3.5090299999999998E-3</v>
      </c>
      <c r="V8068">
        <v>-1.47796E-3</v>
      </c>
      <c r="W8068">
        <v>-5.0339999999999998E-4</v>
      </c>
    </row>
    <row r="8069" spans="1:27" x14ac:dyDescent="0.2">
      <c r="A8069" t="s">
        <v>3911</v>
      </c>
      <c r="B8069" t="s">
        <v>67</v>
      </c>
      <c r="C8069" t="s">
        <v>58</v>
      </c>
      <c r="D8069" t="s">
        <v>12</v>
      </c>
      <c r="E8069" t="s">
        <v>65</v>
      </c>
      <c r="F8069" t="s">
        <v>63</v>
      </c>
      <c r="G8069" t="s">
        <v>24</v>
      </c>
      <c r="H8069" t="s">
        <v>13</v>
      </c>
      <c r="I8069">
        <v>4</v>
      </c>
      <c r="J8069">
        <v>0.47610180000000002</v>
      </c>
      <c r="K8069">
        <v>0.48259945999999998</v>
      </c>
      <c r="L8069">
        <v>-6.4976699999999997E-3</v>
      </c>
      <c r="M8069">
        <v>-1.3647640000000001E-2</v>
      </c>
      <c r="N8069">
        <v>69.101535999999996</v>
      </c>
      <c r="O8069">
        <v>74.741095999999999</v>
      </c>
      <c r="P8069">
        <v>2.3092799999999999E-3</v>
      </c>
      <c r="Q8069">
        <v>-1.0296100000000001E-2</v>
      </c>
      <c r="R8069">
        <v>-9.4571299999999994E-3</v>
      </c>
      <c r="S8069">
        <v>-7.7086500000000001E-3</v>
      </c>
      <c r="T8069">
        <v>-6.4976699999999997E-3</v>
      </c>
      <c r="U8069">
        <v>-5.2866800000000002E-3</v>
      </c>
      <c r="V8069">
        <v>-3.5382E-3</v>
      </c>
      <c r="W8069">
        <v>-2.6992399999999999E-3</v>
      </c>
    </row>
    <row r="8070" spans="1:27" x14ac:dyDescent="0.2">
      <c r="A8070" t="s">
        <v>3912</v>
      </c>
      <c r="B8070" t="s">
        <v>67</v>
      </c>
      <c r="C8070" t="s">
        <v>58</v>
      </c>
      <c r="D8070" t="s">
        <v>12</v>
      </c>
      <c r="E8070" t="s">
        <v>65</v>
      </c>
      <c r="F8070" t="s">
        <v>63</v>
      </c>
      <c r="G8070" t="s">
        <v>24</v>
      </c>
      <c r="H8070" t="s">
        <v>13</v>
      </c>
      <c r="I8070">
        <v>5</v>
      </c>
      <c r="J8070">
        <v>0.46776468999999998</v>
      </c>
      <c r="K8070">
        <v>0.47503993999999999</v>
      </c>
      <c r="L8070">
        <v>-7.2752499999999996E-3</v>
      </c>
      <c r="M8070">
        <v>-1.555322E-2</v>
      </c>
      <c r="N8070">
        <v>68.681118999999995</v>
      </c>
      <c r="O8070">
        <v>74.741095999999999</v>
      </c>
      <c r="P8070">
        <v>1.75373E-3</v>
      </c>
      <c r="Q8070">
        <v>-1.015988E-2</v>
      </c>
      <c r="R8070">
        <v>-9.52274E-3</v>
      </c>
      <c r="S8070">
        <v>-8.1948999999999998E-3</v>
      </c>
      <c r="T8070">
        <v>-7.2752499999999996E-3</v>
      </c>
      <c r="U8070">
        <v>-6.3555900000000004E-3</v>
      </c>
      <c r="V8070">
        <v>-5.0277500000000001E-3</v>
      </c>
      <c r="W8070">
        <v>-4.3906199999999996E-3</v>
      </c>
    </row>
    <row r="8071" spans="1:27" x14ac:dyDescent="0.2">
      <c r="A8071" t="s">
        <v>3913</v>
      </c>
      <c r="B8071" t="s">
        <v>67</v>
      </c>
      <c r="C8071" t="s">
        <v>58</v>
      </c>
      <c r="D8071" t="s">
        <v>12</v>
      </c>
      <c r="E8071" t="s">
        <v>65</v>
      </c>
      <c r="F8071" t="s">
        <v>63</v>
      </c>
      <c r="G8071" t="s">
        <v>24</v>
      </c>
      <c r="H8071" t="s">
        <v>13</v>
      </c>
      <c r="I8071">
        <v>6</v>
      </c>
      <c r="J8071">
        <v>0.48715554999999999</v>
      </c>
      <c r="K8071">
        <v>0.49386859999999999</v>
      </c>
      <c r="L8071">
        <v>-6.7130499999999999E-3</v>
      </c>
      <c r="M8071">
        <v>-1.378009E-2</v>
      </c>
      <c r="N8071">
        <v>68.396268000000006</v>
      </c>
      <c r="O8071">
        <v>74.741095999999999</v>
      </c>
      <c r="P8071">
        <v>1.83734E-3</v>
      </c>
      <c r="Q8071">
        <v>-9.7351999999999994E-3</v>
      </c>
      <c r="R8071">
        <v>-9.0676899999999998E-3</v>
      </c>
      <c r="S8071">
        <v>-7.6765499999999999E-3</v>
      </c>
      <c r="T8071">
        <v>-6.7130499999999999E-3</v>
      </c>
      <c r="U8071">
        <v>-5.74954E-3</v>
      </c>
      <c r="V8071">
        <v>-4.3584000000000001E-3</v>
      </c>
      <c r="W8071">
        <v>-3.6908900000000001E-3</v>
      </c>
    </row>
    <row r="8072" spans="1:27" x14ac:dyDescent="0.2">
      <c r="A8072" t="s">
        <v>3914</v>
      </c>
      <c r="B8072" t="s">
        <v>67</v>
      </c>
      <c r="C8072" t="s">
        <v>58</v>
      </c>
      <c r="D8072" t="s">
        <v>12</v>
      </c>
      <c r="E8072" t="s">
        <v>65</v>
      </c>
      <c r="F8072" t="s">
        <v>63</v>
      </c>
      <c r="G8072" t="s">
        <v>24</v>
      </c>
      <c r="H8072" t="s">
        <v>14</v>
      </c>
      <c r="I8072">
        <v>7</v>
      </c>
      <c r="J8072">
        <v>0.53538627999999999</v>
      </c>
      <c r="K8072">
        <v>0.54174803000000005</v>
      </c>
      <c r="L8072">
        <v>-6.3617500000000002E-3</v>
      </c>
      <c r="M8072">
        <v>-1.188254E-2</v>
      </c>
      <c r="N8072">
        <v>68.052154000000002</v>
      </c>
      <c r="O8072">
        <v>74.741095999999999</v>
      </c>
      <c r="P8072">
        <v>2.2427699999999998E-3</v>
      </c>
      <c r="Q8072">
        <v>-1.005078E-2</v>
      </c>
      <c r="R8072">
        <v>-9.2359699999999996E-3</v>
      </c>
      <c r="S8072">
        <v>-7.5378600000000004E-3</v>
      </c>
      <c r="T8072">
        <v>-6.3617500000000002E-3</v>
      </c>
      <c r="U8072">
        <v>-5.18564E-3</v>
      </c>
      <c r="V8072">
        <v>-3.48753E-3</v>
      </c>
      <c r="W8072">
        <v>-2.67272E-3</v>
      </c>
    </row>
    <row r="8073" spans="1:27" x14ac:dyDescent="0.2">
      <c r="A8073" t="s">
        <v>3915</v>
      </c>
      <c r="B8073" t="s">
        <v>67</v>
      </c>
      <c r="C8073" t="s">
        <v>58</v>
      </c>
      <c r="D8073" t="s">
        <v>12</v>
      </c>
      <c r="E8073" t="s">
        <v>65</v>
      </c>
      <c r="F8073" t="s">
        <v>63</v>
      </c>
      <c r="G8073" t="s">
        <v>24</v>
      </c>
      <c r="H8073" t="s">
        <v>14</v>
      </c>
      <c r="I8073">
        <v>8</v>
      </c>
      <c r="J8073">
        <v>0.54717959000000005</v>
      </c>
      <c r="K8073">
        <v>0.55250907999999999</v>
      </c>
      <c r="L8073">
        <v>-5.3294900000000001E-3</v>
      </c>
      <c r="M8073">
        <v>-9.7399300000000008E-3</v>
      </c>
      <c r="N8073">
        <v>68.107698999999997</v>
      </c>
      <c r="O8073">
        <v>74.741095999999999</v>
      </c>
      <c r="P8073">
        <v>1.9762E-3</v>
      </c>
      <c r="Q8073">
        <v>-8.5800500000000005E-3</v>
      </c>
      <c r="R8073">
        <v>-7.8620900000000004E-3</v>
      </c>
      <c r="S8073">
        <v>-6.3658100000000004E-3</v>
      </c>
      <c r="T8073">
        <v>-5.3294900000000001E-3</v>
      </c>
      <c r="U8073">
        <v>-4.2931699999999998E-3</v>
      </c>
      <c r="V8073">
        <v>-2.7968899999999998E-3</v>
      </c>
      <c r="W8073">
        <v>-2.0789300000000001E-3</v>
      </c>
    </row>
    <row r="8074" spans="1:27" x14ac:dyDescent="0.2">
      <c r="A8074" t="s">
        <v>3916</v>
      </c>
      <c r="B8074" t="s">
        <v>67</v>
      </c>
      <c r="C8074" t="s">
        <v>58</v>
      </c>
      <c r="D8074" t="s">
        <v>12</v>
      </c>
      <c r="E8074" t="s">
        <v>65</v>
      </c>
      <c r="F8074" t="s">
        <v>63</v>
      </c>
      <c r="G8074" t="s">
        <v>24</v>
      </c>
      <c r="H8074" t="s">
        <v>14</v>
      </c>
      <c r="I8074">
        <v>9</v>
      </c>
      <c r="J8074">
        <v>0.55332811000000004</v>
      </c>
      <c r="K8074">
        <v>0.55618093999999996</v>
      </c>
      <c r="L8074">
        <v>-2.8528400000000002E-3</v>
      </c>
      <c r="M8074" s="1">
        <v>-5.1557800000000004E-3</v>
      </c>
      <c r="N8074">
        <v>71.034244000000001</v>
      </c>
      <c r="O8074" s="1">
        <v>74.741095999999999</v>
      </c>
      <c r="P8074">
        <v>2.09144E-3</v>
      </c>
      <c r="Q8074">
        <v>-6.2929600000000002E-3</v>
      </c>
      <c r="R8074">
        <v>-5.5331299999999998E-3</v>
      </c>
      <c r="S8074">
        <v>-3.9495900000000002E-3</v>
      </c>
      <c r="T8074">
        <v>-2.8528400000000002E-3</v>
      </c>
      <c r="U8074">
        <v>-1.7560799999999999E-3</v>
      </c>
      <c r="V8074">
        <v>-1.7254E-4</v>
      </c>
      <c r="W8074">
        <v>5.8728000000000003E-4</v>
      </c>
      <c r="Y8074" s="1"/>
      <c r="AA8074" s="1"/>
    </row>
    <row r="8075" spans="1:27" x14ac:dyDescent="0.2">
      <c r="A8075" t="s">
        <v>3917</v>
      </c>
      <c r="B8075" t="s">
        <v>67</v>
      </c>
      <c r="C8075" t="s">
        <v>58</v>
      </c>
      <c r="D8075" t="s">
        <v>12</v>
      </c>
      <c r="E8075" t="s">
        <v>65</v>
      </c>
      <c r="F8075" t="s">
        <v>63</v>
      </c>
      <c r="G8075" t="s">
        <v>24</v>
      </c>
      <c r="H8075" t="s">
        <v>14</v>
      </c>
      <c r="I8075">
        <v>10</v>
      </c>
      <c r="J8075">
        <v>0.58060473999999995</v>
      </c>
      <c r="K8075">
        <v>0.58616827000000005</v>
      </c>
      <c r="L8075">
        <v>-5.5635299999999997E-3</v>
      </c>
      <c r="M8075">
        <v>-9.5823000000000002E-3</v>
      </c>
      <c r="N8075">
        <v>74.628127000000006</v>
      </c>
      <c r="O8075">
        <v>74.741095999999999</v>
      </c>
      <c r="P8075">
        <v>2.6386000000000001E-3</v>
      </c>
      <c r="Q8075">
        <v>-9.90364E-3</v>
      </c>
      <c r="R8075">
        <v>-8.9450299999999996E-3</v>
      </c>
      <c r="S8075">
        <v>-6.9472099999999997E-3</v>
      </c>
      <c r="T8075">
        <v>-5.5635299999999997E-3</v>
      </c>
      <c r="U8075">
        <v>-4.1798399999999998E-3</v>
      </c>
      <c r="V8075">
        <v>-2.1820199999999998E-3</v>
      </c>
      <c r="W8075">
        <v>-1.2234100000000001E-3</v>
      </c>
    </row>
    <row r="8076" spans="1:27" x14ac:dyDescent="0.2">
      <c r="A8076" t="s">
        <v>3918</v>
      </c>
      <c r="B8076" t="s">
        <v>67</v>
      </c>
      <c r="C8076" t="s">
        <v>58</v>
      </c>
      <c r="D8076" t="s">
        <v>12</v>
      </c>
      <c r="E8076" t="s">
        <v>65</v>
      </c>
      <c r="F8076" t="s">
        <v>63</v>
      </c>
      <c r="G8076" t="s">
        <v>24</v>
      </c>
      <c r="H8076" t="s">
        <v>14</v>
      </c>
      <c r="I8076">
        <v>11</v>
      </c>
      <c r="J8076">
        <v>0.62602484999999997</v>
      </c>
      <c r="K8076">
        <v>0.63552262000000004</v>
      </c>
      <c r="L8076">
        <v>-9.4977700000000009E-3</v>
      </c>
      <c r="M8076">
        <v>-1.5171560000000001E-2</v>
      </c>
      <c r="N8076">
        <v>78.529977000000002</v>
      </c>
      <c r="O8076">
        <v>74.741095999999999</v>
      </c>
      <c r="P8076">
        <v>3.0129599999999999E-3</v>
      </c>
      <c r="Q8076">
        <v>-1.445365E-2</v>
      </c>
      <c r="R8076">
        <v>-1.3359040000000001E-2</v>
      </c>
      <c r="S8076">
        <v>-1.1077770000000001E-2</v>
      </c>
      <c r="T8076">
        <v>-9.4977700000000009E-3</v>
      </c>
      <c r="U8076">
        <v>-7.9177699999999993E-3</v>
      </c>
      <c r="V8076">
        <v>-5.6365E-3</v>
      </c>
      <c r="W8076">
        <v>-4.5418899999999998E-3</v>
      </c>
    </row>
    <row r="8077" spans="1:27" x14ac:dyDescent="0.2">
      <c r="A8077" t="s">
        <v>3919</v>
      </c>
      <c r="B8077" t="s">
        <v>67</v>
      </c>
      <c r="C8077" t="s">
        <v>58</v>
      </c>
      <c r="D8077" t="s">
        <v>12</v>
      </c>
      <c r="E8077" t="s">
        <v>65</v>
      </c>
      <c r="F8077" t="s">
        <v>63</v>
      </c>
      <c r="G8077" t="s">
        <v>24</v>
      </c>
      <c r="H8077" t="s">
        <v>14</v>
      </c>
      <c r="I8077">
        <v>12</v>
      </c>
      <c r="J8077">
        <v>0.68275048999999999</v>
      </c>
      <c r="K8077">
        <v>0.69215336999999999</v>
      </c>
      <c r="L8077">
        <v>-9.4028900000000006E-3</v>
      </c>
      <c r="M8077">
        <v>-1.3772070000000001E-2</v>
      </c>
      <c r="N8077">
        <v>81.380529999999993</v>
      </c>
      <c r="O8077">
        <v>74.741095999999999</v>
      </c>
      <c r="P8077">
        <v>3.24589E-3</v>
      </c>
      <c r="Q8077">
        <v>-1.4741890000000001E-2</v>
      </c>
      <c r="R8077">
        <v>-1.3562660000000001E-2</v>
      </c>
      <c r="S8077">
        <v>-1.110503E-2</v>
      </c>
      <c r="T8077">
        <v>-9.4028900000000006E-3</v>
      </c>
      <c r="U8077">
        <v>-7.7007400000000002E-3</v>
      </c>
      <c r="V8077">
        <v>-5.2431099999999996E-3</v>
      </c>
      <c r="W8077">
        <v>-4.0638799999999997E-3</v>
      </c>
    </row>
    <row r="8078" spans="1:27" x14ac:dyDescent="0.2">
      <c r="A8078" t="s">
        <v>3920</v>
      </c>
      <c r="B8078" t="s">
        <v>67</v>
      </c>
      <c r="C8078" t="s">
        <v>58</v>
      </c>
      <c r="D8078" t="s">
        <v>12</v>
      </c>
      <c r="E8078" t="s">
        <v>65</v>
      </c>
      <c r="F8078" t="s">
        <v>63</v>
      </c>
      <c r="G8078" t="s">
        <v>24</v>
      </c>
      <c r="H8078" t="s">
        <v>14</v>
      </c>
      <c r="I8078">
        <v>13</v>
      </c>
      <c r="J8078">
        <v>0.74366045999999997</v>
      </c>
      <c r="K8078">
        <v>0.75278343999999997</v>
      </c>
      <c r="L8078">
        <v>-9.1229899999999992E-3</v>
      </c>
      <c r="M8078">
        <v>-1.226768E-2</v>
      </c>
      <c r="N8078">
        <v>82.697682999999998</v>
      </c>
      <c r="O8078">
        <v>74.741095999999999</v>
      </c>
      <c r="P8078">
        <v>3.8004100000000002E-3</v>
      </c>
      <c r="Q8078">
        <v>-1.53741E-2</v>
      </c>
      <c r="R8078">
        <v>-1.39934E-2</v>
      </c>
      <c r="S8078">
        <v>-1.111592E-2</v>
      </c>
      <c r="T8078">
        <v>-9.1229899999999992E-3</v>
      </c>
      <c r="U8078">
        <v>-7.1300499999999998E-3</v>
      </c>
      <c r="V8078">
        <v>-4.2525699999999998E-3</v>
      </c>
      <c r="W8078">
        <v>-2.8718799999999998E-3</v>
      </c>
    </row>
    <row r="8079" spans="1:27" x14ac:dyDescent="0.2">
      <c r="A8079" t="s">
        <v>3921</v>
      </c>
      <c r="B8079" t="s">
        <v>67</v>
      </c>
      <c r="C8079" t="s">
        <v>58</v>
      </c>
      <c r="D8079" t="s">
        <v>12</v>
      </c>
      <c r="E8079" t="s">
        <v>65</v>
      </c>
      <c r="F8079" t="s">
        <v>63</v>
      </c>
      <c r="G8079" t="s">
        <v>24</v>
      </c>
      <c r="H8079" t="s">
        <v>14</v>
      </c>
      <c r="I8079">
        <v>14</v>
      </c>
      <c r="J8079">
        <v>0.80192620999999997</v>
      </c>
      <c r="K8079">
        <v>0.80805033000000004</v>
      </c>
      <c r="L8079">
        <v>-6.1241200000000003E-3</v>
      </c>
      <c r="M8079">
        <v>-7.6367600000000002E-3</v>
      </c>
      <c r="N8079">
        <v>83.103876</v>
      </c>
      <c r="O8079">
        <v>74.741095999999999</v>
      </c>
      <c r="P8079">
        <v>5.1238300000000002E-3</v>
      </c>
      <c r="Q8079">
        <v>-1.455206E-2</v>
      </c>
      <c r="R8079">
        <v>-1.269057E-2</v>
      </c>
      <c r="S8079">
        <v>-8.8110600000000008E-3</v>
      </c>
      <c r="T8079">
        <v>-6.1241200000000003E-3</v>
      </c>
      <c r="U8079">
        <v>-3.4371800000000002E-3</v>
      </c>
      <c r="V8079">
        <v>4.4233E-4</v>
      </c>
      <c r="W8079">
        <v>2.3038199999999998E-3</v>
      </c>
    </row>
    <row r="8080" spans="1:27" x14ac:dyDescent="0.2">
      <c r="A8080" t="s">
        <v>3922</v>
      </c>
      <c r="B8080" t="s">
        <v>67</v>
      </c>
      <c r="C8080" t="s">
        <v>58</v>
      </c>
      <c r="D8080" t="s">
        <v>12</v>
      </c>
      <c r="E8080" t="s">
        <v>65</v>
      </c>
      <c r="F8080" t="s">
        <v>63</v>
      </c>
      <c r="G8080" t="s">
        <v>24</v>
      </c>
      <c r="H8080" t="s">
        <v>14</v>
      </c>
      <c r="I8080">
        <v>15</v>
      </c>
      <c r="J8080">
        <v>0.85359512000000004</v>
      </c>
      <c r="K8080">
        <v>0.85589327999999998</v>
      </c>
      <c r="L8080">
        <v>-2.29816E-3</v>
      </c>
      <c r="M8080">
        <v>-2.6923300000000002E-3</v>
      </c>
      <c r="N8080">
        <v>82.890249999999995</v>
      </c>
      <c r="O8080">
        <v>74.741095999999999</v>
      </c>
      <c r="P8080">
        <v>5.0797400000000001E-3</v>
      </c>
      <c r="Q8080">
        <v>-1.0653599999999999E-2</v>
      </c>
      <c r="R8080">
        <v>-8.8081199999999991E-3</v>
      </c>
      <c r="S8080">
        <v>-4.9619800000000004E-3</v>
      </c>
      <c r="T8080">
        <v>-2.29816E-3</v>
      </c>
      <c r="U8080">
        <v>3.6566000000000002E-4</v>
      </c>
      <c r="V8080">
        <v>4.21179E-3</v>
      </c>
      <c r="W8080">
        <v>6.05727E-3</v>
      </c>
    </row>
    <row r="8081" spans="1:26" x14ac:dyDescent="0.2">
      <c r="A8081" t="s">
        <v>3923</v>
      </c>
      <c r="B8081" t="s">
        <v>67</v>
      </c>
      <c r="C8081" t="s">
        <v>58</v>
      </c>
      <c r="D8081" t="s">
        <v>12</v>
      </c>
      <c r="E8081" t="s">
        <v>65</v>
      </c>
      <c r="F8081" t="s">
        <v>63</v>
      </c>
      <c r="G8081" t="s">
        <v>24</v>
      </c>
      <c r="H8081" t="s">
        <v>14</v>
      </c>
      <c r="I8081">
        <v>16</v>
      </c>
      <c r="J8081">
        <v>0.90622276999999996</v>
      </c>
      <c r="K8081">
        <v>0.90585817000000002</v>
      </c>
      <c r="L8081">
        <v>3.6460000000000003E-4</v>
      </c>
      <c r="M8081">
        <v>4.0233000000000001E-4</v>
      </c>
      <c r="N8081">
        <v>82.546572999999995</v>
      </c>
      <c r="O8081">
        <v>74.741095999999999</v>
      </c>
      <c r="P8081">
        <v>5.01959E-3</v>
      </c>
      <c r="Q8081">
        <v>-7.8918800000000004E-3</v>
      </c>
      <c r="R8081">
        <v>-6.0682599999999998E-3</v>
      </c>
      <c r="S8081">
        <v>-2.2676699999999998E-3</v>
      </c>
      <c r="T8081">
        <v>3.6460000000000003E-4</v>
      </c>
      <c r="U8081">
        <v>2.99687E-3</v>
      </c>
      <c r="V8081">
        <v>6.79746E-3</v>
      </c>
      <c r="W8081">
        <v>8.6210799999999997E-3</v>
      </c>
    </row>
    <row r="8082" spans="1:26" x14ac:dyDescent="0.2">
      <c r="A8082" t="s">
        <v>3924</v>
      </c>
      <c r="B8082" t="s">
        <v>67</v>
      </c>
      <c r="C8082" t="s">
        <v>58</v>
      </c>
      <c r="D8082" t="s">
        <v>12</v>
      </c>
      <c r="E8082" t="s">
        <v>65</v>
      </c>
      <c r="F8082" t="s">
        <v>63</v>
      </c>
      <c r="G8082" t="s">
        <v>24</v>
      </c>
      <c r="H8082" t="s">
        <v>15</v>
      </c>
      <c r="I8082">
        <v>17</v>
      </c>
      <c r="J8082">
        <v>0.93154985999999995</v>
      </c>
      <c r="K8082">
        <v>0.92327409999999999</v>
      </c>
      <c r="L8082">
        <v>8.2757600000000001E-3</v>
      </c>
      <c r="M8082">
        <v>8.8838600000000004E-3</v>
      </c>
      <c r="N8082">
        <v>81.430847</v>
      </c>
      <c r="O8082">
        <v>74.741095999999999</v>
      </c>
      <c r="P8082">
        <v>5.1039099999999997E-3</v>
      </c>
      <c r="Q8082">
        <v>-1.1943E-4</v>
      </c>
      <c r="R8082">
        <v>1.7348299999999999E-3</v>
      </c>
      <c r="S8082">
        <v>5.5992699999999999E-3</v>
      </c>
      <c r="T8082">
        <v>8.2757600000000001E-3</v>
      </c>
      <c r="U8082">
        <v>1.095226E-2</v>
      </c>
      <c r="V8082">
        <v>1.481669E-2</v>
      </c>
      <c r="W8082">
        <v>1.667095E-2</v>
      </c>
    </row>
    <row r="8083" spans="1:26" x14ac:dyDescent="0.2">
      <c r="A8083" t="s">
        <v>3925</v>
      </c>
      <c r="B8083" t="s">
        <v>67</v>
      </c>
      <c r="C8083" t="s">
        <v>58</v>
      </c>
      <c r="D8083" t="s">
        <v>12</v>
      </c>
      <c r="E8083" t="s">
        <v>65</v>
      </c>
      <c r="F8083" t="s">
        <v>63</v>
      </c>
      <c r="G8083" t="s">
        <v>24</v>
      </c>
      <c r="H8083" t="s">
        <v>15</v>
      </c>
      <c r="I8083">
        <v>18</v>
      </c>
      <c r="J8083">
        <v>0.94984689</v>
      </c>
      <c r="K8083">
        <v>0.94150860000000003</v>
      </c>
      <c r="L8083">
        <v>8.33828E-3</v>
      </c>
      <c r="M8083">
        <v>8.7785599999999995E-3</v>
      </c>
      <c r="N8083">
        <v>80.178849</v>
      </c>
      <c r="O8083">
        <v>74.741095999999999</v>
      </c>
      <c r="P8083">
        <v>4.7467200000000003E-3</v>
      </c>
      <c r="Q8083">
        <v>5.3063000000000003E-4</v>
      </c>
      <c r="R8083">
        <v>2.2551200000000002E-3</v>
      </c>
      <c r="S8083">
        <v>5.8491000000000003E-3</v>
      </c>
      <c r="T8083">
        <v>8.33828E-3</v>
      </c>
      <c r="U8083">
        <v>1.082747E-2</v>
      </c>
      <c r="V8083">
        <v>1.4421450000000001E-2</v>
      </c>
      <c r="W8083">
        <v>1.6145940000000001E-2</v>
      </c>
    </row>
    <row r="8084" spans="1:26" x14ac:dyDescent="0.2">
      <c r="A8084" t="s">
        <v>3926</v>
      </c>
      <c r="B8084" t="s">
        <v>67</v>
      </c>
      <c r="C8084" t="s">
        <v>58</v>
      </c>
      <c r="D8084" t="s">
        <v>12</v>
      </c>
      <c r="E8084" t="s">
        <v>65</v>
      </c>
      <c r="F8084" t="s">
        <v>63</v>
      </c>
      <c r="G8084" t="s">
        <v>24</v>
      </c>
      <c r="H8084" t="s">
        <v>15</v>
      </c>
      <c r="I8084">
        <v>19</v>
      </c>
      <c r="J8084">
        <v>0.94345451999999996</v>
      </c>
      <c r="K8084">
        <v>0.93309511999999994</v>
      </c>
      <c r="L8084">
        <v>1.03594E-2</v>
      </c>
      <c r="M8084">
        <v>1.098029E-2</v>
      </c>
      <c r="N8084">
        <v>78.324275</v>
      </c>
      <c r="O8084">
        <v>74.741095999999999</v>
      </c>
      <c r="P8084">
        <v>4.38398E-3</v>
      </c>
      <c r="Q8084">
        <v>3.14839E-3</v>
      </c>
      <c r="R8084">
        <v>4.7410999999999998E-3</v>
      </c>
      <c r="S8084">
        <v>8.0604400000000003E-3</v>
      </c>
      <c r="T8084">
        <v>1.03594E-2</v>
      </c>
      <c r="U8084">
        <v>1.265836E-2</v>
      </c>
      <c r="V8084">
        <v>1.5977700000000001E-2</v>
      </c>
      <c r="W8084">
        <v>1.7570410000000002E-2</v>
      </c>
    </row>
    <row r="8085" spans="1:26" x14ac:dyDescent="0.2">
      <c r="A8085" t="s">
        <v>3927</v>
      </c>
      <c r="B8085" t="s">
        <v>67</v>
      </c>
      <c r="C8085" t="s">
        <v>58</v>
      </c>
      <c r="D8085" t="s">
        <v>12</v>
      </c>
      <c r="E8085" t="s">
        <v>65</v>
      </c>
      <c r="F8085" t="s">
        <v>63</v>
      </c>
      <c r="G8085" t="s">
        <v>24</v>
      </c>
      <c r="H8085" t="s">
        <v>15</v>
      </c>
      <c r="I8085">
        <v>20</v>
      </c>
      <c r="J8085">
        <v>0.96884817000000001</v>
      </c>
      <c r="K8085">
        <v>0.96069280999999995</v>
      </c>
      <c r="L8085">
        <v>8.1553600000000004E-3</v>
      </c>
      <c r="M8085">
        <v>8.4175900000000008E-3</v>
      </c>
      <c r="N8085">
        <v>75.474529000000004</v>
      </c>
      <c r="O8085">
        <v>74.741095999999999</v>
      </c>
      <c r="P8085">
        <v>4.2822600000000004E-3</v>
      </c>
      <c r="Q8085">
        <v>1.1116800000000001E-3</v>
      </c>
      <c r="R8085">
        <v>2.6674300000000001E-3</v>
      </c>
      <c r="S8085">
        <v>5.9097500000000001E-3</v>
      </c>
      <c r="T8085">
        <v>8.1553600000000004E-3</v>
      </c>
      <c r="U8085">
        <v>1.0400980000000001E-2</v>
      </c>
      <c r="V8085">
        <v>1.3643300000000001E-2</v>
      </c>
      <c r="W8085">
        <v>1.519905E-2</v>
      </c>
    </row>
    <row r="8086" spans="1:26" x14ac:dyDescent="0.2">
      <c r="A8086" t="s">
        <v>3928</v>
      </c>
      <c r="B8086" t="s">
        <v>67</v>
      </c>
      <c r="C8086" t="s">
        <v>58</v>
      </c>
      <c r="D8086" t="s">
        <v>12</v>
      </c>
      <c r="E8086" t="s">
        <v>65</v>
      </c>
      <c r="F8086" t="s">
        <v>63</v>
      </c>
      <c r="G8086" t="s">
        <v>24</v>
      </c>
      <c r="H8086" t="s">
        <v>15</v>
      </c>
      <c r="I8086">
        <v>21</v>
      </c>
      <c r="J8086">
        <v>0.95556536999999997</v>
      </c>
      <c r="K8086">
        <v>0.95307691000000005</v>
      </c>
      <c r="L8086">
        <v>2.48847E-3</v>
      </c>
      <c r="M8086">
        <v>2.6041800000000002E-3</v>
      </c>
      <c r="N8086">
        <v>73.748562000000007</v>
      </c>
      <c r="O8086">
        <v>74.741095999999999</v>
      </c>
      <c r="P8086">
        <v>3.2947300000000001E-3</v>
      </c>
      <c r="Q8086">
        <v>-2.9308799999999999E-3</v>
      </c>
      <c r="R8086">
        <v>-1.7339E-3</v>
      </c>
      <c r="S8086">
        <v>7.6071000000000005E-4</v>
      </c>
      <c r="T8086">
        <v>2.48847E-3</v>
      </c>
      <c r="U8086">
        <v>4.2162199999999997E-3</v>
      </c>
      <c r="V8086">
        <v>6.7108300000000001E-3</v>
      </c>
      <c r="W8086">
        <v>7.9078099999999995E-3</v>
      </c>
    </row>
    <row r="8087" spans="1:26" x14ac:dyDescent="0.2">
      <c r="A8087" t="s">
        <v>3929</v>
      </c>
      <c r="B8087" t="s">
        <v>67</v>
      </c>
      <c r="C8087" t="s">
        <v>58</v>
      </c>
      <c r="D8087" t="s">
        <v>12</v>
      </c>
      <c r="E8087" t="s">
        <v>65</v>
      </c>
      <c r="F8087" t="s">
        <v>63</v>
      </c>
      <c r="G8087" t="s">
        <v>24</v>
      </c>
      <c r="H8087" t="s">
        <v>14</v>
      </c>
      <c r="I8087">
        <v>22</v>
      </c>
      <c r="J8087">
        <v>0.90106174999999999</v>
      </c>
      <c r="K8087">
        <v>0.91078320999999995</v>
      </c>
      <c r="L8087">
        <v>-9.7214599999999995E-3</v>
      </c>
      <c r="M8087">
        <v>-1.0788890000000001E-2</v>
      </c>
      <c r="N8087">
        <v>72.608343000000005</v>
      </c>
      <c r="O8087">
        <v>74.741095999999999</v>
      </c>
      <c r="P8087">
        <v>2.4375E-3</v>
      </c>
      <c r="Q8087">
        <v>-1.373079E-2</v>
      </c>
      <c r="R8087">
        <v>-1.2845240000000001E-2</v>
      </c>
      <c r="S8087">
        <v>-1.099968E-2</v>
      </c>
      <c r="T8087">
        <v>-9.7214599999999995E-3</v>
      </c>
      <c r="U8087">
        <v>-8.4432399999999994E-3</v>
      </c>
      <c r="V8087">
        <v>-6.5976799999999999E-3</v>
      </c>
      <c r="W8087">
        <v>-5.7121300000000002E-3</v>
      </c>
    </row>
    <row r="8088" spans="1:26" x14ac:dyDescent="0.2">
      <c r="A8088" t="s">
        <v>3930</v>
      </c>
      <c r="B8088" t="s">
        <v>67</v>
      </c>
      <c r="C8088" t="s">
        <v>58</v>
      </c>
      <c r="D8088" t="s">
        <v>12</v>
      </c>
      <c r="E8088" t="s">
        <v>65</v>
      </c>
      <c r="F8088" t="s">
        <v>63</v>
      </c>
      <c r="G8088" t="s">
        <v>24</v>
      </c>
      <c r="H8088" t="s">
        <v>14</v>
      </c>
      <c r="I8088">
        <v>23</v>
      </c>
      <c r="J8088">
        <v>0.79482905999999998</v>
      </c>
      <c r="K8088">
        <v>0.80680647000000005</v>
      </c>
      <c r="L8088">
        <v>-1.1977410000000001E-2</v>
      </c>
      <c r="M8088">
        <v>-1.506917E-2</v>
      </c>
      <c r="N8088">
        <v>71.588972999999996</v>
      </c>
      <c r="O8088">
        <v>74.741095999999999</v>
      </c>
      <c r="P8088">
        <v>3.0881300000000001E-3</v>
      </c>
      <c r="Q8088">
        <v>-1.7056930000000001E-2</v>
      </c>
      <c r="R8088">
        <v>-1.5935009999999999E-2</v>
      </c>
      <c r="S8088">
        <v>-1.3596830000000001E-2</v>
      </c>
      <c r="T8088">
        <v>-1.1977410000000001E-2</v>
      </c>
      <c r="U8088">
        <v>-1.0357999999999999E-2</v>
      </c>
      <c r="V8088">
        <v>-8.0198200000000004E-3</v>
      </c>
      <c r="W8088">
        <v>-6.8979000000000002E-3</v>
      </c>
    </row>
    <row r="8089" spans="1:26" x14ac:dyDescent="0.2">
      <c r="A8089" t="s">
        <v>3931</v>
      </c>
      <c r="B8089" t="s">
        <v>67</v>
      </c>
      <c r="C8089" t="s">
        <v>58</v>
      </c>
      <c r="D8089" t="s">
        <v>12</v>
      </c>
      <c r="E8089" t="s">
        <v>65</v>
      </c>
      <c r="F8089" t="s">
        <v>63</v>
      </c>
      <c r="G8089" t="s">
        <v>24</v>
      </c>
      <c r="H8089" t="s">
        <v>14</v>
      </c>
      <c r="I8089">
        <v>24</v>
      </c>
      <c r="J8089">
        <v>0.67775134999999997</v>
      </c>
      <c r="K8089">
        <v>0.69046028000000004</v>
      </c>
      <c r="L8089">
        <v>-1.270893E-2</v>
      </c>
      <c r="M8089">
        <v>-1.8751609999999998E-2</v>
      </c>
      <c r="N8089">
        <v>70.890095000000002</v>
      </c>
      <c r="O8089">
        <v>74.741095999999999</v>
      </c>
      <c r="P8089">
        <v>3.2897400000000002E-3</v>
      </c>
      <c r="Q8089">
        <v>-1.812008E-2</v>
      </c>
      <c r="R8089">
        <v>-1.6924910000000001E-2</v>
      </c>
      <c r="S8089">
        <v>-1.443408E-2</v>
      </c>
      <c r="T8089">
        <v>-1.270893E-2</v>
      </c>
      <c r="U8089">
        <v>-1.098379E-2</v>
      </c>
      <c r="V8089">
        <v>-8.4929600000000008E-3</v>
      </c>
      <c r="W8089">
        <v>-7.2977800000000002E-3</v>
      </c>
    </row>
    <row r="8090" spans="1:26" x14ac:dyDescent="0.2">
      <c r="A8090" t="s">
        <v>9882</v>
      </c>
      <c r="B8090" t="s">
        <v>67</v>
      </c>
      <c r="C8090" t="s">
        <v>58</v>
      </c>
      <c r="D8090" t="s">
        <v>12</v>
      </c>
      <c r="E8090" t="s">
        <v>5652</v>
      </c>
      <c r="F8090" t="s">
        <v>64</v>
      </c>
      <c r="G8090" t="s">
        <v>24</v>
      </c>
      <c r="H8090" t="s">
        <v>14</v>
      </c>
      <c r="I8090">
        <v>1</v>
      </c>
      <c r="J8090">
        <v>0.59714725000000002</v>
      </c>
      <c r="K8090">
        <v>0.60082524999999998</v>
      </c>
      <c r="L8090">
        <v>-3.6779999999999998E-3</v>
      </c>
      <c r="M8090">
        <v>-6.1592799999999996E-3</v>
      </c>
      <c r="N8090">
        <v>70.542285000000007</v>
      </c>
      <c r="O8090">
        <v>74.726630999999998</v>
      </c>
      <c r="P8090">
        <v>2.7882599999999999E-3</v>
      </c>
      <c r="Q8090">
        <v>-8.2642700000000006E-3</v>
      </c>
      <c r="R8090">
        <v>-7.2512999999999996E-3</v>
      </c>
      <c r="S8090">
        <v>-5.1401600000000004E-3</v>
      </c>
      <c r="T8090">
        <v>-3.6779999999999998E-3</v>
      </c>
      <c r="U8090">
        <v>-2.2158400000000002E-3</v>
      </c>
      <c r="V8090">
        <v>-1.047E-4</v>
      </c>
      <c r="W8090">
        <v>9.0826999999999998E-4</v>
      </c>
    </row>
    <row r="8091" spans="1:26" x14ac:dyDescent="0.2">
      <c r="A8091" t="s">
        <v>9883</v>
      </c>
      <c r="B8091" t="s">
        <v>67</v>
      </c>
      <c r="C8091" t="s">
        <v>58</v>
      </c>
      <c r="D8091" t="s">
        <v>12</v>
      </c>
      <c r="E8091" t="s">
        <v>5652</v>
      </c>
      <c r="F8091" t="s">
        <v>64</v>
      </c>
      <c r="G8091" t="s">
        <v>24</v>
      </c>
      <c r="H8091" t="s">
        <v>14</v>
      </c>
      <c r="I8091">
        <v>2</v>
      </c>
      <c r="J8091">
        <v>0.53787770000000001</v>
      </c>
      <c r="K8091">
        <v>0.54254681000000005</v>
      </c>
      <c r="L8091">
        <v>-4.6691199999999997E-3</v>
      </c>
      <c r="M8091">
        <v>-8.6806299999999999E-3</v>
      </c>
      <c r="N8091">
        <v>70.011549000000002</v>
      </c>
      <c r="O8091">
        <v>74.726630999999998</v>
      </c>
      <c r="P8091">
        <v>2.1162099999999999E-3</v>
      </c>
      <c r="Q8091">
        <v>-8.1499699999999994E-3</v>
      </c>
      <c r="R8091">
        <v>-7.3811500000000004E-3</v>
      </c>
      <c r="S8091">
        <v>-5.7788600000000002E-3</v>
      </c>
      <c r="T8091">
        <v>-4.6691199999999997E-3</v>
      </c>
      <c r="U8091">
        <v>-3.5593700000000001E-3</v>
      </c>
      <c r="V8091">
        <v>-1.9570799999999999E-3</v>
      </c>
      <c r="W8091">
        <v>-1.18826E-3</v>
      </c>
    </row>
    <row r="8092" spans="1:26" x14ac:dyDescent="0.2">
      <c r="A8092" t="s">
        <v>9884</v>
      </c>
      <c r="B8092" t="s">
        <v>67</v>
      </c>
      <c r="C8092" t="s">
        <v>58</v>
      </c>
      <c r="D8092" t="s">
        <v>12</v>
      </c>
      <c r="E8092" t="s">
        <v>5652</v>
      </c>
      <c r="F8092" t="s">
        <v>64</v>
      </c>
      <c r="G8092" t="s">
        <v>24</v>
      </c>
      <c r="H8092" t="s">
        <v>14</v>
      </c>
      <c r="I8092">
        <v>3</v>
      </c>
      <c r="J8092">
        <v>0.49866569999999999</v>
      </c>
      <c r="K8092">
        <v>0.50382137999999999</v>
      </c>
      <c r="L8092">
        <v>-5.1556800000000002E-3</v>
      </c>
      <c r="M8092">
        <v>-1.033895E-2</v>
      </c>
      <c r="N8092">
        <v>69.440402000000006</v>
      </c>
      <c r="O8092">
        <v>74.726630999999998</v>
      </c>
      <c r="P8092">
        <v>2.8562700000000002E-3</v>
      </c>
      <c r="Q8092">
        <v>-9.8538199999999992E-3</v>
      </c>
      <c r="R8092">
        <v>-8.8161300000000001E-3</v>
      </c>
      <c r="S8092">
        <v>-6.6535099999999996E-3</v>
      </c>
      <c r="T8092">
        <v>-5.1556800000000002E-3</v>
      </c>
      <c r="U8092">
        <v>-3.6578499999999998E-3</v>
      </c>
      <c r="V8092">
        <v>-1.49522E-3</v>
      </c>
      <c r="W8092">
        <v>-4.5752999999999999E-4</v>
      </c>
    </row>
    <row r="8093" spans="1:26" x14ac:dyDescent="0.2">
      <c r="A8093" t="s">
        <v>9885</v>
      </c>
      <c r="B8093" t="s">
        <v>67</v>
      </c>
      <c r="C8093" t="s">
        <v>58</v>
      </c>
      <c r="D8093" t="s">
        <v>12</v>
      </c>
      <c r="E8093" t="s">
        <v>5652</v>
      </c>
      <c r="F8093" t="s">
        <v>64</v>
      </c>
      <c r="G8093" t="s">
        <v>24</v>
      </c>
      <c r="H8093" t="s">
        <v>14</v>
      </c>
      <c r="I8093">
        <v>4</v>
      </c>
      <c r="J8093">
        <v>0.47360458</v>
      </c>
      <c r="K8093">
        <v>0.47673850000000001</v>
      </c>
      <c r="L8093">
        <v>-3.1339200000000001E-3</v>
      </c>
      <c r="M8093">
        <v>-6.6171700000000003E-3</v>
      </c>
      <c r="N8093">
        <v>69.095163999999997</v>
      </c>
      <c r="O8093">
        <v>74.726630999999998</v>
      </c>
      <c r="P8093">
        <v>2.2817599999999999E-3</v>
      </c>
      <c r="Q8093">
        <v>-6.8870800000000003E-3</v>
      </c>
      <c r="R8093">
        <v>-6.0581100000000002E-3</v>
      </c>
      <c r="S8093">
        <v>-4.3304800000000003E-3</v>
      </c>
      <c r="T8093">
        <v>-3.1339200000000001E-3</v>
      </c>
      <c r="U8093">
        <v>-1.9373700000000001E-3</v>
      </c>
      <c r="V8093">
        <v>-2.0973000000000001E-4</v>
      </c>
      <c r="W8093">
        <v>6.1923999999999996E-4</v>
      </c>
      <c r="X8093" s="1"/>
      <c r="Z8093" s="1"/>
    </row>
    <row r="8094" spans="1:26" x14ac:dyDescent="0.2">
      <c r="A8094" t="s">
        <v>9886</v>
      </c>
      <c r="B8094" t="s">
        <v>67</v>
      </c>
      <c r="C8094" t="s">
        <v>58</v>
      </c>
      <c r="D8094" t="s">
        <v>12</v>
      </c>
      <c r="E8094" t="s">
        <v>5652</v>
      </c>
      <c r="F8094" t="s">
        <v>64</v>
      </c>
      <c r="G8094" t="s">
        <v>24</v>
      </c>
      <c r="H8094" t="s">
        <v>14</v>
      </c>
      <c r="I8094">
        <v>5</v>
      </c>
      <c r="J8094">
        <v>0.46577036999999999</v>
      </c>
      <c r="K8094">
        <v>0.47211786</v>
      </c>
      <c r="L8094">
        <v>-6.3474899999999999E-3</v>
      </c>
      <c r="M8094">
        <v>-1.362794E-2</v>
      </c>
      <c r="N8094">
        <v>68.673963000000001</v>
      </c>
      <c r="O8094">
        <v>74.726630999999998</v>
      </c>
      <c r="P8094">
        <v>2.5955499999999999E-3</v>
      </c>
      <c r="Q8094">
        <v>-1.0616789999999999E-2</v>
      </c>
      <c r="R8094">
        <v>-9.6738199999999996E-3</v>
      </c>
      <c r="S8094">
        <v>-7.7086000000000003E-3</v>
      </c>
      <c r="T8094">
        <v>-6.3474899999999999E-3</v>
      </c>
      <c r="U8094">
        <v>-4.9863800000000003E-3</v>
      </c>
      <c r="V8094">
        <v>-3.0211600000000002E-3</v>
      </c>
      <c r="W8094">
        <v>-2.0781900000000002E-3</v>
      </c>
    </row>
    <row r="8095" spans="1:26" x14ac:dyDescent="0.2">
      <c r="A8095" t="s">
        <v>9887</v>
      </c>
      <c r="B8095" t="s">
        <v>67</v>
      </c>
      <c r="C8095" t="s">
        <v>58</v>
      </c>
      <c r="D8095" t="s">
        <v>12</v>
      </c>
      <c r="E8095" t="s">
        <v>5652</v>
      </c>
      <c r="F8095" t="s">
        <v>64</v>
      </c>
      <c r="G8095" t="s">
        <v>24</v>
      </c>
      <c r="H8095" t="s">
        <v>14</v>
      </c>
      <c r="I8095">
        <v>6</v>
      </c>
      <c r="J8095">
        <v>0.48684842</v>
      </c>
      <c r="K8095">
        <v>0.49199868000000002</v>
      </c>
      <c r="L8095">
        <v>-5.1502600000000003E-3</v>
      </c>
      <c r="M8095">
        <v>-1.0578779999999999E-2</v>
      </c>
      <c r="N8095">
        <v>68.389443999999997</v>
      </c>
      <c r="O8095">
        <v>74.726630999999998</v>
      </c>
      <c r="P8095">
        <v>1.8652600000000001E-3</v>
      </c>
      <c r="Q8095">
        <v>-8.2183399999999993E-3</v>
      </c>
      <c r="R8095">
        <v>-7.5406900000000001E-3</v>
      </c>
      <c r="S8095">
        <v>-6.1284E-3</v>
      </c>
      <c r="T8095">
        <v>-5.1502600000000003E-3</v>
      </c>
      <c r="U8095">
        <v>-4.1721199999999996E-3</v>
      </c>
      <c r="V8095">
        <v>-2.7598399999999999E-3</v>
      </c>
      <c r="W8095">
        <v>-2.0821799999999999E-3</v>
      </c>
    </row>
    <row r="8096" spans="1:26" x14ac:dyDescent="0.2">
      <c r="A8096" t="s">
        <v>9888</v>
      </c>
      <c r="B8096" t="s">
        <v>67</v>
      </c>
      <c r="C8096" t="s">
        <v>58</v>
      </c>
      <c r="D8096" t="s">
        <v>12</v>
      </c>
      <c r="E8096" t="s">
        <v>5652</v>
      </c>
      <c r="F8096" t="s">
        <v>64</v>
      </c>
      <c r="G8096" t="s">
        <v>24</v>
      </c>
      <c r="H8096" t="s">
        <v>14</v>
      </c>
      <c r="I8096">
        <v>7</v>
      </c>
      <c r="J8096">
        <v>0.53856579000000004</v>
      </c>
      <c r="K8096">
        <v>0.54570483999999997</v>
      </c>
      <c r="L8096">
        <v>-7.1390500000000001E-3</v>
      </c>
      <c r="M8096">
        <v>-1.3255670000000001E-2</v>
      </c>
      <c r="N8096">
        <v>68.045795999999996</v>
      </c>
      <c r="O8096">
        <v>74.726630999999998</v>
      </c>
      <c r="P8096">
        <v>2.36338E-3</v>
      </c>
      <c r="Q8096">
        <v>-1.102647E-2</v>
      </c>
      <c r="R8096">
        <v>-1.0167839999999999E-2</v>
      </c>
      <c r="S8096">
        <v>-8.3784099999999993E-3</v>
      </c>
      <c r="T8096">
        <v>-7.1390500000000001E-3</v>
      </c>
      <c r="U8096">
        <v>-5.8996999999999999E-3</v>
      </c>
      <c r="V8096">
        <v>-4.1102600000000001E-3</v>
      </c>
      <c r="W8096">
        <v>-3.2516400000000001E-3</v>
      </c>
    </row>
    <row r="8097" spans="1:23" x14ac:dyDescent="0.2">
      <c r="A8097" t="s">
        <v>9889</v>
      </c>
      <c r="B8097" t="s">
        <v>67</v>
      </c>
      <c r="C8097" t="s">
        <v>58</v>
      </c>
      <c r="D8097" t="s">
        <v>12</v>
      </c>
      <c r="E8097" t="s">
        <v>5652</v>
      </c>
      <c r="F8097" t="s">
        <v>64</v>
      </c>
      <c r="G8097" t="s">
        <v>24</v>
      </c>
      <c r="H8097" t="s">
        <v>14</v>
      </c>
      <c r="I8097">
        <v>8</v>
      </c>
      <c r="J8097">
        <v>0.55280432000000002</v>
      </c>
      <c r="K8097">
        <v>0.55777085999999998</v>
      </c>
      <c r="L8097" s="1">
        <v>-4.9665400000000002E-3</v>
      </c>
      <c r="M8097">
        <v>-8.9842600000000009E-3</v>
      </c>
      <c r="N8097">
        <v>68.104195000000004</v>
      </c>
      <c r="O8097">
        <v>74.726630999999998</v>
      </c>
      <c r="P8097">
        <v>2.7911400000000001E-3</v>
      </c>
      <c r="Q8097">
        <v>-9.5575499999999997E-3</v>
      </c>
      <c r="R8097">
        <v>-8.5435300000000006E-3</v>
      </c>
      <c r="S8097">
        <v>-6.4302099999999996E-3</v>
      </c>
      <c r="T8097" s="1">
        <v>-4.9665400000000002E-3</v>
      </c>
      <c r="U8097">
        <v>-3.50286E-3</v>
      </c>
      <c r="V8097">
        <v>-1.38955E-3</v>
      </c>
      <c r="W8097">
        <v>-3.7552000000000001E-4</v>
      </c>
    </row>
    <row r="8098" spans="1:23" x14ac:dyDescent="0.2">
      <c r="A8098" t="s">
        <v>9890</v>
      </c>
      <c r="B8098" t="s">
        <v>67</v>
      </c>
      <c r="C8098" t="s">
        <v>58</v>
      </c>
      <c r="D8098" t="s">
        <v>12</v>
      </c>
      <c r="E8098" t="s">
        <v>5652</v>
      </c>
      <c r="F8098" t="s">
        <v>64</v>
      </c>
      <c r="G8098" t="s">
        <v>24</v>
      </c>
      <c r="H8098" t="s">
        <v>14</v>
      </c>
      <c r="I8098">
        <v>9</v>
      </c>
      <c r="J8098">
        <v>0.56156092999999996</v>
      </c>
      <c r="K8098">
        <v>0.56401900999999999</v>
      </c>
      <c r="L8098">
        <v>-2.4580800000000001E-3</v>
      </c>
      <c r="M8098">
        <v>-4.3772300000000002E-3</v>
      </c>
      <c r="N8098">
        <v>71.035776999999996</v>
      </c>
      <c r="O8098">
        <v>74.726630999999998</v>
      </c>
      <c r="P8098">
        <v>3.1952E-3</v>
      </c>
      <c r="Q8098">
        <v>-7.7137300000000002E-3</v>
      </c>
      <c r="R8098">
        <v>-6.5529000000000004E-3</v>
      </c>
      <c r="S8098">
        <v>-4.13365E-3</v>
      </c>
      <c r="T8098">
        <v>-2.4580800000000001E-3</v>
      </c>
      <c r="U8098">
        <v>-7.8251999999999998E-4</v>
      </c>
      <c r="V8098">
        <v>1.63674E-3</v>
      </c>
      <c r="W8098">
        <v>2.7975600000000002E-3</v>
      </c>
    </row>
    <row r="8099" spans="1:23" x14ac:dyDescent="0.2">
      <c r="A8099" t="s">
        <v>9891</v>
      </c>
      <c r="B8099" t="s">
        <v>67</v>
      </c>
      <c r="C8099" t="s">
        <v>58</v>
      </c>
      <c r="D8099" t="s">
        <v>12</v>
      </c>
      <c r="E8099" t="s">
        <v>5652</v>
      </c>
      <c r="F8099" t="s">
        <v>64</v>
      </c>
      <c r="G8099" t="s">
        <v>24</v>
      </c>
      <c r="H8099" t="s">
        <v>14</v>
      </c>
      <c r="I8099">
        <v>10</v>
      </c>
      <c r="J8099">
        <v>0.59565414000000005</v>
      </c>
      <c r="K8099">
        <v>0.59979238000000001</v>
      </c>
      <c r="L8099">
        <v>-4.1382399999999996E-3</v>
      </c>
      <c r="M8099">
        <v>-6.9473800000000004E-3</v>
      </c>
      <c r="N8099">
        <v>74.626355000000004</v>
      </c>
      <c r="O8099">
        <v>74.726630999999998</v>
      </c>
      <c r="P8099">
        <v>3.7812599999999998E-3</v>
      </c>
      <c r="Q8099">
        <v>-1.035786E-2</v>
      </c>
      <c r="R8099">
        <v>-8.98412E-3</v>
      </c>
      <c r="S8099">
        <v>-6.1211299999999998E-3</v>
      </c>
      <c r="T8099">
        <v>-4.1382399999999996E-3</v>
      </c>
      <c r="U8099">
        <v>-2.1553399999999999E-3</v>
      </c>
      <c r="V8099">
        <v>7.0764999999999999E-4</v>
      </c>
      <c r="W8099">
        <v>2.0813899999999998E-3</v>
      </c>
    </row>
    <row r="8100" spans="1:23" x14ac:dyDescent="0.2">
      <c r="A8100" t="s">
        <v>9892</v>
      </c>
      <c r="B8100" t="s">
        <v>67</v>
      </c>
      <c r="C8100" t="s">
        <v>58</v>
      </c>
      <c r="D8100" t="s">
        <v>12</v>
      </c>
      <c r="E8100" t="s">
        <v>5652</v>
      </c>
      <c r="F8100" t="s">
        <v>64</v>
      </c>
      <c r="G8100" t="s">
        <v>24</v>
      </c>
      <c r="H8100" t="s">
        <v>14</v>
      </c>
      <c r="I8100">
        <v>11</v>
      </c>
      <c r="J8100">
        <v>0.64639183</v>
      </c>
      <c r="K8100">
        <v>0.65445207000000005</v>
      </c>
      <c r="L8100">
        <v>-8.0602399999999998E-3</v>
      </c>
      <c r="M8100">
        <v>-1.2469589999999999E-2</v>
      </c>
      <c r="N8100">
        <v>78.515451999999996</v>
      </c>
      <c r="O8100">
        <v>74.726630999999998</v>
      </c>
      <c r="P8100">
        <v>5.4341299999999997E-3</v>
      </c>
      <c r="Q8100">
        <v>-1.6998599999999999E-2</v>
      </c>
      <c r="R8100">
        <v>-1.502436E-2</v>
      </c>
      <c r="S8100">
        <v>-1.09099E-2</v>
      </c>
      <c r="T8100">
        <v>-8.0602399999999998E-3</v>
      </c>
      <c r="U8100">
        <v>-5.2105800000000002E-3</v>
      </c>
      <c r="V8100">
        <v>-1.0961199999999999E-3</v>
      </c>
      <c r="W8100">
        <v>8.7810999999999998E-4</v>
      </c>
    </row>
    <row r="8101" spans="1:23" x14ac:dyDescent="0.2">
      <c r="A8101" t="s">
        <v>9893</v>
      </c>
      <c r="B8101" t="s">
        <v>67</v>
      </c>
      <c r="C8101" t="s">
        <v>58</v>
      </c>
      <c r="D8101" t="s">
        <v>12</v>
      </c>
      <c r="E8101" t="s">
        <v>5652</v>
      </c>
      <c r="F8101" t="s">
        <v>64</v>
      </c>
      <c r="G8101" t="s">
        <v>24</v>
      </c>
      <c r="H8101" t="s">
        <v>14</v>
      </c>
      <c r="I8101">
        <v>12</v>
      </c>
      <c r="J8101">
        <v>0.70953215999999997</v>
      </c>
      <c r="K8101">
        <v>0.71816605</v>
      </c>
      <c r="L8101">
        <v>-8.63388E-3</v>
      </c>
      <c r="M8101">
        <v>-1.2168419999999999E-2</v>
      </c>
      <c r="N8101">
        <v>81.355192000000002</v>
      </c>
      <c r="O8101">
        <v>74.726630999999998</v>
      </c>
      <c r="P8101">
        <v>6.75174E-3</v>
      </c>
      <c r="Q8101">
        <v>-1.973952E-2</v>
      </c>
      <c r="R8101">
        <v>-1.7286590000000001E-2</v>
      </c>
      <c r="S8101">
        <v>-1.21745E-2</v>
      </c>
      <c r="T8101">
        <v>-8.63388E-3</v>
      </c>
      <c r="U8101">
        <v>-5.0932699999999996E-3</v>
      </c>
      <c r="V8101">
        <v>1.8819999999999999E-5</v>
      </c>
      <c r="W8101">
        <v>2.47175E-3</v>
      </c>
    </row>
    <row r="8102" spans="1:23" x14ac:dyDescent="0.2">
      <c r="A8102" t="s">
        <v>9894</v>
      </c>
      <c r="B8102" t="s">
        <v>67</v>
      </c>
      <c r="C8102" t="s">
        <v>58</v>
      </c>
      <c r="D8102" t="s">
        <v>12</v>
      </c>
      <c r="E8102" t="s">
        <v>5652</v>
      </c>
      <c r="F8102" t="s">
        <v>64</v>
      </c>
      <c r="G8102" t="s">
        <v>24</v>
      </c>
      <c r="H8102" t="s">
        <v>14</v>
      </c>
      <c r="I8102">
        <v>13</v>
      </c>
      <c r="J8102">
        <v>0.77740905000000005</v>
      </c>
      <c r="K8102">
        <v>0.79047582999999999</v>
      </c>
      <c r="L8102">
        <v>-1.306678E-2</v>
      </c>
      <c r="M8102">
        <v>-1.6808119999999999E-2</v>
      </c>
      <c r="N8102">
        <v>82.666037000000003</v>
      </c>
      <c r="O8102">
        <v>74.726630999999998</v>
      </c>
      <c r="P8102">
        <v>8.12125E-3</v>
      </c>
      <c r="Q8102">
        <v>-2.6425049999999999E-2</v>
      </c>
      <c r="R8102">
        <v>-2.3474579999999998E-2</v>
      </c>
      <c r="S8102">
        <v>-1.7325569999999998E-2</v>
      </c>
      <c r="T8102">
        <v>-1.306678E-2</v>
      </c>
      <c r="U8102">
        <v>-8.8079899999999999E-3</v>
      </c>
      <c r="V8102">
        <v>-2.65898E-3</v>
      </c>
      <c r="W8102">
        <v>2.9148999999999999E-4</v>
      </c>
    </row>
    <row r="8103" spans="1:23" x14ac:dyDescent="0.2">
      <c r="A8103" t="s">
        <v>9895</v>
      </c>
      <c r="B8103" t="s">
        <v>67</v>
      </c>
      <c r="C8103" t="s">
        <v>58</v>
      </c>
      <c r="D8103" t="s">
        <v>12</v>
      </c>
      <c r="E8103" t="s">
        <v>5652</v>
      </c>
      <c r="F8103" t="s">
        <v>64</v>
      </c>
      <c r="G8103" t="s">
        <v>24</v>
      </c>
      <c r="H8103" t="s">
        <v>14</v>
      </c>
      <c r="I8103">
        <v>14</v>
      </c>
      <c r="J8103">
        <v>0.84407228999999995</v>
      </c>
      <c r="K8103">
        <v>0.85591156999999995</v>
      </c>
      <c r="L8103">
        <v>-1.1839280000000001E-2</v>
      </c>
      <c r="M8103">
        <v>-1.402638E-2</v>
      </c>
      <c r="N8103">
        <v>83.071579999999997</v>
      </c>
      <c r="O8103">
        <v>74.726630999999998</v>
      </c>
      <c r="P8103">
        <v>6.7588500000000003E-3</v>
      </c>
      <c r="Q8103">
        <v>-2.2956589999999999E-2</v>
      </c>
      <c r="R8103">
        <v>-2.050109E-2</v>
      </c>
      <c r="S8103">
        <v>-1.5383620000000001E-2</v>
      </c>
      <c r="T8103">
        <v>-1.1839280000000001E-2</v>
      </c>
      <c r="U8103">
        <v>-8.2949300000000007E-3</v>
      </c>
      <c r="V8103">
        <v>-3.17746E-3</v>
      </c>
      <c r="W8103">
        <v>-7.2196000000000001E-4</v>
      </c>
    </row>
    <row r="8104" spans="1:23" x14ac:dyDescent="0.2">
      <c r="A8104" t="s">
        <v>9896</v>
      </c>
      <c r="B8104" t="s">
        <v>67</v>
      </c>
      <c r="C8104" t="s">
        <v>58</v>
      </c>
      <c r="D8104" t="s">
        <v>12</v>
      </c>
      <c r="E8104" t="s">
        <v>5652</v>
      </c>
      <c r="F8104" t="s">
        <v>64</v>
      </c>
      <c r="G8104" t="s">
        <v>24</v>
      </c>
      <c r="H8104" t="s">
        <v>14</v>
      </c>
      <c r="I8104">
        <v>15</v>
      </c>
      <c r="J8104">
        <v>0.90161541000000001</v>
      </c>
      <c r="K8104">
        <v>0.90652361000000004</v>
      </c>
      <c r="L8104">
        <v>-4.9081999999999997E-3</v>
      </c>
      <c r="M8104">
        <v>-5.4437899999999996E-3</v>
      </c>
      <c r="N8104">
        <v>82.860918999999996</v>
      </c>
      <c r="O8104">
        <v>74.726630999999998</v>
      </c>
      <c r="P8104">
        <v>5.0224099999999997E-3</v>
      </c>
      <c r="Q8104">
        <v>-1.316933E-2</v>
      </c>
      <c r="R8104">
        <v>-1.1344679999999999E-2</v>
      </c>
      <c r="S8104">
        <v>-7.5419600000000003E-3</v>
      </c>
      <c r="T8104">
        <v>-4.9081999999999997E-3</v>
      </c>
      <c r="U8104">
        <v>-2.2744499999999999E-3</v>
      </c>
      <c r="V8104">
        <v>1.5282799999999999E-3</v>
      </c>
      <c r="W8104">
        <v>3.3529300000000001E-3</v>
      </c>
    </row>
    <row r="8105" spans="1:23" x14ac:dyDescent="0.2">
      <c r="A8105" t="s">
        <v>9897</v>
      </c>
      <c r="B8105" t="s">
        <v>67</v>
      </c>
      <c r="C8105" t="s">
        <v>58</v>
      </c>
      <c r="D8105" t="s">
        <v>12</v>
      </c>
      <c r="E8105" t="s">
        <v>5652</v>
      </c>
      <c r="F8105" t="s">
        <v>64</v>
      </c>
      <c r="G8105" t="s">
        <v>24</v>
      </c>
      <c r="H8105" t="s">
        <v>14</v>
      </c>
      <c r="I8105">
        <v>16</v>
      </c>
      <c r="J8105">
        <v>0.95774110999999995</v>
      </c>
      <c r="K8105">
        <v>0.95740778000000004</v>
      </c>
      <c r="L8105">
        <v>3.3333000000000001E-4</v>
      </c>
      <c r="M8105">
        <v>3.4803999999999998E-4</v>
      </c>
      <c r="N8105">
        <v>82.517112999999995</v>
      </c>
      <c r="O8105">
        <v>74.726630999999998</v>
      </c>
      <c r="P8105">
        <v>6.7517300000000001E-3</v>
      </c>
      <c r="Q8105">
        <v>-1.077228E-2</v>
      </c>
      <c r="R8105">
        <v>-8.3193599999999996E-3</v>
      </c>
      <c r="S8105">
        <v>-3.2072799999999999E-3</v>
      </c>
      <c r="T8105">
        <v>3.3333000000000001E-4</v>
      </c>
      <c r="U8105">
        <v>3.8739400000000002E-3</v>
      </c>
      <c r="V8105">
        <v>8.9860200000000008E-3</v>
      </c>
      <c r="W8105">
        <v>1.143894E-2</v>
      </c>
    </row>
    <row r="8106" spans="1:23" x14ac:dyDescent="0.2">
      <c r="A8106" t="s">
        <v>9898</v>
      </c>
      <c r="B8106" t="s">
        <v>67</v>
      </c>
      <c r="C8106" t="s">
        <v>58</v>
      </c>
      <c r="D8106" t="s">
        <v>12</v>
      </c>
      <c r="E8106" t="s">
        <v>5652</v>
      </c>
      <c r="F8106" t="s">
        <v>64</v>
      </c>
      <c r="G8106" t="s">
        <v>24</v>
      </c>
      <c r="H8106" t="s">
        <v>15</v>
      </c>
      <c r="I8106">
        <v>17</v>
      </c>
      <c r="J8106">
        <v>0.98288355000000005</v>
      </c>
      <c r="K8106">
        <v>0.96481278999999998</v>
      </c>
      <c r="L8106">
        <v>1.8070760000000002E-2</v>
      </c>
      <c r="M8106">
        <v>1.8385450000000001E-2</v>
      </c>
      <c r="N8106">
        <v>81.401499999999999</v>
      </c>
      <c r="O8106">
        <v>74.726630999999998</v>
      </c>
      <c r="P8106">
        <v>6.3264100000000002E-3</v>
      </c>
      <c r="Q8106">
        <v>7.6647399999999997E-3</v>
      </c>
      <c r="R8106">
        <v>9.9631400000000005E-3</v>
      </c>
      <c r="S8106">
        <v>1.4753189999999999E-2</v>
      </c>
      <c r="T8106">
        <v>1.8070760000000002E-2</v>
      </c>
      <c r="U8106">
        <v>2.1388330000000001E-2</v>
      </c>
      <c r="V8106">
        <v>2.6178369999999999E-2</v>
      </c>
      <c r="W8106">
        <v>2.8476769999999998E-2</v>
      </c>
    </row>
    <row r="8107" spans="1:23" x14ac:dyDescent="0.2">
      <c r="A8107" t="s">
        <v>9899</v>
      </c>
      <c r="B8107" t="s">
        <v>67</v>
      </c>
      <c r="C8107" t="s">
        <v>58</v>
      </c>
      <c r="D8107" t="s">
        <v>12</v>
      </c>
      <c r="E8107" t="s">
        <v>5652</v>
      </c>
      <c r="F8107" t="s">
        <v>64</v>
      </c>
      <c r="G8107" t="s">
        <v>24</v>
      </c>
      <c r="H8107" t="s">
        <v>15</v>
      </c>
      <c r="I8107">
        <v>18</v>
      </c>
      <c r="J8107">
        <v>0.99991467999999994</v>
      </c>
      <c r="K8107">
        <v>0.98222633000000004</v>
      </c>
      <c r="L8107">
        <v>1.768834E-2</v>
      </c>
      <c r="M8107">
        <v>1.768985E-2</v>
      </c>
      <c r="N8107">
        <v>80.157563999999994</v>
      </c>
      <c r="O8107">
        <v>74.726630999999998</v>
      </c>
      <c r="P8107">
        <v>6.0708100000000003E-3</v>
      </c>
      <c r="Q8107">
        <v>7.7027500000000004E-3</v>
      </c>
      <c r="R8107">
        <v>9.9082900000000002E-3</v>
      </c>
      <c r="S8107">
        <v>1.450481E-2</v>
      </c>
      <c r="T8107">
        <v>1.768834E-2</v>
      </c>
      <c r="U8107">
        <v>2.0871879999999999E-2</v>
      </c>
      <c r="V8107">
        <v>2.5468399999999999E-2</v>
      </c>
      <c r="W8107">
        <v>2.7673940000000001E-2</v>
      </c>
    </row>
    <row r="8108" spans="1:23" x14ac:dyDescent="0.2">
      <c r="A8108" t="s">
        <v>9900</v>
      </c>
      <c r="B8108" t="s">
        <v>67</v>
      </c>
      <c r="C8108" t="s">
        <v>58</v>
      </c>
      <c r="D8108" t="s">
        <v>12</v>
      </c>
      <c r="E8108" t="s">
        <v>5652</v>
      </c>
      <c r="F8108" t="s">
        <v>64</v>
      </c>
      <c r="G8108" t="s">
        <v>24</v>
      </c>
      <c r="H8108" t="s">
        <v>15</v>
      </c>
      <c r="I8108">
        <v>19</v>
      </c>
      <c r="J8108">
        <v>0.98699767000000005</v>
      </c>
      <c r="K8108">
        <v>0.96789241000000004</v>
      </c>
      <c r="L8108">
        <v>1.9105259999999999E-2</v>
      </c>
      <c r="M8108">
        <v>1.935694E-2</v>
      </c>
      <c r="N8108">
        <v>78.302588</v>
      </c>
      <c r="O8108">
        <v>74.726630999999998</v>
      </c>
      <c r="P8108">
        <v>7.2776300000000002E-3</v>
      </c>
      <c r="Q8108">
        <v>7.1346200000000004E-3</v>
      </c>
      <c r="R8108">
        <v>9.7785900000000002E-3</v>
      </c>
      <c r="S8108">
        <v>1.528886E-2</v>
      </c>
      <c r="T8108">
        <v>1.9105259999999999E-2</v>
      </c>
      <c r="U8108">
        <v>2.2921649999999998E-2</v>
      </c>
      <c r="V8108">
        <v>2.8431919999999999E-2</v>
      </c>
      <c r="W8108">
        <v>3.10759E-2</v>
      </c>
    </row>
    <row r="8109" spans="1:23" x14ac:dyDescent="0.2">
      <c r="A8109" t="s">
        <v>9901</v>
      </c>
      <c r="B8109" t="s">
        <v>67</v>
      </c>
      <c r="C8109" t="s">
        <v>58</v>
      </c>
      <c r="D8109" t="s">
        <v>12</v>
      </c>
      <c r="E8109" t="s">
        <v>5652</v>
      </c>
      <c r="F8109" t="s">
        <v>64</v>
      </c>
      <c r="G8109" t="s">
        <v>24</v>
      </c>
      <c r="H8109" t="s">
        <v>15</v>
      </c>
      <c r="I8109">
        <v>20</v>
      </c>
      <c r="J8109">
        <v>1.0043857</v>
      </c>
      <c r="K8109">
        <v>0.99111846000000003</v>
      </c>
      <c r="L8109">
        <v>1.326719E-2</v>
      </c>
      <c r="M8109">
        <v>1.320926E-2</v>
      </c>
      <c r="N8109">
        <v>75.452569999999994</v>
      </c>
      <c r="O8109">
        <v>74.726630999999998</v>
      </c>
      <c r="P8109">
        <v>4.6860199999999999E-3</v>
      </c>
      <c r="Q8109">
        <v>5.5593700000000001E-3</v>
      </c>
      <c r="R8109">
        <v>7.2618099999999996E-3</v>
      </c>
      <c r="S8109">
        <v>1.0809839999999999E-2</v>
      </c>
      <c r="T8109">
        <v>1.326719E-2</v>
      </c>
      <c r="U8109">
        <v>1.5724539999999999E-2</v>
      </c>
      <c r="V8109">
        <v>1.9272560000000001E-2</v>
      </c>
      <c r="W8109">
        <v>2.0975000000000001E-2</v>
      </c>
    </row>
    <row r="8110" spans="1:23" x14ac:dyDescent="0.2">
      <c r="A8110" t="s">
        <v>9902</v>
      </c>
      <c r="B8110" t="s">
        <v>67</v>
      </c>
      <c r="C8110" t="s">
        <v>58</v>
      </c>
      <c r="D8110" t="s">
        <v>12</v>
      </c>
      <c r="E8110" t="s">
        <v>5652</v>
      </c>
      <c r="F8110" t="s">
        <v>64</v>
      </c>
      <c r="G8110" t="s">
        <v>24</v>
      </c>
      <c r="H8110" t="s">
        <v>15</v>
      </c>
      <c r="I8110">
        <v>21</v>
      </c>
      <c r="J8110">
        <v>0.98392553000000005</v>
      </c>
      <c r="K8110">
        <v>0.97301979000000005</v>
      </c>
      <c r="L8110">
        <v>1.0905740000000001E-2</v>
      </c>
      <c r="M8110">
        <v>1.1083910000000001E-2</v>
      </c>
      <c r="N8110">
        <v>73.725089999999994</v>
      </c>
      <c r="O8110">
        <v>74.726630999999998</v>
      </c>
      <c r="P8110">
        <v>3.9435900000000003E-3</v>
      </c>
      <c r="Q8110">
        <v>4.4191200000000003E-3</v>
      </c>
      <c r="R8110">
        <v>5.8518299999999997E-3</v>
      </c>
      <c r="S8110">
        <v>8.8377200000000003E-3</v>
      </c>
      <c r="T8110">
        <v>1.0905740000000001E-2</v>
      </c>
      <c r="U8110">
        <v>1.2973760000000001E-2</v>
      </c>
      <c r="V8110">
        <v>1.5959649999999999E-2</v>
      </c>
      <c r="W8110">
        <v>1.7392359999999999E-2</v>
      </c>
    </row>
    <row r="8111" spans="1:23" x14ac:dyDescent="0.2">
      <c r="A8111" t="s">
        <v>9903</v>
      </c>
      <c r="B8111" t="s">
        <v>67</v>
      </c>
      <c r="C8111" t="s">
        <v>58</v>
      </c>
      <c r="D8111" t="s">
        <v>12</v>
      </c>
      <c r="E8111" t="s">
        <v>5652</v>
      </c>
      <c r="F8111" t="s">
        <v>64</v>
      </c>
      <c r="G8111" t="s">
        <v>24</v>
      </c>
      <c r="H8111" t="s">
        <v>14</v>
      </c>
      <c r="I8111">
        <v>22</v>
      </c>
      <c r="J8111">
        <v>0.92073700000000003</v>
      </c>
      <c r="K8111">
        <v>0.92719339000000001</v>
      </c>
      <c r="L8111">
        <v>-6.4563900000000002E-3</v>
      </c>
      <c r="M8111">
        <v>-7.0121999999999997E-3</v>
      </c>
      <c r="N8111">
        <v>72.588492000000002</v>
      </c>
      <c r="O8111">
        <v>74.726630999999998</v>
      </c>
      <c r="P8111">
        <v>6.5182900000000004E-3</v>
      </c>
      <c r="Q8111">
        <v>-1.717803E-2</v>
      </c>
      <c r="R8111">
        <v>-1.4809920000000001E-2</v>
      </c>
      <c r="S8111">
        <v>-9.8745900000000008E-3</v>
      </c>
      <c r="T8111">
        <v>-6.4563900000000002E-3</v>
      </c>
      <c r="U8111">
        <v>-3.0381900000000001E-3</v>
      </c>
      <c r="V8111">
        <v>1.8971400000000001E-3</v>
      </c>
      <c r="W8111">
        <v>4.2652499999999999E-3</v>
      </c>
    </row>
    <row r="8112" spans="1:23" x14ac:dyDescent="0.2">
      <c r="A8112" t="s">
        <v>9904</v>
      </c>
      <c r="B8112" t="s">
        <v>67</v>
      </c>
      <c r="C8112" t="s">
        <v>58</v>
      </c>
      <c r="D8112" t="s">
        <v>12</v>
      </c>
      <c r="E8112" t="s">
        <v>5652</v>
      </c>
      <c r="F8112" t="s">
        <v>64</v>
      </c>
      <c r="G8112" t="s">
        <v>24</v>
      </c>
      <c r="H8112" t="s">
        <v>14</v>
      </c>
      <c r="I8112">
        <v>23</v>
      </c>
      <c r="J8112">
        <v>0.80416642000000005</v>
      </c>
      <c r="K8112">
        <v>0.80961640000000001</v>
      </c>
      <c r="L8112">
        <v>-5.4499800000000001E-3</v>
      </c>
      <c r="M8112">
        <v>-6.7771799999999998E-3</v>
      </c>
      <c r="N8112">
        <v>71.575638999999995</v>
      </c>
      <c r="O8112">
        <v>74.726630999999998</v>
      </c>
      <c r="P8112">
        <v>4.0583700000000004E-3</v>
      </c>
      <c r="Q8112">
        <v>-1.21254E-2</v>
      </c>
      <c r="R8112">
        <v>-1.0650990000000001E-2</v>
      </c>
      <c r="S8112">
        <v>-7.5781900000000003E-3</v>
      </c>
      <c r="T8112">
        <v>-5.4499800000000001E-3</v>
      </c>
      <c r="U8112">
        <v>-3.3217699999999999E-3</v>
      </c>
      <c r="V8112">
        <v>-2.4897E-4</v>
      </c>
      <c r="W8112">
        <v>1.2254399999999999E-3</v>
      </c>
    </row>
    <row r="8113" spans="1:23" x14ac:dyDescent="0.2">
      <c r="A8113" t="s">
        <v>9905</v>
      </c>
      <c r="B8113" t="s">
        <v>67</v>
      </c>
      <c r="C8113" t="s">
        <v>58</v>
      </c>
      <c r="D8113" t="s">
        <v>12</v>
      </c>
      <c r="E8113" t="s">
        <v>5652</v>
      </c>
      <c r="F8113" t="s">
        <v>64</v>
      </c>
      <c r="G8113" t="s">
        <v>24</v>
      </c>
      <c r="H8113" t="s">
        <v>14</v>
      </c>
      <c r="I8113">
        <v>24</v>
      </c>
      <c r="J8113">
        <v>0.67879869000000004</v>
      </c>
      <c r="K8113">
        <v>0.68277312000000001</v>
      </c>
      <c r="L8113">
        <v>-3.9744300000000002E-3</v>
      </c>
      <c r="M8113">
        <v>-5.8551000000000002E-3</v>
      </c>
      <c r="N8113">
        <v>70.878606000000005</v>
      </c>
      <c r="O8113">
        <v>74.726630999999998</v>
      </c>
      <c r="P8113">
        <v>3.1597000000000001E-3</v>
      </c>
      <c r="Q8113">
        <v>-9.1716699999999998E-3</v>
      </c>
      <c r="R8113">
        <v>-8.0237399999999997E-3</v>
      </c>
      <c r="S8113">
        <v>-5.6313800000000001E-3</v>
      </c>
      <c r="T8113">
        <v>-3.9744300000000002E-3</v>
      </c>
      <c r="U8113">
        <v>-2.3174799999999998E-3</v>
      </c>
      <c r="V8113">
        <v>7.4880000000000001E-5</v>
      </c>
      <c r="W8113">
        <v>1.22281E-3</v>
      </c>
    </row>
    <row r="8114" spans="1:23" x14ac:dyDescent="0.2">
      <c r="A8114" t="s">
        <v>3932</v>
      </c>
      <c r="B8114" t="s">
        <v>67</v>
      </c>
      <c r="C8114" t="s">
        <v>58</v>
      </c>
      <c r="D8114" t="s">
        <v>12</v>
      </c>
      <c r="E8114" t="s">
        <v>66</v>
      </c>
      <c r="F8114" t="s">
        <v>63</v>
      </c>
      <c r="G8114" t="s">
        <v>24</v>
      </c>
      <c r="H8114" t="s">
        <v>13</v>
      </c>
      <c r="I8114">
        <v>1</v>
      </c>
      <c r="J8114">
        <v>1.3390504999999999</v>
      </c>
      <c r="K8114">
        <v>1.2649330000000001</v>
      </c>
      <c r="L8114">
        <v>7.4117470000000005E-2</v>
      </c>
      <c r="M8114">
        <v>5.5350770000000001E-2</v>
      </c>
      <c r="N8114">
        <v>70.100780999999998</v>
      </c>
      <c r="O8114">
        <v>74.749602999999993</v>
      </c>
      <c r="P8114">
        <v>3.6816969999999997E-2</v>
      </c>
      <c r="Q8114">
        <v>1.355895E-2</v>
      </c>
      <c r="R8114">
        <v>2.6934630000000001E-2</v>
      </c>
      <c r="S8114">
        <v>5.4810629999999999E-2</v>
      </c>
      <c r="T8114">
        <v>7.4117470000000005E-2</v>
      </c>
      <c r="U8114">
        <v>9.3424309999999997E-2</v>
      </c>
      <c r="V8114">
        <v>0.12130032</v>
      </c>
      <c r="W8114">
        <v>0.13467599999999999</v>
      </c>
    </row>
    <row r="8115" spans="1:23" x14ac:dyDescent="0.2">
      <c r="A8115" t="s">
        <v>3933</v>
      </c>
      <c r="B8115" t="s">
        <v>67</v>
      </c>
      <c r="C8115" t="s">
        <v>58</v>
      </c>
      <c r="D8115" t="s">
        <v>12</v>
      </c>
      <c r="E8115" t="s">
        <v>66</v>
      </c>
      <c r="F8115" t="s">
        <v>63</v>
      </c>
      <c r="G8115" t="s">
        <v>24</v>
      </c>
      <c r="H8115" t="s">
        <v>13</v>
      </c>
      <c r="I8115">
        <v>2</v>
      </c>
      <c r="J8115">
        <v>1.2002276999999999</v>
      </c>
      <c r="K8115">
        <v>1.1259209999999999</v>
      </c>
      <c r="L8115">
        <v>7.4306670000000005E-2</v>
      </c>
      <c r="M8115">
        <v>6.1910479999999997E-2</v>
      </c>
      <c r="N8115">
        <v>69.457521</v>
      </c>
      <c r="O8115">
        <v>74.749602999999993</v>
      </c>
      <c r="P8115">
        <v>2.8455879999999999E-2</v>
      </c>
      <c r="Q8115">
        <v>2.750091E-2</v>
      </c>
      <c r="R8115">
        <v>3.7838990000000003E-2</v>
      </c>
      <c r="S8115">
        <v>5.9384390000000002E-2</v>
      </c>
      <c r="T8115">
        <v>7.4306670000000005E-2</v>
      </c>
      <c r="U8115">
        <v>8.9228950000000001E-2</v>
      </c>
      <c r="V8115">
        <v>0.11077434999999999</v>
      </c>
      <c r="W8115">
        <v>0.12111242999999999</v>
      </c>
    </row>
    <row r="8116" spans="1:23" x14ac:dyDescent="0.2">
      <c r="A8116" t="s">
        <v>3934</v>
      </c>
      <c r="B8116" t="s">
        <v>67</v>
      </c>
      <c r="C8116" t="s">
        <v>58</v>
      </c>
      <c r="D8116" t="s">
        <v>12</v>
      </c>
      <c r="E8116" t="s">
        <v>66</v>
      </c>
      <c r="F8116" t="s">
        <v>63</v>
      </c>
      <c r="G8116" t="s">
        <v>24</v>
      </c>
      <c r="H8116" t="s">
        <v>13</v>
      </c>
      <c r="I8116">
        <v>3</v>
      </c>
      <c r="J8116">
        <v>1.0910854999999999</v>
      </c>
      <c r="K8116">
        <v>1.0483662</v>
      </c>
      <c r="L8116">
        <v>4.2719300000000002E-2</v>
      </c>
      <c r="M8116">
        <v>3.9153029999999998E-2</v>
      </c>
      <c r="N8116">
        <v>68.806284000000005</v>
      </c>
      <c r="O8116">
        <v>74.749602999999993</v>
      </c>
      <c r="P8116">
        <v>2.807101E-2</v>
      </c>
      <c r="Q8116">
        <v>-3.4534100000000001E-3</v>
      </c>
      <c r="R8116">
        <v>6.7448500000000002E-3</v>
      </c>
      <c r="S8116">
        <v>2.7998849999999999E-2</v>
      </c>
      <c r="T8116">
        <v>4.2719300000000002E-2</v>
      </c>
      <c r="U8116">
        <v>5.7439759999999999E-2</v>
      </c>
      <c r="V8116">
        <v>7.8693760000000001E-2</v>
      </c>
      <c r="W8116">
        <v>8.8892020000000002E-2</v>
      </c>
    </row>
    <row r="8117" spans="1:23" x14ac:dyDescent="0.2">
      <c r="A8117" t="s">
        <v>3935</v>
      </c>
      <c r="B8117" t="s">
        <v>67</v>
      </c>
      <c r="C8117" t="s">
        <v>58</v>
      </c>
      <c r="D8117" t="s">
        <v>12</v>
      </c>
      <c r="E8117" t="s">
        <v>66</v>
      </c>
      <c r="F8117" t="s">
        <v>63</v>
      </c>
      <c r="G8117" t="s">
        <v>24</v>
      </c>
      <c r="H8117" t="s">
        <v>13</v>
      </c>
      <c r="I8117">
        <v>4</v>
      </c>
      <c r="J8117">
        <v>0.99611742000000003</v>
      </c>
      <c r="K8117">
        <v>0.98745132000000002</v>
      </c>
      <c r="L8117">
        <v>8.6660999999999995E-3</v>
      </c>
      <c r="M8117">
        <v>8.6998800000000001E-3</v>
      </c>
      <c r="N8117">
        <v>68.451294000000004</v>
      </c>
      <c r="O8117">
        <v>74.749602999999993</v>
      </c>
      <c r="P8117">
        <v>2.3122E-2</v>
      </c>
      <c r="Q8117">
        <v>-2.9366219999999998E-2</v>
      </c>
      <c r="R8117">
        <v>-2.0965939999999999E-2</v>
      </c>
      <c r="S8117">
        <v>-3.4590900000000002E-3</v>
      </c>
      <c r="T8117">
        <v>8.6660999999999995E-3</v>
      </c>
      <c r="U8117">
        <v>2.079129E-2</v>
      </c>
      <c r="V8117">
        <v>3.8298140000000001E-2</v>
      </c>
      <c r="W8117">
        <v>4.6698410000000003E-2</v>
      </c>
    </row>
    <row r="8118" spans="1:23" x14ac:dyDescent="0.2">
      <c r="A8118" t="s">
        <v>3936</v>
      </c>
      <c r="B8118" t="s">
        <v>67</v>
      </c>
      <c r="C8118" t="s">
        <v>58</v>
      </c>
      <c r="D8118" t="s">
        <v>12</v>
      </c>
      <c r="E8118" t="s">
        <v>66</v>
      </c>
      <c r="F8118" t="s">
        <v>63</v>
      </c>
      <c r="G8118" t="s">
        <v>24</v>
      </c>
      <c r="H8118" t="s">
        <v>13</v>
      </c>
      <c r="I8118">
        <v>5</v>
      </c>
      <c r="J8118">
        <v>0.95752680000000001</v>
      </c>
      <c r="K8118">
        <v>0.96890279000000001</v>
      </c>
      <c r="L8118">
        <v>-1.1375990000000001E-2</v>
      </c>
      <c r="M8118">
        <v>-1.18806E-2</v>
      </c>
      <c r="N8118">
        <v>67.949601999999999</v>
      </c>
      <c r="O8118">
        <v>74.749602999999993</v>
      </c>
      <c r="P8118">
        <v>2.1276489999999999E-2</v>
      </c>
      <c r="Q8118">
        <v>-4.6372700000000003E-2</v>
      </c>
      <c r="R8118">
        <v>-3.8642910000000003E-2</v>
      </c>
      <c r="S8118">
        <v>-2.253339E-2</v>
      </c>
      <c r="T8118">
        <v>-1.1375990000000001E-2</v>
      </c>
      <c r="U8118">
        <v>-2.1859000000000001E-4</v>
      </c>
      <c r="V8118">
        <v>1.5890919999999999E-2</v>
      </c>
      <c r="W8118">
        <v>2.3620720000000001E-2</v>
      </c>
    </row>
    <row r="8119" spans="1:23" x14ac:dyDescent="0.2">
      <c r="A8119" t="s">
        <v>3937</v>
      </c>
      <c r="B8119" t="s">
        <v>67</v>
      </c>
      <c r="C8119" t="s">
        <v>58</v>
      </c>
      <c r="D8119" t="s">
        <v>12</v>
      </c>
      <c r="E8119" t="s">
        <v>66</v>
      </c>
      <c r="F8119" t="s">
        <v>63</v>
      </c>
      <c r="G8119" t="s">
        <v>24</v>
      </c>
      <c r="H8119" t="s">
        <v>13</v>
      </c>
      <c r="I8119">
        <v>6</v>
      </c>
      <c r="J8119">
        <v>1.0143451000000001</v>
      </c>
      <c r="K8119">
        <v>1.0171195</v>
      </c>
      <c r="L8119">
        <v>-2.7743300000000002E-3</v>
      </c>
      <c r="M8119">
        <v>-2.7350999999999999E-3</v>
      </c>
      <c r="N8119">
        <v>67.666900999999996</v>
      </c>
      <c r="O8119">
        <v>74.749602999999993</v>
      </c>
      <c r="P8119">
        <v>2.043683E-2</v>
      </c>
      <c r="Q8119">
        <v>-3.6389930000000001E-2</v>
      </c>
      <c r="R8119">
        <v>-2.8965189999999998E-2</v>
      </c>
      <c r="S8119">
        <v>-1.349142E-2</v>
      </c>
      <c r="T8119">
        <v>-2.7743300000000002E-3</v>
      </c>
      <c r="U8119">
        <v>7.9427500000000002E-3</v>
      </c>
      <c r="V8119">
        <v>2.341652E-2</v>
      </c>
      <c r="W8119">
        <v>3.084127E-2</v>
      </c>
    </row>
    <row r="8120" spans="1:23" x14ac:dyDescent="0.2">
      <c r="A8120" t="s">
        <v>3938</v>
      </c>
      <c r="B8120" t="s">
        <v>67</v>
      </c>
      <c r="C8120" t="s">
        <v>58</v>
      </c>
      <c r="D8120" t="s">
        <v>12</v>
      </c>
      <c r="E8120" t="s">
        <v>66</v>
      </c>
      <c r="F8120" t="s">
        <v>63</v>
      </c>
      <c r="G8120" t="s">
        <v>24</v>
      </c>
      <c r="H8120" t="s">
        <v>14</v>
      </c>
      <c r="I8120">
        <v>7</v>
      </c>
      <c r="J8120">
        <v>1.1312806</v>
      </c>
      <c r="K8120">
        <v>1.0798318</v>
      </c>
      <c r="L8120">
        <v>5.1448840000000003E-2</v>
      </c>
      <c r="M8120">
        <v>4.5478400000000002E-2</v>
      </c>
      <c r="N8120">
        <v>67.250799999999998</v>
      </c>
      <c r="O8120">
        <v>74.749602999999993</v>
      </c>
      <c r="P8120">
        <v>2.3771469999999999E-2</v>
      </c>
      <c r="Q8120">
        <v>1.234825E-2</v>
      </c>
      <c r="R8120">
        <v>2.098448E-2</v>
      </c>
      <c r="S8120">
        <v>3.8983070000000002E-2</v>
      </c>
      <c r="T8120">
        <v>5.1448840000000003E-2</v>
      </c>
      <c r="U8120">
        <v>6.3914609999999997E-2</v>
      </c>
      <c r="V8120">
        <v>8.1913200000000005E-2</v>
      </c>
      <c r="W8120">
        <v>9.0549420000000005E-2</v>
      </c>
    </row>
    <row r="8121" spans="1:23" x14ac:dyDescent="0.2">
      <c r="A8121" t="s">
        <v>3939</v>
      </c>
      <c r="B8121" t="s">
        <v>67</v>
      </c>
      <c r="C8121" t="s">
        <v>58</v>
      </c>
      <c r="D8121" t="s">
        <v>12</v>
      </c>
      <c r="E8121" t="s">
        <v>66</v>
      </c>
      <c r="F8121" t="s">
        <v>63</v>
      </c>
      <c r="G8121" t="s">
        <v>24</v>
      </c>
      <c r="H8121" t="s">
        <v>14</v>
      </c>
      <c r="I8121">
        <v>8</v>
      </c>
      <c r="J8121">
        <v>0.88085475999999996</v>
      </c>
      <c r="K8121">
        <v>0.87011554999999996</v>
      </c>
      <c r="L8121">
        <v>1.0739210000000001E-2</v>
      </c>
      <c r="M8121">
        <v>1.2191810000000001E-2</v>
      </c>
      <c r="N8121">
        <v>67.315462999999994</v>
      </c>
      <c r="O8121">
        <v>74.749602999999993</v>
      </c>
      <c r="P8121">
        <v>1.7126490000000001E-2</v>
      </c>
      <c r="Q8121">
        <v>-1.7431350000000002E-2</v>
      </c>
      <c r="R8121">
        <v>-1.120927E-2</v>
      </c>
      <c r="S8121">
        <v>1.75807E-3</v>
      </c>
      <c r="T8121">
        <v>1.0739210000000001E-2</v>
      </c>
      <c r="U8121">
        <v>1.9720350000000001E-2</v>
      </c>
      <c r="V8121">
        <v>3.2687689999999998E-2</v>
      </c>
      <c r="W8121">
        <v>3.8909779999999998E-2</v>
      </c>
    </row>
    <row r="8122" spans="1:23" x14ac:dyDescent="0.2">
      <c r="A8122" t="s">
        <v>3940</v>
      </c>
      <c r="B8122" t="s">
        <v>67</v>
      </c>
      <c r="C8122" t="s">
        <v>58</v>
      </c>
      <c r="D8122" t="s">
        <v>12</v>
      </c>
      <c r="E8122" t="s">
        <v>66</v>
      </c>
      <c r="F8122" t="s">
        <v>63</v>
      </c>
      <c r="G8122" t="s">
        <v>24</v>
      </c>
      <c r="H8122" t="s">
        <v>14</v>
      </c>
      <c r="I8122">
        <v>9</v>
      </c>
      <c r="J8122">
        <v>0.18270512999999999</v>
      </c>
      <c r="K8122">
        <v>0.27016833000000001</v>
      </c>
      <c r="L8122">
        <v>-8.7463200000000005E-2</v>
      </c>
      <c r="M8122">
        <v>-0.47871236</v>
      </c>
      <c r="N8122">
        <v>70.624295000000004</v>
      </c>
      <c r="O8122">
        <v>74.749602999999993</v>
      </c>
      <c r="P8122">
        <v>5.0413270000000003E-2</v>
      </c>
      <c r="Q8122">
        <v>-0.17038565</v>
      </c>
      <c r="R8122">
        <v>-0.15207040999999999</v>
      </c>
      <c r="S8122">
        <v>-0.11389995</v>
      </c>
      <c r="T8122">
        <v>-8.7463200000000005E-2</v>
      </c>
      <c r="U8122">
        <v>-6.1026459999999998E-2</v>
      </c>
      <c r="V8122">
        <v>-2.2856000000000001E-2</v>
      </c>
      <c r="W8122">
        <v>-4.5407499999999996E-3</v>
      </c>
    </row>
    <row r="8123" spans="1:23" x14ac:dyDescent="0.2">
      <c r="A8123" t="s">
        <v>3941</v>
      </c>
      <c r="B8123" t="s">
        <v>67</v>
      </c>
      <c r="C8123" t="s">
        <v>58</v>
      </c>
      <c r="D8123" t="s">
        <v>12</v>
      </c>
      <c r="E8123" t="s">
        <v>66</v>
      </c>
      <c r="F8123" t="s">
        <v>63</v>
      </c>
      <c r="G8123" t="s">
        <v>24</v>
      </c>
      <c r="H8123" t="s">
        <v>14</v>
      </c>
      <c r="I8123">
        <v>10</v>
      </c>
      <c r="J8123">
        <v>-0.70245279000000005</v>
      </c>
      <c r="K8123">
        <v>-0.57162767000000003</v>
      </c>
      <c r="L8123">
        <v>-0.13082511999999999</v>
      </c>
      <c r="M8123">
        <v>0.18624044000000001</v>
      </c>
      <c r="N8123">
        <v>74.575103999999996</v>
      </c>
      <c r="O8123">
        <v>74.749602999999993</v>
      </c>
      <c r="P8123">
        <v>9.267794E-2</v>
      </c>
      <c r="Q8123">
        <v>-0.28326675000000001</v>
      </c>
      <c r="R8123">
        <v>-0.24959666999999999</v>
      </c>
      <c r="S8123">
        <v>-0.17942547</v>
      </c>
      <c r="T8123">
        <v>-0.13082511999999999</v>
      </c>
      <c r="U8123">
        <v>-8.2224759999999994E-2</v>
      </c>
      <c r="V8123">
        <v>-1.205356E-2</v>
      </c>
      <c r="W8123">
        <v>2.161652E-2</v>
      </c>
    </row>
    <row r="8124" spans="1:23" x14ac:dyDescent="0.2">
      <c r="A8124" t="s">
        <v>3942</v>
      </c>
      <c r="B8124" t="s">
        <v>67</v>
      </c>
      <c r="C8124" t="s">
        <v>58</v>
      </c>
      <c r="D8124" t="s">
        <v>12</v>
      </c>
      <c r="E8124" t="s">
        <v>66</v>
      </c>
      <c r="F8124" t="s">
        <v>63</v>
      </c>
      <c r="G8124" t="s">
        <v>24</v>
      </c>
      <c r="H8124" t="s">
        <v>14</v>
      </c>
      <c r="I8124">
        <v>11</v>
      </c>
      <c r="J8124">
        <v>-1.4430559999999999</v>
      </c>
      <c r="K8124">
        <v>-1.3100634</v>
      </c>
      <c r="L8124">
        <v>-0.13299261000000001</v>
      </c>
      <c r="M8124">
        <v>9.2160389999999995E-2</v>
      </c>
      <c r="N8124">
        <v>78.922068999999993</v>
      </c>
      <c r="O8124">
        <v>74.749602999999993</v>
      </c>
      <c r="P8124">
        <v>0.12590759000000001</v>
      </c>
      <c r="Q8124">
        <v>-0.34009215999999998</v>
      </c>
      <c r="R8124">
        <v>-0.29434967000000001</v>
      </c>
      <c r="S8124">
        <v>-0.19901861000000001</v>
      </c>
      <c r="T8124">
        <v>-0.13299261000000001</v>
      </c>
      <c r="U8124">
        <v>-6.6966600000000001E-2</v>
      </c>
      <c r="V8124">
        <v>2.8364460000000001E-2</v>
      </c>
      <c r="W8124">
        <v>7.4106950000000005E-2</v>
      </c>
    </row>
    <row r="8125" spans="1:23" x14ac:dyDescent="0.2">
      <c r="A8125" t="s">
        <v>3943</v>
      </c>
      <c r="B8125" t="s">
        <v>67</v>
      </c>
      <c r="C8125" t="s">
        <v>58</v>
      </c>
      <c r="D8125" t="s">
        <v>12</v>
      </c>
      <c r="E8125" t="s">
        <v>66</v>
      </c>
      <c r="F8125" t="s">
        <v>63</v>
      </c>
      <c r="G8125" t="s">
        <v>24</v>
      </c>
      <c r="H8125" t="s">
        <v>14</v>
      </c>
      <c r="I8125">
        <v>12</v>
      </c>
      <c r="J8125">
        <v>-1.841391</v>
      </c>
      <c r="K8125">
        <v>-1.6807215</v>
      </c>
      <c r="L8125">
        <v>-0.16066949</v>
      </c>
      <c r="M8125">
        <v>8.7254410000000004E-2</v>
      </c>
      <c r="N8125">
        <v>82.111104999999995</v>
      </c>
      <c r="O8125">
        <v>74.749602999999993</v>
      </c>
      <c r="P8125">
        <v>0.12690630999999999</v>
      </c>
      <c r="Q8125">
        <v>-0.36941179000000002</v>
      </c>
      <c r="R8125">
        <v>-0.32330646000000002</v>
      </c>
      <c r="S8125">
        <v>-0.22721922</v>
      </c>
      <c r="T8125">
        <v>-0.16066949</v>
      </c>
      <c r="U8125">
        <v>-9.4119750000000002E-2</v>
      </c>
      <c r="V8125">
        <v>1.9674900000000001E-3</v>
      </c>
      <c r="W8125">
        <v>4.8072820000000002E-2</v>
      </c>
    </row>
    <row r="8126" spans="1:23" x14ac:dyDescent="0.2">
      <c r="A8126" t="s">
        <v>3944</v>
      </c>
      <c r="B8126" t="s">
        <v>67</v>
      </c>
      <c r="C8126" t="s">
        <v>58</v>
      </c>
      <c r="D8126" t="s">
        <v>12</v>
      </c>
      <c r="E8126" t="s">
        <v>66</v>
      </c>
      <c r="F8126" t="s">
        <v>63</v>
      </c>
      <c r="G8126" t="s">
        <v>24</v>
      </c>
      <c r="H8126" t="s">
        <v>14</v>
      </c>
      <c r="I8126">
        <v>13</v>
      </c>
      <c r="J8126">
        <v>-1.9157518</v>
      </c>
      <c r="K8126">
        <v>-1.7907188999999999</v>
      </c>
      <c r="L8126">
        <v>-0.12503292999999999</v>
      </c>
      <c r="M8126">
        <v>6.5265719999999999E-2</v>
      </c>
      <c r="N8126">
        <v>83.666864000000004</v>
      </c>
      <c r="O8126">
        <v>74.749602999999993</v>
      </c>
      <c r="P8126">
        <v>0.11939936</v>
      </c>
      <c r="Q8126">
        <v>-0.32142739999999997</v>
      </c>
      <c r="R8126">
        <v>-0.27804937000000002</v>
      </c>
      <c r="S8126">
        <v>-0.18764602</v>
      </c>
      <c r="T8126">
        <v>-0.12503292999999999</v>
      </c>
      <c r="U8126">
        <v>-6.2419839999999997E-2</v>
      </c>
      <c r="V8126">
        <v>2.798351E-2</v>
      </c>
      <c r="W8126">
        <v>7.1361549999999996E-2</v>
      </c>
    </row>
    <row r="8127" spans="1:23" x14ac:dyDescent="0.2">
      <c r="A8127" t="s">
        <v>3945</v>
      </c>
      <c r="B8127" t="s">
        <v>67</v>
      </c>
      <c r="C8127" t="s">
        <v>58</v>
      </c>
      <c r="D8127" t="s">
        <v>12</v>
      </c>
      <c r="E8127" t="s">
        <v>66</v>
      </c>
      <c r="F8127" t="s">
        <v>63</v>
      </c>
      <c r="G8127" t="s">
        <v>24</v>
      </c>
      <c r="H8127" t="s">
        <v>14</v>
      </c>
      <c r="I8127">
        <v>14</v>
      </c>
      <c r="J8127">
        <v>-1.7427245</v>
      </c>
      <c r="K8127">
        <v>-1.6747715999999999</v>
      </c>
      <c r="L8127">
        <v>-6.7952899999999997E-2</v>
      </c>
      <c r="M8127">
        <v>3.899234E-2</v>
      </c>
      <c r="N8127">
        <v>84.168052000000003</v>
      </c>
      <c r="O8127">
        <v>74.749602999999993</v>
      </c>
      <c r="P8127">
        <v>0.10514742000000001</v>
      </c>
      <c r="Q8127">
        <v>-0.24090501</v>
      </c>
      <c r="R8127">
        <v>-0.20270473999999999</v>
      </c>
      <c r="S8127">
        <v>-0.12309226</v>
      </c>
      <c r="T8127">
        <v>-6.7952899999999997E-2</v>
      </c>
      <c r="U8127">
        <v>-1.281354E-2</v>
      </c>
      <c r="V8127">
        <v>6.6798930000000006E-2</v>
      </c>
      <c r="W8127">
        <v>0.10499921</v>
      </c>
    </row>
    <row r="8128" spans="1:23" x14ac:dyDescent="0.2">
      <c r="A8128" t="s">
        <v>3946</v>
      </c>
      <c r="B8128" t="s">
        <v>67</v>
      </c>
      <c r="C8128" t="s">
        <v>58</v>
      </c>
      <c r="D8128" t="s">
        <v>12</v>
      </c>
      <c r="E8128" t="s">
        <v>66</v>
      </c>
      <c r="F8128" t="s">
        <v>63</v>
      </c>
      <c r="G8128" t="s">
        <v>24</v>
      </c>
      <c r="H8128" t="s">
        <v>14</v>
      </c>
      <c r="I8128">
        <v>15</v>
      </c>
      <c r="J8128">
        <v>-1.1544331000000001</v>
      </c>
      <c r="K8128">
        <v>-1.1550009999999999</v>
      </c>
      <c r="L8128">
        <v>5.6793000000000002E-4</v>
      </c>
      <c r="M8128">
        <v>-4.9196000000000005E-4</v>
      </c>
      <c r="N8128">
        <v>83.890399000000002</v>
      </c>
      <c r="O8128">
        <v>74.749602999999993</v>
      </c>
      <c r="P8128">
        <v>0.10236423</v>
      </c>
      <c r="Q8128">
        <v>-0.16780624</v>
      </c>
      <c r="R8128">
        <v>-0.13061710000000001</v>
      </c>
      <c r="S8128">
        <v>-5.311192E-2</v>
      </c>
      <c r="T8128">
        <v>5.6793000000000002E-4</v>
      </c>
      <c r="U8128">
        <v>5.4247789999999997E-2</v>
      </c>
      <c r="V8128">
        <v>0.13175297</v>
      </c>
      <c r="W8128">
        <v>0.16894211000000001</v>
      </c>
    </row>
    <row r="8129" spans="1:23" x14ac:dyDescent="0.2">
      <c r="A8129" t="s">
        <v>3947</v>
      </c>
      <c r="B8129" t="s">
        <v>67</v>
      </c>
      <c r="C8129" t="s">
        <v>58</v>
      </c>
      <c r="D8129" t="s">
        <v>12</v>
      </c>
      <c r="E8129" t="s">
        <v>66</v>
      </c>
      <c r="F8129" t="s">
        <v>63</v>
      </c>
      <c r="G8129" t="s">
        <v>24</v>
      </c>
      <c r="H8129" t="s">
        <v>14</v>
      </c>
      <c r="I8129">
        <v>16</v>
      </c>
      <c r="J8129">
        <v>-0.34166762000000001</v>
      </c>
      <c r="K8129">
        <v>-0.37570214000000002</v>
      </c>
      <c r="L8129">
        <v>3.4034519999999999E-2</v>
      </c>
      <c r="M8129">
        <v>-9.9612939999999997E-2</v>
      </c>
      <c r="N8129">
        <v>83.493134999999995</v>
      </c>
      <c r="O8129">
        <v>74.749602999999993</v>
      </c>
      <c r="P8129">
        <v>9.0591469999999993E-2</v>
      </c>
      <c r="Q8129">
        <v>-0.11497519</v>
      </c>
      <c r="R8129">
        <v>-8.2063120000000003E-2</v>
      </c>
      <c r="S8129">
        <v>-1.34717E-2</v>
      </c>
      <c r="T8129">
        <v>3.4034519999999999E-2</v>
      </c>
      <c r="U8129">
        <v>8.1540730000000006E-2</v>
      </c>
      <c r="V8129">
        <v>0.15013214999999999</v>
      </c>
      <c r="W8129">
        <v>0.18304422000000001</v>
      </c>
    </row>
    <row r="8130" spans="1:23" x14ac:dyDescent="0.2">
      <c r="A8130" t="s">
        <v>3948</v>
      </c>
      <c r="B8130" t="s">
        <v>67</v>
      </c>
      <c r="C8130" t="s">
        <v>58</v>
      </c>
      <c r="D8130" t="s">
        <v>12</v>
      </c>
      <c r="E8130" t="s">
        <v>66</v>
      </c>
      <c r="F8130" t="s">
        <v>63</v>
      </c>
      <c r="G8130" t="s">
        <v>24</v>
      </c>
      <c r="H8130" t="s">
        <v>15</v>
      </c>
      <c r="I8130">
        <v>17</v>
      </c>
      <c r="J8130">
        <v>0.52064379000000005</v>
      </c>
      <c r="K8130">
        <v>0.48595406000000002</v>
      </c>
      <c r="L8130">
        <v>3.4689730000000002E-2</v>
      </c>
      <c r="M8130">
        <v>6.6628530000000005E-2</v>
      </c>
      <c r="N8130">
        <v>82.293576000000002</v>
      </c>
      <c r="O8130">
        <v>74.749602999999993</v>
      </c>
      <c r="P8130">
        <v>8.3529190000000003E-2</v>
      </c>
      <c r="Q8130">
        <v>-0.10270356</v>
      </c>
      <c r="R8130">
        <v>-7.2357229999999995E-2</v>
      </c>
      <c r="S8130">
        <v>-9.1130199999999995E-3</v>
      </c>
      <c r="T8130">
        <v>3.4689730000000002E-2</v>
      </c>
      <c r="U8130">
        <v>7.8492480000000003E-2</v>
      </c>
      <c r="V8130">
        <v>0.14173669</v>
      </c>
      <c r="W8130">
        <v>0.17208302</v>
      </c>
    </row>
    <row r="8131" spans="1:23" x14ac:dyDescent="0.2">
      <c r="A8131" t="s">
        <v>3949</v>
      </c>
      <c r="B8131" t="s">
        <v>67</v>
      </c>
      <c r="C8131" t="s">
        <v>58</v>
      </c>
      <c r="D8131" t="s">
        <v>12</v>
      </c>
      <c r="E8131" t="s">
        <v>66</v>
      </c>
      <c r="F8131" t="s">
        <v>63</v>
      </c>
      <c r="G8131" t="s">
        <v>24</v>
      </c>
      <c r="H8131" t="s">
        <v>15</v>
      </c>
      <c r="I8131">
        <v>18</v>
      </c>
      <c r="J8131">
        <v>1.5428428000000001</v>
      </c>
      <c r="K8131">
        <v>1.4550475</v>
      </c>
      <c r="L8131">
        <v>8.7795300000000007E-2</v>
      </c>
      <c r="M8131">
        <v>5.690489E-2</v>
      </c>
      <c r="N8131">
        <v>80.904420999999999</v>
      </c>
      <c r="O8131">
        <v>74.749602999999993</v>
      </c>
      <c r="P8131">
        <v>6.8562570000000003E-2</v>
      </c>
      <c r="Q8131">
        <v>-2.498009E-2</v>
      </c>
      <c r="R8131">
        <v>-7.1169999999999998E-5</v>
      </c>
      <c r="S8131">
        <v>5.184105E-2</v>
      </c>
      <c r="T8131">
        <v>8.7795300000000007E-2</v>
      </c>
      <c r="U8131">
        <v>0.12374954000000001</v>
      </c>
      <c r="V8131">
        <v>0.17566176</v>
      </c>
      <c r="W8131">
        <v>0.20057068</v>
      </c>
    </row>
    <row r="8132" spans="1:23" x14ac:dyDescent="0.2">
      <c r="A8132" t="s">
        <v>3950</v>
      </c>
      <c r="B8132" t="s">
        <v>67</v>
      </c>
      <c r="C8132" t="s">
        <v>58</v>
      </c>
      <c r="D8132" t="s">
        <v>12</v>
      </c>
      <c r="E8132" t="s">
        <v>66</v>
      </c>
      <c r="F8132" t="s">
        <v>63</v>
      </c>
      <c r="G8132" t="s">
        <v>24</v>
      </c>
      <c r="H8132" t="s">
        <v>15</v>
      </c>
      <c r="I8132">
        <v>19</v>
      </c>
      <c r="J8132">
        <v>2.2312405000000002</v>
      </c>
      <c r="K8132">
        <v>2.0660820000000002</v>
      </c>
      <c r="L8132">
        <v>0.16515853</v>
      </c>
      <c r="M8132">
        <v>7.4020939999999993E-2</v>
      </c>
      <c r="N8132">
        <v>78.843424999999996</v>
      </c>
      <c r="O8132">
        <v>74.749602999999993</v>
      </c>
      <c r="P8132">
        <v>8.0958810000000006E-2</v>
      </c>
      <c r="Q8132">
        <v>3.1993130000000002E-2</v>
      </c>
      <c r="R8132">
        <v>6.1405639999999997E-2</v>
      </c>
      <c r="S8132">
        <v>0.12270369</v>
      </c>
      <c r="T8132">
        <v>0.16515853</v>
      </c>
      <c r="U8132">
        <v>0.20761336999999999</v>
      </c>
      <c r="V8132">
        <v>0.26891142000000001</v>
      </c>
      <c r="W8132">
        <v>0.29832392000000002</v>
      </c>
    </row>
    <row r="8133" spans="1:23" x14ac:dyDescent="0.2">
      <c r="A8133" t="s">
        <v>3951</v>
      </c>
      <c r="B8133" t="s">
        <v>67</v>
      </c>
      <c r="C8133" t="s">
        <v>58</v>
      </c>
      <c r="D8133" t="s">
        <v>12</v>
      </c>
      <c r="E8133" t="s">
        <v>66</v>
      </c>
      <c r="F8133" t="s">
        <v>63</v>
      </c>
      <c r="G8133" t="s">
        <v>24</v>
      </c>
      <c r="H8133" t="s">
        <v>15</v>
      </c>
      <c r="I8133">
        <v>20</v>
      </c>
      <c r="J8133">
        <v>2.3164223000000002</v>
      </c>
      <c r="K8133">
        <v>2.1362298000000002</v>
      </c>
      <c r="L8133">
        <v>0.18019251</v>
      </c>
      <c r="M8133">
        <v>7.7789140000000007E-2</v>
      </c>
      <c r="N8133">
        <v>75.642157999999995</v>
      </c>
      <c r="O8133">
        <v>74.749602999999993</v>
      </c>
      <c r="P8133">
        <v>6.6017900000000004E-2</v>
      </c>
      <c r="Q8133">
        <v>7.1602719999999995E-2</v>
      </c>
      <c r="R8133">
        <v>9.5587160000000004E-2</v>
      </c>
      <c r="S8133">
        <v>0.14557269</v>
      </c>
      <c r="T8133">
        <v>0.18019251</v>
      </c>
      <c r="U8133">
        <v>0.21481233</v>
      </c>
      <c r="V8133">
        <v>0.26479786</v>
      </c>
      <c r="W8133">
        <v>0.28878229999999999</v>
      </c>
    </row>
    <row r="8134" spans="1:23" x14ac:dyDescent="0.2">
      <c r="A8134" t="s">
        <v>3952</v>
      </c>
      <c r="B8134" t="s">
        <v>67</v>
      </c>
      <c r="C8134" t="s">
        <v>58</v>
      </c>
      <c r="D8134" t="s">
        <v>12</v>
      </c>
      <c r="E8134" t="s">
        <v>66</v>
      </c>
      <c r="F8134" t="s">
        <v>63</v>
      </c>
      <c r="G8134" t="s">
        <v>24</v>
      </c>
      <c r="H8134" t="s">
        <v>15</v>
      </c>
      <c r="I8134">
        <v>21</v>
      </c>
      <c r="J8134">
        <v>2.1985828000000001</v>
      </c>
      <c r="K8134">
        <v>2.051301</v>
      </c>
      <c r="L8134">
        <v>0.14728182000000001</v>
      </c>
      <c r="M8134">
        <v>6.6989439999999997E-2</v>
      </c>
      <c r="N8134">
        <v>73.676786000000007</v>
      </c>
      <c r="O8134">
        <v>74.749602999999993</v>
      </c>
      <c r="P8134">
        <v>6.5369860000000002E-2</v>
      </c>
      <c r="Q8134">
        <v>3.9757979999999998E-2</v>
      </c>
      <c r="R8134">
        <v>6.3506980000000005E-2</v>
      </c>
      <c r="S8134">
        <v>0.11300183</v>
      </c>
      <c r="T8134">
        <v>0.14728182000000001</v>
      </c>
      <c r="U8134">
        <v>0.18156180999999999</v>
      </c>
      <c r="V8134">
        <v>0.23105666</v>
      </c>
      <c r="W8134">
        <v>0.25480565999999999</v>
      </c>
    </row>
    <row r="8135" spans="1:23" x14ac:dyDescent="0.2">
      <c r="A8135" t="s">
        <v>3953</v>
      </c>
      <c r="B8135" t="s">
        <v>67</v>
      </c>
      <c r="C8135" t="s">
        <v>58</v>
      </c>
      <c r="D8135" t="s">
        <v>12</v>
      </c>
      <c r="E8135" t="s">
        <v>66</v>
      </c>
      <c r="F8135" t="s">
        <v>63</v>
      </c>
      <c r="G8135" t="s">
        <v>24</v>
      </c>
      <c r="H8135" t="s">
        <v>14</v>
      </c>
      <c r="I8135">
        <v>22</v>
      </c>
      <c r="J8135">
        <v>2.0637382999999998</v>
      </c>
      <c r="K8135">
        <v>1.9399189999999999</v>
      </c>
      <c r="L8135">
        <v>0.12381928</v>
      </c>
      <c r="M8135">
        <v>5.999757E-2</v>
      </c>
      <c r="N8135">
        <v>72.368356000000006</v>
      </c>
      <c r="O8135">
        <v>74.749602999999993</v>
      </c>
      <c r="P8135">
        <v>6.2709029999999999E-2</v>
      </c>
      <c r="Q8135">
        <v>2.0672099999999999E-2</v>
      </c>
      <c r="R8135">
        <v>4.3454420000000001E-2</v>
      </c>
      <c r="S8135">
        <v>9.0934630000000002E-2</v>
      </c>
      <c r="T8135">
        <v>0.12381928</v>
      </c>
      <c r="U8135">
        <v>0.15670392999999999</v>
      </c>
      <c r="V8135">
        <v>0.20418413999999999</v>
      </c>
      <c r="W8135">
        <v>0.22696646000000001</v>
      </c>
    </row>
    <row r="8136" spans="1:23" x14ac:dyDescent="0.2">
      <c r="A8136" t="s">
        <v>3954</v>
      </c>
      <c r="B8136" t="s">
        <v>67</v>
      </c>
      <c r="C8136" t="s">
        <v>58</v>
      </c>
      <c r="D8136" t="s">
        <v>12</v>
      </c>
      <c r="E8136" t="s">
        <v>66</v>
      </c>
      <c r="F8136" t="s">
        <v>63</v>
      </c>
      <c r="G8136" t="s">
        <v>24</v>
      </c>
      <c r="H8136" t="s">
        <v>14</v>
      </c>
      <c r="I8136">
        <v>23</v>
      </c>
      <c r="J8136">
        <v>1.8133554999999999</v>
      </c>
      <c r="K8136">
        <v>1.7157028999999999</v>
      </c>
      <c r="L8136">
        <v>9.7652559999999999E-2</v>
      </c>
      <c r="M8136">
        <v>5.3851860000000001E-2</v>
      </c>
      <c r="N8136">
        <v>71.220731000000001</v>
      </c>
      <c r="O8136">
        <v>74.749602999999993</v>
      </c>
      <c r="P8136">
        <v>6.5900009999999995E-2</v>
      </c>
      <c r="Q8136">
        <v>-1.0743310000000001E-2</v>
      </c>
      <c r="R8136">
        <v>1.31983E-2</v>
      </c>
      <c r="S8136">
        <v>6.3094559999999994E-2</v>
      </c>
      <c r="T8136">
        <v>9.7652559999999999E-2</v>
      </c>
      <c r="U8136">
        <v>0.13221056</v>
      </c>
      <c r="V8136">
        <v>0.18210683</v>
      </c>
      <c r="W8136">
        <v>0.20604844</v>
      </c>
    </row>
    <row r="8137" spans="1:23" x14ac:dyDescent="0.2">
      <c r="A8137" t="s">
        <v>3955</v>
      </c>
      <c r="B8137" t="s">
        <v>67</v>
      </c>
      <c r="C8137" t="s">
        <v>58</v>
      </c>
      <c r="D8137" t="s">
        <v>12</v>
      </c>
      <c r="E8137" t="s">
        <v>66</v>
      </c>
      <c r="F8137" t="s">
        <v>63</v>
      </c>
      <c r="G8137" t="s">
        <v>24</v>
      </c>
      <c r="H8137" t="s">
        <v>14</v>
      </c>
      <c r="I8137">
        <v>24</v>
      </c>
      <c r="J8137">
        <v>1.5323347</v>
      </c>
      <c r="K8137">
        <v>1.4393982999999999</v>
      </c>
      <c r="L8137">
        <v>9.2936420000000006E-2</v>
      </c>
      <c r="M8137">
        <v>6.0650200000000001E-2</v>
      </c>
      <c r="N8137">
        <v>70.452468999999994</v>
      </c>
      <c r="O8137">
        <v>74.749602999999993</v>
      </c>
      <c r="P8137">
        <v>5.9737819999999997E-2</v>
      </c>
      <c r="Q8137">
        <v>-5.3235599999999998E-3</v>
      </c>
      <c r="R8137">
        <v>1.6379319999999999E-2</v>
      </c>
      <c r="S8137">
        <v>6.1609869999999997E-2</v>
      </c>
      <c r="T8137">
        <v>9.2936420000000006E-2</v>
      </c>
      <c r="U8137">
        <v>0.12426296000000001</v>
      </c>
      <c r="V8137">
        <v>0.16949351000000001</v>
      </c>
      <c r="W8137">
        <v>0.19119638999999999</v>
      </c>
    </row>
    <row r="8138" spans="1:23" x14ac:dyDescent="0.2">
      <c r="A8138" t="s">
        <v>3956</v>
      </c>
      <c r="B8138" t="s">
        <v>67</v>
      </c>
      <c r="C8138" t="s">
        <v>58</v>
      </c>
      <c r="D8138" t="s">
        <v>25</v>
      </c>
      <c r="E8138" t="s">
        <v>65</v>
      </c>
      <c r="F8138" t="s">
        <v>63</v>
      </c>
      <c r="G8138" t="s">
        <v>24</v>
      </c>
      <c r="H8138" t="s">
        <v>13</v>
      </c>
      <c r="I8138">
        <v>1</v>
      </c>
      <c r="J8138">
        <v>0.75783555999999996</v>
      </c>
      <c r="K8138">
        <v>0.77011401999999995</v>
      </c>
      <c r="L8138">
        <v>-1.227846E-2</v>
      </c>
      <c r="M8138">
        <v>-1.6202020000000001E-2</v>
      </c>
      <c r="N8138">
        <v>75.244167000000004</v>
      </c>
      <c r="O8138">
        <v>83.648024000000007</v>
      </c>
      <c r="P8138">
        <v>3.6054799999999999E-3</v>
      </c>
      <c r="Q8138">
        <v>-1.820896E-2</v>
      </c>
      <c r="R8138">
        <v>-1.689908E-2</v>
      </c>
      <c r="S8138">
        <v>-1.416918E-2</v>
      </c>
      <c r="T8138">
        <v>-1.227846E-2</v>
      </c>
      <c r="U8138">
        <v>-1.0387749999999999E-2</v>
      </c>
      <c r="V8138">
        <v>-7.6578499999999999E-3</v>
      </c>
      <c r="W8138">
        <v>-6.3479699999999997E-3</v>
      </c>
    </row>
    <row r="8139" spans="1:23" x14ac:dyDescent="0.2">
      <c r="A8139" t="s">
        <v>3957</v>
      </c>
      <c r="B8139" t="s">
        <v>67</v>
      </c>
      <c r="C8139" t="s">
        <v>58</v>
      </c>
      <c r="D8139" t="s">
        <v>25</v>
      </c>
      <c r="E8139" t="s">
        <v>65</v>
      </c>
      <c r="F8139" t="s">
        <v>63</v>
      </c>
      <c r="G8139" t="s">
        <v>24</v>
      </c>
      <c r="H8139" t="s">
        <v>13</v>
      </c>
      <c r="I8139">
        <v>2</v>
      </c>
      <c r="J8139">
        <v>0.67937402000000002</v>
      </c>
      <c r="K8139">
        <v>0.68880697000000002</v>
      </c>
      <c r="L8139">
        <v>-9.4329500000000007E-3</v>
      </c>
      <c r="M8139">
        <v>-1.3884759999999999E-2</v>
      </c>
      <c r="N8139">
        <v>74.24579</v>
      </c>
      <c r="O8139">
        <v>83.648024000000007</v>
      </c>
      <c r="P8139">
        <v>2.74537E-3</v>
      </c>
      <c r="Q8139">
        <v>-1.394869E-2</v>
      </c>
      <c r="R8139">
        <v>-1.2951280000000001E-2</v>
      </c>
      <c r="S8139">
        <v>-1.087262E-2</v>
      </c>
      <c r="T8139">
        <v>-9.4329500000000007E-3</v>
      </c>
      <c r="U8139">
        <v>-7.9932700000000002E-3</v>
      </c>
      <c r="V8139">
        <v>-5.9146099999999998E-3</v>
      </c>
      <c r="W8139">
        <v>-4.91721E-3</v>
      </c>
    </row>
    <row r="8140" spans="1:23" x14ac:dyDescent="0.2">
      <c r="A8140" t="s">
        <v>3958</v>
      </c>
      <c r="B8140" t="s">
        <v>67</v>
      </c>
      <c r="C8140" t="s">
        <v>58</v>
      </c>
      <c r="D8140" t="s">
        <v>25</v>
      </c>
      <c r="E8140" t="s">
        <v>65</v>
      </c>
      <c r="F8140" t="s">
        <v>63</v>
      </c>
      <c r="G8140" t="s">
        <v>24</v>
      </c>
      <c r="H8140" t="s">
        <v>13</v>
      </c>
      <c r="I8140">
        <v>3</v>
      </c>
      <c r="J8140">
        <v>0.62455417000000002</v>
      </c>
      <c r="K8140">
        <v>0.63442701999999995</v>
      </c>
      <c r="L8140">
        <v>-9.8728500000000007E-3</v>
      </c>
      <c r="M8140">
        <v>-1.580784E-2</v>
      </c>
      <c r="N8140">
        <v>73.484413000000004</v>
      </c>
      <c r="O8140">
        <v>83.648024000000007</v>
      </c>
      <c r="P8140">
        <v>2.6825199999999999E-3</v>
      </c>
      <c r="Q8140">
        <v>-1.42852E-2</v>
      </c>
      <c r="R8140">
        <v>-1.331064E-2</v>
      </c>
      <c r="S8140">
        <v>-1.1279569999999999E-2</v>
      </c>
      <c r="T8140">
        <v>-9.8728500000000007E-3</v>
      </c>
      <c r="U8140">
        <v>-8.4661400000000005E-3</v>
      </c>
      <c r="V8140">
        <v>-6.4350700000000002E-3</v>
      </c>
      <c r="W8140">
        <v>-5.4605000000000001E-3</v>
      </c>
    </row>
    <row r="8141" spans="1:23" x14ac:dyDescent="0.2">
      <c r="A8141" t="s">
        <v>3959</v>
      </c>
      <c r="B8141" t="s">
        <v>67</v>
      </c>
      <c r="C8141" t="s">
        <v>58</v>
      </c>
      <c r="D8141" t="s">
        <v>25</v>
      </c>
      <c r="E8141" t="s">
        <v>65</v>
      </c>
      <c r="F8141" t="s">
        <v>63</v>
      </c>
      <c r="G8141" t="s">
        <v>24</v>
      </c>
      <c r="H8141" t="s">
        <v>13</v>
      </c>
      <c r="I8141">
        <v>4</v>
      </c>
      <c r="J8141">
        <v>0.58631195000000003</v>
      </c>
      <c r="K8141">
        <v>0.59783235000000001</v>
      </c>
      <c r="L8141">
        <v>-1.15204E-2</v>
      </c>
      <c r="M8141">
        <v>-1.9648929999999998E-2</v>
      </c>
      <c r="N8141">
        <v>73.561459999999997</v>
      </c>
      <c r="O8141">
        <v>83.648024000000007</v>
      </c>
      <c r="P8141">
        <v>2.3092799999999999E-3</v>
      </c>
      <c r="Q8141">
        <v>-1.531883E-2</v>
      </c>
      <c r="R8141">
        <v>-1.4479870000000001E-2</v>
      </c>
      <c r="S8141">
        <v>-1.273139E-2</v>
      </c>
      <c r="T8141">
        <v>-1.15204E-2</v>
      </c>
      <c r="U8141">
        <v>-1.030941E-2</v>
      </c>
      <c r="V8141">
        <v>-8.5609399999999995E-3</v>
      </c>
      <c r="W8141">
        <v>-7.7219699999999999E-3</v>
      </c>
    </row>
    <row r="8142" spans="1:23" x14ac:dyDescent="0.2">
      <c r="A8142" t="s">
        <v>3960</v>
      </c>
      <c r="B8142" t="s">
        <v>67</v>
      </c>
      <c r="C8142" t="s">
        <v>58</v>
      </c>
      <c r="D8142" t="s">
        <v>25</v>
      </c>
      <c r="E8142" t="s">
        <v>65</v>
      </c>
      <c r="F8142" t="s">
        <v>63</v>
      </c>
      <c r="G8142" t="s">
        <v>24</v>
      </c>
      <c r="H8142" t="s">
        <v>13</v>
      </c>
      <c r="I8142">
        <v>5</v>
      </c>
      <c r="J8142">
        <v>0.56700499999999998</v>
      </c>
      <c r="K8142">
        <v>0.57768914000000005</v>
      </c>
      <c r="L8142">
        <v>-1.068414E-2</v>
      </c>
      <c r="M8142">
        <v>-1.884311E-2</v>
      </c>
      <c r="N8142">
        <v>73.323560000000001</v>
      </c>
      <c r="O8142">
        <v>83.648024000000007</v>
      </c>
      <c r="P8142">
        <v>1.75373E-3</v>
      </c>
      <c r="Q8142">
        <v>-1.3568770000000001E-2</v>
      </c>
      <c r="R8142">
        <v>-1.293163E-2</v>
      </c>
      <c r="S8142">
        <v>-1.1603789999999999E-2</v>
      </c>
      <c r="T8142">
        <v>-1.068414E-2</v>
      </c>
      <c r="U8142">
        <v>-9.7644800000000007E-3</v>
      </c>
      <c r="V8142">
        <v>-8.4366400000000005E-3</v>
      </c>
      <c r="W8142">
        <v>-7.7995099999999999E-3</v>
      </c>
    </row>
    <row r="8143" spans="1:23" x14ac:dyDescent="0.2">
      <c r="A8143" t="s">
        <v>3961</v>
      </c>
      <c r="B8143" t="s">
        <v>67</v>
      </c>
      <c r="C8143" t="s">
        <v>58</v>
      </c>
      <c r="D8143" t="s">
        <v>25</v>
      </c>
      <c r="E8143" t="s">
        <v>65</v>
      </c>
      <c r="F8143" t="s">
        <v>63</v>
      </c>
      <c r="G8143" t="s">
        <v>24</v>
      </c>
      <c r="H8143" t="s">
        <v>13</v>
      </c>
      <c r="I8143">
        <v>6</v>
      </c>
      <c r="J8143">
        <v>0.57928276000000001</v>
      </c>
      <c r="K8143">
        <v>0.58946476999999997</v>
      </c>
      <c r="L8143">
        <v>-1.018201E-2</v>
      </c>
      <c r="M8143">
        <v>-1.7576919999999999E-2</v>
      </c>
      <c r="N8143">
        <v>72.514521999999999</v>
      </c>
      <c r="O8143">
        <v>83.648024000000007</v>
      </c>
      <c r="P8143">
        <v>1.83734E-3</v>
      </c>
      <c r="Q8143">
        <v>-1.320416E-2</v>
      </c>
      <c r="R8143">
        <v>-1.253665E-2</v>
      </c>
      <c r="S8143">
        <v>-1.1145510000000001E-2</v>
      </c>
      <c r="T8143">
        <v>-1.018201E-2</v>
      </c>
      <c r="U8143">
        <v>-9.2184999999999993E-3</v>
      </c>
      <c r="V8143">
        <v>-7.8273600000000002E-3</v>
      </c>
      <c r="W8143">
        <v>-7.1598499999999997E-3</v>
      </c>
    </row>
    <row r="8144" spans="1:23" x14ac:dyDescent="0.2">
      <c r="A8144" t="s">
        <v>3962</v>
      </c>
      <c r="B8144" t="s">
        <v>67</v>
      </c>
      <c r="C8144" t="s">
        <v>58</v>
      </c>
      <c r="D8144" t="s">
        <v>25</v>
      </c>
      <c r="E8144" t="s">
        <v>65</v>
      </c>
      <c r="F8144" t="s">
        <v>63</v>
      </c>
      <c r="G8144" t="s">
        <v>24</v>
      </c>
      <c r="H8144" t="s">
        <v>14</v>
      </c>
      <c r="I8144">
        <v>7</v>
      </c>
      <c r="J8144">
        <v>0.62459717000000003</v>
      </c>
      <c r="K8144">
        <v>0.63370908999999997</v>
      </c>
      <c r="L8144">
        <v>-9.1119200000000008E-3</v>
      </c>
      <c r="M8144">
        <v>-1.4588479999999999E-2</v>
      </c>
      <c r="N8144">
        <v>73.282837999999998</v>
      </c>
      <c r="O8144">
        <v>83.648024000000007</v>
      </c>
      <c r="P8144">
        <v>2.2427699999999998E-3</v>
      </c>
      <c r="Q8144">
        <v>-1.280095E-2</v>
      </c>
      <c r="R8144">
        <v>-1.1986149999999999E-2</v>
      </c>
      <c r="S8144">
        <v>-1.028803E-2</v>
      </c>
      <c r="T8144">
        <v>-9.1119200000000008E-3</v>
      </c>
      <c r="U8144">
        <v>-7.9358099999999997E-3</v>
      </c>
      <c r="V8144">
        <v>-6.2376999999999997E-3</v>
      </c>
      <c r="W8144">
        <v>-5.4228999999999996E-3</v>
      </c>
    </row>
    <row r="8145" spans="1:27" x14ac:dyDescent="0.2">
      <c r="A8145" t="s">
        <v>3963</v>
      </c>
      <c r="B8145" t="s">
        <v>67</v>
      </c>
      <c r="C8145" t="s">
        <v>58</v>
      </c>
      <c r="D8145" t="s">
        <v>25</v>
      </c>
      <c r="E8145" t="s">
        <v>65</v>
      </c>
      <c r="F8145" t="s">
        <v>63</v>
      </c>
      <c r="G8145" t="s">
        <v>24</v>
      </c>
      <c r="H8145" t="s">
        <v>14</v>
      </c>
      <c r="I8145">
        <v>8</v>
      </c>
      <c r="J8145">
        <v>0.63294010000000001</v>
      </c>
      <c r="K8145">
        <v>0.64168689999999995</v>
      </c>
      <c r="L8145">
        <v>-8.7468000000000008E-3</v>
      </c>
      <c r="M8145">
        <v>-1.381931E-2</v>
      </c>
      <c r="N8145">
        <v>74.255435000000006</v>
      </c>
      <c r="O8145">
        <v>83.648024000000007</v>
      </c>
      <c r="P8145">
        <v>1.9762E-3</v>
      </c>
      <c r="Q8145">
        <v>-1.199736E-2</v>
      </c>
      <c r="R8145">
        <v>-1.12794E-2</v>
      </c>
      <c r="S8145">
        <v>-9.7831199999999993E-3</v>
      </c>
      <c r="T8145">
        <v>-8.7468000000000008E-3</v>
      </c>
      <c r="U8145">
        <v>-7.7104799999999996E-3</v>
      </c>
      <c r="V8145">
        <v>-6.2141899999999996E-3</v>
      </c>
      <c r="W8145">
        <v>-5.4962400000000003E-3</v>
      </c>
    </row>
    <row r="8146" spans="1:27" x14ac:dyDescent="0.2">
      <c r="A8146" t="s">
        <v>3964</v>
      </c>
      <c r="B8146" t="s">
        <v>67</v>
      </c>
      <c r="C8146" t="s">
        <v>58</v>
      </c>
      <c r="D8146" t="s">
        <v>25</v>
      </c>
      <c r="E8146" t="s">
        <v>65</v>
      </c>
      <c r="F8146" t="s">
        <v>63</v>
      </c>
      <c r="G8146" t="s">
        <v>24</v>
      </c>
      <c r="H8146" t="s">
        <v>14</v>
      </c>
      <c r="I8146">
        <v>9</v>
      </c>
      <c r="J8146">
        <v>0.64872419999999997</v>
      </c>
      <c r="K8146">
        <v>0.65499715999999997</v>
      </c>
      <c r="L8146">
        <v>-6.2729600000000002E-3</v>
      </c>
      <c r="M8146" s="1">
        <v>-9.6696899999999999E-3</v>
      </c>
      <c r="N8146">
        <v>81.642312000000004</v>
      </c>
      <c r="O8146" s="1">
        <v>83.648024000000007</v>
      </c>
      <c r="P8146">
        <v>2.09144E-3</v>
      </c>
      <c r="Q8146">
        <v>-9.7130800000000007E-3</v>
      </c>
      <c r="R8146">
        <v>-8.9532599999999993E-3</v>
      </c>
      <c r="S8146">
        <v>-7.3697199999999997E-3</v>
      </c>
      <c r="T8146">
        <v>-6.2729600000000002E-3</v>
      </c>
      <c r="U8146">
        <v>-5.1762099999999997E-3</v>
      </c>
      <c r="V8146">
        <v>-3.5926700000000001E-3</v>
      </c>
      <c r="W8146">
        <v>-2.8328400000000001E-3</v>
      </c>
      <c r="Y8146" s="1"/>
      <c r="AA8146" s="1"/>
    </row>
    <row r="8147" spans="1:27" x14ac:dyDescent="0.2">
      <c r="A8147" t="s">
        <v>3965</v>
      </c>
      <c r="B8147" t="s">
        <v>67</v>
      </c>
      <c r="C8147" t="s">
        <v>58</v>
      </c>
      <c r="D8147" t="s">
        <v>25</v>
      </c>
      <c r="E8147" t="s">
        <v>65</v>
      </c>
      <c r="F8147" t="s">
        <v>63</v>
      </c>
      <c r="G8147" t="s">
        <v>24</v>
      </c>
      <c r="H8147" t="s">
        <v>14</v>
      </c>
      <c r="I8147">
        <v>10</v>
      </c>
      <c r="J8147">
        <v>0.70471855000000005</v>
      </c>
      <c r="K8147">
        <v>0.71452501000000002</v>
      </c>
      <c r="L8147">
        <v>-9.8064699999999994E-3</v>
      </c>
      <c r="M8147">
        <v>-1.3915439999999999E-2</v>
      </c>
      <c r="N8147">
        <v>87.900996000000006</v>
      </c>
      <c r="O8147">
        <v>83.648024000000007</v>
      </c>
      <c r="P8147">
        <v>2.6386000000000001E-3</v>
      </c>
      <c r="Q8147">
        <v>-1.4146580000000001E-2</v>
      </c>
      <c r="R8147">
        <v>-1.318797E-2</v>
      </c>
      <c r="S8147">
        <v>-1.1190149999999999E-2</v>
      </c>
      <c r="T8147">
        <v>-9.8064699999999994E-3</v>
      </c>
      <c r="U8147">
        <v>-8.4227799999999995E-3</v>
      </c>
      <c r="V8147">
        <v>-6.4249600000000004E-3</v>
      </c>
      <c r="W8147">
        <v>-5.46635E-3</v>
      </c>
    </row>
    <row r="8148" spans="1:27" x14ac:dyDescent="0.2">
      <c r="A8148" t="s">
        <v>3966</v>
      </c>
      <c r="B8148" t="s">
        <v>67</v>
      </c>
      <c r="C8148" t="s">
        <v>58</v>
      </c>
      <c r="D8148" t="s">
        <v>25</v>
      </c>
      <c r="E8148" t="s">
        <v>65</v>
      </c>
      <c r="F8148" t="s">
        <v>63</v>
      </c>
      <c r="G8148" t="s">
        <v>24</v>
      </c>
      <c r="H8148" t="s">
        <v>14</v>
      </c>
      <c r="I8148">
        <v>11</v>
      </c>
      <c r="J8148">
        <v>0.79514558000000002</v>
      </c>
      <c r="K8148">
        <v>0.80940813</v>
      </c>
      <c r="L8148">
        <v>-1.4262550000000001E-2</v>
      </c>
      <c r="M8148">
        <v>-1.793703E-2</v>
      </c>
      <c r="N8148">
        <v>92.684138000000004</v>
      </c>
      <c r="O8148">
        <v>83.648024000000007</v>
      </c>
      <c r="P8148">
        <v>3.0129599999999999E-3</v>
      </c>
      <c r="Q8148">
        <v>-1.9218430000000002E-2</v>
      </c>
      <c r="R8148">
        <v>-1.8123819999999999E-2</v>
      </c>
      <c r="S8148">
        <v>-1.584255E-2</v>
      </c>
      <c r="T8148">
        <v>-1.4262550000000001E-2</v>
      </c>
      <c r="U8148">
        <v>-1.2682550000000001E-2</v>
      </c>
      <c r="V8148">
        <v>-1.0401290000000001E-2</v>
      </c>
      <c r="W8148">
        <v>-9.3066699999999995E-3</v>
      </c>
    </row>
    <row r="8149" spans="1:27" x14ac:dyDescent="0.2">
      <c r="A8149" t="s">
        <v>3967</v>
      </c>
      <c r="B8149" t="s">
        <v>67</v>
      </c>
      <c r="C8149" t="s">
        <v>58</v>
      </c>
      <c r="D8149" t="s">
        <v>25</v>
      </c>
      <c r="E8149" t="s">
        <v>65</v>
      </c>
      <c r="F8149" t="s">
        <v>63</v>
      </c>
      <c r="G8149" t="s">
        <v>24</v>
      </c>
      <c r="H8149" t="s">
        <v>14</v>
      </c>
      <c r="I8149">
        <v>12</v>
      </c>
      <c r="J8149">
        <v>0.91188047000000005</v>
      </c>
      <c r="K8149">
        <v>0.92645611000000005</v>
      </c>
      <c r="L8149">
        <v>-1.4575629999999999E-2</v>
      </c>
      <c r="M8149">
        <v>-1.5984149999999999E-2</v>
      </c>
      <c r="N8149">
        <v>95.797911999999997</v>
      </c>
      <c r="O8149">
        <v>83.648024000000007</v>
      </c>
      <c r="P8149">
        <v>3.24589E-3</v>
      </c>
      <c r="Q8149">
        <v>-1.9914640000000001E-2</v>
      </c>
      <c r="R8149">
        <v>-1.8735399999999999E-2</v>
      </c>
      <c r="S8149">
        <v>-1.6277779999999999E-2</v>
      </c>
      <c r="T8149">
        <v>-1.4575629999999999E-2</v>
      </c>
      <c r="U8149">
        <v>-1.287349E-2</v>
      </c>
      <c r="V8149">
        <v>-1.0415860000000001E-2</v>
      </c>
      <c r="W8149">
        <v>-9.2366199999999992E-3</v>
      </c>
    </row>
    <row r="8150" spans="1:27" x14ac:dyDescent="0.2">
      <c r="A8150" t="s">
        <v>3968</v>
      </c>
      <c r="B8150" t="s">
        <v>67</v>
      </c>
      <c r="C8150" t="s">
        <v>58</v>
      </c>
      <c r="D8150" t="s">
        <v>25</v>
      </c>
      <c r="E8150" t="s">
        <v>65</v>
      </c>
      <c r="F8150" t="s">
        <v>63</v>
      </c>
      <c r="G8150" t="s">
        <v>24</v>
      </c>
      <c r="H8150" t="s">
        <v>14</v>
      </c>
      <c r="I8150">
        <v>13</v>
      </c>
      <c r="J8150">
        <v>1.0353277999999999</v>
      </c>
      <c r="K8150">
        <v>1.0503188999999999</v>
      </c>
      <c r="L8150">
        <v>-1.499109E-2</v>
      </c>
      <c r="M8150">
        <v>-1.4479550000000001E-2</v>
      </c>
      <c r="N8150">
        <v>96.033208000000002</v>
      </c>
      <c r="O8150">
        <v>83.648024000000007</v>
      </c>
      <c r="P8150">
        <v>3.8004100000000002E-3</v>
      </c>
      <c r="Q8150">
        <v>-2.1242199999999999E-2</v>
      </c>
      <c r="R8150">
        <v>-1.9861500000000001E-2</v>
      </c>
      <c r="S8150">
        <v>-1.6984019999999999E-2</v>
      </c>
      <c r="T8150">
        <v>-1.499109E-2</v>
      </c>
      <c r="U8150">
        <v>-1.299815E-2</v>
      </c>
      <c r="V8150">
        <v>-1.012067E-2</v>
      </c>
      <c r="W8150">
        <v>-8.7399699999999997E-3</v>
      </c>
    </row>
    <row r="8151" spans="1:27" x14ac:dyDescent="0.2">
      <c r="A8151" t="s">
        <v>3969</v>
      </c>
      <c r="B8151" t="s">
        <v>67</v>
      </c>
      <c r="C8151" t="s">
        <v>58</v>
      </c>
      <c r="D8151" t="s">
        <v>25</v>
      </c>
      <c r="E8151" t="s">
        <v>65</v>
      </c>
      <c r="F8151" t="s">
        <v>63</v>
      </c>
      <c r="G8151" t="s">
        <v>24</v>
      </c>
      <c r="H8151" t="s">
        <v>14</v>
      </c>
      <c r="I8151">
        <v>14</v>
      </c>
      <c r="J8151">
        <v>1.1519045000000001</v>
      </c>
      <c r="K8151">
        <v>1.1609796999999999</v>
      </c>
      <c r="L8151">
        <v>-9.07525E-3</v>
      </c>
      <c r="M8151">
        <v>-7.8784700000000003E-3</v>
      </c>
      <c r="N8151">
        <v>96.294458000000006</v>
      </c>
      <c r="O8151">
        <v>83.648024000000007</v>
      </c>
      <c r="P8151">
        <v>5.1238300000000002E-3</v>
      </c>
      <c r="Q8151">
        <v>-1.7503189999999998E-2</v>
      </c>
      <c r="R8151">
        <v>-1.5641700000000001E-2</v>
      </c>
      <c r="S8151">
        <v>-1.176219E-2</v>
      </c>
      <c r="T8151">
        <v>-9.07525E-3</v>
      </c>
      <c r="U8151">
        <v>-6.3883100000000003E-3</v>
      </c>
      <c r="V8151">
        <v>-2.5087999999999998E-3</v>
      </c>
      <c r="W8151">
        <v>-6.4731000000000001E-4</v>
      </c>
    </row>
    <row r="8152" spans="1:27" x14ac:dyDescent="0.2">
      <c r="A8152" t="s">
        <v>3970</v>
      </c>
      <c r="B8152" t="s">
        <v>67</v>
      </c>
      <c r="C8152" t="s">
        <v>58</v>
      </c>
      <c r="D8152" t="s">
        <v>25</v>
      </c>
      <c r="E8152" t="s">
        <v>65</v>
      </c>
      <c r="F8152" t="s">
        <v>63</v>
      </c>
      <c r="G8152" t="s">
        <v>24</v>
      </c>
      <c r="H8152" t="s">
        <v>14</v>
      </c>
      <c r="I8152">
        <v>15</v>
      </c>
      <c r="J8152">
        <v>1.2467553</v>
      </c>
      <c r="K8152">
        <v>1.2491193</v>
      </c>
      <c r="L8152">
        <v>-2.3640499999999999E-3</v>
      </c>
      <c r="M8152">
        <v>-1.89616E-3</v>
      </c>
      <c r="N8152">
        <v>94.330573000000001</v>
      </c>
      <c r="O8152">
        <v>83.648024000000007</v>
      </c>
      <c r="P8152">
        <v>5.0797400000000001E-3</v>
      </c>
      <c r="Q8152">
        <v>-1.071948E-2</v>
      </c>
      <c r="R8152">
        <v>-8.8739999999999999E-3</v>
      </c>
      <c r="S8152">
        <v>-5.0278700000000003E-3</v>
      </c>
      <c r="T8152">
        <v>-2.3640499999999999E-3</v>
      </c>
      <c r="U8152">
        <v>2.9976999999999998E-4</v>
      </c>
      <c r="V8152">
        <v>4.1459000000000001E-3</v>
      </c>
      <c r="W8152">
        <v>5.9913800000000001E-3</v>
      </c>
    </row>
    <row r="8153" spans="1:27" x14ac:dyDescent="0.2">
      <c r="A8153" t="s">
        <v>3971</v>
      </c>
      <c r="B8153" t="s">
        <v>67</v>
      </c>
      <c r="C8153" t="s">
        <v>58</v>
      </c>
      <c r="D8153" t="s">
        <v>25</v>
      </c>
      <c r="E8153" t="s">
        <v>65</v>
      </c>
      <c r="F8153" t="s">
        <v>63</v>
      </c>
      <c r="G8153" t="s">
        <v>24</v>
      </c>
      <c r="H8153" t="s">
        <v>14</v>
      </c>
      <c r="I8153">
        <v>16</v>
      </c>
      <c r="J8153">
        <v>1.3291474999999999</v>
      </c>
      <c r="K8153">
        <v>1.3279714</v>
      </c>
      <c r="L8153">
        <v>1.17617E-3</v>
      </c>
      <c r="M8153">
        <v>8.8489999999999999E-4</v>
      </c>
      <c r="N8153">
        <v>94.43665</v>
      </c>
      <c r="O8153">
        <v>83.648024000000007</v>
      </c>
      <c r="P8153">
        <v>5.01959E-3</v>
      </c>
      <c r="Q8153">
        <v>-7.0803200000000002E-3</v>
      </c>
      <c r="R8153">
        <v>-5.2566899999999996E-3</v>
      </c>
      <c r="S8153">
        <v>-1.45611E-3</v>
      </c>
      <c r="T8153">
        <v>1.17617E-3</v>
      </c>
      <c r="U8153">
        <v>3.8084400000000002E-3</v>
      </c>
      <c r="V8153">
        <v>7.6090300000000001E-3</v>
      </c>
      <c r="W8153">
        <v>9.4326500000000008E-3</v>
      </c>
    </row>
    <row r="8154" spans="1:27" x14ac:dyDescent="0.2">
      <c r="A8154" t="s">
        <v>3972</v>
      </c>
      <c r="B8154" t="s">
        <v>67</v>
      </c>
      <c r="C8154" t="s">
        <v>58</v>
      </c>
      <c r="D8154" t="s">
        <v>25</v>
      </c>
      <c r="E8154" t="s">
        <v>65</v>
      </c>
      <c r="F8154" t="s">
        <v>63</v>
      </c>
      <c r="G8154" t="s">
        <v>24</v>
      </c>
      <c r="H8154" t="s">
        <v>15</v>
      </c>
      <c r="I8154">
        <v>17</v>
      </c>
      <c r="J8154">
        <v>1.3497043</v>
      </c>
      <c r="K8154">
        <v>1.3331071000000001</v>
      </c>
      <c r="L8154">
        <v>1.659718E-2</v>
      </c>
      <c r="M8154">
        <v>1.2296899999999999E-2</v>
      </c>
      <c r="N8154">
        <v>92.983981</v>
      </c>
      <c r="O8154">
        <v>83.648024000000007</v>
      </c>
      <c r="P8154">
        <v>5.1039099999999997E-3</v>
      </c>
      <c r="Q8154">
        <v>8.2019899999999993E-3</v>
      </c>
      <c r="R8154">
        <v>1.0056249999999999E-2</v>
      </c>
      <c r="S8154">
        <v>1.3920689999999999E-2</v>
      </c>
      <c r="T8154">
        <v>1.659718E-2</v>
      </c>
      <c r="U8154">
        <v>1.9273680000000001E-2</v>
      </c>
      <c r="V8154">
        <v>2.313811E-2</v>
      </c>
      <c r="W8154">
        <v>2.4992380000000002E-2</v>
      </c>
    </row>
    <row r="8155" spans="1:27" x14ac:dyDescent="0.2">
      <c r="A8155" t="s">
        <v>3973</v>
      </c>
      <c r="B8155" t="s">
        <v>67</v>
      </c>
      <c r="C8155" t="s">
        <v>58</v>
      </c>
      <c r="D8155" t="s">
        <v>25</v>
      </c>
      <c r="E8155" t="s">
        <v>65</v>
      </c>
      <c r="F8155" t="s">
        <v>63</v>
      </c>
      <c r="G8155" t="s">
        <v>24</v>
      </c>
      <c r="H8155" t="s">
        <v>15</v>
      </c>
      <c r="I8155">
        <v>18</v>
      </c>
      <c r="J8155">
        <v>1.3539302</v>
      </c>
      <c r="K8155">
        <v>1.3382860000000001</v>
      </c>
      <c r="L8155">
        <v>1.5644229999999999E-2</v>
      </c>
      <c r="M8155">
        <v>1.1554679999999999E-2</v>
      </c>
      <c r="N8155">
        <v>92.272902000000002</v>
      </c>
      <c r="O8155">
        <v>83.648024000000007</v>
      </c>
      <c r="P8155">
        <v>4.7467200000000003E-3</v>
      </c>
      <c r="Q8155">
        <v>7.8365799999999992E-3</v>
      </c>
      <c r="R8155">
        <v>9.5610699999999996E-3</v>
      </c>
      <c r="S8155">
        <v>1.315505E-2</v>
      </c>
      <c r="T8155">
        <v>1.5644229999999999E-2</v>
      </c>
      <c r="U8155">
        <v>1.8133409999999999E-2</v>
      </c>
      <c r="V8155">
        <v>2.1727389999999999E-2</v>
      </c>
      <c r="W8155">
        <v>2.345189E-2</v>
      </c>
    </row>
    <row r="8156" spans="1:27" x14ac:dyDescent="0.2">
      <c r="A8156" t="s">
        <v>3974</v>
      </c>
      <c r="B8156" t="s">
        <v>67</v>
      </c>
      <c r="C8156" t="s">
        <v>58</v>
      </c>
      <c r="D8156" t="s">
        <v>25</v>
      </c>
      <c r="E8156" t="s">
        <v>65</v>
      </c>
      <c r="F8156" t="s">
        <v>63</v>
      </c>
      <c r="G8156" t="s">
        <v>24</v>
      </c>
      <c r="H8156" t="s">
        <v>15</v>
      </c>
      <c r="I8156">
        <v>19</v>
      </c>
      <c r="J8156">
        <v>1.3037890000000001</v>
      </c>
      <c r="K8156">
        <v>1.2859879999999999</v>
      </c>
      <c r="L8156">
        <v>1.7801009999999999E-2</v>
      </c>
      <c r="M8156">
        <v>1.365329E-2</v>
      </c>
      <c r="N8156">
        <v>89.904064000000005</v>
      </c>
      <c r="O8156">
        <v>83.648024000000007</v>
      </c>
      <c r="P8156">
        <v>4.38398E-3</v>
      </c>
      <c r="Q8156">
        <v>1.059E-2</v>
      </c>
      <c r="R8156">
        <v>1.2182709999999999E-2</v>
      </c>
      <c r="S8156">
        <v>1.550205E-2</v>
      </c>
      <c r="T8156">
        <v>1.7801009999999999E-2</v>
      </c>
      <c r="U8156">
        <v>2.0099970000000002E-2</v>
      </c>
      <c r="V8156">
        <v>2.3419309999999999E-2</v>
      </c>
      <c r="W8156">
        <v>2.5012019999999999E-2</v>
      </c>
    </row>
    <row r="8157" spans="1:27" x14ac:dyDescent="0.2">
      <c r="A8157" t="s">
        <v>3975</v>
      </c>
      <c r="B8157" t="s">
        <v>67</v>
      </c>
      <c r="C8157" t="s">
        <v>58</v>
      </c>
      <c r="D8157" t="s">
        <v>25</v>
      </c>
      <c r="E8157" t="s">
        <v>65</v>
      </c>
      <c r="F8157" t="s">
        <v>63</v>
      </c>
      <c r="G8157" t="s">
        <v>24</v>
      </c>
      <c r="H8157" t="s">
        <v>15</v>
      </c>
      <c r="I8157">
        <v>20</v>
      </c>
      <c r="J8157">
        <v>1.2838662999999999</v>
      </c>
      <c r="K8157">
        <v>1.2685348000000001</v>
      </c>
      <c r="L8157">
        <v>1.5331529999999999E-2</v>
      </c>
      <c r="M8157">
        <v>1.194169E-2</v>
      </c>
      <c r="N8157">
        <v>87.562371999999996</v>
      </c>
      <c r="O8157">
        <v>83.648024000000007</v>
      </c>
      <c r="P8157">
        <v>4.2822600000000004E-3</v>
      </c>
      <c r="Q8157">
        <v>8.2878499999999994E-3</v>
      </c>
      <c r="R8157">
        <v>9.8435999999999992E-3</v>
      </c>
      <c r="S8157">
        <v>1.3085909999999999E-2</v>
      </c>
      <c r="T8157">
        <v>1.5331529999999999E-2</v>
      </c>
      <c r="U8157">
        <v>1.757715E-2</v>
      </c>
      <c r="V8157">
        <v>2.0819460000000001E-2</v>
      </c>
      <c r="W8157">
        <v>2.237521E-2</v>
      </c>
    </row>
    <row r="8158" spans="1:27" x14ac:dyDescent="0.2">
      <c r="A8158" t="s">
        <v>3976</v>
      </c>
      <c r="B8158" t="s">
        <v>67</v>
      </c>
      <c r="C8158" t="s">
        <v>58</v>
      </c>
      <c r="D8158" t="s">
        <v>25</v>
      </c>
      <c r="E8158" t="s">
        <v>65</v>
      </c>
      <c r="F8158" t="s">
        <v>63</v>
      </c>
      <c r="G8158" t="s">
        <v>24</v>
      </c>
      <c r="H8158" t="s">
        <v>15</v>
      </c>
      <c r="I8158">
        <v>21</v>
      </c>
      <c r="J8158">
        <v>1.2563913</v>
      </c>
      <c r="K8158">
        <v>1.2508566000000001</v>
      </c>
      <c r="L8158">
        <v>5.5347E-3</v>
      </c>
      <c r="M8158">
        <v>4.4052400000000004E-3</v>
      </c>
      <c r="N8158">
        <v>86.017617000000001</v>
      </c>
      <c r="O8158">
        <v>83.648024000000007</v>
      </c>
      <c r="P8158">
        <v>3.2947300000000001E-3</v>
      </c>
      <c r="Q8158">
        <v>1.1535999999999999E-4</v>
      </c>
      <c r="R8158">
        <v>1.3123399999999999E-3</v>
      </c>
      <c r="S8158">
        <v>3.80694E-3</v>
      </c>
      <c r="T8158">
        <v>5.5347E-3</v>
      </c>
      <c r="U8158">
        <v>7.2624600000000001E-3</v>
      </c>
      <c r="V8158">
        <v>9.7570599999999997E-3</v>
      </c>
      <c r="W8158">
        <v>1.095404E-2</v>
      </c>
    </row>
    <row r="8159" spans="1:27" x14ac:dyDescent="0.2">
      <c r="A8159" t="s">
        <v>3977</v>
      </c>
      <c r="B8159" t="s">
        <v>67</v>
      </c>
      <c r="C8159" t="s">
        <v>58</v>
      </c>
      <c r="D8159" t="s">
        <v>25</v>
      </c>
      <c r="E8159" t="s">
        <v>65</v>
      </c>
      <c r="F8159" t="s">
        <v>63</v>
      </c>
      <c r="G8159" t="s">
        <v>24</v>
      </c>
      <c r="H8159" t="s">
        <v>14</v>
      </c>
      <c r="I8159">
        <v>22</v>
      </c>
      <c r="J8159">
        <v>1.1886675</v>
      </c>
      <c r="K8159">
        <v>1.2053205</v>
      </c>
      <c r="L8159">
        <v>-1.6652960000000001E-2</v>
      </c>
      <c r="M8159">
        <v>-1.400977E-2</v>
      </c>
      <c r="N8159">
        <v>83.454901000000007</v>
      </c>
      <c r="O8159">
        <v>83.648024000000007</v>
      </c>
      <c r="P8159">
        <v>2.4375E-3</v>
      </c>
      <c r="Q8159">
        <v>-2.0662280000000002E-2</v>
      </c>
      <c r="R8159">
        <v>-1.9776740000000001E-2</v>
      </c>
      <c r="S8159">
        <v>-1.7931180000000001E-2</v>
      </c>
      <c r="T8159">
        <v>-1.6652960000000001E-2</v>
      </c>
      <c r="U8159">
        <v>-1.537473E-2</v>
      </c>
      <c r="V8159">
        <v>-1.352918E-2</v>
      </c>
      <c r="W8159">
        <v>-1.2643629999999999E-2</v>
      </c>
    </row>
    <row r="8160" spans="1:27" x14ac:dyDescent="0.2">
      <c r="A8160" t="s">
        <v>3978</v>
      </c>
      <c r="B8160" t="s">
        <v>67</v>
      </c>
      <c r="C8160" t="s">
        <v>58</v>
      </c>
      <c r="D8160" t="s">
        <v>25</v>
      </c>
      <c r="E8160" t="s">
        <v>65</v>
      </c>
      <c r="F8160" t="s">
        <v>63</v>
      </c>
      <c r="G8160" t="s">
        <v>24</v>
      </c>
      <c r="H8160" t="s">
        <v>14</v>
      </c>
      <c r="I8160">
        <v>23</v>
      </c>
      <c r="J8160">
        <v>1.0478749999999999</v>
      </c>
      <c r="K8160">
        <v>1.0676897000000001</v>
      </c>
      <c r="L8160">
        <v>-1.9814700000000001E-2</v>
      </c>
      <c r="M8160">
        <v>-1.8909410000000001E-2</v>
      </c>
      <c r="N8160">
        <v>80.517807000000005</v>
      </c>
      <c r="O8160">
        <v>83.648024000000007</v>
      </c>
      <c r="P8160">
        <v>3.0881300000000001E-3</v>
      </c>
      <c r="Q8160">
        <v>-2.489421E-2</v>
      </c>
      <c r="R8160">
        <v>-2.3772290000000001E-2</v>
      </c>
      <c r="S8160">
        <v>-2.1434109999999999E-2</v>
      </c>
      <c r="T8160">
        <v>-1.9814700000000001E-2</v>
      </c>
      <c r="U8160">
        <v>-1.8195280000000001E-2</v>
      </c>
      <c r="V8160">
        <v>-1.5857099999999999E-2</v>
      </c>
      <c r="W8160">
        <v>-1.473518E-2</v>
      </c>
    </row>
    <row r="8161" spans="1:23" x14ac:dyDescent="0.2">
      <c r="A8161" t="s">
        <v>3979</v>
      </c>
      <c r="B8161" t="s">
        <v>67</v>
      </c>
      <c r="C8161" t="s">
        <v>58</v>
      </c>
      <c r="D8161" t="s">
        <v>25</v>
      </c>
      <c r="E8161" t="s">
        <v>65</v>
      </c>
      <c r="F8161" t="s">
        <v>63</v>
      </c>
      <c r="G8161" t="s">
        <v>24</v>
      </c>
      <c r="H8161" t="s">
        <v>14</v>
      </c>
      <c r="I8161">
        <v>24</v>
      </c>
      <c r="J8161">
        <v>0.89039562999999999</v>
      </c>
      <c r="K8161">
        <v>0.91174538000000005</v>
      </c>
      <c r="L8161">
        <v>-2.1349750000000001E-2</v>
      </c>
      <c r="M8161">
        <v>-2.3977829999999999E-2</v>
      </c>
      <c r="N8161">
        <v>78.338260000000005</v>
      </c>
      <c r="O8161">
        <v>83.648024000000007</v>
      </c>
      <c r="P8161">
        <v>3.2897400000000002E-3</v>
      </c>
      <c r="Q8161">
        <v>-2.6760900000000001E-2</v>
      </c>
      <c r="R8161">
        <v>-2.5565729999999998E-2</v>
      </c>
      <c r="S8161">
        <v>-2.3074899999999999E-2</v>
      </c>
      <c r="T8161">
        <v>-2.1349750000000001E-2</v>
      </c>
      <c r="U8161">
        <v>-1.9624610000000001E-2</v>
      </c>
      <c r="V8161">
        <v>-1.7133780000000001E-2</v>
      </c>
      <c r="W8161">
        <v>-1.5938609999999999E-2</v>
      </c>
    </row>
    <row r="8162" spans="1:23" x14ac:dyDescent="0.2">
      <c r="A8162" t="s">
        <v>9906</v>
      </c>
      <c r="B8162" t="s">
        <v>67</v>
      </c>
      <c r="C8162" t="s">
        <v>58</v>
      </c>
      <c r="D8162" t="s">
        <v>25</v>
      </c>
      <c r="E8162" t="s">
        <v>5652</v>
      </c>
      <c r="F8162" t="s">
        <v>64</v>
      </c>
      <c r="G8162" t="s">
        <v>24</v>
      </c>
      <c r="H8162" t="s">
        <v>14</v>
      </c>
      <c r="I8162">
        <v>1</v>
      </c>
      <c r="J8162">
        <v>0.76151415</v>
      </c>
      <c r="K8162" s="1">
        <v>0.76762092999999998</v>
      </c>
      <c r="L8162">
        <v>-6.10679E-3</v>
      </c>
      <c r="M8162">
        <v>-8.0192700000000002E-3</v>
      </c>
      <c r="N8162">
        <v>75.250553999999994</v>
      </c>
      <c r="O8162">
        <v>83.657724999999999</v>
      </c>
      <c r="P8162">
        <v>2.7882599999999999E-3</v>
      </c>
      <c r="Q8162">
        <v>-1.0693060000000001E-2</v>
      </c>
      <c r="R8162">
        <v>-9.6800800000000006E-3</v>
      </c>
      <c r="S8162">
        <v>-7.5689499999999996E-3</v>
      </c>
      <c r="T8162">
        <v>-6.10679E-3</v>
      </c>
      <c r="U8162">
        <v>-4.6446200000000003E-3</v>
      </c>
      <c r="V8162">
        <v>-2.5334899999999998E-3</v>
      </c>
      <c r="W8162">
        <v>-1.5205100000000001E-3</v>
      </c>
    </row>
    <row r="8163" spans="1:23" x14ac:dyDescent="0.2">
      <c r="A8163" t="s">
        <v>9907</v>
      </c>
      <c r="B8163" t="s">
        <v>67</v>
      </c>
      <c r="C8163" t="s">
        <v>58</v>
      </c>
      <c r="D8163" t="s">
        <v>25</v>
      </c>
      <c r="E8163" t="s">
        <v>5652</v>
      </c>
      <c r="F8163" t="s">
        <v>64</v>
      </c>
      <c r="G8163" t="s">
        <v>24</v>
      </c>
      <c r="H8163" t="s">
        <v>14</v>
      </c>
      <c r="I8163">
        <v>2</v>
      </c>
      <c r="J8163">
        <v>0.67776360999999996</v>
      </c>
      <c r="K8163">
        <v>0.68688866000000004</v>
      </c>
      <c r="L8163">
        <v>-9.1250499999999991E-3</v>
      </c>
      <c r="M8163">
        <v>-1.346347E-2</v>
      </c>
      <c r="N8163">
        <v>74.258122999999998</v>
      </c>
      <c r="O8163">
        <v>83.657724999999999</v>
      </c>
      <c r="P8163">
        <v>2.1162099999999999E-3</v>
      </c>
      <c r="Q8163">
        <v>-1.260591E-2</v>
      </c>
      <c r="R8163">
        <v>-1.183708E-2</v>
      </c>
      <c r="S8163">
        <v>-1.0234790000000001E-2</v>
      </c>
      <c r="T8163">
        <v>-9.1250499999999991E-3</v>
      </c>
      <c r="U8163">
        <v>-8.0153099999999994E-3</v>
      </c>
      <c r="V8163">
        <v>-6.4130200000000002E-3</v>
      </c>
      <c r="W8163">
        <v>-5.6441900000000003E-3</v>
      </c>
    </row>
    <row r="8164" spans="1:23" x14ac:dyDescent="0.2">
      <c r="A8164" t="s">
        <v>9908</v>
      </c>
      <c r="B8164" t="s">
        <v>67</v>
      </c>
      <c r="C8164" t="s">
        <v>58</v>
      </c>
      <c r="D8164" t="s">
        <v>25</v>
      </c>
      <c r="E8164" t="s">
        <v>5652</v>
      </c>
      <c r="F8164" t="s">
        <v>64</v>
      </c>
      <c r="G8164" t="s">
        <v>24</v>
      </c>
      <c r="H8164" t="s">
        <v>14</v>
      </c>
      <c r="I8164">
        <v>3</v>
      </c>
      <c r="J8164">
        <v>0.62083317000000005</v>
      </c>
      <c r="K8164">
        <v>0.63061619999999996</v>
      </c>
      <c r="L8164">
        <v>-9.7830299999999999E-3</v>
      </c>
      <c r="M8164">
        <v>-1.575791E-2</v>
      </c>
      <c r="N8164">
        <v>73.495509999999996</v>
      </c>
      <c r="O8164">
        <v>83.657724999999999</v>
      </c>
      <c r="P8164">
        <v>2.8562700000000002E-3</v>
      </c>
      <c r="Q8164">
        <v>-1.448118E-2</v>
      </c>
      <c r="R8164">
        <v>-1.3443490000000001E-2</v>
      </c>
      <c r="S8164">
        <v>-1.128086E-2</v>
      </c>
      <c r="T8164">
        <v>-9.7830299999999999E-3</v>
      </c>
      <c r="U8164">
        <v>-8.2852099999999995E-3</v>
      </c>
      <c r="V8164">
        <v>-6.1225799999999999E-3</v>
      </c>
      <c r="W8164">
        <v>-5.0848899999999999E-3</v>
      </c>
    </row>
    <row r="8165" spans="1:23" x14ac:dyDescent="0.2">
      <c r="A8165" t="s">
        <v>9909</v>
      </c>
      <c r="B8165" t="s">
        <v>67</v>
      </c>
      <c r="C8165" t="s">
        <v>58</v>
      </c>
      <c r="D8165" t="s">
        <v>25</v>
      </c>
      <c r="E8165" t="s">
        <v>5652</v>
      </c>
      <c r="F8165" t="s">
        <v>64</v>
      </c>
      <c r="G8165" t="s">
        <v>24</v>
      </c>
      <c r="H8165" t="s">
        <v>14</v>
      </c>
      <c r="I8165">
        <v>4</v>
      </c>
      <c r="J8165">
        <v>0.58279491000000005</v>
      </c>
      <c r="K8165">
        <v>0.58805048000000004</v>
      </c>
      <c r="L8165">
        <v>-5.2555700000000002E-3</v>
      </c>
      <c r="M8165">
        <v>-9.0178700000000007E-3</v>
      </c>
      <c r="N8165">
        <v>73.576235999999994</v>
      </c>
      <c r="O8165">
        <v>83.657724999999999</v>
      </c>
      <c r="P8165">
        <v>2.2817599999999999E-3</v>
      </c>
      <c r="Q8165">
        <v>-9.0087299999999995E-3</v>
      </c>
      <c r="R8165">
        <v>-8.1797599999999995E-3</v>
      </c>
      <c r="S8165">
        <v>-6.4521300000000004E-3</v>
      </c>
      <c r="T8165">
        <v>-5.2555700000000002E-3</v>
      </c>
      <c r="U8165">
        <v>-4.05902E-3</v>
      </c>
      <c r="V8165">
        <v>-2.3313800000000001E-3</v>
      </c>
      <c r="W8165">
        <v>-1.50241E-3</v>
      </c>
    </row>
    <row r="8166" spans="1:23" x14ac:dyDescent="0.2">
      <c r="A8166" t="s">
        <v>9910</v>
      </c>
      <c r="B8166" t="s">
        <v>67</v>
      </c>
      <c r="C8166" t="s">
        <v>58</v>
      </c>
      <c r="D8166" t="s">
        <v>25</v>
      </c>
      <c r="E8166" t="s">
        <v>5652</v>
      </c>
      <c r="F8166" t="s">
        <v>64</v>
      </c>
      <c r="G8166" t="s">
        <v>24</v>
      </c>
      <c r="H8166" t="s">
        <v>14</v>
      </c>
      <c r="I8166">
        <v>5</v>
      </c>
      <c r="J8166">
        <v>0.56442386</v>
      </c>
      <c r="K8166">
        <v>0.57259254999999998</v>
      </c>
      <c r="L8166">
        <v>-8.1686899999999993E-3</v>
      </c>
      <c r="M8166">
        <v>-1.447261E-2</v>
      </c>
      <c r="N8166">
        <v>73.343387000000007</v>
      </c>
      <c r="O8166">
        <v>83.657724999999999</v>
      </c>
      <c r="P8166">
        <v>2.5955499999999999E-3</v>
      </c>
      <c r="Q8166">
        <v>-1.2437989999999999E-2</v>
      </c>
      <c r="R8166">
        <v>-1.149502E-2</v>
      </c>
      <c r="S8166">
        <v>-9.5297999999999997E-3</v>
      </c>
      <c r="T8166">
        <v>-8.1686899999999993E-3</v>
      </c>
      <c r="U8166">
        <v>-6.8075799999999997E-3</v>
      </c>
      <c r="V8166">
        <v>-4.8423600000000004E-3</v>
      </c>
      <c r="W8166">
        <v>-3.89939E-3</v>
      </c>
    </row>
    <row r="8167" spans="1:23" x14ac:dyDescent="0.2">
      <c r="A8167" t="s">
        <v>9911</v>
      </c>
      <c r="B8167" t="s">
        <v>67</v>
      </c>
      <c r="C8167" t="s">
        <v>58</v>
      </c>
      <c r="D8167" t="s">
        <v>25</v>
      </c>
      <c r="E8167" t="s">
        <v>5652</v>
      </c>
      <c r="F8167" t="s">
        <v>64</v>
      </c>
      <c r="G8167" t="s">
        <v>24</v>
      </c>
      <c r="H8167" t="s">
        <v>14</v>
      </c>
      <c r="I8167">
        <v>6</v>
      </c>
      <c r="J8167">
        <v>0.57842176000000001</v>
      </c>
      <c r="K8167">
        <v>0.58333108</v>
      </c>
      <c r="L8167">
        <v>-4.90932E-3</v>
      </c>
      <c r="M8167">
        <v>-8.4874300000000007E-3</v>
      </c>
      <c r="N8167">
        <v>72.532764</v>
      </c>
      <c r="O8167">
        <v>83.657724999999999</v>
      </c>
      <c r="P8167">
        <v>1.8652600000000001E-3</v>
      </c>
      <c r="Q8167">
        <v>-7.9773899999999991E-3</v>
      </c>
      <c r="R8167">
        <v>-7.2997399999999999E-3</v>
      </c>
      <c r="S8167">
        <v>-5.8874599999999997E-3</v>
      </c>
      <c r="T8167">
        <v>-4.90932E-3</v>
      </c>
      <c r="U8167">
        <v>-3.9311700000000003E-3</v>
      </c>
      <c r="V8167">
        <v>-2.5188900000000002E-3</v>
      </c>
      <c r="W8167">
        <v>-1.8412400000000001E-3</v>
      </c>
    </row>
    <row r="8168" spans="1:23" x14ac:dyDescent="0.2">
      <c r="A8168" t="s">
        <v>9912</v>
      </c>
      <c r="B8168" t="s">
        <v>67</v>
      </c>
      <c r="C8168" t="s">
        <v>58</v>
      </c>
      <c r="D8168" t="s">
        <v>25</v>
      </c>
      <c r="E8168" t="s">
        <v>5652</v>
      </c>
      <c r="F8168" t="s">
        <v>64</v>
      </c>
      <c r="G8168" t="s">
        <v>24</v>
      </c>
      <c r="H8168" t="s">
        <v>14</v>
      </c>
      <c r="I8168">
        <v>7</v>
      </c>
      <c r="J8168">
        <v>0.62920452000000004</v>
      </c>
      <c r="K8168">
        <v>0.63997740000000003</v>
      </c>
      <c r="L8168">
        <v>-1.077287E-2</v>
      </c>
      <c r="M8168">
        <v>-1.7121419999999998E-2</v>
      </c>
      <c r="N8168">
        <v>73.303684000000004</v>
      </c>
      <c r="O8168">
        <v>83.657724999999999</v>
      </c>
      <c r="P8168">
        <v>2.36338E-3</v>
      </c>
      <c r="Q8168">
        <v>-1.4660289999999999E-2</v>
      </c>
      <c r="R8168">
        <v>-1.380167E-2</v>
      </c>
      <c r="S8168">
        <v>-1.201223E-2</v>
      </c>
      <c r="T8168">
        <v>-1.077287E-2</v>
      </c>
      <c r="U8168">
        <v>-9.5335200000000002E-3</v>
      </c>
      <c r="V8168">
        <v>-7.7440800000000004E-3</v>
      </c>
      <c r="W8168">
        <v>-6.8854600000000004E-3</v>
      </c>
    </row>
    <row r="8169" spans="1:23" x14ac:dyDescent="0.2">
      <c r="A8169" t="s">
        <v>9913</v>
      </c>
      <c r="B8169" t="s">
        <v>67</v>
      </c>
      <c r="C8169" t="s">
        <v>58</v>
      </c>
      <c r="D8169" t="s">
        <v>25</v>
      </c>
      <c r="E8169" t="s">
        <v>5652</v>
      </c>
      <c r="F8169" t="s">
        <v>64</v>
      </c>
      <c r="G8169" t="s">
        <v>24</v>
      </c>
      <c r="H8169" t="s">
        <v>14</v>
      </c>
      <c r="I8169">
        <v>8</v>
      </c>
      <c r="J8169">
        <v>0.64239236</v>
      </c>
      <c r="K8169">
        <v>0.64880583000000003</v>
      </c>
      <c r="L8169">
        <v>-6.4134700000000001E-3</v>
      </c>
      <c r="M8169">
        <v>-9.9837199999999997E-3</v>
      </c>
      <c r="N8169">
        <v>74.291685999999999</v>
      </c>
      <c r="O8169">
        <v>83.657724999999999</v>
      </c>
      <c r="P8169">
        <v>2.7911400000000001E-3</v>
      </c>
      <c r="Q8169">
        <v>-1.1004480000000001E-2</v>
      </c>
      <c r="R8169">
        <v>-9.9904599999999996E-3</v>
      </c>
      <c r="S8169">
        <v>-7.8771399999999995E-3</v>
      </c>
      <c r="T8169">
        <v>-6.4134700000000001E-3</v>
      </c>
      <c r="U8169">
        <v>-4.9497899999999999E-3</v>
      </c>
      <c r="V8169">
        <v>-2.8364800000000002E-3</v>
      </c>
      <c r="W8169">
        <v>-1.82245E-3</v>
      </c>
    </row>
    <row r="8170" spans="1:23" x14ac:dyDescent="0.2">
      <c r="A8170" t="s">
        <v>9914</v>
      </c>
      <c r="B8170" t="s">
        <v>67</v>
      </c>
      <c r="C8170" t="s">
        <v>58</v>
      </c>
      <c r="D8170" t="s">
        <v>25</v>
      </c>
      <c r="E8170" t="s">
        <v>5652</v>
      </c>
      <c r="F8170" t="s">
        <v>64</v>
      </c>
      <c r="G8170" t="s">
        <v>24</v>
      </c>
      <c r="H8170" t="s">
        <v>14</v>
      </c>
      <c r="I8170">
        <v>9</v>
      </c>
      <c r="J8170">
        <v>0.66060342999999999</v>
      </c>
      <c r="K8170">
        <v>0.66516390000000003</v>
      </c>
      <c r="L8170">
        <v>-4.5604699999999996E-3</v>
      </c>
      <c r="M8170">
        <v>-6.90349E-3</v>
      </c>
      <c r="N8170">
        <v>81.690889999999996</v>
      </c>
      <c r="O8170">
        <v>83.657724999999999</v>
      </c>
      <c r="P8170">
        <v>3.1952E-3</v>
      </c>
      <c r="Q8170">
        <v>-9.8161099999999994E-3</v>
      </c>
      <c r="R8170">
        <v>-8.6552899999999995E-3</v>
      </c>
      <c r="S8170">
        <v>-6.23603E-3</v>
      </c>
      <c r="T8170">
        <v>-4.5604699999999996E-3</v>
      </c>
      <c r="U8170">
        <v>-2.8849000000000001E-3</v>
      </c>
      <c r="V8170">
        <v>-4.6565000000000002E-4</v>
      </c>
      <c r="W8170">
        <v>6.9517999999999999E-4</v>
      </c>
    </row>
    <row r="8171" spans="1:23" x14ac:dyDescent="0.2">
      <c r="A8171" t="s">
        <v>9915</v>
      </c>
      <c r="B8171" t="s">
        <v>67</v>
      </c>
      <c r="C8171" t="s">
        <v>58</v>
      </c>
      <c r="D8171" t="s">
        <v>25</v>
      </c>
      <c r="E8171" t="s">
        <v>5652</v>
      </c>
      <c r="F8171" t="s">
        <v>64</v>
      </c>
      <c r="G8171" t="s">
        <v>24</v>
      </c>
      <c r="H8171" t="s">
        <v>14</v>
      </c>
      <c r="I8171">
        <v>10</v>
      </c>
      <c r="J8171">
        <v>0.72715523999999998</v>
      </c>
      <c r="K8171">
        <v>0.73688047999999995</v>
      </c>
      <c r="L8171">
        <v>-9.7252399999999996E-3</v>
      </c>
      <c r="M8171">
        <v>-1.337436E-2</v>
      </c>
      <c r="N8171">
        <v>87.953692000000004</v>
      </c>
      <c r="O8171">
        <v>83.657724999999999</v>
      </c>
      <c r="P8171">
        <v>3.7812599999999998E-3</v>
      </c>
      <c r="Q8171">
        <v>-1.5944860000000002E-2</v>
      </c>
      <c r="R8171">
        <v>-1.457112E-2</v>
      </c>
      <c r="S8171">
        <v>-1.1708130000000001E-2</v>
      </c>
      <c r="T8171">
        <v>-9.7252399999999996E-3</v>
      </c>
      <c r="U8171">
        <v>-7.7423400000000003E-3</v>
      </c>
      <c r="V8171">
        <v>-4.8793500000000002E-3</v>
      </c>
      <c r="W8171">
        <v>-3.5056100000000001E-3</v>
      </c>
    </row>
    <row r="8172" spans="1:23" x14ac:dyDescent="0.2">
      <c r="A8172" t="s">
        <v>9916</v>
      </c>
      <c r="B8172" t="s">
        <v>67</v>
      </c>
      <c r="C8172" t="s">
        <v>58</v>
      </c>
      <c r="D8172" t="s">
        <v>25</v>
      </c>
      <c r="E8172" t="s">
        <v>5652</v>
      </c>
      <c r="F8172" t="s">
        <v>64</v>
      </c>
      <c r="G8172" t="s">
        <v>24</v>
      </c>
      <c r="H8172" t="s">
        <v>14</v>
      </c>
      <c r="I8172">
        <v>11</v>
      </c>
      <c r="J8172">
        <v>0.83007428999999999</v>
      </c>
      <c r="K8172">
        <v>0.84307688000000003</v>
      </c>
      <c r="L8172">
        <v>-1.300259E-2</v>
      </c>
      <c r="M8172">
        <v>-1.566437E-2</v>
      </c>
      <c r="N8172">
        <v>92.696821999999997</v>
      </c>
      <c r="O8172">
        <v>83.657724999999999</v>
      </c>
      <c r="P8172">
        <v>5.4341299999999997E-3</v>
      </c>
      <c r="Q8172">
        <v>-2.1940939999999999E-2</v>
      </c>
      <c r="R8172">
        <v>-1.9966709999999999E-2</v>
      </c>
      <c r="S8172">
        <v>-1.5852249999999998E-2</v>
      </c>
      <c r="T8172">
        <v>-1.300259E-2</v>
      </c>
      <c r="U8172">
        <v>-1.0152919999999999E-2</v>
      </c>
      <c r="V8172">
        <v>-6.0384599999999998E-3</v>
      </c>
      <c r="W8172">
        <v>-4.0642300000000003E-3</v>
      </c>
    </row>
    <row r="8173" spans="1:23" x14ac:dyDescent="0.2">
      <c r="A8173" t="s">
        <v>9917</v>
      </c>
      <c r="B8173" t="s">
        <v>67</v>
      </c>
      <c r="C8173" t="s">
        <v>58</v>
      </c>
      <c r="D8173" t="s">
        <v>25</v>
      </c>
      <c r="E8173" t="s">
        <v>5652</v>
      </c>
      <c r="F8173" t="s">
        <v>64</v>
      </c>
      <c r="G8173" t="s">
        <v>24</v>
      </c>
      <c r="H8173" t="s">
        <v>14</v>
      </c>
      <c r="I8173">
        <v>12</v>
      </c>
      <c r="J8173">
        <v>0.96176863000000001</v>
      </c>
      <c r="K8173">
        <v>0.97840214000000003</v>
      </c>
      <c r="L8173">
        <v>-1.6633510000000001E-2</v>
      </c>
      <c r="M8173">
        <v>-1.7294710000000001E-2</v>
      </c>
      <c r="N8173">
        <v>95.796965</v>
      </c>
      <c r="O8173">
        <v>83.657724999999999</v>
      </c>
      <c r="P8173">
        <v>6.75174E-3</v>
      </c>
      <c r="Q8173">
        <v>-2.7739139999999999E-2</v>
      </c>
      <c r="R8173">
        <v>-2.5286220000000002E-2</v>
      </c>
      <c r="S8173">
        <v>-2.0174129999999998E-2</v>
      </c>
      <c r="T8173">
        <v>-1.6633510000000001E-2</v>
      </c>
      <c r="U8173">
        <v>-1.3092889999999999E-2</v>
      </c>
      <c r="V8173">
        <v>-7.9807999999999997E-3</v>
      </c>
      <c r="W8173">
        <v>-5.5278799999999998E-3</v>
      </c>
    </row>
    <row r="8174" spans="1:23" x14ac:dyDescent="0.2">
      <c r="A8174" t="s">
        <v>9918</v>
      </c>
      <c r="B8174" t="s">
        <v>67</v>
      </c>
      <c r="C8174" t="s">
        <v>58</v>
      </c>
      <c r="D8174" t="s">
        <v>25</v>
      </c>
      <c r="E8174" t="s">
        <v>5652</v>
      </c>
      <c r="F8174" t="s">
        <v>64</v>
      </c>
      <c r="G8174" t="s">
        <v>24</v>
      </c>
      <c r="H8174" t="s">
        <v>14</v>
      </c>
      <c r="I8174">
        <v>13</v>
      </c>
      <c r="J8174">
        <v>1.1007597</v>
      </c>
      <c r="K8174">
        <v>1.1240507</v>
      </c>
      <c r="L8174">
        <v>-2.3291059999999999E-2</v>
      </c>
      <c r="M8174">
        <v>-2.115908E-2</v>
      </c>
      <c r="N8174">
        <v>96.010940000000005</v>
      </c>
      <c r="O8174">
        <v>83.657724999999999</v>
      </c>
      <c r="P8174">
        <v>8.12125E-3</v>
      </c>
      <c r="Q8174">
        <v>-3.6649330000000001E-2</v>
      </c>
      <c r="R8174">
        <v>-3.3698859999999997E-2</v>
      </c>
      <c r="S8174">
        <v>-2.7549850000000001E-2</v>
      </c>
      <c r="T8174">
        <v>-2.3291059999999999E-2</v>
      </c>
      <c r="U8174" s="1">
        <v>-1.903227E-2</v>
      </c>
      <c r="V8174">
        <v>-1.2883260000000001E-2</v>
      </c>
      <c r="W8174">
        <v>-9.9327900000000004E-3</v>
      </c>
    </row>
    <row r="8175" spans="1:23" x14ac:dyDescent="0.2">
      <c r="A8175" t="s">
        <v>9919</v>
      </c>
      <c r="B8175" t="s">
        <v>67</v>
      </c>
      <c r="C8175" t="s">
        <v>58</v>
      </c>
      <c r="D8175" t="s">
        <v>25</v>
      </c>
      <c r="E8175" t="s">
        <v>5652</v>
      </c>
      <c r="F8175" t="s">
        <v>64</v>
      </c>
      <c r="G8175" t="s">
        <v>24</v>
      </c>
      <c r="H8175" t="s">
        <v>14</v>
      </c>
      <c r="I8175">
        <v>14</v>
      </c>
      <c r="J8175">
        <v>1.2328030999999999</v>
      </c>
      <c r="K8175">
        <v>1.2591676000000001</v>
      </c>
      <c r="L8175">
        <v>-2.6364539999999999E-2</v>
      </c>
      <c r="M8175">
        <v>-2.1385850000000001E-2</v>
      </c>
      <c r="N8175" s="1">
        <v>96.258264999999994</v>
      </c>
      <c r="O8175">
        <v>83.657724999999999</v>
      </c>
      <c r="P8175" s="1">
        <v>6.7588500000000003E-3</v>
      </c>
      <c r="Q8175">
        <v>-3.7481859999999999E-2</v>
      </c>
      <c r="R8175">
        <v>-3.5026359999999999E-2</v>
      </c>
      <c r="S8175" s="1">
        <v>-2.990889E-2</v>
      </c>
      <c r="T8175">
        <v>-2.6364539999999999E-2</v>
      </c>
      <c r="U8175" s="1">
        <v>-2.2820199999999999E-2</v>
      </c>
      <c r="V8175">
        <v>-1.770273E-2</v>
      </c>
      <c r="W8175">
        <v>-1.5247230000000001E-2</v>
      </c>
    </row>
    <row r="8176" spans="1:23" x14ac:dyDescent="0.2">
      <c r="A8176" t="s">
        <v>9920</v>
      </c>
      <c r="B8176" t="s">
        <v>67</v>
      </c>
      <c r="C8176" t="s">
        <v>58</v>
      </c>
      <c r="D8176" t="s">
        <v>25</v>
      </c>
      <c r="E8176" t="s">
        <v>5652</v>
      </c>
      <c r="F8176" t="s">
        <v>64</v>
      </c>
      <c r="G8176" t="s">
        <v>24</v>
      </c>
      <c r="H8176" t="s">
        <v>14</v>
      </c>
      <c r="I8176">
        <v>15</v>
      </c>
      <c r="J8176">
        <v>1.3372695000000001</v>
      </c>
      <c r="K8176">
        <v>1.3561958000000001</v>
      </c>
      <c r="L8176">
        <v>-1.8926350000000002E-2</v>
      </c>
      <c r="M8176">
        <v>-1.4152980000000001E-2</v>
      </c>
      <c r="N8176">
        <v>94.332127</v>
      </c>
      <c r="O8176">
        <v>83.657724999999999</v>
      </c>
      <c r="P8176">
        <v>5.0224099999999997E-3</v>
      </c>
      <c r="Q8176">
        <v>-2.718748E-2</v>
      </c>
      <c r="R8176">
        <v>-2.5362829999999999E-2</v>
      </c>
      <c r="S8176">
        <v>-2.156011E-2</v>
      </c>
      <c r="T8176">
        <v>-1.8926350000000002E-2</v>
      </c>
      <c r="U8176">
        <v>-1.6292600000000001E-2</v>
      </c>
      <c r="V8176">
        <v>-1.248988E-2</v>
      </c>
      <c r="W8176">
        <v>-1.066522E-2</v>
      </c>
    </row>
    <row r="8177" spans="1:23" x14ac:dyDescent="0.2">
      <c r="A8177" t="s">
        <v>9921</v>
      </c>
      <c r="B8177" t="s">
        <v>67</v>
      </c>
      <c r="C8177" t="s">
        <v>58</v>
      </c>
      <c r="D8177" t="s">
        <v>25</v>
      </c>
      <c r="E8177" t="s">
        <v>5652</v>
      </c>
      <c r="F8177" t="s">
        <v>64</v>
      </c>
      <c r="G8177" t="s">
        <v>24</v>
      </c>
      <c r="H8177" t="s">
        <v>14</v>
      </c>
      <c r="I8177">
        <v>16</v>
      </c>
      <c r="J8177">
        <v>1.4268642</v>
      </c>
      <c r="K8177">
        <v>1.4386620000000001</v>
      </c>
      <c r="L8177">
        <v>-1.1797820000000001E-2</v>
      </c>
      <c r="M8177">
        <v>-8.2683600000000006E-3</v>
      </c>
      <c r="N8177">
        <v>94.423250999999993</v>
      </c>
      <c r="O8177">
        <v>83.657724999999999</v>
      </c>
      <c r="P8177">
        <v>6.7517300000000001E-3</v>
      </c>
      <c r="Q8177">
        <v>-2.2903429999999999E-2</v>
      </c>
      <c r="R8177">
        <v>-2.0450510000000002E-2</v>
      </c>
      <c r="S8177">
        <v>-1.533843E-2</v>
      </c>
      <c r="T8177">
        <v>-1.1797820000000001E-2</v>
      </c>
      <c r="U8177">
        <v>-8.2572099999999992E-3</v>
      </c>
      <c r="V8177">
        <v>-3.1451299999999999E-3</v>
      </c>
      <c r="W8177">
        <v>-6.9220999999999996E-4</v>
      </c>
    </row>
    <row r="8178" spans="1:23" x14ac:dyDescent="0.2">
      <c r="A8178" t="s">
        <v>9922</v>
      </c>
      <c r="B8178" t="s">
        <v>67</v>
      </c>
      <c r="C8178" t="s">
        <v>58</v>
      </c>
      <c r="D8178" t="s">
        <v>25</v>
      </c>
      <c r="E8178" t="s">
        <v>5652</v>
      </c>
      <c r="F8178" t="s">
        <v>64</v>
      </c>
      <c r="G8178" t="s">
        <v>24</v>
      </c>
      <c r="H8178" t="s">
        <v>15</v>
      </c>
      <c r="I8178">
        <v>17</v>
      </c>
      <c r="J8178">
        <v>1.4461647</v>
      </c>
      <c r="K8178">
        <v>1.4284177</v>
      </c>
      <c r="L8178">
        <v>1.7746930000000001E-2</v>
      </c>
      <c r="M8178">
        <v>1.227172E-2</v>
      </c>
      <c r="N8178">
        <v>92.966431</v>
      </c>
      <c r="O8178">
        <v>83.657724999999999</v>
      </c>
      <c r="P8178">
        <v>6.3264100000000002E-3</v>
      </c>
      <c r="Q8178">
        <v>7.3409199999999999E-3</v>
      </c>
      <c r="R8178">
        <v>9.6393099999999999E-3</v>
      </c>
      <c r="S8178">
        <v>1.442936E-2</v>
      </c>
      <c r="T8178">
        <v>1.7746930000000001E-2</v>
      </c>
      <c r="U8178">
        <v>2.10645E-2</v>
      </c>
      <c r="V8178">
        <v>2.585455E-2</v>
      </c>
      <c r="W8178">
        <v>2.8152940000000001E-2</v>
      </c>
    </row>
    <row r="8179" spans="1:23" x14ac:dyDescent="0.2">
      <c r="A8179" t="s">
        <v>9923</v>
      </c>
      <c r="B8179" t="s">
        <v>67</v>
      </c>
      <c r="C8179" t="s">
        <v>58</v>
      </c>
      <c r="D8179" t="s">
        <v>25</v>
      </c>
      <c r="E8179" t="s">
        <v>5652</v>
      </c>
      <c r="F8179" t="s">
        <v>64</v>
      </c>
      <c r="G8179" t="s">
        <v>24</v>
      </c>
      <c r="H8179" t="s">
        <v>15</v>
      </c>
      <c r="I8179">
        <v>18</v>
      </c>
      <c r="J8179">
        <v>1.4478645999999999</v>
      </c>
      <c r="K8179">
        <v>1.4254789000000001</v>
      </c>
      <c r="L8179">
        <v>2.238569E-2</v>
      </c>
      <c r="M8179">
        <v>1.546117E-2</v>
      </c>
      <c r="N8179">
        <v>92.282516999999999</v>
      </c>
      <c r="O8179">
        <v>83.657724999999999</v>
      </c>
      <c r="P8179">
        <v>6.0708100000000003E-3</v>
      </c>
      <c r="Q8179">
        <v>1.2400090000000001E-2</v>
      </c>
      <c r="R8179">
        <v>1.460563E-2</v>
      </c>
      <c r="S8179">
        <v>1.9202150000000001E-2</v>
      </c>
      <c r="T8179">
        <v>2.238569E-2</v>
      </c>
      <c r="U8179">
        <v>2.556922E-2</v>
      </c>
      <c r="V8179">
        <v>3.016574E-2</v>
      </c>
      <c r="W8179">
        <v>3.2371280000000002E-2</v>
      </c>
    </row>
    <row r="8180" spans="1:23" x14ac:dyDescent="0.2">
      <c r="A8180" t="s">
        <v>9924</v>
      </c>
      <c r="B8180" t="s">
        <v>67</v>
      </c>
      <c r="C8180" t="s">
        <v>58</v>
      </c>
      <c r="D8180" t="s">
        <v>25</v>
      </c>
      <c r="E8180" t="s">
        <v>5652</v>
      </c>
      <c r="F8180" t="s">
        <v>64</v>
      </c>
      <c r="G8180" t="s">
        <v>24</v>
      </c>
      <c r="H8180" t="s">
        <v>15</v>
      </c>
      <c r="I8180">
        <v>19</v>
      </c>
      <c r="J8180">
        <v>1.3843224999999999</v>
      </c>
      <c r="K8180">
        <v>1.352384</v>
      </c>
      <c r="L8180">
        <v>3.1938519999999998E-2</v>
      </c>
      <c r="M8180">
        <v>2.3071589999999999E-2</v>
      </c>
      <c r="N8180">
        <v>89.925027999999998</v>
      </c>
      <c r="O8180">
        <v>83.657724999999999</v>
      </c>
      <c r="P8180">
        <v>7.2776300000000002E-3</v>
      </c>
      <c r="Q8180">
        <v>1.996788E-2</v>
      </c>
      <c r="R8180">
        <v>2.2611860000000001E-2</v>
      </c>
      <c r="S8180">
        <v>2.812212E-2</v>
      </c>
      <c r="T8180">
        <v>3.1938519999999998E-2</v>
      </c>
      <c r="U8180">
        <v>3.5754910000000001E-2</v>
      </c>
      <c r="V8180">
        <v>4.1265179999999999E-2</v>
      </c>
      <c r="W8180">
        <v>4.3909160000000003E-2</v>
      </c>
    </row>
    <row r="8181" spans="1:23" x14ac:dyDescent="0.2">
      <c r="A8181" t="s">
        <v>9925</v>
      </c>
      <c r="B8181" t="s">
        <v>67</v>
      </c>
      <c r="C8181" t="s">
        <v>58</v>
      </c>
      <c r="D8181" t="s">
        <v>25</v>
      </c>
      <c r="E8181" t="s">
        <v>5652</v>
      </c>
      <c r="F8181" t="s">
        <v>64</v>
      </c>
      <c r="G8181" t="s">
        <v>24</v>
      </c>
      <c r="H8181" t="s">
        <v>15</v>
      </c>
      <c r="I8181">
        <v>20</v>
      </c>
      <c r="J8181">
        <v>1.3472434</v>
      </c>
      <c r="K8181">
        <v>1.3237825999999999</v>
      </c>
      <c r="L8181">
        <v>2.346082E-2</v>
      </c>
      <c r="M8181">
        <v>1.7413939999999999E-2</v>
      </c>
      <c r="N8181">
        <v>87.560254999999998</v>
      </c>
      <c r="O8181">
        <v>83.657724999999999</v>
      </c>
      <c r="P8181">
        <v>4.6860199999999999E-3</v>
      </c>
      <c r="Q8181">
        <v>1.5753E-2</v>
      </c>
      <c r="R8181">
        <v>1.7455439999999999E-2</v>
      </c>
      <c r="S8181">
        <v>2.100347E-2</v>
      </c>
      <c r="T8181">
        <v>2.346082E-2</v>
      </c>
      <c r="U8181">
        <v>2.5918170000000001E-2</v>
      </c>
      <c r="V8181">
        <v>2.946619E-2</v>
      </c>
      <c r="W8181">
        <v>3.1168640000000001E-2</v>
      </c>
    </row>
    <row r="8182" spans="1:23" x14ac:dyDescent="0.2">
      <c r="A8182" t="s">
        <v>9926</v>
      </c>
      <c r="B8182" t="s">
        <v>67</v>
      </c>
      <c r="C8182" t="s">
        <v>58</v>
      </c>
      <c r="D8182" t="s">
        <v>25</v>
      </c>
      <c r="E8182" t="s">
        <v>5652</v>
      </c>
      <c r="F8182" t="s">
        <v>64</v>
      </c>
      <c r="G8182" t="s">
        <v>24</v>
      </c>
      <c r="H8182" t="s">
        <v>15</v>
      </c>
      <c r="I8182">
        <v>21</v>
      </c>
      <c r="J8182">
        <v>1.3062909</v>
      </c>
      <c r="K8182">
        <v>1.2887554000000001</v>
      </c>
      <c r="L8182">
        <v>1.7535459999999999E-2</v>
      </c>
      <c r="M8182">
        <v>1.3423849999999999E-2</v>
      </c>
      <c r="N8182">
        <v>86.028927999999993</v>
      </c>
      <c r="O8182">
        <v>83.657724999999999</v>
      </c>
      <c r="P8182">
        <v>3.9435900000000003E-3</v>
      </c>
      <c r="Q8182">
        <v>1.1048840000000001E-2</v>
      </c>
      <c r="R8182">
        <v>1.2481549999999999E-2</v>
      </c>
      <c r="S8182">
        <v>1.5467440000000001E-2</v>
      </c>
      <c r="T8182">
        <v>1.7535459999999999E-2</v>
      </c>
      <c r="U8182">
        <v>1.960348E-2</v>
      </c>
      <c r="V8182">
        <v>2.2589370000000001E-2</v>
      </c>
      <c r="W8182">
        <v>2.4022080000000001E-2</v>
      </c>
    </row>
    <row r="8183" spans="1:23" x14ac:dyDescent="0.2">
      <c r="A8183" t="s">
        <v>9927</v>
      </c>
      <c r="B8183" t="s">
        <v>67</v>
      </c>
      <c r="C8183" t="s">
        <v>58</v>
      </c>
      <c r="D8183" t="s">
        <v>25</v>
      </c>
      <c r="E8183" t="s">
        <v>5652</v>
      </c>
      <c r="F8183" t="s">
        <v>64</v>
      </c>
      <c r="G8183" t="s">
        <v>24</v>
      </c>
      <c r="H8183" t="s">
        <v>14</v>
      </c>
      <c r="I8183">
        <v>22</v>
      </c>
      <c r="J8183">
        <v>1.2234331000000001</v>
      </c>
      <c r="K8183">
        <v>1.2385789</v>
      </c>
      <c r="L8183">
        <v>-1.5145769999999999E-2</v>
      </c>
      <c r="M8183">
        <v>-1.237973E-2</v>
      </c>
      <c r="N8183">
        <v>83.464293999999995</v>
      </c>
      <c r="O8183">
        <v>83.657724999999999</v>
      </c>
      <c r="P8183">
        <v>6.5182900000000004E-3</v>
      </c>
      <c r="Q8183">
        <v>-2.586741E-2</v>
      </c>
      <c r="R8183">
        <v>-2.3499300000000001E-2</v>
      </c>
      <c r="S8183">
        <v>-1.8563969999999999E-2</v>
      </c>
      <c r="T8183">
        <v>-1.5145769999999999E-2</v>
      </c>
      <c r="U8183">
        <v>-1.172758E-2</v>
      </c>
      <c r="V8183">
        <v>-6.7922399999999997E-3</v>
      </c>
      <c r="W8183">
        <v>-4.42414E-3</v>
      </c>
    </row>
    <row r="8184" spans="1:23" x14ac:dyDescent="0.2">
      <c r="A8184" t="s">
        <v>9928</v>
      </c>
      <c r="B8184" t="s">
        <v>67</v>
      </c>
      <c r="C8184" t="s">
        <v>58</v>
      </c>
      <c r="D8184" t="s">
        <v>25</v>
      </c>
      <c r="E8184" t="s">
        <v>5652</v>
      </c>
      <c r="F8184" t="s">
        <v>64</v>
      </c>
      <c r="G8184" t="s">
        <v>24</v>
      </c>
      <c r="H8184" t="s">
        <v>14</v>
      </c>
      <c r="I8184">
        <v>23</v>
      </c>
      <c r="J8184">
        <v>1.0674516000000001</v>
      </c>
      <c r="K8184">
        <v>1.0800251999999999</v>
      </c>
      <c r="L8184">
        <v>-1.2573630000000001E-2</v>
      </c>
      <c r="M8184">
        <v>-1.1779110000000001E-2</v>
      </c>
      <c r="N8184">
        <v>80.530531999999994</v>
      </c>
      <c r="O8184">
        <v>83.657724999999999</v>
      </c>
      <c r="P8184">
        <v>4.0583700000000004E-3</v>
      </c>
      <c r="Q8184">
        <v>-1.924905E-2</v>
      </c>
      <c r="R8184">
        <v>-1.777463E-2</v>
      </c>
      <c r="S8184">
        <v>-1.4701840000000001E-2</v>
      </c>
      <c r="T8184">
        <v>-1.2573630000000001E-2</v>
      </c>
      <c r="U8184">
        <v>-1.044541E-2</v>
      </c>
      <c r="V8184">
        <v>-7.3726199999999999E-3</v>
      </c>
      <c r="W8184">
        <v>-5.8982000000000001E-3</v>
      </c>
    </row>
    <row r="8185" spans="1:23" x14ac:dyDescent="0.2">
      <c r="A8185" t="s">
        <v>9929</v>
      </c>
      <c r="B8185" t="s">
        <v>67</v>
      </c>
      <c r="C8185" t="s">
        <v>58</v>
      </c>
      <c r="D8185" t="s">
        <v>25</v>
      </c>
      <c r="E8185" t="s">
        <v>5652</v>
      </c>
      <c r="F8185" t="s">
        <v>64</v>
      </c>
      <c r="G8185" t="s">
        <v>24</v>
      </c>
      <c r="H8185" t="s">
        <v>14</v>
      </c>
      <c r="I8185">
        <v>24</v>
      </c>
      <c r="J8185">
        <v>0.89674114000000005</v>
      </c>
      <c r="K8185">
        <v>0.90391157</v>
      </c>
      <c r="L8185">
        <v>-7.1704200000000003E-3</v>
      </c>
      <c r="M8185">
        <v>-7.9960900000000008E-3</v>
      </c>
      <c r="N8185">
        <v>78.342843999999999</v>
      </c>
      <c r="O8185">
        <v>83.657724999999999</v>
      </c>
      <c r="P8185">
        <v>3.1597000000000001E-3</v>
      </c>
      <c r="Q8185">
        <v>-1.2367660000000001E-2</v>
      </c>
      <c r="R8185">
        <v>-1.1219730000000001E-2</v>
      </c>
      <c r="S8185">
        <v>-8.8273699999999993E-3</v>
      </c>
      <c r="T8185">
        <v>-7.1704200000000003E-3</v>
      </c>
      <c r="U8185">
        <v>-5.5134800000000003E-3</v>
      </c>
      <c r="V8185">
        <v>-3.1211099999999999E-3</v>
      </c>
      <c r="W8185">
        <v>-1.9731800000000002E-3</v>
      </c>
    </row>
    <row r="8186" spans="1:23" x14ac:dyDescent="0.2">
      <c r="A8186" t="s">
        <v>3980</v>
      </c>
      <c r="B8186" t="s">
        <v>67</v>
      </c>
      <c r="C8186" t="s">
        <v>58</v>
      </c>
      <c r="D8186" t="s">
        <v>25</v>
      </c>
      <c r="E8186" t="s">
        <v>66</v>
      </c>
      <c r="F8186" t="s">
        <v>63</v>
      </c>
      <c r="G8186" t="s">
        <v>24</v>
      </c>
      <c r="H8186" t="s">
        <v>13</v>
      </c>
      <c r="I8186">
        <v>1</v>
      </c>
      <c r="J8186">
        <v>1.8182885</v>
      </c>
      <c r="K8186">
        <v>1.6619033000000001</v>
      </c>
      <c r="L8186">
        <v>0.15638519000000001</v>
      </c>
      <c r="M8186">
        <v>8.6006810000000003E-2</v>
      </c>
      <c r="N8186">
        <v>75.084896999999998</v>
      </c>
      <c r="O8186">
        <v>84.173029</v>
      </c>
      <c r="P8186">
        <v>3.6816969999999997E-2</v>
      </c>
      <c r="Q8186">
        <v>9.5826670000000003E-2</v>
      </c>
      <c r="R8186">
        <v>0.10920235</v>
      </c>
      <c r="S8186">
        <v>0.13707836000000001</v>
      </c>
      <c r="T8186">
        <v>0.15638519000000001</v>
      </c>
      <c r="U8186">
        <v>0.17569203</v>
      </c>
      <c r="V8186">
        <v>0.20356804000000001</v>
      </c>
      <c r="W8186" s="1">
        <v>0.21694372000000001</v>
      </c>
    </row>
    <row r="8187" spans="1:23" x14ac:dyDescent="0.2">
      <c r="A8187" t="s">
        <v>3981</v>
      </c>
      <c r="B8187" t="s">
        <v>67</v>
      </c>
      <c r="C8187" t="s">
        <v>58</v>
      </c>
      <c r="D8187" t="s">
        <v>25</v>
      </c>
      <c r="E8187" t="s">
        <v>66</v>
      </c>
      <c r="F8187" t="s">
        <v>63</v>
      </c>
      <c r="G8187" t="s">
        <v>24</v>
      </c>
      <c r="H8187" t="s">
        <v>13</v>
      </c>
      <c r="I8187">
        <v>2</v>
      </c>
      <c r="J8187">
        <v>1.6042700000000001</v>
      </c>
      <c r="K8187">
        <v>1.4644804</v>
      </c>
      <c r="L8187">
        <v>0.13978955000000001</v>
      </c>
      <c r="M8187">
        <v>8.713593E-2</v>
      </c>
      <c r="N8187">
        <v>74.089833999999996</v>
      </c>
      <c r="O8187">
        <v>84.173029</v>
      </c>
      <c r="P8187">
        <v>2.8455879999999999E-2</v>
      </c>
      <c r="Q8187">
        <v>9.2983789999999997E-2</v>
      </c>
      <c r="R8187">
        <v>0.10332187</v>
      </c>
      <c r="S8187">
        <v>0.12486727</v>
      </c>
      <c r="T8187">
        <v>0.13978955000000001</v>
      </c>
      <c r="U8187">
        <v>0.15471182999999999</v>
      </c>
      <c r="V8187">
        <v>0.17625722999999999</v>
      </c>
      <c r="W8187">
        <v>0.18659530999999999</v>
      </c>
    </row>
    <row r="8188" spans="1:23" x14ac:dyDescent="0.2">
      <c r="A8188" t="s">
        <v>3982</v>
      </c>
      <c r="B8188" t="s">
        <v>67</v>
      </c>
      <c r="C8188" t="s">
        <v>58</v>
      </c>
      <c r="D8188" t="s">
        <v>25</v>
      </c>
      <c r="E8188" t="s">
        <v>66</v>
      </c>
      <c r="F8188" t="s">
        <v>63</v>
      </c>
      <c r="G8188" t="s">
        <v>24</v>
      </c>
      <c r="H8188" t="s">
        <v>13</v>
      </c>
      <c r="I8188">
        <v>3</v>
      </c>
      <c r="J8188">
        <v>1.4181641</v>
      </c>
      <c r="K8188">
        <v>1.3390268999999999</v>
      </c>
      <c r="L8188">
        <v>7.9137170000000007E-2</v>
      </c>
      <c r="M8188">
        <v>5.5802549999999999E-2</v>
      </c>
      <c r="N8188">
        <v>73.129570000000001</v>
      </c>
      <c r="O8188">
        <v>84.173029</v>
      </c>
      <c r="P8188">
        <v>2.807101E-2</v>
      </c>
      <c r="Q8188">
        <v>3.2964460000000001E-2</v>
      </c>
      <c r="R8188">
        <v>4.3162720000000002E-2</v>
      </c>
      <c r="S8188">
        <v>6.4416719999999997E-2</v>
      </c>
      <c r="T8188">
        <v>7.9137170000000007E-2</v>
      </c>
      <c r="U8188">
        <v>9.3857629999999997E-2</v>
      </c>
      <c r="V8188">
        <v>0.11511163000000001</v>
      </c>
      <c r="W8188">
        <v>0.12530988000000001</v>
      </c>
    </row>
    <row r="8189" spans="1:23" x14ac:dyDescent="0.2">
      <c r="A8189" t="s">
        <v>3983</v>
      </c>
      <c r="B8189" t="s">
        <v>67</v>
      </c>
      <c r="C8189" t="s">
        <v>58</v>
      </c>
      <c r="D8189" t="s">
        <v>25</v>
      </c>
      <c r="E8189" t="s">
        <v>66</v>
      </c>
      <c r="F8189" t="s">
        <v>63</v>
      </c>
      <c r="G8189" t="s">
        <v>24</v>
      </c>
      <c r="H8189" t="s">
        <v>13</v>
      </c>
      <c r="I8189">
        <v>4</v>
      </c>
      <c r="J8189">
        <v>1.2511057000000001</v>
      </c>
      <c r="K8189">
        <v>1.2346820000000001</v>
      </c>
      <c r="L8189">
        <v>1.6423770000000001E-2</v>
      </c>
      <c r="M8189">
        <v>1.3127399999999999E-2</v>
      </c>
      <c r="N8189">
        <v>73.359191999999993</v>
      </c>
      <c r="O8189">
        <v>84.173029</v>
      </c>
      <c r="P8189">
        <v>2.3122E-2</v>
      </c>
      <c r="Q8189">
        <v>-2.1608539999999999E-2</v>
      </c>
      <c r="R8189">
        <v>-1.3208269999999999E-2</v>
      </c>
      <c r="S8189">
        <v>4.2985799999999998E-3</v>
      </c>
      <c r="T8189">
        <v>1.6423770000000001E-2</v>
      </c>
      <c r="U8189">
        <v>2.8548960000000002E-2</v>
      </c>
      <c r="V8189" s="1">
        <v>4.6055810000000003E-2</v>
      </c>
      <c r="W8189">
        <v>5.4456079999999997E-2</v>
      </c>
    </row>
    <row r="8190" spans="1:23" x14ac:dyDescent="0.2">
      <c r="A8190" t="s">
        <v>3984</v>
      </c>
      <c r="B8190" t="s">
        <v>67</v>
      </c>
      <c r="C8190" t="s">
        <v>58</v>
      </c>
      <c r="D8190" t="s">
        <v>25</v>
      </c>
      <c r="E8190" t="s">
        <v>66</v>
      </c>
      <c r="F8190" t="s">
        <v>63</v>
      </c>
      <c r="G8190" t="s">
        <v>24</v>
      </c>
      <c r="H8190" t="s">
        <v>13</v>
      </c>
      <c r="I8190">
        <v>5</v>
      </c>
      <c r="J8190">
        <v>1.1762011000000001</v>
      </c>
      <c r="K8190">
        <v>1.2027085</v>
      </c>
      <c r="L8190">
        <v>-2.6507470000000002E-2</v>
      </c>
      <c r="M8190">
        <v>-2.2536509999999999E-2</v>
      </c>
      <c r="N8190">
        <v>72.981919000000005</v>
      </c>
      <c r="O8190">
        <v>84.173029</v>
      </c>
      <c r="P8190">
        <v>2.1276489999999999E-2</v>
      </c>
      <c r="Q8190">
        <v>-6.1504169999999997E-2</v>
      </c>
      <c r="R8190">
        <v>-5.3774379999999997E-2</v>
      </c>
      <c r="S8190">
        <v>-3.7664870000000003E-2</v>
      </c>
      <c r="T8190">
        <v>-2.6507470000000002E-2</v>
      </c>
      <c r="U8190">
        <v>-1.535007E-2</v>
      </c>
      <c r="V8190">
        <v>7.5944999999999995E-4</v>
      </c>
      <c r="W8190">
        <v>8.4892400000000003E-3</v>
      </c>
    </row>
    <row r="8191" spans="1:23" x14ac:dyDescent="0.2">
      <c r="A8191" t="s">
        <v>3985</v>
      </c>
      <c r="B8191" t="s">
        <v>67</v>
      </c>
      <c r="C8191" t="s">
        <v>58</v>
      </c>
      <c r="D8191" t="s">
        <v>25</v>
      </c>
      <c r="E8191" t="s">
        <v>66</v>
      </c>
      <c r="F8191" t="s">
        <v>63</v>
      </c>
      <c r="G8191" t="s">
        <v>24</v>
      </c>
      <c r="H8191" t="s">
        <v>13</v>
      </c>
      <c r="I8191">
        <v>6</v>
      </c>
      <c r="J8191">
        <v>1.2133307</v>
      </c>
      <c r="K8191">
        <v>1.2457153999999999</v>
      </c>
      <c r="L8191">
        <v>-3.2384679999999999E-2</v>
      </c>
      <c r="M8191">
        <v>-2.6690729999999999E-2</v>
      </c>
      <c r="N8191">
        <v>72.118994000000001</v>
      </c>
      <c r="O8191">
        <v>84.173029</v>
      </c>
      <c r="P8191">
        <v>2.043683E-2</v>
      </c>
      <c r="Q8191">
        <v>-6.6000279999999995E-2</v>
      </c>
      <c r="R8191">
        <v>-5.8575530000000001E-2</v>
      </c>
      <c r="S8191">
        <v>-4.3101760000000003E-2</v>
      </c>
      <c r="T8191">
        <v>-3.2384679999999999E-2</v>
      </c>
      <c r="U8191">
        <v>-2.166759E-2</v>
      </c>
      <c r="V8191">
        <v>-6.1938200000000001E-3</v>
      </c>
      <c r="W8191">
        <v>1.2309199999999999E-3</v>
      </c>
    </row>
    <row r="8192" spans="1:23" x14ac:dyDescent="0.2">
      <c r="A8192" t="s">
        <v>3986</v>
      </c>
      <c r="B8192" t="s">
        <v>67</v>
      </c>
      <c r="C8192" t="s">
        <v>58</v>
      </c>
      <c r="D8192" t="s">
        <v>25</v>
      </c>
      <c r="E8192" t="s">
        <v>66</v>
      </c>
      <c r="F8192" t="s">
        <v>63</v>
      </c>
      <c r="G8192" t="s">
        <v>24</v>
      </c>
      <c r="H8192" t="s">
        <v>14</v>
      </c>
      <c r="I8192">
        <v>7</v>
      </c>
      <c r="J8192">
        <v>1.337102</v>
      </c>
      <c r="K8192">
        <v>1.3014144000000001</v>
      </c>
      <c r="L8192">
        <v>3.5687620000000003E-2</v>
      </c>
      <c r="M8192">
        <v>2.669028E-2</v>
      </c>
      <c r="N8192">
        <v>72.694931999999994</v>
      </c>
      <c r="O8192">
        <v>84.173029</v>
      </c>
      <c r="P8192">
        <v>2.3771469999999999E-2</v>
      </c>
      <c r="Q8192">
        <v>-3.41296E-3</v>
      </c>
      <c r="R8192">
        <v>5.2232600000000004E-3</v>
      </c>
      <c r="S8192">
        <v>2.3221849999999999E-2</v>
      </c>
      <c r="T8192">
        <v>3.5687620000000003E-2</v>
      </c>
      <c r="U8192">
        <v>4.8153389999999997E-2</v>
      </c>
      <c r="V8192">
        <v>6.6151979999999999E-2</v>
      </c>
      <c r="W8192">
        <v>7.4788209999999994E-2</v>
      </c>
    </row>
    <row r="8193" spans="1:23" x14ac:dyDescent="0.2">
      <c r="A8193" t="s">
        <v>3987</v>
      </c>
      <c r="B8193" t="s">
        <v>67</v>
      </c>
      <c r="C8193" t="s">
        <v>58</v>
      </c>
      <c r="D8193" t="s">
        <v>25</v>
      </c>
      <c r="E8193" t="s">
        <v>66</v>
      </c>
      <c r="F8193" t="s">
        <v>63</v>
      </c>
      <c r="G8193" t="s">
        <v>24</v>
      </c>
      <c r="H8193" t="s">
        <v>14</v>
      </c>
      <c r="I8193">
        <v>8</v>
      </c>
      <c r="J8193">
        <v>1.0962653</v>
      </c>
      <c r="K8193">
        <v>1.0886477000000001</v>
      </c>
      <c r="L8193">
        <v>7.6175899999999996E-3</v>
      </c>
      <c r="M8193">
        <v>6.9486699999999997E-3</v>
      </c>
      <c r="N8193">
        <v>73.950524999999999</v>
      </c>
      <c r="O8193">
        <v>84.173029</v>
      </c>
      <c r="P8193">
        <v>1.7126490000000001E-2</v>
      </c>
      <c r="Q8193">
        <v>-2.0552979999999998E-2</v>
      </c>
      <c r="R8193">
        <v>-1.4330890000000001E-2</v>
      </c>
      <c r="S8193">
        <v>-1.36355E-3</v>
      </c>
      <c r="T8193">
        <v>7.6175899999999996E-3</v>
      </c>
      <c r="U8193">
        <v>1.6598729999999999E-2</v>
      </c>
      <c r="V8193">
        <v>2.956607E-2</v>
      </c>
      <c r="W8193">
        <v>3.5788149999999998E-2</v>
      </c>
    </row>
    <row r="8194" spans="1:23" x14ac:dyDescent="0.2">
      <c r="A8194" t="s">
        <v>3988</v>
      </c>
      <c r="B8194" t="s">
        <v>67</v>
      </c>
      <c r="C8194" t="s">
        <v>58</v>
      </c>
      <c r="D8194" t="s">
        <v>25</v>
      </c>
      <c r="E8194" t="s">
        <v>66</v>
      </c>
      <c r="F8194" t="s">
        <v>63</v>
      </c>
      <c r="G8194" t="s">
        <v>24</v>
      </c>
      <c r="H8194" t="s">
        <v>14</v>
      </c>
      <c r="I8194">
        <v>9</v>
      </c>
      <c r="J8194">
        <v>0.49323316</v>
      </c>
      <c r="K8194">
        <v>0.68332336999999999</v>
      </c>
      <c r="L8194">
        <v>-0.19009022</v>
      </c>
      <c r="M8194">
        <v>-0.38539626999999999</v>
      </c>
      <c r="N8194">
        <v>82.153220000000005</v>
      </c>
      <c r="O8194">
        <v>84.173029</v>
      </c>
      <c r="P8194">
        <v>5.0413270000000003E-2</v>
      </c>
      <c r="Q8194">
        <v>-0.27301267000000001</v>
      </c>
      <c r="R8194">
        <v>-0.25469742000000001</v>
      </c>
      <c r="S8194">
        <v>-0.21652695999999999</v>
      </c>
      <c r="T8194">
        <v>-0.19009022</v>
      </c>
      <c r="U8194">
        <v>-0.16365347</v>
      </c>
      <c r="V8194">
        <v>-0.12548301000000001</v>
      </c>
      <c r="W8194">
        <v>-0.10716777</v>
      </c>
    </row>
    <row r="8195" spans="1:23" x14ac:dyDescent="0.2">
      <c r="A8195" t="s">
        <v>3989</v>
      </c>
      <c r="B8195" t="s">
        <v>67</v>
      </c>
      <c r="C8195" t="s">
        <v>58</v>
      </c>
      <c r="D8195" t="s">
        <v>25</v>
      </c>
      <c r="E8195" t="s">
        <v>66</v>
      </c>
      <c r="F8195" t="s">
        <v>63</v>
      </c>
      <c r="G8195" t="s">
        <v>24</v>
      </c>
      <c r="H8195" t="s">
        <v>14</v>
      </c>
      <c r="I8195">
        <v>10</v>
      </c>
      <c r="J8195">
        <v>-0.22503707000000001</v>
      </c>
      <c r="K8195">
        <v>-1.9990330000000001E-2</v>
      </c>
      <c r="L8195">
        <v>-0.20504674000000001</v>
      </c>
      <c r="M8195">
        <v>0.91116872999999998</v>
      </c>
      <c r="N8195">
        <v>88.412413000000001</v>
      </c>
      <c r="O8195">
        <v>84.173029</v>
      </c>
      <c r="P8195">
        <v>9.267794E-2</v>
      </c>
      <c r="Q8195">
        <v>-0.35748837999999999</v>
      </c>
      <c r="R8195">
        <v>-0.3238183</v>
      </c>
      <c r="S8195">
        <v>-0.25364710000000001</v>
      </c>
      <c r="T8195">
        <v>-0.20504674000000001</v>
      </c>
      <c r="U8195">
        <v>-0.15644638999999999</v>
      </c>
      <c r="V8195">
        <v>-8.6275190000000002E-2</v>
      </c>
      <c r="W8195">
        <v>-5.2605109999999997E-2</v>
      </c>
    </row>
    <row r="8196" spans="1:23" x14ac:dyDescent="0.2">
      <c r="A8196" t="s">
        <v>3990</v>
      </c>
      <c r="B8196" t="s">
        <v>67</v>
      </c>
      <c r="C8196" t="s">
        <v>58</v>
      </c>
      <c r="D8196" t="s">
        <v>25</v>
      </c>
      <c r="E8196" t="s">
        <v>66</v>
      </c>
      <c r="F8196" t="s">
        <v>63</v>
      </c>
      <c r="G8196" t="s">
        <v>24</v>
      </c>
      <c r="H8196" t="s">
        <v>14</v>
      </c>
      <c r="I8196">
        <v>11</v>
      </c>
      <c r="J8196">
        <v>-0.89108076000000003</v>
      </c>
      <c r="K8196">
        <v>-0.71620271999999996</v>
      </c>
      <c r="L8196">
        <v>-0.17487804000000001</v>
      </c>
      <c r="M8196">
        <v>0.19625386</v>
      </c>
      <c r="N8196">
        <v>93.725717000000003</v>
      </c>
      <c r="O8196">
        <v>84.173029</v>
      </c>
      <c r="P8196">
        <v>0.12590759000000001</v>
      </c>
      <c r="Q8196">
        <v>-0.38197758999999998</v>
      </c>
      <c r="R8196">
        <v>-0.33623511</v>
      </c>
      <c r="S8196">
        <v>-0.24090405000000001</v>
      </c>
      <c r="T8196">
        <v>-0.17487804000000001</v>
      </c>
      <c r="U8196">
        <v>-0.10885204</v>
      </c>
      <c r="V8196">
        <v>-1.352098E-2</v>
      </c>
      <c r="W8196">
        <v>3.2221510000000002E-2</v>
      </c>
    </row>
    <row r="8197" spans="1:23" x14ac:dyDescent="0.2">
      <c r="A8197" t="s">
        <v>3991</v>
      </c>
      <c r="B8197" t="s">
        <v>67</v>
      </c>
      <c r="C8197" t="s">
        <v>58</v>
      </c>
      <c r="D8197" t="s">
        <v>25</v>
      </c>
      <c r="E8197" t="s">
        <v>66</v>
      </c>
      <c r="F8197" t="s">
        <v>63</v>
      </c>
      <c r="G8197" t="s">
        <v>24</v>
      </c>
      <c r="H8197" t="s">
        <v>14</v>
      </c>
      <c r="I8197">
        <v>12</v>
      </c>
      <c r="J8197">
        <v>-1.2210753000000001</v>
      </c>
      <c r="K8197">
        <v>-0.99323943000000003</v>
      </c>
      <c r="L8197">
        <v>-0.22783587999999999</v>
      </c>
      <c r="M8197">
        <v>0.18658627</v>
      </c>
      <c r="N8197">
        <v>97.031242000000006</v>
      </c>
      <c r="O8197">
        <v>84.173029</v>
      </c>
      <c r="P8197">
        <v>0.12690630999999999</v>
      </c>
      <c r="Q8197">
        <v>-0.43657817999999998</v>
      </c>
      <c r="R8197">
        <v>-0.39047285999999998</v>
      </c>
      <c r="S8197">
        <v>-0.29438561000000002</v>
      </c>
      <c r="T8197">
        <v>-0.22783587999999999</v>
      </c>
      <c r="U8197">
        <v>-0.16128614999999999</v>
      </c>
      <c r="V8197">
        <v>-6.5198900000000004E-2</v>
      </c>
      <c r="W8197">
        <v>-1.9093579999999999E-2</v>
      </c>
    </row>
    <row r="8198" spans="1:23" x14ac:dyDescent="0.2">
      <c r="A8198" t="s">
        <v>3992</v>
      </c>
      <c r="B8198" t="s">
        <v>67</v>
      </c>
      <c r="C8198" t="s">
        <v>58</v>
      </c>
      <c r="D8198" t="s">
        <v>25</v>
      </c>
      <c r="E8198" t="s">
        <v>66</v>
      </c>
      <c r="F8198" t="s">
        <v>63</v>
      </c>
      <c r="G8198" t="s">
        <v>24</v>
      </c>
      <c r="H8198" t="s">
        <v>14</v>
      </c>
      <c r="I8198">
        <v>13</v>
      </c>
      <c r="J8198">
        <v>-1.2259122</v>
      </c>
      <c r="K8198" s="1">
        <v>-1.0120574</v>
      </c>
      <c r="L8198">
        <v>-0.21385480000000001</v>
      </c>
      <c r="M8198">
        <v>0.17444544000000001</v>
      </c>
      <c r="N8198">
        <v>98.001705999999999</v>
      </c>
      <c r="O8198">
        <v>84.173029</v>
      </c>
      <c r="P8198">
        <v>0.11939936</v>
      </c>
      <c r="Q8198">
        <v>-0.41024927999999999</v>
      </c>
      <c r="R8198">
        <v>-0.36687123999999999</v>
      </c>
      <c r="S8198">
        <v>-0.27646788999999999</v>
      </c>
      <c r="T8198">
        <v>-0.21385480000000001</v>
      </c>
      <c r="U8198">
        <v>-0.15124171</v>
      </c>
      <c r="V8198">
        <v>-6.0838360000000001E-2</v>
      </c>
      <c r="W8198">
        <v>-1.746033E-2</v>
      </c>
    </row>
    <row r="8199" spans="1:23" x14ac:dyDescent="0.2">
      <c r="A8199" t="s">
        <v>3993</v>
      </c>
      <c r="B8199" t="s">
        <v>67</v>
      </c>
      <c r="C8199" t="s">
        <v>58</v>
      </c>
      <c r="D8199" t="s">
        <v>25</v>
      </c>
      <c r="E8199" t="s">
        <v>66</v>
      </c>
      <c r="F8199" t="s">
        <v>63</v>
      </c>
      <c r="G8199" t="s">
        <v>24</v>
      </c>
      <c r="H8199" t="s">
        <v>14</v>
      </c>
      <c r="I8199">
        <v>14</v>
      </c>
      <c r="J8199">
        <v>-0.80404743000000001</v>
      </c>
      <c r="K8199">
        <v>-0.74843042000000004</v>
      </c>
      <c r="L8199">
        <v>-5.5617010000000001E-2</v>
      </c>
      <c r="M8199">
        <v>6.9171300000000005E-2</v>
      </c>
      <c r="N8199">
        <v>98.198041000000003</v>
      </c>
      <c r="O8199">
        <v>84.173029</v>
      </c>
      <c r="P8199">
        <v>0.10514742000000001</v>
      </c>
      <c r="Q8199">
        <v>-0.22856911999999999</v>
      </c>
      <c r="R8199">
        <v>-0.19036885000000001</v>
      </c>
      <c r="S8199">
        <v>-0.11075637000000001</v>
      </c>
      <c r="T8199">
        <v>-5.5617010000000001E-2</v>
      </c>
      <c r="U8199">
        <v>-4.7764999999999998E-4</v>
      </c>
      <c r="V8199">
        <v>7.9134830000000003E-2</v>
      </c>
      <c r="W8199">
        <v>0.1173351</v>
      </c>
    </row>
    <row r="8200" spans="1:23" x14ac:dyDescent="0.2">
      <c r="A8200" t="s">
        <v>3994</v>
      </c>
      <c r="B8200" t="s">
        <v>67</v>
      </c>
      <c r="C8200" t="s">
        <v>58</v>
      </c>
      <c r="D8200" t="s">
        <v>25</v>
      </c>
      <c r="E8200" t="s">
        <v>66</v>
      </c>
      <c r="F8200" t="s">
        <v>63</v>
      </c>
      <c r="G8200" t="s">
        <v>24</v>
      </c>
      <c r="H8200" t="s">
        <v>14</v>
      </c>
      <c r="I8200">
        <v>15</v>
      </c>
      <c r="J8200">
        <v>0.18255109999999999</v>
      </c>
      <c r="K8200">
        <v>4.3665410000000002E-2</v>
      </c>
      <c r="L8200">
        <v>0.13888569000000001</v>
      </c>
      <c r="M8200">
        <v>0.76080446000000002</v>
      </c>
      <c r="N8200">
        <v>95.662169000000006</v>
      </c>
      <c r="O8200">
        <v>84.173029</v>
      </c>
      <c r="P8200">
        <v>0.10236423</v>
      </c>
      <c r="Q8200">
        <v>-2.9488480000000001E-2</v>
      </c>
      <c r="R8200">
        <v>7.7006499999999999E-3</v>
      </c>
      <c r="S8200">
        <v>8.5205840000000005E-2</v>
      </c>
      <c r="T8200">
        <v>0.13888569000000001</v>
      </c>
      <c r="U8200">
        <v>0.19256555</v>
      </c>
      <c r="V8200">
        <v>0.27007072999999998</v>
      </c>
      <c r="W8200">
        <v>0.30725986999999999</v>
      </c>
    </row>
    <row r="8201" spans="1:23" x14ac:dyDescent="0.2">
      <c r="A8201" t="s">
        <v>3995</v>
      </c>
      <c r="B8201" t="s">
        <v>67</v>
      </c>
      <c r="C8201" t="s">
        <v>58</v>
      </c>
      <c r="D8201" t="s">
        <v>25</v>
      </c>
      <c r="E8201" t="s">
        <v>66</v>
      </c>
      <c r="F8201" t="s">
        <v>63</v>
      </c>
      <c r="G8201" t="s">
        <v>24</v>
      </c>
      <c r="H8201" t="s">
        <v>14</v>
      </c>
      <c r="I8201">
        <v>16</v>
      </c>
      <c r="J8201">
        <v>1.1651836</v>
      </c>
      <c r="K8201">
        <v>0.96054174000000003</v>
      </c>
      <c r="L8201">
        <v>0.20464183999999999</v>
      </c>
      <c r="M8201">
        <v>0.17563055</v>
      </c>
      <c r="N8201">
        <v>95.977861000000004</v>
      </c>
      <c r="O8201">
        <v>84.173029</v>
      </c>
      <c r="P8201">
        <v>9.0591469999999993E-2</v>
      </c>
      <c r="Q8201">
        <v>5.5632139999999997E-2</v>
      </c>
      <c r="R8201">
        <v>8.8544200000000003E-2</v>
      </c>
      <c r="S8201">
        <v>0.15713562</v>
      </c>
      <c r="T8201">
        <v>0.20464183999999999</v>
      </c>
      <c r="U8201">
        <v>0.25214805000000001</v>
      </c>
      <c r="V8201">
        <v>0.32073947000000003</v>
      </c>
      <c r="W8201">
        <v>0.35365153999999999</v>
      </c>
    </row>
    <row r="8202" spans="1:23" x14ac:dyDescent="0.2">
      <c r="A8202" t="s">
        <v>3996</v>
      </c>
      <c r="B8202" t="s">
        <v>67</v>
      </c>
      <c r="C8202" t="s">
        <v>58</v>
      </c>
      <c r="D8202" t="s">
        <v>25</v>
      </c>
      <c r="E8202" t="s">
        <v>66</v>
      </c>
      <c r="F8202" t="s">
        <v>63</v>
      </c>
      <c r="G8202" t="s">
        <v>24</v>
      </c>
      <c r="H8202" t="s">
        <v>15</v>
      </c>
      <c r="I8202">
        <v>17</v>
      </c>
      <c r="J8202">
        <v>1.8735096</v>
      </c>
      <c r="K8202">
        <v>1.7530678</v>
      </c>
      <c r="L8202">
        <v>0.1204418</v>
      </c>
      <c r="M8202">
        <v>6.428673E-2</v>
      </c>
      <c r="N8202">
        <v>94.369263000000004</v>
      </c>
      <c r="O8202">
        <v>84.173029</v>
      </c>
      <c r="P8202">
        <v>8.3529190000000003E-2</v>
      </c>
      <c r="Q8202">
        <v>-1.695149E-2</v>
      </c>
      <c r="R8202">
        <v>1.339483E-2</v>
      </c>
      <c r="S8202">
        <v>7.663905E-2</v>
      </c>
      <c r="T8202">
        <v>0.1204418</v>
      </c>
      <c r="U8202">
        <v>0.16424454999999999</v>
      </c>
      <c r="V8202">
        <v>0.22748876000000001</v>
      </c>
      <c r="W8202">
        <v>0.25783508999999999</v>
      </c>
    </row>
    <row r="8203" spans="1:23" x14ac:dyDescent="0.2">
      <c r="A8203" t="s">
        <v>3997</v>
      </c>
      <c r="B8203" t="s">
        <v>67</v>
      </c>
      <c r="C8203" t="s">
        <v>58</v>
      </c>
      <c r="D8203" t="s">
        <v>25</v>
      </c>
      <c r="E8203" t="s">
        <v>66</v>
      </c>
      <c r="F8203" t="s">
        <v>63</v>
      </c>
      <c r="G8203" t="s">
        <v>24</v>
      </c>
      <c r="H8203" t="s">
        <v>15</v>
      </c>
      <c r="I8203">
        <v>18</v>
      </c>
      <c r="J8203">
        <v>2.7770364999999999</v>
      </c>
      <c r="K8203">
        <v>2.6353414000000002</v>
      </c>
      <c r="L8203">
        <v>0.14169511000000001</v>
      </c>
      <c r="M8203">
        <v>5.1023859999999997E-2</v>
      </c>
      <c r="N8203">
        <v>93.176095000000004</v>
      </c>
      <c r="O8203">
        <v>84.173029</v>
      </c>
      <c r="P8203">
        <v>6.8562570000000003E-2</v>
      </c>
      <c r="Q8203">
        <v>2.8919719999999999E-2</v>
      </c>
      <c r="R8203">
        <v>5.3828649999999999E-2</v>
      </c>
      <c r="S8203">
        <v>0.10574087</v>
      </c>
      <c r="T8203">
        <v>0.14169511000000001</v>
      </c>
      <c r="U8203">
        <v>0.17764936000000001</v>
      </c>
      <c r="V8203">
        <v>0.22956157999999999</v>
      </c>
      <c r="W8203">
        <v>0.25447049999999999</v>
      </c>
    </row>
    <row r="8204" spans="1:23" x14ac:dyDescent="0.2">
      <c r="A8204" t="s">
        <v>3998</v>
      </c>
      <c r="B8204" t="s">
        <v>67</v>
      </c>
      <c r="C8204" t="s">
        <v>58</v>
      </c>
      <c r="D8204" t="s">
        <v>25</v>
      </c>
      <c r="E8204" t="s">
        <v>66</v>
      </c>
      <c r="F8204" t="s">
        <v>63</v>
      </c>
      <c r="G8204" t="s">
        <v>24</v>
      </c>
      <c r="H8204" t="s">
        <v>15</v>
      </c>
      <c r="I8204">
        <v>19</v>
      </c>
      <c r="J8204">
        <v>3.3480566</v>
      </c>
      <c r="K8204">
        <v>3.1091886</v>
      </c>
      <c r="L8204">
        <v>0.23886799</v>
      </c>
      <c r="M8204">
        <v>7.1345270000000002E-2</v>
      </c>
      <c r="N8204">
        <v>90.530795999999995</v>
      </c>
      <c r="O8204">
        <v>84.173029</v>
      </c>
      <c r="P8204">
        <v>8.0958810000000006E-2</v>
      </c>
      <c r="Q8204">
        <v>0.10570259999999999</v>
      </c>
      <c r="R8204">
        <v>0.13511509999999999</v>
      </c>
      <c r="S8204">
        <v>0.19641315000000001</v>
      </c>
      <c r="T8204">
        <v>0.23886799</v>
      </c>
      <c r="U8204">
        <v>0.28132283000000002</v>
      </c>
      <c r="V8204">
        <v>0.34262088000000002</v>
      </c>
      <c r="W8204">
        <v>0.37203338000000002</v>
      </c>
    </row>
    <row r="8205" spans="1:23" x14ac:dyDescent="0.2">
      <c r="A8205" t="s">
        <v>3999</v>
      </c>
      <c r="B8205" t="s">
        <v>67</v>
      </c>
      <c r="C8205" t="s">
        <v>58</v>
      </c>
      <c r="D8205" t="s">
        <v>25</v>
      </c>
      <c r="E8205" t="s">
        <v>66</v>
      </c>
      <c r="F8205" t="s">
        <v>63</v>
      </c>
      <c r="G8205" t="s">
        <v>24</v>
      </c>
      <c r="H8205" t="s">
        <v>15</v>
      </c>
      <c r="I8205">
        <v>20</v>
      </c>
      <c r="J8205">
        <v>3.2641488999999999</v>
      </c>
      <c r="K8205">
        <v>3.0388134999999998</v>
      </c>
      <c r="L8205">
        <v>0.22533533</v>
      </c>
      <c r="M8205">
        <v>6.9033410000000003E-2</v>
      </c>
      <c r="N8205">
        <v>87.783265</v>
      </c>
      <c r="O8205">
        <v>84.173029</v>
      </c>
      <c r="P8205">
        <v>6.6017900000000004E-2</v>
      </c>
      <c r="Q8205">
        <v>0.11674553999999999</v>
      </c>
      <c r="R8205">
        <v>0.14072999</v>
      </c>
      <c r="S8205">
        <v>0.19071551</v>
      </c>
      <c r="T8205">
        <v>0.22533533</v>
      </c>
      <c r="U8205">
        <v>0.25995516000000002</v>
      </c>
      <c r="V8205">
        <v>0.30994068000000002</v>
      </c>
      <c r="W8205">
        <v>0.33392513000000001</v>
      </c>
    </row>
    <row r="8206" spans="1:23" x14ac:dyDescent="0.2">
      <c r="A8206" t="s">
        <v>4000</v>
      </c>
      <c r="B8206" t="s">
        <v>67</v>
      </c>
      <c r="C8206" t="s">
        <v>58</v>
      </c>
      <c r="D8206" t="s">
        <v>25</v>
      </c>
      <c r="E8206" t="s">
        <v>66</v>
      </c>
      <c r="F8206" t="s">
        <v>63</v>
      </c>
      <c r="G8206" t="s">
        <v>24</v>
      </c>
      <c r="H8206" t="s">
        <v>15</v>
      </c>
      <c r="I8206">
        <v>21</v>
      </c>
      <c r="J8206">
        <v>3.0113425999999999</v>
      </c>
      <c r="K8206">
        <v>2.8617021999999999</v>
      </c>
      <c r="L8206">
        <v>0.14964031999999999</v>
      </c>
      <c r="M8206">
        <v>4.9692229999999997E-2</v>
      </c>
      <c r="N8206">
        <v>85.992380999999995</v>
      </c>
      <c r="O8206">
        <v>84.173029</v>
      </c>
      <c r="P8206">
        <v>6.5369860000000002E-2</v>
      </c>
      <c r="Q8206">
        <v>4.2116470000000003E-2</v>
      </c>
      <c r="R8206">
        <v>6.5865480000000004E-2</v>
      </c>
      <c r="S8206">
        <v>0.11536033</v>
      </c>
      <c r="T8206">
        <v>0.14964031999999999</v>
      </c>
      <c r="U8206">
        <v>0.18392030000000001</v>
      </c>
      <c r="V8206">
        <v>0.23341516000000001</v>
      </c>
      <c r="W8206">
        <v>0.25716415999999997</v>
      </c>
    </row>
    <row r="8207" spans="1:23" x14ac:dyDescent="0.2">
      <c r="A8207" t="s">
        <v>4001</v>
      </c>
      <c r="B8207" t="s">
        <v>67</v>
      </c>
      <c r="C8207" t="s">
        <v>58</v>
      </c>
      <c r="D8207" t="s">
        <v>25</v>
      </c>
      <c r="E8207" t="s">
        <v>66</v>
      </c>
      <c r="F8207" t="s">
        <v>63</v>
      </c>
      <c r="G8207" t="s">
        <v>24</v>
      </c>
      <c r="H8207" t="s">
        <v>14</v>
      </c>
      <c r="I8207">
        <v>22</v>
      </c>
      <c r="J8207">
        <v>2.8200519000000002</v>
      </c>
      <c r="K8207">
        <v>2.6785302999999998</v>
      </c>
      <c r="L8207">
        <v>0.14152155999999999</v>
      </c>
      <c r="M8207">
        <v>5.0184029999999998E-2</v>
      </c>
      <c r="N8207">
        <v>83.648708999999997</v>
      </c>
      <c r="O8207">
        <v>84.173029</v>
      </c>
      <c r="P8207">
        <v>6.2709029999999999E-2</v>
      </c>
      <c r="Q8207">
        <v>3.837438E-2</v>
      </c>
      <c r="R8207">
        <v>6.1156700000000001E-2</v>
      </c>
      <c r="S8207">
        <v>0.10863691</v>
      </c>
      <c r="T8207">
        <v>0.14152155999999999</v>
      </c>
      <c r="U8207">
        <v>0.17440621000000001</v>
      </c>
      <c r="V8207">
        <v>0.22188642</v>
      </c>
      <c r="W8207">
        <v>0.24466874</v>
      </c>
    </row>
    <row r="8208" spans="1:23" x14ac:dyDescent="0.2">
      <c r="A8208" t="s">
        <v>4002</v>
      </c>
      <c r="B8208" t="s">
        <v>67</v>
      </c>
      <c r="C8208" t="s">
        <v>58</v>
      </c>
      <c r="D8208" t="s">
        <v>25</v>
      </c>
      <c r="E8208" t="s">
        <v>66</v>
      </c>
      <c r="F8208" t="s">
        <v>63</v>
      </c>
      <c r="G8208" t="s">
        <v>24</v>
      </c>
      <c r="H8208" t="s">
        <v>14</v>
      </c>
      <c r="I8208">
        <v>23</v>
      </c>
      <c r="J8208">
        <v>2.4611035000000001</v>
      </c>
      <c r="K8208">
        <v>2.3261118999999999</v>
      </c>
      <c r="L8208">
        <v>0.13499163</v>
      </c>
      <c r="M8208">
        <v>5.4850040000000003E-2</v>
      </c>
      <c r="N8208">
        <v>80.633911999999995</v>
      </c>
      <c r="O8208">
        <v>84.173029</v>
      </c>
      <c r="P8208">
        <v>6.5900009999999995E-2</v>
      </c>
      <c r="Q8208">
        <v>2.659576E-2</v>
      </c>
      <c r="R8208">
        <v>5.0537369999999998E-2</v>
      </c>
      <c r="S8208">
        <v>0.10043363</v>
      </c>
      <c r="T8208">
        <v>0.13499163</v>
      </c>
      <c r="U8208">
        <v>0.16954963000000001</v>
      </c>
      <c r="V8208">
        <v>0.2194459</v>
      </c>
      <c r="W8208">
        <v>0.24338751</v>
      </c>
    </row>
    <row r="8209" spans="1:23" x14ac:dyDescent="0.2">
      <c r="A8209" t="s">
        <v>4003</v>
      </c>
      <c r="B8209" t="s">
        <v>67</v>
      </c>
      <c r="C8209" t="s">
        <v>58</v>
      </c>
      <c r="D8209" t="s">
        <v>25</v>
      </c>
      <c r="E8209" t="s">
        <v>66</v>
      </c>
      <c r="F8209" t="s">
        <v>63</v>
      </c>
      <c r="G8209" t="s">
        <v>24</v>
      </c>
      <c r="H8209" t="s">
        <v>14</v>
      </c>
      <c r="I8209">
        <v>24</v>
      </c>
      <c r="J8209">
        <v>2.1200833000000001</v>
      </c>
      <c r="K8209">
        <v>1.9579519999999999</v>
      </c>
      <c r="L8209">
        <v>0.16213121999999999</v>
      </c>
      <c r="M8209">
        <v>7.6473990000000006E-2</v>
      </c>
      <c r="N8209">
        <v>78.215401</v>
      </c>
      <c r="O8209">
        <v>84.173029</v>
      </c>
      <c r="P8209">
        <v>5.9737819999999997E-2</v>
      </c>
      <c r="Q8209">
        <v>6.3871250000000004E-2</v>
      </c>
      <c r="R8209">
        <v>8.5574120000000004E-2</v>
      </c>
      <c r="S8209">
        <v>0.13080468000000001</v>
      </c>
      <c r="T8209">
        <v>0.16213121999999999</v>
      </c>
      <c r="U8209">
        <v>0.19345777</v>
      </c>
      <c r="V8209">
        <v>0.23868832000000001</v>
      </c>
      <c r="W8209">
        <v>0.26039119999999999</v>
      </c>
    </row>
    <row r="8210" spans="1:23" x14ac:dyDescent="0.2">
      <c r="A8210" t="s">
        <v>4004</v>
      </c>
      <c r="B8210" t="s">
        <v>67</v>
      </c>
      <c r="C8210" t="s">
        <v>59</v>
      </c>
      <c r="D8210" t="s">
        <v>12</v>
      </c>
      <c r="E8210" t="s">
        <v>65</v>
      </c>
      <c r="F8210" t="s">
        <v>63</v>
      </c>
      <c r="G8210" t="s">
        <v>24</v>
      </c>
      <c r="H8210" t="s">
        <v>13</v>
      </c>
      <c r="I8210">
        <v>1</v>
      </c>
      <c r="J8210">
        <v>0.51609126999999999</v>
      </c>
      <c r="K8210">
        <v>0.51868966000000005</v>
      </c>
      <c r="L8210">
        <v>-2.5983899999999999E-3</v>
      </c>
      <c r="M8210">
        <v>-5.0347400000000002E-3</v>
      </c>
      <c r="N8210">
        <v>65.545918</v>
      </c>
      <c r="O8210">
        <v>70.332441000000003</v>
      </c>
      <c r="P8210">
        <v>3.6054799999999999E-3</v>
      </c>
      <c r="Q8210">
        <v>-8.5288800000000008E-3</v>
      </c>
      <c r="R8210">
        <v>-7.2189999999999997E-3</v>
      </c>
      <c r="S8210">
        <v>-4.4891100000000001E-3</v>
      </c>
      <c r="T8210">
        <v>-2.5983899999999999E-3</v>
      </c>
      <c r="U8210">
        <v>-7.0766999999999998E-4</v>
      </c>
      <c r="V8210">
        <v>2.0222299999999999E-3</v>
      </c>
      <c r="W8210">
        <v>3.3321100000000001E-3</v>
      </c>
    </row>
    <row r="8211" spans="1:23" x14ac:dyDescent="0.2">
      <c r="A8211" t="s">
        <v>4005</v>
      </c>
      <c r="B8211" t="s">
        <v>67</v>
      </c>
      <c r="C8211" t="s">
        <v>59</v>
      </c>
      <c r="D8211" t="s">
        <v>12</v>
      </c>
      <c r="E8211" t="s">
        <v>65</v>
      </c>
      <c r="F8211" t="s">
        <v>63</v>
      </c>
      <c r="G8211" t="s">
        <v>24</v>
      </c>
      <c r="H8211" t="s">
        <v>13</v>
      </c>
      <c r="I8211">
        <v>2</v>
      </c>
      <c r="J8211">
        <v>0.46998095000000001</v>
      </c>
      <c r="K8211">
        <v>0.47134238000000001</v>
      </c>
      <c r="L8211">
        <v>-1.36144E-3</v>
      </c>
      <c r="M8211">
        <v>-2.8967900000000002E-3</v>
      </c>
      <c r="N8211">
        <v>65.143574999999998</v>
      </c>
      <c r="O8211">
        <v>70.332441000000003</v>
      </c>
      <c r="P8211">
        <v>2.74537E-3</v>
      </c>
      <c r="Q8211">
        <v>-5.8771800000000001E-3</v>
      </c>
      <c r="R8211">
        <v>-4.8797800000000002E-3</v>
      </c>
      <c r="S8211">
        <v>-2.8011099999999999E-3</v>
      </c>
      <c r="T8211">
        <v>-1.36144E-3</v>
      </c>
      <c r="U8211">
        <v>7.8239999999999996E-5</v>
      </c>
      <c r="V8211">
        <v>2.1568999999999998E-3</v>
      </c>
      <c r="W8211">
        <v>3.1543000000000001E-3</v>
      </c>
    </row>
    <row r="8212" spans="1:23" x14ac:dyDescent="0.2">
      <c r="A8212" t="s">
        <v>4006</v>
      </c>
      <c r="B8212" t="s">
        <v>67</v>
      </c>
      <c r="C8212" t="s">
        <v>59</v>
      </c>
      <c r="D8212" t="s">
        <v>12</v>
      </c>
      <c r="E8212" t="s">
        <v>65</v>
      </c>
      <c r="F8212" t="s">
        <v>63</v>
      </c>
      <c r="G8212" t="s">
        <v>24</v>
      </c>
      <c r="H8212" t="s">
        <v>13</v>
      </c>
      <c r="I8212">
        <v>3</v>
      </c>
      <c r="J8212">
        <v>0.44012635</v>
      </c>
      <c r="K8212">
        <v>0.44258848000000001</v>
      </c>
      <c r="L8212">
        <v>-2.4621299999999999E-3</v>
      </c>
      <c r="M8212">
        <v>-5.59415E-3</v>
      </c>
      <c r="N8212">
        <v>64.891813999999997</v>
      </c>
      <c r="O8212">
        <v>70.332441000000003</v>
      </c>
      <c r="P8212">
        <v>2.6825199999999999E-3</v>
      </c>
      <c r="Q8212">
        <v>-6.8744899999999996E-3</v>
      </c>
      <c r="R8212">
        <v>-5.8999200000000003E-3</v>
      </c>
      <c r="S8212">
        <v>-3.8688500000000001E-3</v>
      </c>
      <c r="T8212">
        <v>-2.4621299999999999E-3</v>
      </c>
      <c r="U8212">
        <v>-1.0554200000000001E-3</v>
      </c>
      <c r="V8212">
        <v>9.7565E-4</v>
      </c>
      <c r="W8212">
        <v>1.9502199999999999E-3</v>
      </c>
    </row>
    <row r="8213" spans="1:23" x14ac:dyDescent="0.2">
      <c r="A8213" t="s">
        <v>4007</v>
      </c>
      <c r="B8213" t="s">
        <v>67</v>
      </c>
      <c r="C8213" t="s">
        <v>59</v>
      </c>
      <c r="D8213" t="s">
        <v>12</v>
      </c>
      <c r="E8213" t="s">
        <v>65</v>
      </c>
      <c r="F8213" t="s">
        <v>63</v>
      </c>
      <c r="G8213" t="s">
        <v>24</v>
      </c>
      <c r="H8213" t="s">
        <v>13</v>
      </c>
      <c r="I8213">
        <v>4</v>
      </c>
      <c r="J8213">
        <v>0.42155115999999998</v>
      </c>
      <c r="K8213">
        <v>0.42556273</v>
      </c>
      <c r="L8213">
        <v>-4.0115699999999999E-3</v>
      </c>
      <c r="M8213">
        <v>-9.5162000000000007E-3</v>
      </c>
      <c r="N8213">
        <v>64.526049999999998</v>
      </c>
      <c r="O8213">
        <v>70.332441000000003</v>
      </c>
      <c r="P8213">
        <v>2.3092799999999999E-3</v>
      </c>
      <c r="Q8213">
        <v>-7.8100000000000001E-3</v>
      </c>
      <c r="R8213">
        <v>-6.9710299999999996E-3</v>
      </c>
      <c r="S8213">
        <v>-5.2225600000000002E-3</v>
      </c>
      <c r="T8213">
        <v>-4.0115699999999999E-3</v>
      </c>
      <c r="U8213">
        <v>-2.80058E-3</v>
      </c>
      <c r="V8213">
        <v>-1.0521E-3</v>
      </c>
      <c r="W8213">
        <v>-2.1314000000000001E-4</v>
      </c>
    </row>
    <row r="8214" spans="1:23" x14ac:dyDescent="0.2">
      <c r="A8214" t="s">
        <v>4008</v>
      </c>
      <c r="B8214" t="s">
        <v>67</v>
      </c>
      <c r="C8214" t="s">
        <v>59</v>
      </c>
      <c r="D8214" t="s">
        <v>12</v>
      </c>
      <c r="E8214" t="s">
        <v>65</v>
      </c>
      <c r="F8214" t="s">
        <v>63</v>
      </c>
      <c r="G8214" t="s">
        <v>24</v>
      </c>
      <c r="H8214" t="s">
        <v>13</v>
      </c>
      <c r="I8214">
        <v>5</v>
      </c>
      <c r="J8214">
        <v>0.41864379000000002</v>
      </c>
      <c r="K8214">
        <v>0.42423174000000002</v>
      </c>
      <c r="L8214">
        <v>-5.5879500000000004E-3</v>
      </c>
      <c r="M8214">
        <v>-1.334775E-2</v>
      </c>
      <c r="N8214">
        <v>64.154252</v>
      </c>
      <c r="O8214">
        <v>70.332441000000003</v>
      </c>
      <c r="P8214">
        <v>1.75373E-3</v>
      </c>
      <c r="Q8214">
        <v>-8.4725800000000004E-3</v>
      </c>
      <c r="R8214">
        <v>-7.8354500000000007E-3</v>
      </c>
      <c r="S8214">
        <v>-6.5076099999999996E-3</v>
      </c>
      <c r="T8214">
        <v>-5.5879500000000004E-3</v>
      </c>
      <c r="U8214">
        <v>-4.6682900000000003E-3</v>
      </c>
      <c r="V8214">
        <v>-3.34046E-3</v>
      </c>
      <c r="W8214">
        <v>-2.7033199999999999E-3</v>
      </c>
    </row>
    <row r="8215" spans="1:23" x14ac:dyDescent="0.2">
      <c r="A8215" t="s">
        <v>4009</v>
      </c>
      <c r="B8215" t="s">
        <v>67</v>
      </c>
      <c r="C8215" t="s">
        <v>59</v>
      </c>
      <c r="D8215" t="s">
        <v>12</v>
      </c>
      <c r="E8215" t="s">
        <v>65</v>
      </c>
      <c r="F8215" t="s">
        <v>63</v>
      </c>
      <c r="G8215" t="s">
        <v>24</v>
      </c>
      <c r="H8215" t="s">
        <v>13</v>
      </c>
      <c r="I8215">
        <v>6</v>
      </c>
      <c r="J8215">
        <v>0.44155541999999998</v>
      </c>
      <c r="K8215">
        <v>0.44655144000000002</v>
      </c>
      <c r="L8215">
        <v>-4.9960200000000003E-3</v>
      </c>
      <c r="M8215">
        <v>-1.1314589999999999E-2</v>
      </c>
      <c r="N8215">
        <v>64.000080999999994</v>
      </c>
      <c r="O8215">
        <v>70.332441000000003</v>
      </c>
      <c r="P8215">
        <v>1.83734E-3</v>
      </c>
      <c r="Q8215">
        <v>-8.0181699999999998E-3</v>
      </c>
      <c r="R8215">
        <v>-7.3506600000000002E-3</v>
      </c>
      <c r="S8215">
        <v>-5.9595200000000003E-3</v>
      </c>
      <c r="T8215">
        <v>-4.9960200000000003E-3</v>
      </c>
      <c r="U8215">
        <v>-4.0325200000000004E-3</v>
      </c>
      <c r="V8215">
        <v>-2.6413700000000001E-3</v>
      </c>
      <c r="W8215">
        <v>-1.97386E-3</v>
      </c>
    </row>
    <row r="8216" spans="1:23" x14ac:dyDescent="0.2">
      <c r="A8216" t="s">
        <v>4010</v>
      </c>
      <c r="B8216" t="s">
        <v>67</v>
      </c>
      <c r="C8216" t="s">
        <v>59</v>
      </c>
      <c r="D8216" t="s">
        <v>12</v>
      </c>
      <c r="E8216" t="s">
        <v>65</v>
      </c>
      <c r="F8216" t="s">
        <v>63</v>
      </c>
      <c r="G8216" t="s">
        <v>24</v>
      </c>
      <c r="H8216" t="s">
        <v>14</v>
      </c>
      <c r="I8216">
        <v>7</v>
      </c>
      <c r="J8216">
        <v>0.49122964000000002</v>
      </c>
      <c r="K8216">
        <v>0.49623013999999999</v>
      </c>
      <c r="L8216">
        <v>-5.0004999999999997E-3</v>
      </c>
      <c r="M8216">
        <v>-1.0179550000000001E-2</v>
      </c>
      <c r="N8216">
        <v>64.066401999999997</v>
      </c>
      <c r="O8216">
        <v>70.332441000000003</v>
      </c>
      <c r="P8216">
        <v>2.2427699999999998E-3</v>
      </c>
      <c r="Q8216">
        <v>-8.6895300000000009E-3</v>
      </c>
      <c r="R8216">
        <v>-7.87472E-3</v>
      </c>
      <c r="S8216">
        <v>-6.1766099999999999E-3</v>
      </c>
      <c r="T8216">
        <v>-5.0004999999999997E-3</v>
      </c>
      <c r="U8216">
        <v>-3.82439E-3</v>
      </c>
      <c r="V8216">
        <v>-2.12627E-3</v>
      </c>
      <c r="W8216">
        <v>-1.3114699999999999E-3</v>
      </c>
    </row>
    <row r="8217" spans="1:23" x14ac:dyDescent="0.2">
      <c r="A8217" t="s">
        <v>4011</v>
      </c>
      <c r="B8217" t="s">
        <v>67</v>
      </c>
      <c r="C8217" t="s">
        <v>59</v>
      </c>
      <c r="D8217" t="s">
        <v>12</v>
      </c>
      <c r="E8217" t="s">
        <v>65</v>
      </c>
      <c r="F8217" t="s">
        <v>63</v>
      </c>
      <c r="G8217" t="s">
        <v>24</v>
      </c>
      <c r="H8217" t="s">
        <v>14</v>
      </c>
      <c r="I8217">
        <v>8</v>
      </c>
      <c r="J8217">
        <v>0.50473077</v>
      </c>
      <c r="K8217">
        <v>0.50836879999999995</v>
      </c>
      <c r="L8217">
        <v>-3.63803E-3</v>
      </c>
      <c r="M8217">
        <v>-7.20786E-3</v>
      </c>
      <c r="N8217">
        <v>64.300400999999994</v>
      </c>
      <c r="O8217">
        <v>70.332441000000003</v>
      </c>
      <c r="P8217">
        <v>1.9762E-3</v>
      </c>
      <c r="Q8217">
        <v>-6.88859E-3</v>
      </c>
      <c r="R8217">
        <v>-6.1706299999999999E-3</v>
      </c>
      <c r="S8217">
        <v>-4.6743499999999999E-3</v>
      </c>
      <c r="T8217">
        <v>-3.63803E-3</v>
      </c>
      <c r="U8217">
        <v>-2.6017100000000001E-3</v>
      </c>
      <c r="V8217">
        <v>-1.1054299999999999E-3</v>
      </c>
      <c r="W8217">
        <v>-3.8747E-4</v>
      </c>
    </row>
    <row r="8218" spans="1:23" x14ac:dyDescent="0.2">
      <c r="A8218" t="s">
        <v>4012</v>
      </c>
      <c r="B8218" t="s">
        <v>67</v>
      </c>
      <c r="C8218" t="s">
        <v>59</v>
      </c>
      <c r="D8218" t="s">
        <v>12</v>
      </c>
      <c r="E8218" t="s">
        <v>65</v>
      </c>
      <c r="F8218" t="s">
        <v>63</v>
      </c>
      <c r="G8218" t="s">
        <v>24</v>
      </c>
      <c r="H8218" t="s">
        <v>14</v>
      </c>
      <c r="I8218">
        <v>9</v>
      </c>
      <c r="J8218">
        <v>0.50610997999999996</v>
      </c>
      <c r="K8218">
        <v>0.50726996000000002</v>
      </c>
      <c r="L8218">
        <v>-1.1599799999999999E-3</v>
      </c>
      <c r="M8218">
        <v>-2.2919500000000001E-3</v>
      </c>
      <c r="N8218">
        <v>65.993081000000004</v>
      </c>
      <c r="O8218">
        <v>70.332441000000003</v>
      </c>
      <c r="P8218">
        <v>2.09144E-3</v>
      </c>
      <c r="Q8218">
        <v>-4.6001000000000002E-3</v>
      </c>
      <c r="R8218">
        <v>-3.8402699999999998E-3</v>
      </c>
      <c r="S8218">
        <v>-2.2567300000000002E-3</v>
      </c>
      <c r="T8218">
        <v>-1.1599799999999999E-3</v>
      </c>
      <c r="U8218">
        <v>-6.3230000000000003E-5</v>
      </c>
      <c r="V8218">
        <v>1.52031E-3</v>
      </c>
      <c r="W8218">
        <v>2.2801399999999999E-3</v>
      </c>
    </row>
    <row r="8219" spans="1:23" x14ac:dyDescent="0.2">
      <c r="A8219" t="s">
        <v>4013</v>
      </c>
      <c r="B8219" t="s">
        <v>67</v>
      </c>
      <c r="C8219" t="s">
        <v>59</v>
      </c>
      <c r="D8219" t="s">
        <v>12</v>
      </c>
      <c r="E8219" t="s">
        <v>65</v>
      </c>
      <c r="F8219" t="s">
        <v>63</v>
      </c>
      <c r="G8219" t="s">
        <v>24</v>
      </c>
      <c r="H8219" t="s">
        <v>14</v>
      </c>
      <c r="I8219">
        <v>10</v>
      </c>
      <c r="J8219">
        <v>0.51917223000000001</v>
      </c>
      <c r="K8219">
        <v>0.52263563000000002</v>
      </c>
      <c r="L8219">
        <v>-3.4634000000000002E-3</v>
      </c>
      <c r="M8219">
        <v>-6.6710099999999998E-3</v>
      </c>
      <c r="N8219">
        <v>69.208214999999996</v>
      </c>
      <c r="O8219">
        <v>70.332441000000003</v>
      </c>
      <c r="P8219">
        <v>2.6386000000000001E-3</v>
      </c>
      <c r="Q8219">
        <v>-7.8035200000000004E-3</v>
      </c>
      <c r="R8219">
        <v>-6.8449100000000001E-3</v>
      </c>
      <c r="S8219">
        <v>-4.8470900000000001E-3</v>
      </c>
      <c r="T8219">
        <v>-3.4634000000000002E-3</v>
      </c>
      <c r="U8219">
        <v>-2.0797200000000002E-3</v>
      </c>
      <c r="V8219">
        <v>-8.1899999999999999E-5</v>
      </c>
      <c r="W8219">
        <v>8.7670999999999995E-4</v>
      </c>
    </row>
    <row r="8220" spans="1:23" x14ac:dyDescent="0.2">
      <c r="A8220" t="s">
        <v>4014</v>
      </c>
      <c r="B8220" t="s">
        <v>67</v>
      </c>
      <c r="C8220" t="s">
        <v>59</v>
      </c>
      <c r="D8220" t="s">
        <v>12</v>
      </c>
      <c r="E8220" t="s">
        <v>65</v>
      </c>
      <c r="F8220" t="s">
        <v>63</v>
      </c>
      <c r="G8220" t="s">
        <v>24</v>
      </c>
      <c r="H8220" t="s">
        <v>14</v>
      </c>
      <c r="I8220">
        <v>11</v>
      </c>
      <c r="J8220">
        <v>0.54231529000000001</v>
      </c>
      <c r="K8220">
        <v>0.54945463999999999</v>
      </c>
      <c r="L8220">
        <v>-7.13935E-3</v>
      </c>
      <c r="M8220">
        <v>-1.316458E-2</v>
      </c>
      <c r="N8220">
        <v>73.313896</v>
      </c>
      <c r="O8220">
        <v>70.332441000000003</v>
      </c>
      <c r="P8220">
        <v>3.0129599999999999E-3</v>
      </c>
      <c r="Q8220">
        <v>-1.209523E-2</v>
      </c>
      <c r="R8220">
        <v>-1.1000619999999999E-2</v>
      </c>
      <c r="S8220">
        <v>-8.7193500000000007E-3</v>
      </c>
      <c r="T8220">
        <v>-7.13935E-3</v>
      </c>
      <c r="U8220">
        <v>-5.5593500000000002E-3</v>
      </c>
      <c r="V8220">
        <v>-3.2780800000000001E-3</v>
      </c>
      <c r="W8220">
        <v>-2.1834699999999999E-3</v>
      </c>
    </row>
    <row r="8221" spans="1:23" x14ac:dyDescent="0.2">
      <c r="A8221" t="s">
        <v>4015</v>
      </c>
      <c r="B8221" t="s">
        <v>67</v>
      </c>
      <c r="C8221" t="s">
        <v>59</v>
      </c>
      <c r="D8221" t="s">
        <v>12</v>
      </c>
      <c r="E8221" t="s">
        <v>65</v>
      </c>
      <c r="F8221" t="s">
        <v>63</v>
      </c>
      <c r="G8221" t="s">
        <v>24</v>
      </c>
      <c r="H8221" t="s">
        <v>14</v>
      </c>
      <c r="I8221">
        <v>12</v>
      </c>
      <c r="J8221">
        <v>0.56933820000000002</v>
      </c>
      <c r="K8221">
        <v>0.57618073000000003</v>
      </c>
      <c r="L8221">
        <v>-6.8425300000000003E-3</v>
      </c>
      <c r="M8221">
        <v>-1.20184E-2</v>
      </c>
      <c r="N8221">
        <v>76.421161999999995</v>
      </c>
      <c r="O8221">
        <v>70.332441000000003</v>
      </c>
      <c r="P8221">
        <v>3.24589E-3</v>
      </c>
      <c r="Q8221">
        <v>-1.2181539999999999E-2</v>
      </c>
      <c r="R8221">
        <v>-1.100231E-2</v>
      </c>
      <c r="S8221">
        <v>-8.5446800000000007E-3</v>
      </c>
      <c r="T8221">
        <v>-6.8425300000000003E-3</v>
      </c>
      <c r="U8221">
        <v>-5.1403899999999999E-3</v>
      </c>
      <c r="V8221">
        <v>-2.6827600000000002E-3</v>
      </c>
      <c r="W8221">
        <v>-1.5035199999999999E-3</v>
      </c>
    </row>
    <row r="8222" spans="1:23" x14ac:dyDescent="0.2">
      <c r="A8222" t="s">
        <v>4016</v>
      </c>
      <c r="B8222" t="s">
        <v>67</v>
      </c>
      <c r="C8222" t="s">
        <v>59</v>
      </c>
      <c r="D8222" t="s">
        <v>12</v>
      </c>
      <c r="E8222" t="s">
        <v>65</v>
      </c>
      <c r="F8222" t="s">
        <v>63</v>
      </c>
      <c r="G8222" t="s">
        <v>24</v>
      </c>
      <c r="H8222" t="s">
        <v>14</v>
      </c>
      <c r="I8222">
        <v>13</v>
      </c>
      <c r="J8222">
        <v>0.59929409</v>
      </c>
      <c r="K8222">
        <v>0.60551255000000004</v>
      </c>
      <c r="L8222">
        <v>-6.2184600000000003E-3</v>
      </c>
      <c r="M8222">
        <v>-1.037631E-2</v>
      </c>
      <c r="N8222" s="1">
        <v>78.131592999999995</v>
      </c>
      <c r="O8222">
        <v>70.332441000000003</v>
      </c>
      <c r="P8222">
        <v>3.8004100000000002E-3</v>
      </c>
      <c r="Q8222">
        <v>-1.2469569999999999E-2</v>
      </c>
      <c r="R8222">
        <v>-1.1088880000000001E-2</v>
      </c>
      <c r="S8222">
        <v>-8.2113900000000007E-3</v>
      </c>
      <c r="T8222">
        <v>-6.2184600000000003E-3</v>
      </c>
      <c r="U8222">
        <v>-4.22552E-3</v>
      </c>
      <c r="V8222">
        <v>-1.34804E-3</v>
      </c>
      <c r="W8222">
        <v>3.2650000000000001E-5</v>
      </c>
    </row>
    <row r="8223" spans="1:23" x14ac:dyDescent="0.2">
      <c r="A8223" t="s">
        <v>4017</v>
      </c>
      <c r="B8223" t="s">
        <v>67</v>
      </c>
      <c r="C8223" t="s">
        <v>59</v>
      </c>
      <c r="D8223" t="s">
        <v>12</v>
      </c>
      <c r="E8223" t="s">
        <v>65</v>
      </c>
      <c r="F8223" t="s">
        <v>63</v>
      </c>
      <c r="G8223" t="s">
        <v>24</v>
      </c>
      <c r="H8223" t="s">
        <v>14</v>
      </c>
      <c r="I8223">
        <v>14</v>
      </c>
      <c r="J8223">
        <v>0.62869774</v>
      </c>
      <c r="K8223">
        <v>0.63336113999999999</v>
      </c>
      <c r="L8223">
        <v>-4.6633999999999998E-3</v>
      </c>
      <c r="M8223">
        <v>-7.4175500000000002E-3</v>
      </c>
      <c r="N8223">
        <v>79.228117999999995</v>
      </c>
      <c r="O8223">
        <v>70.332441000000003</v>
      </c>
      <c r="P8223">
        <v>5.1238300000000002E-3</v>
      </c>
      <c r="Q8223">
        <v>-1.309134E-2</v>
      </c>
      <c r="R8223">
        <v>-1.122985E-2</v>
      </c>
      <c r="S8223">
        <v>-7.3503400000000003E-3</v>
      </c>
      <c r="T8223">
        <v>-4.6633999999999998E-3</v>
      </c>
      <c r="U8223">
        <v>-1.9764600000000002E-3</v>
      </c>
      <c r="V8223">
        <v>1.9030500000000001E-3</v>
      </c>
      <c r="W8223">
        <v>3.7645399999999998E-3</v>
      </c>
    </row>
    <row r="8224" spans="1:23" x14ac:dyDescent="0.2">
      <c r="A8224" t="s">
        <v>4018</v>
      </c>
      <c r="B8224" t="s">
        <v>67</v>
      </c>
      <c r="C8224" t="s">
        <v>59</v>
      </c>
      <c r="D8224" t="s">
        <v>12</v>
      </c>
      <c r="E8224" t="s">
        <v>65</v>
      </c>
      <c r="F8224" t="s">
        <v>63</v>
      </c>
      <c r="G8224" t="s">
        <v>24</v>
      </c>
      <c r="H8224" t="s">
        <v>14</v>
      </c>
      <c r="I8224">
        <v>15</v>
      </c>
      <c r="J8224">
        <v>0.65899293999999997</v>
      </c>
      <c r="K8224">
        <v>0.66125849999999997</v>
      </c>
      <c r="L8224">
        <v>-2.2655499999999999E-3</v>
      </c>
      <c r="M8224">
        <v>-3.4378999999999998E-3</v>
      </c>
      <c r="N8224">
        <v>79.411291000000006</v>
      </c>
      <c r="O8224">
        <v>70.332441000000003</v>
      </c>
      <c r="P8224">
        <v>5.0797400000000001E-3</v>
      </c>
      <c r="Q8224">
        <v>-1.062099E-2</v>
      </c>
      <c r="R8224">
        <v>-8.7755000000000003E-3</v>
      </c>
      <c r="S8224">
        <v>-4.9293699999999998E-3</v>
      </c>
      <c r="T8224">
        <v>-2.2655499999999999E-3</v>
      </c>
      <c r="U8224">
        <v>3.9826999999999999E-4</v>
      </c>
      <c r="V8224">
        <v>4.2443999999999997E-3</v>
      </c>
      <c r="W8224">
        <v>6.0898799999999998E-3</v>
      </c>
    </row>
    <row r="8225" spans="1:23" x14ac:dyDescent="0.2">
      <c r="A8225" t="s">
        <v>4019</v>
      </c>
      <c r="B8225" t="s">
        <v>67</v>
      </c>
      <c r="C8225" t="s">
        <v>59</v>
      </c>
      <c r="D8225" t="s">
        <v>12</v>
      </c>
      <c r="E8225" t="s">
        <v>65</v>
      </c>
      <c r="F8225" t="s">
        <v>63</v>
      </c>
      <c r="G8225" t="s">
        <v>24</v>
      </c>
      <c r="H8225" t="s">
        <v>14</v>
      </c>
      <c r="I8225">
        <v>16</v>
      </c>
      <c r="J8225">
        <v>0.69688802999999999</v>
      </c>
      <c r="K8225">
        <v>0.69692513</v>
      </c>
      <c r="L8225">
        <v>-3.7100000000000001E-5</v>
      </c>
      <c r="M8225">
        <v>-5.3239999999999998E-5</v>
      </c>
      <c r="N8225">
        <v>78.997079999999997</v>
      </c>
      <c r="O8225">
        <v>70.332441000000003</v>
      </c>
      <c r="P8225">
        <v>5.01959E-3</v>
      </c>
      <c r="Q8225">
        <v>-8.29359E-3</v>
      </c>
      <c r="R8225">
        <v>-6.4699600000000003E-3</v>
      </c>
      <c r="S8225">
        <v>-2.6693699999999999E-3</v>
      </c>
      <c r="T8225">
        <v>-3.7100000000000001E-5</v>
      </c>
      <c r="U8225">
        <v>2.5951699999999999E-3</v>
      </c>
      <c r="V8225">
        <v>6.3957600000000003E-3</v>
      </c>
      <c r="W8225">
        <v>8.2193800000000001E-3</v>
      </c>
    </row>
    <row r="8226" spans="1:23" x14ac:dyDescent="0.2">
      <c r="A8226" t="s">
        <v>4020</v>
      </c>
      <c r="B8226" t="s">
        <v>67</v>
      </c>
      <c r="C8226" t="s">
        <v>59</v>
      </c>
      <c r="D8226" t="s">
        <v>12</v>
      </c>
      <c r="E8226" t="s">
        <v>65</v>
      </c>
      <c r="F8226" t="s">
        <v>63</v>
      </c>
      <c r="G8226" t="s">
        <v>24</v>
      </c>
      <c r="H8226" t="s">
        <v>15</v>
      </c>
      <c r="I8226">
        <v>17</v>
      </c>
      <c r="J8226">
        <v>0.72457629999999995</v>
      </c>
      <c r="K8226">
        <v>0.72041938999999999</v>
      </c>
      <c r="L8226">
        <v>4.1569099999999998E-3</v>
      </c>
      <c r="M8226">
        <v>5.7370299999999997E-3</v>
      </c>
      <c r="N8226">
        <v>78.318558999999993</v>
      </c>
      <c r="O8226">
        <v>70.332441000000003</v>
      </c>
      <c r="P8226">
        <v>5.1039099999999997E-3</v>
      </c>
      <c r="Q8226">
        <v>-4.2382799999999997E-3</v>
      </c>
      <c r="R8226">
        <v>-2.3840200000000001E-3</v>
      </c>
      <c r="S8226">
        <v>1.4804200000000001E-3</v>
      </c>
      <c r="T8226">
        <v>4.1569099999999998E-3</v>
      </c>
      <c r="U8226">
        <v>6.8334099999999998E-3</v>
      </c>
      <c r="V8226">
        <v>1.069784E-2</v>
      </c>
      <c r="W8226">
        <v>1.255211E-2</v>
      </c>
    </row>
    <row r="8227" spans="1:23" x14ac:dyDescent="0.2">
      <c r="A8227" t="s">
        <v>4021</v>
      </c>
      <c r="B8227" t="s">
        <v>67</v>
      </c>
      <c r="C8227" t="s">
        <v>59</v>
      </c>
      <c r="D8227" t="s">
        <v>12</v>
      </c>
      <c r="E8227" t="s">
        <v>65</v>
      </c>
      <c r="F8227" t="s">
        <v>63</v>
      </c>
      <c r="G8227" t="s">
        <v>24</v>
      </c>
      <c r="H8227" t="s">
        <v>15</v>
      </c>
      <c r="I8227">
        <v>18</v>
      </c>
      <c r="J8227">
        <v>0.74983807000000002</v>
      </c>
      <c r="K8227">
        <v>0.745116</v>
      </c>
      <c r="L8227">
        <v>4.7220700000000001E-3</v>
      </c>
      <c r="M8227">
        <v>6.2974499999999996E-3</v>
      </c>
      <c r="N8227">
        <v>76.944716999999997</v>
      </c>
      <c r="O8227">
        <v>70.332441000000003</v>
      </c>
      <c r="P8227">
        <v>4.7467200000000003E-3</v>
      </c>
      <c r="Q8227">
        <v>-3.08559E-3</v>
      </c>
      <c r="R8227">
        <v>-1.3611000000000001E-3</v>
      </c>
      <c r="S8227">
        <v>2.23289E-3</v>
      </c>
      <c r="T8227">
        <v>4.7220700000000001E-3</v>
      </c>
      <c r="U8227">
        <v>7.2112499999999998E-3</v>
      </c>
      <c r="V8227">
        <v>1.0805230000000001E-2</v>
      </c>
      <c r="W8227">
        <v>1.2529719999999999E-2</v>
      </c>
    </row>
    <row r="8228" spans="1:23" x14ac:dyDescent="0.2">
      <c r="A8228" t="s">
        <v>4022</v>
      </c>
      <c r="B8228" t="s">
        <v>67</v>
      </c>
      <c r="C8228" t="s">
        <v>59</v>
      </c>
      <c r="D8228" t="s">
        <v>12</v>
      </c>
      <c r="E8228" t="s">
        <v>65</v>
      </c>
      <c r="F8228" t="s">
        <v>63</v>
      </c>
      <c r="G8228" t="s">
        <v>24</v>
      </c>
      <c r="H8228" t="s">
        <v>15</v>
      </c>
      <c r="I8228">
        <v>19</v>
      </c>
      <c r="J8228">
        <v>0.76510005000000003</v>
      </c>
      <c r="K8228">
        <v>0.75842401000000004</v>
      </c>
      <c r="L8228">
        <v>6.6760300000000003E-3</v>
      </c>
      <c r="M8228">
        <v>8.7256999999999994E-3</v>
      </c>
      <c r="N8228">
        <v>74.940877999999998</v>
      </c>
      <c r="O8228">
        <v>70.332441000000003</v>
      </c>
      <c r="P8228">
        <v>4.38398E-3</v>
      </c>
      <c r="Q8228">
        <v>-5.3496999999999996E-4</v>
      </c>
      <c r="R8228">
        <v>1.05773E-3</v>
      </c>
      <c r="S8228">
        <v>4.3770700000000003E-3</v>
      </c>
      <c r="T8228">
        <v>6.6760300000000003E-3</v>
      </c>
      <c r="U8228">
        <v>8.9750000000000003E-3</v>
      </c>
      <c r="V8228">
        <v>1.2294329999999999E-2</v>
      </c>
      <c r="W8228">
        <v>1.388704E-2</v>
      </c>
    </row>
    <row r="8229" spans="1:23" x14ac:dyDescent="0.2">
      <c r="A8229" t="s">
        <v>4023</v>
      </c>
      <c r="B8229" t="s">
        <v>67</v>
      </c>
      <c r="C8229" t="s">
        <v>59</v>
      </c>
      <c r="D8229" t="s">
        <v>12</v>
      </c>
      <c r="E8229" t="s">
        <v>65</v>
      </c>
      <c r="F8229" t="s">
        <v>63</v>
      </c>
      <c r="G8229" t="s">
        <v>24</v>
      </c>
      <c r="H8229" t="s">
        <v>15</v>
      </c>
      <c r="I8229">
        <v>20</v>
      </c>
      <c r="J8229">
        <v>0.81292388000000004</v>
      </c>
      <c r="K8229">
        <v>0.80832048999999995</v>
      </c>
      <c r="L8229">
        <v>4.6033799999999998E-3</v>
      </c>
      <c r="M8229">
        <v>5.6627500000000002E-3</v>
      </c>
      <c r="N8229">
        <v>71.903550999999993</v>
      </c>
      <c r="O8229">
        <v>70.332441000000003</v>
      </c>
      <c r="P8229">
        <v>4.2822600000000004E-3</v>
      </c>
      <c r="Q8229">
        <v>-2.4402999999999998E-3</v>
      </c>
      <c r="R8229">
        <v>-8.8455000000000001E-4</v>
      </c>
      <c r="S8229">
        <v>2.3577699999999999E-3</v>
      </c>
      <c r="T8229">
        <v>4.6033799999999998E-3</v>
      </c>
      <c r="U8229">
        <v>6.8490000000000001E-3</v>
      </c>
      <c r="V8229">
        <v>1.0091309999999999E-2</v>
      </c>
      <c r="W8229">
        <v>1.1647070000000001E-2</v>
      </c>
    </row>
    <row r="8230" spans="1:23" x14ac:dyDescent="0.2">
      <c r="A8230" t="s">
        <v>4024</v>
      </c>
      <c r="B8230" t="s">
        <v>67</v>
      </c>
      <c r="C8230" t="s">
        <v>59</v>
      </c>
      <c r="D8230" t="s">
        <v>12</v>
      </c>
      <c r="E8230" t="s">
        <v>65</v>
      </c>
      <c r="F8230" t="s">
        <v>63</v>
      </c>
      <c r="G8230" t="s">
        <v>24</v>
      </c>
      <c r="H8230" t="s">
        <v>15</v>
      </c>
      <c r="I8230">
        <v>21</v>
      </c>
      <c r="J8230">
        <v>0.80666578</v>
      </c>
      <c r="K8230">
        <v>0.80568510999999998</v>
      </c>
      <c r="L8230">
        <v>9.8066999999999989E-4</v>
      </c>
      <c r="M8230">
        <v>1.2157100000000001E-3</v>
      </c>
      <c r="N8230">
        <v>69.851988000000006</v>
      </c>
      <c r="O8230">
        <v>70.332441000000003</v>
      </c>
      <c r="P8230">
        <v>3.2947300000000001E-3</v>
      </c>
      <c r="Q8230">
        <v>-4.4386699999999996E-3</v>
      </c>
      <c r="R8230">
        <v>-3.2416900000000002E-3</v>
      </c>
      <c r="S8230">
        <v>-7.4708000000000001E-4</v>
      </c>
      <c r="T8230">
        <v>9.8066999999999989E-4</v>
      </c>
      <c r="U8230">
        <v>2.70843E-3</v>
      </c>
      <c r="V8230">
        <v>5.2030399999999999E-3</v>
      </c>
      <c r="W8230">
        <v>6.4000200000000002E-3</v>
      </c>
    </row>
    <row r="8231" spans="1:23" x14ac:dyDescent="0.2">
      <c r="A8231" t="s">
        <v>4025</v>
      </c>
      <c r="B8231" t="s">
        <v>67</v>
      </c>
      <c r="C8231" t="s">
        <v>59</v>
      </c>
      <c r="D8231" t="s">
        <v>12</v>
      </c>
      <c r="E8231" t="s">
        <v>65</v>
      </c>
      <c r="F8231" t="s">
        <v>63</v>
      </c>
      <c r="G8231" t="s">
        <v>24</v>
      </c>
      <c r="H8231" t="s">
        <v>14</v>
      </c>
      <c r="I8231">
        <v>22</v>
      </c>
      <c r="J8231">
        <v>0.75870572999999997</v>
      </c>
      <c r="K8231">
        <v>0.76499631999999995</v>
      </c>
      <c r="L8231">
        <v>-6.2905799999999996E-3</v>
      </c>
      <c r="M8231">
        <v>-8.2912000000000003E-3</v>
      </c>
      <c r="N8231">
        <v>68.777016000000003</v>
      </c>
      <c r="O8231">
        <v>70.332441000000003</v>
      </c>
      <c r="P8231">
        <v>2.4375E-3</v>
      </c>
      <c r="Q8231">
        <v>-1.0299910000000001E-2</v>
      </c>
      <c r="R8231">
        <v>-9.4143600000000001E-3</v>
      </c>
      <c r="S8231">
        <v>-7.5688099999999996E-3</v>
      </c>
      <c r="T8231">
        <v>-6.2905799999999996E-3</v>
      </c>
      <c r="U8231">
        <v>-5.0123600000000004E-3</v>
      </c>
      <c r="V8231">
        <v>-3.1668E-3</v>
      </c>
      <c r="W8231">
        <v>-2.2812599999999998E-3</v>
      </c>
    </row>
    <row r="8232" spans="1:23" x14ac:dyDescent="0.2">
      <c r="A8232" t="s">
        <v>4026</v>
      </c>
      <c r="B8232" t="s">
        <v>67</v>
      </c>
      <c r="C8232" t="s">
        <v>59</v>
      </c>
      <c r="D8232" t="s">
        <v>12</v>
      </c>
      <c r="E8232" t="s">
        <v>65</v>
      </c>
      <c r="F8232" t="s">
        <v>63</v>
      </c>
      <c r="G8232" t="s">
        <v>24</v>
      </c>
      <c r="H8232" t="s">
        <v>14</v>
      </c>
      <c r="I8232">
        <v>23</v>
      </c>
      <c r="J8232">
        <v>0.66957909999999998</v>
      </c>
      <c r="K8232">
        <v>0.67767730000000004</v>
      </c>
      <c r="L8232">
        <v>-8.0981999999999998E-3</v>
      </c>
      <c r="M8232">
        <v>-1.209447E-2</v>
      </c>
      <c r="N8232">
        <v>67.777668000000006</v>
      </c>
      <c r="O8232">
        <v>70.332441000000003</v>
      </c>
      <c r="P8232">
        <v>3.0881300000000001E-3</v>
      </c>
      <c r="Q8232">
        <v>-1.317772E-2</v>
      </c>
      <c r="R8232">
        <v>-1.20558E-2</v>
      </c>
      <c r="S8232">
        <v>-9.7176199999999997E-3</v>
      </c>
      <c r="T8232">
        <v>-8.0981999999999998E-3</v>
      </c>
      <c r="U8232">
        <v>-6.4787899999999999E-3</v>
      </c>
      <c r="V8232">
        <v>-4.1406100000000003E-3</v>
      </c>
      <c r="W8232">
        <v>-3.0186800000000001E-3</v>
      </c>
    </row>
    <row r="8233" spans="1:23" x14ac:dyDescent="0.2">
      <c r="A8233" t="s">
        <v>4027</v>
      </c>
      <c r="B8233" t="s">
        <v>67</v>
      </c>
      <c r="C8233" t="s">
        <v>59</v>
      </c>
      <c r="D8233" t="s">
        <v>12</v>
      </c>
      <c r="E8233" t="s">
        <v>65</v>
      </c>
      <c r="F8233" t="s">
        <v>63</v>
      </c>
      <c r="G8233" t="s">
        <v>24</v>
      </c>
      <c r="H8233" t="s">
        <v>14</v>
      </c>
      <c r="I8233">
        <v>24</v>
      </c>
      <c r="J8233">
        <v>0.57249897999999999</v>
      </c>
      <c r="K8233">
        <v>0.58093097000000005</v>
      </c>
      <c r="L8233">
        <v>-8.4319900000000003E-3</v>
      </c>
      <c r="M8233">
        <v>-1.4728400000000001E-2</v>
      </c>
      <c r="N8233">
        <v>66.915441999999999</v>
      </c>
      <c r="O8233">
        <v>70.332441000000003</v>
      </c>
      <c r="P8233">
        <v>3.2897400000000002E-3</v>
      </c>
      <c r="Q8233">
        <v>-1.384314E-2</v>
      </c>
      <c r="R8233">
        <v>-1.264797E-2</v>
      </c>
      <c r="S8233">
        <v>-1.015714E-2</v>
      </c>
      <c r="T8233">
        <v>-8.4319900000000003E-3</v>
      </c>
      <c r="U8233">
        <v>-6.7068500000000003E-3</v>
      </c>
      <c r="V8233">
        <v>-4.2160100000000001E-3</v>
      </c>
      <c r="W8233">
        <v>-3.0208399999999999E-3</v>
      </c>
    </row>
    <row r="8234" spans="1:23" x14ac:dyDescent="0.2">
      <c r="A8234" t="s">
        <v>9930</v>
      </c>
      <c r="B8234" t="s">
        <v>67</v>
      </c>
      <c r="C8234" t="s">
        <v>59</v>
      </c>
      <c r="D8234" t="s">
        <v>12</v>
      </c>
      <c r="E8234" t="s">
        <v>5652</v>
      </c>
      <c r="F8234" t="s">
        <v>64</v>
      </c>
      <c r="G8234" t="s">
        <v>24</v>
      </c>
      <c r="H8234" t="s">
        <v>14</v>
      </c>
      <c r="I8234">
        <v>1</v>
      </c>
      <c r="J8234">
        <v>0.51616936000000002</v>
      </c>
      <c r="K8234">
        <v>0.51865079000000003</v>
      </c>
      <c r="L8234">
        <v>-2.4814199999999998E-3</v>
      </c>
      <c r="M8234">
        <v>-4.80738E-3</v>
      </c>
      <c r="N8234" s="1">
        <v>65.547731999999996</v>
      </c>
      <c r="O8234">
        <v>70.326588999999998</v>
      </c>
      <c r="P8234">
        <v>2.7882599999999999E-3</v>
      </c>
      <c r="Q8234">
        <v>-7.0676999999999997E-3</v>
      </c>
      <c r="R8234">
        <v>-6.0547200000000004E-3</v>
      </c>
      <c r="S8234">
        <v>-3.9435800000000003E-3</v>
      </c>
      <c r="T8234">
        <v>-2.4814199999999998E-3</v>
      </c>
      <c r="U8234">
        <v>-1.0192599999999999E-3</v>
      </c>
      <c r="V8234">
        <v>1.09187E-3</v>
      </c>
      <c r="W8234">
        <v>2.1048500000000001E-3</v>
      </c>
    </row>
    <row r="8235" spans="1:23" x14ac:dyDescent="0.2">
      <c r="A8235" t="s">
        <v>9931</v>
      </c>
      <c r="B8235" t="s">
        <v>67</v>
      </c>
      <c r="C8235" t="s">
        <v>59</v>
      </c>
      <c r="D8235" t="s">
        <v>12</v>
      </c>
      <c r="E8235" t="s">
        <v>5652</v>
      </c>
      <c r="F8235" t="s">
        <v>64</v>
      </c>
      <c r="G8235" t="s">
        <v>24</v>
      </c>
      <c r="H8235" t="s">
        <v>14</v>
      </c>
      <c r="I8235">
        <v>2</v>
      </c>
      <c r="J8235">
        <v>0.46896073999999999</v>
      </c>
      <c r="K8235">
        <v>0.47143457</v>
      </c>
      <c r="L8235">
        <v>-2.4738300000000002E-3</v>
      </c>
      <c r="M8235">
        <v>-5.2751400000000002E-3</v>
      </c>
      <c r="N8235">
        <v>65.144406000000004</v>
      </c>
      <c r="O8235">
        <v>70.326588999999998</v>
      </c>
      <c r="P8235">
        <v>2.1162099999999999E-3</v>
      </c>
      <c r="Q8235">
        <v>-5.9546900000000003E-3</v>
      </c>
      <c r="R8235">
        <v>-5.1858700000000004E-3</v>
      </c>
      <c r="S8235">
        <v>-3.5835699999999999E-3</v>
      </c>
      <c r="T8235">
        <v>-2.4738300000000002E-3</v>
      </c>
      <c r="U8235">
        <v>-1.3640900000000001E-3</v>
      </c>
      <c r="V8235">
        <v>2.3819999999999999E-4</v>
      </c>
      <c r="W8235">
        <v>1.00702E-3</v>
      </c>
    </row>
    <row r="8236" spans="1:23" x14ac:dyDescent="0.2">
      <c r="A8236" t="s">
        <v>9932</v>
      </c>
      <c r="B8236" t="s">
        <v>67</v>
      </c>
      <c r="C8236" t="s">
        <v>59</v>
      </c>
      <c r="D8236" t="s">
        <v>12</v>
      </c>
      <c r="E8236" t="s">
        <v>5652</v>
      </c>
      <c r="F8236" t="s">
        <v>64</v>
      </c>
      <c r="G8236" t="s">
        <v>24</v>
      </c>
      <c r="H8236" t="s">
        <v>14</v>
      </c>
      <c r="I8236">
        <v>3</v>
      </c>
      <c r="J8236">
        <v>0.43847802000000002</v>
      </c>
      <c r="K8236">
        <v>0.44135395999999999</v>
      </c>
      <c r="L8236">
        <v>-2.87594E-3</v>
      </c>
      <c r="M8236">
        <v>-6.5589200000000002E-3</v>
      </c>
      <c r="N8236">
        <v>64.894886999999997</v>
      </c>
      <c r="O8236">
        <v>70.326588999999998</v>
      </c>
      <c r="P8236">
        <v>2.8562700000000002E-3</v>
      </c>
      <c r="Q8236">
        <v>-7.5740800000000004E-3</v>
      </c>
      <c r="R8236">
        <v>-6.5364000000000004E-3</v>
      </c>
      <c r="S8236">
        <v>-4.3737699999999999E-3</v>
      </c>
      <c r="T8236">
        <v>-2.87594E-3</v>
      </c>
      <c r="U8236">
        <v>-1.3781100000000001E-3</v>
      </c>
      <c r="V8236">
        <v>7.8452000000000003E-4</v>
      </c>
      <c r="W8236">
        <v>1.8221999999999999E-3</v>
      </c>
    </row>
    <row r="8237" spans="1:23" x14ac:dyDescent="0.2">
      <c r="A8237" t="s">
        <v>9933</v>
      </c>
      <c r="B8237" t="s">
        <v>67</v>
      </c>
      <c r="C8237" t="s">
        <v>59</v>
      </c>
      <c r="D8237" t="s">
        <v>12</v>
      </c>
      <c r="E8237" t="s">
        <v>5652</v>
      </c>
      <c r="F8237" t="s">
        <v>64</v>
      </c>
      <c r="G8237" t="s">
        <v>24</v>
      </c>
      <c r="H8237" t="s">
        <v>14</v>
      </c>
      <c r="I8237">
        <v>4</v>
      </c>
      <c r="J8237">
        <v>0.41981027999999998</v>
      </c>
      <c r="K8237">
        <v>0.42189894</v>
      </c>
      <c r="L8237">
        <v>-2.08866E-3</v>
      </c>
      <c r="M8237">
        <v>-4.9752399999999997E-3</v>
      </c>
      <c r="N8237">
        <v>64.528261999999998</v>
      </c>
      <c r="O8237">
        <v>70.326588999999998</v>
      </c>
      <c r="P8237">
        <v>2.2817599999999999E-3</v>
      </c>
      <c r="Q8237">
        <v>-5.8418200000000002E-3</v>
      </c>
      <c r="R8237">
        <v>-5.0128500000000001E-3</v>
      </c>
      <c r="S8237">
        <v>-3.2852100000000002E-3</v>
      </c>
      <c r="T8237">
        <v>-2.08866E-3</v>
      </c>
      <c r="U8237">
        <v>-8.9209999999999995E-4</v>
      </c>
      <c r="V8237">
        <v>8.3553000000000002E-4</v>
      </c>
      <c r="W8237">
        <v>1.6645E-3</v>
      </c>
    </row>
    <row r="8238" spans="1:23" x14ac:dyDescent="0.2">
      <c r="A8238" t="s">
        <v>9934</v>
      </c>
      <c r="B8238" t="s">
        <v>67</v>
      </c>
      <c r="C8238" t="s">
        <v>59</v>
      </c>
      <c r="D8238" t="s">
        <v>12</v>
      </c>
      <c r="E8238" t="s">
        <v>5652</v>
      </c>
      <c r="F8238" t="s">
        <v>64</v>
      </c>
      <c r="G8238" t="s">
        <v>24</v>
      </c>
      <c r="H8238" t="s">
        <v>14</v>
      </c>
      <c r="I8238">
        <v>5</v>
      </c>
      <c r="J8238">
        <v>0.41716720000000002</v>
      </c>
      <c r="K8238">
        <v>0.42261745000000001</v>
      </c>
      <c r="L8238">
        <v>-5.4502500000000002E-3</v>
      </c>
      <c r="M8238">
        <v>-1.3064900000000001E-2</v>
      </c>
      <c r="N8238">
        <v>64.155880999999994</v>
      </c>
      <c r="O8238">
        <v>70.326588999999998</v>
      </c>
      <c r="P8238">
        <v>2.5955499999999999E-3</v>
      </c>
      <c r="Q8238">
        <v>-9.7195500000000004E-3</v>
      </c>
      <c r="R8238">
        <v>-8.7765800000000008E-3</v>
      </c>
      <c r="S8238">
        <v>-6.8113599999999998E-3</v>
      </c>
      <c r="T8238">
        <v>-5.4502500000000002E-3</v>
      </c>
      <c r="U8238">
        <v>-4.0891399999999998E-3</v>
      </c>
      <c r="V8238">
        <v>-2.1239200000000001E-3</v>
      </c>
      <c r="W8238">
        <v>-1.1809500000000001E-3</v>
      </c>
    </row>
    <row r="8239" spans="1:23" x14ac:dyDescent="0.2">
      <c r="A8239" t="s">
        <v>9935</v>
      </c>
      <c r="B8239" t="s">
        <v>67</v>
      </c>
      <c r="C8239" t="s">
        <v>59</v>
      </c>
      <c r="D8239" t="s">
        <v>12</v>
      </c>
      <c r="E8239" t="s">
        <v>5652</v>
      </c>
      <c r="F8239" t="s">
        <v>64</v>
      </c>
      <c r="G8239" t="s">
        <v>24</v>
      </c>
      <c r="H8239" t="s">
        <v>14</v>
      </c>
      <c r="I8239">
        <v>6</v>
      </c>
      <c r="J8239">
        <v>0.44173340999999999</v>
      </c>
      <c r="K8239">
        <v>0.44700236999999998</v>
      </c>
      <c r="L8239">
        <v>-5.2689700000000004E-3</v>
      </c>
      <c r="M8239">
        <v>-1.192793E-2</v>
      </c>
      <c r="N8239">
        <v>64.001041999999998</v>
      </c>
      <c r="O8239">
        <v>70.326588999999998</v>
      </c>
      <c r="P8239">
        <v>1.8652600000000001E-3</v>
      </c>
      <c r="Q8239">
        <v>-8.3370400000000004E-3</v>
      </c>
      <c r="R8239">
        <v>-7.6593900000000003E-3</v>
      </c>
      <c r="S8239">
        <v>-6.2471100000000002E-3</v>
      </c>
      <c r="T8239">
        <v>-5.2689700000000004E-3</v>
      </c>
      <c r="U8239">
        <v>-4.2908199999999999E-3</v>
      </c>
      <c r="V8239">
        <v>-2.8785400000000002E-3</v>
      </c>
      <c r="W8239">
        <v>-2.2008900000000001E-3</v>
      </c>
    </row>
    <row r="8240" spans="1:23" x14ac:dyDescent="0.2">
      <c r="A8240" t="s">
        <v>9936</v>
      </c>
      <c r="B8240" t="s">
        <v>67</v>
      </c>
      <c r="C8240" t="s">
        <v>59</v>
      </c>
      <c r="D8240" t="s">
        <v>12</v>
      </c>
      <c r="E8240" t="s">
        <v>5652</v>
      </c>
      <c r="F8240" t="s">
        <v>64</v>
      </c>
      <c r="G8240" t="s">
        <v>24</v>
      </c>
      <c r="H8240" t="s">
        <v>14</v>
      </c>
      <c r="I8240">
        <v>7</v>
      </c>
      <c r="J8240">
        <v>0.49391121999999998</v>
      </c>
      <c r="K8240">
        <v>0.49926000999999998</v>
      </c>
      <c r="L8240">
        <v>-5.3487999999999999E-3</v>
      </c>
      <c r="M8240">
        <v>-1.0829470000000001E-2</v>
      </c>
      <c r="N8240">
        <v>64.068144000000004</v>
      </c>
      <c r="O8240">
        <v>70.326588999999998</v>
      </c>
      <c r="P8240">
        <v>2.36338E-3</v>
      </c>
      <c r="Q8240">
        <v>-9.2362099999999999E-3</v>
      </c>
      <c r="R8240">
        <v>-8.3775900000000007E-3</v>
      </c>
      <c r="S8240">
        <v>-6.5881500000000001E-3</v>
      </c>
      <c r="T8240">
        <v>-5.3487999999999999E-3</v>
      </c>
      <c r="U8240">
        <v>-4.1094399999999998E-3</v>
      </c>
      <c r="V8240">
        <v>-2.32E-3</v>
      </c>
      <c r="W8240">
        <v>-1.46138E-3</v>
      </c>
    </row>
    <row r="8241" spans="1:23" x14ac:dyDescent="0.2">
      <c r="A8241" t="s">
        <v>9937</v>
      </c>
      <c r="B8241" t="s">
        <v>67</v>
      </c>
      <c r="C8241" t="s">
        <v>59</v>
      </c>
      <c r="D8241" t="s">
        <v>12</v>
      </c>
      <c r="E8241" t="s">
        <v>5652</v>
      </c>
      <c r="F8241" t="s">
        <v>64</v>
      </c>
      <c r="G8241" t="s">
        <v>24</v>
      </c>
      <c r="H8241" t="s">
        <v>14</v>
      </c>
      <c r="I8241">
        <v>8</v>
      </c>
      <c r="J8241">
        <v>0.50866739999999999</v>
      </c>
      <c r="K8241">
        <v>0.51292108000000003</v>
      </c>
      <c r="L8241">
        <v>-4.2536800000000001E-3</v>
      </c>
      <c r="M8241">
        <v>-8.3624100000000007E-3</v>
      </c>
      <c r="N8241">
        <v>64.295935</v>
      </c>
      <c r="O8241">
        <v>70.326588999999998</v>
      </c>
      <c r="P8241">
        <v>2.7911400000000001E-3</v>
      </c>
      <c r="Q8241">
        <v>-8.8447000000000005E-3</v>
      </c>
      <c r="R8241">
        <v>-7.8306699999999996E-3</v>
      </c>
      <c r="S8241">
        <v>-5.7173600000000003E-3</v>
      </c>
      <c r="T8241">
        <v>-4.2536800000000001E-3</v>
      </c>
      <c r="U8241">
        <v>-2.7900099999999999E-3</v>
      </c>
      <c r="V8241">
        <v>-6.7670000000000002E-4</v>
      </c>
      <c r="W8241">
        <v>3.3733E-4</v>
      </c>
    </row>
    <row r="8242" spans="1:23" x14ac:dyDescent="0.2">
      <c r="A8242" t="s">
        <v>9938</v>
      </c>
      <c r="B8242" t="s">
        <v>67</v>
      </c>
      <c r="C8242" t="s">
        <v>59</v>
      </c>
      <c r="D8242" t="s">
        <v>12</v>
      </c>
      <c r="E8242" t="s">
        <v>5652</v>
      </c>
      <c r="F8242" t="s">
        <v>64</v>
      </c>
      <c r="G8242" t="s">
        <v>24</v>
      </c>
      <c r="H8242" t="s">
        <v>14</v>
      </c>
      <c r="I8242">
        <v>9</v>
      </c>
      <c r="J8242">
        <v>0.51276611000000005</v>
      </c>
      <c r="K8242">
        <v>0.51418841999999998</v>
      </c>
      <c r="L8242">
        <v>-1.42231E-3</v>
      </c>
      <c r="M8242">
        <v>-2.7737999999999999E-3</v>
      </c>
      <c r="N8242">
        <v>65.992975000000001</v>
      </c>
      <c r="O8242">
        <v>70.326588999999998</v>
      </c>
      <c r="P8242">
        <v>3.1952E-3</v>
      </c>
      <c r="Q8242">
        <v>-6.6779600000000001E-3</v>
      </c>
      <c r="R8242">
        <v>-5.5171300000000003E-3</v>
      </c>
      <c r="S8242">
        <v>-3.0978799999999999E-3</v>
      </c>
      <c r="T8242">
        <v>-1.42231E-3</v>
      </c>
      <c r="U8242">
        <v>2.5325E-4</v>
      </c>
      <c r="V8242">
        <v>2.6725099999999999E-3</v>
      </c>
      <c r="W8242">
        <v>3.8333299999999998E-3</v>
      </c>
    </row>
    <row r="8243" spans="1:23" x14ac:dyDescent="0.2">
      <c r="A8243" t="s">
        <v>9939</v>
      </c>
      <c r="B8243" t="s">
        <v>67</v>
      </c>
      <c r="C8243" t="s">
        <v>59</v>
      </c>
      <c r="D8243" t="s">
        <v>12</v>
      </c>
      <c r="E8243" t="s">
        <v>5652</v>
      </c>
      <c r="F8243" t="s">
        <v>64</v>
      </c>
      <c r="G8243" t="s">
        <v>24</v>
      </c>
      <c r="H8243" t="s">
        <v>14</v>
      </c>
      <c r="I8243">
        <v>10</v>
      </c>
      <c r="J8243">
        <v>0.53086809000000001</v>
      </c>
      <c r="K8243">
        <v>0.53225381000000005</v>
      </c>
      <c r="L8243">
        <v>-1.3857100000000001E-3</v>
      </c>
      <c r="M8243">
        <v>-2.61028E-3</v>
      </c>
      <c r="N8243">
        <v>69.215217999999993</v>
      </c>
      <c r="O8243">
        <v>70.326588999999998</v>
      </c>
      <c r="P8243">
        <v>3.7812599999999998E-3</v>
      </c>
      <c r="Q8243">
        <v>-7.6053400000000004E-3</v>
      </c>
      <c r="R8243">
        <v>-6.2316000000000003E-3</v>
      </c>
      <c r="S8243">
        <v>-3.3686100000000002E-3</v>
      </c>
      <c r="T8243">
        <v>-1.3857100000000001E-3</v>
      </c>
      <c r="U8243">
        <v>5.9718E-4</v>
      </c>
      <c r="V8243">
        <v>3.4601699999999998E-3</v>
      </c>
      <c r="W8243">
        <v>4.8339100000000003E-3</v>
      </c>
    </row>
    <row r="8244" spans="1:23" x14ac:dyDescent="0.2">
      <c r="A8244" t="s">
        <v>9940</v>
      </c>
      <c r="B8244" t="s">
        <v>67</v>
      </c>
      <c r="C8244" t="s">
        <v>59</v>
      </c>
      <c r="D8244" t="s">
        <v>12</v>
      </c>
      <c r="E8244" t="s">
        <v>5652</v>
      </c>
      <c r="F8244" t="s">
        <v>64</v>
      </c>
      <c r="G8244" t="s">
        <v>24</v>
      </c>
      <c r="H8244" t="s">
        <v>14</v>
      </c>
      <c r="I8244">
        <v>11</v>
      </c>
      <c r="J8244">
        <v>0.55589783000000004</v>
      </c>
      <c r="K8244">
        <v>0.56152314999999997</v>
      </c>
      <c r="L8244">
        <v>-5.6253199999999996E-3</v>
      </c>
      <c r="M8244">
        <v>-1.0119339999999999E-2</v>
      </c>
      <c r="N8244">
        <v>73.315421999999998</v>
      </c>
      <c r="O8244">
        <v>70.326588999999998</v>
      </c>
      <c r="P8244">
        <v>5.4341299999999997E-3</v>
      </c>
      <c r="Q8244">
        <v>-1.4563670000000001E-2</v>
      </c>
      <c r="R8244">
        <v>-1.258944E-2</v>
      </c>
      <c r="S8244">
        <v>-8.47498E-3</v>
      </c>
      <c r="T8244">
        <v>-5.6253199999999996E-3</v>
      </c>
      <c r="U8244">
        <v>-2.7756600000000001E-3</v>
      </c>
      <c r="V8244">
        <v>1.3388E-3</v>
      </c>
      <c r="W8244">
        <v>3.3130299999999998E-3</v>
      </c>
    </row>
    <row r="8245" spans="1:23" x14ac:dyDescent="0.2">
      <c r="A8245" t="s">
        <v>9941</v>
      </c>
      <c r="B8245" t="s">
        <v>67</v>
      </c>
      <c r="C8245" t="s">
        <v>59</v>
      </c>
      <c r="D8245" t="s">
        <v>12</v>
      </c>
      <c r="E8245" t="s">
        <v>5652</v>
      </c>
      <c r="F8245" t="s">
        <v>64</v>
      </c>
      <c r="G8245" t="s">
        <v>24</v>
      </c>
      <c r="H8245" t="s">
        <v>14</v>
      </c>
      <c r="I8245">
        <v>12</v>
      </c>
      <c r="J8245">
        <v>0.58526398000000002</v>
      </c>
      <c r="K8245">
        <v>0.58995673000000004</v>
      </c>
      <c r="L8245">
        <v>-4.6927499999999999E-3</v>
      </c>
      <c r="M8245">
        <v>-8.0181699999999998E-3</v>
      </c>
      <c r="N8245">
        <v>76.413207</v>
      </c>
      <c r="O8245">
        <v>70.326588999999998</v>
      </c>
      <c r="P8245">
        <v>6.75174E-3</v>
      </c>
      <c r="Q8245">
        <v>-1.5798380000000001E-2</v>
      </c>
      <c r="R8245">
        <v>-1.334545E-2</v>
      </c>
      <c r="S8245">
        <v>-8.2333600000000003E-3</v>
      </c>
      <c r="T8245">
        <v>-4.6927499999999999E-3</v>
      </c>
      <c r="U8245">
        <v>-1.1521299999999999E-3</v>
      </c>
      <c r="V8245">
        <v>3.9599600000000002E-3</v>
      </c>
      <c r="W8245">
        <v>6.4128800000000001E-3</v>
      </c>
    </row>
    <row r="8246" spans="1:23" x14ac:dyDescent="0.2">
      <c r="A8246" t="s">
        <v>9942</v>
      </c>
      <c r="B8246" t="s">
        <v>67</v>
      </c>
      <c r="C8246" t="s">
        <v>59</v>
      </c>
      <c r="D8246" t="s">
        <v>12</v>
      </c>
      <c r="E8246" t="s">
        <v>5652</v>
      </c>
      <c r="F8246" t="s">
        <v>64</v>
      </c>
      <c r="G8246" t="s">
        <v>24</v>
      </c>
      <c r="H8246" t="s">
        <v>14</v>
      </c>
      <c r="I8246">
        <v>13</v>
      </c>
      <c r="J8246">
        <v>0.61810538000000004</v>
      </c>
      <c r="K8246">
        <v>0.62613501999999999</v>
      </c>
      <c r="L8246">
        <v>-8.0296299999999994E-3</v>
      </c>
      <c r="M8246">
        <v>-1.2990720000000001E-2</v>
      </c>
      <c r="N8246">
        <v>78.115297999999996</v>
      </c>
      <c r="O8246">
        <v>70.326588999999998</v>
      </c>
      <c r="P8246">
        <v>8.12125E-3</v>
      </c>
      <c r="Q8246">
        <v>-2.1387900000000001E-2</v>
      </c>
      <c r="R8246">
        <v>-1.8437439999999999E-2</v>
      </c>
      <c r="S8246">
        <v>-1.228842E-2</v>
      </c>
      <c r="T8246">
        <v>-8.0296299999999994E-3</v>
      </c>
      <c r="U8246">
        <v>-3.7708500000000001E-3</v>
      </c>
      <c r="V8246">
        <v>2.3781700000000002E-3</v>
      </c>
      <c r="W8246">
        <v>5.32863E-3</v>
      </c>
    </row>
    <row r="8247" spans="1:23" x14ac:dyDescent="0.2">
      <c r="A8247" t="s">
        <v>9943</v>
      </c>
      <c r="B8247" t="s">
        <v>67</v>
      </c>
      <c r="C8247" t="s">
        <v>59</v>
      </c>
      <c r="D8247" t="s">
        <v>12</v>
      </c>
      <c r="E8247" t="s">
        <v>5652</v>
      </c>
      <c r="F8247" t="s">
        <v>64</v>
      </c>
      <c r="G8247" t="s">
        <v>24</v>
      </c>
      <c r="H8247" t="s">
        <v>14</v>
      </c>
      <c r="I8247">
        <v>14</v>
      </c>
      <c r="J8247">
        <v>0.65255806999999999</v>
      </c>
      <c r="K8247">
        <v>0.65724125</v>
      </c>
      <c r="L8247">
        <v>-4.6831800000000003E-3</v>
      </c>
      <c r="M8247">
        <v>-7.1766499999999997E-3</v>
      </c>
      <c r="N8247">
        <v>79.203862000000001</v>
      </c>
      <c r="O8247">
        <v>70.326588999999998</v>
      </c>
      <c r="P8247">
        <v>6.7588500000000003E-3</v>
      </c>
      <c r="Q8247">
        <v>-1.580049E-2</v>
      </c>
      <c r="R8247">
        <v>-1.3344989999999999E-2</v>
      </c>
      <c r="S8247">
        <v>-8.2275200000000003E-3</v>
      </c>
      <c r="T8247">
        <v>-4.6831800000000003E-3</v>
      </c>
      <c r="U8247">
        <v>-1.1388399999999999E-3</v>
      </c>
      <c r="V8247">
        <v>3.9786300000000004E-3</v>
      </c>
      <c r="W8247">
        <v>6.4341399999999997E-3</v>
      </c>
    </row>
    <row r="8248" spans="1:23" x14ac:dyDescent="0.2">
      <c r="A8248" t="s">
        <v>9944</v>
      </c>
      <c r="B8248" t="s">
        <v>67</v>
      </c>
      <c r="C8248" t="s">
        <v>59</v>
      </c>
      <c r="D8248" t="s">
        <v>12</v>
      </c>
      <c r="E8248" t="s">
        <v>5652</v>
      </c>
      <c r="F8248" t="s">
        <v>64</v>
      </c>
      <c r="G8248" t="s">
        <v>24</v>
      </c>
      <c r="H8248" t="s">
        <v>14</v>
      </c>
      <c r="I8248">
        <v>15</v>
      </c>
      <c r="J8248">
        <v>0.68698371999999996</v>
      </c>
      <c r="K8248">
        <v>0.68498566999999999</v>
      </c>
      <c r="L8248">
        <v>1.9980599999999999E-3</v>
      </c>
      <c r="M8248">
        <v>2.9084499999999999E-3</v>
      </c>
      <c r="N8248">
        <v>79.387643999999995</v>
      </c>
      <c r="O8248">
        <v>70.326588999999998</v>
      </c>
      <c r="P8248">
        <v>5.0224099999999997E-3</v>
      </c>
      <c r="Q8248">
        <v>-6.2630699999999999E-3</v>
      </c>
      <c r="R8248">
        <v>-4.4384200000000002E-3</v>
      </c>
      <c r="S8248">
        <v>-6.357E-4</v>
      </c>
      <c r="T8248">
        <v>1.9980599999999999E-3</v>
      </c>
      <c r="U8248">
        <v>4.6318100000000001E-3</v>
      </c>
      <c r="V8248">
        <v>8.4345300000000008E-3</v>
      </c>
      <c r="W8248">
        <v>1.025919E-2</v>
      </c>
    </row>
    <row r="8249" spans="1:23" x14ac:dyDescent="0.2">
      <c r="A8249" t="s">
        <v>9945</v>
      </c>
      <c r="B8249" t="s">
        <v>67</v>
      </c>
      <c r="C8249" t="s">
        <v>59</v>
      </c>
      <c r="D8249" t="s">
        <v>12</v>
      </c>
      <c r="E8249" t="s">
        <v>5652</v>
      </c>
      <c r="F8249" t="s">
        <v>64</v>
      </c>
      <c r="G8249" t="s">
        <v>24</v>
      </c>
      <c r="H8249" t="s">
        <v>14</v>
      </c>
      <c r="I8249">
        <v>16</v>
      </c>
      <c r="J8249">
        <v>0.72662037000000002</v>
      </c>
      <c r="K8249">
        <v>0.72031044</v>
      </c>
      <c r="L8249">
        <v>6.3099300000000001E-3</v>
      </c>
      <c r="M8249">
        <v>8.6839399999999994E-3</v>
      </c>
      <c r="N8249">
        <v>78.975612999999996</v>
      </c>
      <c r="O8249">
        <v>70.326588999999998</v>
      </c>
      <c r="P8249">
        <v>6.7517300000000001E-3</v>
      </c>
      <c r="Q8249">
        <v>-4.7956800000000001E-3</v>
      </c>
      <c r="R8249">
        <v>-2.3427600000000002E-3</v>
      </c>
      <c r="S8249">
        <v>2.76932E-3</v>
      </c>
      <c r="T8249">
        <v>6.3099300000000001E-3</v>
      </c>
      <c r="U8249">
        <v>9.8505399999999996E-3</v>
      </c>
      <c r="V8249">
        <v>1.4962619999999999E-2</v>
      </c>
      <c r="W8249">
        <v>1.7415529999999999E-2</v>
      </c>
    </row>
    <row r="8250" spans="1:23" x14ac:dyDescent="0.2">
      <c r="A8250" t="s">
        <v>9946</v>
      </c>
      <c r="B8250" t="s">
        <v>67</v>
      </c>
      <c r="C8250" t="s">
        <v>59</v>
      </c>
      <c r="D8250" t="s">
        <v>12</v>
      </c>
      <c r="E8250" t="s">
        <v>5652</v>
      </c>
      <c r="F8250" t="s">
        <v>64</v>
      </c>
      <c r="G8250" t="s">
        <v>24</v>
      </c>
      <c r="H8250" t="s">
        <v>15</v>
      </c>
      <c r="I8250">
        <v>17</v>
      </c>
      <c r="J8250">
        <v>0.75464096000000003</v>
      </c>
      <c r="K8250">
        <v>0.73641065999999999</v>
      </c>
      <c r="L8250">
        <v>1.8230300000000001E-2</v>
      </c>
      <c r="M8250">
        <v>2.4157580000000001E-2</v>
      </c>
      <c r="N8250">
        <v>78.296491000000003</v>
      </c>
      <c r="O8250">
        <v>70.326588999999998</v>
      </c>
      <c r="P8250">
        <v>6.3264100000000002E-3</v>
      </c>
      <c r="Q8250">
        <v>7.8242799999999994E-3</v>
      </c>
      <c r="R8250">
        <v>1.012268E-2</v>
      </c>
      <c r="S8250">
        <v>1.4912720000000001E-2</v>
      </c>
      <c r="T8250">
        <v>1.8230300000000001E-2</v>
      </c>
      <c r="U8250">
        <v>2.154787E-2</v>
      </c>
      <c r="V8250">
        <v>2.6337909999999999E-2</v>
      </c>
      <c r="W8250">
        <v>2.8636310000000002E-2</v>
      </c>
    </row>
    <row r="8251" spans="1:23" x14ac:dyDescent="0.2">
      <c r="A8251" t="s">
        <v>9947</v>
      </c>
      <c r="B8251" t="s">
        <v>67</v>
      </c>
      <c r="C8251" t="s">
        <v>59</v>
      </c>
      <c r="D8251" t="s">
        <v>12</v>
      </c>
      <c r="E8251" t="s">
        <v>5652</v>
      </c>
      <c r="F8251" t="s">
        <v>64</v>
      </c>
      <c r="G8251" t="s">
        <v>24</v>
      </c>
      <c r="H8251" t="s">
        <v>15</v>
      </c>
      <c r="I8251">
        <v>18</v>
      </c>
      <c r="J8251">
        <v>0.77922524999999998</v>
      </c>
      <c r="K8251">
        <v>0.76385111999999999</v>
      </c>
      <c r="L8251">
        <v>1.537413E-2</v>
      </c>
      <c r="M8251">
        <v>1.9730020000000001E-2</v>
      </c>
      <c r="N8251">
        <v>76.927552000000006</v>
      </c>
      <c r="O8251">
        <v>70.326588999999998</v>
      </c>
      <c r="P8251">
        <v>6.0708100000000003E-3</v>
      </c>
      <c r="Q8251">
        <v>5.3885399999999998E-3</v>
      </c>
      <c r="R8251">
        <v>7.5940699999999996E-3</v>
      </c>
      <c r="S8251">
        <v>1.2190589999999999E-2</v>
      </c>
      <c r="T8251">
        <v>1.537413E-2</v>
      </c>
      <c r="U8251">
        <v>1.855766E-2</v>
      </c>
      <c r="V8251">
        <v>2.315418E-2</v>
      </c>
      <c r="W8251">
        <v>2.5359719999999999E-2</v>
      </c>
    </row>
    <row r="8252" spans="1:23" x14ac:dyDescent="0.2">
      <c r="A8252" t="s">
        <v>9948</v>
      </c>
      <c r="B8252" t="s">
        <v>67</v>
      </c>
      <c r="C8252" t="s">
        <v>59</v>
      </c>
      <c r="D8252" t="s">
        <v>12</v>
      </c>
      <c r="E8252" t="s">
        <v>5652</v>
      </c>
      <c r="F8252" t="s">
        <v>64</v>
      </c>
      <c r="G8252" t="s">
        <v>24</v>
      </c>
      <c r="H8252" t="s">
        <v>15</v>
      </c>
      <c r="I8252">
        <v>19</v>
      </c>
      <c r="J8252">
        <v>0.79124947000000001</v>
      </c>
      <c r="K8252">
        <v>0.77846671000000001</v>
      </c>
      <c r="L8252">
        <v>1.2782760000000001E-2</v>
      </c>
      <c r="M8252">
        <v>1.615515E-2</v>
      </c>
      <c r="N8252">
        <v>74.924524000000005</v>
      </c>
      <c r="O8252">
        <v>70.326588999999998</v>
      </c>
      <c r="P8252">
        <v>7.2776300000000002E-3</v>
      </c>
      <c r="Q8252">
        <v>8.1211E-4</v>
      </c>
      <c r="R8252">
        <v>3.4560900000000002E-3</v>
      </c>
      <c r="S8252">
        <v>8.9663599999999996E-3</v>
      </c>
      <c r="T8252">
        <v>1.2782760000000001E-2</v>
      </c>
      <c r="U8252">
        <v>1.659915E-2</v>
      </c>
      <c r="V8252">
        <v>2.2109420000000001E-2</v>
      </c>
      <c r="W8252">
        <v>2.4753399999999998E-2</v>
      </c>
    </row>
    <row r="8253" spans="1:23" x14ac:dyDescent="0.2">
      <c r="A8253" t="s">
        <v>9949</v>
      </c>
      <c r="B8253" t="s">
        <v>67</v>
      </c>
      <c r="C8253" t="s">
        <v>59</v>
      </c>
      <c r="D8253" t="s">
        <v>12</v>
      </c>
      <c r="E8253" t="s">
        <v>5652</v>
      </c>
      <c r="F8253" t="s">
        <v>64</v>
      </c>
      <c r="G8253" t="s">
        <v>24</v>
      </c>
      <c r="H8253" t="s">
        <v>15</v>
      </c>
      <c r="I8253">
        <v>20</v>
      </c>
      <c r="J8253">
        <v>0.83547148999999998</v>
      </c>
      <c r="K8253">
        <v>0.82722635</v>
      </c>
      <c r="L8253">
        <v>8.2451399999999998E-3</v>
      </c>
      <c r="M8253">
        <v>9.8688500000000002E-3</v>
      </c>
      <c r="N8253">
        <v>71.886038999999997</v>
      </c>
      <c r="O8253">
        <v>70.326588999999998</v>
      </c>
      <c r="P8253">
        <v>4.6860199999999999E-3</v>
      </c>
      <c r="Q8253">
        <v>5.3731999999999999E-4</v>
      </c>
      <c r="R8253">
        <v>2.2397599999999999E-3</v>
      </c>
      <c r="S8253">
        <v>5.7877900000000001E-3</v>
      </c>
      <c r="T8253">
        <v>8.2451399999999998E-3</v>
      </c>
      <c r="U8253">
        <v>1.070249E-2</v>
      </c>
      <c r="V8253">
        <v>1.4250519999999999E-2</v>
      </c>
      <c r="W8253">
        <v>1.5952959999999999E-2</v>
      </c>
    </row>
    <row r="8254" spans="1:23" x14ac:dyDescent="0.2">
      <c r="A8254" t="s">
        <v>9950</v>
      </c>
      <c r="B8254" t="s">
        <v>67</v>
      </c>
      <c r="C8254" t="s">
        <v>59</v>
      </c>
      <c r="D8254" t="s">
        <v>12</v>
      </c>
      <c r="E8254" t="s">
        <v>5652</v>
      </c>
      <c r="F8254" t="s">
        <v>64</v>
      </c>
      <c r="G8254" t="s">
        <v>24</v>
      </c>
      <c r="H8254" t="s">
        <v>15</v>
      </c>
      <c r="I8254">
        <v>21</v>
      </c>
      <c r="J8254">
        <v>0.82510724999999996</v>
      </c>
      <c r="K8254">
        <v>0.81746774</v>
      </c>
      <c r="L8254">
        <v>7.6395100000000004E-3</v>
      </c>
      <c r="M8254">
        <v>9.2588099999999993E-3</v>
      </c>
      <c r="N8254">
        <v>69.835127999999997</v>
      </c>
      <c r="O8254">
        <v>70.326588999999998</v>
      </c>
      <c r="P8254">
        <v>3.9435900000000003E-3</v>
      </c>
      <c r="Q8254">
        <v>1.1528899999999999E-3</v>
      </c>
      <c r="R8254">
        <v>2.5856E-3</v>
      </c>
      <c r="S8254">
        <v>5.5714900000000001E-3</v>
      </c>
      <c r="T8254">
        <v>7.6395100000000004E-3</v>
      </c>
      <c r="U8254">
        <v>9.7075300000000007E-3</v>
      </c>
      <c r="V8254">
        <v>1.269342E-2</v>
      </c>
      <c r="W8254">
        <v>1.4126130000000001E-2</v>
      </c>
    </row>
    <row r="8255" spans="1:23" x14ac:dyDescent="0.2">
      <c r="A8255" t="s">
        <v>9951</v>
      </c>
      <c r="B8255" t="s">
        <v>67</v>
      </c>
      <c r="C8255" t="s">
        <v>59</v>
      </c>
      <c r="D8255" t="s">
        <v>12</v>
      </c>
      <c r="E8255" t="s">
        <v>5652</v>
      </c>
      <c r="F8255" t="s">
        <v>64</v>
      </c>
      <c r="G8255" t="s">
        <v>24</v>
      </c>
      <c r="H8255" t="s">
        <v>14</v>
      </c>
      <c r="I8255">
        <v>22</v>
      </c>
      <c r="J8255">
        <v>0.77160910000000005</v>
      </c>
      <c r="K8255">
        <v>0.77378453000000003</v>
      </c>
      <c r="L8255">
        <v>-2.1754299999999999E-3</v>
      </c>
      <c r="M8255">
        <v>-2.81934E-3</v>
      </c>
      <c r="N8255">
        <v>68.762709999999998</v>
      </c>
      <c r="O8255">
        <v>70.326588999999998</v>
      </c>
      <c r="P8255">
        <v>6.5182900000000004E-3</v>
      </c>
      <c r="Q8255">
        <v>-1.289707E-2</v>
      </c>
      <c r="R8255">
        <v>-1.052896E-2</v>
      </c>
      <c r="S8255">
        <v>-5.5936299999999996E-3</v>
      </c>
      <c r="T8255">
        <v>-2.1754299999999999E-3</v>
      </c>
      <c r="U8255">
        <v>1.24277E-3</v>
      </c>
      <c r="V8255">
        <v>6.1780999999999997E-3</v>
      </c>
      <c r="W8255">
        <v>8.5462100000000003E-3</v>
      </c>
    </row>
    <row r="8256" spans="1:23" x14ac:dyDescent="0.2">
      <c r="A8256" t="s">
        <v>9952</v>
      </c>
      <c r="B8256" t="s">
        <v>67</v>
      </c>
      <c r="C8256" t="s">
        <v>59</v>
      </c>
      <c r="D8256" t="s">
        <v>12</v>
      </c>
      <c r="E8256" t="s">
        <v>5652</v>
      </c>
      <c r="F8256" t="s">
        <v>64</v>
      </c>
      <c r="G8256" t="s">
        <v>24</v>
      </c>
      <c r="H8256" t="s">
        <v>14</v>
      </c>
      <c r="I8256">
        <v>23</v>
      </c>
      <c r="J8256">
        <v>0.67445491000000002</v>
      </c>
      <c r="K8256">
        <v>0.67639532000000002</v>
      </c>
      <c r="L8256">
        <v>-1.9404100000000001E-3</v>
      </c>
      <c r="M8256">
        <v>-2.8770000000000002E-3</v>
      </c>
      <c r="N8256">
        <v>67.771646000000004</v>
      </c>
      <c r="O8256">
        <v>70.326588999999998</v>
      </c>
      <c r="P8256">
        <v>4.0583700000000004E-3</v>
      </c>
      <c r="Q8256">
        <v>-8.6158299999999997E-3</v>
      </c>
      <c r="R8256">
        <v>-7.1414199999999999E-3</v>
      </c>
      <c r="S8256">
        <v>-4.0686200000000002E-3</v>
      </c>
      <c r="T8256">
        <v>-1.9404100000000001E-3</v>
      </c>
      <c r="U8256">
        <v>1.8780000000000001E-4</v>
      </c>
      <c r="V8256">
        <v>3.2605999999999998E-3</v>
      </c>
      <c r="W8256">
        <v>4.7350099999999996E-3</v>
      </c>
    </row>
    <row r="8257" spans="1:27" x14ac:dyDescent="0.2">
      <c r="A8257" t="s">
        <v>9953</v>
      </c>
      <c r="B8257" t="s">
        <v>67</v>
      </c>
      <c r="C8257" t="s">
        <v>59</v>
      </c>
      <c r="D8257" t="s">
        <v>12</v>
      </c>
      <c r="E8257" t="s">
        <v>5652</v>
      </c>
      <c r="F8257" t="s">
        <v>64</v>
      </c>
      <c r="G8257" t="s">
        <v>24</v>
      </c>
      <c r="H8257" t="s">
        <v>14</v>
      </c>
      <c r="I8257">
        <v>24</v>
      </c>
      <c r="J8257">
        <v>0.57142596999999995</v>
      </c>
      <c r="K8257">
        <v>0.57382584999999997</v>
      </c>
      <c r="L8257">
        <v>-2.3998800000000001E-3</v>
      </c>
      <c r="M8257">
        <v>-4.1998000000000001E-3</v>
      </c>
      <c r="N8257">
        <v>66.913442000000003</v>
      </c>
      <c r="O8257">
        <v>70.326588999999998</v>
      </c>
      <c r="P8257">
        <v>3.1597000000000001E-3</v>
      </c>
      <c r="Q8257">
        <v>-7.5971099999999998E-3</v>
      </c>
      <c r="R8257">
        <v>-6.4491899999999996E-3</v>
      </c>
      <c r="S8257">
        <v>-4.05682E-3</v>
      </c>
      <c r="T8257">
        <v>-2.3998800000000001E-3</v>
      </c>
      <c r="U8257">
        <v>-7.4293000000000004E-4</v>
      </c>
      <c r="V8257">
        <v>1.6494400000000001E-3</v>
      </c>
      <c r="W8257">
        <v>2.79736E-3</v>
      </c>
    </row>
    <row r="8258" spans="1:27" x14ac:dyDescent="0.2">
      <c r="A8258" t="s">
        <v>4028</v>
      </c>
      <c r="B8258" t="s">
        <v>67</v>
      </c>
      <c r="C8258" t="s">
        <v>59</v>
      </c>
      <c r="D8258" t="s">
        <v>12</v>
      </c>
      <c r="E8258" t="s">
        <v>66</v>
      </c>
      <c r="F8258" t="s">
        <v>63</v>
      </c>
      <c r="G8258" t="s">
        <v>24</v>
      </c>
      <c r="H8258" t="s">
        <v>13</v>
      </c>
      <c r="I8258">
        <v>1</v>
      </c>
      <c r="J8258">
        <v>1.1230473000000001</v>
      </c>
      <c r="K8258">
        <v>1.0860097</v>
      </c>
      <c r="L8258">
        <v>3.7037580000000001E-2</v>
      </c>
      <c r="M8258">
        <v>3.2979540000000002E-2</v>
      </c>
      <c r="N8258">
        <v>64.907169999999994</v>
      </c>
      <c r="O8258">
        <v>70.502255000000005</v>
      </c>
      <c r="P8258">
        <v>3.6816969999999997E-2</v>
      </c>
      <c r="Q8258">
        <v>-2.3520940000000001E-2</v>
      </c>
      <c r="R8258">
        <v>-1.014526E-2</v>
      </c>
      <c r="S8258">
        <v>1.773075E-2</v>
      </c>
      <c r="T8258">
        <v>3.7037580000000001E-2</v>
      </c>
      <c r="U8258">
        <v>5.6344419999999999E-2</v>
      </c>
      <c r="V8258">
        <v>8.4220429999999999E-2</v>
      </c>
      <c r="W8258">
        <v>9.759611E-2</v>
      </c>
    </row>
    <row r="8259" spans="1:27" x14ac:dyDescent="0.2">
      <c r="A8259" t="s">
        <v>4029</v>
      </c>
      <c r="B8259" t="s">
        <v>67</v>
      </c>
      <c r="C8259" t="s">
        <v>59</v>
      </c>
      <c r="D8259" t="s">
        <v>12</v>
      </c>
      <c r="E8259" t="s">
        <v>66</v>
      </c>
      <c r="F8259" t="s">
        <v>63</v>
      </c>
      <c r="G8259" t="s">
        <v>24</v>
      </c>
      <c r="H8259" t="s">
        <v>13</v>
      </c>
      <c r="I8259">
        <v>2</v>
      </c>
      <c r="J8259">
        <v>1.0181169000000001</v>
      </c>
      <c r="K8259">
        <v>0.97332481999999998</v>
      </c>
      <c r="L8259">
        <v>4.4792079999999998E-2</v>
      </c>
      <c r="M8259">
        <v>4.3995029999999997E-2</v>
      </c>
      <c r="N8259">
        <v>64.436134999999993</v>
      </c>
      <c r="O8259">
        <v>70.502255000000005</v>
      </c>
      <c r="P8259">
        <v>2.8455879999999999E-2</v>
      </c>
      <c r="Q8259">
        <v>-2.0136799999999999E-3</v>
      </c>
      <c r="R8259">
        <v>8.3243999999999992E-3</v>
      </c>
      <c r="S8259">
        <v>2.9869799999999998E-2</v>
      </c>
      <c r="T8259">
        <v>4.4792079999999998E-2</v>
      </c>
      <c r="U8259">
        <v>5.9714360000000001E-2</v>
      </c>
      <c r="V8259">
        <v>8.125976E-2</v>
      </c>
      <c r="W8259">
        <v>9.159784E-2</v>
      </c>
    </row>
    <row r="8260" spans="1:27" x14ac:dyDescent="0.2">
      <c r="A8260" t="s">
        <v>4030</v>
      </c>
      <c r="B8260" t="s">
        <v>67</v>
      </c>
      <c r="C8260" t="s">
        <v>59</v>
      </c>
      <c r="D8260" t="s">
        <v>12</v>
      </c>
      <c r="E8260" t="s">
        <v>66</v>
      </c>
      <c r="F8260" t="s">
        <v>63</v>
      </c>
      <c r="G8260" t="s">
        <v>24</v>
      </c>
      <c r="H8260" t="s">
        <v>13</v>
      </c>
      <c r="I8260">
        <v>3</v>
      </c>
      <c r="J8260">
        <v>0.94366393999999998</v>
      </c>
      <c r="K8260">
        <v>0.91735897</v>
      </c>
      <c r="L8260">
        <v>2.6304959999999999E-2</v>
      </c>
      <c r="M8260">
        <v>2.787535E-2</v>
      </c>
      <c r="N8260">
        <v>64.193776</v>
      </c>
      <c r="O8260">
        <v>70.502255000000005</v>
      </c>
      <c r="P8260">
        <v>2.807101E-2</v>
      </c>
      <c r="Q8260">
        <v>-1.986775E-2</v>
      </c>
      <c r="R8260">
        <v>-9.6694899999999993E-3</v>
      </c>
      <c r="S8260">
        <v>1.1584509999999999E-2</v>
      </c>
      <c r="T8260">
        <v>2.6304959999999999E-2</v>
      </c>
      <c r="U8260">
        <v>4.102542E-2</v>
      </c>
      <c r="V8260">
        <v>6.2279420000000002E-2</v>
      </c>
      <c r="W8260">
        <v>7.2477669999999994E-2</v>
      </c>
    </row>
    <row r="8261" spans="1:27" x14ac:dyDescent="0.2">
      <c r="A8261" t="s">
        <v>4031</v>
      </c>
      <c r="B8261" t="s">
        <v>67</v>
      </c>
      <c r="C8261" t="s">
        <v>59</v>
      </c>
      <c r="D8261" t="s">
        <v>12</v>
      </c>
      <c r="E8261" t="s">
        <v>66</v>
      </c>
      <c r="F8261" t="s">
        <v>63</v>
      </c>
      <c r="G8261" t="s">
        <v>24</v>
      </c>
      <c r="H8261" t="s">
        <v>13</v>
      </c>
      <c r="I8261">
        <v>4</v>
      </c>
      <c r="J8261">
        <v>0.88118852999999997</v>
      </c>
      <c r="K8261">
        <v>0.87601899000000005</v>
      </c>
      <c r="L8261">
        <v>5.1695400000000002E-3</v>
      </c>
      <c r="M8261">
        <v>5.8665599999999998E-3</v>
      </c>
      <c r="N8261">
        <v>63.764926000000003</v>
      </c>
      <c r="O8261">
        <v>70.502255000000005</v>
      </c>
      <c r="P8261">
        <v>2.3122E-2</v>
      </c>
      <c r="Q8261">
        <v>-3.2862769999999999E-2</v>
      </c>
      <c r="R8261">
        <v>-2.4462500000000002E-2</v>
      </c>
      <c r="S8261">
        <v>-6.9556499999999999E-3</v>
      </c>
      <c r="T8261">
        <v>5.1695400000000002E-3</v>
      </c>
      <c r="U8261">
        <v>1.7294730000000001E-2</v>
      </c>
      <c r="V8261">
        <v>3.4801579999999999E-2</v>
      </c>
      <c r="W8261">
        <v>4.3201860000000002E-2</v>
      </c>
    </row>
    <row r="8262" spans="1:27" x14ac:dyDescent="0.2">
      <c r="A8262" t="s">
        <v>4032</v>
      </c>
      <c r="B8262" t="s">
        <v>67</v>
      </c>
      <c r="C8262" t="s">
        <v>59</v>
      </c>
      <c r="D8262" t="s">
        <v>12</v>
      </c>
      <c r="E8262" t="s">
        <v>66</v>
      </c>
      <c r="F8262" t="s">
        <v>63</v>
      </c>
      <c r="G8262" t="s">
        <v>24</v>
      </c>
      <c r="H8262" t="s">
        <v>13</v>
      </c>
      <c r="I8262">
        <v>5</v>
      </c>
      <c r="J8262">
        <v>0.85896545000000002</v>
      </c>
      <c r="K8262">
        <v>0.86352134999999997</v>
      </c>
      <c r="L8262">
        <v>-4.5558999999999999E-3</v>
      </c>
      <c r="M8262">
        <v>-5.30394E-3</v>
      </c>
      <c r="N8262">
        <v>63.366047999999999</v>
      </c>
      <c r="O8262">
        <v>70.502255000000005</v>
      </c>
      <c r="P8262">
        <v>2.1276489999999999E-2</v>
      </c>
      <c r="Q8262">
        <v>-3.9552610000000002E-2</v>
      </c>
      <c r="R8262">
        <v>-3.182281E-2</v>
      </c>
      <c r="S8262">
        <v>-1.5713299999999999E-2</v>
      </c>
      <c r="T8262">
        <v>-4.5558999999999999E-3</v>
      </c>
      <c r="U8262">
        <v>6.6014999999999997E-3</v>
      </c>
      <c r="V8262" s="1">
        <v>2.2711019999999998E-2</v>
      </c>
      <c r="W8262">
        <v>3.0440809999999999E-2</v>
      </c>
    </row>
    <row r="8263" spans="1:27" x14ac:dyDescent="0.2">
      <c r="A8263" t="s">
        <v>4033</v>
      </c>
      <c r="B8263" t="s">
        <v>67</v>
      </c>
      <c r="C8263" t="s">
        <v>59</v>
      </c>
      <c r="D8263" t="s">
        <v>12</v>
      </c>
      <c r="E8263" t="s">
        <v>66</v>
      </c>
      <c r="F8263" t="s">
        <v>63</v>
      </c>
      <c r="G8263" t="s">
        <v>24</v>
      </c>
      <c r="H8263" t="s">
        <v>13</v>
      </c>
      <c r="I8263">
        <v>6</v>
      </c>
      <c r="J8263">
        <v>0.92465792000000002</v>
      </c>
      <c r="K8263">
        <v>0.91408621000000001</v>
      </c>
      <c r="L8263">
        <v>1.057171E-2</v>
      </c>
      <c r="M8263">
        <v>1.14331E-2</v>
      </c>
      <c r="N8263">
        <v>63.20787</v>
      </c>
      <c r="O8263">
        <v>70.502255000000005</v>
      </c>
      <c r="P8263">
        <v>2.043683E-2</v>
      </c>
      <c r="Q8263">
        <v>-2.3043890000000001E-2</v>
      </c>
      <c r="R8263">
        <v>-1.561915E-2</v>
      </c>
      <c r="S8263">
        <v>-1.4537999999999999E-4</v>
      </c>
      <c r="T8263">
        <v>1.057171E-2</v>
      </c>
      <c r="U8263">
        <v>2.1288789999999998E-2</v>
      </c>
      <c r="V8263">
        <v>3.676256E-2</v>
      </c>
      <c r="W8263">
        <v>4.418731E-2</v>
      </c>
    </row>
    <row r="8264" spans="1:27" x14ac:dyDescent="0.2">
      <c r="A8264" t="s">
        <v>4034</v>
      </c>
      <c r="B8264" t="s">
        <v>67</v>
      </c>
      <c r="C8264" t="s">
        <v>59</v>
      </c>
      <c r="D8264" t="s">
        <v>12</v>
      </c>
      <c r="E8264" t="s">
        <v>66</v>
      </c>
      <c r="F8264" t="s">
        <v>63</v>
      </c>
      <c r="G8264" t="s">
        <v>24</v>
      </c>
      <c r="H8264" t="s">
        <v>14</v>
      </c>
      <c r="I8264">
        <v>7</v>
      </c>
      <c r="J8264">
        <v>1.0385123000000001</v>
      </c>
      <c r="K8264">
        <v>0.97995955999999995</v>
      </c>
      <c r="L8264">
        <v>5.8552769999999997E-2</v>
      </c>
      <c r="M8264" s="1">
        <v>5.6381390000000003E-2</v>
      </c>
      <c r="N8264">
        <v>63.285215000000001</v>
      </c>
      <c r="O8264" s="1">
        <v>70.502255000000005</v>
      </c>
      <c r="P8264">
        <v>2.3771469999999999E-2</v>
      </c>
      <c r="Q8264">
        <v>1.9452179999999999E-2</v>
      </c>
      <c r="R8264">
        <v>2.8088410000000001E-2</v>
      </c>
      <c r="S8264">
        <v>4.6087000000000003E-2</v>
      </c>
      <c r="T8264">
        <v>5.8552769999999997E-2</v>
      </c>
      <c r="U8264">
        <v>7.1018529999999996E-2</v>
      </c>
      <c r="V8264">
        <v>8.901713E-2</v>
      </c>
      <c r="W8264">
        <v>9.765335E-2</v>
      </c>
      <c r="Y8264" s="1"/>
      <c r="AA8264" s="1"/>
    </row>
    <row r="8265" spans="1:27" x14ac:dyDescent="0.2">
      <c r="A8265" t="s">
        <v>4035</v>
      </c>
      <c r="B8265" t="s">
        <v>67</v>
      </c>
      <c r="C8265" t="s">
        <v>59</v>
      </c>
      <c r="D8265" t="s">
        <v>12</v>
      </c>
      <c r="E8265" t="s">
        <v>66</v>
      </c>
      <c r="F8265" t="s">
        <v>63</v>
      </c>
      <c r="G8265" t="s">
        <v>24</v>
      </c>
      <c r="H8265" t="s">
        <v>14</v>
      </c>
      <c r="I8265">
        <v>8</v>
      </c>
      <c r="J8265">
        <v>0.78376444000000001</v>
      </c>
      <c r="K8265">
        <v>0.77161824000000001</v>
      </c>
      <c r="L8265">
        <v>1.2146199999999999E-2</v>
      </c>
      <c r="M8265">
        <v>1.5497260000000001E-2</v>
      </c>
      <c r="N8265">
        <v>63.597078000000003</v>
      </c>
      <c r="O8265">
        <v>70.502255000000005</v>
      </c>
      <c r="P8265">
        <v>1.7126490000000001E-2</v>
      </c>
      <c r="Q8265">
        <v>-1.602437E-2</v>
      </c>
      <c r="R8265">
        <v>-9.80228E-3</v>
      </c>
      <c r="S8265">
        <v>3.1650599999999999E-3</v>
      </c>
      <c r="T8265">
        <v>1.2146199999999999E-2</v>
      </c>
      <c r="U8265">
        <v>2.1127340000000001E-2</v>
      </c>
      <c r="V8265">
        <v>3.4094680000000002E-2</v>
      </c>
      <c r="W8265">
        <v>4.0316770000000002E-2</v>
      </c>
    </row>
    <row r="8266" spans="1:27" x14ac:dyDescent="0.2">
      <c r="A8266" t="s">
        <v>4036</v>
      </c>
      <c r="B8266" t="s">
        <v>67</v>
      </c>
      <c r="C8266" t="s">
        <v>59</v>
      </c>
      <c r="D8266" t="s">
        <v>12</v>
      </c>
      <c r="E8266" t="s">
        <v>66</v>
      </c>
      <c r="F8266" t="s">
        <v>63</v>
      </c>
      <c r="G8266" t="s">
        <v>24</v>
      </c>
      <c r="H8266" t="s">
        <v>14</v>
      </c>
      <c r="I8266">
        <v>9</v>
      </c>
      <c r="J8266">
        <v>4.2743259999999998E-2</v>
      </c>
      <c r="K8266">
        <v>8.3950189999999994E-2</v>
      </c>
      <c r="L8266">
        <v>-4.1206930000000003E-2</v>
      </c>
      <c r="M8266">
        <v>-0.96405680999999999</v>
      </c>
      <c r="N8266">
        <v>65.683712999999997</v>
      </c>
      <c r="O8266">
        <v>70.502255000000005</v>
      </c>
      <c r="P8266">
        <v>5.0413270000000003E-2</v>
      </c>
      <c r="Q8266">
        <v>-0.12412938</v>
      </c>
      <c r="R8266">
        <v>-0.10581414</v>
      </c>
      <c r="S8266">
        <v>-6.7643679999999998E-2</v>
      </c>
      <c r="T8266">
        <v>-4.1206930000000003E-2</v>
      </c>
      <c r="U8266" s="1">
        <v>-1.4770190000000001E-2</v>
      </c>
      <c r="V8266">
        <v>2.3400279999999999E-2</v>
      </c>
      <c r="W8266">
        <v>4.1715519999999999E-2</v>
      </c>
    </row>
    <row r="8267" spans="1:27" x14ac:dyDescent="0.2">
      <c r="A8267" t="s">
        <v>4037</v>
      </c>
      <c r="B8267" t="s">
        <v>67</v>
      </c>
      <c r="C8267" t="s">
        <v>59</v>
      </c>
      <c r="D8267" t="s">
        <v>12</v>
      </c>
      <c r="E8267" t="s">
        <v>66</v>
      </c>
      <c r="F8267" t="s">
        <v>63</v>
      </c>
      <c r="G8267" t="s">
        <v>24</v>
      </c>
      <c r="H8267" t="s">
        <v>14</v>
      </c>
      <c r="I8267">
        <v>10</v>
      </c>
      <c r="J8267">
        <v>-0.91763465</v>
      </c>
      <c r="K8267">
        <v>-0.82026286000000004</v>
      </c>
      <c r="L8267">
        <v>-9.7371780000000005E-2</v>
      </c>
      <c r="M8267">
        <v>0.10611171</v>
      </c>
      <c r="N8267">
        <v>69.450806999999998</v>
      </c>
      <c r="O8267">
        <v>70.502255000000005</v>
      </c>
      <c r="P8267">
        <v>9.267794E-2</v>
      </c>
      <c r="Q8267">
        <v>-0.24981342000000001</v>
      </c>
      <c r="R8267">
        <v>-0.21614333999999999</v>
      </c>
      <c r="S8267">
        <v>-0.14597214</v>
      </c>
      <c r="T8267">
        <v>-9.7371780000000005E-2</v>
      </c>
      <c r="U8267">
        <v>-4.8771429999999998E-2</v>
      </c>
      <c r="V8267">
        <v>2.1399769999999999E-2</v>
      </c>
      <c r="W8267">
        <v>5.5069849999999997E-2</v>
      </c>
    </row>
    <row r="8268" spans="1:27" x14ac:dyDescent="0.2">
      <c r="A8268" t="s">
        <v>4038</v>
      </c>
      <c r="B8268" t="s">
        <v>67</v>
      </c>
      <c r="C8268" t="s">
        <v>59</v>
      </c>
      <c r="D8268" t="s">
        <v>12</v>
      </c>
      <c r="E8268" t="s">
        <v>66</v>
      </c>
      <c r="F8268" t="s">
        <v>63</v>
      </c>
      <c r="G8268" t="s">
        <v>24</v>
      </c>
      <c r="H8268" t="s">
        <v>14</v>
      </c>
      <c r="I8268">
        <v>11</v>
      </c>
      <c r="J8268">
        <v>-1.6918435000000001</v>
      </c>
      <c r="K8268">
        <v>-1.5777296000000001</v>
      </c>
      <c r="L8268">
        <v>-0.11411391</v>
      </c>
      <c r="M8268">
        <v>6.7449449999999994E-2</v>
      </c>
      <c r="N8268">
        <v>73.996050999999994</v>
      </c>
      <c r="O8268">
        <v>70.502255000000005</v>
      </c>
      <c r="P8268">
        <v>0.12590759000000001</v>
      </c>
      <c r="Q8268">
        <v>-0.32121346000000001</v>
      </c>
      <c r="R8268">
        <v>-0.27547097999999998</v>
      </c>
      <c r="S8268">
        <v>-0.18013990999999999</v>
      </c>
      <c r="T8268">
        <v>-0.11411391</v>
      </c>
      <c r="U8268">
        <v>-4.8087909999999998E-2</v>
      </c>
      <c r="V8268">
        <v>4.7243149999999998E-2</v>
      </c>
      <c r="W8268">
        <v>9.2985639999999994E-2</v>
      </c>
    </row>
    <row r="8269" spans="1:27" x14ac:dyDescent="0.2">
      <c r="A8269" t="s">
        <v>4039</v>
      </c>
      <c r="B8269" t="s">
        <v>67</v>
      </c>
      <c r="C8269" t="s">
        <v>59</v>
      </c>
      <c r="D8269" t="s">
        <v>12</v>
      </c>
      <c r="E8269" t="s">
        <v>66</v>
      </c>
      <c r="F8269" t="s">
        <v>63</v>
      </c>
      <c r="G8269" t="s">
        <v>24</v>
      </c>
      <c r="H8269" t="s">
        <v>14</v>
      </c>
      <c r="I8269">
        <v>12</v>
      </c>
      <c r="J8269">
        <v>-2.120981</v>
      </c>
      <c r="K8269">
        <v>-1.9905849</v>
      </c>
      <c r="L8269">
        <v>-0.13039609999999999</v>
      </c>
      <c r="M8269">
        <v>6.1479150000000003E-2</v>
      </c>
      <c r="N8269">
        <v>77.443392000000003</v>
      </c>
      <c r="O8269">
        <v>70.502255000000005</v>
      </c>
      <c r="P8269">
        <v>0.12690630999999999</v>
      </c>
      <c r="Q8269">
        <v>-0.33913840000000001</v>
      </c>
      <c r="R8269">
        <v>-0.29303308</v>
      </c>
      <c r="S8269">
        <v>-0.19694582999999999</v>
      </c>
      <c r="T8269">
        <v>-0.13039609999999999</v>
      </c>
      <c r="U8269">
        <v>-6.384637E-2</v>
      </c>
      <c r="V8269">
        <v>3.224088E-2</v>
      </c>
      <c r="W8269">
        <v>7.8346200000000005E-2</v>
      </c>
    </row>
    <row r="8270" spans="1:27" x14ac:dyDescent="0.2">
      <c r="A8270" t="s">
        <v>4040</v>
      </c>
      <c r="B8270" t="s">
        <v>67</v>
      </c>
      <c r="C8270" t="s">
        <v>59</v>
      </c>
      <c r="D8270" t="s">
        <v>12</v>
      </c>
      <c r="E8270" t="s">
        <v>66</v>
      </c>
      <c r="F8270" t="s">
        <v>63</v>
      </c>
      <c r="G8270" t="s">
        <v>24</v>
      </c>
      <c r="H8270" t="s">
        <v>14</v>
      </c>
      <c r="I8270">
        <v>13</v>
      </c>
      <c r="J8270">
        <v>-2.2266778</v>
      </c>
      <c r="K8270">
        <v>-2.1416789000000001</v>
      </c>
      <c r="L8270">
        <v>-8.4998939999999995E-2</v>
      </c>
      <c r="M8270">
        <v>3.8172989999999997E-2</v>
      </c>
      <c r="N8270">
        <v>79.467001999999994</v>
      </c>
      <c r="O8270">
        <v>70.502255000000005</v>
      </c>
      <c r="P8270">
        <v>0.11939936</v>
      </c>
      <c r="Q8270">
        <v>-0.28139341000000001</v>
      </c>
      <c r="R8270">
        <v>-0.23801538</v>
      </c>
      <c r="S8270">
        <v>-0.14761203000000001</v>
      </c>
      <c r="T8270">
        <v>-8.4998939999999995E-2</v>
      </c>
      <c r="U8270" s="1">
        <v>-2.2385849999999999E-2</v>
      </c>
      <c r="V8270">
        <v>6.8017499999999995E-2</v>
      </c>
      <c r="W8270" s="1">
        <v>0.11139554</v>
      </c>
    </row>
    <row r="8271" spans="1:27" x14ac:dyDescent="0.2">
      <c r="A8271" t="s">
        <v>4041</v>
      </c>
      <c r="B8271" t="s">
        <v>67</v>
      </c>
      <c r="C8271" t="s">
        <v>59</v>
      </c>
      <c r="D8271" t="s">
        <v>12</v>
      </c>
      <c r="E8271" t="s">
        <v>66</v>
      </c>
      <c r="F8271" t="s">
        <v>63</v>
      </c>
      <c r="G8271" t="s">
        <v>24</v>
      </c>
      <c r="H8271" t="s">
        <v>14</v>
      </c>
      <c r="I8271">
        <v>14</v>
      </c>
      <c r="J8271">
        <v>-2.165807</v>
      </c>
      <c r="K8271">
        <v>-2.0922941000000002</v>
      </c>
      <c r="L8271">
        <v>-7.3512960000000002E-2</v>
      </c>
      <c r="M8271">
        <v>3.3942529999999999E-2</v>
      </c>
      <c r="N8271">
        <v>80.748560999999995</v>
      </c>
      <c r="O8271">
        <v>70.502255000000005</v>
      </c>
      <c r="P8271">
        <v>0.10514742000000001</v>
      </c>
      <c r="Q8271">
        <v>-0.24646507000000001</v>
      </c>
      <c r="R8271">
        <v>-0.2082648</v>
      </c>
      <c r="S8271">
        <v>-0.12865231999999999</v>
      </c>
      <c r="T8271">
        <v>-7.3512960000000002E-2</v>
      </c>
      <c r="U8271">
        <v>-1.83736E-2</v>
      </c>
      <c r="V8271">
        <v>6.1238870000000001E-2</v>
      </c>
      <c r="W8271">
        <v>9.9439150000000004E-2</v>
      </c>
    </row>
    <row r="8272" spans="1:27" x14ac:dyDescent="0.2">
      <c r="A8272" t="s">
        <v>4042</v>
      </c>
      <c r="B8272" t="s">
        <v>67</v>
      </c>
      <c r="C8272" t="s">
        <v>59</v>
      </c>
      <c r="D8272" t="s">
        <v>12</v>
      </c>
      <c r="E8272" t="s">
        <v>66</v>
      </c>
      <c r="F8272" t="s">
        <v>63</v>
      </c>
      <c r="G8272" t="s">
        <v>24</v>
      </c>
      <c r="H8272" t="s">
        <v>14</v>
      </c>
      <c r="I8272">
        <v>15</v>
      </c>
      <c r="J8272">
        <v>-1.7570414999999999</v>
      </c>
      <c r="K8272">
        <v>-1.6952666000000001</v>
      </c>
      <c r="L8272">
        <v>-6.1774950000000002E-2</v>
      </c>
      <c r="M8272">
        <v>3.5158500000000002E-2</v>
      </c>
      <c r="N8272">
        <v>80.893642999999997</v>
      </c>
      <c r="O8272">
        <v>70.502255000000005</v>
      </c>
      <c r="P8272">
        <v>0.10236423</v>
      </c>
      <c r="Q8272">
        <v>-0.23014912000000001</v>
      </c>
      <c r="R8272">
        <v>-0.19295999</v>
      </c>
      <c r="S8272">
        <v>-0.1154548</v>
      </c>
      <c r="T8272">
        <v>-6.1774950000000002E-2</v>
      </c>
      <c r="U8272">
        <v>-8.0950899999999992E-3</v>
      </c>
      <c r="V8272">
        <v>6.9410089999999994E-2</v>
      </c>
      <c r="W8272">
        <v>0.10659923</v>
      </c>
    </row>
    <row r="8273" spans="1:23" x14ac:dyDescent="0.2">
      <c r="A8273" t="s">
        <v>4043</v>
      </c>
      <c r="B8273" t="s">
        <v>67</v>
      </c>
      <c r="C8273" t="s">
        <v>59</v>
      </c>
      <c r="D8273" t="s">
        <v>12</v>
      </c>
      <c r="E8273" t="s">
        <v>66</v>
      </c>
      <c r="F8273" t="s">
        <v>63</v>
      </c>
      <c r="G8273" t="s">
        <v>24</v>
      </c>
      <c r="H8273" t="s">
        <v>14</v>
      </c>
      <c r="I8273">
        <v>16</v>
      </c>
      <c r="J8273">
        <v>-1.0208389</v>
      </c>
      <c r="K8273">
        <v>-0.97797688999999999</v>
      </c>
      <c r="L8273">
        <v>-4.2861990000000003E-2</v>
      </c>
      <c r="M8273">
        <v>4.1987030000000002E-2</v>
      </c>
      <c r="N8273">
        <v>80.425218999999998</v>
      </c>
      <c r="O8273">
        <v>70.502255000000005</v>
      </c>
      <c r="P8273">
        <v>9.0591469999999993E-2</v>
      </c>
      <c r="Q8273">
        <v>-0.19187169000000001</v>
      </c>
      <c r="R8273">
        <v>-0.15895962</v>
      </c>
      <c r="S8273">
        <v>-9.0368199999999996E-2</v>
      </c>
      <c r="T8273">
        <v>-4.2861990000000003E-2</v>
      </c>
      <c r="U8273">
        <v>4.6442200000000001E-3</v>
      </c>
      <c r="V8273">
        <v>7.3235649999999999E-2</v>
      </c>
      <c r="W8273">
        <v>0.10614771000000001</v>
      </c>
    </row>
    <row r="8274" spans="1:23" x14ac:dyDescent="0.2">
      <c r="A8274" t="s">
        <v>4044</v>
      </c>
      <c r="B8274" t="s">
        <v>67</v>
      </c>
      <c r="C8274" t="s">
        <v>59</v>
      </c>
      <c r="D8274" t="s">
        <v>12</v>
      </c>
      <c r="E8274" t="s">
        <v>66</v>
      </c>
      <c r="F8274" t="s">
        <v>63</v>
      </c>
      <c r="G8274" t="s">
        <v>24</v>
      </c>
      <c r="H8274" t="s">
        <v>15</v>
      </c>
      <c r="I8274">
        <v>17</v>
      </c>
      <c r="J8274">
        <v>-8.912283E-2</v>
      </c>
      <c r="K8274">
        <v>-8.5162199999999993E-2</v>
      </c>
      <c r="L8274">
        <v>-3.9606299999999997E-3</v>
      </c>
      <c r="M8274">
        <v>4.4440130000000001E-2</v>
      </c>
      <c r="N8274">
        <v>79.671736999999993</v>
      </c>
      <c r="O8274">
        <v>70.502255000000005</v>
      </c>
      <c r="P8274">
        <v>8.3529190000000003E-2</v>
      </c>
      <c r="Q8274">
        <v>-0.14135391999999999</v>
      </c>
      <c r="R8274">
        <v>-0.11100759</v>
      </c>
      <c r="S8274">
        <v>-4.7763380000000001E-2</v>
      </c>
      <c r="T8274">
        <v>-3.9606299999999997E-3</v>
      </c>
      <c r="U8274">
        <v>3.9842120000000002E-2</v>
      </c>
      <c r="V8274">
        <v>0.10308633</v>
      </c>
      <c r="W8274">
        <v>0.13343266000000001</v>
      </c>
    </row>
    <row r="8275" spans="1:23" x14ac:dyDescent="0.2">
      <c r="A8275" t="s">
        <v>4045</v>
      </c>
      <c r="B8275" t="s">
        <v>67</v>
      </c>
      <c r="C8275" t="s">
        <v>59</v>
      </c>
      <c r="D8275" t="s">
        <v>12</v>
      </c>
      <c r="E8275" t="s">
        <v>66</v>
      </c>
      <c r="F8275" t="s">
        <v>63</v>
      </c>
      <c r="G8275" t="s">
        <v>24</v>
      </c>
      <c r="H8275" t="s">
        <v>15</v>
      </c>
      <c r="I8275">
        <v>18</v>
      </c>
      <c r="J8275">
        <v>0.98656431</v>
      </c>
      <c r="K8275">
        <v>0.92306286000000004</v>
      </c>
      <c r="L8275">
        <v>6.3501450000000001E-2</v>
      </c>
      <c r="M8275">
        <v>6.4366259999999995E-2</v>
      </c>
      <c r="N8275">
        <v>78.074477999999999</v>
      </c>
      <c r="O8275">
        <v>70.502255000000005</v>
      </c>
      <c r="P8275">
        <v>6.8562570000000003E-2</v>
      </c>
      <c r="Q8275">
        <v>-4.9273940000000002E-2</v>
      </c>
      <c r="R8275">
        <v>-2.4365020000000001E-2</v>
      </c>
      <c r="S8275">
        <v>2.7547200000000001E-2</v>
      </c>
      <c r="T8275">
        <v>6.3501450000000001E-2</v>
      </c>
      <c r="U8275">
        <v>9.9455699999999994E-2</v>
      </c>
      <c r="V8275">
        <v>0.15136791999999999</v>
      </c>
      <c r="W8275">
        <v>0.17627683999999999</v>
      </c>
    </row>
    <row r="8276" spans="1:23" x14ac:dyDescent="0.2">
      <c r="A8276" t="s">
        <v>4046</v>
      </c>
      <c r="B8276" t="s">
        <v>67</v>
      </c>
      <c r="C8276" t="s">
        <v>59</v>
      </c>
      <c r="D8276" t="s">
        <v>12</v>
      </c>
      <c r="E8276" t="s">
        <v>66</v>
      </c>
      <c r="F8276" t="s">
        <v>63</v>
      </c>
      <c r="G8276" t="s">
        <v>24</v>
      </c>
      <c r="H8276" t="s">
        <v>15</v>
      </c>
      <c r="I8276">
        <v>19</v>
      </c>
      <c r="J8276">
        <v>1.7278667000000001</v>
      </c>
      <c r="K8276">
        <v>1.5959307</v>
      </c>
      <c r="L8276">
        <v>0.13193604</v>
      </c>
      <c r="M8276">
        <v>7.6357759999999997E-2</v>
      </c>
      <c r="N8276">
        <v>75.693055999999999</v>
      </c>
      <c r="O8276">
        <v>70.502255000000005</v>
      </c>
      <c r="P8276">
        <v>8.0958810000000006E-2</v>
      </c>
      <c r="Q8276">
        <v>-1.2293499999999999E-3</v>
      </c>
      <c r="R8276">
        <v>2.8183150000000001E-2</v>
      </c>
      <c r="S8276">
        <v>8.9481199999999997E-2</v>
      </c>
      <c r="T8276">
        <v>0.13193604</v>
      </c>
      <c r="U8276">
        <v>0.17439088</v>
      </c>
      <c r="V8276">
        <v>0.23568892999999999</v>
      </c>
      <c r="W8276">
        <v>0.26510143000000003</v>
      </c>
    </row>
    <row r="8277" spans="1:23" x14ac:dyDescent="0.2">
      <c r="A8277" t="s">
        <v>4047</v>
      </c>
      <c r="B8277" t="s">
        <v>67</v>
      </c>
      <c r="C8277" t="s">
        <v>59</v>
      </c>
      <c r="D8277" t="s">
        <v>12</v>
      </c>
      <c r="E8277" t="s">
        <v>66</v>
      </c>
      <c r="F8277" t="s">
        <v>63</v>
      </c>
      <c r="G8277" t="s">
        <v>24</v>
      </c>
      <c r="H8277" t="s">
        <v>15</v>
      </c>
      <c r="I8277">
        <v>20</v>
      </c>
      <c r="J8277">
        <v>1.8892610000000001</v>
      </c>
      <c r="K8277">
        <v>1.7294153000000001</v>
      </c>
      <c r="L8277">
        <v>0.15984564000000001</v>
      </c>
      <c r="M8277">
        <v>8.4607489999999994E-2</v>
      </c>
      <c r="N8277">
        <v>72.231305000000006</v>
      </c>
      <c r="O8277">
        <v>70.502255000000005</v>
      </c>
      <c r="P8277">
        <v>6.6017900000000004E-2</v>
      </c>
      <c r="Q8277">
        <v>5.1255849999999999E-2</v>
      </c>
      <c r="R8277">
        <v>7.5240290000000001E-2</v>
      </c>
      <c r="S8277">
        <v>0.12522580999999999</v>
      </c>
      <c r="T8277">
        <v>0.15984564000000001</v>
      </c>
      <c r="U8277">
        <v>0.19446546000000001</v>
      </c>
      <c r="V8277">
        <v>0.24445099000000001</v>
      </c>
      <c r="W8277">
        <v>0.26843542999999997</v>
      </c>
    </row>
    <row r="8278" spans="1:23" x14ac:dyDescent="0.2">
      <c r="A8278" t="s">
        <v>4048</v>
      </c>
      <c r="B8278" t="s">
        <v>67</v>
      </c>
      <c r="C8278" t="s">
        <v>59</v>
      </c>
      <c r="D8278" t="s">
        <v>12</v>
      </c>
      <c r="E8278" t="s">
        <v>66</v>
      </c>
      <c r="F8278" t="s">
        <v>63</v>
      </c>
      <c r="G8278" t="s">
        <v>24</v>
      </c>
      <c r="H8278" t="s">
        <v>15</v>
      </c>
      <c r="I8278">
        <v>21</v>
      </c>
      <c r="J8278">
        <v>1.8322539</v>
      </c>
      <c r="K8278">
        <v>1.6860351</v>
      </c>
      <c r="L8278">
        <v>0.14621878999999999</v>
      </c>
      <c r="M8278">
        <v>7.9802689999999996E-2</v>
      </c>
      <c r="N8278">
        <v>69.829986000000005</v>
      </c>
      <c r="O8278">
        <v>70.502255000000005</v>
      </c>
      <c r="P8278">
        <v>6.5369860000000002E-2</v>
      </c>
      <c r="Q8278">
        <v>3.8694949999999999E-2</v>
      </c>
      <c r="R8278">
        <v>6.2443949999999998E-2</v>
      </c>
      <c r="S8278">
        <v>0.11193881</v>
      </c>
      <c r="T8278">
        <v>0.14621878999999999</v>
      </c>
      <c r="U8278">
        <v>0.18049878</v>
      </c>
      <c r="V8278">
        <v>0.22999363</v>
      </c>
      <c r="W8278">
        <v>0.25374264000000002</v>
      </c>
    </row>
    <row r="8279" spans="1:23" x14ac:dyDescent="0.2">
      <c r="A8279" t="s">
        <v>4049</v>
      </c>
      <c r="B8279" t="s">
        <v>67</v>
      </c>
      <c r="C8279" t="s">
        <v>59</v>
      </c>
      <c r="D8279" t="s">
        <v>12</v>
      </c>
      <c r="E8279" t="s">
        <v>66</v>
      </c>
      <c r="F8279" t="s">
        <v>63</v>
      </c>
      <c r="G8279" t="s">
        <v>24</v>
      </c>
      <c r="H8279" t="s">
        <v>14</v>
      </c>
      <c r="I8279">
        <v>22</v>
      </c>
      <c r="J8279">
        <v>1.7228509000000001</v>
      </c>
      <c r="K8279">
        <v>1.6070104000000001</v>
      </c>
      <c r="L8279">
        <v>0.11584047</v>
      </c>
      <c r="M8279">
        <v>6.7237669999999999E-2</v>
      </c>
      <c r="N8279">
        <v>68.577765999999997</v>
      </c>
      <c r="O8279">
        <v>70.502255000000005</v>
      </c>
      <c r="P8279">
        <v>6.2709029999999999E-2</v>
      </c>
      <c r="Q8279">
        <v>1.2693289999999999E-2</v>
      </c>
      <c r="R8279">
        <v>3.5475619999999999E-2</v>
      </c>
      <c r="S8279">
        <v>8.295582E-2</v>
      </c>
      <c r="T8279">
        <v>0.11584047</v>
      </c>
      <c r="U8279">
        <v>0.14872511999999999</v>
      </c>
      <c r="V8279">
        <v>0.19620533000000001</v>
      </c>
      <c r="W8279">
        <v>0.21898765000000001</v>
      </c>
    </row>
    <row r="8280" spans="1:23" x14ac:dyDescent="0.2">
      <c r="A8280" t="s">
        <v>4050</v>
      </c>
      <c r="B8280" t="s">
        <v>67</v>
      </c>
      <c r="C8280" t="s">
        <v>59</v>
      </c>
      <c r="D8280" t="s">
        <v>12</v>
      </c>
      <c r="E8280" t="s">
        <v>66</v>
      </c>
      <c r="F8280" t="s">
        <v>63</v>
      </c>
      <c r="G8280" t="s">
        <v>24</v>
      </c>
      <c r="H8280" t="s">
        <v>14</v>
      </c>
      <c r="I8280">
        <v>23</v>
      </c>
      <c r="J8280">
        <v>1.521401</v>
      </c>
      <c r="K8280">
        <v>1.4405779999999999</v>
      </c>
      <c r="L8280">
        <v>8.0823019999999995E-2</v>
      </c>
      <c r="M8280">
        <v>5.3124070000000002E-2</v>
      </c>
      <c r="N8280">
        <v>67.411837000000006</v>
      </c>
      <c r="O8280">
        <v>70.502255000000005</v>
      </c>
      <c r="P8280">
        <v>6.5900009999999995E-2</v>
      </c>
      <c r="Q8280">
        <v>-2.7572860000000001E-2</v>
      </c>
      <c r="R8280">
        <v>-3.6312499999999999E-3</v>
      </c>
      <c r="S8280">
        <v>4.6265019999999997E-2</v>
      </c>
      <c r="T8280">
        <v>8.0823019999999995E-2</v>
      </c>
      <c r="U8280">
        <v>0.11538102</v>
      </c>
      <c r="V8280">
        <v>0.16527728</v>
      </c>
      <c r="W8280">
        <v>0.18921889</v>
      </c>
    </row>
    <row r="8281" spans="1:23" x14ac:dyDescent="0.2">
      <c r="A8281" t="s">
        <v>4051</v>
      </c>
      <c r="B8281" t="s">
        <v>67</v>
      </c>
      <c r="C8281" t="s">
        <v>59</v>
      </c>
      <c r="D8281" t="s">
        <v>12</v>
      </c>
      <c r="E8281" t="s">
        <v>66</v>
      </c>
      <c r="F8281" t="s">
        <v>63</v>
      </c>
      <c r="G8281" t="s">
        <v>24</v>
      </c>
      <c r="H8281" t="s">
        <v>14</v>
      </c>
      <c r="I8281">
        <v>24</v>
      </c>
      <c r="J8281">
        <v>1.2674234</v>
      </c>
      <c r="K8281">
        <v>1.2056747000000001</v>
      </c>
      <c r="L8281">
        <v>6.1748780000000003E-2</v>
      </c>
      <c r="M8281">
        <v>4.8719930000000002E-2</v>
      </c>
      <c r="N8281">
        <v>66.414141000000001</v>
      </c>
      <c r="O8281">
        <v>70.502255000000005</v>
      </c>
      <c r="P8281">
        <v>5.9737819999999997E-2</v>
      </c>
      <c r="Q8281">
        <v>-3.6511189999999999E-2</v>
      </c>
      <c r="R8281">
        <v>-1.480832E-2</v>
      </c>
      <c r="S8281">
        <v>3.042224E-2</v>
      </c>
      <c r="T8281">
        <v>6.1748780000000003E-2</v>
      </c>
      <c r="U8281">
        <v>9.3075320000000003E-2</v>
      </c>
      <c r="V8281">
        <v>0.13830587999999999</v>
      </c>
      <c r="W8281">
        <v>0.16000875000000001</v>
      </c>
    </row>
    <row r="8282" spans="1:23" x14ac:dyDescent="0.2">
      <c r="A8282" t="s">
        <v>4052</v>
      </c>
      <c r="B8282" t="s">
        <v>67</v>
      </c>
      <c r="C8282" t="s">
        <v>59</v>
      </c>
      <c r="D8282" t="s">
        <v>25</v>
      </c>
      <c r="E8282" t="s">
        <v>65</v>
      </c>
      <c r="F8282" t="s">
        <v>63</v>
      </c>
      <c r="G8282" t="s">
        <v>24</v>
      </c>
      <c r="H8282" t="s">
        <v>13</v>
      </c>
      <c r="I8282">
        <v>1</v>
      </c>
      <c r="J8282">
        <v>0.72333738000000003</v>
      </c>
      <c r="K8282">
        <v>0.73423444999999998</v>
      </c>
      <c r="L8282" s="1">
        <v>-1.089707E-2</v>
      </c>
      <c r="M8282">
        <v>-1.506498E-2</v>
      </c>
      <c r="N8282">
        <v>72.902208000000002</v>
      </c>
      <c r="O8282">
        <v>81.747821000000002</v>
      </c>
      <c r="P8282">
        <v>3.6054799999999999E-3</v>
      </c>
      <c r="Q8282">
        <v>-1.6827559999999998E-2</v>
      </c>
      <c r="R8282">
        <v>-1.5517680000000001E-2</v>
      </c>
      <c r="S8282">
        <v>-1.278778E-2</v>
      </c>
      <c r="T8282" s="1">
        <v>-1.089707E-2</v>
      </c>
      <c r="U8282">
        <v>-9.0063499999999998E-3</v>
      </c>
      <c r="V8282">
        <v>-6.2764500000000003E-3</v>
      </c>
      <c r="W8282">
        <v>-4.96657E-3</v>
      </c>
    </row>
    <row r="8283" spans="1:23" x14ac:dyDescent="0.2">
      <c r="A8283" t="s">
        <v>4053</v>
      </c>
      <c r="B8283" t="s">
        <v>67</v>
      </c>
      <c r="C8283" t="s">
        <v>59</v>
      </c>
      <c r="D8283" t="s">
        <v>25</v>
      </c>
      <c r="E8283" t="s">
        <v>65</v>
      </c>
      <c r="F8283" t="s">
        <v>63</v>
      </c>
      <c r="G8283" t="s">
        <v>24</v>
      </c>
      <c r="H8283" t="s">
        <v>13</v>
      </c>
      <c r="I8283">
        <v>2</v>
      </c>
      <c r="J8283">
        <v>0.64949254000000001</v>
      </c>
      <c r="K8283">
        <v>0.65777364000000005</v>
      </c>
      <c r="L8283">
        <v>-8.2810999999999996E-3</v>
      </c>
      <c r="M8283">
        <v>-1.275011E-2</v>
      </c>
      <c r="N8283">
        <v>72.225465</v>
      </c>
      <c r="O8283">
        <v>81.747821000000002</v>
      </c>
      <c r="P8283">
        <v>2.74537E-3</v>
      </c>
      <c r="Q8283">
        <v>-1.279684E-2</v>
      </c>
      <c r="R8283">
        <v>-1.179944E-2</v>
      </c>
      <c r="S8283">
        <v>-9.72078E-3</v>
      </c>
      <c r="T8283">
        <v>-8.2810999999999996E-3</v>
      </c>
      <c r="U8283">
        <v>-6.84142E-3</v>
      </c>
      <c r="V8283">
        <v>-4.7627600000000004E-3</v>
      </c>
      <c r="W8283">
        <v>-3.7653600000000001E-3</v>
      </c>
    </row>
    <row r="8284" spans="1:23" x14ac:dyDescent="0.2">
      <c r="A8284" t="s">
        <v>4054</v>
      </c>
      <c r="B8284" t="s">
        <v>67</v>
      </c>
      <c r="C8284" t="s">
        <v>59</v>
      </c>
      <c r="D8284" t="s">
        <v>25</v>
      </c>
      <c r="E8284" t="s">
        <v>65</v>
      </c>
      <c r="F8284" t="s">
        <v>63</v>
      </c>
      <c r="G8284" t="s">
        <v>24</v>
      </c>
      <c r="H8284" t="s">
        <v>13</v>
      </c>
      <c r="I8284">
        <v>3</v>
      </c>
      <c r="J8284">
        <v>0.59823535000000005</v>
      </c>
      <c r="K8284">
        <v>0.60705065999999996</v>
      </c>
      <c r="L8284">
        <v>-8.8153099999999998E-3</v>
      </c>
      <c r="M8284">
        <v>-1.473551E-2</v>
      </c>
      <c r="N8284">
        <v>71.143652000000003</v>
      </c>
      <c r="O8284">
        <v>81.747821000000002</v>
      </c>
      <c r="P8284">
        <v>2.6825199999999999E-3</v>
      </c>
      <c r="Q8284">
        <v>-1.322766E-2</v>
      </c>
      <c r="R8284">
        <v>-1.2253089999999999E-2</v>
      </c>
      <c r="S8284">
        <v>-1.022202E-2</v>
      </c>
      <c r="T8284">
        <v>-8.8153099999999998E-3</v>
      </c>
      <c r="U8284">
        <v>-7.4085899999999996E-3</v>
      </c>
      <c r="V8284">
        <v>-5.3775200000000002E-3</v>
      </c>
      <c r="W8284">
        <v>-4.4029500000000001E-3</v>
      </c>
    </row>
    <row r="8285" spans="1:23" x14ac:dyDescent="0.2">
      <c r="A8285" t="s">
        <v>4055</v>
      </c>
      <c r="B8285" t="s">
        <v>67</v>
      </c>
      <c r="C8285" t="s">
        <v>59</v>
      </c>
      <c r="D8285" t="s">
        <v>25</v>
      </c>
      <c r="E8285" t="s">
        <v>65</v>
      </c>
      <c r="F8285" t="s">
        <v>63</v>
      </c>
      <c r="G8285" t="s">
        <v>24</v>
      </c>
      <c r="H8285" t="s">
        <v>13</v>
      </c>
      <c r="I8285">
        <v>4</v>
      </c>
      <c r="J8285">
        <v>0.56279972</v>
      </c>
      <c r="K8285">
        <v>0.57324858000000001</v>
      </c>
      <c r="L8285">
        <v>-1.0448850000000001E-2</v>
      </c>
      <c r="M8285">
        <v>-1.856584E-2</v>
      </c>
      <c r="N8285">
        <v>70.785120000000006</v>
      </c>
      <c r="O8285">
        <v>81.747821000000002</v>
      </c>
      <c r="P8285">
        <v>2.3092799999999999E-3</v>
      </c>
      <c r="Q8285">
        <v>-1.4247279999999999E-2</v>
      </c>
      <c r="R8285">
        <v>-1.340832E-2</v>
      </c>
      <c r="S8285">
        <v>-1.1659839999999999E-2</v>
      </c>
      <c r="T8285">
        <v>-1.0448850000000001E-2</v>
      </c>
      <c r="U8285">
        <v>-9.2378600000000005E-3</v>
      </c>
      <c r="V8285">
        <v>-7.4893900000000003E-3</v>
      </c>
      <c r="W8285">
        <v>-6.6504199999999998E-3</v>
      </c>
    </row>
    <row r="8286" spans="1:23" x14ac:dyDescent="0.2">
      <c r="A8286" t="s">
        <v>4056</v>
      </c>
      <c r="B8286" t="s">
        <v>67</v>
      </c>
      <c r="C8286" t="s">
        <v>59</v>
      </c>
      <c r="D8286" t="s">
        <v>25</v>
      </c>
      <c r="E8286" t="s">
        <v>65</v>
      </c>
      <c r="F8286" t="s">
        <v>63</v>
      </c>
      <c r="G8286" t="s">
        <v>24</v>
      </c>
      <c r="H8286" t="s">
        <v>13</v>
      </c>
      <c r="I8286">
        <v>5</v>
      </c>
      <c r="J8286">
        <v>0.54583307999999997</v>
      </c>
      <c r="K8286">
        <v>0.55578996999999997</v>
      </c>
      <c r="L8286">
        <v>-9.9568899999999995E-3</v>
      </c>
      <c r="M8286">
        <v>-1.8241630000000002E-2</v>
      </c>
      <c r="N8286">
        <v>70.909122999999994</v>
      </c>
      <c r="O8286">
        <v>81.747821000000002</v>
      </c>
      <c r="P8286">
        <v>1.75373E-3</v>
      </c>
      <c r="Q8286">
        <v>-1.284151E-2</v>
      </c>
      <c r="R8286">
        <v>-1.2204380000000001E-2</v>
      </c>
      <c r="S8286">
        <v>-1.0876540000000001E-2</v>
      </c>
      <c r="T8286">
        <v>-9.9568899999999995E-3</v>
      </c>
      <c r="U8286">
        <v>-9.0372300000000003E-3</v>
      </c>
      <c r="V8286">
        <v>-7.70939E-3</v>
      </c>
      <c r="W8286">
        <v>-7.0722600000000004E-3</v>
      </c>
    </row>
    <row r="8287" spans="1:23" x14ac:dyDescent="0.2">
      <c r="A8287" t="s">
        <v>4057</v>
      </c>
      <c r="B8287" t="s">
        <v>67</v>
      </c>
      <c r="C8287" t="s">
        <v>59</v>
      </c>
      <c r="D8287" t="s">
        <v>25</v>
      </c>
      <c r="E8287" t="s">
        <v>65</v>
      </c>
      <c r="F8287" t="s">
        <v>63</v>
      </c>
      <c r="G8287" t="s">
        <v>24</v>
      </c>
      <c r="H8287" t="s">
        <v>13</v>
      </c>
      <c r="I8287">
        <v>6</v>
      </c>
      <c r="J8287">
        <v>0.55962835</v>
      </c>
      <c r="K8287">
        <v>0.56907028999999998</v>
      </c>
      <c r="L8287">
        <v>-9.4419399999999994E-3</v>
      </c>
      <c r="M8287">
        <v>-1.6871799999999999E-2</v>
      </c>
      <c r="N8287">
        <v>70.836900999999997</v>
      </c>
      <c r="O8287">
        <v>81.747821000000002</v>
      </c>
      <c r="P8287">
        <v>1.83734E-3</v>
      </c>
      <c r="Q8287">
        <v>-1.2464090000000001E-2</v>
      </c>
      <c r="R8287">
        <v>-1.1796579999999999E-2</v>
      </c>
      <c r="S8287">
        <v>-1.040544E-2</v>
      </c>
      <c r="T8287">
        <v>-9.4419399999999994E-3</v>
      </c>
      <c r="U8287">
        <v>-8.4784400000000003E-3</v>
      </c>
      <c r="V8287">
        <v>-7.0872900000000004E-3</v>
      </c>
      <c r="W8287">
        <v>-6.4197799999999999E-3</v>
      </c>
    </row>
    <row r="8288" spans="1:23" x14ac:dyDescent="0.2">
      <c r="A8288" t="s">
        <v>4058</v>
      </c>
      <c r="B8288" t="s">
        <v>67</v>
      </c>
      <c r="C8288" t="s">
        <v>59</v>
      </c>
      <c r="D8288" t="s">
        <v>25</v>
      </c>
      <c r="E8288" t="s">
        <v>65</v>
      </c>
      <c r="F8288" t="s">
        <v>63</v>
      </c>
      <c r="G8288" t="s">
        <v>24</v>
      </c>
      <c r="H8288" t="s">
        <v>14</v>
      </c>
      <c r="I8288">
        <v>7</v>
      </c>
      <c r="J8288">
        <v>0.60556491999999995</v>
      </c>
      <c r="K8288">
        <v>0.61409011999999996</v>
      </c>
      <c r="L8288">
        <v>-8.5252000000000001E-3</v>
      </c>
      <c r="M8288">
        <v>-1.40781E-2</v>
      </c>
      <c r="N8288">
        <v>70.316807999999995</v>
      </c>
      <c r="O8288">
        <v>81.747821000000002</v>
      </c>
      <c r="P8288">
        <v>2.2427699999999998E-3</v>
      </c>
      <c r="Q8288">
        <v>-1.221423E-2</v>
      </c>
      <c r="R8288">
        <v>-1.139943E-2</v>
      </c>
      <c r="S8288">
        <v>-9.7013099999999994E-3</v>
      </c>
      <c r="T8288">
        <v>-8.5252000000000001E-3</v>
      </c>
      <c r="U8288">
        <v>-7.34909E-3</v>
      </c>
      <c r="V8288">
        <v>-5.6509799999999999E-3</v>
      </c>
      <c r="W8288">
        <v>-4.8361699999999999E-3</v>
      </c>
    </row>
    <row r="8289" spans="1:23" x14ac:dyDescent="0.2">
      <c r="A8289" t="s">
        <v>4059</v>
      </c>
      <c r="B8289" t="s">
        <v>67</v>
      </c>
      <c r="C8289" t="s">
        <v>59</v>
      </c>
      <c r="D8289" t="s">
        <v>25</v>
      </c>
      <c r="E8289" t="s">
        <v>65</v>
      </c>
      <c r="F8289" t="s">
        <v>63</v>
      </c>
      <c r="G8289" t="s">
        <v>24</v>
      </c>
      <c r="H8289" t="s">
        <v>14</v>
      </c>
      <c r="I8289">
        <v>8</v>
      </c>
      <c r="J8289">
        <v>0.61464395999999999</v>
      </c>
      <c r="K8289">
        <v>0.62266171000000003</v>
      </c>
      <c r="L8289">
        <v>-8.0177500000000006E-3</v>
      </c>
      <c r="M8289">
        <v>-1.304454E-2</v>
      </c>
      <c r="N8289">
        <v>70.864521999999994</v>
      </c>
      <c r="O8289">
        <v>81.747821000000002</v>
      </c>
      <c r="P8289">
        <v>1.9762E-3</v>
      </c>
      <c r="Q8289">
        <v>-1.126831E-2</v>
      </c>
      <c r="R8289">
        <v>-1.055035E-2</v>
      </c>
      <c r="S8289">
        <v>-9.0540700000000009E-3</v>
      </c>
      <c r="T8289">
        <v>-8.0177500000000006E-3</v>
      </c>
      <c r="U8289">
        <v>-6.9814300000000003E-3</v>
      </c>
      <c r="V8289">
        <v>-5.4851500000000003E-3</v>
      </c>
      <c r="W8289">
        <v>-4.7671900000000001E-3</v>
      </c>
    </row>
    <row r="8290" spans="1:23" x14ac:dyDescent="0.2">
      <c r="A8290" t="s">
        <v>4060</v>
      </c>
      <c r="B8290" t="s">
        <v>67</v>
      </c>
      <c r="C8290" t="s">
        <v>59</v>
      </c>
      <c r="D8290" t="s">
        <v>25</v>
      </c>
      <c r="E8290" t="s">
        <v>65</v>
      </c>
      <c r="F8290" t="s">
        <v>63</v>
      </c>
      <c r="G8290" t="s">
        <v>24</v>
      </c>
      <c r="H8290" t="s">
        <v>14</v>
      </c>
      <c r="I8290">
        <v>9</v>
      </c>
      <c r="J8290">
        <v>0.62837240000000005</v>
      </c>
      <c r="K8290">
        <v>0.63391571999999996</v>
      </c>
      <c r="L8290">
        <v>-5.5433100000000001E-3</v>
      </c>
      <c r="M8290">
        <v>-8.8217E-3</v>
      </c>
      <c r="N8290">
        <v>76.383875000000003</v>
      </c>
      <c r="O8290">
        <v>81.747821000000002</v>
      </c>
      <c r="P8290">
        <v>2.09144E-3</v>
      </c>
      <c r="Q8290">
        <v>-8.9834300000000006E-3</v>
      </c>
      <c r="R8290">
        <v>-8.2236099999999993E-3</v>
      </c>
      <c r="S8290">
        <v>-6.6400699999999997E-3</v>
      </c>
      <c r="T8290">
        <v>-5.5433100000000001E-3</v>
      </c>
      <c r="U8290" s="1">
        <v>-4.4465599999999996E-3</v>
      </c>
      <c r="V8290">
        <v>-2.86302E-3</v>
      </c>
      <c r="W8290">
        <v>-2.10319E-3</v>
      </c>
    </row>
    <row r="8291" spans="1:23" x14ac:dyDescent="0.2">
      <c r="A8291" t="s">
        <v>4061</v>
      </c>
      <c r="B8291" t="s">
        <v>67</v>
      </c>
      <c r="C8291" t="s">
        <v>59</v>
      </c>
      <c r="D8291" t="s">
        <v>25</v>
      </c>
      <c r="E8291" t="s">
        <v>65</v>
      </c>
      <c r="F8291" t="s">
        <v>63</v>
      </c>
      <c r="G8291" t="s">
        <v>24</v>
      </c>
      <c r="H8291" t="s">
        <v>14</v>
      </c>
      <c r="I8291">
        <v>10</v>
      </c>
      <c r="J8291">
        <v>0.67824012</v>
      </c>
      <c r="K8291">
        <v>0.68714138999999996</v>
      </c>
      <c r="L8291">
        <v>-8.9012799999999993E-3</v>
      </c>
      <c r="M8291">
        <v>-1.312408E-2</v>
      </c>
      <c r="N8291">
        <v>83.415374</v>
      </c>
      <c r="O8291">
        <v>81.747821000000002</v>
      </c>
      <c r="P8291">
        <v>2.6386000000000001E-3</v>
      </c>
      <c r="Q8291">
        <v>-1.32414E-2</v>
      </c>
      <c r="R8291">
        <v>-1.228279E-2</v>
      </c>
      <c r="S8291">
        <v>-1.0284959999999999E-2</v>
      </c>
      <c r="T8291">
        <v>-8.9012799999999993E-3</v>
      </c>
      <c r="U8291">
        <v>-7.5175900000000002E-3</v>
      </c>
      <c r="V8291">
        <v>-5.5197700000000002E-3</v>
      </c>
      <c r="W8291">
        <v>-4.5611599999999999E-3</v>
      </c>
    </row>
    <row r="8292" spans="1:23" x14ac:dyDescent="0.2">
      <c r="A8292" t="s">
        <v>4062</v>
      </c>
      <c r="B8292" t="s">
        <v>67</v>
      </c>
      <c r="C8292" t="s">
        <v>59</v>
      </c>
      <c r="D8292" t="s">
        <v>25</v>
      </c>
      <c r="E8292" t="s">
        <v>65</v>
      </c>
      <c r="F8292" t="s">
        <v>63</v>
      </c>
      <c r="G8292" t="s">
        <v>24</v>
      </c>
      <c r="H8292" t="s">
        <v>14</v>
      </c>
      <c r="I8292">
        <v>11</v>
      </c>
      <c r="J8292">
        <v>0.75906538000000001</v>
      </c>
      <c r="K8292">
        <v>0.77231141000000003</v>
      </c>
      <c r="L8292">
        <v>-1.3246030000000001E-2</v>
      </c>
      <c r="M8292">
        <v>-1.7450449999999999E-2</v>
      </c>
      <c r="N8292">
        <v>89.763506000000007</v>
      </c>
      <c r="O8292">
        <v>81.747821000000002</v>
      </c>
      <c r="P8292">
        <v>3.0129599999999999E-3</v>
      </c>
      <c r="Q8292">
        <v>-1.820192E-2</v>
      </c>
      <c r="R8292">
        <v>-1.7107299999999999E-2</v>
      </c>
      <c r="S8292">
        <v>-1.482603E-2</v>
      </c>
      <c r="T8292">
        <v>-1.3246030000000001E-2</v>
      </c>
      <c r="U8292">
        <v>-1.1666040000000001E-2</v>
      </c>
      <c r="V8292">
        <v>-9.3847700000000006E-3</v>
      </c>
      <c r="W8292">
        <v>-8.2901499999999996E-3</v>
      </c>
    </row>
    <row r="8293" spans="1:23" x14ac:dyDescent="0.2">
      <c r="A8293" t="s">
        <v>4063</v>
      </c>
      <c r="B8293" t="s">
        <v>67</v>
      </c>
      <c r="C8293" t="s">
        <v>59</v>
      </c>
      <c r="D8293" t="s">
        <v>25</v>
      </c>
      <c r="E8293" t="s">
        <v>65</v>
      </c>
      <c r="F8293" t="s">
        <v>63</v>
      </c>
      <c r="G8293" t="s">
        <v>24</v>
      </c>
      <c r="H8293" t="s">
        <v>14</v>
      </c>
      <c r="I8293">
        <v>12</v>
      </c>
      <c r="J8293">
        <v>0.86299789999999998</v>
      </c>
      <c r="K8293">
        <v>0.87646997999999998</v>
      </c>
      <c r="L8293">
        <v>-1.3472080000000001E-2</v>
      </c>
      <c r="M8293">
        <v>-1.5610789999999999E-2</v>
      </c>
      <c r="N8293">
        <v>94.439567999999994</v>
      </c>
      <c r="O8293">
        <v>81.747821000000002</v>
      </c>
      <c r="P8293">
        <v>3.24589E-3</v>
      </c>
      <c r="Q8293">
        <v>-1.8811089999999999E-2</v>
      </c>
      <c r="R8293">
        <v>-1.7631850000000001E-2</v>
      </c>
      <c r="S8293">
        <v>-1.517422E-2</v>
      </c>
      <c r="T8293">
        <v>-1.3472080000000001E-2</v>
      </c>
      <c r="U8293">
        <v>-1.176993E-2</v>
      </c>
      <c r="V8293">
        <v>-9.3123100000000007E-3</v>
      </c>
      <c r="W8293">
        <v>-8.1330699999999992E-3</v>
      </c>
    </row>
    <row r="8294" spans="1:23" x14ac:dyDescent="0.2">
      <c r="A8294" t="s">
        <v>4064</v>
      </c>
      <c r="B8294" t="s">
        <v>67</v>
      </c>
      <c r="C8294" t="s">
        <v>59</v>
      </c>
      <c r="D8294" t="s">
        <v>25</v>
      </c>
      <c r="E8294" t="s">
        <v>65</v>
      </c>
      <c r="F8294" t="s">
        <v>63</v>
      </c>
      <c r="G8294" t="s">
        <v>24</v>
      </c>
      <c r="H8294" t="s">
        <v>14</v>
      </c>
      <c r="I8294">
        <v>13</v>
      </c>
      <c r="J8294">
        <v>0.97310353000000005</v>
      </c>
      <c r="K8294">
        <v>0.98684271000000001</v>
      </c>
      <c r="L8294">
        <v>-1.373919E-2</v>
      </c>
      <c r="M8294">
        <v>-1.411894E-2</v>
      </c>
      <c r="N8294">
        <v>95.487954999999999</v>
      </c>
      <c r="O8294">
        <v>81.747821000000002</v>
      </c>
      <c r="P8294">
        <v>3.8004100000000002E-3</v>
      </c>
      <c r="Q8294">
        <v>-1.9990299999999999E-2</v>
      </c>
      <c r="R8294">
        <v>-1.86096E-2</v>
      </c>
      <c r="S8294">
        <v>-1.5732119999999999E-2</v>
      </c>
      <c r="T8294">
        <v>-1.373919E-2</v>
      </c>
      <c r="U8294">
        <v>-1.174625E-2</v>
      </c>
      <c r="V8294">
        <v>-8.8687699999999998E-3</v>
      </c>
      <c r="W8294">
        <v>-7.4880700000000003E-3</v>
      </c>
    </row>
    <row r="8295" spans="1:23" x14ac:dyDescent="0.2">
      <c r="A8295" t="s">
        <v>4065</v>
      </c>
      <c r="B8295" t="s">
        <v>67</v>
      </c>
      <c r="C8295" t="s">
        <v>59</v>
      </c>
      <c r="D8295" t="s">
        <v>25</v>
      </c>
      <c r="E8295" t="s">
        <v>65</v>
      </c>
      <c r="F8295" t="s">
        <v>63</v>
      </c>
      <c r="G8295" t="s">
        <v>24</v>
      </c>
      <c r="H8295" t="s">
        <v>14</v>
      </c>
      <c r="I8295">
        <v>14</v>
      </c>
      <c r="J8295">
        <v>1.0772401</v>
      </c>
      <c r="K8295">
        <v>1.0856858</v>
      </c>
      <c r="L8295">
        <v>-8.4456600000000007E-3</v>
      </c>
      <c r="M8295">
        <v>-7.8400899999999992E-3</v>
      </c>
      <c r="N8295">
        <v>95.066902999999996</v>
      </c>
      <c r="O8295">
        <v>81.747821000000002</v>
      </c>
      <c r="P8295">
        <v>5.1238300000000002E-3</v>
      </c>
      <c r="Q8295">
        <v>-1.6873599999999999E-2</v>
      </c>
      <c r="R8295">
        <v>-1.50121E-2</v>
      </c>
      <c r="S8295">
        <v>-1.1132589999999999E-2</v>
      </c>
      <c r="T8295">
        <v>-8.4456600000000007E-3</v>
      </c>
      <c r="U8295">
        <v>-5.7587200000000002E-3</v>
      </c>
      <c r="V8295">
        <v>-1.8792100000000001E-3</v>
      </c>
      <c r="W8295">
        <v>-1.7710000000000002E-5</v>
      </c>
    </row>
    <row r="8296" spans="1:23" x14ac:dyDescent="0.2">
      <c r="A8296" t="s">
        <v>4066</v>
      </c>
      <c r="B8296" t="s">
        <v>67</v>
      </c>
      <c r="C8296" t="s">
        <v>59</v>
      </c>
      <c r="D8296" t="s">
        <v>25</v>
      </c>
      <c r="E8296" t="s">
        <v>65</v>
      </c>
      <c r="F8296" t="s">
        <v>63</v>
      </c>
      <c r="G8296" t="s">
        <v>24</v>
      </c>
      <c r="H8296" t="s">
        <v>14</v>
      </c>
      <c r="I8296">
        <v>15</v>
      </c>
      <c r="J8296">
        <v>1.1628784999999999</v>
      </c>
      <c r="K8296">
        <v>1.1652285</v>
      </c>
      <c r="L8296">
        <v>-2.3499900000000002E-3</v>
      </c>
      <c r="M8296">
        <v>-2.0208399999999999E-3</v>
      </c>
      <c r="N8296">
        <v>95.364435</v>
      </c>
      <c r="O8296">
        <v>81.747821000000002</v>
      </c>
      <c r="P8296">
        <v>5.0797400000000001E-3</v>
      </c>
      <c r="Q8296">
        <v>-1.070543E-2</v>
      </c>
      <c r="R8296">
        <v>-8.8599500000000001E-3</v>
      </c>
      <c r="S8296">
        <v>-5.0138099999999996E-3</v>
      </c>
      <c r="T8296">
        <v>-2.3499900000000002E-3</v>
      </c>
      <c r="U8296">
        <v>3.1383000000000002E-4</v>
      </c>
      <c r="V8296">
        <v>4.1599599999999999E-3</v>
      </c>
      <c r="W8296">
        <v>6.0054399999999999E-3</v>
      </c>
    </row>
    <row r="8297" spans="1:23" x14ac:dyDescent="0.2">
      <c r="A8297" t="s">
        <v>4067</v>
      </c>
      <c r="B8297" t="s">
        <v>67</v>
      </c>
      <c r="C8297" t="s">
        <v>59</v>
      </c>
      <c r="D8297" t="s">
        <v>25</v>
      </c>
      <c r="E8297" t="s">
        <v>65</v>
      </c>
      <c r="F8297" t="s">
        <v>63</v>
      </c>
      <c r="G8297" t="s">
        <v>24</v>
      </c>
      <c r="H8297" t="s">
        <v>14</v>
      </c>
      <c r="I8297">
        <v>16</v>
      </c>
      <c r="J8297">
        <v>1.2389208</v>
      </c>
      <c r="K8297">
        <v>1.2379178</v>
      </c>
      <c r="L8297">
        <v>1.00303E-3</v>
      </c>
      <c r="M8297">
        <v>8.0959999999999995E-4</v>
      </c>
      <c r="N8297">
        <v>95.434537000000006</v>
      </c>
      <c r="O8297">
        <v>81.747821000000002</v>
      </c>
      <c r="P8297">
        <v>5.01959E-3</v>
      </c>
      <c r="Q8297">
        <v>-7.2534599999999998E-3</v>
      </c>
      <c r="R8297">
        <v>-5.4298300000000001E-3</v>
      </c>
      <c r="S8297">
        <v>-1.6292500000000001E-3</v>
      </c>
      <c r="T8297">
        <v>1.00303E-3</v>
      </c>
      <c r="U8297">
        <v>3.6353000000000002E-3</v>
      </c>
      <c r="V8297">
        <v>7.4358899999999997E-3</v>
      </c>
      <c r="W8297">
        <v>9.2595100000000003E-3</v>
      </c>
    </row>
    <row r="8298" spans="1:23" x14ac:dyDescent="0.2">
      <c r="A8298" t="s">
        <v>4068</v>
      </c>
      <c r="B8298" t="s">
        <v>67</v>
      </c>
      <c r="C8298" t="s">
        <v>59</v>
      </c>
      <c r="D8298" t="s">
        <v>25</v>
      </c>
      <c r="E8298" t="s">
        <v>65</v>
      </c>
      <c r="F8298" t="s">
        <v>63</v>
      </c>
      <c r="G8298" t="s">
        <v>24</v>
      </c>
      <c r="H8298" t="s">
        <v>15</v>
      </c>
      <c r="I8298">
        <v>17</v>
      </c>
      <c r="J8298">
        <v>1.2604952</v>
      </c>
      <c r="K8298">
        <v>1.2456734</v>
      </c>
      <c r="L8298">
        <v>1.4821890000000001E-2</v>
      </c>
      <c r="M8298">
        <v>1.175878E-2</v>
      </c>
      <c r="N8298">
        <v>94.373001000000002</v>
      </c>
      <c r="O8298">
        <v>81.747821000000002</v>
      </c>
      <c r="P8298">
        <v>5.1039099999999997E-3</v>
      </c>
      <c r="Q8298">
        <v>6.4266999999999996E-3</v>
      </c>
      <c r="R8298">
        <v>8.2809600000000004E-3</v>
      </c>
      <c r="S8298">
        <v>1.2145400000000001E-2</v>
      </c>
      <c r="T8298">
        <v>1.4821890000000001E-2</v>
      </c>
      <c r="U8298">
        <v>1.7498389999999999E-2</v>
      </c>
      <c r="V8298">
        <v>2.1362820000000001E-2</v>
      </c>
      <c r="W8298">
        <v>2.3217080000000001E-2</v>
      </c>
    </row>
    <row r="8299" spans="1:23" x14ac:dyDescent="0.2">
      <c r="A8299" t="s">
        <v>4069</v>
      </c>
      <c r="B8299" t="s">
        <v>67</v>
      </c>
      <c r="C8299" t="s">
        <v>59</v>
      </c>
      <c r="D8299" t="s">
        <v>25</v>
      </c>
      <c r="E8299" t="s">
        <v>65</v>
      </c>
      <c r="F8299" t="s">
        <v>63</v>
      </c>
      <c r="G8299" t="s">
        <v>24</v>
      </c>
      <c r="H8299" t="s">
        <v>15</v>
      </c>
      <c r="I8299">
        <v>18</v>
      </c>
      <c r="J8299">
        <v>1.2677231</v>
      </c>
      <c r="K8299">
        <v>1.2536375</v>
      </c>
      <c r="L8299">
        <v>1.408558E-2</v>
      </c>
      <c r="M8299">
        <v>1.111093E-2</v>
      </c>
      <c r="N8299">
        <v>93.571622000000005</v>
      </c>
      <c r="O8299">
        <v>81.747821000000002</v>
      </c>
      <c r="P8299">
        <v>4.7467200000000003E-3</v>
      </c>
      <c r="Q8299">
        <v>6.2779300000000001E-3</v>
      </c>
      <c r="R8299">
        <v>8.0024199999999997E-3</v>
      </c>
      <c r="S8299">
        <v>1.15964E-2</v>
      </c>
      <c r="T8299">
        <v>1.408558E-2</v>
      </c>
      <c r="U8299">
        <v>1.6574760000000001E-2</v>
      </c>
      <c r="V8299">
        <v>2.0168740000000001E-2</v>
      </c>
      <c r="W8299">
        <v>2.1893240000000001E-2</v>
      </c>
    </row>
    <row r="8300" spans="1:23" x14ac:dyDescent="0.2">
      <c r="A8300" t="s">
        <v>4070</v>
      </c>
      <c r="B8300" t="s">
        <v>67</v>
      </c>
      <c r="C8300" t="s">
        <v>59</v>
      </c>
      <c r="D8300" t="s">
        <v>25</v>
      </c>
      <c r="E8300" t="s">
        <v>65</v>
      </c>
      <c r="F8300" t="s">
        <v>63</v>
      </c>
      <c r="G8300" t="s">
        <v>24</v>
      </c>
      <c r="H8300" t="s">
        <v>15</v>
      </c>
      <c r="I8300">
        <v>19</v>
      </c>
      <c r="J8300">
        <v>1.2269152999999999</v>
      </c>
      <c r="K8300">
        <v>1.2107018000000001</v>
      </c>
      <c r="L8300">
        <v>1.6213419999999999E-2</v>
      </c>
      <c r="M8300">
        <v>1.3214780000000001E-2</v>
      </c>
      <c r="N8300">
        <v>90.506562000000002</v>
      </c>
      <c r="O8300">
        <v>81.747821000000002</v>
      </c>
      <c r="P8300">
        <v>4.38398E-3</v>
      </c>
      <c r="Q8300">
        <v>9.0024100000000006E-3</v>
      </c>
      <c r="R8300">
        <v>1.059512E-2</v>
      </c>
      <c r="S8300">
        <v>1.391446E-2</v>
      </c>
      <c r="T8300">
        <v>1.6213419999999999E-2</v>
      </c>
      <c r="U8300">
        <v>1.8512379999999998E-2</v>
      </c>
      <c r="V8300">
        <v>2.1831719999999999E-2</v>
      </c>
      <c r="W8300">
        <v>2.342443E-2</v>
      </c>
    </row>
    <row r="8301" spans="1:23" x14ac:dyDescent="0.2">
      <c r="A8301" t="s">
        <v>4071</v>
      </c>
      <c r="B8301" t="s">
        <v>67</v>
      </c>
      <c r="C8301" t="s">
        <v>59</v>
      </c>
      <c r="D8301" t="s">
        <v>25</v>
      </c>
      <c r="E8301" t="s">
        <v>65</v>
      </c>
      <c r="F8301" t="s">
        <v>63</v>
      </c>
      <c r="G8301" t="s">
        <v>24</v>
      </c>
      <c r="H8301" t="s">
        <v>15</v>
      </c>
      <c r="I8301">
        <v>20</v>
      </c>
      <c r="J8301">
        <v>1.2166604000000001</v>
      </c>
      <c r="K8301">
        <v>1.2028597999999999</v>
      </c>
      <c r="L8301">
        <v>1.380057E-2</v>
      </c>
      <c r="M8301">
        <v>1.1342990000000001E-2</v>
      </c>
      <c r="N8301">
        <v>86.330517999999998</v>
      </c>
      <c r="O8301">
        <v>81.747821000000002</v>
      </c>
      <c r="P8301">
        <v>4.2822600000000004E-3</v>
      </c>
      <c r="Q8301">
        <v>6.7568799999999998E-3</v>
      </c>
      <c r="R8301">
        <v>8.3126399999999996E-3</v>
      </c>
      <c r="S8301">
        <v>1.155495E-2</v>
      </c>
      <c r="T8301">
        <v>1.380057E-2</v>
      </c>
      <c r="U8301">
        <v>1.604618E-2</v>
      </c>
      <c r="V8301">
        <v>1.92885E-2</v>
      </c>
      <c r="W8301">
        <v>2.0844250000000002E-2</v>
      </c>
    </row>
    <row r="8302" spans="1:23" x14ac:dyDescent="0.2">
      <c r="A8302" t="s">
        <v>4072</v>
      </c>
      <c r="B8302" t="s">
        <v>67</v>
      </c>
      <c r="C8302" t="s">
        <v>59</v>
      </c>
      <c r="D8302" t="s">
        <v>25</v>
      </c>
      <c r="E8302" t="s">
        <v>65</v>
      </c>
      <c r="F8302" t="s">
        <v>63</v>
      </c>
      <c r="G8302" t="s">
        <v>24</v>
      </c>
      <c r="H8302" t="s">
        <v>15</v>
      </c>
      <c r="I8302">
        <v>21</v>
      </c>
      <c r="J8302">
        <v>1.1922131</v>
      </c>
      <c r="K8302">
        <v>1.1873282999999999</v>
      </c>
      <c r="L8302">
        <v>4.8848199999999998E-3</v>
      </c>
      <c r="M8302">
        <v>4.0972700000000001E-3</v>
      </c>
      <c r="N8302">
        <v>81.969695000000002</v>
      </c>
      <c r="O8302">
        <v>81.747821000000002</v>
      </c>
      <c r="P8302">
        <v>3.2947300000000001E-3</v>
      </c>
      <c r="Q8302">
        <v>-5.3452999999999997E-4</v>
      </c>
      <c r="R8302">
        <v>6.6244999999999997E-4</v>
      </c>
      <c r="S8302">
        <v>3.1570600000000002E-3</v>
      </c>
      <c r="T8302">
        <v>4.8848199999999998E-3</v>
      </c>
      <c r="U8302">
        <v>6.6125699999999999E-3</v>
      </c>
      <c r="V8302">
        <v>9.1071799999999994E-3</v>
      </c>
      <c r="W8302">
        <v>1.030416E-2</v>
      </c>
    </row>
    <row r="8303" spans="1:23" x14ac:dyDescent="0.2">
      <c r="A8303" t="s">
        <v>4073</v>
      </c>
      <c r="B8303" t="s">
        <v>67</v>
      </c>
      <c r="C8303" t="s">
        <v>59</v>
      </c>
      <c r="D8303" t="s">
        <v>25</v>
      </c>
      <c r="E8303" t="s">
        <v>65</v>
      </c>
      <c r="F8303" t="s">
        <v>63</v>
      </c>
      <c r="G8303" t="s">
        <v>24</v>
      </c>
      <c r="H8303" t="s">
        <v>14</v>
      </c>
      <c r="I8303">
        <v>22</v>
      </c>
      <c r="J8303">
        <v>1.1273097000000001</v>
      </c>
      <c r="K8303">
        <v>1.1424839</v>
      </c>
      <c r="L8303">
        <v>-1.5174190000000001E-2</v>
      </c>
      <c r="M8303">
        <v>-1.346054E-2</v>
      </c>
      <c r="N8303">
        <v>79.608241000000007</v>
      </c>
      <c r="O8303">
        <v>81.747821000000002</v>
      </c>
      <c r="P8303">
        <v>2.4375E-3</v>
      </c>
      <c r="Q8303">
        <v>-1.9183519999999999E-2</v>
      </c>
      <c r="R8303">
        <v>-1.829797E-2</v>
      </c>
      <c r="S8303">
        <v>-1.6452419999999999E-2</v>
      </c>
      <c r="T8303">
        <v>-1.5174190000000001E-2</v>
      </c>
      <c r="U8303">
        <v>-1.3895970000000001E-2</v>
      </c>
      <c r="V8303">
        <v>-1.2050419999999999E-2</v>
      </c>
      <c r="W8303">
        <v>-1.116487E-2</v>
      </c>
    </row>
    <row r="8304" spans="1:23" x14ac:dyDescent="0.2">
      <c r="A8304" t="s">
        <v>4074</v>
      </c>
      <c r="B8304" t="s">
        <v>67</v>
      </c>
      <c r="C8304" t="s">
        <v>59</v>
      </c>
      <c r="D8304" t="s">
        <v>25</v>
      </c>
      <c r="E8304" t="s">
        <v>65</v>
      </c>
      <c r="F8304" t="s">
        <v>63</v>
      </c>
      <c r="G8304" t="s">
        <v>24</v>
      </c>
      <c r="H8304" t="s">
        <v>14</v>
      </c>
      <c r="I8304">
        <v>23</v>
      </c>
      <c r="J8304">
        <v>0.99389022000000005</v>
      </c>
      <c r="K8304">
        <v>1.0120328999999999</v>
      </c>
      <c r="L8304">
        <v>-1.814269E-2</v>
      </c>
      <c r="M8304">
        <v>-1.8254220000000002E-2</v>
      </c>
      <c r="N8304">
        <v>77.517718000000002</v>
      </c>
      <c r="O8304">
        <v>81.747821000000002</v>
      </c>
      <c r="P8304">
        <v>3.0881300000000001E-3</v>
      </c>
      <c r="Q8304">
        <v>-2.322221E-2</v>
      </c>
      <c r="R8304">
        <v>-2.2100290000000002E-2</v>
      </c>
      <c r="S8304">
        <v>-1.9762109999999999E-2</v>
      </c>
      <c r="T8304">
        <v>-1.814269E-2</v>
      </c>
      <c r="U8304">
        <v>-1.652327E-2</v>
      </c>
      <c r="V8304">
        <v>-1.4185100000000001E-2</v>
      </c>
      <c r="W8304">
        <v>-1.3063170000000001E-2</v>
      </c>
    </row>
    <row r="8305" spans="1:23" x14ac:dyDescent="0.2">
      <c r="A8305" t="s">
        <v>4075</v>
      </c>
      <c r="B8305" t="s">
        <v>67</v>
      </c>
      <c r="C8305" t="s">
        <v>59</v>
      </c>
      <c r="D8305" t="s">
        <v>25</v>
      </c>
      <c r="E8305" t="s">
        <v>65</v>
      </c>
      <c r="F8305" t="s">
        <v>63</v>
      </c>
      <c r="G8305" t="s">
        <v>24</v>
      </c>
      <c r="H8305" t="s">
        <v>14</v>
      </c>
      <c r="I8305">
        <v>24</v>
      </c>
      <c r="J8305">
        <v>0.84503010999999995</v>
      </c>
      <c r="K8305">
        <v>0.86453643000000002</v>
      </c>
      <c r="L8305">
        <v>-1.9506320000000001E-2</v>
      </c>
      <c r="M8305">
        <v>-2.3083579999999999E-2</v>
      </c>
      <c r="N8305">
        <v>76.248977999999994</v>
      </c>
      <c r="O8305">
        <v>81.747821000000002</v>
      </c>
      <c r="P8305">
        <v>3.2897400000000002E-3</v>
      </c>
      <c r="Q8305">
        <v>-2.4917470000000001E-2</v>
      </c>
      <c r="R8305">
        <v>-2.3722300000000002E-2</v>
      </c>
      <c r="S8305">
        <v>-2.1231460000000001E-2</v>
      </c>
      <c r="T8305">
        <v>-1.9506320000000001E-2</v>
      </c>
      <c r="U8305">
        <v>-1.7781180000000001E-2</v>
      </c>
      <c r="V8305">
        <v>-1.5290339999999999E-2</v>
      </c>
      <c r="W8305">
        <v>-1.4095170000000001E-2</v>
      </c>
    </row>
    <row r="8306" spans="1:23" x14ac:dyDescent="0.2">
      <c r="A8306" t="s">
        <v>9954</v>
      </c>
      <c r="B8306" t="s">
        <v>67</v>
      </c>
      <c r="C8306" t="s">
        <v>59</v>
      </c>
      <c r="D8306" t="s">
        <v>25</v>
      </c>
      <c r="E8306" t="s">
        <v>5652</v>
      </c>
      <c r="F8306" t="s">
        <v>64</v>
      </c>
      <c r="G8306" t="s">
        <v>24</v>
      </c>
      <c r="H8306" t="s">
        <v>14</v>
      </c>
      <c r="I8306">
        <v>1</v>
      </c>
      <c r="J8306">
        <v>0.72686605999999998</v>
      </c>
      <c r="K8306">
        <v>0.73246087000000004</v>
      </c>
      <c r="L8306">
        <v>-5.5948100000000004E-3</v>
      </c>
      <c r="M8306">
        <v>-7.6971599999999998E-3</v>
      </c>
      <c r="N8306">
        <v>72.928236999999996</v>
      </c>
      <c r="O8306">
        <v>81.775075000000001</v>
      </c>
      <c r="P8306">
        <v>2.7882599999999999E-3</v>
      </c>
      <c r="Q8306">
        <v>-1.018108E-2</v>
      </c>
      <c r="R8306">
        <v>-9.1681000000000002E-3</v>
      </c>
      <c r="S8306">
        <v>-7.0569700000000001E-3</v>
      </c>
      <c r="T8306">
        <v>-5.5948100000000004E-3</v>
      </c>
      <c r="U8306">
        <v>-4.1326399999999999E-3</v>
      </c>
      <c r="V8306">
        <v>-2.0215099999999998E-3</v>
      </c>
      <c r="W8306">
        <v>-1.0085300000000001E-3</v>
      </c>
    </row>
    <row r="8307" spans="1:23" x14ac:dyDescent="0.2">
      <c r="A8307" t="s">
        <v>9955</v>
      </c>
      <c r="B8307" t="s">
        <v>67</v>
      </c>
      <c r="C8307" t="s">
        <v>59</v>
      </c>
      <c r="D8307" t="s">
        <v>25</v>
      </c>
      <c r="E8307" t="s">
        <v>5652</v>
      </c>
      <c r="F8307" t="s">
        <v>64</v>
      </c>
      <c r="G8307" t="s">
        <v>24</v>
      </c>
      <c r="H8307" t="s">
        <v>14</v>
      </c>
      <c r="I8307">
        <v>2</v>
      </c>
      <c r="J8307">
        <v>0.64827604999999999</v>
      </c>
      <c r="K8307">
        <v>0.65646179999999998</v>
      </c>
      <c r="L8307">
        <v>-8.1857500000000003E-3</v>
      </c>
      <c r="M8307">
        <v>-1.262695E-2</v>
      </c>
      <c r="N8307">
        <v>72.251813999999996</v>
      </c>
      <c r="O8307">
        <v>81.775075000000001</v>
      </c>
      <c r="P8307">
        <v>2.1162099999999999E-3</v>
      </c>
      <c r="Q8307">
        <v>-1.1666609999999999E-2</v>
      </c>
      <c r="R8307">
        <v>-1.0897779999999999E-2</v>
      </c>
      <c r="S8307">
        <v>-9.29549E-3</v>
      </c>
      <c r="T8307">
        <v>-8.1857500000000003E-3</v>
      </c>
      <c r="U8307">
        <v>-7.0760099999999998E-3</v>
      </c>
      <c r="V8307">
        <v>-5.4737199999999996E-3</v>
      </c>
      <c r="W8307">
        <v>-4.7048999999999997E-3</v>
      </c>
    </row>
    <row r="8308" spans="1:23" x14ac:dyDescent="0.2">
      <c r="A8308" t="s">
        <v>9956</v>
      </c>
      <c r="B8308" t="s">
        <v>67</v>
      </c>
      <c r="C8308" t="s">
        <v>59</v>
      </c>
      <c r="D8308" t="s">
        <v>25</v>
      </c>
      <c r="E8308" t="s">
        <v>5652</v>
      </c>
      <c r="F8308" t="s">
        <v>64</v>
      </c>
      <c r="G8308" t="s">
        <v>24</v>
      </c>
      <c r="H8308" t="s">
        <v>14</v>
      </c>
      <c r="I8308">
        <v>3</v>
      </c>
      <c r="J8308">
        <v>0.59508061000000001</v>
      </c>
      <c r="K8308">
        <v>0.60388821000000004</v>
      </c>
      <c r="L8308">
        <v>-8.8076000000000005E-3</v>
      </c>
      <c r="M8308">
        <v>-1.480068E-2</v>
      </c>
      <c r="N8308">
        <v>71.176562000000004</v>
      </c>
      <c r="O8308">
        <v>81.775075000000001</v>
      </c>
      <c r="P8308">
        <v>2.8562700000000002E-3</v>
      </c>
      <c r="Q8308">
        <v>-1.350574E-2</v>
      </c>
      <c r="R8308">
        <v>-1.246806E-2</v>
      </c>
      <c r="S8308">
        <v>-1.0305430000000001E-2</v>
      </c>
      <c r="T8308">
        <v>-8.8076000000000005E-3</v>
      </c>
      <c r="U8308">
        <v>-7.3097700000000002E-3</v>
      </c>
      <c r="V8308">
        <v>-5.1471399999999997E-3</v>
      </c>
      <c r="W8308">
        <v>-4.1094599999999997E-3</v>
      </c>
    </row>
    <row r="8309" spans="1:23" x14ac:dyDescent="0.2">
      <c r="A8309" t="s">
        <v>9957</v>
      </c>
      <c r="B8309" t="s">
        <v>67</v>
      </c>
      <c r="C8309" t="s">
        <v>59</v>
      </c>
      <c r="D8309" t="s">
        <v>25</v>
      </c>
      <c r="E8309" t="s">
        <v>5652</v>
      </c>
      <c r="F8309" t="s">
        <v>64</v>
      </c>
      <c r="G8309" t="s">
        <v>24</v>
      </c>
      <c r="H8309" t="s">
        <v>14</v>
      </c>
      <c r="I8309">
        <v>4</v>
      </c>
      <c r="J8309">
        <v>0.55977789</v>
      </c>
      <c r="K8309">
        <v>0.56458622000000003</v>
      </c>
      <c r="L8309">
        <v>-4.8083300000000004E-3</v>
      </c>
      <c r="M8309">
        <v>-8.5897200000000003E-3</v>
      </c>
      <c r="N8309">
        <v>70.827760999999995</v>
      </c>
      <c r="O8309">
        <v>81.775075000000001</v>
      </c>
      <c r="P8309">
        <v>2.2817599999999999E-3</v>
      </c>
      <c r="Q8309">
        <v>-8.5614899999999997E-3</v>
      </c>
      <c r="R8309">
        <v>-7.7325299999999996E-3</v>
      </c>
      <c r="S8309">
        <v>-6.0048899999999997E-3</v>
      </c>
      <c r="T8309">
        <v>-4.8083300000000004E-3</v>
      </c>
      <c r="U8309">
        <v>-3.6117800000000002E-3</v>
      </c>
      <c r="V8309">
        <v>-1.8841400000000001E-3</v>
      </c>
      <c r="W8309">
        <v>-1.05517E-3</v>
      </c>
    </row>
    <row r="8310" spans="1:23" x14ac:dyDescent="0.2">
      <c r="A8310" t="s">
        <v>9958</v>
      </c>
      <c r="B8310" t="s">
        <v>67</v>
      </c>
      <c r="C8310" t="s">
        <v>59</v>
      </c>
      <c r="D8310" t="s">
        <v>25</v>
      </c>
      <c r="E8310" t="s">
        <v>5652</v>
      </c>
      <c r="F8310" t="s">
        <v>64</v>
      </c>
      <c r="G8310" t="s">
        <v>24</v>
      </c>
      <c r="H8310" t="s">
        <v>14</v>
      </c>
      <c r="I8310">
        <v>5</v>
      </c>
      <c r="J8310">
        <v>0.54362798000000001</v>
      </c>
      <c r="K8310">
        <v>0.55141275999999995</v>
      </c>
      <c r="L8310">
        <v>-7.7847799999999998E-3</v>
      </c>
      <c r="M8310">
        <v>-1.4320060000000001E-2</v>
      </c>
      <c r="N8310">
        <v>70.952078999999998</v>
      </c>
      <c r="O8310">
        <v>81.775075000000001</v>
      </c>
      <c r="P8310">
        <v>2.5955499999999999E-3</v>
      </c>
      <c r="Q8310">
        <v>-1.205409E-2</v>
      </c>
      <c r="R8310">
        <v>-1.111112E-2</v>
      </c>
      <c r="S8310">
        <v>-9.1458900000000003E-3</v>
      </c>
      <c r="T8310">
        <v>-7.7847799999999998E-3</v>
      </c>
      <c r="U8310">
        <v>-6.4236800000000002E-3</v>
      </c>
      <c r="V8310">
        <v>-4.4584500000000001E-3</v>
      </c>
      <c r="W8310">
        <v>-3.5154800000000001E-3</v>
      </c>
    </row>
    <row r="8311" spans="1:23" x14ac:dyDescent="0.2">
      <c r="A8311" t="s">
        <v>9959</v>
      </c>
      <c r="B8311" t="s">
        <v>67</v>
      </c>
      <c r="C8311" t="s">
        <v>59</v>
      </c>
      <c r="D8311" t="s">
        <v>25</v>
      </c>
      <c r="E8311" t="s">
        <v>5652</v>
      </c>
      <c r="F8311" t="s">
        <v>64</v>
      </c>
      <c r="G8311" t="s">
        <v>24</v>
      </c>
      <c r="H8311" t="s">
        <v>14</v>
      </c>
      <c r="I8311">
        <v>6</v>
      </c>
      <c r="J8311">
        <v>0.55911836000000004</v>
      </c>
      <c r="K8311">
        <v>0.56407845999999995</v>
      </c>
      <c r="L8311">
        <v>-4.9601100000000002E-3</v>
      </c>
      <c r="M8311">
        <v>-8.8713000000000004E-3</v>
      </c>
      <c r="N8311">
        <v>70.892752000000002</v>
      </c>
      <c r="O8311">
        <v>81.775075000000001</v>
      </c>
      <c r="P8311">
        <v>1.8652600000000001E-3</v>
      </c>
      <c r="Q8311">
        <v>-8.0281799999999993E-3</v>
      </c>
      <c r="R8311">
        <v>-7.3505300000000001E-3</v>
      </c>
      <c r="S8311">
        <v>-5.93825E-3</v>
      </c>
      <c r="T8311">
        <v>-4.9601100000000002E-3</v>
      </c>
      <c r="U8311">
        <v>-3.9819599999999997E-3</v>
      </c>
      <c r="V8311">
        <v>-2.56968E-3</v>
      </c>
      <c r="W8311">
        <v>-1.8920300000000001E-3</v>
      </c>
    </row>
    <row r="8312" spans="1:23" x14ac:dyDescent="0.2">
      <c r="A8312" t="s">
        <v>9960</v>
      </c>
      <c r="B8312" t="s">
        <v>67</v>
      </c>
      <c r="C8312" t="s">
        <v>59</v>
      </c>
      <c r="D8312" t="s">
        <v>25</v>
      </c>
      <c r="E8312" t="s">
        <v>5652</v>
      </c>
      <c r="F8312" t="s">
        <v>64</v>
      </c>
      <c r="G8312" t="s">
        <v>24</v>
      </c>
      <c r="H8312" t="s">
        <v>14</v>
      </c>
      <c r="I8312">
        <v>7</v>
      </c>
      <c r="J8312">
        <v>0.61009813000000002</v>
      </c>
      <c r="K8312">
        <v>0.62010500000000002</v>
      </c>
      <c r="L8312">
        <v>-1.0006869999999999E-2</v>
      </c>
      <c r="M8312">
        <v>-1.6402070000000001E-2</v>
      </c>
      <c r="N8312">
        <v>70.372452999999993</v>
      </c>
      <c r="O8312">
        <v>81.775075000000001</v>
      </c>
      <c r="P8312">
        <v>2.36338E-3</v>
      </c>
      <c r="Q8312">
        <v>-1.389429E-2</v>
      </c>
      <c r="R8312">
        <v>-1.3035669999999999E-2</v>
      </c>
      <c r="S8312">
        <v>-1.1246229999999999E-2</v>
      </c>
      <c r="T8312">
        <v>-1.0006869999999999E-2</v>
      </c>
      <c r="U8312">
        <v>-8.7675199999999991E-3</v>
      </c>
      <c r="V8312">
        <v>-6.9780800000000002E-3</v>
      </c>
      <c r="W8312">
        <v>-6.1194600000000002E-3</v>
      </c>
    </row>
    <row r="8313" spans="1:23" x14ac:dyDescent="0.2">
      <c r="A8313" t="s">
        <v>9961</v>
      </c>
      <c r="B8313" t="s">
        <v>67</v>
      </c>
      <c r="C8313" t="s">
        <v>59</v>
      </c>
      <c r="D8313" t="s">
        <v>25</v>
      </c>
      <c r="E8313" t="s">
        <v>5652</v>
      </c>
      <c r="F8313" t="s">
        <v>64</v>
      </c>
      <c r="G8313" t="s">
        <v>24</v>
      </c>
      <c r="H8313" t="s">
        <v>14</v>
      </c>
      <c r="I8313">
        <v>8</v>
      </c>
      <c r="J8313">
        <v>0.62350744999999996</v>
      </c>
      <c r="K8313">
        <v>0.62961590999999995</v>
      </c>
      <c r="L8313">
        <v>-6.1084599999999996E-3</v>
      </c>
      <c r="M8313">
        <v>-9.7969300000000006E-3</v>
      </c>
      <c r="N8313">
        <v>70.911472000000003</v>
      </c>
      <c r="O8313">
        <v>81.775075000000001</v>
      </c>
      <c r="P8313">
        <v>2.7911400000000001E-3</v>
      </c>
      <c r="Q8313">
        <v>-1.0699470000000001E-2</v>
      </c>
      <c r="R8313">
        <v>-9.68545E-3</v>
      </c>
      <c r="S8313">
        <v>-7.5721299999999998E-3</v>
      </c>
      <c r="T8313">
        <v>-6.1084599999999996E-3</v>
      </c>
      <c r="U8313">
        <v>-4.6447800000000003E-3</v>
      </c>
      <c r="V8313">
        <v>-2.5314700000000001E-3</v>
      </c>
      <c r="W8313">
        <v>-1.5174400000000001E-3</v>
      </c>
    </row>
    <row r="8314" spans="1:23" x14ac:dyDescent="0.2">
      <c r="A8314" t="s">
        <v>9962</v>
      </c>
      <c r="B8314" t="s">
        <v>67</v>
      </c>
      <c r="C8314" t="s">
        <v>59</v>
      </c>
      <c r="D8314" t="s">
        <v>25</v>
      </c>
      <c r="E8314" t="s">
        <v>5652</v>
      </c>
      <c r="F8314" t="s">
        <v>64</v>
      </c>
      <c r="G8314" t="s">
        <v>24</v>
      </c>
      <c r="H8314" t="s">
        <v>14</v>
      </c>
      <c r="I8314">
        <v>9</v>
      </c>
      <c r="J8314">
        <v>0.63972554999999998</v>
      </c>
      <c r="K8314">
        <v>0.64384284000000003</v>
      </c>
      <c r="L8314">
        <v>-4.11729E-3</v>
      </c>
      <c r="M8314">
        <v>-6.4360299999999997E-3</v>
      </c>
      <c r="N8314">
        <v>76.431450999999996</v>
      </c>
      <c r="O8314">
        <v>81.775075000000001</v>
      </c>
      <c r="P8314">
        <v>3.1952E-3</v>
      </c>
      <c r="Q8314">
        <v>-9.3729299999999998E-3</v>
      </c>
      <c r="R8314">
        <v>-8.2121099999999999E-3</v>
      </c>
      <c r="S8314">
        <v>-5.7928600000000004E-3</v>
      </c>
      <c r="T8314">
        <v>-4.11729E-3</v>
      </c>
      <c r="U8314">
        <v>-2.4417200000000001E-3</v>
      </c>
      <c r="V8314">
        <v>-2.247E-5</v>
      </c>
      <c r="W8314">
        <v>1.13835E-3</v>
      </c>
    </row>
    <row r="8315" spans="1:23" x14ac:dyDescent="0.2">
      <c r="A8315" t="s">
        <v>9963</v>
      </c>
      <c r="B8315" t="s">
        <v>67</v>
      </c>
      <c r="C8315" t="s">
        <v>59</v>
      </c>
      <c r="D8315" t="s">
        <v>25</v>
      </c>
      <c r="E8315" t="s">
        <v>5652</v>
      </c>
      <c r="F8315" t="s">
        <v>64</v>
      </c>
      <c r="G8315" t="s">
        <v>24</v>
      </c>
      <c r="H8315" t="s">
        <v>14</v>
      </c>
      <c r="I8315">
        <v>10</v>
      </c>
      <c r="J8315">
        <v>0.69943516999999999</v>
      </c>
      <c r="K8315">
        <v>0.70798269000000003</v>
      </c>
      <c r="L8315">
        <v>-8.5475099999999995E-3</v>
      </c>
      <c r="M8315">
        <v>-1.222059E-2</v>
      </c>
      <c r="N8315">
        <v>83.480138999999994</v>
      </c>
      <c r="O8315">
        <v>81.775075000000001</v>
      </c>
      <c r="P8315">
        <v>3.7812599999999998E-3</v>
      </c>
      <c r="Q8315">
        <v>-1.476714E-2</v>
      </c>
      <c r="R8315">
        <v>-1.339339E-2</v>
      </c>
      <c r="S8315">
        <v>-1.053041E-2</v>
      </c>
      <c r="T8315">
        <v>-8.5475099999999995E-3</v>
      </c>
      <c r="U8315">
        <v>-6.5646200000000002E-3</v>
      </c>
      <c r="V8315">
        <v>-3.70163E-3</v>
      </c>
      <c r="W8315">
        <v>-2.32789E-3</v>
      </c>
    </row>
    <row r="8316" spans="1:23" x14ac:dyDescent="0.2">
      <c r="A8316" t="s">
        <v>9964</v>
      </c>
      <c r="B8316" t="s">
        <v>67</v>
      </c>
      <c r="C8316" t="s">
        <v>59</v>
      </c>
      <c r="D8316" t="s">
        <v>25</v>
      </c>
      <c r="E8316" t="s">
        <v>5652</v>
      </c>
      <c r="F8316" t="s">
        <v>64</v>
      </c>
      <c r="G8316" t="s">
        <v>24</v>
      </c>
      <c r="H8316" t="s">
        <v>14</v>
      </c>
      <c r="I8316">
        <v>11</v>
      </c>
      <c r="J8316">
        <v>0.79135454000000005</v>
      </c>
      <c r="K8316">
        <v>0.80331529000000002</v>
      </c>
      <c r="L8316">
        <v>-1.1960749999999999E-2</v>
      </c>
      <c r="M8316">
        <v>-1.5114280000000001E-2</v>
      </c>
      <c r="N8316">
        <v>89.793147000000005</v>
      </c>
      <c r="O8316">
        <v>81.775075000000001</v>
      </c>
      <c r="P8316">
        <v>5.4341299999999997E-3</v>
      </c>
      <c r="Q8316">
        <v>-2.0899109999999999E-2</v>
      </c>
      <c r="R8316">
        <v>-1.8924880000000002E-2</v>
      </c>
      <c r="S8316">
        <v>-1.4810419999999999E-2</v>
      </c>
      <c r="T8316">
        <v>-1.1960749999999999E-2</v>
      </c>
      <c r="U8316">
        <v>-9.1110900000000005E-3</v>
      </c>
      <c r="V8316">
        <v>-4.9966300000000002E-3</v>
      </c>
      <c r="W8316">
        <v>-3.0224000000000002E-3</v>
      </c>
    </row>
    <row r="8317" spans="1:23" x14ac:dyDescent="0.2">
      <c r="A8317" t="s">
        <v>9965</v>
      </c>
      <c r="B8317" t="s">
        <v>67</v>
      </c>
      <c r="C8317" t="s">
        <v>59</v>
      </c>
      <c r="D8317" t="s">
        <v>25</v>
      </c>
      <c r="E8317" t="s">
        <v>5652</v>
      </c>
      <c r="F8317" t="s">
        <v>64</v>
      </c>
      <c r="G8317" t="s">
        <v>24</v>
      </c>
      <c r="H8317" t="s">
        <v>14</v>
      </c>
      <c r="I8317">
        <v>12</v>
      </c>
      <c r="J8317">
        <v>0.90859787999999997</v>
      </c>
      <c r="K8317">
        <v>0.92354508999999996</v>
      </c>
      <c r="L8317">
        <v>-1.4947210000000001E-2</v>
      </c>
      <c r="M8317">
        <v>-1.645085E-2</v>
      </c>
      <c r="N8317">
        <v>94.456117000000006</v>
      </c>
      <c r="O8317">
        <v>81.775075000000001</v>
      </c>
      <c r="P8317">
        <v>6.75174E-3</v>
      </c>
      <c r="Q8317">
        <v>-2.6052840000000001E-2</v>
      </c>
      <c r="R8317">
        <v>-2.359992E-2</v>
      </c>
      <c r="S8317">
        <v>-1.848783E-2</v>
      </c>
      <c r="T8317">
        <v>-1.4947210000000001E-2</v>
      </c>
      <c r="U8317">
        <v>-1.1406589999999999E-2</v>
      </c>
      <c r="V8317">
        <v>-6.2944999999999997E-3</v>
      </c>
      <c r="W8317">
        <v>-3.8415799999999998E-3</v>
      </c>
    </row>
    <row r="8318" spans="1:23" x14ac:dyDescent="0.2">
      <c r="A8318" t="s">
        <v>9966</v>
      </c>
      <c r="B8318" t="s">
        <v>67</v>
      </c>
      <c r="C8318" t="s">
        <v>59</v>
      </c>
      <c r="D8318" t="s">
        <v>25</v>
      </c>
      <c r="E8318" t="s">
        <v>5652</v>
      </c>
      <c r="F8318" t="s">
        <v>64</v>
      </c>
      <c r="G8318" t="s">
        <v>24</v>
      </c>
      <c r="H8318" t="s">
        <v>14</v>
      </c>
      <c r="I8318">
        <v>13</v>
      </c>
      <c r="J8318">
        <v>1.0325982</v>
      </c>
      <c r="K8318">
        <v>1.0537339999999999</v>
      </c>
      <c r="L8318">
        <v>-2.1135810000000001E-2</v>
      </c>
      <c r="M8318">
        <v>-2.0468569999999998E-2</v>
      </c>
      <c r="N8318">
        <v>95.476277999999994</v>
      </c>
      <c r="O8318">
        <v>81.775075000000001</v>
      </c>
      <c r="P8318">
        <v>8.12125E-3</v>
      </c>
      <c r="Q8318">
        <v>-3.4494080000000003E-2</v>
      </c>
      <c r="R8318">
        <v>-3.154361E-2</v>
      </c>
      <c r="S8318">
        <v>-2.53946E-2</v>
      </c>
      <c r="T8318">
        <v>-2.1135810000000001E-2</v>
      </c>
      <c r="U8318">
        <v>-1.687702E-2</v>
      </c>
      <c r="V8318">
        <v>-1.072801E-2</v>
      </c>
      <c r="W8318">
        <v>-7.7775400000000003E-3</v>
      </c>
    </row>
    <row r="8319" spans="1:23" x14ac:dyDescent="0.2">
      <c r="A8319" t="s">
        <v>9967</v>
      </c>
      <c r="B8319" t="s">
        <v>67</v>
      </c>
      <c r="C8319" t="s">
        <v>59</v>
      </c>
      <c r="D8319" t="s">
        <v>25</v>
      </c>
      <c r="E8319" t="s">
        <v>5652</v>
      </c>
      <c r="F8319" t="s">
        <v>64</v>
      </c>
      <c r="G8319" t="s">
        <v>24</v>
      </c>
      <c r="H8319" t="s">
        <v>14</v>
      </c>
      <c r="I8319">
        <v>14</v>
      </c>
      <c r="J8319">
        <v>1.1508597</v>
      </c>
      <c r="K8319">
        <v>1.1741623999999999</v>
      </c>
      <c r="L8319">
        <v>-2.3302659999999999E-2</v>
      </c>
      <c r="M8319">
        <v>-2.0248039999999998E-2</v>
      </c>
      <c r="N8319">
        <v>95.061160000000001</v>
      </c>
      <c r="O8319">
        <v>81.775075000000001</v>
      </c>
      <c r="P8319">
        <v>6.7588500000000003E-3</v>
      </c>
      <c r="Q8319">
        <v>-3.4419970000000001E-2</v>
      </c>
      <c r="R8319">
        <v>-3.1964470000000002E-2</v>
      </c>
      <c r="S8319">
        <v>-2.6846999999999999E-2</v>
      </c>
      <c r="T8319">
        <v>-2.3302659999999999E-2</v>
      </c>
      <c r="U8319">
        <v>-1.9758310000000001E-2</v>
      </c>
      <c r="V8319">
        <v>-1.464085E-2</v>
      </c>
      <c r="W8319">
        <v>-1.2185339999999999E-2</v>
      </c>
    </row>
    <row r="8320" spans="1:23" x14ac:dyDescent="0.2">
      <c r="A8320" t="s">
        <v>9968</v>
      </c>
      <c r="B8320" t="s">
        <v>67</v>
      </c>
      <c r="C8320" t="s">
        <v>59</v>
      </c>
      <c r="D8320" t="s">
        <v>25</v>
      </c>
      <c r="E8320" t="s">
        <v>5652</v>
      </c>
      <c r="F8320" t="s">
        <v>64</v>
      </c>
      <c r="G8320" t="s">
        <v>24</v>
      </c>
      <c r="H8320" t="s">
        <v>14</v>
      </c>
      <c r="I8320">
        <v>15</v>
      </c>
      <c r="J8320">
        <v>1.2454348</v>
      </c>
      <c r="K8320">
        <v>1.2614061999999999</v>
      </c>
      <c r="L8320">
        <v>-1.5971369999999999E-2</v>
      </c>
      <c r="M8320">
        <v>-1.2823930000000001E-2</v>
      </c>
      <c r="N8320">
        <v>95.367209000000003</v>
      </c>
      <c r="O8320">
        <v>81.775075000000001</v>
      </c>
      <c r="P8320">
        <v>5.0224099999999997E-3</v>
      </c>
      <c r="Q8320">
        <v>-2.4232489999999999E-2</v>
      </c>
      <c r="R8320">
        <v>-2.2407839999999998E-2</v>
      </c>
      <c r="S8320">
        <v>-1.8605119999999999E-2</v>
      </c>
      <c r="T8320">
        <v>-1.5971369999999999E-2</v>
      </c>
      <c r="U8320">
        <v>-1.333761E-2</v>
      </c>
      <c r="V8320">
        <v>-9.5348900000000007E-3</v>
      </c>
      <c r="W8320">
        <v>-7.7102400000000001E-3</v>
      </c>
    </row>
    <row r="8321" spans="1:23" x14ac:dyDescent="0.2">
      <c r="A8321" t="s">
        <v>9969</v>
      </c>
      <c r="B8321" t="s">
        <v>67</v>
      </c>
      <c r="C8321" t="s">
        <v>59</v>
      </c>
      <c r="D8321" t="s">
        <v>25</v>
      </c>
      <c r="E8321" t="s">
        <v>5652</v>
      </c>
      <c r="F8321" t="s">
        <v>64</v>
      </c>
      <c r="G8321" t="s">
        <v>24</v>
      </c>
      <c r="H8321" t="s">
        <v>14</v>
      </c>
      <c r="I8321">
        <v>16</v>
      </c>
      <c r="J8321">
        <v>1.3279744</v>
      </c>
      <c r="K8321">
        <v>1.337215</v>
      </c>
      <c r="L8321">
        <v>-9.2406099999999998E-3</v>
      </c>
      <c r="M8321">
        <v>-6.9584199999999999E-3</v>
      </c>
      <c r="N8321">
        <v>95.427532999999997</v>
      </c>
      <c r="O8321">
        <v>81.775075000000001</v>
      </c>
      <c r="P8321">
        <v>6.7517300000000001E-3</v>
      </c>
      <c r="Q8321">
        <v>-2.034621E-2</v>
      </c>
      <c r="R8321">
        <v>-1.7893300000000001E-2</v>
      </c>
      <c r="S8321">
        <v>-1.2781219999999999E-2</v>
      </c>
      <c r="T8321">
        <v>-9.2406099999999998E-3</v>
      </c>
      <c r="U8321">
        <v>-5.7000000000000002E-3</v>
      </c>
      <c r="V8321">
        <v>-5.8792000000000002E-4</v>
      </c>
      <c r="W8321">
        <v>1.8649999999999999E-3</v>
      </c>
    </row>
    <row r="8322" spans="1:23" x14ac:dyDescent="0.2">
      <c r="A8322" t="s">
        <v>9970</v>
      </c>
      <c r="B8322" t="s">
        <v>67</v>
      </c>
      <c r="C8322" t="s">
        <v>59</v>
      </c>
      <c r="D8322" t="s">
        <v>25</v>
      </c>
      <c r="E8322" t="s">
        <v>5652</v>
      </c>
      <c r="F8322" t="s">
        <v>64</v>
      </c>
      <c r="G8322" t="s">
        <v>24</v>
      </c>
      <c r="H8322" t="s">
        <v>15</v>
      </c>
      <c r="I8322">
        <v>17</v>
      </c>
      <c r="J8322">
        <v>1.3485062999999999</v>
      </c>
      <c r="K8322">
        <v>1.3306910999999999</v>
      </c>
      <c r="L8322">
        <v>1.7815190000000002E-2</v>
      </c>
      <c r="M8322">
        <v>1.321106E-2</v>
      </c>
      <c r="N8322">
        <v>94.370113000000003</v>
      </c>
      <c r="O8322">
        <v>81.775075000000001</v>
      </c>
      <c r="P8322">
        <v>6.3264100000000002E-3</v>
      </c>
      <c r="Q8322">
        <v>7.4091799999999996E-3</v>
      </c>
      <c r="R8322">
        <v>9.7075800000000004E-3</v>
      </c>
      <c r="S8322">
        <v>1.4497619999999999E-2</v>
      </c>
      <c r="T8322">
        <v>1.7815190000000002E-2</v>
      </c>
      <c r="U8322">
        <v>2.113276E-2</v>
      </c>
      <c r="V8322">
        <v>2.5922810000000001E-2</v>
      </c>
      <c r="W8322">
        <v>2.822121E-2</v>
      </c>
    </row>
    <row r="8323" spans="1:23" x14ac:dyDescent="0.2">
      <c r="A8323" t="s">
        <v>9971</v>
      </c>
      <c r="B8323" t="s">
        <v>67</v>
      </c>
      <c r="C8323" t="s">
        <v>59</v>
      </c>
      <c r="D8323" t="s">
        <v>25</v>
      </c>
      <c r="E8323" t="s">
        <v>5652</v>
      </c>
      <c r="F8323" t="s">
        <v>64</v>
      </c>
      <c r="G8323" t="s">
        <v>24</v>
      </c>
      <c r="H8323" t="s">
        <v>15</v>
      </c>
      <c r="I8323">
        <v>18</v>
      </c>
      <c r="J8323">
        <v>1.3534379999999999</v>
      </c>
      <c r="K8323">
        <v>1.3320425</v>
      </c>
      <c r="L8323">
        <v>2.1395500000000001E-2</v>
      </c>
      <c r="M8323">
        <v>1.5808260000000001E-2</v>
      </c>
      <c r="N8323">
        <v>93.568414000000004</v>
      </c>
      <c r="O8323">
        <v>81.775075000000001</v>
      </c>
      <c r="P8323">
        <v>6.0708100000000003E-3</v>
      </c>
      <c r="Q8323">
        <v>1.1409910000000001E-2</v>
      </c>
      <c r="R8323">
        <v>1.3615449999999999E-2</v>
      </c>
      <c r="S8323">
        <v>1.8211959999999999E-2</v>
      </c>
      <c r="T8323">
        <v>2.1395500000000001E-2</v>
      </c>
      <c r="U8323">
        <v>2.4579030000000002E-2</v>
      </c>
      <c r="V8323">
        <v>2.9175550000000001E-2</v>
      </c>
      <c r="W8323">
        <v>3.138109E-2</v>
      </c>
    </row>
    <row r="8324" spans="1:23" x14ac:dyDescent="0.2">
      <c r="A8324" t="s">
        <v>9972</v>
      </c>
      <c r="B8324" t="s">
        <v>67</v>
      </c>
      <c r="C8324" t="s">
        <v>59</v>
      </c>
      <c r="D8324" t="s">
        <v>25</v>
      </c>
      <c r="E8324" t="s">
        <v>5652</v>
      </c>
      <c r="F8324" t="s">
        <v>64</v>
      </c>
      <c r="G8324" t="s">
        <v>24</v>
      </c>
      <c r="H8324" t="s">
        <v>15</v>
      </c>
      <c r="I8324">
        <v>19</v>
      </c>
      <c r="J8324">
        <v>1.3005675000000001</v>
      </c>
      <c r="K8324">
        <v>1.2713342000000001</v>
      </c>
      <c r="L8324">
        <v>2.92333E-2</v>
      </c>
      <c r="M8324">
        <v>2.2477339999999998E-2</v>
      </c>
      <c r="N8324">
        <v>90.502629999999996</v>
      </c>
      <c r="O8324">
        <v>81.775075000000001</v>
      </c>
      <c r="P8324">
        <v>7.2776300000000002E-3</v>
      </c>
      <c r="Q8324">
        <v>1.7262659999999999E-2</v>
      </c>
      <c r="R8324">
        <v>1.990664E-2</v>
      </c>
      <c r="S8324">
        <v>2.5416910000000001E-2</v>
      </c>
      <c r="T8324">
        <v>2.92333E-2</v>
      </c>
      <c r="U8324">
        <v>3.3049700000000001E-2</v>
      </c>
      <c r="V8324">
        <v>3.8559969999999999E-2</v>
      </c>
      <c r="W8324">
        <v>4.1203950000000003E-2</v>
      </c>
    </row>
    <row r="8325" spans="1:23" x14ac:dyDescent="0.2">
      <c r="A8325" t="s">
        <v>9973</v>
      </c>
      <c r="B8325" t="s">
        <v>67</v>
      </c>
      <c r="C8325" t="s">
        <v>59</v>
      </c>
      <c r="D8325" t="s">
        <v>25</v>
      </c>
      <c r="E8325" t="s">
        <v>5652</v>
      </c>
      <c r="F8325" t="s">
        <v>64</v>
      </c>
      <c r="G8325" t="s">
        <v>24</v>
      </c>
      <c r="H8325" t="s">
        <v>15</v>
      </c>
      <c r="I8325">
        <v>20</v>
      </c>
      <c r="J8325">
        <v>1.2749699000000001</v>
      </c>
      <c r="K8325">
        <v>1.2536579000000001</v>
      </c>
      <c r="L8325">
        <v>2.1312029999999999E-2</v>
      </c>
      <c r="M8325">
        <v>1.6715710000000002E-2</v>
      </c>
      <c r="N8325">
        <v>86.331729999999993</v>
      </c>
      <c r="O8325">
        <v>81.775075000000001</v>
      </c>
      <c r="P8325">
        <v>4.6860199999999999E-3</v>
      </c>
      <c r="Q8325">
        <v>1.360421E-2</v>
      </c>
      <c r="R8325">
        <v>1.530665E-2</v>
      </c>
      <c r="S8325">
        <v>1.8854679999999999E-2</v>
      </c>
      <c r="T8325">
        <v>2.1312029999999999E-2</v>
      </c>
      <c r="U8325">
        <v>2.376938E-2</v>
      </c>
      <c r="V8325">
        <v>2.731741E-2</v>
      </c>
      <c r="W8325">
        <v>2.901985E-2</v>
      </c>
    </row>
    <row r="8326" spans="1:23" x14ac:dyDescent="0.2">
      <c r="A8326" t="s">
        <v>9974</v>
      </c>
      <c r="B8326" t="s">
        <v>67</v>
      </c>
      <c r="C8326" t="s">
        <v>59</v>
      </c>
      <c r="D8326" t="s">
        <v>25</v>
      </c>
      <c r="E8326" t="s">
        <v>5652</v>
      </c>
      <c r="F8326" t="s">
        <v>64</v>
      </c>
      <c r="G8326" t="s">
        <v>24</v>
      </c>
      <c r="H8326" t="s">
        <v>15</v>
      </c>
      <c r="I8326">
        <v>21</v>
      </c>
      <c r="J8326">
        <v>1.2383371999999999</v>
      </c>
      <c r="K8326">
        <v>1.2221991999999999</v>
      </c>
      <c r="L8326">
        <v>1.6137930000000002E-2</v>
      </c>
      <c r="M8326">
        <v>1.3031940000000001E-2</v>
      </c>
      <c r="N8326">
        <v>81.960333000000006</v>
      </c>
      <c r="O8326">
        <v>81.775075000000001</v>
      </c>
      <c r="P8326">
        <v>3.9435900000000003E-3</v>
      </c>
      <c r="Q8326">
        <v>9.6513099999999998E-3</v>
      </c>
      <c r="R8326">
        <v>1.108402E-2</v>
      </c>
      <c r="S8326">
        <v>1.406991E-2</v>
      </c>
      <c r="T8326">
        <v>1.6137930000000002E-2</v>
      </c>
      <c r="U8326">
        <v>1.8205949999999999E-2</v>
      </c>
      <c r="V8326">
        <v>2.119184E-2</v>
      </c>
      <c r="W8326">
        <v>2.262455E-2</v>
      </c>
    </row>
    <row r="8327" spans="1:23" x14ac:dyDescent="0.2">
      <c r="A8327" t="s">
        <v>9975</v>
      </c>
      <c r="B8327" t="s">
        <v>67</v>
      </c>
      <c r="C8327" t="s">
        <v>59</v>
      </c>
      <c r="D8327" t="s">
        <v>25</v>
      </c>
      <c r="E8327" t="s">
        <v>5652</v>
      </c>
      <c r="F8327" t="s">
        <v>64</v>
      </c>
      <c r="G8327" t="s">
        <v>24</v>
      </c>
      <c r="H8327" t="s">
        <v>14</v>
      </c>
      <c r="I8327">
        <v>22</v>
      </c>
      <c r="J8327">
        <v>1.1596256</v>
      </c>
      <c r="K8327">
        <v>1.1729396999999999</v>
      </c>
      <c r="L8327">
        <v>-1.3314080000000001E-2</v>
      </c>
      <c r="M8327">
        <v>-1.1481359999999999E-2</v>
      </c>
      <c r="N8327">
        <v>79.608022000000005</v>
      </c>
      <c r="O8327">
        <v>81.775075000000001</v>
      </c>
      <c r="P8327">
        <v>6.5182900000000004E-3</v>
      </c>
      <c r="Q8327">
        <v>-2.403572E-2</v>
      </c>
      <c r="R8327">
        <v>-2.166761E-2</v>
      </c>
      <c r="S8327">
        <v>-1.673227E-2</v>
      </c>
      <c r="T8327">
        <v>-1.3314080000000001E-2</v>
      </c>
      <c r="U8327">
        <v>-9.8958799999999993E-3</v>
      </c>
      <c r="V8327">
        <v>-4.9605500000000002E-3</v>
      </c>
      <c r="W8327">
        <v>-2.5924400000000001E-3</v>
      </c>
    </row>
    <row r="8328" spans="1:23" x14ac:dyDescent="0.2">
      <c r="A8328" t="s">
        <v>9976</v>
      </c>
      <c r="B8328" t="s">
        <v>67</v>
      </c>
      <c r="C8328" t="s">
        <v>59</v>
      </c>
      <c r="D8328" t="s">
        <v>25</v>
      </c>
      <c r="E8328" t="s">
        <v>5652</v>
      </c>
      <c r="F8328" t="s">
        <v>64</v>
      </c>
      <c r="G8328" t="s">
        <v>24</v>
      </c>
      <c r="H8328" t="s">
        <v>14</v>
      </c>
      <c r="I8328">
        <v>23</v>
      </c>
      <c r="J8328">
        <v>1.0119518000000001</v>
      </c>
      <c r="K8328">
        <v>1.0230238</v>
      </c>
      <c r="L8328">
        <v>-1.107198E-2</v>
      </c>
      <c r="M8328">
        <v>-1.094121E-2</v>
      </c>
      <c r="N8328">
        <v>77.531557000000006</v>
      </c>
      <c r="O8328">
        <v>81.775075000000001</v>
      </c>
      <c r="P8328">
        <v>4.0583700000000004E-3</v>
      </c>
      <c r="Q8328">
        <v>-1.77474E-2</v>
      </c>
      <c r="R8328">
        <v>-1.6272990000000001E-2</v>
      </c>
      <c r="S8328">
        <v>-1.3200190000000001E-2</v>
      </c>
      <c r="T8328">
        <v>-1.107198E-2</v>
      </c>
      <c r="U8328">
        <v>-8.9437700000000002E-3</v>
      </c>
      <c r="V8328">
        <v>-5.8709699999999997E-3</v>
      </c>
      <c r="W8328">
        <v>-4.3965599999999999E-3</v>
      </c>
    </row>
    <row r="8329" spans="1:23" x14ac:dyDescent="0.2">
      <c r="A8329" t="s">
        <v>9977</v>
      </c>
      <c r="B8329" t="s">
        <v>67</v>
      </c>
      <c r="C8329" t="s">
        <v>59</v>
      </c>
      <c r="D8329" t="s">
        <v>25</v>
      </c>
      <c r="E8329" t="s">
        <v>5652</v>
      </c>
      <c r="F8329" t="s">
        <v>64</v>
      </c>
      <c r="G8329" t="s">
        <v>24</v>
      </c>
      <c r="H8329" t="s">
        <v>14</v>
      </c>
      <c r="I8329">
        <v>24</v>
      </c>
      <c r="J8329">
        <v>0.85079948000000005</v>
      </c>
      <c r="K8329">
        <v>0.85729619999999995</v>
      </c>
      <c r="L8329">
        <v>-6.4967200000000001E-3</v>
      </c>
      <c r="M8329">
        <v>-7.6360100000000004E-3</v>
      </c>
      <c r="N8329">
        <v>76.255716000000007</v>
      </c>
      <c r="O8329">
        <v>81.775075000000001</v>
      </c>
      <c r="P8329">
        <v>3.1597000000000001E-3</v>
      </c>
      <c r="Q8329">
        <v>-1.169395E-2</v>
      </c>
      <c r="R8329">
        <v>-1.054603E-2</v>
      </c>
      <c r="S8329">
        <v>-8.1536600000000001E-3</v>
      </c>
      <c r="T8329">
        <v>-6.4967200000000001E-3</v>
      </c>
      <c r="U8329">
        <v>-4.8397700000000002E-3</v>
      </c>
      <c r="V8329">
        <v>-2.4474000000000002E-3</v>
      </c>
      <c r="W8329">
        <v>-1.29948E-3</v>
      </c>
    </row>
    <row r="8330" spans="1:23" x14ac:dyDescent="0.2">
      <c r="A8330" t="s">
        <v>4076</v>
      </c>
      <c r="B8330" t="s">
        <v>67</v>
      </c>
      <c r="C8330" t="s">
        <v>59</v>
      </c>
      <c r="D8330" t="s">
        <v>25</v>
      </c>
      <c r="E8330" t="s">
        <v>66</v>
      </c>
      <c r="F8330" t="s">
        <v>63</v>
      </c>
      <c r="G8330" t="s">
        <v>24</v>
      </c>
      <c r="H8330" t="s">
        <v>13</v>
      </c>
      <c r="I8330">
        <v>1</v>
      </c>
      <c r="J8330">
        <v>1.6858835000000001</v>
      </c>
      <c r="K8330">
        <v>1.5522274</v>
      </c>
      <c r="L8330">
        <v>0.13365606999999999</v>
      </c>
      <c r="M8330">
        <v>7.9279539999999996E-2</v>
      </c>
      <c r="N8330">
        <v>72.192085000000006</v>
      </c>
      <c r="O8330">
        <v>81.569502</v>
      </c>
      <c r="P8330">
        <v>3.6816969999999997E-2</v>
      </c>
      <c r="Q8330">
        <v>7.3097540000000003E-2</v>
      </c>
      <c r="R8330">
        <v>8.6473220000000003E-2</v>
      </c>
      <c r="S8330">
        <v>0.11434923</v>
      </c>
      <c r="T8330">
        <v>0.13365606999999999</v>
      </c>
      <c r="U8330">
        <v>0.15296291000000001</v>
      </c>
      <c r="V8330">
        <v>0.18083890999999999</v>
      </c>
      <c r="W8330">
        <v>0.19421459999999999</v>
      </c>
    </row>
    <row r="8331" spans="1:23" x14ac:dyDescent="0.2">
      <c r="A8331" t="s">
        <v>4077</v>
      </c>
      <c r="B8331" t="s">
        <v>67</v>
      </c>
      <c r="C8331" t="s">
        <v>59</v>
      </c>
      <c r="D8331" t="s">
        <v>25</v>
      </c>
      <c r="E8331" t="s">
        <v>66</v>
      </c>
      <c r="F8331" t="s">
        <v>63</v>
      </c>
      <c r="G8331" t="s">
        <v>24</v>
      </c>
      <c r="H8331" t="s">
        <v>13</v>
      </c>
      <c r="I8331">
        <v>2</v>
      </c>
      <c r="J8331">
        <v>1.4926402000000001</v>
      </c>
      <c r="K8331">
        <v>1.3709423999999999</v>
      </c>
      <c r="L8331">
        <v>0.12169778000000001</v>
      </c>
      <c r="M8331">
        <v>8.1531889999999996E-2</v>
      </c>
      <c r="N8331">
        <v>71.341837999999996</v>
      </c>
      <c r="O8331">
        <v>81.569502</v>
      </c>
      <c r="P8331">
        <v>2.8455879999999999E-2</v>
      </c>
      <c r="Q8331">
        <v>7.4892020000000004E-2</v>
      </c>
      <c r="R8331">
        <v>8.5230100000000003E-2</v>
      </c>
      <c r="S8331">
        <v>0.1067755</v>
      </c>
      <c r="T8331">
        <v>0.12169778000000001</v>
      </c>
      <c r="U8331">
        <v>0.13662005999999999</v>
      </c>
      <c r="V8331">
        <v>0.15816546000000001</v>
      </c>
      <c r="W8331">
        <v>0.16850354000000001</v>
      </c>
    </row>
    <row r="8332" spans="1:23" x14ac:dyDescent="0.2">
      <c r="A8332" t="s">
        <v>4078</v>
      </c>
      <c r="B8332" t="s">
        <v>67</v>
      </c>
      <c r="C8332" t="s">
        <v>59</v>
      </c>
      <c r="D8332" t="s">
        <v>25</v>
      </c>
      <c r="E8332" t="s">
        <v>66</v>
      </c>
      <c r="F8332" t="s">
        <v>63</v>
      </c>
      <c r="G8332" t="s">
        <v>24</v>
      </c>
      <c r="H8332" t="s">
        <v>13</v>
      </c>
      <c r="I8332">
        <v>3</v>
      </c>
      <c r="J8332">
        <v>1.327798</v>
      </c>
      <c r="K8332">
        <v>1.2587225</v>
      </c>
      <c r="L8332">
        <v>6.9075559999999994E-2</v>
      </c>
      <c r="M8332">
        <v>5.2022640000000002E-2</v>
      </c>
      <c r="N8332">
        <v>70.228697999999994</v>
      </c>
      <c r="O8332">
        <v>81.569502</v>
      </c>
      <c r="P8332">
        <v>2.807101E-2</v>
      </c>
      <c r="Q8332">
        <v>2.2902849999999999E-2</v>
      </c>
      <c r="R8332">
        <v>3.3101110000000003E-2</v>
      </c>
      <c r="S8332">
        <v>5.4355100000000003E-2</v>
      </c>
      <c r="T8332">
        <v>6.9075559999999994E-2</v>
      </c>
      <c r="U8332">
        <v>8.3796010000000004E-2</v>
      </c>
      <c r="V8332">
        <v>0.10505001</v>
      </c>
      <c r="W8332">
        <v>0.11524827</v>
      </c>
    </row>
    <row r="8333" spans="1:23" x14ac:dyDescent="0.2">
      <c r="A8333" t="s">
        <v>4079</v>
      </c>
      <c r="B8333" t="s">
        <v>67</v>
      </c>
      <c r="C8333" t="s">
        <v>59</v>
      </c>
      <c r="D8333" t="s">
        <v>25</v>
      </c>
      <c r="E8333" t="s">
        <v>66</v>
      </c>
      <c r="F8333" t="s">
        <v>63</v>
      </c>
      <c r="G8333" t="s">
        <v>24</v>
      </c>
      <c r="H8333" t="s">
        <v>13</v>
      </c>
      <c r="I8333">
        <v>4</v>
      </c>
      <c r="J8333">
        <v>1.1806569</v>
      </c>
      <c r="K8333">
        <v>1.1663764999999999</v>
      </c>
      <c r="L8333">
        <v>1.428046E-2</v>
      </c>
      <c r="M8333">
        <v>1.209535E-2</v>
      </c>
      <c r="N8333">
        <v>69.997776000000002</v>
      </c>
      <c r="O8333">
        <v>81.569502</v>
      </c>
      <c r="P8333">
        <v>2.3122E-2</v>
      </c>
      <c r="Q8333">
        <v>-2.3751850000000001E-2</v>
      </c>
      <c r="R8333">
        <v>-1.535158E-2</v>
      </c>
      <c r="S8333">
        <v>2.1552699999999999E-3</v>
      </c>
      <c r="T8333">
        <v>1.428046E-2</v>
      </c>
      <c r="U8333">
        <v>2.6405649999999999E-2</v>
      </c>
      <c r="V8333">
        <v>4.39125E-2</v>
      </c>
      <c r="W8333">
        <v>5.2312770000000001E-2</v>
      </c>
    </row>
    <row r="8334" spans="1:23" x14ac:dyDescent="0.2">
      <c r="A8334" t="s">
        <v>4080</v>
      </c>
      <c r="B8334" t="s">
        <v>67</v>
      </c>
      <c r="C8334" t="s">
        <v>59</v>
      </c>
      <c r="D8334" t="s">
        <v>25</v>
      </c>
      <c r="E8334" t="s">
        <v>66</v>
      </c>
      <c r="F8334" t="s">
        <v>63</v>
      </c>
      <c r="G8334" t="s">
        <v>24</v>
      </c>
      <c r="H8334" t="s">
        <v>13</v>
      </c>
      <c r="I8334">
        <v>5</v>
      </c>
      <c r="J8334">
        <v>1.1157851999999999</v>
      </c>
      <c r="K8334">
        <v>1.1381121000000001</v>
      </c>
      <c r="L8334">
        <v>-2.2326909999999998E-2</v>
      </c>
      <c r="M8334">
        <v>-2.001004E-2</v>
      </c>
      <c r="N8334">
        <v>70.120188999999996</v>
      </c>
      <c r="O8334">
        <v>81.569502</v>
      </c>
      <c r="P8334">
        <v>2.1276489999999999E-2</v>
      </c>
      <c r="Q8334">
        <v>-5.7323609999999997E-2</v>
      </c>
      <c r="R8334">
        <v>-4.9593819999999997E-2</v>
      </c>
      <c r="S8334">
        <v>-3.3484310000000003E-2</v>
      </c>
      <c r="T8334">
        <v>-2.2326909999999998E-2</v>
      </c>
      <c r="U8334">
        <v>-1.1169510000000001E-2</v>
      </c>
      <c r="V8334">
        <v>4.9400099999999999E-3</v>
      </c>
      <c r="W8334">
        <v>1.26698E-2</v>
      </c>
    </row>
    <row r="8335" spans="1:23" x14ac:dyDescent="0.2">
      <c r="A8335" t="s">
        <v>4081</v>
      </c>
      <c r="B8335" t="s">
        <v>67</v>
      </c>
      <c r="C8335" t="s">
        <v>59</v>
      </c>
      <c r="D8335" t="s">
        <v>25</v>
      </c>
      <c r="E8335" t="s">
        <v>66</v>
      </c>
      <c r="F8335" t="s">
        <v>63</v>
      </c>
      <c r="G8335" t="s">
        <v>24</v>
      </c>
      <c r="H8335" t="s">
        <v>13</v>
      </c>
      <c r="I8335">
        <v>6</v>
      </c>
      <c r="J8335">
        <v>1.1583545</v>
      </c>
      <c r="K8335">
        <v>1.1825584</v>
      </c>
      <c r="L8335">
        <v>-2.4203860000000001E-2</v>
      </c>
      <c r="M8335">
        <v>-2.089504E-2</v>
      </c>
      <c r="N8335">
        <v>70.126605999999995</v>
      </c>
      <c r="O8335">
        <v>81.569502</v>
      </c>
      <c r="P8335">
        <v>2.043683E-2</v>
      </c>
      <c r="Q8335">
        <v>-5.7819460000000003E-2</v>
      </c>
      <c r="R8335">
        <v>-5.0394710000000002E-2</v>
      </c>
      <c r="S8335">
        <v>-3.4920949999999999E-2</v>
      </c>
      <c r="T8335">
        <v>-2.4203860000000001E-2</v>
      </c>
      <c r="U8335">
        <v>-1.348677E-2</v>
      </c>
      <c r="V8335">
        <v>1.9869900000000001E-3</v>
      </c>
      <c r="W8335">
        <v>9.41174E-3</v>
      </c>
    </row>
    <row r="8336" spans="1:23" x14ac:dyDescent="0.2">
      <c r="A8336" t="s">
        <v>4082</v>
      </c>
      <c r="B8336" t="s">
        <v>67</v>
      </c>
      <c r="C8336" t="s">
        <v>59</v>
      </c>
      <c r="D8336" t="s">
        <v>25</v>
      </c>
      <c r="E8336" t="s">
        <v>66</v>
      </c>
      <c r="F8336" t="s">
        <v>63</v>
      </c>
      <c r="G8336" t="s">
        <v>24</v>
      </c>
      <c r="H8336" t="s">
        <v>14</v>
      </c>
      <c r="I8336">
        <v>7</v>
      </c>
      <c r="J8336">
        <v>1.2802372</v>
      </c>
      <c r="K8336">
        <v>1.2401949999999999</v>
      </c>
      <c r="L8336">
        <v>4.0042170000000002E-2</v>
      </c>
      <c r="M8336">
        <v>3.1277149999999997E-2</v>
      </c>
      <c r="N8336">
        <v>69.553357000000005</v>
      </c>
      <c r="O8336">
        <v>81.569502</v>
      </c>
      <c r="P8336">
        <v>2.3771469999999999E-2</v>
      </c>
      <c r="Q8336">
        <v>9.4158999999999996E-4</v>
      </c>
      <c r="R8336">
        <v>9.5778100000000008E-3</v>
      </c>
      <c r="S8336">
        <v>2.7576400000000001E-2</v>
      </c>
      <c r="T8336">
        <v>4.0042170000000002E-2</v>
      </c>
      <c r="U8336">
        <v>5.2507940000000003E-2</v>
      </c>
      <c r="V8336">
        <v>7.0506529999999998E-2</v>
      </c>
      <c r="W8336">
        <v>7.9142749999999998E-2</v>
      </c>
    </row>
    <row r="8337" spans="1:23" x14ac:dyDescent="0.2">
      <c r="A8337" t="s">
        <v>4083</v>
      </c>
      <c r="B8337" t="s">
        <v>67</v>
      </c>
      <c r="C8337" t="s">
        <v>59</v>
      </c>
      <c r="D8337" t="s">
        <v>25</v>
      </c>
      <c r="E8337" t="s">
        <v>66</v>
      </c>
      <c r="F8337" t="s">
        <v>63</v>
      </c>
      <c r="G8337" t="s">
        <v>24</v>
      </c>
      <c r="H8337" t="s">
        <v>14</v>
      </c>
      <c r="I8337">
        <v>8</v>
      </c>
      <c r="J8337">
        <v>1.0367512000000001</v>
      </c>
      <c r="K8337">
        <v>1.0282711</v>
      </c>
      <c r="L8337">
        <v>8.4800399999999995E-3</v>
      </c>
      <c r="M8337">
        <v>8.1794299999999997E-3</v>
      </c>
      <c r="N8337">
        <v>70.084164000000001</v>
      </c>
      <c r="O8337">
        <v>81.569502</v>
      </c>
      <c r="P8337">
        <v>1.7126490000000001E-2</v>
      </c>
      <c r="Q8337">
        <v>-1.9690530000000001E-2</v>
      </c>
      <c r="R8337">
        <v>-1.346844E-2</v>
      </c>
      <c r="S8337">
        <v>-5.0109999999999998E-4</v>
      </c>
      <c r="T8337">
        <v>8.4800399999999995E-3</v>
      </c>
      <c r="U8337">
        <v>1.746118E-2</v>
      </c>
      <c r="V8337">
        <v>3.0428520000000001E-2</v>
      </c>
      <c r="W8337">
        <v>3.6650599999999998E-2</v>
      </c>
    </row>
    <row r="8338" spans="1:23" x14ac:dyDescent="0.2">
      <c r="A8338" t="s">
        <v>4084</v>
      </c>
      <c r="B8338" t="s">
        <v>67</v>
      </c>
      <c r="C8338" t="s">
        <v>59</v>
      </c>
      <c r="D8338" t="s">
        <v>25</v>
      </c>
      <c r="E8338" t="s">
        <v>66</v>
      </c>
      <c r="F8338" t="s">
        <v>63</v>
      </c>
      <c r="G8338" t="s">
        <v>24</v>
      </c>
      <c r="H8338" t="s">
        <v>14</v>
      </c>
      <c r="I8338">
        <v>9</v>
      </c>
      <c r="J8338">
        <v>0.40743973</v>
      </c>
      <c r="K8338">
        <v>0.56917591000000001</v>
      </c>
      <c r="L8338">
        <v>-0.16173618000000001</v>
      </c>
      <c r="M8338">
        <v>-0.39695731000000001</v>
      </c>
      <c r="N8338">
        <v>76.165921999999995</v>
      </c>
      <c r="O8338">
        <v>81.569502</v>
      </c>
      <c r="P8338">
        <v>5.0413270000000003E-2</v>
      </c>
      <c r="Q8338">
        <v>-0.24465862999999999</v>
      </c>
      <c r="R8338">
        <v>-0.22634339000000001</v>
      </c>
      <c r="S8338">
        <v>-0.18817292999999999</v>
      </c>
      <c r="T8338">
        <v>-0.16173618000000001</v>
      </c>
      <c r="U8338">
        <v>-0.13529943999999999</v>
      </c>
      <c r="V8338">
        <v>-9.7128969999999995E-2</v>
      </c>
      <c r="W8338">
        <v>-7.8813729999999999E-2</v>
      </c>
    </row>
    <row r="8339" spans="1:23" x14ac:dyDescent="0.2">
      <c r="A8339" t="s">
        <v>4085</v>
      </c>
      <c r="B8339" t="s">
        <v>67</v>
      </c>
      <c r="C8339" t="s">
        <v>59</v>
      </c>
      <c r="D8339" t="s">
        <v>25</v>
      </c>
      <c r="E8339" t="s">
        <v>66</v>
      </c>
      <c r="F8339" t="s">
        <v>63</v>
      </c>
      <c r="G8339" t="s">
        <v>24</v>
      </c>
      <c r="H8339" t="s">
        <v>14</v>
      </c>
      <c r="I8339">
        <v>10</v>
      </c>
      <c r="J8339">
        <v>-0.35693862999999998</v>
      </c>
      <c r="K8339">
        <v>-0.17239802000000001</v>
      </c>
      <c r="L8339">
        <v>-0.18454060999999999</v>
      </c>
      <c r="M8339">
        <v>0.51700935999999997</v>
      </c>
      <c r="N8339">
        <v>84.100142000000005</v>
      </c>
      <c r="O8339">
        <v>81.569502</v>
      </c>
      <c r="P8339">
        <v>9.267794E-2</v>
      </c>
      <c r="Q8339">
        <v>-0.33698224999999998</v>
      </c>
      <c r="R8339">
        <v>-0.30331216999999999</v>
      </c>
      <c r="S8339">
        <v>-0.23314097</v>
      </c>
      <c r="T8339">
        <v>-0.18454060999999999</v>
      </c>
      <c r="U8339">
        <v>-0.13594026000000001</v>
      </c>
      <c r="V8339">
        <v>-6.5769060000000004E-2</v>
      </c>
      <c r="W8339">
        <v>-3.2098979999999999E-2</v>
      </c>
    </row>
    <row r="8340" spans="1:23" x14ac:dyDescent="0.2">
      <c r="A8340" t="s">
        <v>4086</v>
      </c>
      <c r="B8340" t="s">
        <v>67</v>
      </c>
      <c r="C8340" t="s">
        <v>59</v>
      </c>
      <c r="D8340" t="s">
        <v>25</v>
      </c>
      <c r="E8340" t="s">
        <v>66</v>
      </c>
      <c r="F8340" t="s">
        <v>63</v>
      </c>
      <c r="G8340" t="s">
        <v>24</v>
      </c>
      <c r="H8340" t="s">
        <v>14</v>
      </c>
      <c r="I8340">
        <v>11</v>
      </c>
      <c r="J8340">
        <v>-1.0435817999999999</v>
      </c>
      <c r="K8340">
        <v>-0.88027597000000002</v>
      </c>
      <c r="L8340">
        <v>-0.16330583000000001</v>
      </c>
      <c r="M8340">
        <v>0.15648590000000001</v>
      </c>
      <c r="N8340">
        <v>89.956648000000001</v>
      </c>
      <c r="O8340">
        <v>81.569502</v>
      </c>
      <c r="P8340">
        <v>0.12590759000000001</v>
      </c>
      <c r="Q8340">
        <v>-0.37040539</v>
      </c>
      <c r="R8340">
        <v>-0.32466289999999998</v>
      </c>
      <c r="S8340">
        <v>-0.22933184000000001</v>
      </c>
      <c r="T8340">
        <v>-0.16330583000000001</v>
      </c>
      <c r="U8340">
        <v>-9.7279829999999998E-2</v>
      </c>
      <c r="V8340">
        <v>-1.9487700000000001E-3</v>
      </c>
      <c r="W8340">
        <v>4.3793720000000001E-2</v>
      </c>
    </row>
    <row r="8341" spans="1:23" x14ac:dyDescent="0.2">
      <c r="A8341" t="s">
        <v>4087</v>
      </c>
      <c r="B8341" t="s">
        <v>67</v>
      </c>
      <c r="C8341" t="s">
        <v>59</v>
      </c>
      <c r="D8341" t="s">
        <v>25</v>
      </c>
      <c r="E8341" t="s">
        <v>66</v>
      </c>
      <c r="F8341" t="s">
        <v>63</v>
      </c>
      <c r="G8341" t="s">
        <v>24</v>
      </c>
      <c r="H8341" t="s">
        <v>14</v>
      </c>
      <c r="I8341">
        <v>12</v>
      </c>
      <c r="J8341">
        <v>-1.3924576</v>
      </c>
      <c r="K8341">
        <v>-1.1831786</v>
      </c>
      <c r="L8341">
        <v>-0.20927899</v>
      </c>
      <c r="M8341">
        <v>0.15029469000000001</v>
      </c>
      <c r="N8341">
        <v>94.764577000000003</v>
      </c>
      <c r="O8341">
        <v>81.569502</v>
      </c>
      <c r="P8341">
        <v>0.12690630999999999</v>
      </c>
      <c r="Q8341">
        <v>-0.41802128999999999</v>
      </c>
      <c r="R8341">
        <v>-0.37191596999999998</v>
      </c>
      <c r="S8341">
        <v>-0.27582872000000003</v>
      </c>
      <c r="T8341">
        <v>-0.20927899</v>
      </c>
      <c r="U8341">
        <v>-0.14272926</v>
      </c>
      <c r="V8341">
        <v>-4.6642009999999998E-2</v>
      </c>
      <c r="W8341">
        <v>-5.3669000000000004E-4</v>
      </c>
    </row>
    <row r="8342" spans="1:23" x14ac:dyDescent="0.2">
      <c r="A8342" t="s">
        <v>4088</v>
      </c>
      <c r="B8342" t="s">
        <v>67</v>
      </c>
      <c r="C8342" t="s">
        <v>59</v>
      </c>
      <c r="D8342" t="s">
        <v>25</v>
      </c>
      <c r="E8342" t="s">
        <v>66</v>
      </c>
      <c r="F8342" t="s">
        <v>63</v>
      </c>
      <c r="G8342" t="s">
        <v>24</v>
      </c>
      <c r="H8342" t="s">
        <v>14</v>
      </c>
      <c r="I8342">
        <v>13</v>
      </c>
      <c r="J8342">
        <v>-1.4165028</v>
      </c>
      <c r="K8342">
        <v>-1.2271879000000001</v>
      </c>
      <c r="L8342">
        <v>-0.18931487999999999</v>
      </c>
      <c r="M8342">
        <v>0.1336495</v>
      </c>
      <c r="N8342">
        <v>96.138743000000005</v>
      </c>
      <c r="O8342">
        <v>81.569502</v>
      </c>
      <c r="P8342">
        <v>0.11939936</v>
      </c>
      <c r="Q8342">
        <v>-0.38570936</v>
      </c>
      <c r="R8342">
        <v>-0.34233131999999999</v>
      </c>
      <c r="S8342">
        <v>-0.25192797</v>
      </c>
      <c r="T8342">
        <v>-0.18931487999999999</v>
      </c>
      <c r="U8342">
        <v>-0.12670179000000001</v>
      </c>
      <c r="V8342">
        <v>-3.6298440000000001E-2</v>
      </c>
      <c r="W8342">
        <v>7.0795900000000002E-3</v>
      </c>
    </row>
    <row r="8343" spans="1:23" x14ac:dyDescent="0.2">
      <c r="A8343" t="s">
        <v>4089</v>
      </c>
      <c r="B8343" t="s">
        <v>67</v>
      </c>
      <c r="C8343" t="s">
        <v>59</v>
      </c>
      <c r="D8343" t="s">
        <v>25</v>
      </c>
      <c r="E8343" t="s">
        <v>66</v>
      </c>
      <c r="F8343" t="s">
        <v>63</v>
      </c>
      <c r="G8343" t="s">
        <v>24</v>
      </c>
      <c r="H8343" t="s">
        <v>14</v>
      </c>
      <c r="I8343">
        <v>14</v>
      </c>
      <c r="J8343">
        <v>-1.0633874000000001</v>
      </c>
      <c r="K8343">
        <v>-1.0043622000000001</v>
      </c>
      <c r="L8343">
        <v>-5.90252E-2</v>
      </c>
      <c r="M8343">
        <v>5.5506769999999997E-2</v>
      </c>
      <c r="N8343">
        <v>95.504047999999997</v>
      </c>
      <c r="O8343">
        <v>81.569502</v>
      </c>
      <c r="P8343">
        <v>0.10514742000000001</v>
      </c>
      <c r="Q8343">
        <v>-0.23197730999999999</v>
      </c>
      <c r="R8343">
        <v>-0.19377704000000001</v>
      </c>
      <c r="S8343">
        <v>-0.11416456</v>
      </c>
      <c r="T8343">
        <v>-5.90252E-2</v>
      </c>
      <c r="U8343">
        <v>-3.8858400000000002E-3</v>
      </c>
      <c r="V8343">
        <v>7.5726639999999998E-2</v>
      </c>
      <c r="W8343">
        <v>0.11392691000000001</v>
      </c>
    </row>
    <row r="8344" spans="1:23" x14ac:dyDescent="0.2">
      <c r="A8344" t="s">
        <v>4090</v>
      </c>
      <c r="B8344" t="s">
        <v>67</v>
      </c>
      <c r="C8344" t="s">
        <v>59</v>
      </c>
      <c r="D8344" t="s">
        <v>25</v>
      </c>
      <c r="E8344" t="s">
        <v>66</v>
      </c>
      <c r="F8344" t="s">
        <v>63</v>
      </c>
      <c r="G8344" t="s">
        <v>24</v>
      </c>
      <c r="H8344" t="s">
        <v>14</v>
      </c>
      <c r="I8344">
        <v>15</v>
      </c>
      <c r="J8344">
        <v>-0.18683409000000001</v>
      </c>
      <c r="K8344">
        <v>-0.28750502</v>
      </c>
      <c r="L8344">
        <v>0.10067093000000001</v>
      </c>
      <c r="M8344">
        <v>-0.53882527000000002</v>
      </c>
      <c r="N8344">
        <v>95.962939000000006</v>
      </c>
      <c r="O8344">
        <v>81.569502</v>
      </c>
      <c r="P8344">
        <v>0.10236423</v>
      </c>
      <c r="Q8344">
        <v>-6.7703239999999998E-2</v>
      </c>
      <c r="R8344">
        <v>-3.0514110000000001E-2</v>
      </c>
      <c r="S8344">
        <v>4.6991079999999998E-2</v>
      </c>
      <c r="T8344">
        <v>0.10067093000000001</v>
      </c>
      <c r="U8344">
        <v>0.15435078999999999</v>
      </c>
      <c r="V8344">
        <v>0.23185596999999999</v>
      </c>
      <c r="W8344">
        <v>0.26904510999999998</v>
      </c>
    </row>
    <row r="8345" spans="1:23" x14ac:dyDescent="0.2">
      <c r="A8345" t="s">
        <v>4091</v>
      </c>
      <c r="B8345" t="s">
        <v>67</v>
      </c>
      <c r="C8345" t="s">
        <v>59</v>
      </c>
      <c r="D8345" t="s">
        <v>25</v>
      </c>
      <c r="E8345" t="s">
        <v>66</v>
      </c>
      <c r="F8345" t="s">
        <v>63</v>
      </c>
      <c r="G8345" t="s">
        <v>24</v>
      </c>
      <c r="H8345" t="s">
        <v>14</v>
      </c>
      <c r="I8345">
        <v>16</v>
      </c>
      <c r="J8345">
        <v>0.74886710999999995</v>
      </c>
      <c r="K8345">
        <v>0.59136107000000004</v>
      </c>
      <c r="L8345">
        <v>0.15750604000000001</v>
      </c>
      <c r="M8345">
        <v>0.21032575000000001</v>
      </c>
      <c r="N8345">
        <v>95.787149999999997</v>
      </c>
      <c r="O8345">
        <v>81.569502</v>
      </c>
      <c r="P8345">
        <v>9.0591469999999993E-2</v>
      </c>
      <c r="Q8345">
        <v>8.4963399999999998E-3</v>
      </c>
      <c r="R8345">
        <v>4.1408399999999998E-2</v>
      </c>
      <c r="S8345">
        <v>0.10999983000000001</v>
      </c>
      <c r="T8345">
        <v>0.15750604000000001</v>
      </c>
      <c r="U8345">
        <v>0.20501225000000001</v>
      </c>
      <c r="V8345">
        <v>0.27360367000000002</v>
      </c>
      <c r="W8345">
        <v>0.30651573999999998</v>
      </c>
    </row>
    <row r="8346" spans="1:23" x14ac:dyDescent="0.2">
      <c r="A8346" t="s">
        <v>4092</v>
      </c>
      <c r="B8346" t="s">
        <v>67</v>
      </c>
      <c r="C8346" t="s">
        <v>59</v>
      </c>
      <c r="D8346" t="s">
        <v>25</v>
      </c>
      <c r="E8346" t="s">
        <v>66</v>
      </c>
      <c r="F8346" t="s">
        <v>63</v>
      </c>
      <c r="G8346" t="s">
        <v>24</v>
      </c>
      <c r="H8346" t="s">
        <v>15</v>
      </c>
      <c r="I8346">
        <v>17</v>
      </c>
      <c r="J8346">
        <v>1.4997366000000001</v>
      </c>
      <c r="K8346">
        <v>1.4029864999999999</v>
      </c>
      <c r="L8346">
        <v>9.6750009999999997E-2</v>
      </c>
      <c r="M8346">
        <v>6.451134E-2</v>
      </c>
      <c r="N8346">
        <v>94.656655000000001</v>
      </c>
      <c r="O8346">
        <v>81.569502</v>
      </c>
      <c r="P8346">
        <v>8.3529190000000003E-2</v>
      </c>
      <c r="Q8346">
        <v>-4.0643279999999997E-2</v>
      </c>
      <c r="R8346">
        <v>-1.0296949999999999E-2</v>
      </c>
      <c r="S8346">
        <v>5.2947260000000003E-2</v>
      </c>
      <c r="T8346">
        <v>9.6750009999999997E-2</v>
      </c>
      <c r="U8346">
        <v>0.14055276</v>
      </c>
      <c r="V8346">
        <v>0.20379696999999999</v>
      </c>
      <c r="W8346">
        <v>0.2341433</v>
      </c>
    </row>
    <row r="8347" spans="1:23" x14ac:dyDescent="0.2">
      <c r="A8347" t="s">
        <v>4093</v>
      </c>
      <c r="B8347" t="s">
        <v>67</v>
      </c>
      <c r="C8347" t="s">
        <v>59</v>
      </c>
      <c r="D8347" t="s">
        <v>25</v>
      </c>
      <c r="E8347" t="s">
        <v>66</v>
      </c>
      <c r="F8347" t="s">
        <v>63</v>
      </c>
      <c r="G8347" t="s">
        <v>24</v>
      </c>
      <c r="H8347" t="s">
        <v>15</v>
      </c>
      <c r="I8347">
        <v>18</v>
      </c>
      <c r="J8347">
        <v>2.4360504999999999</v>
      </c>
      <c r="K8347">
        <v>2.309247</v>
      </c>
      <c r="L8347">
        <v>0.12680353999999999</v>
      </c>
      <c r="M8347">
        <v>5.2052920000000003E-2</v>
      </c>
      <c r="N8347">
        <v>93.623329999999996</v>
      </c>
      <c r="O8347">
        <v>81.569502</v>
      </c>
      <c r="P8347">
        <v>6.8562570000000003E-2</v>
      </c>
      <c r="Q8347">
        <v>1.402815E-2</v>
      </c>
      <c r="R8347">
        <v>3.8937079999999999E-2</v>
      </c>
      <c r="S8347">
        <v>9.0849299999999994E-2</v>
      </c>
      <c r="T8347">
        <v>0.12680353999999999</v>
      </c>
      <c r="U8347">
        <v>0.16275779000000001</v>
      </c>
      <c r="V8347">
        <v>0.21467000999999999</v>
      </c>
      <c r="W8347">
        <v>0.23957893</v>
      </c>
    </row>
    <row r="8348" spans="1:23" x14ac:dyDescent="0.2">
      <c r="A8348" t="s">
        <v>4094</v>
      </c>
      <c r="B8348" t="s">
        <v>67</v>
      </c>
      <c r="C8348" t="s">
        <v>59</v>
      </c>
      <c r="D8348" t="s">
        <v>25</v>
      </c>
      <c r="E8348" t="s">
        <v>66</v>
      </c>
      <c r="F8348" t="s">
        <v>63</v>
      </c>
      <c r="G8348" t="s">
        <v>24</v>
      </c>
      <c r="H8348" t="s">
        <v>15</v>
      </c>
      <c r="I8348">
        <v>19</v>
      </c>
      <c r="J8348">
        <v>3.0394999</v>
      </c>
      <c r="K8348">
        <v>2.8209966</v>
      </c>
      <c r="L8348">
        <v>0.21850336000000001</v>
      </c>
      <c r="M8348">
        <v>7.1887930000000003E-2</v>
      </c>
      <c r="N8348">
        <v>90.440503000000007</v>
      </c>
      <c r="O8348">
        <v>81.569502</v>
      </c>
      <c r="P8348">
        <v>8.0958810000000006E-2</v>
      </c>
      <c r="Q8348">
        <v>8.5337969999999999E-2</v>
      </c>
      <c r="R8348">
        <v>0.11475046999999999</v>
      </c>
      <c r="S8348">
        <v>0.17604851999999999</v>
      </c>
      <c r="T8348">
        <v>0.21850336000000001</v>
      </c>
      <c r="U8348">
        <v>0.26095821000000002</v>
      </c>
      <c r="V8348">
        <v>0.32225625000000002</v>
      </c>
      <c r="W8348">
        <v>0.35166876000000002</v>
      </c>
    </row>
    <row r="8349" spans="1:23" x14ac:dyDescent="0.2">
      <c r="A8349" t="s">
        <v>4095</v>
      </c>
      <c r="B8349" t="s">
        <v>67</v>
      </c>
      <c r="C8349" t="s">
        <v>59</v>
      </c>
      <c r="D8349" t="s">
        <v>25</v>
      </c>
      <c r="E8349" t="s">
        <v>66</v>
      </c>
      <c r="F8349" t="s">
        <v>63</v>
      </c>
      <c r="G8349" t="s">
        <v>24</v>
      </c>
      <c r="H8349" t="s">
        <v>15</v>
      </c>
      <c r="I8349">
        <v>20</v>
      </c>
      <c r="J8349">
        <v>3.0023086999999999</v>
      </c>
      <c r="K8349">
        <v>2.7894454999999998</v>
      </c>
      <c r="L8349">
        <v>0.21286316999999999</v>
      </c>
      <c r="M8349">
        <v>7.0899829999999997E-2</v>
      </c>
      <c r="N8349">
        <v>86.434070000000006</v>
      </c>
      <c r="O8349">
        <v>81.569502</v>
      </c>
      <c r="P8349">
        <v>6.6017900000000004E-2</v>
      </c>
      <c r="Q8349">
        <v>0.10427338</v>
      </c>
      <c r="R8349">
        <v>0.12825781999999999</v>
      </c>
      <c r="S8349">
        <v>0.17824334</v>
      </c>
      <c r="T8349">
        <v>0.21286316999999999</v>
      </c>
      <c r="U8349">
        <v>0.24748299000000001</v>
      </c>
      <c r="V8349">
        <v>0.29746852000000001</v>
      </c>
      <c r="W8349">
        <v>0.32145296000000001</v>
      </c>
    </row>
    <row r="8350" spans="1:23" x14ac:dyDescent="0.2">
      <c r="A8350" t="s">
        <v>4096</v>
      </c>
      <c r="B8350" t="s">
        <v>67</v>
      </c>
      <c r="C8350" t="s">
        <v>59</v>
      </c>
      <c r="D8350" t="s">
        <v>25</v>
      </c>
      <c r="E8350" t="s">
        <v>66</v>
      </c>
      <c r="F8350" t="s">
        <v>63</v>
      </c>
      <c r="G8350" t="s">
        <v>24</v>
      </c>
      <c r="H8350" t="s">
        <v>15</v>
      </c>
      <c r="I8350">
        <v>21</v>
      </c>
      <c r="J8350">
        <v>2.7867913</v>
      </c>
      <c r="K8350">
        <v>2.6378026000000001</v>
      </c>
      <c r="L8350">
        <v>0.14898871</v>
      </c>
      <c r="M8350">
        <v>5.3462450000000002E-2</v>
      </c>
      <c r="N8350">
        <v>82.101483000000002</v>
      </c>
      <c r="O8350">
        <v>81.569502</v>
      </c>
      <c r="P8350">
        <v>6.5369860000000002E-2</v>
      </c>
      <c r="Q8350">
        <v>4.1464859999999999E-2</v>
      </c>
      <c r="R8350">
        <v>6.5213869999999993E-2</v>
      </c>
      <c r="S8350">
        <v>0.11470872</v>
      </c>
      <c r="T8350">
        <v>0.14898871</v>
      </c>
      <c r="U8350">
        <v>0.18326869000000001</v>
      </c>
      <c r="V8350">
        <v>0.23276355000000001</v>
      </c>
      <c r="W8350">
        <v>0.25651255000000001</v>
      </c>
    </row>
    <row r="8351" spans="1:23" x14ac:dyDescent="0.2">
      <c r="A8351" t="s">
        <v>4097</v>
      </c>
      <c r="B8351" t="s">
        <v>67</v>
      </c>
      <c r="C8351" t="s">
        <v>59</v>
      </c>
      <c r="D8351" t="s">
        <v>25</v>
      </c>
      <c r="E8351" t="s">
        <v>66</v>
      </c>
      <c r="F8351" t="s">
        <v>63</v>
      </c>
      <c r="G8351" t="s">
        <v>24</v>
      </c>
      <c r="H8351" t="s">
        <v>14</v>
      </c>
      <c r="I8351">
        <v>22</v>
      </c>
      <c r="J8351">
        <v>2.6110958000000002</v>
      </c>
      <c r="K8351">
        <v>2.4744649999999999</v>
      </c>
      <c r="L8351">
        <v>0.13663073000000001</v>
      </c>
      <c r="M8351">
        <v>5.232697E-2</v>
      </c>
      <c r="N8351">
        <v>79.464442000000005</v>
      </c>
      <c r="O8351">
        <v>81.569502</v>
      </c>
      <c r="P8351">
        <v>6.2709029999999999E-2</v>
      </c>
      <c r="Q8351">
        <v>3.3483550000000001E-2</v>
      </c>
      <c r="R8351">
        <v>5.6265870000000003E-2</v>
      </c>
      <c r="S8351">
        <v>0.10374608</v>
      </c>
      <c r="T8351">
        <v>0.13663073000000001</v>
      </c>
      <c r="U8351">
        <v>0.16951537999999999</v>
      </c>
      <c r="V8351">
        <v>0.21699558999999999</v>
      </c>
      <c r="W8351">
        <v>0.23977791000000001</v>
      </c>
    </row>
    <row r="8352" spans="1:23" x14ac:dyDescent="0.2">
      <c r="A8352" t="s">
        <v>4098</v>
      </c>
      <c r="B8352" t="s">
        <v>67</v>
      </c>
      <c r="C8352" t="s">
        <v>59</v>
      </c>
      <c r="D8352" t="s">
        <v>25</v>
      </c>
      <c r="E8352" t="s">
        <v>66</v>
      </c>
      <c r="F8352" t="s">
        <v>63</v>
      </c>
      <c r="G8352" t="s">
        <v>24</v>
      </c>
      <c r="H8352" t="s">
        <v>14</v>
      </c>
      <c r="I8352">
        <v>23</v>
      </c>
      <c r="J8352">
        <v>2.2821421000000002</v>
      </c>
      <c r="K8352">
        <v>2.1574665999999998</v>
      </c>
      <c r="L8352">
        <v>0.12467551</v>
      </c>
      <c r="M8352">
        <v>5.4630909999999998E-2</v>
      </c>
      <c r="N8352">
        <v>77.200897999999995</v>
      </c>
      <c r="O8352">
        <v>81.569502</v>
      </c>
      <c r="P8352">
        <v>6.5900009999999995E-2</v>
      </c>
      <c r="Q8352">
        <v>1.627963E-2</v>
      </c>
      <c r="R8352">
        <v>4.0221239999999998E-2</v>
      </c>
      <c r="S8352">
        <v>9.0117509999999998E-2</v>
      </c>
      <c r="T8352">
        <v>0.12467551</v>
      </c>
      <c r="U8352">
        <v>0.15923350999999999</v>
      </c>
      <c r="V8352">
        <v>0.20912976999999999</v>
      </c>
      <c r="W8352">
        <v>0.23307137999999999</v>
      </c>
    </row>
    <row r="8353" spans="1:23" x14ac:dyDescent="0.2">
      <c r="A8353" t="s">
        <v>4099</v>
      </c>
      <c r="B8353" t="s">
        <v>67</v>
      </c>
      <c r="C8353" t="s">
        <v>59</v>
      </c>
      <c r="D8353" t="s">
        <v>25</v>
      </c>
      <c r="E8353" t="s">
        <v>66</v>
      </c>
      <c r="F8353" t="s">
        <v>63</v>
      </c>
      <c r="G8353" t="s">
        <v>24</v>
      </c>
      <c r="H8353" t="s">
        <v>14</v>
      </c>
      <c r="I8353">
        <v>24</v>
      </c>
      <c r="J8353">
        <v>1.9576986999999999</v>
      </c>
      <c r="K8353">
        <v>1.8146848</v>
      </c>
      <c r="L8353">
        <v>0.14301391999999999</v>
      </c>
      <c r="M8353">
        <v>7.3052060000000002E-2</v>
      </c>
      <c r="N8353">
        <v>75.585635999999994</v>
      </c>
      <c r="O8353">
        <v>81.569502</v>
      </c>
      <c r="P8353">
        <v>5.9737819999999997E-2</v>
      </c>
      <c r="Q8353">
        <v>4.4753939999999999E-2</v>
      </c>
      <c r="R8353">
        <v>6.645682E-2</v>
      </c>
      <c r="S8353">
        <v>0.11168736999999999</v>
      </c>
      <c r="T8353">
        <v>0.14301391999999999</v>
      </c>
      <c r="U8353">
        <v>0.17434046</v>
      </c>
      <c r="V8353">
        <v>0.21957102000000001</v>
      </c>
      <c r="W8353">
        <v>0.24127388999999999</v>
      </c>
    </row>
    <row r="8354" spans="1:23" x14ac:dyDescent="0.2">
      <c r="A8354" t="s">
        <v>4100</v>
      </c>
      <c r="B8354" t="s">
        <v>67</v>
      </c>
      <c r="C8354" t="s">
        <v>58</v>
      </c>
      <c r="D8354" t="s">
        <v>12</v>
      </c>
      <c r="E8354" t="s">
        <v>65</v>
      </c>
      <c r="F8354" t="s">
        <v>63</v>
      </c>
      <c r="G8354" t="s">
        <v>31</v>
      </c>
      <c r="H8354" t="s">
        <v>13</v>
      </c>
      <c r="I8354">
        <v>1</v>
      </c>
      <c r="J8354">
        <v>0.48526975999999999</v>
      </c>
      <c r="K8354">
        <v>0.48478274999999998</v>
      </c>
      <c r="L8354">
        <v>4.8702000000000001E-4</v>
      </c>
      <c r="M8354">
        <v>1.0036000000000001E-3</v>
      </c>
      <c r="N8354">
        <v>64.550375000000003</v>
      </c>
      <c r="O8354">
        <v>69.206042999999994</v>
      </c>
      <c r="P8354">
        <v>3.6054799999999999E-3</v>
      </c>
      <c r="Q8354">
        <v>-5.4434799999999997E-3</v>
      </c>
      <c r="R8354">
        <v>-4.1336000000000003E-3</v>
      </c>
      <c r="S8354">
        <v>-1.4036999999999999E-3</v>
      </c>
      <c r="T8354">
        <v>4.8702000000000001E-4</v>
      </c>
      <c r="U8354">
        <v>2.3777400000000001E-3</v>
      </c>
      <c r="V8354">
        <v>5.1076300000000002E-3</v>
      </c>
      <c r="W8354">
        <v>6.4175100000000004E-3</v>
      </c>
    </row>
    <row r="8355" spans="1:23" x14ac:dyDescent="0.2">
      <c r="A8355" t="s">
        <v>4101</v>
      </c>
      <c r="B8355" t="s">
        <v>67</v>
      </c>
      <c r="C8355" t="s">
        <v>58</v>
      </c>
      <c r="D8355" t="s">
        <v>12</v>
      </c>
      <c r="E8355" t="s">
        <v>65</v>
      </c>
      <c r="F8355" t="s">
        <v>63</v>
      </c>
      <c r="G8355" t="s">
        <v>31</v>
      </c>
      <c r="H8355" t="s">
        <v>13</v>
      </c>
      <c r="I8355">
        <v>2</v>
      </c>
      <c r="J8355">
        <v>0.44329159000000001</v>
      </c>
      <c r="K8355">
        <v>0.44261212999999999</v>
      </c>
      <c r="L8355">
        <v>6.7946E-4</v>
      </c>
      <c r="M8355">
        <v>1.53276E-3</v>
      </c>
      <c r="N8355">
        <v>63.778483000000001</v>
      </c>
      <c r="O8355">
        <v>69.206042999999994</v>
      </c>
      <c r="P8355">
        <v>2.74537E-3</v>
      </c>
      <c r="Q8355">
        <v>-3.8362800000000001E-3</v>
      </c>
      <c r="R8355">
        <v>-2.8388799999999998E-3</v>
      </c>
      <c r="S8355">
        <v>-7.6020999999999999E-4</v>
      </c>
      <c r="T8355">
        <v>6.7946E-4</v>
      </c>
      <c r="U8355">
        <v>2.1191399999999998E-3</v>
      </c>
      <c r="V8355">
        <v>4.1977999999999998E-3</v>
      </c>
      <c r="W8355">
        <v>5.1951999999999996E-3</v>
      </c>
    </row>
    <row r="8356" spans="1:23" x14ac:dyDescent="0.2">
      <c r="A8356" t="s">
        <v>4102</v>
      </c>
      <c r="B8356" t="s">
        <v>67</v>
      </c>
      <c r="C8356" t="s">
        <v>58</v>
      </c>
      <c r="D8356" t="s">
        <v>12</v>
      </c>
      <c r="E8356" t="s">
        <v>65</v>
      </c>
      <c r="F8356" t="s">
        <v>63</v>
      </c>
      <c r="G8356" t="s">
        <v>31</v>
      </c>
      <c r="H8356" t="s">
        <v>13</v>
      </c>
      <c r="I8356">
        <v>3</v>
      </c>
      <c r="J8356">
        <v>0.41635461000000001</v>
      </c>
      <c r="K8356">
        <v>0.41739525</v>
      </c>
      <c r="L8356">
        <v>-1.0406300000000001E-3</v>
      </c>
      <c r="M8356">
        <v>-2.4993900000000002E-3</v>
      </c>
      <c r="N8356">
        <v>63.111676000000003</v>
      </c>
      <c r="O8356">
        <v>69.206042999999994</v>
      </c>
      <c r="P8356">
        <v>2.6825199999999999E-3</v>
      </c>
      <c r="Q8356">
        <v>-5.4529799999999996E-3</v>
      </c>
      <c r="R8356">
        <v>-4.4784200000000003E-3</v>
      </c>
      <c r="S8356">
        <v>-2.44735E-3</v>
      </c>
      <c r="T8356">
        <v>-1.0406300000000001E-3</v>
      </c>
      <c r="U8356">
        <v>3.6608000000000002E-4</v>
      </c>
      <c r="V8356">
        <v>2.3971499999999998E-3</v>
      </c>
      <c r="W8356">
        <v>3.3717199999999999E-3</v>
      </c>
    </row>
    <row r="8357" spans="1:23" x14ac:dyDescent="0.2">
      <c r="A8357" t="s">
        <v>4103</v>
      </c>
      <c r="B8357" t="s">
        <v>67</v>
      </c>
      <c r="C8357" t="s">
        <v>58</v>
      </c>
      <c r="D8357" t="s">
        <v>12</v>
      </c>
      <c r="E8357" t="s">
        <v>65</v>
      </c>
      <c r="F8357" t="s">
        <v>63</v>
      </c>
      <c r="G8357" t="s">
        <v>31</v>
      </c>
      <c r="H8357" t="s">
        <v>13</v>
      </c>
      <c r="I8357">
        <v>4</v>
      </c>
      <c r="J8357">
        <v>0.40037104000000001</v>
      </c>
      <c r="K8357">
        <v>0.40313345</v>
      </c>
      <c r="L8357">
        <v>-2.7624099999999999E-3</v>
      </c>
      <c r="M8357">
        <v>-6.8996200000000004E-3</v>
      </c>
      <c r="N8357">
        <v>62.832577000000001</v>
      </c>
      <c r="O8357">
        <v>69.206042999999994</v>
      </c>
      <c r="P8357">
        <v>2.3092799999999999E-3</v>
      </c>
      <c r="Q8357">
        <v>-6.5608400000000001E-3</v>
      </c>
      <c r="R8357">
        <v>-5.7218700000000004E-3</v>
      </c>
      <c r="S8357">
        <v>-3.9734000000000002E-3</v>
      </c>
      <c r="T8357">
        <v>-2.7624099999999999E-3</v>
      </c>
      <c r="U8357">
        <v>-1.55142E-3</v>
      </c>
      <c r="V8357">
        <v>1.9705999999999999E-4</v>
      </c>
      <c r="W8357">
        <v>1.0360199999999999E-3</v>
      </c>
    </row>
    <row r="8358" spans="1:23" x14ac:dyDescent="0.2">
      <c r="A8358" t="s">
        <v>4104</v>
      </c>
      <c r="B8358" t="s">
        <v>67</v>
      </c>
      <c r="C8358" t="s">
        <v>58</v>
      </c>
      <c r="D8358" t="s">
        <v>12</v>
      </c>
      <c r="E8358" t="s">
        <v>65</v>
      </c>
      <c r="F8358" t="s">
        <v>63</v>
      </c>
      <c r="G8358" t="s">
        <v>31</v>
      </c>
      <c r="H8358" t="s">
        <v>13</v>
      </c>
      <c r="I8358">
        <v>5</v>
      </c>
      <c r="J8358">
        <v>0.39928333999999999</v>
      </c>
      <c r="K8358">
        <v>0.40305377999999997</v>
      </c>
      <c r="L8358">
        <v>-3.7704399999999999E-3</v>
      </c>
      <c r="M8358">
        <v>-9.4430199999999999E-3</v>
      </c>
      <c r="N8358">
        <v>62.450038999999997</v>
      </c>
      <c r="O8358">
        <v>69.206042999999994</v>
      </c>
      <c r="P8358">
        <v>1.75373E-3</v>
      </c>
      <c r="Q8358">
        <v>-6.6550699999999999E-3</v>
      </c>
      <c r="R8358">
        <v>-6.0179400000000003E-3</v>
      </c>
      <c r="S8358">
        <v>-4.6901E-3</v>
      </c>
      <c r="T8358">
        <v>-3.7704399999999999E-3</v>
      </c>
      <c r="U8358">
        <v>-2.8507799999999998E-3</v>
      </c>
      <c r="V8358">
        <v>-1.5229499999999999E-3</v>
      </c>
      <c r="W8358">
        <v>-8.8581E-4</v>
      </c>
    </row>
    <row r="8359" spans="1:23" x14ac:dyDescent="0.2">
      <c r="A8359" t="s">
        <v>4105</v>
      </c>
      <c r="B8359" t="s">
        <v>67</v>
      </c>
      <c r="C8359" t="s">
        <v>58</v>
      </c>
      <c r="D8359" t="s">
        <v>12</v>
      </c>
      <c r="E8359" t="s">
        <v>65</v>
      </c>
      <c r="F8359" t="s">
        <v>63</v>
      </c>
      <c r="G8359" t="s">
        <v>31</v>
      </c>
      <c r="H8359" t="s">
        <v>13</v>
      </c>
      <c r="I8359">
        <v>6</v>
      </c>
      <c r="J8359">
        <v>0.42677141000000002</v>
      </c>
      <c r="K8359">
        <v>0.43002265000000001</v>
      </c>
      <c r="L8359">
        <v>-3.2512299999999999E-3</v>
      </c>
      <c r="M8359">
        <v>-7.6182100000000003E-3</v>
      </c>
      <c r="N8359">
        <v>62.212032000000001</v>
      </c>
      <c r="O8359">
        <v>69.206042999999994</v>
      </c>
      <c r="P8359">
        <v>1.83734E-3</v>
      </c>
      <c r="Q8359">
        <v>-6.2733900000000002E-3</v>
      </c>
      <c r="R8359">
        <v>-5.6058799999999997E-3</v>
      </c>
      <c r="S8359">
        <v>-4.2147399999999998E-3</v>
      </c>
      <c r="T8359">
        <v>-3.2512299999999999E-3</v>
      </c>
      <c r="U8359">
        <v>-2.28773E-3</v>
      </c>
      <c r="V8359">
        <v>-8.9658999999999995E-4</v>
      </c>
      <c r="W8359">
        <v>-2.2908E-4</v>
      </c>
    </row>
    <row r="8360" spans="1:23" x14ac:dyDescent="0.2">
      <c r="A8360" t="s">
        <v>4106</v>
      </c>
      <c r="B8360" t="s">
        <v>67</v>
      </c>
      <c r="C8360" t="s">
        <v>58</v>
      </c>
      <c r="D8360" t="s">
        <v>12</v>
      </c>
      <c r="E8360" t="s">
        <v>65</v>
      </c>
      <c r="F8360" t="s">
        <v>63</v>
      </c>
      <c r="G8360" t="s">
        <v>31</v>
      </c>
      <c r="H8360" t="s">
        <v>14</v>
      </c>
      <c r="I8360">
        <v>7</v>
      </c>
      <c r="J8360">
        <v>0.48645830000000001</v>
      </c>
      <c r="K8360">
        <v>0.49139643999999999</v>
      </c>
      <c r="L8360">
        <v>-4.9381399999999997E-3</v>
      </c>
      <c r="M8360">
        <v>-1.0151220000000001E-2</v>
      </c>
      <c r="N8360">
        <v>61.942582000000002</v>
      </c>
      <c r="O8360">
        <v>69.206042999999994</v>
      </c>
      <c r="P8360">
        <v>2.2427699999999998E-3</v>
      </c>
      <c r="Q8360">
        <v>-8.62717E-3</v>
      </c>
      <c r="R8360">
        <v>-7.8123699999999999E-3</v>
      </c>
      <c r="S8360">
        <v>-6.1142499999999999E-3</v>
      </c>
      <c r="T8360">
        <v>-4.9381399999999997E-3</v>
      </c>
      <c r="U8360">
        <v>-3.76203E-3</v>
      </c>
      <c r="V8360">
        <v>-2.0639199999999999E-3</v>
      </c>
      <c r="W8360">
        <v>-1.24912E-3</v>
      </c>
    </row>
    <row r="8361" spans="1:23" x14ac:dyDescent="0.2">
      <c r="A8361" t="s">
        <v>4107</v>
      </c>
      <c r="B8361" t="s">
        <v>67</v>
      </c>
      <c r="C8361" t="s">
        <v>58</v>
      </c>
      <c r="D8361" t="s">
        <v>12</v>
      </c>
      <c r="E8361" t="s">
        <v>65</v>
      </c>
      <c r="F8361" t="s">
        <v>63</v>
      </c>
      <c r="G8361" t="s">
        <v>31</v>
      </c>
      <c r="H8361" t="s">
        <v>14</v>
      </c>
      <c r="I8361">
        <v>8</v>
      </c>
      <c r="J8361">
        <v>0.50353163999999995</v>
      </c>
      <c r="K8361">
        <v>0.50747070000000005</v>
      </c>
      <c r="L8361">
        <v>-3.9390600000000003E-3</v>
      </c>
      <c r="M8361">
        <v>-7.8228700000000009E-3</v>
      </c>
      <c r="N8361">
        <v>61.713473</v>
      </c>
      <c r="O8361">
        <v>69.206042999999994</v>
      </c>
      <c r="P8361">
        <v>1.9762E-3</v>
      </c>
      <c r="Q8361">
        <v>-7.1896199999999999E-3</v>
      </c>
      <c r="R8361">
        <v>-6.4716699999999997E-3</v>
      </c>
      <c r="S8361">
        <v>-4.9753799999999997E-3</v>
      </c>
      <c r="T8361">
        <v>-3.9390600000000003E-3</v>
      </c>
      <c r="U8361">
        <v>-2.90274E-3</v>
      </c>
      <c r="V8361">
        <v>-1.40646E-3</v>
      </c>
      <c r="W8361">
        <v>-6.8851000000000003E-4</v>
      </c>
    </row>
    <row r="8362" spans="1:23" x14ac:dyDescent="0.2">
      <c r="A8362" t="s">
        <v>4108</v>
      </c>
      <c r="B8362" t="s">
        <v>67</v>
      </c>
      <c r="C8362" t="s">
        <v>58</v>
      </c>
      <c r="D8362" t="s">
        <v>12</v>
      </c>
      <c r="E8362" t="s">
        <v>65</v>
      </c>
      <c r="F8362" t="s">
        <v>63</v>
      </c>
      <c r="G8362" t="s">
        <v>31</v>
      </c>
      <c r="H8362" t="s">
        <v>14</v>
      </c>
      <c r="I8362">
        <v>9</v>
      </c>
      <c r="J8362">
        <v>0.49883200999999999</v>
      </c>
      <c r="K8362">
        <v>0.50146568000000002</v>
      </c>
      <c r="L8362">
        <v>-2.6336699999999998E-3</v>
      </c>
      <c r="M8362">
        <v>-5.2796800000000001E-3</v>
      </c>
      <c r="N8362">
        <v>63.953637999999998</v>
      </c>
      <c r="O8362">
        <v>69.206042999999994</v>
      </c>
      <c r="P8362">
        <v>2.09144E-3</v>
      </c>
      <c r="Q8362">
        <v>-6.0737899999999999E-3</v>
      </c>
      <c r="R8362">
        <v>-5.3139700000000003E-3</v>
      </c>
      <c r="S8362">
        <v>-3.7304299999999999E-3</v>
      </c>
      <c r="T8362">
        <v>-2.6336699999999998E-3</v>
      </c>
      <c r="U8362">
        <v>-1.53692E-3</v>
      </c>
      <c r="V8362">
        <v>4.6619999999999997E-5</v>
      </c>
      <c r="W8362">
        <v>8.0645000000000001E-4</v>
      </c>
    </row>
    <row r="8363" spans="1:23" x14ac:dyDescent="0.2">
      <c r="A8363" t="s">
        <v>4109</v>
      </c>
      <c r="B8363" t="s">
        <v>67</v>
      </c>
      <c r="C8363" t="s">
        <v>58</v>
      </c>
      <c r="D8363" t="s">
        <v>12</v>
      </c>
      <c r="E8363" t="s">
        <v>65</v>
      </c>
      <c r="F8363" t="s">
        <v>63</v>
      </c>
      <c r="G8363" t="s">
        <v>31</v>
      </c>
      <c r="H8363" t="s">
        <v>14</v>
      </c>
      <c r="I8363">
        <v>10</v>
      </c>
      <c r="J8363">
        <v>0.50965901000000002</v>
      </c>
      <c r="K8363">
        <v>0.51629484000000003</v>
      </c>
      <c r="L8363">
        <v>-6.6358199999999997E-3</v>
      </c>
      <c r="M8363">
        <v>-1.302012E-2</v>
      </c>
      <c r="N8363">
        <v>68.391327000000004</v>
      </c>
      <c r="O8363">
        <v>69.206042999999994</v>
      </c>
      <c r="P8363">
        <v>2.6386000000000001E-3</v>
      </c>
      <c r="Q8363">
        <v>-1.097594E-2</v>
      </c>
      <c r="R8363">
        <v>-1.001733E-2</v>
      </c>
      <c r="S8363">
        <v>-8.0195100000000005E-3</v>
      </c>
      <c r="T8363">
        <v>-6.6358199999999997E-3</v>
      </c>
      <c r="U8363">
        <v>-5.2521399999999998E-3</v>
      </c>
      <c r="V8363">
        <v>-3.2543200000000002E-3</v>
      </c>
      <c r="W8363">
        <v>-2.2957099999999999E-3</v>
      </c>
    </row>
    <row r="8364" spans="1:23" x14ac:dyDescent="0.2">
      <c r="A8364" t="s">
        <v>4110</v>
      </c>
      <c r="B8364" t="s">
        <v>67</v>
      </c>
      <c r="C8364" t="s">
        <v>58</v>
      </c>
      <c r="D8364" t="s">
        <v>12</v>
      </c>
      <c r="E8364" t="s">
        <v>65</v>
      </c>
      <c r="F8364" t="s">
        <v>63</v>
      </c>
      <c r="G8364" t="s">
        <v>31</v>
      </c>
      <c r="H8364" t="s">
        <v>14</v>
      </c>
      <c r="I8364">
        <v>11</v>
      </c>
      <c r="J8364">
        <v>0.53190815999999996</v>
      </c>
      <c r="K8364">
        <v>0.54005285000000003</v>
      </c>
      <c r="L8364">
        <v>-8.1446899999999996E-3</v>
      </c>
      <c r="M8364">
        <v>-1.53122E-2</v>
      </c>
      <c r="N8364">
        <v>72.796120000000002</v>
      </c>
      <c r="O8364">
        <v>69.206042999999994</v>
      </c>
      <c r="P8364">
        <v>3.0129599999999999E-3</v>
      </c>
      <c r="Q8364">
        <v>-1.3100570000000001E-2</v>
      </c>
      <c r="R8364">
        <v>-1.200595E-2</v>
      </c>
      <c r="S8364">
        <v>-9.7246799999999994E-3</v>
      </c>
      <c r="T8364">
        <v>-8.1446899999999996E-3</v>
      </c>
      <c r="U8364">
        <v>-6.5646899999999998E-3</v>
      </c>
      <c r="V8364">
        <v>-4.2834199999999996E-3</v>
      </c>
      <c r="W8364">
        <v>-3.1887999999999999E-3</v>
      </c>
    </row>
    <row r="8365" spans="1:23" x14ac:dyDescent="0.2">
      <c r="A8365" t="s">
        <v>4111</v>
      </c>
      <c r="B8365" t="s">
        <v>67</v>
      </c>
      <c r="C8365" t="s">
        <v>58</v>
      </c>
      <c r="D8365" t="s">
        <v>12</v>
      </c>
      <c r="E8365" t="s">
        <v>65</v>
      </c>
      <c r="F8365" t="s">
        <v>63</v>
      </c>
      <c r="G8365" t="s">
        <v>31</v>
      </c>
      <c r="H8365" t="s">
        <v>14</v>
      </c>
      <c r="I8365">
        <v>12</v>
      </c>
      <c r="J8365">
        <v>0.56184761999999999</v>
      </c>
      <c r="K8365">
        <v>0.56937106000000004</v>
      </c>
      <c r="L8365">
        <v>-7.5234400000000002E-3</v>
      </c>
      <c r="M8365">
        <v>-1.3390539999999999E-2</v>
      </c>
      <c r="N8365">
        <v>76.350938999999997</v>
      </c>
      <c r="O8365">
        <v>69.206042999999994</v>
      </c>
      <c r="P8365">
        <v>3.24589E-3</v>
      </c>
      <c r="Q8365">
        <v>-1.2862449999999999E-2</v>
      </c>
      <c r="R8365">
        <v>-1.1683209999999999E-2</v>
      </c>
      <c r="S8365">
        <v>-9.2255900000000005E-3</v>
      </c>
      <c r="T8365">
        <v>-7.5234400000000002E-3</v>
      </c>
      <c r="U8365">
        <v>-5.8212999999999997E-3</v>
      </c>
      <c r="V8365">
        <v>-3.36367E-3</v>
      </c>
      <c r="W8365">
        <v>-2.1844299999999998E-3</v>
      </c>
    </row>
    <row r="8366" spans="1:23" x14ac:dyDescent="0.2">
      <c r="A8366" t="s">
        <v>4112</v>
      </c>
      <c r="B8366" t="s">
        <v>67</v>
      </c>
      <c r="C8366" t="s">
        <v>58</v>
      </c>
      <c r="D8366" t="s">
        <v>12</v>
      </c>
      <c r="E8366" t="s">
        <v>65</v>
      </c>
      <c r="F8366" t="s">
        <v>63</v>
      </c>
      <c r="G8366" t="s">
        <v>31</v>
      </c>
      <c r="H8366" t="s">
        <v>14</v>
      </c>
      <c r="I8366">
        <v>13</v>
      </c>
      <c r="J8366">
        <v>0.59327907000000002</v>
      </c>
      <c r="K8366">
        <v>0.59976669999999999</v>
      </c>
      <c r="L8366">
        <v>-6.4876300000000003E-3</v>
      </c>
      <c r="M8366">
        <v>-1.0935210000000001E-2</v>
      </c>
      <c r="N8366">
        <v>78.387218000000004</v>
      </c>
      <c r="O8366">
        <v>69.206042999999994</v>
      </c>
      <c r="P8366">
        <v>3.8004100000000002E-3</v>
      </c>
      <c r="Q8366">
        <v>-1.273874E-2</v>
      </c>
      <c r="R8366">
        <v>-1.135805E-2</v>
      </c>
      <c r="S8366">
        <v>-8.4805599999999998E-3</v>
      </c>
      <c r="T8366">
        <v>-6.4876300000000003E-3</v>
      </c>
      <c r="U8366">
        <v>-4.49469E-3</v>
      </c>
      <c r="V8366">
        <v>-1.61721E-3</v>
      </c>
      <c r="W8366">
        <v>-2.3651999999999999E-4</v>
      </c>
    </row>
    <row r="8367" spans="1:23" x14ac:dyDescent="0.2">
      <c r="A8367" t="s">
        <v>4113</v>
      </c>
      <c r="B8367" t="s">
        <v>67</v>
      </c>
      <c r="C8367" t="s">
        <v>58</v>
      </c>
      <c r="D8367" t="s">
        <v>12</v>
      </c>
      <c r="E8367" t="s">
        <v>65</v>
      </c>
      <c r="F8367" t="s">
        <v>63</v>
      </c>
      <c r="G8367" t="s">
        <v>31</v>
      </c>
      <c r="H8367" t="s">
        <v>14</v>
      </c>
      <c r="I8367">
        <v>14</v>
      </c>
      <c r="J8367">
        <v>0.62161482999999995</v>
      </c>
      <c r="K8367">
        <v>0.62469797000000005</v>
      </c>
      <c r="L8367">
        <v>-3.0831399999999998E-3</v>
      </c>
      <c r="M8367">
        <v>-4.9598799999999998E-3</v>
      </c>
      <c r="N8367">
        <v>79.280430999999993</v>
      </c>
      <c r="O8367">
        <v>69.206042999999994</v>
      </c>
      <c r="P8367">
        <v>5.1238300000000002E-3</v>
      </c>
      <c r="Q8367">
        <v>-1.151108E-2</v>
      </c>
      <c r="R8367">
        <v>-9.6495799999999996E-3</v>
      </c>
      <c r="S8367">
        <v>-5.7700700000000004E-3</v>
      </c>
      <c r="T8367">
        <v>-3.0831399999999998E-3</v>
      </c>
      <c r="U8367">
        <v>-3.9619999999999998E-4</v>
      </c>
      <c r="V8367">
        <v>3.4833099999999999E-3</v>
      </c>
      <c r="W8367">
        <v>5.3448100000000002E-3</v>
      </c>
    </row>
    <row r="8368" spans="1:23" x14ac:dyDescent="0.2">
      <c r="A8368" t="s">
        <v>4114</v>
      </c>
      <c r="B8368" t="s">
        <v>67</v>
      </c>
      <c r="C8368" t="s">
        <v>58</v>
      </c>
      <c r="D8368" t="s">
        <v>12</v>
      </c>
      <c r="E8368" t="s">
        <v>65</v>
      </c>
      <c r="F8368" t="s">
        <v>63</v>
      </c>
      <c r="G8368" t="s">
        <v>31</v>
      </c>
      <c r="H8368" t="s">
        <v>14</v>
      </c>
      <c r="I8368">
        <v>15</v>
      </c>
      <c r="J8368">
        <v>0.64577578000000002</v>
      </c>
      <c r="K8368">
        <v>0.64649924000000003</v>
      </c>
      <c r="L8368">
        <v>-7.2345999999999999E-4</v>
      </c>
      <c r="M8368">
        <v>-1.1203000000000001E-3</v>
      </c>
      <c r="N8368">
        <v>78.964454000000003</v>
      </c>
      <c r="O8368">
        <v>69.206042999999994</v>
      </c>
      <c r="P8368">
        <v>5.0797400000000001E-3</v>
      </c>
      <c r="Q8368">
        <v>-9.0788899999999992E-3</v>
      </c>
      <c r="R8368">
        <v>-7.23341E-3</v>
      </c>
      <c r="S8368">
        <v>-3.3872799999999999E-3</v>
      </c>
      <c r="T8368">
        <v>-7.2345999999999999E-4</v>
      </c>
      <c r="U8368">
        <v>1.9403599999999999E-3</v>
      </c>
      <c r="V8368">
        <v>5.78649E-3</v>
      </c>
      <c r="W8368">
        <v>7.6319700000000001E-3</v>
      </c>
    </row>
    <row r="8369" spans="1:23" x14ac:dyDescent="0.2">
      <c r="A8369" t="s">
        <v>4115</v>
      </c>
      <c r="B8369" t="s">
        <v>67</v>
      </c>
      <c r="C8369" t="s">
        <v>58</v>
      </c>
      <c r="D8369" t="s">
        <v>12</v>
      </c>
      <c r="E8369" t="s">
        <v>65</v>
      </c>
      <c r="F8369" t="s">
        <v>63</v>
      </c>
      <c r="G8369" t="s">
        <v>31</v>
      </c>
      <c r="H8369" t="s">
        <v>14</v>
      </c>
      <c r="I8369">
        <v>16</v>
      </c>
      <c r="J8369">
        <v>0.67899812000000004</v>
      </c>
      <c r="K8369">
        <v>0.67783333000000001</v>
      </c>
      <c r="L8369">
        <v>1.16479E-3</v>
      </c>
      <c r="M8369">
        <v>1.7154500000000001E-3</v>
      </c>
      <c r="N8369">
        <v>78.330575999999994</v>
      </c>
      <c r="O8369">
        <v>69.206042999999994</v>
      </c>
      <c r="P8369">
        <v>5.01959E-3</v>
      </c>
      <c r="Q8369">
        <v>-7.0917000000000003E-3</v>
      </c>
      <c r="R8369">
        <v>-5.2680699999999997E-3</v>
      </c>
      <c r="S8369">
        <v>-1.4674899999999999E-3</v>
      </c>
      <c r="T8369">
        <v>1.16479E-3</v>
      </c>
      <c r="U8369">
        <v>3.7970600000000001E-3</v>
      </c>
      <c r="V8369">
        <v>7.5976400000000001E-3</v>
      </c>
      <c r="W8369">
        <v>9.4212700000000007E-3</v>
      </c>
    </row>
    <row r="8370" spans="1:23" x14ac:dyDescent="0.2">
      <c r="A8370" t="s">
        <v>4116</v>
      </c>
      <c r="B8370" t="s">
        <v>67</v>
      </c>
      <c r="C8370" t="s">
        <v>58</v>
      </c>
      <c r="D8370" t="s">
        <v>12</v>
      </c>
      <c r="E8370" t="s">
        <v>65</v>
      </c>
      <c r="F8370" t="s">
        <v>63</v>
      </c>
      <c r="G8370" t="s">
        <v>31</v>
      </c>
      <c r="H8370" t="s">
        <v>15</v>
      </c>
      <c r="I8370">
        <v>17</v>
      </c>
      <c r="J8370">
        <v>0.70045930999999995</v>
      </c>
      <c r="K8370">
        <v>0.69496690000000005</v>
      </c>
      <c r="L8370">
        <v>5.4924099999999997E-3</v>
      </c>
      <c r="M8370">
        <v>7.8411599999999998E-3</v>
      </c>
      <c r="N8370">
        <v>77.456785999999994</v>
      </c>
      <c r="O8370">
        <v>69.206042999999994</v>
      </c>
      <c r="P8370">
        <v>5.1039099999999997E-3</v>
      </c>
      <c r="Q8370">
        <v>-2.9027800000000002E-3</v>
      </c>
      <c r="R8370">
        <v>-1.0485200000000001E-3</v>
      </c>
      <c r="S8370">
        <v>2.81592E-3</v>
      </c>
      <c r="T8370">
        <v>5.4924099999999997E-3</v>
      </c>
      <c r="U8370">
        <v>8.1689099999999997E-3</v>
      </c>
      <c r="V8370">
        <v>1.203334E-2</v>
      </c>
      <c r="W8370">
        <v>1.38876E-2</v>
      </c>
    </row>
    <row r="8371" spans="1:23" x14ac:dyDescent="0.2">
      <c r="A8371" t="s">
        <v>4117</v>
      </c>
      <c r="B8371" t="s">
        <v>67</v>
      </c>
      <c r="C8371" t="s">
        <v>58</v>
      </c>
      <c r="D8371" t="s">
        <v>12</v>
      </c>
      <c r="E8371" t="s">
        <v>65</v>
      </c>
      <c r="F8371" t="s">
        <v>63</v>
      </c>
      <c r="G8371" t="s">
        <v>31</v>
      </c>
      <c r="H8371" t="s">
        <v>15</v>
      </c>
      <c r="I8371">
        <v>18</v>
      </c>
      <c r="J8371">
        <v>0.73335220000000001</v>
      </c>
      <c r="K8371">
        <v>0.72801559999999998</v>
      </c>
      <c r="L8371">
        <v>5.3366000000000004E-3</v>
      </c>
      <c r="M8371">
        <v>7.2769999999999996E-3</v>
      </c>
      <c r="N8371">
        <v>75.770787999999996</v>
      </c>
      <c r="O8371">
        <v>69.206042999999994</v>
      </c>
      <c r="P8371">
        <v>4.7467200000000003E-3</v>
      </c>
      <c r="Q8371">
        <v>-2.4710499999999998E-3</v>
      </c>
      <c r="R8371">
        <v>-7.4655999999999995E-4</v>
      </c>
      <c r="S8371">
        <v>2.8474199999999998E-3</v>
      </c>
      <c r="T8371">
        <v>5.3366000000000004E-3</v>
      </c>
      <c r="U8371">
        <v>7.8257899999999991E-3</v>
      </c>
      <c r="V8371">
        <v>1.1419769999999999E-2</v>
      </c>
      <c r="W8371">
        <v>1.314426E-2</v>
      </c>
    </row>
    <row r="8372" spans="1:23" x14ac:dyDescent="0.2">
      <c r="A8372" t="s">
        <v>4118</v>
      </c>
      <c r="B8372" t="s">
        <v>67</v>
      </c>
      <c r="C8372" t="s">
        <v>58</v>
      </c>
      <c r="D8372" t="s">
        <v>12</v>
      </c>
      <c r="E8372" t="s">
        <v>65</v>
      </c>
      <c r="F8372" t="s">
        <v>63</v>
      </c>
      <c r="G8372" t="s">
        <v>31</v>
      </c>
      <c r="H8372" t="s">
        <v>15</v>
      </c>
      <c r="I8372">
        <v>19</v>
      </c>
      <c r="J8372">
        <v>0.79324433999999999</v>
      </c>
      <c r="K8372">
        <v>0.78667363000000001</v>
      </c>
      <c r="L8372">
        <v>6.5707099999999996E-3</v>
      </c>
      <c r="M8372">
        <v>8.2833400000000001E-3</v>
      </c>
      <c r="N8372">
        <v>73.346788000000004</v>
      </c>
      <c r="O8372">
        <v>69.206042999999994</v>
      </c>
      <c r="P8372">
        <v>4.38398E-3</v>
      </c>
      <c r="Q8372">
        <v>-6.4030000000000001E-4</v>
      </c>
      <c r="R8372">
        <v>9.5241E-4</v>
      </c>
      <c r="S8372">
        <v>4.2717500000000004E-3</v>
      </c>
      <c r="T8372">
        <v>6.5707099999999996E-3</v>
      </c>
      <c r="U8372">
        <v>8.8696699999999996E-3</v>
      </c>
      <c r="V8372">
        <v>1.218901E-2</v>
      </c>
      <c r="W8372">
        <v>1.3781720000000001E-2</v>
      </c>
    </row>
    <row r="8373" spans="1:23" x14ac:dyDescent="0.2">
      <c r="A8373" t="s">
        <v>4119</v>
      </c>
      <c r="B8373" t="s">
        <v>67</v>
      </c>
      <c r="C8373" t="s">
        <v>58</v>
      </c>
      <c r="D8373" t="s">
        <v>12</v>
      </c>
      <c r="E8373" t="s">
        <v>65</v>
      </c>
      <c r="F8373" t="s">
        <v>63</v>
      </c>
      <c r="G8373" t="s">
        <v>31</v>
      </c>
      <c r="H8373" t="s">
        <v>15</v>
      </c>
      <c r="I8373">
        <v>20</v>
      </c>
      <c r="J8373">
        <v>0.82307216000000005</v>
      </c>
      <c r="K8373">
        <v>0.81507430000000003</v>
      </c>
      <c r="L8373">
        <v>7.9978600000000007E-3</v>
      </c>
      <c r="M8373">
        <v>9.7170799999999995E-3</v>
      </c>
      <c r="N8373">
        <v>70.674958000000004</v>
      </c>
      <c r="O8373">
        <v>69.206042999999994</v>
      </c>
      <c r="P8373">
        <v>4.2822600000000004E-3</v>
      </c>
      <c r="Q8373">
        <v>9.5416999999999995E-4</v>
      </c>
      <c r="R8373">
        <v>2.5099200000000001E-3</v>
      </c>
      <c r="S8373">
        <v>5.7522399999999996E-3</v>
      </c>
      <c r="T8373">
        <v>7.9978600000000007E-3</v>
      </c>
      <c r="U8373">
        <v>1.0243469999999999E-2</v>
      </c>
      <c r="V8373">
        <v>1.3485789999999999E-2</v>
      </c>
      <c r="W8373">
        <v>1.5041540000000001E-2</v>
      </c>
    </row>
    <row r="8374" spans="1:23" x14ac:dyDescent="0.2">
      <c r="A8374" t="s">
        <v>4120</v>
      </c>
      <c r="B8374" t="s">
        <v>67</v>
      </c>
      <c r="C8374" t="s">
        <v>58</v>
      </c>
      <c r="D8374" t="s">
        <v>12</v>
      </c>
      <c r="E8374" t="s">
        <v>65</v>
      </c>
      <c r="F8374" t="s">
        <v>63</v>
      </c>
      <c r="G8374" t="s">
        <v>31</v>
      </c>
      <c r="H8374" t="s">
        <v>15</v>
      </c>
      <c r="I8374">
        <v>21</v>
      </c>
      <c r="J8374">
        <v>0.79391862000000002</v>
      </c>
      <c r="K8374">
        <v>0.78801851999999994</v>
      </c>
      <c r="L8374">
        <v>5.9001000000000001E-3</v>
      </c>
      <c r="M8374">
        <v>7.4316199999999999E-3</v>
      </c>
      <c r="N8374">
        <v>69.098776999999998</v>
      </c>
      <c r="O8374">
        <v>69.206042999999994</v>
      </c>
      <c r="P8374">
        <v>3.2947300000000001E-3</v>
      </c>
      <c r="Q8374">
        <v>4.8076E-4</v>
      </c>
      <c r="R8374">
        <v>1.67774E-3</v>
      </c>
      <c r="S8374">
        <v>4.17235E-3</v>
      </c>
      <c r="T8374">
        <v>5.9001000000000001E-3</v>
      </c>
      <c r="U8374">
        <v>7.6278600000000002E-3</v>
      </c>
      <c r="V8374">
        <v>1.012247E-2</v>
      </c>
      <c r="W8374">
        <v>1.131945E-2</v>
      </c>
    </row>
    <row r="8375" spans="1:23" x14ac:dyDescent="0.2">
      <c r="A8375" t="s">
        <v>4121</v>
      </c>
      <c r="B8375" t="s">
        <v>67</v>
      </c>
      <c r="C8375" t="s">
        <v>58</v>
      </c>
      <c r="D8375" t="s">
        <v>12</v>
      </c>
      <c r="E8375" t="s">
        <v>65</v>
      </c>
      <c r="F8375" t="s">
        <v>63</v>
      </c>
      <c r="G8375" t="s">
        <v>31</v>
      </c>
      <c r="H8375" t="s">
        <v>14</v>
      </c>
      <c r="I8375">
        <v>22</v>
      </c>
      <c r="J8375">
        <v>0.73957490999999997</v>
      </c>
      <c r="K8375">
        <v>0.74232125999999998</v>
      </c>
      <c r="L8375">
        <v>-2.7463499999999998E-3</v>
      </c>
      <c r="M8375">
        <v>-3.7134099999999999E-3</v>
      </c>
      <c r="N8375">
        <v>67.765765999999999</v>
      </c>
      <c r="O8375">
        <v>69.206042999999994</v>
      </c>
      <c r="P8375">
        <v>2.4375E-3</v>
      </c>
      <c r="Q8375">
        <v>-6.7556700000000001E-3</v>
      </c>
      <c r="R8375">
        <v>-5.8701300000000003E-3</v>
      </c>
      <c r="S8375">
        <v>-4.0245699999999999E-3</v>
      </c>
      <c r="T8375">
        <v>-2.7463499999999998E-3</v>
      </c>
      <c r="U8375">
        <v>-1.4681200000000001E-3</v>
      </c>
      <c r="V8375">
        <v>3.7743E-4</v>
      </c>
      <c r="W8375">
        <v>1.2629799999999999E-3</v>
      </c>
    </row>
    <row r="8376" spans="1:23" x14ac:dyDescent="0.2">
      <c r="A8376" t="s">
        <v>4122</v>
      </c>
      <c r="B8376" t="s">
        <v>67</v>
      </c>
      <c r="C8376" t="s">
        <v>58</v>
      </c>
      <c r="D8376" t="s">
        <v>12</v>
      </c>
      <c r="E8376" t="s">
        <v>65</v>
      </c>
      <c r="F8376" t="s">
        <v>63</v>
      </c>
      <c r="G8376" t="s">
        <v>31</v>
      </c>
      <c r="H8376" t="s">
        <v>14</v>
      </c>
      <c r="I8376">
        <v>23</v>
      </c>
      <c r="J8376">
        <v>0.64796898000000003</v>
      </c>
      <c r="K8376">
        <v>0.65307263999999998</v>
      </c>
      <c r="L8376">
        <v>-5.1036600000000003E-3</v>
      </c>
      <c r="M8376">
        <v>-7.8764000000000004E-3</v>
      </c>
      <c r="N8376">
        <v>66.621863000000005</v>
      </c>
      <c r="O8376">
        <v>69.206042999999994</v>
      </c>
      <c r="P8376">
        <v>3.0881300000000001E-3</v>
      </c>
      <c r="Q8376">
        <v>-1.018318E-2</v>
      </c>
      <c r="R8376">
        <v>-9.0612599999999998E-3</v>
      </c>
      <c r="S8376">
        <v>-6.7230800000000002E-3</v>
      </c>
      <c r="T8376">
        <v>-5.1036600000000003E-3</v>
      </c>
      <c r="U8376">
        <v>-3.4842499999999999E-3</v>
      </c>
      <c r="V8376">
        <v>-1.1460699999999999E-3</v>
      </c>
      <c r="W8376">
        <v>-2.4139999999999999E-5</v>
      </c>
    </row>
    <row r="8377" spans="1:23" x14ac:dyDescent="0.2">
      <c r="A8377" t="s">
        <v>4123</v>
      </c>
      <c r="B8377" t="s">
        <v>67</v>
      </c>
      <c r="C8377" t="s">
        <v>58</v>
      </c>
      <c r="D8377" t="s">
        <v>12</v>
      </c>
      <c r="E8377" t="s">
        <v>65</v>
      </c>
      <c r="F8377" t="s">
        <v>63</v>
      </c>
      <c r="G8377" t="s">
        <v>31</v>
      </c>
      <c r="H8377" t="s">
        <v>14</v>
      </c>
      <c r="I8377">
        <v>24</v>
      </c>
      <c r="J8377">
        <v>0.55251662999999995</v>
      </c>
      <c r="K8377">
        <v>0.55898519999999996</v>
      </c>
      <c r="L8377">
        <v>-6.4685699999999999E-3</v>
      </c>
      <c r="M8377">
        <v>-1.1707459999999999E-2</v>
      </c>
      <c r="N8377">
        <v>65.691253000000003</v>
      </c>
      <c r="O8377">
        <v>69.206042999999994</v>
      </c>
      <c r="P8377">
        <v>3.2897400000000002E-3</v>
      </c>
      <c r="Q8377">
        <v>-1.187972E-2</v>
      </c>
      <c r="R8377">
        <v>-1.0684549999999999E-2</v>
      </c>
      <c r="S8377">
        <v>-8.1937099999999999E-3</v>
      </c>
      <c r="T8377">
        <v>-6.4685699999999999E-3</v>
      </c>
      <c r="U8377">
        <v>-4.7434299999999999E-3</v>
      </c>
      <c r="V8377">
        <v>-2.2525900000000001E-3</v>
      </c>
      <c r="W8377">
        <v>-1.0574200000000001E-3</v>
      </c>
    </row>
    <row r="8378" spans="1:23" x14ac:dyDescent="0.2">
      <c r="A8378" t="s">
        <v>9978</v>
      </c>
      <c r="B8378" t="s">
        <v>67</v>
      </c>
      <c r="C8378" t="s">
        <v>58</v>
      </c>
      <c r="D8378" t="s">
        <v>12</v>
      </c>
      <c r="E8378" t="s">
        <v>5652</v>
      </c>
      <c r="F8378" t="s">
        <v>64</v>
      </c>
      <c r="G8378" t="s">
        <v>31</v>
      </c>
      <c r="H8378" t="s">
        <v>14</v>
      </c>
      <c r="I8378">
        <v>1</v>
      </c>
      <c r="J8378">
        <v>0.48573223999999998</v>
      </c>
      <c r="K8378">
        <v>0.48596880999999997</v>
      </c>
      <c r="L8378">
        <v>-2.3656999999999999E-4</v>
      </c>
      <c r="M8378">
        <v>-4.8704E-4</v>
      </c>
      <c r="N8378">
        <v>64.547523999999996</v>
      </c>
      <c r="O8378">
        <v>69.202810999999997</v>
      </c>
      <c r="P8378">
        <v>2.7882599999999999E-3</v>
      </c>
      <c r="Q8378">
        <v>-4.8228500000000001E-3</v>
      </c>
      <c r="R8378">
        <v>-3.8098699999999999E-3</v>
      </c>
      <c r="S8378">
        <v>-1.6987300000000001E-3</v>
      </c>
      <c r="T8378">
        <v>-2.3656999999999999E-4</v>
      </c>
      <c r="U8378">
        <v>1.2255899999999999E-3</v>
      </c>
      <c r="V8378">
        <v>3.3367200000000001E-3</v>
      </c>
      <c r="W8378">
        <v>4.3496999999999997E-3</v>
      </c>
    </row>
    <row r="8379" spans="1:23" x14ac:dyDescent="0.2">
      <c r="A8379" t="s">
        <v>9979</v>
      </c>
      <c r="B8379" t="s">
        <v>67</v>
      </c>
      <c r="C8379" t="s">
        <v>58</v>
      </c>
      <c r="D8379" t="s">
        <v>12</v>
      </c>
      <c r="E8379" t="s">
        <v>5652</v>
      </c>
      <c r="F8379" t="s">
        <v>64</v>
      </c>
      <c r="G8379" t="s">
        <v>31</v>
      </c>
      <c r="H8379" t="s">
        <v>14</v>
      </c>
      <c r="I8379">
        <v>2</v>
      </c>
      <c r="J8379">
        <v>0.44323077999999999</v>
      </c>
      <c r="K8379">
        <v>0.44637247000000002</v>
      </c>
      <c r="L8379">
        <v>-3.1416999999999999E-3</v>
      </c>
      <c r="M8379">
        <v>-7.0881700000000004E-3</v>
      </c>
      <c r="N8379">
        <v>63.778502000000003</v>
      </c>
      <c r="O8379">
        <v>69.202810999999997</v>
      </c>
      <c r="P8379">
        <v>2.1162099999999999E-3</v>
      </c>
      <c r="Q8379">
        <v>-6.6225499999999996E-3</v>
      </c>
      <c r="R8379">
        <v>-5.8537299999999997E-3</v>
      </c>
      <c r="S8379">
        <v>-4.2514400000000004E-3</v>
      </c>
      <c r="T8379">
        <v>-3.1416999999999999E-3</v>
      </c>
      <c r="U8379">
        <v>-2.0319499999999998E-3</v>
      </c>
      <c r="V8379">
        <v>-4.2966E-4</v>
      </c>
      <c r="W8379">
        <v>3.3916000000000003E-4</v>
      </c>
    </row>
    <row r="8380" spans="1:23" x14ac:dyDescent="0.2">
      <c r="A8380" t="s">
        <v>9980</v>
      </c>
      <c r="B8380" t="s">
        <v>67</v>
      </c>
      <c r="C8380" t="s">
        <v>58</v>
      </c>
      <c r="D8380" t="s">
        <v>12</v>
      </c>
      <c r="E8380" t="s">
        <v>5652</v>
      </c>
      <c r="F8380" t="s">
        <v>64</v>
      </c>
      <c r="G8380" t="s">
        <v>31</v>
      </c>
      <c r="H8380" t="s">
        <v>14</v>
      </c>
      <c r="I8380">
        <v>3</v>
      </c>
      <c r="J8380">
        <v>0.41526584999999999</v>
      </c>
      <c r="K8380">
        <v>0.41932047</v>
      </c>
      <c r="L8380">
        <v>-4.0546200000000001E-3</v>
      </c>
      <c r="M8380">
        <v>-9.7639200000000006E-3</v>
      </c>
      <c r="N8380">
        <v>63.114286999999997</v>
      </c>
      <c r="O8380">
        <v>69.202810999999997</v>
      </c>
      <c r="P8380">
        <v>2.8562700000000002E-3</v>
      </c>
      <c r="Q8380">
        <v>-8.75277E-3</v>
      </c>
      <c r="R8380">
        <v>-7.71508E-3</v>
      </c>
      <c r="S8380">
        <v>-5.5524499999999996E-3</v>
      </c>
      <c r="T8380">
        <v>-4.0546200000000001E-3</v>
      </c>
      <c r="U8380">
        <v>-2.5567900000000002E-3</v>
      </c>
      <c r="V8380">
        <v>-3.9417E-4</v>
      </c>
      <c r="W8380">
        <v>6.4351999999999996E-4</v>
      </c>
    </row>
    <row r="8381" spans="1:23" x14ac:dyDescent="0.2">
      <c r="A8381" t="s">
        <v>9981</v>
      </c>
      <c r="B8381" t="s">
        <v>67</v>
      </c>
      <c r="C8381" t="s">
        <v>58</v>
      </c>
      <c r="D8381" t="s">
        <v>12</v>
      </c>
      <c r="E8381" t="s">
        <v>5652</v>
      </c>
      <c r="F8381" t="s">
        <v>64</v>
      </c>
      <c r="G8381" t="s">
        <v>31</v>
      </c>
      <c r="H8381" t="s">
        <v>14</v>
      </c>
      <c r="I8381">
        <v>4</v>
      </c>
      <c r="J8381">
        <v>0.39940479000000001</v>
      </c>
      <c r="K8381">
        <v>0.40140522000000001</v>
      </c>
      <c r="L8381">
        <v>-2.0004300000000001E-3</v>
      </c>
      <c r="M8381">
        <v>-5.0085299999999998E-3</v>
      </c>
      <c r="N8381">
        <v>62.838406999999997</v>
      </c>
      <c r="O8381">
        <v>69.202810999999997</v>
      </c>
      <c r="P8381">
        <v>2.2817599999999999E-3</v>
      </c>
      <c r="Q8381">
        <v>-5.7535900000000003E-3</v>
      </c>
      <c r="R8381">
        <v>-4.9246200000000002E-3</v>
      </c>
      <c r="S8381">
        <v>-3.1969899999999998E-3</v>
      </c>
      <c r="T8381">
        <v>-2.0004300000000001E-3</v>
      </c>
      <c r="U8381">
        <v>-8.0387999999999998E-4</v>
      </c>
      <c r="V8381">
        <v>9.2376000000000003E-4</v>
      </c>
      <c r="W8381">
        <v>1.7527300000000001E-3</v>
      </c>
    </row>
    <row r="8382" spans="1:23" x14ac:dyDescent="0.2">
      <c r="A8382" t="s">
        <v>9982</v>
      </c>
      <c r="B8382" t="s">
        <v>67</v>
      </c>
      <c r="C8382" t="s">
        <v>58</v>
      </c>
      <c r="D8382" t="s">
        <v>12</v>
      </c>
      <c r="E8382" t="s">
        <v>5652</v>
      </c>
      <c r="F8382" t="s">
        <v>64</v>
      </c>
      <c r="G8382" t="s">
        <v>31</v>
      </c>
      <c r="H8382" t="s">
        <v>14</v>
      </c>
      <c r="I8382">
        <v>5</v>
      </c>
      <c r="J8382">
        <v>0.39908755000000001</v>
      </c>
      <c r="K8382">
        <v>0.40364501000000003</v>
      </c>
      <c r="L8382">
        <v>-4.5574700000000001E-3</v>
      </c>
      <c r="M8382">
        <v>-1.141972E-2</v>
      </c>
      <c r="N8382">
        <v>62.456741999999998</v>
      </c>
      <c r="O8382">
        <v>69.202810999999997</v>
      </c>
      <c r="P8382">
        <v>2.5955499999999999E-3</v>
      </c>
      <c r="Q8382">
        <v>-8.8267699999999994E-3</v>
      </c>
      <c r="R8382">
        <v>-7.8837999999999998E-3</v>
      </c>
      <c r="S8382">
        <v>-5.9185799999999997E-3</v>
      </c>
      <c r="T8382">
        <v>-4.5574700000000001E-3</v>
      </c>
      <c r="U8382">
        <v>-3.1963600000000001E-3</v>
      </c>
      <c r="V8382">
        <v>-1.2311399999999999E-3</v>
      </c>
      <c r="W8382">
        <v>-2.8816999999999997E-4</v>
      </c>
    </row>
    <row r="8383" spans="1:23" x14ac:dyDescent="0.2">
      <c r="A8383" t="s">
        <v>9983</v>
      </c>
      <c r="B8383" t="s">
        <v>67</v>
      </c>
      <c r="C8383" t="s">
        <v>58</v>
      </c>
      <c r="D8383" t="s">
        <v>12</v>
      </c>
      <c r="E8383" t="s">
        <v>5652</v>
      </c>
      <c r="F8383" t="s">
        <v>64</v>
      </c>
      <c r="G8383" t="s">
        <v>31</v>
      </c>
      <c r="H8383" t="s">
        <v>14</v>
      </c>
      <c r="I8383">
        <v>6</v>
      </c>
      <c r="J8383">
        <v>0.42775294000000003</v>
      </c>
      <c r="K8383">
        <v>0.43111825999999998</v>
      </c>
      <c r="L8383">
        <v>-3.3653200000000002E-3</v>
      </c>
      <c r="M8383">
        <v>-7.8674299999999999E-3</v>
      </c>
      <c r="N8383">
        <v>62.220717999999998</v>
      </c>
      <c r="O8383">
        <v>69.202810999999997</v>
      </c>
      <c r="P8383">
        <v>1.8652600000000001E-3</v>
      </c>
      <c r="Q8383">
        <v>-6.4333899999999998E-3</v>
      </c>
      <c r="R8383">
        <v>-5.7557399999999996E-3</v>
      </c>
      <c r="S8383">
        <v>-4.3434600000000004E-3</v>
      </c>
      <c r="T8383">
        <v>-3.3653200000000002E-3</v>
      </c>
      <c r="U8383">
        <v>-2.3871700000000001E-3</v>
      </c>
      <c r="V8383">
        <v>-9.7488999999999996E-4</v>
      </c>
      <c r="W8383">
        <v>-2.9723999999999999E-4</v>
      </c>
    </row>
    <row r="8384" spans="1:23" x14ac:dyDescent="0.2">
      <c r="A8384" t="s">
        <v>9984</v>
      </c>
      <c r="B8384" t="s">
        <v>67</v>
      </c>
      <c r="C8384" t="s">
        <v>58</v>
      </c>
      <c r="D8384" t="s">
        <v>12</v>
      </c>
      <c r="E8384" t="s">
        <v>5652</v>
      </c>
      <c r="F8384" t="s">
        <v>64</v>
      </c>
      <c r="G8384" t="s">
        <v>31</v>
      </c>
      <c r="H8384" t="s">
        <v>14</v>
      </c>
      <c r="I8384">
        <v>7</v>
      </c>
      <c r="J8384">
        <v>0.49045167000000001</v>
      </c>
      <c r="K8384">
        <v>0.49381798999999998</v>
      </c>
      <c r="L8384">
        <v>-3.3663199999999999E-3</v>
      </c>
      <c r="M8384">
        <v>-6.8637200000000002E-3</v>
      </c>
      <c r="N8384">
        <v>61.950021999999997</v>
      </c>
      <c r="O8384">
        <v>69.202810999999997</v>
      </c>
      <c r="P8384">
        <v>2.36338E-3</v>
      </c>
      <c r="Q8384">
        <v>-7.2537299999999999E-3</v>
      </c>
      <c r="R8384">
        <v>-6.3951099999999999E-3</v>
      </c>
      <c r="S8384">
        <v>-4.60568E-3</v>
      </c>
      <c r="T8384">
        <v>-3.3663199999999999E-3</v>
      </c>
      <c r="U8384">
        <v>-2.1269599999999998E-3</v>
      </c>
      <c r="V8384">
        <v>-3.3753E-4</v>
      </c>
      <c r="W8384" s="1">
        <v>5.2108999999999999E-4</v>
      </c>
    </row>
    <row r="8385" spans="1:23" x14ac:dyDescent="0.2">
      <c r="A8385" t="s">
        <v>9985</v>
      </c>
      <c r="B8385" t="s">
        <v>67</v>
      </c>
      <c r="C8385" t="s">
        <v>58</v>
      </c>
      <c r="D8385" t="s">
        <v>12</v>
      </c>
      <c r="E8385" t="s">
        <v>5652</v>
      </c>
      <c r="F8385" t="s">
        <v>64</v>
      </c>
      <c r="G8385" t="s">
        <v>31</v>
      </c>
      <c r="H8385" t="s">
        <v>14</v>
      </c>
      <c r="I8385">
        <v>8</v>
      </c>
      <c r="J8385">
        <v>0.50855167999999995</v>
      </c>
      <c r="K8385">
        <v>0.51143934999999996</v>
      </c>
      <c r="L8385">
        <v>-2.8876599999999998E-3</v>
      </c>
      <c r="M8385">
        <v>-5.6782100000000004E-3</v>
      </c>
      <c r="N8385">
        <v>61.721330000000002</v>
      </c>
      <c r="O8385">
        <v>69.202810999999997</v>
      </c>
      <c r="P8385">
        <v>2.7911400000000001E-3</v>
      </c>
      <c r="Q8385">
        <v>-7.4786799999999997E-3</v>
      </c>
      <c r="R8385">
        <v>-6.4646499999999997E-3</v>
      </c>
      <c r="S8385">
        <v>-4.3513400000000004E-3</v>
      </c>
      <c r="T8385">
        <v>-2.8876599999999998E-3</v>
      </c>
      <c r="U8385">
        <v>-1.42399E-3</v>
      </c>
      <c r="V8385">
        <v>6.8931999999999999E-4</v>
      </c>
      <c r="W8385">
        <v>1.70335E-3</v>
      </c>
    </row>
    <row r="8386" spans="1:23" x14ac:dyDescent="0.2">
      <c r="A8386" t="s">
        <v>9986</v>
      </c>
      <c r="B8386" t="s">
        <v>67</v>
      </c>
      <c r="C8386" t="s">
        <v>58</v>
      </c>
      <c r="D8386" t="s">
        <v>12</v>
      </c>
      <c r="E8386" t="s">
        <v>5652</v>
      </c>
      <c r="F8386" t="s">
        <v>64</v>
      </c>
      <c r="G8386" t="s">
        <v>31</v>
      </c>
      <c r="H8386" t="s">
        <v>14</v>
      </c>
      <c r="I8386">
        <v>9</v>
      </c>
      <c r="J8386">
        <v>0.50669850000000005</v>
      </c>
      <c r="K8386">
        <v>0.50931338999999998</v>
      </c>
      <c r="L8386">
        <v>-2.6148899999999999E-3</v>
      </c>
      <c r="M8386">
        <v>-5.1606500000000001E-3</v>
      </c>
      <c r="N8386">
        <v>63.968898000000003</v>
      </c>
      <c r="O8386">
        <v>69.202810999999997</v>
      </c>
      <c r="P8386">
        <v>3.1952E-3</v>
      </c>
      <c r="Q8386">
        <v>-7.8705400000000005E-3</v>
      </c>
      <c r="R8386">
        <v>-6.7097099999999998E-3</v>
      </c>
      <c r="S8386">
        <v>-4.2904600000000003E-3</v>
      </c>
      <c r="T8386">
        <v>-2.6148899999999999E-3</v>
      </c>
      <c r="U8386">
        <v>-9.3933000000000005E-4</v>
      </c>
      <c r="V8386">
        <v>1.47993E-3</v>
      </c>
      <c r="W8386">
        <v>2.6407499999999999E-3</v>
      </c>
    </row>
    <row r="8387" spans="1:23" x14ac:dyDescent="0.2">
      <c r="A8387" t="s">
        <v>9987</v>
      </c>
      <c r="B8387" t="s">
        <v>67</v>
      </c>
      <c r="C8387" t="s">
        <v>58</v>
      </c>
      <c r="D8387" t="s">
        <v>12</v>
      </c>
      <c r="E8387" t="s">
        <v>5652</v>
      </c>
      <c r="F8387" t="s">
        <v>64</v>
      </c>
      <c r="G8387" t="s">
        <v>31</v>
      </c>
      <c r="H8387" t="s">
        <v>14</v>
      </c>
      <c r="I8387">
        <v>10</v>
      </c>
      <c r="J8387">
        <v>0.52324512999999995</v>
      </c>
      <c r="K8387">
        <v>0.52824720000000003</v>
      </c>
      <c r="L8387">
        <v>-5.00206E-3</v>
      </c>
      <c r="M8387">
        <v>-9.5597000000000008E-3</v>
      </c>
      <c r="N8387">
        <v>68.409098</v>
      </c>
      <c r="O8387">
        <v>69.202810999999997</v>
      </c>
      <c r="P8387">
        <v>3.7812599999999998E-3</v>
      </c>
      <c r="Q8387">
        <v>-1.1221689999999999E-2</v>
      </c>
      <c r="R8387">
        <v>-9.8479499999999994E-3</v>
      </c>
      <c r="S8387">
        <v>-6.9849600000000001E-3</v>
      </c>
      <c r="T8387">
        <v>-5.00206E-3</v>
      </c>
      <c r="U8387">
        <v>-3.0191699999999998E-3</v>
      </c>
      <c r="V8387">
        <v>-1.5618000000000001E-4</v>
      </c>
      <c r="W8387">
        <v>1.2175599999999999E-3</v>
      </c>
    </row>
    <row r="8388" spans="1:23" x14ac:dyDescent="0.2">
      <c r="A8388" t="s">
        <v>9988</v>
      </c>
      <c r="B8388" t="s">
        <v>67</v>
      </c>
      <c r="C8388" t="s">
        <v>58</v>
      </c>
      <c r="D8388" t="s">
        <v>12</v>
      </c>
      <c r="E8388" t="s">
        <v>5652</v>
      </c>
      <c r="F8388" t="s">
        <v>64</v>
      </c>
      <c r="G8388" t="s">
        <v>31</v>
      </c>
      <c r="H8388" t="s">
        <v>14</v>
      </c>
      <c r="I8388">
        <v>11</v>
      </c>
      <c r="J8388">
        <v>0.54914090000000004</v>
      </c>
      <c r="K8388">
        <v>0.55560341999999996</v>
      </c>
      <c r="L8388">
        <v>-6.4625200000000002E-3</v>
      </c>
      <c r="M8388">
        <v>-1.176842E-2</v>
      </c>
      <c r="N8388">
        <v>72.801595000000006</v>
      </c>
      <c r="O8388">
        <v>69.202810999999997</v>
      </c>
      <c r="P8388">
        <v>5.4341299999999997E-3</v>
      </c>
      <c r="Q8388">
        <v>-1.5400870000000001E-2</v>
      </c>
      <c r="R8388">
        <v>-1.342664E-2</v>
      </c>
      <c r="S8388">
        <v>-9.3121799999999998E-3</v>
      </c>
      <c r="T8388">
        <v>-6.4625200000000002E-3</v>
      </c>
      <c r="U8388">
        <v>-3.6128599999999999E-3</v>
      </c>
      <c r="V8388">
        <v>5.0160000000000005E-4</v>
      </c>
      <c r="W8388">
        <v>2.47584E-3</v>
      </c>
    </row>
    <row r="8389" spans="1:23" x14ac:dyDescent="0.2">
      <c r="A8389" t="s">
        <v>9989</v>
      </c>
      <c r="B8389" t="s">
        <v>67</v>
      </c>
      <c r="C8389" t="s">
        <v>58</v>
      </c>
      <c r="D8389" t="s">
        <v>12</v>
      </c>
      <c r="E8389" t="s">
        <v>5652</v>
      </c>
      <c r="F8389" t="s">
        <v>64</v>
      </c>
      <c r="G8389" t="s">
        <v>31</v>
      </c>
      <c r="H8389" t="s">
        <v>14</v>
      </c>
      <c r="I8389">
        <v>12</v>
      </c>
      <c r="J8389">
        <v>0.58153401999999998</v>
      </c>
      <c r="K8389">
        <v>0.58511108000000001</v>
      </c>
      <c r="L8389">
        <v>-3.57706E-3</v>
      </c>
      <c r="M8389">
        <v>-6.1510699999999998E-3</v>
      </c>
      <c r="N8389">
        <v>76.340530999999999</v>
      </c>
      <c r="O8389">
        <v>69.202810999999997</v>
      </c>
      <c r="P8389">
        <v>6.75174E-3</v>
      </c>
      <c r="Q8389">
        <v>-1.468269E-2</v>
      </c>
      <c r="R8389">
        <v>-1.2229769999999999E-2</v>
      </c>
      <c r="S8389">
        <v>-7.1176800000000004E-3</v>
      </c>
      <c r="T8389">
        <v>-3.57706E-3</v>
      </c>
      <c r="U8389">
        <v>-3.6439999999999997E-5</v>
      </c>
      <c r="V8389">
        <v>5.0756500000000001E-3</v>
      </c>
      <c r="W8389">
        <v>7.5285700000000001E-3</v>
      </c>
    </row>
    <row r="8390" spans="1:23" x14ac:dyDescent="0.2">
      <c r="A8390" t="s">
        <v>9990</v>
      </c>
      <c r="B8390" t="s">
        <v>67</v>
      </c>
      <c r="C8390" t="s">
        <v>58</v>
      </c>
      <c r="D8390" t="s">
        <v>12</v>
      </c>
      <c r="E8390" t="s">
        <v>5652</v>
      </c>
      <c r="F8390" t="s">
        <v>64</v>
      </c>
      <c r="G8390" t="s">
        <v>31</v>
      </c>
      <c r="H8390" t="s">
        <v>14</v>
      </c>
      <c r="I8390">
        <v>13</v>
      </c>
      <c r="J8390">
        <v>0.61603052000000003</v>
      </c>
      <c r="K8390">
        <v>0.62402466000000001</v>
      </c>
      <c r="L8390">
        <v>-7.9941400000000003E-3</v>
      </c>
      <c r="M8390">
        <v>-1.297686E-2</v>
      </c>
      <c r="N8390">
        <v>78.370557000000005</v>
      </c>
      <c r="O8390">
        <v>69.202810999999997</v>
      </c>
      <c r="P8390">
        <v>8.12125E-3</v>
      </c>
      <c r="Q8390">
        <v>-2.1352409999999999E-2</v>
      </c>
      <c r="R8390">
        <v>-1.8401939999999999E-2</v>
      </c>
      <c r="S8390">
        <v>-1.225293E-2</v>
      </c>
      <c r="T8390">
        <v>-7.9941400000000003E-3</v>
      </c>
      <c r="U8390">
        <v>-3.7353500000000001E-3</v>
      </c>
      <c r="V8390">
        <v>2.4136600000000002E-3</v>
      </c>
      <c r="W8390">
        <v>5.3641299999999999E-3</v>
      </c>
    </row>
    <row r="8391" spans="1:23" x14ac:dyDescent="0.2">
      <c r="A8391" t="s">
        <v>9991</v>
      </c>
      <c r="B8391" t="s">
        <v>67</v>
      </c>
      <c r="C8391" t="s">
        <v>58</v>
      </c>
      <c r="D8391" t="s">
        <v>12</v>
      </c>
      <c r="E8391" t="s">
        <v>5652</v>
      </c>
      <c r="F8391" t="s">
        <v>64</v>
      </c>
      <c r="G8391" t="s">
        <v>31</v>
      </c>
      <c r="H8391" t="s">
        <v>14</v>
      </c>
      <c r="I8391">
        <v>14</v>
      </c>
      <c r="J8391">
        <v>0.64714470999999996</v>
      </c>
      <c r="K8391">
        <v>0.65485649000000001</v>
      </c>
      <c r="L8391">
        <v>-7.7117899999999996E-3</v>
      </c>
      <c r="M8391">
        <v>-1.1916629999999999E-2</v>
      </c>
      <c r="N8391">
        <v>79.256257000000005</v>
      </c>
      <c r="O8391">
        <v>69.202810999999997</v>
      </c>
      <c r="P8391">
        <v>6.7588500000000003E-3</v>
      </c>
      <c r="Q8391">
        <v>-1.8829100000000001E-2</v>
      </c>
      <c r="R8391">
        <v>-1.6373599999999999E-2</v>
      </c>
      <c r="S8391">
        <v>-1.125613E-2</v>
      </c>
      <c r="T8391">
        <v>-7.7117899999999996E-3</v>
      </c>
      <c r="U8391">
        <v>-4.1674399999999997E-3</v>
      </c>
      <c r="V8391">
        <v>9.5003000000000004E-4</v>
      </c>
      <c r="W8391">
        <v>3.4055299999999999E-3</v>
      </c>
    </row>
    <row r="8392" spans="1:23" x14ac:dyDescent="0.2">
      <c r="A8392" t="s">
        <v>9992</v>
      </c>
      <c r="B8392" t="s">
        <v>67</v>
      </c>
      <c r="C8392" t="s">
        <v>58</v>
      </c>
      <c r="D8392" t="s">
        <v>12</v>
      </c>
      <c r="E8392" t="s">
        <v>5652</v>
      </c>
      <c r="F8392" t="s">
        <v>64</v>
      </c>
      <c r="G8392" t="s">
        <v>31</v>
      </c>
      <c r="H8392" t="s">
        <v>14</v>
      </c>
      <c r="I8392">
        <v>15</v>
      </c>
      <c r="J8392">
        <v>0.67310948999999998</v>
      </c>
      <c r="K8392">
        <v>0.67704228</v>
      </c>
      <c r="L8392">
        <v>-3.9327900000000002E-3</v>
      </c>
      <c r="M8392">
        <v>-5.84272E-3</v>
      </c>
      <c r="N8392">
        <v>78.937745000000007</v>
      </c>
      <c r="O8392">
        <v>69.202810999999997</v>
      </c>
      <c r="P8392">
        <v>5.0224099999999997E-3</v>
      </c>
      <c r="Q8392">
        <v>-1.219392E-2</v>
      </c>
      <c r="R8392">
        <v>-1.036926E-2</v>
      </c>
      <c r="S8392">
        <v>-6.5665400000000001E-3</v>
      </c>
      <c r="T8392">
        <v>-3.9327900000000002E-3</v>
      </c>
      <c r="U8392">
        <v>-1.2990300000000001E-3</v>
      </c>
      <c r="V8392">
        <v>2.5036899999999998E-3</v>
      </c>
      <c r="W8392">
        <v>4.32834E-3</v>
      </c>
    </row>
    <row r="8393" spans="1:23" x14ac:dyDescent="0.2">
      <c r="A8393" t="s">
        <v>9993</v>
      </c>
      <c r="B8393" t="s">
        <v>67</v>
      </c>
      <c r="C8393" t="s">
        <v>58</v>
      </c>
      <c r="D8393" t="s">
        <v>12</v>
      </c>
      <c r="E8393" t="s">
        <v>5652</v>
      </c>
      <c r="F8393" t="s">
        <v>64</v>
      </c>
      <c r="G8393" t="s">
        <v>31</v>
      </c>
      <c r="H8393" t="s">
        <v>14</v>
      </c>
      <c r="I8393">
        <v>16</v>
      </c>
      <c r="J8393">
        <v>0.70843688000000005</v>
      </c>
      <c r="K8393">
        <v>0.70602774000000001</v>
      </c>
      <c r="L8393">
        <v>2.4091500000000001E-3</v>
      </c>
      <c r="M8393">
        <v>3.4006499999999999E-3</v>
      </c>
      <c r="N8393">
        <v>78.301072000000005</v>
      </c>
      <c r="O8393">
        <v>69.202810999999997</v>
      </c>
      <c r="P8393">
        <v>6.7517300000000001E-3</v>
      </c>
      <c r="Q8393">
        <v>-8.6964599999999996E-3</v>
      </c>
      <c r="R8393">
        <v>-6.2435399999999997E-3</v>
      </c>
      <c r="S8393">
        <v>-1.1314599999999999E-3</v>
      </c>
      <c r="T8393">
        <v>2.4091500000000001E-3</v>
      </c>
      <c r="U8393">
        <v>5.9497600000000001E-3</v>
      </c>
      <c r="V8393">
        <v>1.106184E-2</v>
      </c>
      <c r="W8393">
        <v>1.3514750000000001E-2</v>
      </c>
    </row>
    <row r="8394" spans="1:23" x14ac:dyDescent="0.2">
      <c r="A8394" t="s">
        <v>9994</v>
      </c>
      <c r="B8394" t="s">
        <v>67</v>
      </c>
      <c r="C8394" t="s">
        <v>58</v>
      </c>
      <c r="D8394" t="s">
        <v>12</v>
      </c>
      <c r="E8394" t="s">
        <v>5652</v>
      </c>
      <c r="F8394" t="s">
        <v>64</v>
      </c>
      <c r="G8394" t="s">
        <v>31</v>
      </c>
      <c r="H8394" t="s">
        <v>15</v>
      </c>
      <c r="I8394">
        <v>17</v>
      </c>
      <c r="J8394">
        <v>0.72937028999999998</v>
      </c>
      <c r="K8394">
        <v>0.72338168000000003</v>
      </c>
      <c r="L8394">
        <v>5.9886100000000001E-3</v>
      </c>
      <c r="M8394">
        <v>8.2106499999999999E-3</v>
      </c>
      <c r="N8394">
        <v>77.434504000000004</v>
      </c>
      <c r="O8394">
        <v>69.202810999999997</v>
      </c>
      <c r="P8394">
        <v>6.3264100000000002E-3</v>
      </c>
      <c r="Q8394">
        <v>-4.4174100000000001E-3</v>
      </c>
      <c r="R8394">
        <v>-2.1190100000000002E-3</v>
      </c>
      <c r="S8394">
        <v>2.67104E-3</v>
      </c>
      <c r="T8394">
        <v>5.9886100000000001E-3</v>
      </c>
      <c r="U8394">
        <v>9.3061800000000007E-3</v>
      </c>
      <c r="V8394">
        <v>1.409622E-2</v>
      </c>
      <c r="W8394">
        <v>1.6394619999999999E-2</v>
      </c>
    </row>
    <row r="8395" spans="1:23" x14ac:dyDescent="0.2">
      <c r="A8395" t="s">
        <v>9995</v>
      </c>
      <c r="B8395" t="s">
        <v>67</v>
      </c>
      <c r="C8395" t="s">
        <v>58</v>
      </c>
      <c r="D8395" t="s">
        <v>12</v>
      </c>
      <c r="E8395" t="s">
        <v>5652</v>
      </c>
      <c r="F8395" t="s">
        <v>64</v>
      </c>
      <c r="G8395" t="s">
        <v>31</v>
      </c>
      <c r="H8395" t="s">
        <v>15</v>
      </c>
      <c r="I8395">
        <v>18</v>
      </c>
      <c r="J8395">
        <v>0.76247262000000005</v>
      </c>
      <c r="K8395">
        <v>0.75313655999999995</v>
      </c>
      <c r="L8395">
        <v>9.3360600000000002E-3</v>
      </c>
      <c r="M8395">
        <v>1.224445E-2</v>
      </c>
      <c r="N8395">
        <v>75.749549000000002</v>
      </c>
      <c r="O8395">
        <v>69.202810999999997</v>
      </c>
      <c r="P8395">
        <v>6.0708100000000003E-3</v>
      </c>
      <c r="Q8395">
        <v>-6.4953000000000005E-4</v>
      </c>
      <c r="R8395">
        <v>1.5560000000000001E-3</v>
      </c>
      <c r="S8395">
        <v>6.1525199999999999E-3</v>
      </c>
      <c r="T8395">
        <v>9.3360600000000002E-3</v>
      </c>
      <c r="U8395">
        <v>1.2519590000000001E-2</v>
      </c>
      <c r="V8395">
        <v>1.711611E-2</v>
      </c>
      <c r="W8395">
        <v>1.9321649999999999E-2</v>
      </c>
    </row>
    <row r="8396" spans="1:23" x14ac:dyDescent="0.2">
      <c r="A8396" t="s">
        <v>9996</v>
      </c>
      <c r="B8396" t="s">
        <v>67</v>
      </c>
      <c r="C8396" t="s">
        <v>58</v>
      </c>
      <c r="D8396" t="s">
        <v>12</v>
      </c>
      <c r="E8396" t="s">
        <v>5652</v>
      </c>
      <c r="F8396" t="s">
        <v>64</v>
      </c>
      <c r="G8396" t="s">
        <v>31</v>
      </c>
      <c r="H8396" t="s">
        <v>15</v>
      </c>
      <c r="I8396">
        <v>19</v>
      </c>
      <c r="J8396">
        <v>0.81884184000000004</v>
      </c>
      <c r="K8396">
        <v>0.80990806000000004</v>
      </c>
      <c r="L8396">
        <v>8.9337700000000006E-3</v>
      </c>
      <c r="M8396">
        <v>1.091026E-2</v>
      </c>
      <c r="N8396">
        <v>73.327740000000006</v>
      </c>
      <c r="O8396">
        <v>69.202810999999997</v>
      </c>
      <c r="P8396">
        <v>7.2776300000000002E-3</v>
      </c>
      <c r="Q8396">
        <v>-3.0368700000000001E-3</v>
      </c>
      <c r="R8396">
        <v>-3.9289000000000001E-4</v>
      </c>
      <c r="S8396">
        <v>5.1173800000000004E-3</v>
      </c>
      <c r="T8396">
        <v>8.9337700000000006E-3</v>
      </c>
      <c r="U8396">
        <v>1.275017E-2</v>
      </c>
      <c r="V8396">
        <v>1.8260439999999999E-2</v>
      </c>
      <c r="W8396">
        <v>2.090442E-2</v>
      </c>
    </row>
    <row r="8397" spans="1:23" x14ac:dyDescent="0.2">
      <c r="A8397" t="s">
        <v>9997</v>
      </c>
      <c r="B8397" t="s">
        <v>67</v>
      </c>
      <c r="C8397" t="s">
        <v>58</v>
      </c>
      <c r="D8397" t="s">
        <v>12</v>
      </c>
      <c r="E8397" t="s">
        <v>5652</v>
      </c>
      <c r="F8397" t="s">
        <v>64</v>
      </c>
      <c r="G8397" t="s">
        <v>31</v>
      </c>
      <c r="H8397" t="s">
        <v>15</v>
      </c>
      <c r="I8397">
        <v>20</v>
      </c>
      <c r="J8397">
        <v>0.84551226000000002</v>
      </c>
      <c r="K8397">
        <v>0.83978691999999999</v>
      </c>
      <c r="L8397">
        <v>5.7253399999999998E-3</v>
      </c>
      <c r="M8397">
        <v>6.77145E-3</v>
      </c>
      <c r="N8397">
        <v>70.654964000000007</v>
      </c>
      <c r="O8397">
        <v>69.202810999999997</v>
      </c>
      <c r="P8397">
        <v>4.6860199999999999E-3</v>
      </c>
      <c r="Q8397">
        <v>-1.9824700000000001E-3</v>
      </c>
      <c r="R8397">
        <v>-2.8003000000000001E-4</v>
      </c>
      <c r="S8397">
        <v>3.2679900000000001E-3</v>
      </c>
      <c r="T8397">
        <v>5.7253399999999998E-3</v>
      </c>
      <c r="U8397">
        <v>8.1826899999999994E-3</v>
      </c>
      <c r="V8397">
        <v>1.173072E-2</v>
      </c>
      <c r="W8397">
        <v>1.343316E-2</v>
      </c>
    </row>
    <row r="8398" spans="1:23" x14ac:dyDescent="0.2">
      <c r="A8398" t="s">
        <v>9998</v>
      </c>
      <c r="B8398" t="s">
        <v>67</v>
      </c>
      <c r="C8398" t="s">
        <v>58</v>
      </c>
      <c r="D8398" t="s">
        <v>12</v>
      </c>
      <c r="E8398" t="s">
        <v>5652</v>
      </c>
      <c r="F8398" t="s">
        <v>64</v>
      </c>
      <c r="G8398" t="s">
        <v>31</v>
      </c>
      <c r="H8398" t="s">
        <v>15</v>
      </c>
      <c r="I8398">
        <v>21</v>
      </c>
      <c r="J8398">
        <v>0.81099801999999999</v>
      </c>
      <c r="K8398">
        <v>0.80444561000000003</v>
      </c>
      <c r="L8398">
        <v>6.5524099999999998E-3</v>
      </c>
      <c r="M8398">
        <v>8.0794400000000002E-3</v>
      </c>
      <c r="N8398">
        <v>69.087180000000004</v>
      </c>
      <c r="O8398">
        <v>69.202810999999997</v>
      </c>
      <c r="P8398">
        <v>3.9435900000000003E-3</v>
      </c>
      <c r="Q8398">
        <v>6.5790000000000005E-5</v>
      </c>
      <c r="R8398">
        <v>1.4985E-3</v>
      </c>
      <c r="S8398">
        <v>4.4843900000000004E-3</v>
      </c>
      <c r="T8398">
        <v>6.5524099999999998E-3</v>
      </c>
      <c r="U8398">
        <v>8.6204300000000001E-3</v>
      </c>
      <c r="V8398">
        <v>1.160632E-2</v>
      </c>
      <c r="W8398">
        <v>1.303903E-2</v>
      </c>
    </row>
    <row r="8399" spans="1:23" x14ac:dyDescent="0.2">
      <c r="A8399" t="s">
        <v>9999</v>
      </c>
      <c r="B8399" t="s">
        <v>67</v>
      </c>
      <c r="C8399" t="s">
        <v>58</v>
      </c>
      <c r="D8399" t="s">
        <v>12</v>
      </c>
      <c r="E8399" t="s">
        <v>5652</v>
      </c>
      <c r="F8399" t="s">
        <v>64</v>
      </c>
      <c r="G8399" t="s">
        <v>31</v>
      </c>
      <c r="H8399" t="s">
        <v>14</v>
      </c>
      <c r="I8399">
        <v>22</v>
      </c>
      <c r="J8399">
        <v>0.75235596999999999</v>
      </c>
      <c r="K8399">
        <v>0.75289276999999999</v>
      </c>
      <c r="L8399">
        <v>-5.3680000000000004E-4</v>
      </c>
      <c r="M8399">
        <v>-7.1349E-4</v>
      </c>
      <c r="N8399">
        <v>67.760993999999997</v>
      </c>
      <c r="O8399">
        <v>69.202810999999997</v>
      </c>
      <c r="P8399">
        <v>6.5182900000000004E-3</v>
      </c>
      <c r="Q8399">
        <v>-1.125844E-2</v>
      </c>
      <c r="R8399">
        <v>-8.8903300000000001E-3</v>
      </c>
      <c r="S8399">
        <v>-3.9549900000000002E-3</v>
      </c>
      <c r="T8399">
        <v>-5.3680000000000004E-4</v>
      </c>
      <c r="U8399">
        <v>2.8814000000000001E-3</v>
      </c>
      <c r="V8399">
        <v>7.8167299999999992E-3</v>
      </c>
      <c r="W8399">
        <v>1.0184840000000001E-2</v>
      </c>
    </row>
    <row r="8400" spans="1:23" x14ac:dyDescent="0.2">
      <c r="A8400" t="s">
        <v>10000</v>
      </c>
      <c r="B8400" t="s">
        <v>67</v>
      </c>
      <c r="C8400" t="s">
        <v>58</v>
      </c>
      <c r="D8400" t="s">
        <v>12</v>
      </c>
      <c r="E8400" t="s">
        <v>5652</v>
      </c>
      <c r="F8400" t="s">
        <v>64</v>
      </c>
      <c r="G8400" t="s">
        <v>31</v>
      </c>
      <c r="H8400" t="s">
        <v>14</v>
      </c>
      <c r="I8400">
        <v>23</v>
      </c>
      <c r="J8400">
        <v>0.65364244000000005</v>
      </c>
      <c r="K8400">
        <v>0.65568663000000005</v>
      </c>
      <c r="L8400">
        <v>-2.04419E-3</v>
      </c>
      <c r="M8400">
        <v>-3.1273799999999999E-3</v>
      </c>
      <c r="N8400">
        <v>66.618924000000007</v>
      </c>
      <c r="O8400">
        <v>69.202810999999997</v>
      </c>
      <c r="P8400">
        <v>4.0583700000000004E-3</v>
      </c>
      <c r="Q8400">
        <v>-8.7196099999999992E-3</v>
      </c>
      <c r="R8400">
        <v>-7.2452000000000003E-3</v>
      </c>
      <c r="S8400">
        <v>-4.1723999999999997E-3</v>
      </c>
      <c r="T8400">
        <v>-2.04419E-3</v>
      </c>
      <c r="U8400">
        <v>8.4019999999999999E-5</v>
      </c>
      <c r="V8400">
        <v>3.1568199999999999E-3</v>
      </c>
      <c r="W8400">
        <v>4.6312300000000001E-3</v>
      </c>
    </row>
    <row r="8401" spans="1:23" x14ac:dyDescent="0.2">
      <c r="A8401" t="s">
        <v>10001</v>
      </c>
      <c r="B8401" t="s">
        <v>67</v>
      </c>
      <c r="C8401" t="s">
        <v>58</v>
      </c>
      <c r="D8401" t="s">
        <v>12</v>
      </c>
      <c r="E8401" t="s">
        <v>5652</v>
      </c>
      <c r="F8401" t="s">
        <v>64</v>
      </c>
      <c r="G8401" t="s">
        <v>31</v>
      </c>
      <c r="H8401" t="s">
        <v>14</v>
      </c>
      <c r="I8401">
        <v>24</v>
      </c>
      <c r="J8401">
        <v>0.55314430999999997</v>
      </c>
      <c r="K8401">
        <v>0.55440639999999997</v>
      </c>
      <c r="L8401">
        <v>-1.26209E-3</v>
      </c>
      <c r="M8401">
        <v>-2.28167E-3</v>
      </c>
      <c r="N8401">
        <v>65.689588000000001</v>
      </c>
      <c r="O8401">
        <v>69.202810999999997</v>
      </c>
      <c r="P8401">
        <v>3.1597000000000001E-3</v>
      </c>
      <c r="Q8401">
        <v>-6.4593300000000001E-3</v>
      </c>
      <c r="R8401">
        <v>-5.3114099999999999E-3</v>
      </c>
      <c r="S8401">
        <v>-2.9190399999999999E-3</v>
      </c>
      <c r="T8401">
        <v>-1.26209E-3</v>
      </c>
      <c r="U8401">
        <v>3.9484999999999998E-4</v>
      </c>
      <c r="V8401">
        <v>2.78722E-3</v>
      </c>
      <c r="W8401">
        <v>3.9351400000000002E-3</v>
      </c>
    </row>
    <row r="8402" spans="1:23" x14ac:dyDescent="0.2">
      <c r="A8402" t="s">
        <v>4124</v>
      </c>
      <c r="B8402" t="s">
        <v>67</v>
      </c>
      <c r="C8402" t="s">
        <v>58</v>
      </c>
      <c r="D8402" t="s">
        <v>12</v>
      </c>
      <c r="E8402" t="s">
        <v>66</v>
      </c>
      <c r="F8402" t="s">
        <v>63</v>
      </c>
      <c r="G8402" t="s">
        <v>31</v>
      </c>
      <c r="H8402" t="s">
        <v>13</v>
      </c>
      <c r="I8402">
        <v>1</v>
      </c>
      <c r="J8402">
        <v>1.0461893</v>
      </c>
      <c r="K8402">
        <v>1.0340147</v>
      </c>
      <c r="L8402">
        <v>1.217464E-2</v>
      </c>
      <c r="M8402">
        <v>1.1637120000000001E-2</v>
      </c>
      <c r="N8402">
        <v>63.540291000000003</v>
      </c>
      <c r="O8402">
        <v>68.844352999999998</v>
      </c>
      <c r="P8402">
        <v>3.6816969999999997E-2</v>
      </c>
      <c r="Q8402">
        <v>-4.8383889999999999E-2</v>
      </c>
      <c r="R8402">
        <v>-3.5008209999999998E-2</v>
      </c>
      <c r="S8402">
        <v>-7.1322E-3</v>
      </c>
      <c r="T8402">
        <v>1.217464E-2</v>
      </c>
      <c r="U8402">
        <v>3.1481469999999998E-2</v>
      </c>
      <c r="V8402">
        <v>5.9357479999999997E-2</v>
      </c>
      <c r="W8402">
        <v>7.2733160000000005E-2</v>
      </c>
    </row>
    <row r="8403" spans="1:23" x14ac:dyDescent="0.2">
      <c r="A8403" t="s">
        <v>4125</v>
      </c>
      <c r="B8403" t="s">
        <v>67</v>
      </c>
      <c r="C8403" t="s">
        <v>58</v>
      </c>
      <c r="D8403" t="s">
        <v>12</v>
      </c>
      <c r="E8403" t="s">
        <v>66</v>
      </c>
      <c r="F8403" t="s">
        <v>63</v>
      </c>
      <c r="G8403" t="s">
        <v>31</v>
      </c>
      <c r="H8403" t="s">
        <v>13</v>
      </c>
      <c r="I8403">
        <v>2</v>
      </c>
      <c r="J8403">
        <v>0.97139606000000001</v>
      </c>
      <c r="K8403">
        <v>0.95114222000000004</v>
      </c>
      <c r="L8403">
        <v>2.025385E-2</v>
      </c>
      <c r="M8403">
        <v>2.0850250000000001E-2</v>
      </c>
      <c r="N8403">
        <v>62.723185999999998</v>
      </c>
      <c r="O8403">
        <v>68.844352999999998</v>
      </c>
      <c r="P8403">
        <v>2.8455879999999999E-2</v>
      </c>
      <c r="Q8403">
        <v>-2.6551910000000001E-2</v>
      </c>
      <c r="R8403">
        <v>-1.6213829999999999E-2</v>
      </c>
      <c r="S8403">
        <v>5.3315699999999999E-3</v>
      </c>
      <c r="T8403">
        <v>2.025385E-2</v>
      </c>
      <c r="U8403">
        <v>3.517613E-2</v>
      </c>
      <c r="V8403">
        <v>5.6721529999999999E-2</v>
      </c>
      <c r="W8403">
        <v>6.7059610000000006E-2</v>
      </c>
    </row>
    <row r="8404" spans="1:23" x14ac:dyDescent="0.2">
      <c r="A8404" t="s">
        <v>4126</v>
      </c>
      <c r="B8404" t="s">
        <v>67</v>
      </c>
      <c r="C8404" t="s">
        <v>58</v>
      </c>
      <c r="D8404" t="s">
        <v>12</v>
      </c>
      <c r="E8404" t="s">
        <v>66</v>
      </c>
      <c r="F8404" t="s">
        <v>63</v>
      </c>
      <c r="G8404" t="s">
        <v>31</v>
      </c>
      <c r="H8404" t="s">
        <v>13</v>
      </c>
      <c r="I8404">
        <v>3</v>
      </c>
      <c r="J8404">
        <v>0.89723909000000002</v>
      </c>
      <c r="K8404">
        <v>0.90781146000000001</v>
      </c>
      <c r="L8404">
        <v>-1.0572359999999999E-2</v>
      </c>
      <c r="M8404">
        <v>-1.178322E-2</v>
      </c>
      <c r="N8404">
        <v>61.985232000000003</v>
      </c>
      <c r="O8404">
        <v>68.844352999999998</v>
      </c>
      <c r="P8404">
        <v>2.807101E-2</v>
      </c>
      <c r="Q8404">
        <v>-5.6745070000000002E-2</v>
      </c>
      <c r="R8404">
        <v>-4.6546820000000003E-2</v>
      </c>
      <c r="S8404">
        <v>-2.5292820000000001E-2</v>
      </c>
      <c r="T8404">
        <v>-1.0572359999999999E-2</v>
      </c>
      <c r="U8404">
        <v>4.1480900000000001E-3</v>
      </c>
      <c r="V8404">
        <v>2.5402089999999999E-2</v>
      </c>
      <c r="W8404">
        <v>3.5600350000000003E-2</v>
      </c>
    </row>
    <row r="8405" spans="1:23" x14ac:dyDescent="0.2">
      <c r="A8405" t="s">
        <v>4127</v>
      </c>
      <c r="B8405" t="s">
        <v>67</v>
      </c>
      <c r="C8405" t="s">
        <v>58</v>
      </c>
      <c r="D8405" t="s">
        <v>12</v>
      </c>
      <c r="E8405" t="s">
        <v>66</v>
      </c>
      <c r="F8405" t="s">
        <v>63</v>
      </c>
      <c r="G8405" t="s">
        <v>31</v>
      </c>
      <c r="H8405" t="s">
        <v>13</v>
      </c>
      <c r="I8405">
        <v>4</v>
      </c>
      <c r="J8405">
        <v>0.83064059000000001</v>
      </c>
      <c r="K8405">
        <v>0.85387667</v>
      </c>
      <c r="L8405">
        <v>-2.3236079999999999E-2</v>
      </c>
      <c r="M8405">
        <v>-2.7973680000000001E-2</v>
      </c>
      <c r="N8405">
        <v>61.69153</v>
      </c>
      <c r="O8405">
        <v>68.844352999999998</v>
      </c>
      <c r="P8405">
        <v>2.3122E-2</v>
      </c>
      <c r="Q8405">
        <v>-6.1268389999999999E-2</v>
      </c>
      <c r="R8405">
        <v>-5.2868119999999998E-2</v>
      </c>
      <c r="S8405">
        <v>-3.536127E-2</v>
      </c>
      <c r="T8405">
        <v>-2.3236079999999999E-2</v>
      </c>
      <c r="U8405">
        <v>-1.111089E-2</v>
      </c>
      <c r="V8405">
        <v>6.39596E-3</v>
      </c>
      <c r="W8405">
        <v>1.479624E-2</v>
      </c>
    </row>
    <row r="8406" spans="1:23" x14ac:dyDescent="0.2">
      <c r="A8406" t="s">
        <v>4128</v>
      </c>
      <c r="B8406" t="s">
        <v>67</v>
      </c>
      <c r="C8406" t="s">
        <v>58</v>
      </c>
      <c r="D8406" t="s">
        <v>12</v>
      </c>
      <c r="E8406" t="s">
        <v>66</v>
      </c>
      <c r="F8406" t="s">
        <v>63</v>
      </c>
      <c r="G8406" t="s">
        <v>31</v>
      </c>
      <c r="H8406" t="s">
        <v>13</v>
      </c>
      <c r="I8406">
        <v>5</v>
      </c>
      <c r="J8406">
        <v>0.81361044000000005</v>
      </c>
      <c r="K8406">
        <v>0.84987343000000004</v>
      </c>
      <c r="L8406">
        <v>-3.6262990000000002E-2</v>
      </c>
      <c r="M8406">
        <v>-4.4570459999999999E-2</v>
      </c>
      <c r="N8406">
        <v>61.339319000000003</v>
      </c>
      <c r="O8406">
        <v>68.844352999999998</v>
      </c>
      <c r="P8406">
        <v>2.1276489999999999E-2</v>
      </c>
      <c r="Q8406">
        <v>-7.1259699999999995E-2</v>
      </c>
      <c r="R8406">
        <v>-6.3529909999999995E-2</v>
      </c>
      <c r="S8406">
        <v>-4.742039E-2</v>
      </c>
      <c r="T8406">
        <v>-3.6262990000000002E-2</v>
      </c>
      <c r="U8406">
        <v>-2.5105590000000001E-2</v>
      </c>
      <c r="V8406">
        <v>-8.99608E-3</v>
      </c>
      <c r="W8406">
        <v>-1.2662800000000001E-3</v>
      </c>
    </row>
    <row r="8407" spans="1:23" x14ac:dyDescent="0.2">
      <c r="A8407" t="s">
        <v>4129</v>
      </c>
      <c r="B8407" t="s">
        <v>67</v>
      </c>
      <c r="C8407" t="s">
        <v>58</v>
      </c>
      <c r="D8407" t="s">
        <v>12</v>
      </c>
      <c r="E8407" t="s">
        <v>66</v>
      </c>
      <c r="F8407" t="s">
        <v>63</v>
      </c>
      <c r="G8407" t="s">
        <v>31</v>
      </c>
      <c r="H8407" t="s">
        <v>13</v>
      </c>
      <c r="I8407">
        <v>6</v>
      </c>
      <c r="J8407">
        <v>0.89112047999999999</v>
      </c>
      <c r="K8407">
        <v>0.90454378000000002</v>
      </c>
      <c r="L8407">
        <v>-1.3423300000000001E-2</v>
      </c>
      <c r="M8407">
        <v>-1.5063399999999999E-2</v>
      </c>
      <c r="N8407">
        <v>61.093913000000001</v>
      </c>
      <c r="O8407">
        <v>68.844352999999998</v>
      </c>
      <c r="P8407">
        <v>2.043683E-2</v>
      </c>
      <c r="Q8407">
        <v>-4.7038900000000002E-2</v>
      </c>
      <c r="R8407">
        <v>-3.9614160000000002E-2</v>
      </c>
      <c r="S8407">
        <v>-2.4140390000000001E-2</v>
      </c>
      <c r="T8407">
        <v>-1.3423300000000001E-2</v>
      </c>
      <c r="U8407">
        <v>-2.7062200000000001E-3</v>
      </c>
      <c r="V8407">
        <v>1.2767550000000001E-2</v>
      </c>
      <c r="W8407">
        <v>2.01923E-2</v>
      </c>
    </row>
    <row r="8408" spans="1:23" x14ac:dyDescent="0.2">
      <c r="A8408" t="s">
        <v>4130</v>
      </c>
      <c r="B8408" t="s">
        <v>67</v>
      </c>
      <c r="C8408" t="s">
        <v>58</v>
      </c>
      <c r="D8408" t="s">
        <v>12</v>
      </c>
      <c r="E8408" t="s">
        <v>66</v>
      </c>
      <c r="F8408" t="s">
        <v>63</v>
      </c>
      <c r="G8408" t="s">
        <v>31</v>
      </c>
      <c r="H8408" t="s">
        <v>14</v>
      </c>
      <c r="I8408">
        <v>7</v>
      </c>
      <c r="J8408">
        <v>1.0253882000000001</v>
      </c>
      <c r="K8408">
        <v>1.0214840000000001</v>
      </c>
      <c r="L8408">
        <v>3.9042199999999999E-3</v>
      </c>
      <c r="M8408">
        <v>3.8075600000000002E-3</v>
      </c>
      <c r="N8408">
        <v>60.818615999999999</v>
      </c>
      <c r="O8408">
        <v>68.844352999999998</v>
      </c>
      <c r="P8408">
        <v>2.3771469999999999E-2</v>
      </c>
      <c r="Q8408">
        <v>-3.5196360000000003E-2</v>
      </c>
      <c r="R8408">
        <v>-2.6560139999999999E-2</v>
      </c>
      <c r="S8408">
        <v>-8.5615499999999994E-3</v>
      </c>
      <c r="T8408">
        <v>3.9042199999999999E-3</v>
      </c>
      <c r="U8408">
        <v>1.6369990000000001E-2</v>
      </c>
      <c r="V8408">
        <v>3.4368580000000003E-2</v>
      </c>
      <c r="W8408">
        <v>4.3004809999999997E-2</v>
      </c>
    </row>
    <row r="8409" spans="1:23" x14ac:dyDescent="0.2">
      <c r="A8409" t="s">
        <v>4131</v>
      </c>
      <c r="B8409" t="s">
        <v>67</v>
      </c>
      <c r="C8409" t="s">
        <v>58</v>
      </c>
      <c r="D8409" t="s">
        <v>12</v>
      </c>
      <c r="E8409" t="s">
        <v>66</v>
      </c>
      <c r="F8409" t="s">
        <v>63</v>
      </c>
      <c r="G8409" t="s">
        <v>31</v>
      </c>
      <c r="H8409" t="s">
        <v>14</v>
      </c>
      <c r="I8409">
        <v>8</v>
      </c>
      <c r="J8409">
        <v>0.84038840000000004</v>
      </c>
      <c r="K8409">
        <v>0.83575314000000001</v>
      </c>
      <c r="L8409">
        <v>4.6352600000000004E-3</v>
      </c>
      <c r="M8409">
        <v>5.5156199999999997E-3</v>
      </c>
      <c r="N8409">
        <v>60.577759</v>
      </c>
      <c r="O8409">
        <v>68.844352999999998</v>
      </c>
      <c r="P8409">
        <v>1.7126490000000001E-2</v>
      </c>
      <c r="Q8409">
        <v>-2.353531E-2</v>
      </c>
      <c r="R8409">
        <v>-1.7313220000000001E-2</v>
      </c>
      <c r="S8409">
        <v>-4.3458799999999999E-3</v>
      </c>
      <c r="T8409">
        <v>4.6352600000000004E-3</v>
      </c>
      <c r="U8409">
        <v>1.3616400000000001E-2</v>
      </c>
      <c r="V8409">
        <v>2.6583740000000002E-2</v>
      </c>
      <c r="W8409">
        <v>3.2805830000000001E-2</v>
      </c>
    </row>
    <row r="8410" spans="1:23" x14ac:dyDescent="0.2">
      <c r="A8410" t="s">
        <v>4132</v>
      </c>
      <c r="B8410" t="s">
        <v>67</v>
      </c>
      <c r="C8410" t="s">
        <v>58</v>
      </c>
      <c r="D8410" t="s">
        <v>12</v>
      </c>
      <c r="E8410" t="s">
        <v>66</v>
      </c>
      <c r="F8410" t="s">
        <v>63</v>
      </c>
      <c r="G8410" t="s">
        <v>31</v>
      </c>
      <c r="H8410" t="s">
        <v>14</v>
      </c>
      <c r="I8410">
        <v>9</v>
      </c>
      <c r="J8410">
        <v>-3.6878559999999998E-2</v>
      </c>
      <c r="K8410">
        <v>7.4826599999999993E-2</v>
      </c>
      <c r="L8410">
        <v>-0.11170516</v>
      </c>
      <c r="M8410">
        <v>3.0290002</v>
      </c>
      <c r="N8410">
        <v>63.113050000000001</v>
      </c>
      <c r="O8410">
        <v>68.844352999999998</v>
      </c>
      <c r="P8410">
        <v>5.0413270000000003E-2</v>
      </c>
      <c r="Q8410">
        <v>-0.19462761000000001</v>
      </c>
      <c r="R8410">
        <v>-0.17631237</v>
      </c>
      <c r="S8410">
        <v>-0.13814191000000001</v>
      </c>
      <c r="T8410">
        <v>-0.11170516</v>
      </c>
      <c r="U8410">
        <v>-8.5268419999999998E-2</v>
      </c>
      <c r="V8410">
        <v>-4.7097960000000001E-2</v>
      </c>
      <c r="W8410">
        <v>-2.878271E-2</v>
      </c>
    </row>
    <row r="8411" spans="1:23" x14ac:dyDescent="0.2">
      <c r="A8411" t="s">
        <v>4133</v>
      </c>
      <c r="B8411" t="s">
        <v>67</v>
      </c>
      <c r="C8411" t="s">
        <v>58</v>
      </c>
      <c r="D8411" t="s">
        <v>12</v>
      </c>
      <c r="E8411" t="s">
        <v>66</v>
      </c>
      <c r="F8411" t="s">
        <v>63</v>
      </c>
      <c r="G8411" t="s">
        <v>31</v>
      </c>
      <c r="H8411" t="s">
        <v>14</v>
      </c>
      <c r="I8411">
        <v>10</v>
      </c>
      <c r="J8411">
        <v>-1.0498615</v>
      </c>
      <c r="K8411">
        <v>-0.91954517000000002</v>
      </c>
      <c r="L8411">
        <v>-0.13031628000000001</v>
      </c>
      <c r="M8411">
        <v>0.12412711999999999</v>
      </c>
      <c r="N8411">
        <v>68.097071</v>
      </c>
      <c r="O8411">
        <v>68.844352999999998</v>
      </c>
      <c r="P8411">
        <v>9.267794E-2</v>
      </c>
      <c r="Q8411">
        <v>-0.28275792</v>
      </c>
      <c r="R8411">
        <v>-0.24908784</v>
      </c>
      <c r="S8411">
        <v>-0.17891663999999999</v>
      </c>
      <c r="T8411">
        <v>-0.13031628000000001</v>
      </c>
      <c r="U8411">
        <v>-8.1715930000000006E-2</v>
      </c>
      <c r="V8411">
        <v>-1.154473E-2</v>
      </c>
      <c r="W8411">
        <v>2.2125349999999998E-2</v>
      </c>
    </row>
    <row r="8412" spans="1:23" x14ac:dyDescent="0.2">
      <c r="A8412" t="s">
        <v>4134</v>
      </c>
      <c r="B8412" t="s">
        <v>67</v>
      </c>
      <c r="C8412" t="s">
        <v>58</v>
      </c>
      <c r="D8412" t="s">
        <v>12</v>
      </c>
      <c r="E8412" t="s">
        <v>66</v>
      </c>
      <c r="F8412" t="s">
        <v>63</v>
      </c>
      <c r="G8412" t="s">
        <v>31</v>
      </c>
      <c r="H8412" t="s">
        <v>14</v>
      </c>
      <c r="I8412">
        <v>11</v>
      </c>
      <c r="J8412">
        <v>-1.8842730000000001</v>
      </c>
      <c r="K8412">
        <v>-1.7381063000000001</v>
      </c>
      <c r="L8412">
        <v>-0.14616668999999999</v>
      </c>
      <c r="M8412">
        <v>7.7571929999999997E-2</v>
      </c>
      <c r="N8412">
        <v>72.898279000000002</v>
      </c>
      <c r="O8412">
        <v>68.844352999999998</v>
      </c>
      <c r="P8412">
        <v>0.12590759000000001</v>
      </c>
      <c r="Q8412">
        <v>-0.35326624000000001</v>
      </c>
      <c r="R8412">
        <v>-0.30752375999999998</v>
      </c>
      <c r="S8412">
        <v>-0.21219268999999999</v>
      </c>
      <c r="T8412">
        <v>-0.14616668999999999</v>
      </c>
      <c r="U8412">
        <v>-8.0140690000000001E-2</v>
      </c>
      <c r="V8412">
        <v>1.519038E-2</v>
      </c>
      <c r="W8412">
        <v>6.0932859999999998E-2</v>
      </c>
    </row>
    <row r="8413" spans="1:23" x14ac:dyDescent="0.2">
      <c r="A8413" t="s">
        <v>4135</v>
      </c>
      <c r="B8413" t="s">
        <v>67</v>
      </c>
      <c r="C8413" t="s">
        <v>58</v>
      </c>
      <c r="D8413" t="s">
        <v>12</v>
      </c>
      <c r="E8413" t="s">
        <v>66</v>
      </c>
      <c r="F8413" t="s">
        <v>63</v>
      </c>
      <c r="G8413" t="s">
        <v>31</v>
      </c>
      <c r="H8413" t="s">
        <v>14</v>
      </c>
      <c r="I8413">
        <v>12</v>
      </c>
      <c r="J8413">
        <v>-2.3945427000000001</v>
      </c>
      <c r="K8413">
        <v>-2.1996559000000002</v>
      </c>
      <c r="L8413">
        <v>-0.19488674</v>
      </c>
      <c r="M8413">
        <v>8.1387879999999996E-2</v>
      </c>
      <c r="N8413">
        <v>76.694569000000001</v>
      </c>
      <c r="O8413">
        <v>68.844352999999998</v>
      </c>
      <c r="P8413">
        <v>0.12690630999999999</v>
      </c>
      <c r="Q8413">
        <v>-0.40362903999999999</v>
      </c>
      <c r="R8413">
        <v>-0.35752371999999999</v>
      </c>
      <c r="S8413">
        <v>-0.26143648000000003</v>
      </c>
      <c r="T8413">
        <v>-0.19488674</v>
      </c>
      <c r="U8413">
        <v>-0.12833701</v>
      </c>
      <c r="V8413">
        <v>-3.2249760000000002E-2</v>
      </c>
      <c r="W8413">
        <v>1.3855559999999999E-2</v>
      </c>
    </row>
    <row r="8414" spans="1:23" x14ac:dyDescent="0.2">
      <c r="A8414" t="s">
        <v>4136</v>
      </c>
      <c r="B8414" t="s">
        <v>67</v>
      </c>
      <c r="C8414" t="s">
        <v>58</v>
      </c>
      <c r="D8414" t="s">
        <v>12</v>
      </c>
      <c r="E8414" t="s">
        <v>66</v>
      </c>
      <c r="F8414" t="s">
        <v>63</v>
      </c>
      <c r="G8414" t="s">
        <v>31</v>
      </c>
      <c r="H8414" t="s">
        <v>14</v>
      </c>
      <c r="I8414">
        <v>13</v>
      </c>
      <c r="J8414">
        <v>-2.5556760999999999</v>
      </c>
      <c r="K8414">
        <v>-2.3943492000000002</v>
      </c>
      <c r="L8414">
        <v>-0.16132688000000001</v>
      </c>
      <c r="M8414">
        <v>6.3124929999999996E-2</v>
      </c>
      <c r="N8414">
        <v>78.956732000000002</v>
      </c>
      <c r="O8414">
        <v>68.844352999999998</v>
      </c>
      <c r="P8414">
        <v>0.11939936</v>
      </c>
      <c r="Q8414">
        <v>-0.35772135999999999</v>
      </c>
      <c r="R8414">
        <v>-0.31434331999999998</v>
      </c>
      <c r="S8414">
        <v>-0.22393996999999999</v>
      </c>
      <c r="T8414">
        <v>-0.16132688000000001</v>
      </c>
      <c r="U8414">
        <v>-9.8713789999999996E-2</v>
      </c>
      <c r="V8414">
        <v>-8.3104400000000005E-3</v>
      </c>
      <c r="W8414">
        <v>3.5067599999999997E-2</v>
      </c>
    </row>
    <row r="8415" spans="1:23" x14ac:dyDescent="0.2">
      <c r="A8415" t="s">
        <v>4137</v>
      </c>
      <c r="B8415" t="s">
        <v>67</v>
      </c>
      <c r="C8415" t="s">
        <v>58</v>
      </c>
      <c r="D8415" t="s">
        <v>12</v>
      </c>
      <c r="E8415" t="s">
        <v>66</v>
      </c>
      <c r="F8415" t="s">
        <v>63</v>
      </c>
      <c r="G8415" t="s">
        <v>31</v>
      </c>
      <c r="H8415" t="s">
        <v>14</v>
      </c>
      <c r="I8415">
        <v>14</v>
      </c>
      <c r="J8415">
        <v>-2.3463536</v>
      </c>
      <c r="K8415">
        <v>-2.2529919</v>
      </c>
      <c r="L8415">
        <v>-9.3361749999999993E-2</v>
      </c>
      <c r="M8415">
        <v>3.9790150000000003E-2</v>
      </c>
      <c r="N8415">
        <v>79.953844000000004</v>
      </c>
      <c r="O8415">
        <v>68.844352999999998</v>
      </c>
      <c r="P8415">
        <v>0.10514742000000001</v>
      </c>
      <c r="Q8415">
        <v>-0.26631386000000001</v>
      </c>
      <c r="R8415">
        <v>-0.22811359</v>
      </c>
      <c r="S8415">
        <v>-0.14850110999999999</v>
      </c>
      <c r="T8415">
        <v>-9.3361749999999993E-2</v>
      </c>
      <c r="U8415">
        <v>-3.8222390000000002E-2</v>
      </c>
      <c r="V8415">
        <v>4.1390080000000003E-2</v>
      </c>
      <c r="W8415">
        <v>7.9590359999999999E-2</v>
      </c>
    </row>
    <row r="8416" spans="1:23" x14ac:dyDescent="0.2">
      <c r="A8416" t="s">
        <v>4138</v>
      </c>
      <c r="B8416" t="s">
        <v>67</v>
      </c>
      <c r="C8416" t="s">
        <v>58</v>
      </c>
      <c r="D8416" t="s">
        <v>12</v>
      </c>
      <c r="E8416" t="s">
        <v>66</v>
      </c>
      <c r="F8416" t="s">
        <v>63</v>
      </c>
      <c r="G8416" t="s">
        <v>31</v>
      </c>
      <c r="H8416" t="s">
        <v>14</v>
      </c>
      <c r="I8416">
        <v>15</v>
      </c>
      <c r="J8416">
        <v>-1.7612053000000001</v>
      </c>
      <c r="K8416">
        <v>-1.7243938999999999</v>
      </c>
      <c r="L8416">
        <v>-3.6811400000000001E-2</v>
      </c>
      <c r="M8416">
        <v>2.0901260000000001E-2</v>
      </c>
      <c r="N8416">
        <v>79.777348000000003</v>
      </c>
      <c r="O8416">
        <v>68.844352999999998</v>
      </c>
      <c r="P8416">
        <v>0.10236423</v>
      </c>
      <c r="Q8416">
        <v>-0.20518558000000001</v>
      </c>
      <c r="R8416">
        <v>-0.16799644</v>
      </c>
      <c r="S8416">
        <v>-9.0491260000000004E-2</v>
      </c>
      <c r="T8416">
        <v>-3.6811400000000001E-2</v>
      </c>
      <c r="U8416">
        <v>1.686845E-2</v>
      </c>
      <c r="V8416">
        <v>9.4373639999999995E-2</v>
      </c>
      <c r="W8416">
        <v>0.13156277</v>
      </c>
    </row>
    <row r="8417" spans="1:27" x14ac:dyDescent="0.2">
      <c r="A8417" t="s">
        <v>4139</v>
      </c>
      <c r="B8417" t="s">
        <v>67</v>
      </c>
      <c r="C8417" t="s">
        <v>58</v>
      </c>
      <c r="D8417" t="s">
        <v>12</v>
      </c>
      <c r="E8417" t="s">
        <v>66</v>
      </c>
      <c r="F8417" t="s">
        <v>63</v>
      </c>
      <c r="G8417" t="s">
        <v>31</v>
      </c>
      <c r="H8417" t="s">
        <v>14</v>
      </c>
      <c r="I8417">
        <v>16</v>
      </c>
      <c r="J8417">
        <v>-0.87834909999999999</v>
      </c>
      <c r="K8417">
        <v>-0.87799716000000005</v>
      </c>
      <c r="L8417">
        <v>-3.5194000000000002E-4</v>
      </c>
      <c r="M8417">
        <v>4.0067999999999999E-4</v>
      </c>
      <c r="N8417">
        <v>79.068343999999996</v>
      </c>
      <c r="O8417">
        <v>68.844352999999998</v>
      </c>
      <c r="P8417">
        <v>9.0591469999999993E-2</v>
      </c>
      <c r="Q8417">
        <v>-0.14936163999999999</v>
      </c>
      <c r="R8417">
        <v>-0.11644957</v>
      </c>
      <c r="S8417">
        <v>-4.7858150000000002E-2</v>
      </c>
      <c r="T8417">
        <v>-3.5194000000000002E-4</v>
      </c>
      <c r="U8417">
        <v>4.715428E-2</v>
      </c>
      <c r="V8417">
        <v>0.11574570000000001</v>
      </c>
      <c r="W8417">
        <v>0.14865776999999999</v>
      </c>
    </row>
    <row r="8418" spans="1:27" x14ac:dyDescent="0.2">
      <c r="A8418" t="s">
        <v>4140</v>
      </c>
      <c r="B8418" t="s">
        <v>67</v>
      </c>
      <c r="C8418" t="s">
        <v>58</v>
      </c>
      <c r="D8418" t="s">
        <v>12</v>
      </c>
      <c r="E8418" t="s">
        <v>66</v>
      </c>
      <c r="F8418" t="s">
        <v>63</v>
      </c>
      <c r="G8418" t="s">
        <v>31</v>
      </c>
      <c r="H8418" t="s">
        <v>15</v>
      </c>
      <c r="I8418">
        <v>17</v>
      </c>
      <c r="J8418">
        <v>0.19366416</v>
      </c>
      <c r="K8418">
        <v>0.18324531999999999</v>
      </c>
      <c r="L8418">
        <v>1.041884E-2</v>
      </c>
      <c r="M8418">
        <v>5.3798480000000003E-2</v>
      </c>
      <c r="N8418">
        <v>78.024922000000004</v>
      </c>
      <c r="O8418">
        <v>68.844352999999998</v>
      </c>
      <c r="P8418">
        <v>8.3529190000000003E-2</v>
      </c>
      <c r="Q8418">
        <v>-0.12697444999999999</v>
      </c>
      <c r="R8418">
        <v>-9.6628130000000007E-2</v>
      </c>
      <c r="S8418">
        <v>-3.3383910000000003E-2</v>
      </c>
      <c r="T8418">
        <v>1.041884E-2</v>
      </c>
      <c r="U8418">
        <v>5.422159E-2</v>
      </c>
      <c r="V8418">
        <v>0.1174658</v>
      </c>
      <c r="W8418">
        <v>0.14781213000000001</v>
      </c>
    </row>
    <row r="8419" spans="1:27" x14ac:dyDescent="0.2">
      <c r="A8419" t="s">
        <v>4141</v>
      </c>
      <c r="B8419" t="s">
        <v>67</v>
      </c>
      <c r="C8419" t="s">
        <v>58</v>
      </c>
      <c r="D8419" t="s">
        <v>12</v>
      </c>
      <c r="E8419" t="s">
        <v>66</v>
      </c>
      <c r="F8419" t="s">
        <v>63</v>
      </c>
      <c r="G8419" t="s">
        <v>31</v>
      </c>
      <c r="H8419" t="s">
        <v>15</v>
      </c>
      <c r="I8419">
        <v>18</v>
      </c>
      <c r="J8419">
        <v>1.2593243000000001</v>
      </c>
      <c r="K8419">
        <v>1.2376613000000001</v>
      </c>
      <c r="L8419">
        <v>2.1662979999999998E-2</v>
      </c>
      <c r="M8419">
        <v>1.7202060000000002E-2</v>
      </c>
      <c r="N8419">
        <v>76.123873000000003</v>
      </c>
      <c r="O8419">
        <v>68.844352999999998</v>
      </c>
      <c r="P8419">
        <v>6.8562570000000003E-2</v>
      </c>
      <c r="Q8419">
        <v>-9.1112410000000005E-2</v>
      </c>
      <c r="R8419">
        <v>-6.6203490000000004E-2</v>
      </c>
      <c r="S8419">
        <v>-1.429127E-2</v>
      </c>
      <c r="T8419">
        <v>2.1662979999999998E-2</v>
      </c>
      <c r="U8419">
        <v>5.7617219999999997E-2</v>
      </c>
      <c r="V8419">
        <v>0.10952944000000001</v>
      </c>
      <c r="W8419">
        <v>0.13443837</v>
      </c>
    </row>
    <row r="8420" spans="1:27" x14ac:dyDescent="0.2">
      <c r="A8420" t="s">
        <v>4142</v>
      </c>
      <c r="B8420" t="s">
        <v>67</v>
      </c>
      <c r="C8420" t="s">
        <v>58</v>
      </c>
      <c r="D8420" t="s">
        <v>12</v>
      </c>
      <c r="E8420" t="s">
        <v>66</v>
      </c>
      <c r="F8420" t="s">
        <v>63</v>
      </c>
      <c r="G8420" t="s">
        <v>31</v>
      </c>
      <c r="H8420" t="s">
        <v>15</v>
      </c>
      <c r="I8420">
        <v>19</v>
      </c>
      <c r="J8420">
        <v>1.8239367</v>
      </c>
      <c r="K8420">
        <v>1.7450177</v>
      </c>
      <c r="L8420">
        <v>7.8918989999999994E-2</v>
      </c>
      <c r="M8420">
        <v>4.3268500000000001E-2</v>
      </c>
      <c r="N8420">
        <v>73.369297000000003</v>
      </c>
      <c r="O8420">
        <v>68.844352999999998</v>
      </c>
      <c r="P8420">
        <v>8.0958810000000006E-2</v>
      </c>
      <c r="Q8420">
        <v>-5.42464E-2</v>
      </c>
      <c r="R8420">
        <v>-2.4833899999999999E-2</v>
      </c>
      <c r="S8420">
        <v>3.6464150000000001E-2</v>
      </c>
      <c r="T8420">
        <v>7.8918989999999994E-2</v>
      </c>
      <c r="U8420">
        <v>0.12137384</v>
      </c>
      <c r="V8420">
        <v>0.18267189</v>
      </c>
      <c r="W8420">
        <v>0.21208439000000001</v>
      </c>
    </row>
    <row r="8421" spans="1:27" x14ac:dyDescent="0.2">
      <c r="A8421" t="s">
        <v>4143</v>
      </c>
      <c r="B8421" t="s">
        <v>67</v>
      </c>
      <c r="C8421" t="s">
        <v>58</v>
      </c>
      <c r="D8421" t="s">
        <v>12</v>
      </c>
      <c r="E8421" t="s">
        <v>66</v>
      </c>
      <c r="F8421" t="s">
        <v>63</v>
      </c>
      <c r="G8421" t="s">
        <v>31</v>
      </c>
      <c r="H8421" t="s">
        <v>15</v>
      </c>
      <c r="I8421">
        <v>20</v>
      </c>
      <c r="J8421">
        <v>1.8532736000000001</v>
      </c>
      <c r="K8421">
        <v>1.7583495</v>
      </c>
      <c r="L8421">
        <v>9.4924060000000005E-2</v>
      </c>
      <c r="M8421">
        <v>5.1219670000000002E-2</v>
      </c>
      <c r="N8421">
        <v>70.342768000000007</v>
      </c>
      <c r="O8421">
        <v>68.844352999999998</v>
      </c>
      <c r="P8421">
        <v>6.6017900000000004E-2</v>
      </c>
      <c r="Q8421">
        <v>-1.3665729999999999E-2</v>
      </c>
      <c r="R8421">
        <v>1.031871E-2</v>
      </c>
      <c r="S8421">
        <v>6.030423E-2</v>
      </c>
      <c r="T8421">
        <v>9.4924060000000005E-2</v>
      </c>
      <c r="U8421">
        <v>0.12954388</v>
      </c>
      <c r="V8421">
        <v>0.17952940000000001</v>
      </c>
      <c r="W8421">
        <v>0.20351385</v>
      </c>
    </row>
    <row r="8422" spans="1:27" x14ac:dyDescent="0.2">
      <c r="A8422" t="s">
        <v>4144</v>
      </c>
      <c r="B8422" t="s">
        <v>67</v>
      </c>
      <c r="C8422" t="s">
        <v>58</v>
      </c>
      <c r="D8422" t="s">
        <v>12</v>
      </c>
      <c r="E8422" t="s">
        <v>66</v>
      </c>
      <c r="F8422" t="s">
        <v>63</v>
      </c>
      <c r="G8422" t="s">
        <v>31</v>
      </c>
      <c r="H8422" t="s">
        <v>15</v>
      </c>
      <c r="I8422">
        <v>21</v>
      </c>
      <c r="J8422">
        <v>1.7240994000000001</v>
      </c>
      <c r="K8422">
        <v>1.6731723999999999</v>
      </c>
      <c r="L8422">
        <v>5.092696E-2</v>
      </c>
      <c r="M8422">
        <v>2.9538289999999998E-2</v>
      </c>
      <c r="N8422">
        <v>68.542734999999993</v>
      </c>
      <c r="O8422">
        <v>68.844352999999998</v>
      </c>
      <c r="P8422">
        <v>6.5369860000000002E-2</v>
      </c>
      <c r="Q8422">
        <v>-5.6596889999999997E-2</v>
      </c>
      <c r="R8422">
        <v>-3.2847889999999998E-2</v>
      </c>
      <c r="S8422">
        <v>1.6646970000000001E-2</v>
      </c>
      <c r="T8422">
        <v>5.092696E-2</v>
      </c>
      <c r="U8422">
        <v>8.5206939999999995E-2</v>
      </c>
      <c r="V8422">
        <v>0.13470180000000001</v>
      </c>
      <c r="W8422">
        <v>0.1584508</v>
      </c>
    </row>
    <row r="8423" spans="1:27" x14ac:dyDescent="0.2">
      <c r="A8423" t="s">
        <v>4145</v>
      </c>
      <c r="B8423" t="s">
        <v>67</v>
      </c>
      <c r="C8423" t="s">
        <v>58</v>
      </c>
      <c r="D8423" t="s">
        <v>12</v>
      </c>
      <c r="E8423" t="s">
        <v>66</v>
      </c>
      <c r="F8423" t="s">
        <v>63</v>
      </c>
      <c r="G8423" t="s">
        <v>31</v>
      </c>
      <c r="H8423" t="s">
        <v>14</v>
      </c>
      <c r="I8423">
        <v>22</v>
      </c>
      <c r="J8423">
        <v>1.6136896999999999</v>
      </c>
      <c r="K8423">
        <v>1.5832792</v>
      </c>
      <c r="L8423">
        <v>3.0410550000000001E-2</v>
      </c>
      <c r="M8423">
        <v>1.884535E-2</v>
      </c>
      <c r="N8423">
        <v>66.978134999999995</v>
      </c>
      <c r="O8423">
        <v>68.844352999999998</v>
      </c>
      <c r="P8423">
        <v>6.2709029999999999E-2</v>
      </c>
      <c r="Q8423">
        <v>-7.2736629999999997E-2</v>
      </c>
      <c r="R8423">
        <v>-4.9954310000000002E-2</v>
      </c>
      <c r="S8423">
        <v>-2.4740999999999999E-3</v>
      </c>
      <c r="T8423">
        <v>3.0410550000000001E-2</v>
      </c>
      <c r="U8423">
        <v>6.3295199999999996E-2</v>
      </c>
      <c r="V8423">
        <v>0.11077541</v>
      </c>
      <c r="W8423">
        <v>0.13355773000000001</v>
      </c>
    </row>
    <row r="8424" spans="1:27" x14ac:dyDescent="0.2">
      <c r="A8424" t="s">
        <v>4146</v>
      </c>
      <c r="B8424" t="s">
        <v>67</v>
      </c>
      <c r="C8424" t="s">
        <v>58</v>
      </c>
      <c r="D8424" t="s">
        <v>12</v>
      </c>
      <c r="E8424" t="s">
        <v>66</v>
      </c>
      <c r="F8424" t="s">
        <v>63</v>
      </c>
      <c r="G8424" t="s">
        <v>31</v>
      </c>
      <c r="H8424" t="s">
        <v>14</v>
      </c>
      <c r="I8424">
        <v>23</v>
      </c>
      <c r="J8424">
        <v>1.4059807</v>
      </c>
      <c r="K8424">
        <v>1.3830555</v>
      </c>
      <c r="L8424">
        <v>2.2925170000000002E-2</v>
      </c>
      <c r="M8424" s="1">
        <v>1.6305460000000001E-2</v>
      </c>
      <c r="N8424">
        <v>65.775182000000001</v>
      </c>
      <c r="O8424" s="1">
        <v>68.844352999999998</v>
      </c>
      <c r="P8424">
        <v>6.5900009999999995E-2</v>
      </c>
      <c r="Q8424">
        <v>-8.5470710000000005E-2</v>
      </c>
      <c r="R8424">
        <v>-6.1529100000000003E-2</v>
      </c>
      <c r="S8424">
        <v>-1.163283E-2</v>
      </c>
      <c r="T8424">
        <v>2.2925170000000002E-2</v>
      </c>
      <c r="U8424">
        <v>5.748317E-2</v>
      </c>
      <c r="V8424">
        <v>0.10737943</v>
      </c>
      <c r="W8424">
        <v>0.13132104</v>
      </c>
      <c r="Y8424" s="1"/>
      <c r="AA8424" s="1"/>
    </row>
    <row r="8425" spans="1:27" x14ac:dyDescent="0.2">
      <c r="A8425" t="s">
        <v>4147</v>
      </c>
      <c r="B8425" t="s">
        <v>67</v>
      </c>
      <c r="C8425" t="s">
        <v>58</v>
      </c>
      <c r="D8425" t="s">
        <v>12</v>
      </c>
      <c r="E8425" t="s">
        <v>66</v>
      </c>
      <c r="F8425" t="s">
        <v>63</v>
      </c>
      <c r="G8425" t="s">
        <v>31</v>
      </c>
      <c r="H8425" t="s">
        <v>14</v>
      </c>
      <c r="I8425">
        <v>24</v>
      </c>
      <c r="J8425">
        <v>1.1774553000000001</v>
      </c>
      <c r="K8425">
        <v>1.1760008</v>
      </c>
      <c r="L8425">
        <v>1.4545199999999999E-3</v>
      </c>
      <c r="M8425">
        <v>1.2353100000000001E-3</v>
      </c>
      <c r="N8425">
        <v>64.793921999999995</v>
      </c>
      <c r="O8425">
        <v>68.844352999999998</v>
      </c>
      <c r="P8425">
        <v>5.9737819999999997E-2</v>
      </c>
      <c r="Q8425">
        <v>-9.6805450000000001E-2</v>
      </c>
      <c r="R8425">
        <v>-7.5102580000000002E-2</v>
      </c>
      <c r="S8425">
        <v>-2.9872019999999999E-2</v>
      </c>
      <c r="T8425">
        <v>1.4545199999999999E-3</v>
      </c>
      <c r="U8425">
        <v>3.2781070000000002E-2</v>
      </c>
      <c r="V8425">
        <v>7.8011620000000004E-2</v>
      </c>
      <c r="W8425">
        <v>9.9714490000000003E-2</v>
      </c>
    </row>
    <row r="8426" spans="1:27" x14ac:dyDescent="0.2">
      <c r="A8426" t="s">
        <v>4148</v>
      </c>
      <c r="B8426" t="s">
        <v>67</v>
      </c>
      <c r="C8426" t="s">
        <v>58</v>
      </c>
      <c r="D8426" t="s">
        <v>25</v>
      </c>
      <c r="E8426" t="s">
        <v>65</v>
      </c>
      <c r="F8426" t="s">
        <v>63</v>
      </c>
      <c r="G8426" t="s">
        <v>31</v>
      </c>
      <c r="H8426" t="s">
        <v>13</v>
      </c>
      <c r="I8426">
        <v>1</v>
      </c>
      <c r="J8426">
        <v>0.65087899000000005</v>
      </c>
      <c r="K8426">
        <v>0.65702340999999997</v>
      </c>
      <c r="L8426">
        <v>-6.1444100000000003E-3</v>
      </c>
      <c r="M8426">
        <v>-9.4401699999999995E-3</v>
      </c>
      <c r="N8426">
        <v>70.691978000000006</v>
      </c>
      <c r="O8426">
        <v>78.328010000000006</v>
      </c>
      <c r="P8426">
        <v>3.6054799999999999E-3</v>
      </c>
      <c r="Q8426">
        <v>-1.2074909999999999E-2</v>
      </c>
      <c r="R8426">
        <v>-1.076503E-2</v>
      </c>
      <c r="S8426">
        <v>-8.0351299999999997E-3</v>
      </c>
      <c r="T8426">
        <v>-6.1444100000000003E-3</v>
      </c>
      <c r="U8426">
        <v>-4.2536900000000001E-3</v>
      </c>
      <c r="V8426">
        <v>-1.5238000000000001E-3</v>
      </c>
      <c r="W8426">
        <v>-2.1392000000000001E-4</v>
      </c>
    </row>
    <row r="8427" spans="1:27" x14ac:dyDescent="0.2">
      <c r="A8427" t="s">
        <v>4149</v>
      </c>
      <c r="B8427" t="s">
        <v>67</v>
      </c>
      <c r="C8427" t="s">
        <v>58</v>
      </c>
      <c r="D8427" t="s">
        <v>25</v>
      </c>
      <c r="E8427" t="s">
        <v>65</v>
      </c>
      <c r="F8427" t="s">
        <v>63</v>
      </c>
      <c r="G8427" t="s">
        <v>31</v>
      </c>
      <c r="H8427" t="s">
        <v>13</v>
      </c>
      <c r="I8427">
        <v>2</v>
      </c>
      <c r="J8427">
        <v>0.58673830999999999</v>
      </c>
      <c r="K8427">
        <v>0.59158831999999995</v>
      </c>
      <c r="L8427">
        <v>-4.8500000000000001E-3</v>
      </c>
      <c r="M8427">
        <v>-8.2660400000000005E-3</v>
      </c>
      <c r="N8427">
        <v>69.428355999999994</v>
      </c>
      <c r="O8427">
        <v>78.328010000000006</v>
      </c>
      <c r="P8427">
        <v>2.74537E-3</v>
      </c>
      <c r="Q8427">
        <v>-9.3657399999999991E-3</v>
      </c>
      <c r="R8427">
        <v>-8.3683400000000002E-3</v>
      </c>
      <c r="S8427">
        <v>-6.2896799999999998E-3</v>
      </c>
      <c r="T8427">
        <v>-4.8500000000000001E-3</v>
      </c>
      <c r="U8427">
        <v>-3.41033E-3</v>
      </c>
      <c r="V8427">
        <v>-1.3316599999999999E-3</v>
      </c>
      <c r="W8427">
        <v>-3.3426000000000002E-4</v>
      </c>
    </row>
    <row r="8428" spans="1:27" x14ac:dyDescent="0.2">
      <c r="A8428" t="s">
        <v>4150</v>
      </c>
      <c r="B8428" t="s">
        <v>67</v>
      </c>
      <c r="C8428" t="s">
        <v>58</v>
      </c>
      <c r="D8428" t="s">
        <v>25</v>
      </c>
      <c r="E8428" t="s">
        <v>65</v>
      </c>
      <c r="F8428" t="s">
        <v>63</v>
      </c>
      <c r="G8428" t="s">
        <v>31</v>
      </c>
      <c r="H8428" t="s">
        <v>13</v>
      </c>
      <c r="I8428">
        <v>3</v>
      </c>
      <c r="J8428">
        <v>0.54269864999999995</v>
      </c>
      <c r="K8428">
        <v>0.54881606999999999</v>
      </c>
      <c r="L8428">
        <v>-6.1174200000000001E-3</v>
      </c>
      <c r="M8428">
        <v>-1.1272219999999999E-2</v>
      </c>
      <c r="N8428">
        <v>68.262916000000004</v>
      </c>
      <c r="O8428">
        <v>78.328010000000006</v>
      </c>
      <c r="P8428">
        <v>2.6825199999999999E-3</v>
      </c>
      <c r="Q8428">
        <v>-1.0529770000000001E-2</v>
      </c>
      <c r="R8428">
        <v>-9.5551999999999998E-3</v>
      </c>
      <c r="S8428">
        <v>-7.5241300000000004E-3</v>
      </c>
      <c r="T8428">
        <v>-6.1174200000000001E-3</v>
      </c>
      <c r="U8428">
        <v>-4.7107E-3</v>
      </c>
      <c r="V8428">
        <v>-2.6796300000000001E-3</v>
      </c>
      <c r="W8428">
        <v>-1.7050699999999999E-3</v>
      </c>
    </row>
    <row r="8429" spans="1:27" x14ac:dyDescent="0.2">
      <c r="A8429" t="s">
        <v>4151</v>
      </c>
      <c r="B8429" t="s">
        <v>67</v>
      </c>
      <c r="C8429" t="s">
        <v>58</v>
      </c>
      <c r="D8429" t="s">
        <v>25</v>
      </c>
      <c r="E8429" t="s">
        <v>65</v>
      </c>
      <c r="F8429" t="s">
        <v>63</v>
      </c>
      <c r="G8429" t="s">
        <v>31</v>
      </c>
      <c r="H8429" t="s">
        <v>13</v>
      </c>
      <c r="I8429">
        <v>4</v>
      </c>
      <c r="J8429">
        <v>0.51324199000000004</v>
      </c>
      <c r="K8429">
        <v>0.52114839999999996</v>
      </c>
      <c r="L8429">
        <v>-7.9064099999999991E-3</v>
      </c>
      <c r="M8429">
        <v>-1.540483E-2</v>
      </c>
      <c r="N8429">
        <v>67.416998000000007</v>
      </c>
      <c r="O8429">
        <v>78.328010000000006</v>
      </c>
      <c r="P8429">
        <v>2.3092799999999999E-3</v>
      </c>
      <c r="Q8429">
        <v>-1.1704839999999999E-2</v>
      </c>
      <c r="R8429">
        <v>-1.086587E-2</v>
      </c>
      <c r="S8429">
        <v>-9.1173999999999995E-3</v>
      </c>
      <c r="T8429">
        <v>-7.9064099999999991E-3</v>
      </c>
      <c r="U8429">
        <v>-6.6954199999999997E-3</v>
      </c>
      <c r="V8429">
        <v>-4.9469400000000004E-3</v>
      </c>
      <c r="W8429">
        <v>-4.1079799999999998E-3</v>
      </c>
    </row>
    <row r="8430" spans="1:27" x14ac:dyDescent="0.2">
      <c r="A8430" t="s">
        <v>4152</v>
      </c>
      <c r="B8430" t="s">
        <v>67</v>
      </c>
      <c r="C8430" t="s">
        <v>58</v>
      </c>
      <c r="D8430" t="s">
        <v>25</v>
      </c>
      <c r="E8430" t="s">
        <v>65</v>
      </c>
      <c r="F8430" t="s">
        <v>63</v>
      </c>
      <c r="G8430" t="s">
        <v>31</v>
      </c>
      <c r="H8430" t="s">
        <v>13</v>
      </c>
      <c r="I8430">
        <v>5</v>
      </c>
      <c r="J8430">
        <v>0.50091960000000002</v>
      </c>
      <c r="K8430">
        <v>0.50818123000000004</v>
      </c>
      <c r="L8430">
        <v>-7.2616299999999998E-3</v>
      </c>
      <c r="M8430">
        <v>-1.44966E-2</v>
      </c>
      <c r="N8430">
        <v>66.888952000000003</v>
      </c>
      <c r="O8430">
        <v>78.328010000000006</v>
      </c>
      <c r="P8430">
        <v>1.75373E-3</v>
      </c>
      <c r="Q8430">
        <v>-1.0146260000000001E-2</v>
      </c>
      <c r="R8430">
        <v>-9.5091299999999993E-3</v>
      </c>
      <c r="S8430">
        <v>-8.1812900000000008E-3</v>
      </c>
      <c r="T8430">
        <v>-7.2616299999999998E-3</v>
      </c>
      <c r="U8430">
        <v>-6.3419799999999997E-3</v>
      </c>
      <c r="V8430">
        <v>-5.0141400000000003E-3</v>
      </c>
      <c r="W8430">
        <v>-4.3769999999999998E-3</v>
      </c>
    </row>
    <row r="8431" spans="1:27" x14ac:dyDescent="0.2">
      <c r="A8431" t="s">
        <v>4153</v>
      </c>
      <c r="B8431" t="s">
        <v>67</v>
      </c>
      <c r="C8431" t="s">
        <v>58</v>
      </c>
      <c r="D8431" t="s">
        <v>25</v>
      </c>
      <c r="E8431" t="s">
        <v>65</v>
      </c>
      <c r="F8431" t="s">
        <v>63</v>
      </c>
      <c r="G8431" t="s">
        <v>31</v>
      </c>
      <c r="H8431" t="s">
        <v>13</v>
      </c>
      <c r="I8431">
        <v>6</v>
      </c>
      <c r="J8431">
        <v>0.52112285000000003</v>
      </c>
      <c r="K8431">
        <v>0.52792678999999998</v>
      </c>
      <c r="L8431">
        <v>-6.8039499999999996E-3</v>
      </c>
      <c r="M8431">
        <v>-1.305632E-2</v>
      </c>
      <c r="N8431">
        <v>66.076131000000004</v>
      </c>
      <c r="O8431">
        <v>78.328010000000006</v>
      </c>
      <c r="P8431">
        <v>1.83734E-3</v>
      </c>
      <c r="Q8431">
        <v>-9.8261000000000008E-3</v>
      </c>
      <c r="R8431">
        <v>-9.1585899999999994E-3</v>
      </c>
      <c r="S8431">
        <v>-7.7674500000000004E-3</v>
      </c>
      <c r="T8431">
        <v>-6.8039499999999996E-3</v>
      </c>
      <c r="U8431">
        <v>-5.8404399999999997E-3</v>
      </c>
      <c r="V8431">
        <v>-4.4492999999999998E-3</v>
      </c>
      <c r="W8431">
        <v>-3.7817900000000002E-3</v>
      </c>
    </row>
    <row r="8432" spans="1:27" x14ac:dyDescent="0.2">
      <c r="A8432" t="s">
        <v>4154</v>
      </c>
      <c r="B8432" t="s">
        <v>67</v>
      </c>
      <c r="C8432" t="s">
        <v>58</v>
      </c>
      <c r="D8432" t="s">
        <v>25</v>
      </c>
      <c r="E8432" t="s">
        <v>65</v>
      </c>
      <c r="F8432" t="s">
        <v>63</v>
      </c>
      <c r="G8432" t="s">
        <v>31</v>
      </c>
      <c r="H8432" t="s">
        <v>14</v>
      </c>
      <c r="I8432">
        <v>7</v>
      </c>
      <c r="J8432">
        <v>0.57782299999999998</v>
      </c>
      <c r="K8432">
        <v>0.58557771000000003</v>
      </c>
      <c r="L8432">
        <v>-7.7547099999999997E-3</v>
      </c>
      <c r="M8432">
        <v>-1.342057E-2</v>
      </c>
      <c r="N8432">
        <v>66.260282000000004</v>
      </c>
      <c r="O8432">
        <v>78.328010000000006</v>
      </c>
      <c r="P8432">
        <v>2.2427699999999998E-3</v>
      </c>
      <c r="Q8432">
        <v>-1.1443740000000001E-2</v>
      </c>
      <c r="R8432">
        <v>-1.062894E-2</v>
      </c>
      <c r="S8432">
        <v>-8.9308200000000008E-3</v>
      </c>
      <c r="T8432">
        <v>-7.7547099999999997E-3</v>
      </c>
      <c r="U8432">
        <v>-6.5786100000000004E-3</v>
      </c>
      <c r="V8432">
        <v>-4.8804900000000003E-3</v>
      </c>
      <c r="W8432">
        <v>-4.0656900000000003E-3</v>
      </c>
    </row>
    <row r="8433" spans="1:23" x14ac:dyDescent="0.2">
      <c r="A8433" t="s">
        <v>4155</v>
      </c>
      <c r="B8433" t="s">
        <v>67</v>
      </c>
      <c r="C8433" t="s">
        <v>58</v>
      </c>
      <c r="D8433" t="s">
        <v>25</v>
      </c>
      <c r="E8433" t="s">
        <v>65</v>
      </c>
      <c r="F8433" t="s">
        <v>63</v>
      </c>
      <c r="G8433" t="s">
        <v>31</v>
      </c>
      <c r="H8433" t="s">
        <v>14</v>
      </c>
      <c r="I8433">
        <v>8</v>
      </c>
      <c r="J8433">
        <v>0.59136266999999998</v>
      </c>
      <c r="K8433">
        <v>0.59880153999999997</v>
      </c>
      <c r="L8433">
        <v>-7.4388800000000001E-3</v>
      </c>
      <c r="M8433">
        <v>-1.257921E-2</v>
      </c>
      <c r="N8433">
        <v>66.013439000000005</v>
      </c>
      <c r="O8433">
        <v>78.328010000000006</v>
      </c>
      <c r="P8433">
        <v>1.9762E-3</v>
      </c>
      <c r="Q8433">
        <v>-1.068943E-2</v>
      </c>
      <c r="R8433">
        <v>-9.9714799999999996E-3</v>
      </c>
      <c r="S8433">
        <v>-8.4752000000000004E-3</v>
      </c>
      <c r="T8433">
        <v>-7.4388800000000001E-3</v>
      </c>
      <c r="U8433">
        <v>-6.4025499999999999E-3</v>
      </c>
      <c r="V8433">
        <v>-4.9062699999999999E-3</v>
      </c>
      <c r="W8433">
        <v>-4.1883199999999997E-3</v>
      </c>
    </row>
    <row r="8434" spans="1:23" x14ac:dyDescent="0.2">
      <c r="A8434" t="s">
        <v>4156</v>
      </c>
      <c r="B8434" t="s">
        <v>67</v>
      </c>
      <c r="C8434" t="s">
        <v>58</v>
      </c>
      <c r="D8434" t="s">
        <v>25</v>
      </c>
      <c r="E8434" t="s">
        <v>65</v>
      </c>
      <c r="F8434" t="s">
        <v>63</v>
      </c>
      <c r="G8434" t="s">
        <v>31</v>
      </c>
      <c r="H8434" t="s">
        <v>14</v>
      </c>
      <c r="I8434">
        <v>9</v>
      </c>
      <c r="J8434">
        <v>0.59653124000000002</v>
      </c>
      <c r="K8434">
        <v>0.60266761000000002</v>
      </c>
      <c r="L8434">
        <v>-6.1363700000000004E-3</v>
      </c>
      <c r="M8434">
        <v>-1.0286750000000001E-2</v>
      </c>
      <c r="N8434">
        <v>71.286850000000001</v>
      </c>
      <c r="O8434">
        <v>78.328010000000006</v>
      </c>
      <c r="P8434">
        <v>2.09144E-3</v>
      </c>
      <c r="Q8434">
        <v>-9.57649E-3</v>
      </c>
      <c r="R8434">
        <v>-8.8166600000000005E-3</v>
      </c>
      <c r="S8434">
        <v>-7.23312E-3</v>
      </c>
      <c r="T8434">
        <v>-6.1363700000000004E-3</v>
      </c>
      <c r="U8434">
        <v>-5.0396199999999999E-3</v>
      </c>
      <c r="V8434">
        <v>-3.4560799999999998E-3</v>
      </c>
      <c r="W8434">
        <v>-2.6962499999999999E-3</v>
      </c>
    </row>
    <row r="8435" spans="1:23" x14ac:dyDescent="0.2">
      <c r="A8435" t="s">
        <v>4157</v>
      </c>
      <c r="B8435" t="s">
        <v>67</v>
      </c>
      <c r="C8435" t="s">
        <v>58</v>
      </c>
      <c r="D8435" t="s">
        <v>25</v>
      </c>
      <c r="E8435" t="s">
        <v>65</v>
      </c>
      <c r="F8435" t="s">
        <v>63</v>
      </c>
      <c r="G8435" t="s">
        <v>31</v>
      </c>
      <c r="H8435" t="s">
        <v>14</v>
      </c>
      <c r="I8435">
        <v>10</v>
      </c>
      <c r="J8435">
        <v>0.63676929000000004</v>
      </c>
      <c r="K8435">
        <v>0.64775048999999996</v>
      </c>
      <c r="L8435">
        <v>-1.09812E-2</v>
      </c>
      <c r="M8435">
        <v>-1.7245179999999999E-2</v>
      </c>
      <c r="N8435">
        <v>78.797588000000005</v>
      </c>
      <c r="O8435">
        <v>78.328010000000006</v>
      </c>
      <c r="P8435">
        <v>2.6386000000000001E-3</v>
      </c>
      <c r="Q8435">
        <v>-1.5321319999999999E-2</v>
      </c>
      <c r="R8435">
        <v>-1.4362710000000001E-2</v>
      </c>
      <c r="S8435">
        <v>-1.236488E-2</v>
      </c>
      <c r="T8435">
        <v>-1.09812E-2</v>
      </c>
      <c r="U8435">
        <v>-9.59752E-3</v>
      </c>
      <c r="V8435">
        <v>-7.5996900000000001E-3</v>
      </c>
      <c r="W8435">
        <v>-6.6410799999999997E-3</v>
      </c>
    </row>
    <row r="8436" spans="1:23" x14ac:dyDescent="0.2">
      <c r="A8436" t="s">
        <v>4158</v>
      </c>
      <c r="B8436" t="s">
        <v>67</v>
      </c>
      <c r="C8436" t="s">
        <v>58</v>
      </c>
      <c r="D8436" t="s">
        <v>25</v>
      </c>
      <c r="E8436" t="s">
        <v>65</v>
      </c>
      <c r="F8436" t="s">
        <v>63</v>
      </c>
      <c r="G8436" t="s">
        <v>31</v>
      </c>
      <c r="H8436" t="s">
        <v>14</v>
      </c>
      <c r="I8436">
        <v>11</v>
      </c>
      <c r="J8436">
        <v>0.70511197000000003</v>
      </c>
      <c r="K8436">
        <v>0.71813647000000003</v>
      </c>
      <c r="L8436">
        <v>-1.30245E-2</v>
      </c>
      <c r="M8436">
        <v>-1.8471540000000002E-2</v>
      </c>
      <c r="N8436">
        <v>85.395528999999996</v>
      </c>
      <c r="O8436">
        <v>78.328010000000006</v>
      </c>
      <c r="P8436">
        <v>3.0129599999999999E-3</v>
      </c>
      <c r="Q8436">
        <v>-1.7980380000000001E-2</v>
      </c>
      <c r="R8436">
        <v>-1.6885770000000001E-2</v>
      </c>
      <c r="S8436">
        <v>-1.4604499999999999E-2</v>
      </c>
      <c r="T8436">
        <v>-1.30245E-2</v>
      </c>
      <c r="U8436">
        <v>-1.14445E-2</v>
      </c>
      <c r="V8436">
        <v>-9.1632399999999996E-3</v>
      </c>
      <c r="W8436">
        <v>-8.0686200000000003E-3</v>
      </c>
    </row>
    <row r="8437" spans="1:23" x14ac:dyDescent="0.2">
      <c r="A8437" t="s">
        <v>4159</v>
      </c>
      <c r="B8437" t="s">
        <v>67</v>
      </c>
      <c r="C8437" t="s">
        <v>58</v>
      </c>
      <c r="D8437" t="s">
        <v>25</v>
      </c>
      <c r="E8437" t="s">
        <v>65</v>
      </c>
      <c r="F8437" t="s">
        <v>63</v>
      </c>
      <c r="G8437" t="s">
        <v>31</v>
      </c>
      <c r="H8437" t="s">
        <v>14</v>
      </c>
      <c r="I8437">
        <v>12</v>
      </c>
      <c r="J8437">
        <v>0.79650947999999999</v>
      </c>
      <c r="K8437">
        <v>0.80933054999999998</v>
      </c>
      <c r="L8437">
        <v>-1.282107E-2</v>
      </c>
      <c r="M8437">
        <v>-1.6096579999999999E-2</v>
      </c>
      <c r="N8437">
        <v>89.898163999999994</v>
      </c>
      <c r="O8437">
        <v>78.328010000000006</v>
      </c>
      <c r="P8437">
        <v>3.24589E-3</v>
      </c>
      <c r="Q8437">
        <v>-1.8160079999999999E-2</v>
      </c>
      <c r="R8437">
        <v>-1.6980849999999999E-2</v>
      </c>
      <c r="S8437">
        <v>-1.452322E-2</v>
      </c>
      <c r="T8437">
        <v>-1.282107E-2</v>
      </c>
      <c r="U8437">
        <v>-1.1118930000000001E-2</v>
      </c>
      <c r="V8437">
        <v>-8.6613000000000002E-3</v>
      </c>
      <c r="W8437">
        <v>-7.4820700000000004E-3</v>
      </c>
    </row>
    <row r="8438" spans="1:23" x14ac:dyDescent="0.2">
      <c r="A8438" t="s">
        <v>4160</v>
      </c>
      <c r="B8438" t="s">
        <v>67</v>
      </c>
      <c r="C8438" t="s">
        <v>58</v>
      </c>
      <c r="D8438" t="s">
        <v>25</v>
      </c>
      <c r="E8438" t="s">
        <v>65</v>
      </c>
      <c r="F8438" t="s">
        <v>63</v>
      </c>
      <c r="G8438" t="s">
        <v>31</v>
      </c>
      <c r="H8438" t="s">
        <v>14</v>
      </c>
      <c r="I8438">
        <v>13</v>
      </c>
      <c r="J8438">
        <v>0.89198814000000004</v>
      </c>
      <c r="K8438">
        <v>0.90448554000000003</v>
      </c>
      <c r="L8438">
        <v>-1.2497400000000001E-2</v>
      </c>
      <c r="M8438">
        <v>-1.4010720000000001E-2</v>
      </c>
      <c r="N8438">
        <v>92.811014</v>
      </c>
      <c r="O8438">
        <v>78.328010000000006</v>
      </c>
      <c r="P8438">
        <v>3.8004100000000002E-3</v>
      </c>
      <c r="Q8438">
        <v>-1.8748509999999999E-2</v>
      </c>
      <c r="R8438">
        <v>-1.7367819999999999E-2</v>
      </c>
      <c r="S8438">
        <v>-1.4490340000000001E-2</v>
      </c>
      <c r="T8438">
        <v>-1.2497400000000001E-2</v>
      </c>
      <c r="U8438">
        <v>-1.050447E-2</v>
      </c>
      <c r="V8438">
        <v>-7.6269800000000002E-3</v>
      </c>
      <c r="W8438">
        <v>-6.2462899999999998E-3</v>
      </c>
    </row>
    <row r="8439" spans="1:23" x14ac:dyDescent="0.2">
      <c r="A8439" t="s">
        <v>4161</v>
      </c>
      <c r="B8439" t="s">
        <v>67</v>
      </c>
      <c r="C8439" t="s">
        <v>58</v>
      </c>
      <c r="D8439" t="s">
        <v>25</v>
      </c>
      <c r="E8439" t="s">
        <v>65</v>
      </c>
      <c r="F8439" t="s">
        <v>63</v>
      </c>
      <c r="G8439" t="s">
        <v>31</v>
      </c>
      <c r="H8439" t="s">
        <v>14</v>
      </c>
      <c r="I8439">
        <v>14</v>
      </c>
      <c r="J8439">
        <v>0.98004259999999999</v>
      </c>
      <c r="K8439">
        <v>0.98614811000000002</v>
      </c>
      <c r="L8439">
        <v>-6.1055199999999997E-3</v>
      </c>
      <c r="M8439">
        <v>-6.2298500000000003E-3</v>
      </c>
      <c r="N8439">
        <v>93.146235000000004</v>
      </c>
      <c r="O8439">
        <v>78.328010000000006</v>
      </c>
      <c r="P8439">
        <v>5.1238300000000002E-3</v>
      </c>
      <c r="Q8439">
        <v>-1.453346E-2</v>
      </c>
      <c r="R8439">
        <v>-1.2671959999999999E-2</v>
      </c>
      <c r="S8439">
        <v>-8.7924500000000003E-3</v>
      </c>
      <c r="T8439">
        <v>-6.1055199999999997E-3</v>
      </c>
      <c r="U8439">
        <v>-3.4185800000000001E-3</v>
      </c>
      <c r="V8439">
        <v>4.6093000000000002E-4</v>
      </c>
      <c r="W8439">
        <v>2.3224299999999999E-3</v>
      </c>
    </row>
    <row r="8440" spans="1:23" x14ac:dyDescent="0.2">
      <c r="A8440" t="s">
        <v>4162</v>
      </c>
      <c r="B8440" t="s">
        <v>67</v>
      </c>
      <c r="C8440" t="s">
        <v>58</v>
      </c>
      <c r="D8440" t="s">
        <v>25</v>
      </c>
      <c r="E8440" t="s">
        <v>65</v>
      </c>
      <c r="F8440" t="s">
        <v>63</v>
      </c>
      <c r="G8440" t="s">
        <v>31</v>
      </c>
      <c r="H8440" t="s">
        <v>14</v>
      </c>
      <c r="I8440">
        <v>15</v>
      </c>
      <c r="J8440">
        <v>1.0484279999999999</v>
      </c>
      <c r="K8440">
        <v>1.0492189000000001</v>
      </c>
      <c r="L8440">
        <v>-7.9093999999999996E-4</v>
      </c>
      <c r="M8440">
        <v>-7.5440000000000001E-4</v>
      </c>
      <c r="N8440">
        <v>93.685430999999994</v>
      </c>
      <c r="O8440">
        <v>78.328010000000006</v>
      </c>
      <c r="P8440">
        <v>5.0797400000000001E-3</v>
      </c>
      <c r="Q8440">
        <v>-9.1463699999999992E-3</v>
      </c>
      <c r="R8440">
        <v>-7.30089E-3</v>
      </c>
      <c r="S8440">
        <v>-3.4547499999999999E-3</v>
      </c>
      <c r="T8440">
        <v>-7.9093999999999996E-4</v>
      </c>
      <c r="U8440">
        <v>1.8728799999999999E-3</v>
      </c>
      <c r="V8440">
        <v>5.71902E-3</v>
      </c>
      <c r="W8440">
        <v>7.5645E-3</v>
      </c>
    </row>
    <row r="8441" spans="1:23" x14ac:dyDescent="0.2">
      <c r="A8441" t="s">
        <v>4163</v>
      </c>
      <c r="B8441" t="s">
        <v>67</v>
      </c>
      <c r="C8441" t="s">
        <v>58</v>
      </c>
      <c r="D8441" t="s">
        <v>25</v>
      </c>
      <c r="E8441" t="s">
        <v>65</v>
      </c>
      <c r="F8441" t="s">
        <v>63</v>
      </c>
      <c r="G8441" t="s">
        <v>31</v>
      </c>
      <c r="H8441" t="s">
        <v>14</v>
      </c>
      <c r="I8441">
        <v>16</v>
      </c>
      <c r="J8441">
        <v>1.1121335000000001</v>
      </c>
      <c r="K8441">
        <v>1.1101376000000001</v>
      </c>
      <c r="L8441">
        <v>1.9959499999999998E-3</v>
      </c>
      <c r="M8441">
        <v>1.7947E-3</v>
      </c>
      <c r="N8441">
        <v>92.817729999999997</v>
      </c>
      <c r="O8441">
        <v>78.328010000000006</v>
      </c>
      <c r="P8441">
        <v>5.01959E-3</v>
      </c>
      <c r="Q8441">
        <v>-6.2605400000000002E-3</v>
      </c>
      <c r="R8441">
        <v>-4.4369099999999996E-3</v>
      </c>
      <c r="S8441">
        <v>-6.3632999999999995E-4</v>
      </c>
      <c r="T8441">
        <v>1.9959499999999998E-3</v>
      </c>
      <c r="U8441">
        <v>4.6282199999999997E-3</v>
      </c>
      <c r="V8441">
        <v>8.4288000000000002E-3</v>
      </c>
      <c r="W8441">
        <v>1.025243E-2</v>
      </c>
    </row>
    <row r="8442" spans="1:23" x14ac:dyDescent="0.2">
      <c r="A8442" t="s">
        <v>4164</v>
      </c>
      <c r="B8442" t="s">
        <v>67</v>
      </c>
      <c r="C8442" t="s">
        <v>58</v>
      </c>
      <c r="D8442" t="s">
        <v>25</v>
      </c>
      <c r="E8442" t="s">
        <v>65</v>
      </c>
      <c r="F8442" t="s">
        <v>63</v>
      </c>
      <c r="G8442" t="s">
        <v>31</v>
      </c>
      <c r="H8442" t="s">
        <v>15</v>
      </c>
      <c r="I8442">
        <v>17</v>
      </c>
      <c r="J8442">
        <v>1.1287092000000001</v>
      </c>
      <c r="K8442">
        <v>1.1146944999999999</v>
      </c>
      <c r="L8442">
        <v>1.4014739999999999E-2</v>
      </c>
      <c r="M8442">
        <v>1.241661E-2</v>
      </c>
      <c r="N8442">
        <v>92.698584999999994</v>
      </c>
      <c r="O8442">
        <v>78.328010000000006</v>
      </c>
      <c r="P8442">
        <v>5.1039099999999997E-3</v>
      </c>
      <c r="Q8442">
        <v>5.6195500000000001E-3</v>
      </c>
      <c r="R8442">
        <v>7.47381E-3</v>
      </c>
      <c r="S8442">
        <v>1.1338239999999999E-2</v>
      </c>
      <c r="T8442">
        <v>1.4014739999999999E-2</v>
      </c>
      <c r="U8442">
        <v>1.6691230000000001E-2</v>
      </c>
      <c r="V8442">
        <v>2.0555670000000002E-2</v>
      </c>
      <c r="W8442">
        <v>2.2409930000000002E-2</v>
      </c>
    </row>
    <row r="8443" spans="1:23" x14ac:dyDescent="0.2">
      <c r="A8443" t="s">
        <v>4165</v>
      </c>
      <c r="B8443" t="s">
        <v>67</v>
      </c>
      <c r="C8443" t="s">
        <v>58</v>
      </c>
      <c r="D8443" t="s">
        <v>25</v>
      </c>
      <c r="E8443" t="s">
        <v>65</v>
      </c>
      <c r="F8443" t="s">
        <v>63</v>
      </c>
      <c r="G8443" t="s">
        <v>31</v>
      </c>
      <c r="H8443" t="s">
        <v>15</v>
      </c>
      <c r="I8443">
        <v>18</v>
      </c>
      <c r="J8443">
        <v>1.1471913</v>
      </c>
      <c r="K8443">
        <v>1.1343723999999999</v>
      </c>
      <c r="L8443">
        <v>1.2818939999999999E-2</v>
      </c>
      <c r="M8443">
        <v>1.1174190000000001E-2</v>
      </c>
      <c r="N8443">
        <v>90.486091000000002</v>
      </c>
      <c r="O8443">
        <v>78.328010000000006</v>
      </c>
      <c r="P8443">
        <v>4.7467200000000003E-3</v>
      </c>
      <c r="Q8443">
        <v>5.0112799999999999E-3</v>
      </c>
      <c r="R8443">
        <v>6.7357700000000003E-3</v>
      </c>
      <c r="S8443">
        <v>1.032976E-2</v>
      </c>
      <c r="T8443">
        <v>1.2818939999999999E-2</v>
      </c>
      <c r="U8443">
        <v>1.530812E-2</v>
      </c>
      <c r="V8443">
        <v>1.8902100000000002E-2</v>
      </c>
      <c r="W8443">
        <v>2.062659E-2</v>
      </c>
    </row>
    <row r="8444" spans="1:23" x14ac:dyDescent="0.2">
      <c r="A8444" t="s">
        <v>4166</v>
      </c>
      <c r="B8444" t="s">
        <v>67</v>
      </c>
      <c r="C8444" t="s">
        <v>58</v>
      </c>
      <c r="D8444" t="s">
        <v>25</v>
      </c>
      <c r="E8444" t="s">
        <v>65</v>
      </c>
      <c r="F8444" t="s">
        <v>63</v>
      </c>
      <c r="G8444" t="s">
        <v>31</v>
      </c>
      <c r="H8444" t="s">
        <v>15</v>
      </c>
      <c r="I8444">
        <v>19</v>
      </c>
      <c r="J8444">
        <v>1.1622783000000001</v>
      </c>
      <c r="K8444">
        <v>1.1480864</v>
      </c>
      <c r="L8444">
        <v>1.419198E-2</v>
      </c>
      <c r="M8444">
        <v>1.2210479999999999E-2</v>
      </c>
      <c r="N8444">
        <v>87.726522000000003</v>
      </c>
      <c r="O8444">
        <v>78.328010000000006</v>
      </c>
      <c r="P8444">
        <v>4.38398E-3</v>
      </c>
      <c r="Q8444">
        <v>6.9809700000000004E-3</v>
      </c>
      <c r="R8444">
        <v>8.5736800000000002E-3</v>
      </c>
      <c r="S8444">
        <v>1.1893020000000001E-2</v>
      </c>
      <c r="T8444">
        <v>1.419198E-2</v>
      </c>
      <c r="U8444">
        <v>1.6490939999999999E-2</v>
      </c>
      <c r="V8444">
        <v>1.981028E-2</v>
      </c>
      <c r="W8444">
        <v>2.140299E-2</v>
      </c>
    </row>
    <row r="8445" spans="1:23" x14ac:dyDescent="0.2">
      <c r="A8445" t="s">
        <v>4167</v>
      </c>
      <c r="B8445" t="s">
        <v>67</v>
      </c>
      <c r="C8445" t="s">
        <v>58</v>
      </c>
      <c r="D8445" t="s">
        <v>25</v>
      </c>
      <c r="E8445" t="s">
        <v>65</v>
      </c>
      <c r="F8445" t="s">
        <v>63</v>
      </c>
      <c r="G8445" t="s">
        <v>31</v>
      </c>
      <c r="H8445" t="s">
        <v>15</v>
      </c>
      <c r="I8445">
        <v>20</v>
      </c>
      <c r="J8445">
        <v>1.1456957999999999</v>
      </c>
      <c r="K8445">
        <v>1.1303485</v>
      </c>
      <c r="L8445">
        <v>1.534727E-2</v>
      </c>
      <c r="M8445">
        <v>1.3395590000000001E-2</v>
      </c>
      <c r="N8445">
        <v>84.027249999999995</v>
      </c>
      <c r="O8445">
        <v>78.328010000000006</v>
      </c>
      <c r="P8445">
        <v>4.2822600000000004E-3</v>
      </c>
      <c r="Q8445">
        <v>8.3035899999999996E-3</v>
      </c>
      <c r="R8445">
        <v>9.8593399999999994E-3</v>
      </c>
      <c r="S8445">
        <v>1.3101659999999999E-2</v>
      </c>
      <c r="T8445">
        <v>1.534727E-2</v>
      </c>
      <c r="U8445">
        <v>1.759289E-2</v>
      </c>
      <c r="V8445">
        <v>2.083521E-2</v>
      </c>
      <c r="W8445">
        <v>2.2390960000000001E-2</v>
      </c>
    </row>
    <row r="8446" spans="1:23" x14ac:dyDescent="0.2">
      <c r="A8446" t="s">
        <v>4168</v>
      </c>
      <c r="B8446" t="s">
        <v>67</v>
      </c>
      <c r="C8446" t="s">
        <v>58</v>
      </c>
      <c r="D8446" t="s">
        <v>25</v>
      </c>
      <c r="E8446" t="s">
        <v>65</v>
      </c>
      <c r="F8446" t="s">
        <v>63</v>
      </c>
      <c r="G8446" t="s">
        <v>31</v>
      </c>
      <c r="H8446" t="s">
        <v>15</v>
      </c>
      <c r="I8446">
        <v>21</v>
      </c>
      <c r="J8446">
        <v>1.1020074</v>
      </c>
      <c r="K8446">
        <v>1.0929875</v>
      </c>
      <c r="L8446">
        <v>9.0198799999999992E-3</v>
      </c>
      <c r="M8446">
        <v>8.1849599999999998E-3</v>
      </c>
      <c r="N8446">
        <v>81.126748000000006</v>
      </c>
      <c r="O8446">
        <v>78.328010000000006</v>
      </c>
      <c r="P8446">
        <v>3.2947300000000001E-3</v>
      </c>
      <c r="Q8446">
        <v>3.6005400000000002E-3</v>
      </c>
      <c r="R8446">
        <v>4.7975200000000004E-3</v>
      </c>
      <c r="S8446">
        <v>7.29213E-3</v>
      </c>
      <c r="T8446">
        <v>9.0198799999999992E-3</v>
      </c>
      <c r="U8446">
        <v>1.0747639999999999E-2</v>
      </c>
      <c r="V8446">
        <v>1.3242250000000001E-2</v>
      </c>
      <c r="W8446">
        <v>1.4439230000000001E-2</v>
      </c>
    </row>
    <row r="8447" spans="1:23" x14ac:dyDescent="0.2">
      <c r="A8447" t="s">
        <v>4169</v>
      </c>
      <c r="B8447" t="s">
        <v>67</v>
      </c>
      <c r="C8447" t="s">
        <v>58</v>
      </c>
      <c r="D8447" t="s">
        <v>25</v>
      </c>
      <c r="E8447" t="s">
        <v>65</v>
      </c>
      <c r="F8447" t="s">
        <v>63</v>
      </c>
      <c r="G8447" t="s">
        <v>31</v>
      </c>
      <c r="H8447" t="s">
        <v>14</v>
      </c>
      <c r="I8447">
        <v>22</v>
      </c>
      <c r="J8447">
        <v>1.0341243</v>
      </c>
      <c r="K8447">
        <v>1.0439695</v>
      </c>
      <c r="L8447">
        <v>-9.8451900000000002E-3</v>
      </c>
      <c r="M8447">
        <v>-9.5203200000000005E-3</v>
      </c>
      <c r="N8447">
        <v>78.301011000000003</v>
      </c>
      <c r="O8447">
        <v>78.328010000000006</v>
      </c>
      <c r="P8447">
        <v>2.4375E-3</v>
      </c>
      <c r="Q8447">
        <v>-1.385452E-2</v>
      </c>
      <c r="R8447">
        <v>-1.296897E-2</v>
      </c>
      <c r="S8447">
        <v>-1.112342E-2</v>
      </c>
      <c r="T8447">
        <v>-9.8451900000000002E-3</v>
      </c>
      <c r="U8447">
        <v>-8.5669700000000001E-3</v>
      </c>
      <c r="V8447">
        <v>-6.7214199999999997E-3</v>
      </c>
      <c r="W8447">
        <v>-5.8358699999999999E-3</v>
      </c>
    </row>
    <row r="8448" spans="1:23" x14ac:dyDescent="0.2">
      <c r="A8448" t="s">
        <v>4170</v>
      </c>
      <c r="B8448" t="s">
        <v>67</v>
      </c>
      <c r="C8448" t="s">
        <v>58</v>
      </c>
      <c r="D8448" t="s">
        <v>25</v>
      </c>
      <c r="E8448" t="s">
        <v>65</v>
      </c>
      <c r="F8448" t="s">
        <v>63</v>
      </c>
      <c r="G8448" t="s">
        <v>31</v>
      </c>
      <c r="H8448" t="s">
        <v>14</v>
      </c>
      <c r="I8448">
        <v>23</v>
      </c>
      <c r="J8448">
        <v>0.90712422000000004</v>
      </c>
      <c r="K8448">
        <v>0.92025438000000004</v>
      </c>
      <c r="L8448">
        <v>-1.313016E-2</v>
      </c>
      <c r="M8448">
        <v>-1.447449E-2</v>
      </c>
      <c r="N8448">
        <v>75.604917</v>
      </c>
      <c r="O8448">
        <v>78.328010000000006</v>
      </c>
      <c r="P8448">
        <v>3.0881300000000001E-3</v>
      </c>
      <c r="Q8448">
        <v>-1.8209679999999999E-2</v>
      </c>
      <c r="R8448">
        <v>-1.7087749999999999E-2</v>
      </c>
      <c r="S8448">
        <v>-1.474958E-2</v>
      </c>
      <c r="T8448">
        <v>-1.313016E-2</v>
      </c>
      <c r="U8448">
        <v>-1.151074E-2</v>
      </c>
      <c r="V8448">
        <v>-9.1725599999999997E-3</v>
      </c>
      <c r="W8448">
        <v>-8.0506399999999995E-3</v>
      </c>
    </row>
    <row r="8449" spans="1:23" x14ac:dyDescent="0.2">
      <c r="A8449" t="s">
        <v>4171</v>
      </c>
      <c r="B8449" t="s">
        <v>67</v>
      </c>
      <c r="C8449" t="s">
        <v>58</v>
      </c>
      <c r="D8449" t="s">
        <v>25</v>
      </c>
      <c r="E8449" t="s">
        <v>65</v>
      </c>
      <c r="F8449" t="s">
        <v>63</v>
      </c>
      <c r="G8449" t="s">
        <v>31</v>
      </c>
      <c r="H8449" t="s">
        <v>14</v>
      </c>
      <c r="I8449">
        <v>24</v>
      </c>
      <c r="J8449">
        <v>0.77029475999999997</v>
      </c>
      <c r="K8449">
        <v>0.78561276999999996</v>
      </c>
      <c r="L8449">
        <v>-1.5318E-2</v>
      </c>
      <c r="M8449">
        <v>-1.9885900000000001E-2</v>
      </c>
      <c r="N8449">
        <v>73.721110999999993</v>
      </c>
      <c r="O8449">
        <v>78.328010000000006</v>
      </c>
      <c r="P8449">
        <v>3.2897400000000002E-3</v>
      </c>
      <c r="Q8449">
        <v>-2.0729149999999998E-2</v>
      </c>
      <c r="R8449">
        <v>-1.9533979999999999E-2</v>
      </c>
      <c r="S8449">
        <v>-1.704315E-2</v>
      </c>
      <c r="T8449">
        <v>-1.5318E-2</v>
      </c>
      <c r="U8449">
        <v>-1.359286E-2</v>
      </c>
      <c r="V8449">
        <v>-1.1102030000000001E-2</v>
      </c>
      <c r="W8449">
        <v>-9.90686E-3</v>
      </c>
    </row>
    <row r="8450" spans="1:23" x14ac:dyDescent="0.2">
      <c r="A8450" t="s">
        <v>10002</v>
      </c>
      <c r="B8450" t="s">
        <v>67</v>
      </c>
      <c r="C8450" t="s">
        <v>58</v>
      </c>
      <c r="D8450" t="s">
        <v>25</v>
      </c>
      <c r="E8450" t="s">
        <v>5652</v>
      </c>
      <c r="F8450" t="s">
        <v>64</v>
      </c>
      <c r="G8450" t="s">
        <v>31</v>
      </c>
      <c r="H8450" t="s">
        <v>14</v>
      </c>
      <c r="I8450">
        <v>1</v>
      </c>
      <c r="J8450">
        <v>0.65414886999999999</v>
      </c>
      <c r="K8450">
        <v>0.65687406999999998</v>
      </c>
      <c r="L8450">
        <v>-2.7252000000000001E-3</v>
      </c>
      <c r="M8450">
        <v>-4.1660200000000003E-3</v>
      </c>
      <c r="N8450">
        <v>70.718896000000001</v>
      </c>
      <c r="O8450">
        <v>78.353953000000004</v>
      </c>
      <c r="P8450">
        <v>2.7882599999999999E-3</v>
      </c>
      <c r="Q8450">
        <v>-7.3114699999999996E-3</v>
      </c>
      <c r="R8450">
        <v>-6.2984900000000003E-3</v>
      </c>
      <c r="S8450">
        <v>-4.1873600000000002E-3</v>
      </c>
      <c r="T8450">
        <v>-2.7252000000000001E-3</v>
      </c>
      <c r="U8450">
        <v>-1.26304E-3</v>
      </c>
      <c r="V8450">
        <v>8.4809999999999996E-4</v>
      </c>
      <c r="W8450">
        <v>1.86107E-3</v>
      </c>
    </row>
    <row r="8451" spans="1:23" x14ac:dyDescent="0.2">
      <c r="A8451" t="s">
        <v>10003</v>
      </c>
      <c r="B8451" t="s">
        <v>67</v>
      </c>
      <c r="C8451" t="s">
        <v>58</v>
      </c>
      <c r="D8451" t="s">
        <v>25</v>
      </c>
      <c r="E8451" t="s">
        <v>5652</v>
      </c>
      <c r="F8451" t="s">
        <v>64</v>
      </c>
      <c r="G8451" t="s">
        <v>31</v>
      </c>
      <c r="H8451" t="s">
        <v>14</v>
      </c>
      <c r="I8451">
        <v>2</v>
      </c>
      <c r="J8451">
        <v>0.58656326000000003</v>
      </c>
      <c r="K8451">
        <v>0.59427067</v>
      </c>
      <c r="L8451">
        <v>-7.7074200000000004E-3</v>
      </c>
      <c r="M8451">
        <v>-1.3139959999999999E-2</v>
      </c>
      <c r="N8451">
        <v>69.456553</v>
      </c>
      <c r="O8451">
        <v>78.353953000000004</v>
      </c>
      <c r="P8451">
        <v>2.1162099999999999E-3</v>
      </c>
      <c r="Q8451">
        <v>-1.118827E-2</v>
      </c>
      <c r="R8451">
        <v>-1.041945E-2</v>
      </c>
      <c r="S8451">
        <v>-8.8171599999999992E-3</v>
      </c>
      <c r="T8451">
        <v>-7.7074200000000004E-3</v>
      </c>
      <c r="U8451">
        <v>-6.5976799999999999E-3</v>
      </c>
      <c r="V8451">
        <v>-4.9953799999999998E-3</v>
      </c>
      <c r="W8451">
        <v>-4.2265599999999999E-3</v>
      </c>
    </row>
    <row r="8452" spans="1:23" x14ac:dyDescent="0.2">
      <c r="A8452" t="s">
        <v>10004</v>
      </c>
      <c r="B8452" t="s">
        <v>67</v>
      </c>
      <c r="C8452" t="s">
        <v>58</v>
      </c>
      <c r="D8452" t="s">
        <v>25</v>
      </c>
      <c r="E8452" t="s">
        <v>5652</v>
      </c>
      <c r="F8452" t="s">
        <v>64</v>
      </c>
      <c r="G8452" t="s">
        <v>31</v>
      </c>
      <c r="H8452" t="s">
        <v>14</v>
      </c>
      <c r="I8452">
        <v>3</v>
      </c>
      <c r="J8452">
        <v>0.54044331999999995</v>
      </c>
      <c r="K8452">
        <v>0.54923931000000004</v>
      </c>
      <c r="L8452">
        <v>-8.7959900000000001E-3</v>
      </c>
      <c r="M8452">
        <v>-1.6275499999999998E-2</v>
      </c>
      <c r="N8452">
        <v>68.304497999999995</v>
      </c>
      <c r="O8452">
        <v>78.353953000000004</v>
      </c>
      <c r="P8452">
        <v>2.8562700000000002E-3</v>
      </c>
      <c r="Q8452">
        <v>-1.349413E-2</v>
      </c>
      <c r="R8452">
        <v>-1.2456439999999999E-2</v>
      </c>
      <c r="S8452">
        <v>-1.029382E-2</v>
      </c>
      <c r="T8452">
        <v>-8.7959900000000001E-3</v>
      </c>
      <c r="U8452">
        <v>-7.2981599999999997E-3</v>
      </c>
      <c r="V8452">
        <v>-5.1355300000000001E-3</v>
      </c>
      <c r="W8452">
        <v>-4.0978400000000002E-3</v>
      </c>
    </row>
    <row r="8453" spans="1:23" x14ac:dyDescent="0.2">
      <c r="A8453" t="s">
        <v>10005</v>
      </c>
      <c r="B8453" t="s">
        <v>67</v>
      </c>
      <c r="C8453" t="s">
        <v>58</v>
      </c>
      <c r="D8453" t="s">
        <v>25</v>
      </c>
      <c r="E8453" t="s">
        <v>5652</v>
      </c>
      <c r="F8453" t="s">
        <v>64</v>
      </c>
      <c r="G8453" t="s">
        <v>31</v>
      </c>
      <c r="H8453" t="s">
        <v>14</v>
      </c>
      <c r="I8453">
        <v>4</v>
      </c>
      <c r="J8453">
        <v>0.51128538999999995</v>
      </c>
      <c r="K8453">
        <v>0.51545974999999999</v>
      </c>
      <c r="L8453">
        <v>-4.1743600000000002E-3</v>
      </c>
      <c r="M8453">
        <v>-8.1644300000000003E-3</v>
      </c>
      <c r="N8453">
        <v>67.451875000000001</v>
      </c>
      <c r="O8453">
        <v>78.353953000000004</v>
      </c>
      <c r="P8453">
        <v>2.2817599999999999E-3</v>
      </c>
      <c r="Q8453">
        <v>-7.9275200000000004E-3</v>
      </c>
      <c r="R8453">
        <v>-7.0985500000000003E-3</v>
      </c>
      <c r="S8453">
        <v>-5.3709099999999996E-3</v>
      </c>
      <c r="T8453">
        <v>-4.1743600000000002E-3</v>
      </c>
      <c r="U8453">
        <v>-2.9778000000000001E-3</v>
      </c>
      <c r="V8453">
        <v>-1.2501599999999999E-3</v>
      </c>
      <c r="W8453">
        <v>-4.2119E-4</v>
      </c>
    </row>
    <row r="8454" spans="1:23" x14ac:dyDescent="0.2">
      <c r="A8454" t="s">
        <v>10006</v>
      </c>
      <c r="B8454" t="s">
        <v>67</v>
      </c>
      <c r="C8454" t="s">
        <v>58</v>
      </c>
      <c r="D8454" t="s">
        <v>25</v>
      </c>
      <c r="E8454" t="s">
        <v>5652</v>
      </c>
      <c r="F8454" t="s">
        <v>64</v>
      </c>
      <c r="G8454" t="s">
        <v>31</v>
      </c>
      <c r="H8454" t="s">
        <v>14</v>
      </c>
      <c r="I8454">
        <v>5</v>
      </c>
      <c r="J8454">
        <v>0.5001717</v>
      </c>
      <c r="K8454">
        <v>0.50659524</v>
      </c>
      <c r="L8454">
        <v>-6.4235400000000002E-3</v>
      </c>
      <c r="M8454">
        <v>-1.284267E-2</v>
      </c>
      <c r="N8454">
        <v>66.942145999999994</v>
      </c>
      <c r="O8454">
        <v>78.353953000000004</v>
      </c>
      <c r="P8454">
        <v>2.5955499999999999E-3</v>
      </c>
      <c r="Q8454">
        <v>-1.069284E-2</v>
      </c>
      <c r="R8454">
        <v>-9.7498700000000008E-3</v>
      </c>
      <c r="S8454">
        <v>-7.7846499999999997E-3</v>
      </c>
      <c r="T8454">
        <v>-6.4235400000000002E-3</v>
      </c>
      <c r="U8454">
        <v>-5.0624299999999997E-3</v>
      </c>
      <c r="V8454">
        <v>-3.09721E-3</v>
      </c>
      <c r="W8454">
        <v>-2.15424E-3</v>
      </c>
    </row>
    <row r="8455" spans="1:23" x14ac:dyDescent="0.2">
      <c r="A8455" t="s">
        <v>10007</v>
      </c>
      <c r="B8455" t="s">
        <v>67</v>
      </c>
      <c r="C8455" t="s">
        <v>58</v>
      </c>
      <c r="D8455" t="s">
        <v>25</v>
      </c>
      <c r="E8455" t="s">
        <v>5652</v>
      </c>
      <c r="F8455" t="s">
        <v>64</v>
      </c>
      <c r="G8455" t="s">
        <v>31</v>
      </c>
      <c r="H8455" t="s">
        <v>14</v>
      </c>
      <c r="I8455">
        <v>6</v>
      </c>
      <c r="J8455">
        <v>0.52158249000000001</v>
      </c>
      <c r="K8455">
        <v>0.52470092999999995</v>
      </c>
      <c r="L8455">
        <v>-3.1184400000000001E-3</v>
      </c>
      <c r="M8455">
        <v>-5.9788000000000003E-3</v>
      </c>
      <c r="N8455">
        <v>66.114390999999998</v>
      </c>
      <c r="O8455">
        <v>78.353953000000004</v>
      </c>
      <c r="P8455">
        <v>1.8652600000000001E-3</v>
      </c>
      <c r="Q8455">
        <v>-6.1865100000000001E-3</v>
      </c>
      <c r="R8455">
        <v>-5.50886E-3</v>
      </c>
      <c r="S8455">
        <v>-4.0965799999999998E-3</v>
      </c>
      <c r="T8455">
        <v>-3.1184400000000001E-3</v>
      </c>
      <c r="U8455">
        <v>-2.14029E-3</v>
      </c>
      <c r="V8455">
        <v>-7.2800999999999996E-4</v>
      </c>
      <c r="W8455">
        <v>-5.0359999999999999E-5</v>
      </c>
    </row>
    <row r="8456" spans="1:23" x14ac:dyDescent="0.2">
      <c r="A8456" t="s">
        <v>10008</v>
      </c>
      <c r="B8456" t="s">
        <v>67</v>
      </c>
      <c r="C8456" t="s">
        <v>58</v>
      </c>
      <c r="D8456" t="s">
        <v>25</v>
      </c>
      <c r="E8456" t="s">
        <v>5652</v>
      </c>
      <c r="F8456" t="s">
        <v>64</v>
      </c>
      <c r="G8456" t="s">
        <v>31</v>
      </c>
      <c r="H8456" t="s">
        <v>14</v>
      </c>
      <c r="I8456">
        <v>7</v>
      </c>
      <c r="J8456">
        <v>0.58332360000000005</v>
      </c>
      <c r="K8456">
        <v>0.59041326999999999</v>
      </c>
      <c r="L8456">
        <v>-7.0896700000000002E-3</v>
      </c>
      <c r="M8456">
        <v>-1.215393E-2</v>
      </c>
      <c r="N8456">
        <v>66.309439999999995</v>
      </c>
      <c r="O8456">
        <v>78.353953000000004</v>
      </c>
      <c r="P8456">
        <v>2.36338E-3</v>
      </c>
      <c r="Q8456">
        <v>-1.097709E-2</v>
      </c>
      <c r="R8456">
        <v>-1.0118469999999999E-2</v>
      </c>
      <c r="S8456">
        <v>-8.3290299999999994E-3</v>
      </c>
      <c r="T8456">
        <v>-7.0896700000000002E-3</v>
      </c>
      <c r="U8456">
        <v>-5.85032E-3</v>
      </c>
      <c r="V8456">
        <v>-4.0608800000000002E-3</v>
      </c>
      <c r="W8456">
        <v>-3.2022600000000002E-3</v>
      </c>
    </row>
    <row r="8457" spans="1:23" x14ac:dyDescent="0.2">
      <c r="A8457" t="s">
        <v>10009</v>
      </c>
      <c r="B8457" t="s">
        <v>67</v>
      </c>
      <c r="C8457" t="s">
        <v>58</v>
      </c>
      <c r="D8457" t="s">
        <v>25</v>
      </c>
      <c r="E8457" t="s">
        <v>5652</v>
      </c>
      <c r="F8457" t="s">
        <v>64</v>
      </c>
      <c r="G8457" t="s">
        <v>31</v>
      </c>
      <c r="H8457" t="s">
        <v>14</v>
      </c>
      <c r="I8457">
        <v>8</v>
      </c>
      <c r="J8457">
        <v>0.60034701999999995</v>
      </c>
      <c r="K8457">
        <v>0.60471726999999997</v>
      </c>
      <c r="L8457">
        <v>-4.37025E-3</v>
      </c>
      <c r="M8457">
        <v>-7.2795300000000002E-3</v>
      </c>
      <c r="N8457">
        <v>66.048411000000002</v>
      </c>
      <c r="O8457">
        <v>78.353953000000004</v>
      </c>
      <c r="P8457">
        <v>2.7911400000000001E-3</v>
      </c>
      <c r="Q8457">
        <v>-8.9612600000000004E-3</v>
      </c>
      <c r="R8457">
        <v>-7.9472299999999996E-3</v>
      </c>
      <c r="S8457">
        <v>-5.8339200000000003E-3</v>
      </c>
      <c r="T8457">
        <v>-4.37025E-3</v>
      </c>
      <c r="U8457">
        <v>-2.9065699999999998E-3</v>
      </c>
      <c r="V8457">
        <v>-7.9325999999999995E-4</v>
      </c>
      <c r="W8457">
        <v>2.2076999999999999E-4</v>
      </c>
    </row>
    <row r="8458" spans="1:23" x14ac:dyDescent="0.2">
      <c r="A8458" t="s">
        <v>10010</v>
      </c>
      <c r="B8458" t="s">
        <v>67</v>
      </c>
      <c r="C8458" t="s">
        <v>58</v>
      </c>
      <c r="D8458" t="s">
        <v>25</v>
      </c>
      <c r="E8458" t="s">
        <v>5652</v>
      </c>
      <c r="F8458" t="s">
        <v>64</v>
      </c>
      <c r="G8458" t="s">
        <v>31</v>
      </c>
      <c r="H8458" t="s">
        <v>14</v>
      </c>
      <c r="I8458">
        <v>9</v>
      </c>
      <c r="J8458">
        <v>0.60818125999999995</v>
      </c>
      <c r="K8458">
        <v>0.61295032999999999</v>
      </c>
      <c r="L8458">
        <v>-4.7690800000000002E-3</v>
      </c>
      <c r="M8458">
        <v>-7.8415399999999993E-3</v>
      </c>
      <c r="N8458">
        <v>71.354466000000002</v>
      </c>
      <c r="O8458">
        <v>78.353953000000004</v>
      </c>
      <c r="P8458">
        <v>3.1952E-3</v>
      </c>
      <c r="Q8458">
        <v>-1.0024720000000001E-2</v>
      </c>
      <c r="R8458">
        <v>-8.8638899999999993E-3</v>
      </c>
      <c r="S8458">
        <v>-6.4446399999999997E-3</v>
      </c>
      <c r="T8458">
        <v>-4.7690800000000002E-3</v>
      </c>
      <c r="U8458">
        <v>-3.0935099999999998E-3</v>
      </c>
      <c r="V8458">
        <v>-6.7425999999999999E-4</v>
      </c>
      <c r="W8458">
        <v>4.8657000000000003E-4</v>
      </c>
    </row>
    <row r="8459" spans="1:23" x14ac:dyDescent="0.2">
      <c r="A8459" t="s">
        <v>10011</v>
      </c>
      <c r="B8459" t="s">
        <v>67</v>
      </c>
      <c r="C8459" t="s">
        <v>58</v>
      </c>
      <c r="D8459" t="s">
        <v>25</v>
      </c>
      <c r="E8459" t="s">
        <v>5652</v>
      </c>
      <c r="F8459" t="s">
        <v>64</v>
      </c>
      <c r="G8459" t="s">
        <v>31</v>
      </c>
      <c r="H8459" t="s">
        <v>14</v>
      </c>
      <c r="I8459">
        <v>10</v>
      </c>
      <c r="J8459">
        <v>0.65798621000000002</v>
      </c>
      <c r="K8459">
        <v>0.66871292999999998</v>
      </c>
      <c r="L8459">
        <v>-1.072672E-2</v>
      </c>
      <c r="M8459">
        <v>-1.630235E-2</v>
      </c>
      <c r="N8459">
        <v>78.857917</v>
      </c>
      <c r="O8459">
        <v>78.353953000000004</v>
      </c>
      <c r="P8459">
        <v>3.7812599999999998E-3</v>
      </c>
      <c r="Q8459">
        <v>-1.6946340000000001E-2</v>
      </c>
      <c r="R8459">
        <v>-1.5572600000000001E-2</v>
      </c>
      <c r="S8459">
        <v>-1.270962E-2</v>
      </c>
      <c r="T8459">
        <v>-1.072672E-2</v>
      </c>
      <c r="U8459">
        <v>-8.7438199999999994E-3</v>
      </c>
      <c r="V8459">
        <v>-5.88084E-3</v>
      </c>
      <c r="W8459">
        <v>-4.5071E-3</v>
      </c>
    </row>
    <row r="8460" spans="1:23" x14ac:dyDescent="0.2">
      <c r="A8460" t="s">
        <v>10012</v>
      </c>
      <c r="B8460" t="s">
        <v>67</v>
      </c>
      <c r="C8460" t="s">
        <v>58</v>
      </c>
      <c r="D8460" t="s">
        <v>25</v>
      </c>
      <c r="E8460" t="s">
        <v>5652</v>
      </c>
      <c r="F8460" t="s">
        <v>64</v>
      </c>
      <c r="G8460" t="s">
        <v>31</v>
      </c>
      <c r="H8460" t="s">
        <v>14</v>
      </c>
      <c r="I8460">
        <v>11</v>
      </c>
      <c r="J8460">
        <v>0.73734900999999997</v>
      </c>
      <c r="K8460">
        <v>0.74887563999999995</v>
      </c>
      <c r="L8460">
        <v>-1.152663E-2</v>
      </c>
      <c r="M8460">
        <v>-1.5632529999999999E-2</v>
      </c>
      <c r="N8460">
        <v>85.432533000000006</v>
      </c>
      <c r="O8460">
        <v>78.353953000000004</v>
      </c>
      <c r="P8460">
        <v>5.4341299999999997E-3</v>
      </c>
      <c r="Q8460">
        <v>-2.0464989999999999E-2</v>
      </c>
      <c r="R8460">
        <v>-1.8490759999999998E-2</v>
      </c>
      <c r="S8460">
        <v>-1.43763E-2</v>
      </c>
      <c r="T8460">
        <v>-1.152663E-2</v>
      </c>
      <c r="U8460">
        <v>-8.6769700000000009E-3</v>
      </c>
      <c r="V8460">
        <v>-4.5625099999999997E-3</v>
      </c>
      <c r="W8460">
        <v>-2.5882800000000001E-3</v>
      </c>
    </row>
    <row r="8461" spans="1:23" x14ac:dyDescent="0.2">
      <c r="A8461" t="s">
        <v>10013</v>
      </c>
      <c r="B8461" t="s">
        <v>67</v>
      </c>
      <c r="C8461" t="s">
        <v>58</v>
      </c>
      <c r="D8461" t="s">
        <v>25</v>
      </c>
      <c r="E8461" t="s">
        <v>5652</v>
      </c>
      <c r="F8461" t="s">
        <v>64</v>
      </c>
      <c r="G8461" t="s">
        <v>31</v>
      </c>
      <c r="H8461" t="s">
        <v>14</v>
      </c>
      <c r="I8461">
        <v>12</v>
      </c>
      <c r="J8461">
        <v>0.83998518</v>
      </c>
      <c r="K8461">
        <v>0.85175895999999995</v>
      </c>
      <c r="L8461">
        <v>-1.1773779999999999E-2</v>
      </c>
      <c r="M8461">
        <v>-1.401665E-2</v>
      </c>
      <c r="N8461">
        <v>89.911600000000007</v>
      </c>
      <c r="O8461">
        <v>78.353953000000004</v>
      </c>
      <c r="P8461">
        <v>6.75174E-3</v>
      </c>
      <c r="Q8461">
        <v>-2.2879409999999999E-2</v>
      </c>
      <c r="R8461">
        <v>-2.0426489999999999E-2</v>
      </c>
      <c r="S8461">
        <v>-1.5314400000000001E-2</v>
      </c>
      <c r="T8461">
        <v>-1.1773779999999999E-2</v>
      </c>
      <c r="U8461">
        <v>-8.2331599999999998E-3</v>
      </c>
      <c r="V8461">
        <v>-3.1210700000000001E-3</v>
      </c>
      <c r="W8461">
        <v>-6.6814999999999995E-4</v>
      </c>
    </row>
    <row r="8462" spans="1:23" x14ac:dyDescent="0.2">
      <c r="A8462" t="s">
        <v>10014</v>
      </c>
      <c r="B8462" t="s">
        <v>67</v>
      </c>
      <c r="C8462" t="s">
        <v>58</v>
      </c>
      <c r="D8462" t="s">
        <v>25</v>
      </c>
      <c r="E8462" t="s">
        <v>5652</v>
      </c>
      <c r="F8462" t="s">
        <v>64</v>
      </c>
      <c r="G8462" t="s">
        <v>31</v>
      </c>
      <c r="H8462" t="s">
        <v>14</v>
      </c>
      <c r="I8462">
        <v>13</v>
      </c>
      <c r="J8462">
        <v>0.94734795999999999</v>
      </c>
      <c r="K8462">
        <v>0.96581828999999997</v>
      </c>
      <c r="L8462">
        <v>-1.847033E-2</v>
      </c>
      <c r="M8462">
        <v>-1.9496880000000001E-2</v>
      </c>
      <c r="N8462">
        <v>92.807365000000004</v>
      </c>
      <c r="O8462">
        <v>78.353953000000004</v>
      </c>
      <c r="P8462">
        <v>8.12125E-3</v>
      </c>
      <c r="Q8462">
        <v>-3.1828599999999999E-2</v>
      </c>
      <c r="R8462">
        <v>-2.8878129999999998E-2</v>
      </c>
      <c r="S8462">
        <v>-2.2729119999999998E-2</v>
      </c>
      <c r="T8462">
        <v>-1.847033E-2</v>
      </c>
      <c r="U8462">
        <v>-1.421154E-2</v>
      </c>
      <c r="V8462">
        <v>-8.0625200000000001E-3</v>
      </c>
      <c r="W8462">
        <v>-5.1120599999999999E-3</v>
      </c>
    </row>
    <row r="8463" spans="1:23" x14ac:dyDescent="0.2">
      <c r="A8463" t="s">
        <v>10015</v>
      </c>
      <c r="B8463" t="s">
        <v>67</v>
      </c>
      <c r="C8463" t="s">
        <v>58</v>
      </c>
      <c r="D8463" t="s">
        <v>25</v>
      </c>
      <c r="E8463" t="s">
        <v>5652</v>
      </c>
      <c r="F8463" t="s">
        <v>64</v>
      </c>
      <c r="G8463" t="s">
        <v>31</v>
      </c>
      <c r="H8463" t="s">
        <v>14</v>
      </c>
      <c r="I8463">
        <v>14</v>
      </c>
      <c r="J8463">
        <v>1.0454532000000001</v>
      </c>
      <c r="K8463">
        <v>1.0680480999999999</v>
      </c>
      <c r="L8463">
        <v>-2.2594929999999999E-2</v>
      </c>
      <c r="M8463">
        <v>-2.1612570000000001E-2</v>
      </c>
      <c r="N8463">
        <v>93.136652999999995</v>
      </c>
      <c r="O8463">
        <v>78.353953000000004</v>
      </c>
      <c r="P8463">
        <v>6.7588500000000003E-3</v>
      </c>
      <c r="Q8463">
        <v>-3.3712249999999999E-2</v>
      </c>
      <c r="R8463">
        <v>-3.125675E-2</v>
      </c>
      <c r="S8463">
        <v>-2.6139280000000001E-2</v>
      </c>
      <c r="T8463">
        <v>-2.2594929999999999E-2</v>
      </c>
      <c r="U8463">
        <v>-1.9050589999999999E-2</v>
      </c>
      <c r="V8463">
        <v>-1.393312E-2</v>
      </c>
      <c r="W8463">
        <v>-1.1477619999999999E-2</v>
      </c>
    </row>
    <row r="8464" spans="1:23" x14ac:dyDescent="0.2">
      <c r="A8464" t="s">
        <v>10016</v>
      </c>
      <c r="B8464" t="s">
        <v>67</v>
      </c>
      <c r="C8464" t="s">
        <v>58</v>
      </c>
      <c r="D8464" t="s">
        <v>25</v>
      </c>
      <c r="E8464" t="s">
        <v>5652</v>
      </c>
      <c r="F8464" t="s">
        <v>64</v>
      </c>
      <c r="G8464" t="s">
        <v>31</v>
      </c>
      <c r="H8464" t="s">
        <v>14</v>
      </c>
      <c r="I8464">
        <v>15</v>
      </c>
      <c r="J8464">
        <v>1.1194972999999999</v>
      </c>
      <c r="K8464">
        <v>1.1377937</v>
      </c>
      <c r="L8464">
        <v>-1.8296320000000001E-2</v>
      </c>
      <c r="M8464">
        <v>-1.6343340000000001E-2</v>
      </c>
      <c r="N8464">
        <v>93.672655000000006</v>
      </c>
      <c r="O8464">
        <v>78.353953000000004</v>
      </c>
      <c r="P8464">
        <v>5.0224099999999997E-3</v>
      </c>
      <c r="Q8464">
        <v>-2.655745E-2</v>
      </c>
      <c r="R8464">
        <v>-2.4732799999999999E-2</v>
      </c>
      <c r="S8464">
        <v>-2.093008E-2</v>
      </c>
      <c r="T8464">
        <v>-1.8296320000000001E-2</v>
      </c>
      <c r="U8464">
        <v>-1.5662570000000001E-2</v>
      </c>
      <c r="V8464">
        <v>-1.185985E-2</v>
      </c>
      <c r="W8464">
        <v>-1.0035199999999999E-2</v>
      </c>
    </row>
    <row r="8465" spans="1:23" x14ac:dyDescent="0.2">
      <c r="A8465" t="s">
        <v>10017</v>
      </c>
      <c r="B8465" t="s">
        <v>67</v>
      </c>
      <c r="C8465" t="s">
        <v>58</v>
      </c>
      <c r="D8465" t="s">
        <v>25</v>
      </c>
      <c r="E8465" t="s">
        <v>5652</v>
      </c>
      <c r="F8465" t="s">
        <v>64</v>
      </c>
      <c r="G8465" t="s">
        <v>31</v>
      </c>
      <c r="H8465" t="s">
        <v>14</v>
      </c>
      <c r="I8465">
        <v>16</v>
      </c>
      <c r="J8465">
        <v>1.1891183999999999</v>
      </c>
      <c r="K8465">
        <v>1.1991392999999999</v>
      </c>
      <c r="L8465">
        <v>-1.0020889999999999E-2</v>
      </c>
      <c r="M8465">
        <v>-8.4271599999999995E-3</v>
      </c>
      <c r="N8465">
        <v>92.801615999999996</v>
      </c>
      <c r="O8465">
        <v>78.353953000000004</v>
      </c>
      <c r="P8465">
        <v>6.7517300000000001E-3</v>
      </c>
      <c r="Q8465">
        <v>-2.1126499999999999E-2</v>
      </c>
      <c r="R8465">
        <v>-1.8673579999999999E-2</v>
      </c>
      <c r="S8465">
        <v>-1.3561500000000001E-2</v>
      </c>
      <c r="T8465">
        <v>-1.0020889999999999E-2</v>
      </c>
      <c r="U8465">
        <v>-6.4802799999999997E-3</v>
      </c>
      <c r="V8465">
        <v>-1.3682E-3</v>
      </c>
      <c r="W8465">
        <v>1.08471E-3</v>
      </c>
    </row>
    <row r="8466" spans="1:23" x14ac:dyDescent="0.2">
      <c r="A8466" t="s">
        <v>10018</v>
      </c>
      <c r="B8466" t="s">
        <v>67</v>
      </c>
      <c r="C8466" t="s">
        <v>58</v>
      </c>
      <c r="D8466" t="s">
        <v>25</v>
      </c>
      <c r="E8466" t="s">
        <v>5652</v>
      </c>
      <c r="F8466" t="s">
        <v>64</v>
      </c>
      <c r="G8466" t="s">
        <v>31</v>
      </c>
      <c r="H8466" t="s">
        <v>15</v>
      </c>
      <c r="I8466">
        <v>17</v>
      </c>
      <c r="J8466">
        <v>1.2040659</v>
      </c>
      <c r="K8466">
        <v>1.1984090999999999</v>
      </c>
      <c r="L8466">
        <v>5.6568E-3</v>
      </c>
      <c r="M8466">
        <v>4.6980800000000003E-3</v>
      </c>
      <c r="N8466">
        <v>92.696185999999997</v>
      </c>
      <c r="O8466">
        <v>78.353953000000004</v>
      </c>
      <c r="P8466">
        <v>6.3264100000000002E-3</v>
      </c>
      <c r="Q8466">
        <v>-4.7492100000000002E-3</v>
      </c>
      <c r="R8466">
        <v>-2.4508199999999998E-3</v>
      </c>
      <c r="S8466">
        <v>2.3392299999999999E-3</v>
      </c>
      <c r="T8466">
        <v>5.6568E-3</v>
      </c>
      <c r="U8466">
        <v>8.9743700000000006E-3</v>
      </c>
      <c r="V8466">
        <v>1.3764419999999999E-2</v>
      </c>
      <c r="W8466">
        <v>1.6062819999999998E-2</v>
      </c>
    </row>
    <row r="8467" spans="1:23" x14ac:dyDescent="0.2">
      <c r="A8467" t="s">
        <v>10019</v>
      </c>
      <c r="B8467" t="s">
        <v>67</v>
      </c>
      <c r="C8467" t="s">
        <v>58</v>
      </c>
      <c r="D8467" t="s">
        <v>25</v>
      </c>
      <c r="E8467" t="s">
        <v>5652</v>
      </c>
      <c r="F8467" t="s">
        <v>64</v>
      </c>
      <c r="G8467" t="s">
        <v>31</v>
      </c>
      <c r="H8467" t="s">
        <v>15</v>
      </c>
      <c r="I8467">
        <v>18</v>
      </c>
      <c r="J8467">
        <v>1.2214593</v>
      </c>
      <c r="K8467">
        <v>1.2073100999999999</v>
      </c>
      <c r="L8467">
        <v>1.4149129999999999E-2</v>
      </c>
      <c r="M8467">
        <v>1.158379E-2</v>
      </c>
      <c r="N8467">
        <v>90.472864000000001</v>
      </c>
      <c r="O8467">
        <v>78.353953000000004</v>
      </c>
      <c r="P8467">
        <v>6.0708100000000003E-3</v>
      </c>
      <c r="Q8467">
        <v>4.1635400000000003E-3</v>
      </c>
      <c r="R8467">
        <v>6.3690800000000001E-3</v>
      </c>
      <c r="S8467">
        <v>1.0965600000000001E-2</v>
      </c>
      <c r="T8467">
        <v>1.4149129999999999E-2</v>
      </c>
      <c r="U8467">
        <v>1.7332670000000001E-2</v>
      </c>
      <c r="V8467">
        <v>2.1929190000000001E-2</v>
      </c>
      <c r="W8467">
        <v>2.4134719999999998E-2</v>
      </c>
    </row>
    <row r="8468" spans="1:23" x14ac:dyDescent="0.2">
      <c r="A8468" t="s">
        <v>10020</v>
      </c>
      <c r="B8468" t="s">
        <v>67</v>
      </c>
      <c r="C8468" t="s">
        <v>58</v>
      </c>
      <c r="D8468" t="s">
        <v>25</v>
      </c>
      <c r="E8468" t="s">
        <v>5652</v>
      </c>
      <c r="F8468" t="s">
        <v>64</v>
      </c>
      <c r="G8468" t="s">
        <v>31</v>
      </c>
      <c r="H8468" t="s">
        <v>15</v>
      </c>
      <c r="I8468">
        <v>19</v>
      </c>
      <c r="J8468">
        <v>1.2259561000000001</v>
      </c>
      <c r="K8468">
        <v>1.2038728999999999</v>
      </c>
      <c r="L8468">
        <v>2.2083220000000001E-2</v>
      </c>
      <c r="M8468">
        <v>1.8013060000000001E-2</v>
      </c>
      <c r="N8468">
        <v>87.717322999999993</v>
      </c>
      <c r="O8468">
        <v>78.353953000000004</v>
      </c>
      <c r="P8468">
        <v>7.2776300000000002E-3</v>
      </c>
      <c r="Q8468">
        <v>1.0112579999999999E-2</v>
      </c>
      <c r="R8468">
        <v>1.275656E-2</v>
      </c>
      <c r="S8468">
        <v>1.8266830000000001E-2</v>
      </c>
      <c r="T8468">
        <v>2.2083220000000001E-2</v>
      </c>
      <c r="U8468">
        <v>2.5899620000000002E-2</v>
      </c>
      <c r="V8468">
        <v>3.1409890000000003E-2</v>
      </c>
      <c r="W8468">
        <v>3.405387E-2</v>
      </c>
    </row>
    <row r="8469" spans="1:23" x14ac:dyDescent="0.2">
      <c r="A8469" t="s">
        <v>10021</v>
      </c>
      <c r="B8469" t="s">
        <v>67</v>
      </c>
      <c r="C8469" t="s">
        <v>58</v>
      </c>
      <c r="D8469" t="s">
        <v>25</v>
      </c>
      <c r="E8469" t="s">
        <v>5652</v>
      </c>
      <c r="F8469" t="s">
        <v>64</v>
      </c>
      <c r="G8469" t="s">
        <v>31</v>
      </c>
      <c r="H8469" t="s">
        <v>15</v>
      </c>
      <c r="I8469">
        <v>20</v>
      </c>
      <c r="J8469">
        <v>1.1968175000000001</v>
      </c>
      <c r="K8469">
        <v>1.1806473</v>
      </c>
      <c r="L8469">
        <v>1.6170130000000001E-2</v>
      </c>
      <c r="M8469">
        <v>1.3510940000000001E-2</v>
      </c>
      <c r="N8469">
        <v>84.014007000000007</v>
      </c>
      <c r="O8469">
        <v>78.353953000000004</v>
      </c>
      <c r="P8469">
        <v>4.6860199999999999E-3</v>
      </c>
      <c r="Q8469">
        <v>8.4623100000000007E-3</v>
      </c>
      <c r="R8469">
        <v>1.016475E-2</v>
      </c>
      <c r="S8469">
        <v>1.3712780000000001E-2</v>
      </c>
      <c r="T8469">
        <v>1.6170130000000001E-2</v>
      </c>
      <c r="U8469">
        <v>1.8627479999999998E-2</v>
      </c>
      <c r="V8469">
        <v>2.2175500000000001E-2</v>
      </c>
      <c r="W8469">
        <v>2.387794E-2</v>
      </c>
    </row>
    <row r="8470" spans="1:23" x14ac:dyDescent="0.2">
      <c r="A8470" t="s">
        <v>10022</v>
      </c>
      <c r="B8470" t="s">
        <v>67</v>
      </c>
      <c r="C8470" t="s">
        <v>58</v>
      </c>
      <c r="D8470" t="s">
        <v>25</v>
      </c>
      <c r="E8470" t="s">
        <v>5652</v>
      </c>
      <c r="F8470" t="s">
        <v>64</v>
      </c>
      <c r="G8470" t="s">
        <v>31</v>
      </c>
      <c r="H8470" t="s">
        <v>15</v>
      </c>
      <c r="I8470">
        <v>21</v>
      </c>
      <c r="J8470">
        <v>1.1413059999999999</v>
      </c>
      <c r="K8470">
        <v>1.1279604999999999</v>
      </c>
      <c r="L8470">
        <v>1.334547E-2</v>
      </c>
      <c r="M8470">
        <v>1.1693159999999999E-2</v>
      </c>
      <c r="N8470">
        <v>81.119714000000002</v>
      </c>
      <c r="O8470">
        <v>78.353953000000004</v>
      </c>
      <c r="P8470">
        <v>3.9435900000000003E-3</v>
      </c>
      <c r="Q8470">
        <v>6.8588499999999997E-3</v>
      </c>
      <c r="R8470">
        <v>8.2915699999999998E-3</v>
      </c>
      <c r="S8470">
        <v>1.127746E-2</v>
      </c>
      <c r="T8470">
        <v>1.334547E-2</v>
      </c>
      <c r="U8470">
        <v>1.541349E-2</v>
      </c>
      <c r="V8470">
        <v>1.839938E-2</v>
      </c>
      <c r="W8470">
        <v>1.9832099999999998E-2</v>
      </c>
    </row>
    <row r="8471" spans="1:23" x14ac:dyDescent="0.2">
      <c r="A8471" t="s">
        <v>10023</v>
      </c>
      <c r="B8471" t="s">
        <v>67</v>
      </c>
      <c r="C8471" t="s">
        <v>58</v>
      </c>
      <c r="D8471" t="s">
        <v>25</v>
      </c>
      <c r="E8471" t="s">
        <v>5652</v>
      </c>
      <c r="F8471" t="s">
        <v>64</v>
      </c>
      <c r="G8471" t="s">
        <v>31</v>
      </c>
      <c r="H8471" t="s">
        <v>14</v>
      </c>
      <c r="I8471">
        <v>22</v>
      </c>
      <c r="J8471">
        <v>1.0625100000000001</v>
      </c>
      <c r="K8471">
        <v>1.0719502999999999</v>
      </c>
      <c r="L8471">
        <v>-9.4402700000000006E-3</v>
      </c>
      <c r="M8471">
        <v>-8.8848799999999995E-3</v>
      </c>
      <c r="N8471">
        <v>78.309461999999996</v>
      </c>
      <c r="O8471">
        <v>78.353953000000004</v>
      </c>
      <c r="P8471">
        <v>6.5182900000000004E-3</v>
      </c>
      <c r="Q8471">
        <v>-2.0161910000000002E-2</v>
      </c>
      <c r="R8471">
        <v>-1.7793799999999999E-2</v>
      </c>
      <c r="S8471">
        <v>-1.285847E-2</v>
      </c>
      <c r="T8471">
        <v>-9.4402700000000006E-3</v>
      </c>
      <c r="U8471">
        <v>-6.02208E-3</v>
      </c>
      <c r="V8471">
        <v>-1.0867400000000001E-3</v>
      </c>
      <c r="W8471">
        <v>1.2813600000000001E-3</v>
      </c>
    </row>
    <row r="8472" spans="1:23" x14ac:dyDescent="0.2">
      <c r="A8472" t="s">
        <v>10024</v>
      </c>
      <c r="B8472" t="s">
        <v>67</v>
      </c>
      <c r="C8472" t="s">
        <v>58</v>
      </c>
      <c r="D8472" t="s">
        <v>25</v>
      </c>
      <c r="E8472" t="s">
        <v>5652</v>
      </c>
      <c r="F8472" t="s">
        <v>64</v>
      </c>
      <c r="G8472" t="s">
        <v>31</v>
      </c>
      <c r="H8472" t="s">
        <v>14</v>
      </c>
      <c r="I8472">
        <v>23</v>
      </c>
      <c r="J8472">
        <v>0.92341454000000001</v>
      </c>
      <c r="K8472">
        <v>0.93275788999999998</v>
      </c>
      <c r="L8472">
        <v>-9.3433500000000003E-3</v>
      </c>
      <c r="M8472">
        <v>-1.011826E-2</v>
      </c>
      <c r="N8472">
        <v>75.617439000000005</v>
      </c>
      <c r="O8472">
        <v>78.353953000000004</v>
      </c>
      <c r="P8472">
        <v>4.0583700000000004E-3</v>
      </c>
      <c r="Q8472">
        <v>-1.6018770000000002E-2</v>
      </c>
      <c r="R8472">
        <v>-1.4544359999999999E-2</v>
      </c>
      <c r="S8472">
        <v>-1.147156E-2</v>
      </c>
      <c r="T8472">
        <v>-9.3433500000000003E-3</v>
      </c>
      <c r="U8472">
        <v>-7.2151400000000001E-3</v>
      </c>
      <c r="V8472">
        <v>-4.1423400000000004E-3</v>
      </c>
      <c r="W8472">
        <v>-2.6679300000000002E-3</v>
      </c>
    </row>
    <row r="8473" spans="1:23" x14ac:dyDescent="0.2">
      <c r="A8473" t="s">
        <v>10025</v>
      </c>
      <c r="B8473" t="s">
        <v>67</v>
      </c>
      <c r="C8473" t="s">
        <v>58</v>
      </c>
      <c r="D8473" t="s">
        <v>25</v>
      </c>
      <c r="E8473" t="s">
        <v>5652</v>
      </c>
      <c r="F8473" t="s">
        <v>64</v>
      </c>
      <c r="G8473" t="s">
        <v>31</v>
      </c>
      <c r="H8473" t="s">
        <v>14</v>
      </c>
      <c r="I8473">
        <v>24</v>
      </c>
      <c r="J8473">
        <v>0.77645651999999998</v>
      </c>
      <c r="K8473">
        <v>0.78099335000000003</v>
      </c>
      <c r="L8473">
        <v>-4.5368300000000004E-3</v>
      </c>
      <c r="M8473">
        <v>-5.8429900000000002E-3</v>
      </c>
      <c r="N8473">
        <v>73.740358999999998</v>
      </c>
      <c r="O8473">
        <v>78.353953000000004</v>
      </c>
      <c r="P8473">
        <v>3.1597000000000001E-3</v>
      </c>
      <c r="Q8473">
        <v>-9.7340599999999992E-3</v>
      </c>
      <c r="R8473">
        <v>-8.5861400000000008E-3</v>
      </c>
      <c r="S8473">
        <v>-6.1937700000000004E-3</v>
      </c>
      <c r="T8473">
        <v>-4.5368300000000004E-3</v>
      </c>
      <c r="U8473">
        <v>-2.87988E-3</v>
      </c>
      <c r="V8473">
        <v>-4.8751000000000003E-4</v>
      </c>
      <c r="W8473">
        <v>6.6040999999999995E-4</v>
      </c>
    </row>
    <row r="8474" spans="1:23" x14ac:dyDescent="0.2">
      <c r="A8474" t="s">
        <v>4172</v>
      </c>
      <c r="B8474" t="s">
        <v>67</v>
      </c>
      <c r="C8474" t="s">
        <v>58</v>
      </c>
      <c r="D8474" t="s">
        <v>25</v>
      </c>
      <c r="E8474" t="s">
        <v>66</v>
      </c>
      <c r="F8474" t="s">
        <v>63</v>
      </c>
      <c r="G8474" t="s">
        <v>31</v>
      </c>
      <c r="H8474" t="s">
        <v>13</v>
      </c>
      <c r="I8474">
        <v>1</v>
      </c>
      <c r="J8474">
        <v>1.5276645</v>
      </c>
      <c r="K8474">
        <v>1.4328380999999999</v>
      </c>
      <c r="L8474">
        <v>9.4826389999999997E-2</v>
      </c>
      <c r="M8474">
        <v>6.2072780000000001E-2</v>
      </c>
      <c r="N8474">
        <v>69.694920999999994</v>
      </c>
      <c r="O8474">
        <v>78.311768999999998</v>
      </c>
      <c r="P8474">
        <v>3.6816969999999997E-2</v>
      </c>
      <c r="Q8474">
        <v>3.4267859999999997E-2</v>
      </c>
      <c r="R8474">
        <v>4.7643539999999998E-2</v>
      </c>
      <c r="S8474">
        <v>7.5519550000000005E-2</v>
      </c>
      <c r="T8474">
        <v>9.4826389999999997E-2</v>
      </c>
      <c r="U8474">
        <v>0.11413323</v>
      </c>
      <c r="V8474">
        <v>0.14200922999999999</v>
      </c>
      <c r="W8474">
        <v>0.15538490999999999</v>
      </c>
    </row>
    <row r="8475" spans="1:23" x14ac:dyDescent="0.2">
      <c r="A8475" t="s">
        <v>4173</v>
      </c>
      <c r="B8475" t="s">
        <v>67</v>
      </c>
      <c r="C8475" t="s">
        <v>58</v>
      </c>
      <c r="D8475" t="s">
        <v>25</v>
      </c>
      <c r="E8475" t="s">
        <v>66</v>
      </c>
      <c r="F8475" t="s">
        <v>63</v>
      </c>
      <c r="G8475" t="s">
        <v>31</v>
      </c>
      <c r="H8475" t="s">
        <v>13</v>
      </c>
      <c r="I8475">
        <v>2</v>
      </c>
      <c r="J8475">
        <v>1.3773244</v>
      </c>
      <c r="K8475">
        <v>1.291282</v>
      </c>
      <c r="L8475">
        <v>8.604241E-2</v>
      </c>
      <c r="M8475">
        <v>6.2470690000000002E-2</v>
      </c>
      <c r="N8475">
        <v>68.430484000000007</v>
      </c>
      <c r="O8475">
        <v>78.311768999999998</v>
      </c>
      <c r="P8475">
        <v>2.8455879999999999E-2</v>
      </c>
      <c r="Q8475">
        <v>3.9236649999999998E-2</v>
      </c>
      <c r="R8475">
        <v>4.9574729999999997E-2</v>
      </c>
      <c r="S8475">
        <v>7.1120130000000004E-2</v>
      </c>
      <c r="T8475">
        <v>8.604241E-2</v>
      </c>
      <c r="U8475">
        <v>0.10096469</v>
      </c>
      <c r="V8475">
        <v>0.12251009</v>
      </c>
      <c r="W8475">
        <v>0.13284816999999999</v>
      </c>
    </row>
    <row r="8476" spans="1:23" x14ac:dyDescent="0.2">
      <c r="A8476" t="s">
        <v>4174</v>
      </c>
      <c r="B8476" t="s">
        <v>67</v>
      </c>
      <c r="C8476" t="s">
        <v>58</v>
      </c>
      <c r="D8476" t="s">
        <v>25</v>
      </c>
      <c r="E8476" t="s">
        <v>66</v>
      </c>
      <c r="F8476" t="s">
        <v>63</v>
      </c>
      <c r="G8476" t="s">
        <v>31</v>
      </c>
      <c r="H8476" t="s">
        <v>13</v>
      </c>
      <c r="I8476">
        <v>3</v>
      </c>
      <c r="J8476">
        <v>1.2258445</v>
      </c>
      <c r="K8476">
        <v>1.199829</v>
      </c>
      <c r="L8476">
        <v>2.6015509999999999E-2</v>
      </c>
      <c r="M8476">
        <v>2.1222520000000002E-2</v>
      </c>
      <c r="N8476">
        <v>67.375489000000002</v>
      </c>
      <c r="O8476">
        <v>78.311768999999998</v>
      </c>
      <c r="P8476">
        <v>2.807101E-2</v>
      </c>
      <c r="Q8476">
        <v>-2.01572E-2</v>
      </c>
      <c r="R8476">
        <v>-9.9589499999999994E-3</v>
      </c>
      <c r="S8476">
        <v>1.1295049999999999E-2</v>
      </c>
      <c r="T8476">
        <v>2.6015509999999999E-2</v>
      </c>
      <c r="U8476">
        <v>4.0735960000000002E-2</v>
      </c>
      <c r="V8476">
        <v>6.1989959999999997E-2</v>
      </c>
      <c r="W8476">
        <v>7.2188219999999997E-2</v>
      </c>
    </row>
    <row r="8477" spans="1:23" x14ac:dyDescent="0.2">
      <c r="A8477" t="s">
        <v>4175</v>
      </c>
      <c r="B8477" t="s">
        <v>67</v>
      </c>
      <c r="C8477" t="s">
        <v>58</v>
      </c>
      <c r="D8477" t="s">
        <v>25</v>
      </c>
      <c r="E8477" t="s">
        <v>66</v>
      </c>
      <c r="F8477" t="s">
        <v>63</v>
      </c>
      <c r="G8477" t="s">
        <v>31</v>
      </c>
      <c r="H8477" t="s">
        <v>13</v>
      </c>
      <c r="I8477">
        <v>4</v>
      </c>
      <c r="J8477">
        <v>1.0868192000000001</v>
      </c>
      <c r="K8477">
        <v>1.1022613999999999</v>
      </c>
      <c r="L8477">
        <v>-1.544219E-2</v>
      </c>
      <c r="M8477">
        <v>-1.420861E-2</v>
      </c>
      <c r="N8477">
        <v>66.676069999999996</v>
      </c>
      <c r="O8477">
        <v>78.311768999999998</v>
      </c>
      <c r="P8477">
        <v>2.3122E-2</v>
      </c>
      <c r="Q8477">
        <v>-5.3474510000000003E-2</v>
      </c>
      <c r="R8477">
        <v>-4.507423E-2</v>
      </c>
      <c r="S8477">
        <v>-2.7567379999999999E-2</v>
      </c>
      <c r="T8477">
        <v>-1.544219E-2</v>
      </c>
      <c r="U8477">
        <v>-3.3170000000000001E-3</v>
      </c>
      <c r="V8477">
        <v>1.418985E-2</v>
      </c>
      <c r="W8477">
        <v>2.2590120000000002E-2</v>
      </c>
    </row>
    <row r="8478" spans="1:23" x14ac:dyDescent="0.2">
      <c r="A8478" t="s">
        <v>4176</v>
      </c>
      <c r="B8478" t="s">
        <v>67</v>
      </c>
      <c r="C8478" t="s">
        <v>58</v>
      </c>
      <c r="D8478" t="s">
        <v>25</v>
      </c>
      <c r="E8478" t="s">
        <v>66</v>
      </c>
      <c r="F8478" t="s">
        <v>63</v>
      </c>
      <c r="G8478" t="s">
        <v>31</v>
      </c>
      <c r="H8478" t="s">
        <v>13</v>
      </c>
      <c r="I8478">
        <v>5</v>
      </c>
      <c r="J8478">
        <v>1.0333055</v>
      </c>
      <c r="K8478">
        <v>1.0847705999999999</v>
      </c>
      <c r="L8478">
        <v>-5.14651E-2</v>
      </c>
      <c r="M8478">
        <v>-4.9806280000000001E-2</v>
      </c>
      <c r="N8478">
        <v>66.221373</v>
      </c>
      <c r="O8478">
        <v>78.311768999999998</v>
      </c>
      <c r="P8478">
        <v>2.1276489999999999E-2</v>
      </c>
      <c r="Q8478">
        <v>-8.646181E-2</v>
      </c>
      <c r="R8478">
        <v>-7.873202E-2</v>
      </c>
      <c r="S8478">
        <v>-6.2622499999999998E-2</v>
      </c>
      <c r="T8478">
        <v>-5.14651E-2</v>
      </c>
      <c r="U8478">
        <v>-4.0307700000000002E-2</v>
      </c>
      <c r="V8478">
        <v>-2.4198190000000001E-2</v>
      </c>
      <c r="W8478">
        <v>-1.6468389999999999E-2</v>
      </c>
    </row>
    <row r="8479" spans="1:23" x14ac:dyDescent="0.2">
      <c r="A8479" t="s">
        <v>4177</v>
      </c>
      <c r="B8479" t="s">
        <v>67</v>
      </c>
      <c r="C8479" t="s">
        <v>58</v>
      </c>
      <c r="D8479" t="s">
        <v>25</v>
      </c>
      <c r="E8479" t="s">
        <v>66</v>
      </c>
      <c r="F8479" t="s">
        <v>63</v>
      </c>
      <c r="G8479" t="s">
        <v>31</v>
      </c>
      <c r="H8479" t="s">
        <v>13</v>
      </c>
      <c r="I8479">
        <v>6</v>
      </c>
      <c r="J8479">
        <v>1.0910348999999999</v>
      </c>
      <c r="K8479">
        <v>1.1342068000000001</v>
      </c>
      <c r="L8479">
        <v>-4.3171870000000001E-2</v>
      </c>
      <c r="M8479">
        <v>-3.9569649999999998E-2</v>
      </c>
      <c r="N8479">
        <v>65.226457999999994</v>
      </c>
      <c r="O8479">
        <v>78.311768999999998</v>
      </c>
      <c r="P8479">
        <v>2.043683E-2</v>
      </c>
      <c r="Q8479">
        <v>-7.6787469999999997E-2</v>
      </c>
      <c r="R8479">
        <v>-6.9362729999999997E-2</v>
      </c>
      <c r="S8479">
        <v>-5.388896E-2</v>
      </c>
      <c r="T8479">
        <v>-4.3171870000000001E-2</v>
      </c>
      <c r="U8479">
        <v>-3.2454789999999997E-2</v>
      </c>
      <c r="V8479">
        <v>-1.6981019999999999E-2</v>
      </c>
      <c r="W8479">
        <v>-9.5562700000000004E-3</v>
      </c>
    </row>
    <row r="8480" spans="1:23" x14ac:dyDescent="0.2">
      <c r="A8480" t="s">
        <v>4178</v>
      </c>
      <c r="B8480" t="s">
        <v>67</v>
      </c>
      <c r="C8480" t="s">
        <v>58</v>
      </c>
      <c r="D8480" t="s">
        <v>25</v>
      </c>
      <c r="E8480" t="s">
        <v>66</v>
      </c>
      <c r="F8480" t="s">
        <v>63</v>
      </c>
      <c r="G8480" t="s">
        <v>31</v>
      </c>
      <c r="H8480" t="s">
        <v>14</v>
      </c>
      <c r="I8480">
        <v>7</v>
      </c>
      <c r="J8480">
        <v>1.2321704</v>
      </c>
      <c r="K8480">
        <v>1.2441009999999999</v>
      </c>
      <c r="L8480">
        <v>-1.193056E-2</v>
      </c>
      <c r="M8480">
        <v>-9.6825599999999998E-3</v>
      </c>
      <c r="N8480">
        <v>65.328699</v>
      </c>
      <c r="O8480">
        <v>78.311768999999998</v>
      </c>
      <c r="P8480">
        <v>2.3771469999999999E-2</v>
      </c>
      <c r="Q8480">
        <v>-5.1031149999999997E-2</v>
      </c>
      <c r="R8480">
        <v>-4.2394920000000003E-2</v>
      </c>
      <c r="S8480">
        <v>-2.4396330000000001E-2</v>
      </c>
      <c r="T8480">
        <v>-1.193056E-2</v>
      </c>
      <c r="U8480">
        <v>5.352E-4</v>
      </c>
      <c r="V8480">
        <v>1.85338E-2</v>
      </c>
      <c r="W8480">
        <v>2.717002E-2</v>
      </c>
    </row>
    <row r="8481" spans="1:23" x14ac:dyDescent="0.2">
      <c r="A8481" t="s">
        <v>4179</v>
      </c>
      <c r="B8481" t="s">
        <v>67</v>
      </c>
      <c r="C8481" t="s">
        <v>58</v>
      </c>
      <c r="D8481" t="s">
        <v>25</v>
      </c>
      <c r="E8481" t="s">
        <v>66</v>
      </c>
      <c r="F8481" t="s">
        <v>63</v>
      </c>
      <c r="G8481" t="s">
        <v>31</v>
      </c>
      <c r="H8481" t="s">
        <v>14</v>
      </c>
      <c r="I8481">
        <v>8</v>
      </c>
      <c r="J8481">
        <v>1.0568044999999999</v>
      </c>
      <c r="K8481">
        <v>1.0553053999999999</v>
      </c>
      <c r="L8481">
        <v>1.49906E-3</v>
      </c>
      <c r="M8481">
        <v>1.4184899999999999E-3</v>
      </c>
      <c r="N8481">
        <v>65.145589000000001</v>
      </c>
      <c r="O8481">
        <v>78.311768999999998</v>
      </c>
      <c r="P8481">
        <v>1.7126490000000001E-2</v>
      </c>
      <c r="Q8481">
        <v>-2.6671500000000001E-2</v>
      </c>
      <c r="R8481">
        <v>-2.0449410000000001E-2</v>
      </c>
      <c r="S8481">
        <v>-7.4820700000000004E-3</v>
      </c>
      <c r="T8481">
        <v>1.49906E-3</v>
      </c>
      <c r="U8481">
        <v>1.04802E-2</v>
      </c>
      <c r="V8481">
        <v>2.3447539999999999E-2</v>
      </c>
      <c r="W8481">
        <v>2.9669629999999999E-2</v>
      </c>
    </row>
    <row r="8482" spans="1:23" x14ac:dyDescent="0.2">
      <c r="A8482" t="s">
        <v>4180</v>
      </c>
      <c r="B8482" t="s">
        <v>67</v>
      </c>
      <c r="C8482" t="s">
        <v>58</v>
      </c>
      <c r="D8482" t="s">
        <v>25</v>
      </c>
      <c r="E8482" t="s">
        <v>66</v>
      </c>
      <c r="F8482" t="s">
        <v>63</v>
      </c>
      <c r="G8482" t="s">
        <v>31</v>
      </c>
      <c r="H8482" t="s">
        <v>14</v>
      </c>
      <c r="I8482">
        <v>9</v>
      </c>
      <c r="J8482">
        <v>0.27509903000000002</v>
      </c>
      <c r="K8482">
        <v>0.48991027999999998</v>
      </c>
      <c r="L8482">
        <v>-0.21481125000000001</v>
      </c>
      <c r="M8482">
        <v>-0.78085061</v>
      </c>
      <c r="N8482">
        <v>71.157708999999997</v>
      </c>
      <c r="O8482">
        <v>78.311768999999998</v>
      </c>
      <c r="P8482">
        <v>5.0413270000000003E-2</v>
      </c>
      <c r="Q8482">
        <v>-0.29773369999999999</v>
      </c>
      <c r="R8482">
        <v>-0.27941844999999998</v>
      </c>
      <c r="S8482">
        <v>-0.24124799</v>
      </c>
      <c r="T8482">
        <v>-0.21481125000000001</v>
      </c>
      <c r="U8482">
        <v>-0.1883745</v>
      </c>
      <c r="V8482">
        <v>-0.15020404000000001</v>
      </c>
      <c r="W8482">
        <v>-0.13188879000000001</v>
      </c>
    </row>
    <row r="8483" spans="1:23" x14ac:dyDescent="0.2">
      <c r="A8483" t="s">
        <v>4181</v>
      </c>
      <c r="B8483" t="s">
        <v>67</v>
      </c>
      <c r="C8483" t="s">
        <v>58</v>
      </c>
      <c r="D8483" t="s">
        <v>25</v>
      </c>
      <c r="E8483" t="s">
        <v>66</v>
      </c>
      <c r="F8483" t="s">
        <v>63</v>
      </c>
      <c r="G8483" t="s">
        <v>31</v>
      </c>
      <c r="H8483" t="s">
        <v>14</v>
      </c>
      <c r="I8483">
        <v>10</v>
      </c>
      <c r="J8483">
        <v>-0.57021712999999996</v>
      </c>
      <c r="K8483">
        <v>-0.36533274999999998</v>
      </c>
      <c r="L8483">
        <v>-0.20488438</v>
      </c>
      <c r="M8483">
        <v>0.35930941</v>
      </c>
      <c r="N8483">
        <v>79.122422</v>
      </c>
      <c r="O8483">
        <v>78.311768999999998</v>
      </c>
      <c r="P8483">
        <v>9.267794E-2</v>
      </c>
      <c r="Q8483">
        <v>-0.35732602000000002</v>
      </c>
      <c r="R8483">
        <v>-0.32365592999999998</v>
      </c>
      <c r="S8483">
        <v>-0.25348473999999999</v>
      </c>
      <c r="T8483">
        <v>-0.20488438</v>
      </c>
      <c r="U8483">
        <v>-0.15628402</v>
      </c>
      <c r="V8483">
        <v>-8.6112830000000001E-2</v>
      </c>
      <c r="W8483">
        <v>-5.2442740000000002E-2</v>
      </c>
    </row>
    <row r="8484" spans="1:23" x14ac:dyDescent="0.2">
      <c r="A8484" t="s">
        <v>4182</v>
      </c>
      <c r="B8484" t="s">
        <v>67</v>
      </c>
      <c r="C8484" t="s">
        <v>58</v>
      </c>
      <c r="D8484" t="s">
        <v>25</v>
      </c>
      <c r="E8484" t="s">
        <v>66</v>
      </c>
      <c r="F8484" t="s">
        <v>63</v>
      </c>
      <c r="G8484" t="s">
        <v>31</v>
      </c>
      <c r="H8484" t="s">
        <v>14</v>
      </c>
      <c r="I8484">
        <v>11</v>
      </c>
      <c r="J8484">
        <v>-1.3297211</v>
      </c>
      <c r="K8484">
        <v>-1.1414735</v>
      </c>
      <c r="L8484">
        <v>-0.18824764999999999</v>
      </c>
      <c r="M8484">
        <v>0.14156927</v>
      </c>
      <c r="N8484">
        <v>86.119860000000003</v>
      </c>
      <c r="O8484">
        <v>78.311768999999998</v>
      </c>
      <c r="P8484">
        <v>0.12590759000000001</v>
      </c>
      <c r="Q8484">
        <v>-0.39534720000000001</v>
      </c>
      <c r="R8484">
        <v>-0.34960471999999998</v>
      </c>
      <c r="S8484">
        <v>-0.25427365000000002</v>
      </c>
      <c r="T8484">
        <v>-0.18824764999999999</v>
      </c>
      <c r="U8484">
        <v>-0.12222165</v>
      </c>
      <c r="V8484">
        <v>-2.6890580000000001E-2</v>
      </c>
      <c r="W8484">
        <v>1.8851900000000001E-2</v>
      </c>
    </row>
    <row r="8485" spans="1:23" x14ac:dyDescent="0.2">
      <c r="A8485" t="s">
        <v>4183</v>
      </c>
      <c r="B8485" t="s">
        <v>67</v>
      </c>
      <c r="C8485" t="s">
        <v>58</v>
      </c>
      <c r="D8485" t="s">
        <v>25</v>
      </c>
      <c r="E8485" t="s">
        <v>66</v>
      </c>
      <c r="F8485" t="s">
        <v>63</v>
      </c>
      <c r="G8485" t="s">
        <v>31</v>
      </c>
      <c r="H8485" t="s">
        <v>14</v>
      </c>
      <c r="I8485">
        <v>12</v>
      </c>
      <c r="J8485">
        <v>-1.7713314</v>
      </c>
      <c r="K8485">
        <v>-1.5089646999999999</v>
      </c>
      <c r="L8485">
        <v>-0.26236667000000002</v>
      </c>
      <c r="M8485">
        <v>0.14811835000000001</v>
      </c>
      <c r="N8485">
        <v>90.683408999999997</v>
      </c>
      <c r="O8485">
        <v>78.311768999999998</v>
      </c>
      <c r="P8485">
        <v>0.12690630999999999</v>
      </c>
      <c r="Q8485">
        <v>-0.47110898000000001</v>
      </c>
      <c r="R8485">
        <v>-0.42500365000000001</v>
      </c>
      <c r="S8485">
        <v>-0.32891640999999999</v>
      </c>
      <c r="T8485">
        <v>-0.26236667000000002</v>
      </c>
      <c r="U8485">
        <v>-0.19581693999999999</v>
      </c>
      <c r="V8485">
        <v>-9.9729700000000004E-2</v>
      </c>
      <c r="W8485">
        <v>-5.3624369999999998E-2</v>
      </c>
    </row>
    <row r="8486" spans="1:23" x14ac:dyDescent="0.2">
      <c r="A8486" t="s">
        <v>4184</v>
      </c>
      <c r="B8486" t="s">
        <v>67</v>
      </c>
      <c r="C8486" t="s">
        <v>58</v>
      </c>
      <c r="D8486" t="s">
        <v>25</v>
      </c>
      <c r="E8486" t="s">
        <v>66</v>
      </c>
      <c r="F8486" t="s">
        <v>63</v>
      </c>
      <c r="G8486" t="s">
        <v>31</v>
      </c>
      <c r="H8486" t="s">
        <v>14</v>
      </c>
      <c r="I8486">
        <v>13</v>
      </c>
      <c r="J8486">
        <v>-1.8626163</v>
      </c>
      <c r="K8486">
        <v>-1.6120528999999999</v>
      </c>
      <c r="L8486">
        <v>-0.25056338</v>
      </c>
      <c r="M8486">
        <v>0.13452227</v>
      </c>
      <c r="N8486">
        <v>93.798357999999993</v>
      </c>
      <c r="O8486">
        <v>78.311768999999998</v>
      </c>
      <c r="P8486">
        <v>0.11939936</v>
      </c>
      <c r="Q8486">
        <v>-0.44695784999999999</v>
      </c>
      <c r="R8486">
        <v>-0.40357981999999998</v>
      </c>
      <c r="S8486">
        <v>-0.31317646999999998</v>
      </c>
      <c r="T8486">
        <v>-0.25056338</v>
      </c>
      <c r="U8486">
        <v>-0.18795028999999999</v>
      </c>
      <c r="V8486">
        <v>-9.7546939999999999E-2</v>
      </c>
      <c r="W8486">
        <v>-5.4168899999999999E-2</v>
      </c>
    </row>
    <row r="8487" spans="1:23" x14ac:dyDescent="0.2">
      <c r="A8487" t="s">
        <v>4185</v>
      </c>
      <c r="B8487" t="s">
        <v>67</v>
      </c>
      <c r="C8487" t="s">
        <v>58</v>
      </c>
      <c r="D8487" t="s">
        <v>25</v>
      </c>
      <c r="E8487" t="s">
        <v>66</v>
      </c>
      <c r="F8487" t="s">
        <v>63</v>
      </c>
      <c r="G8487" t="s">
        <v>31</v>
      </c>
      <c r="H8487" t="s">
        <v>14</v>
      </c>
      <c r="I8487">
        <v>14</v>
      </c>
      <c r="J8487">
        <v>-1.4032948000000001</v>
      </c>
      <c r="K8487">
        <v>-1.3223265</v>
      </c>
      <c r="L8487">
        <v>-8.0968280000000004E-2</v>
      </c>
      <c r="M8487">
        <v>5.7698689999999997E-2</v>
      </c>
      <c r="N8487">
        <v>94.118538000000001</v>
      </c>
      <c r="O8487">
        <v>78.311768999999998</v>
      </c>
      <c r="P8487">
        <v>0.10514742000000001</v>
      </c>
      <c r="Q8487">
        <v>-0.25392039</v>
      </c>
      <c r="R8487">
        <v>-0.21572010999999999</v>
      </c>
      <c r="S8487">
        <v>-0.13610764</v>
      </c>
      <c r="T8487">
        <v>-8.0968280000000004E-2</v>
      </c>
      <c r="U8487">
        <v>-2.5828919999999998E-2</v>
      </c>
      <c r="V8487">
        <v>5.3783560000000001E-2</v>
      </c>
      <c r="W8487">
        <v>9.1983830000000003E-2</v>
      </c>
    </row>
    <row r="8488" spans="1:23" x14ac:dyDescent="0.2">
      <c r="A8488" t="s">
        <v>4186</v>
      </c>
      <c r="B8488" t="s">
        <v>67</v>
      </c>
      <c r="C8488" t="s">
        <v>58</v>
      </c>
      <c r="D8488" t="s">
        <v>25</v>
      </c>
      <c r="E8488" t="s">
        <v>66</v>
      </c>
      <c r="F8488" t="s">
        <v>63</v>
      </c>
      <c r="G8488" t="s">
        <v>31</v>
      </c>
      <c r="H8488" t="s">
        <v>14</v>
      </c>
      <c r="I8488">
        <v>15</v>
      </c>
      <c r="J8488">
        <v>-0.41798004999999999</v>
      </c>
      <c r="K8488">
        <v>-0.52013208</v>
      </c>
      <c r="L8488">
        <v>0.10215203</v>
      </c>
      <c r="M8488">
        <v>-0.24439451000000001</v>
      </c>
      <c r="N8488">
        <v>94.931445999999994</v>
      </c>
      <c r="O8488">
        <v>78.311768999999998</v>
      </c>
      <c r="P8488">
        <v>0.10236423</v>
      </c>
      <c r="Q8488">
        <v>-6.6222149999999994E-2</v>
      </c>
      <c r="R8488">
        <v>-2.9033010000000001E-2</v>
      </c>
      <c r="S8488">
        <v>4.8472170000000002E-2</v>
      </c>
      <c r="T8488">
        <v>0.10215203</v>
      </c>
      <c r="U8488">
        <v>0.15583188000000001</v>
      </c>
      <c r="V8488">
        <v>0.23333707000000001</v>
      </c>
      <c r="W8488">
        <v>0.27052619999999999</v>
      </c>
    </row>
    <row r="8489" spans="1:23" x14ac:dyDescent="0.2">
      <c r="A8489" t="s">
        <v>4187</v>
      </c>
      <c r="B8489" t="s">
        <v>67</v>
      </c>
      <c r="C8489" t="s">
        <v>58</v>
      </c>
      <c r="D8489" t="s">
        <v>25</v>
      </c>
      <c r="E8489" t="s">
        <v>66</v>
      </c>
      <c r="F8489" t="s">
        <v>63</v>
      </c>
      <c r="G8489" t="s">
        <v>31</v>
      </c>
      <c r="H8489" t="s">
        <v>14</v>
      </c>
      <c r="I8489">
        <v>16</v>
      </c>
      <c r="J8489">
        <v>0.63553614999999997</v>
      </c>
      <c r="K8489">
        <v>0.46448436999999998</v>
      </c>
      <c r="L8489">
        <v>0.17105179000000001</v>
      </c>
      <c r="M8489">
        <v>0.26914565000000001</v>
      </c>
      <c r="N8489">
        <v>93.836484999999996</v>
      </c>
      <c r="O8489">
        <v>78.311768999999998</v>
      </c>
      <c r="P8489">
        <v>9.0591469999999993E-2</v>
      </c>
      <c r="Q8489">
        <v>2.204209E-2</v>
      </c>
      <c r="R8489">
        <v>5.495415E-2</v>
      </c>
      <c r="S8489">
        <v>0.12354558</v>
      </c>
      <c r="T8489">
        <v>0.17105179000000001</v>
      </c>
      <c r="U8489">
        <v>0.218558</v>
      </c>
      <c r="V8489">
        <v>0.28714941999999999</v>
      </c>
      <c r="W8489">
        <v>0.32006149</v>
      </c>
    </row>
    <row r="8490" spans="1:23" x14ac:dyDescent="0.2">
      <c r="A8490" t="s">
        <v>4188</v>
      </c>
      <c r="B8490" t="s">
        <v>67</v>
      </c>
      <c r="C8490" t="s">
        <v>58</v>
      </c>
      <c r="D8490" t="s">
        <v>25</v>
      </c>
      <c r="E8490" t="s">
        <v>66</v>
      </c>
      <c r="F8490" t="s">
        <v>63</v>
      </c>
      <c r="G8490" t="s">
        <v>31</v>
      </c>
      <c r="H8490" t="s">
        <v>15</v>
      </c>
      <c r="I8490">
        <v>17</v>
      </c>
      <c r="J8490">
        <v>1.5528451999999999</v>
      </c>
      <c r="K8490">
        <v>1.4562740000000001</v>
      </c>
      <c r="L8490">
        <v>9.6571199999999996E-2</v>
      </c>
      <c r="M8490">
        <v>6.2189840000000003E-2</v>
      </c>
      <c r="N8490">
        <v>93.432760000000002</v>
      </c>
      <c r="O8490">
        <v>78.311768999999998</v>
      </c>
      <c r="P8490">
        <v>8.3529190000000003E-2</v>
      </c>
      <c r="Q8490">
        <v>-4.0822089999999998E-2</v>
      </c>
      <c r="R8490">
        <v>-1.0475760000000001E-2</v>
      </c>
      <c r="S8490">
        <v>5.2768450000000001E-2</v>
      </c>
      <c r="T8490">
        <v>9.6571199999999996E-2</v>
      </c>
      <c r="U8490">
        <v>0.14037395</v>
      </c>
      <c r="V8490">
        <v>0.20361815999999999</v>
      </c>
      <c r="W8490">
        <v>0.23396449</v>
      </c>
    </row>
    <row r="8491" spans="1:23" x14ac:dyDescent="0.2">
      <c r="A8491" t="s">
        <v>4189</v>
      </c>
      <c r="B8491" t="s">
        <v>67</v>
      </c>
      <c r="C8491" t="s">
        <v>58</v>
      </c>
      <c r="D8491" t="s">
        <v>25</v>
      </c>
      <c r="E8491" t="s">
        <v>66</v>
      </c>
      <c r="F8491" t="s">
        <v>63</v>
      </c>
      <c r="G8491" t="s">
        <v>31</v>
      </c>
      <c r="H8491" t="s">
        <v>15</v>
      </c>
      <c r="I8491">
        <v>18</v>
      </c>
      <c r="J8491">
        <v>2.4992793</v>
      </c>
      <c r="K8491">
        <v>2.4234648999999999</v>
      </c>
      <c r="L8491">
        <v>7.5814400000000004E-2</v>
      </c>
      <c r="M8491">
        <v>3.0334509999999999E-2</v>
      </c>
      <c r="N8491">
        <v>91.252161999999998</v>
      </c>
      <c r="O8491">
        <v>78.311768999999998</v>
      </c>
      <c r="P8491">
        <v>6.8562570000000003E-2</v>
      </c>
      <c r="Q8491">
        <v>-3.6960989999999999E-2</v>
      </c>
      <c r="R8491">
        <v>-1.205206E-2</v>
      </c>
      <c r="S8491">
        <v>3.9860159999999999E-2</v>
      </c>
      <c r="T8491">
        <v>7.5814400000000004E-2</v>
      </c>
      <c r="U8491">
        <v>0.11176865</v>
      </c>
      <c r="V8491">
        <v>0.16368087000000001</v>
      </c>
      <c r="W8491">
        <v>0.18858979000000001</v>
      </c>
    </row>
    <row r="8492" spans="1:23" x14ac:dyDescent="0.2">
      <c r="A8492" t="s">
        <v>4190</v>
      </c>
      <c r="B8492" t="s">
        <v>67</v>
      </c>
      <c r="C8492" t="s">
        <v>58</v>
      </c>
      <c r="D8492" t="s">
        <v>25</v>
      </c>
      <c r="E8492" t="s">
        <v>66</v>
      </c>
      <c r="F8492" t="s">
        <v>63</v>
      </c>
      <c r="G8492" t="s">
        <v>31</v>
      </c>
      <c r="H8492" t="s">
        <v>15</v>
      </c>
      <c r="I8492">
        <v>19</v>
      </c>
      <c r="J8492">
        <v>2.9459661000000001</v>
      </c>
      <c r="K8492">
        <v>2.7929935000000001</v>
      </c>
      <c r="L8492">
        <v>0.15297253999999999</v>
      </c>
      <c r="M8492">
        <v>5.1926100000000003E-2</v>
      </c>
      <c r="N8492">
        <v>88.149026000000006</v>
      </c>
      <c r="O8492">
        <v>78.311768999999998</v>
      </c>
      <c r="P8492">
        <v>8.0958810000000006E-2</v>
      </c>
      <c r="Q8492">
        <v>1.9807140000000001E-2</v>
      </c>
      <c r="R8492">
        <v>4.9219640000000002E-2</v>
      </c>
      <c r="S8492">
        <v>0.11051769</v>
      </c>
      <c r="T8492">
        <v>0.15297253999999999</v>
      </c>
      <c r="U8492">
        <v>0.19542738000000001</v>
      </c>
      <c r="V8492">
        <v>0.25672542999999998</v>
      </c>
      <c r="W8492">
        <v>0.28613792999999998</v>
      </c>
    </row>
    <row r="8493" spans="1:23" x14ac:dyDescent="0.2">
      <c r="A8493" t="s">
        <v>4191</v>
      </c>
      <c r="B8493" t="s">
        <v>67</v>
      </c>
      <c r="C8493" t="s">
        <v>58</v>
      </c>
      <c r="D8493" t="s">
        <v>25</v>
      </c>
      <c r="E8493" t="s">
        <v>66</v>
      </c>
      <c r="F8493" t="s">
        <v>63</v>
      </c>
      <c r="G8493" t="s">
        <v>31</v>
      </c>
      <c r="H8493" t="s">
        <v>15</v>
      </c>
      <c r="I8493">
        <v>20</v>
      </c>
      <c r="J8493">
        <v>2.8054241000000002</v>
      </c>
      <c r="K8493">
        <v>2.6651465000000001</v>
      </c>
      <c r="L8493">
        <v>0.14027761</v>
      </c>
      <c r="M8493">
        <v>5.0002280000000003E-2</v>
      </c>
      <c r="N8493">
        <v>83.972358</v>
      </c>
      <c r="O8493">
        <v>78.311768999999998</v>
      </c>
      <c r="P8493">
        <v>6.6017900000000004E-2</v>
      </c>
      <c r="Q8493">
        <v>3.1687819999999998E-2</v>
      </c>
      <c r="R8493">
        <v>5.5672260000000001E-2</v>
      </c>
      <c r="S8493">
        <v>0.10565779</v>
      </c>
      <c r="T8493">
        <v>0.14027761</v>
      </c>
      <c r="U8493">
        <v>0.17489742999999999</v>
      </c>
      <c r="V8493">
        <v>0.22488295999999999</v>
      </c>
      <c r="W8493">
        <v>0.24886739999999999</v>
      </c>
    </row>
    <row r="8494" spans="1:23" x14ac:dyDescent="0.2">
      <c r="A8494" t="s">
        <v>4192</v>
      </c>
      <c r="B8494" t="s">
        <v>67</v>
      </c>
      <c r="C8494" t="s">
        <v>58</v>
      </c>
      <c r="D8494" t="s">
        <v>25</v>
      </c>
      <c r="E8494" t="s">
        <v>66</v>
      </c>
      <c r="F8494" t="s">
        <v>63</v>
      </c>
      <c r="G8494" t="s">
        <v>31</v>
      </c>
      <c r="H8494" t="s">
        <v>15</v>
      </c>
      <c r="I8494">
        <v>21</v>
      </c>
      <c r="J8494">
        <v>2.5406531999999999</v>
      </c>
      <c r="K8494">
        <v>2.4873566999999999</v>
      </c>
      <c r="L8494">
        <v>5.3296459999999997E-2</v>
      </c>
      <c r="M8494">
        <v>2.097746E-2</v>
      </c>
      <c r="N8494">
        <v>80.828085999999999</v>
      </c>
      <c r="O8494">
        <v>78.311768999999998</v>
      </c>
      <c r="P8494">
        <v>6.5369860000000002E-2</v>
      </c>
      <c r="Q8494">
        <v>-5.4227379999999999E-2</v>
      </c>
      <c r="R8494">
        <v>-3.0478379999999999E-2</v>
      </c>
      <c r="S8494">
        <v>1.9016479999999999E-2</v>
      </c>
      <c r="T8494">
        <v>5.3296459999999997E-2</v>
      </c>
      <c r="U8494">
        <v>8.757645E-2</v>
      </c>
      <c r="V8494">
        <v>0.13707130000000001</v>
      </c>
      <c r="W8494">
        <v>0.16082030999999999</v>
      </c>
    </row>
    <row r="8495" spans="1:23" x14ac:dyDescent="0.2">
      <c r="A8495" t="s">
        <v>4193</v>
      </c>
      <c r="B8495" t="s">
        <v>67</v>
      </c>
      <c r="C8495" t="s">
        <v>58</v>
      </c>
      <c r="D8495" t="s">
        <v>25</v>
      </c>
      <c r="E8495" t="s">
        <v>66</v>
      </c>
      <c r="F8495" t="s">
        <v>63</v>
      </c>
      <c r="G8495" t="s">
        <v>31</v>
      </c>
      <c r="H8495" t="s">
        <v>14</v>
      </c>
      <c r="I8495">
        <v>22</v>
      </c>
      <c r="J8495">
        <v>2.3735339</v>
      </c>
      <c r="K8495">
        <v>2.3253384000000001</v>
      </c>
      <c r="L8495">
        <v>4.8195460000000002E-2</v>
      </c>
      <c r="M8495">
        <v>2.0305360000000001E-2</v>
      </c>
      <c r="N8495">
        <v>77.634383999999997</v>
      </c>
      <c r="O8495">
        <v>78.311768999999998</v>
      </c>
      <c r="P8495">
        <v>6.2709029999999999E-2</v>
      </c>
      <c r="Q8495">
        <v>-5.4951720000000003E-2</v>
      </c>
      <c r="R8495">
        <v>-3.2169389999999999E-2</v>
      </c>
      <c r="S8495">
        <v>1.5310809999999999E-2</v>
      </c>
      <c r="T8495">
        <v>4.8195460000000002E-2</v>
      </c>
      <c r="U8495">
        <v>8.1080109999999997E-2</v>
      </c>
      <c r="V8495">
        <v>0.12856032000000001</v>
      </c>
      <c r="W8495">
        <v>0.15134264</v>
      </c>
    </row>
    <row r="8496" spans="1:23" x14ac:dyDescent="0.2">
      <c r="A8496" t="s">
        <v>4194</v>
      </c>
      <c r="B8496" t="s">
        <v>67</v>
      </c>
      <c r="C8496" t="s">
        <v>58</v>
      </c>
      <c r="D8496" t="s">
        <v>25</v>
      </c>
      <c r="E8496" t="s">
        <v>66</v>
      </c>
      <c r="F8496" t="s">
        <v>63</v>
      </c>
      <c r="G8496" t="s">
        <v>31</v>
      </c>
      <c r="H8496" t="s">
        <v>14</v>
      </c>
      <c r="I8496">
        <v>23</v>
      </c>
      <c r="J8496">
        <v>2.0567525</v>
      </c>
      <c r="K8496">
        <v>1.9963139000000001</v>
      </c>
      <c r="L8496">
        <v>6.0438539999999999E-2</v>
      </c>
      <c r="M8496">
        <v>2.9385419999999999E-2</v>
      </c>
      <c r="N8496">
        <v>74.770692999999994</v>
      </c>
      <c r="O8496">
        <v>78.311768999999998</v>
      </c>
      <c r="P8496">
        <v>6.5900009999999995E-2</v>
      </c>
      <c r="Q8496">
        <v>-4.7957340000000001E-2</v>
      </c>
      <c r="R8496">
        <v>-2.4015729999999999E-2</v>
      </c>
      <c r="S8496">
        <v>2.588054E-2</v>
      </c>
      <c r="T8496">
        <v>6.0438539999999999E-2</v>
      </c>
      <c r="U8496">
        <v>9.4996540000000004E-2</v>
      </c>
      <c r="V8496">
        <v>0.14489279999999999</v>
      </c>
      <c r="W8496">
        <v>0.16883440999999999</v>
      </c>
    </row>
    <row r="8497" spans="1:23" x14ac:dyDescent="0.2">
      <c r="A8497" t="s">
        <v>4195</v>
      </c>
      <c r="B8497" t="s">
        <v>67</v>
      </c>
      <c r="C8497" t="s">
        <v>58</v>
      </c>
      <c r="D8497" t="s">
        <v>25</v>
      </c>
      <c r="E8497" t="s">
        <v>66</v>
      </c>
      <c r="F8497" t="s">
        <v>63</v>
      </c>
      <c r="G8497" t="s">
        <v>31</v>
      </c>
      <c r="H8497" t="s">
        <v>14</v>
      </c>
      <c r="I8497">
        <v>24</v>
      </c>
      <c r="J8497">
        <v>1.7679473999999999</v>
      </c>
      <c r="K8497">
        <v>1.6969751</v>
      </c>
      <c r="L8497">
        <v>7.0972339999999995E-2</v>
      </c>
      <c r="M8497">
        <v>4.014392E-2</v>
      </c>
      <c r="N8497">
        <v>72.809860999999998</v>
      </c>
      <c r="O8497">
        <v>78.311768999999998</v>
      </c>
      <c r="P8497">
        <v>5.9737819999999997E-2</v>
      </c>
      <c r="Q8497">
        <v>-2.7287639999999998E-2</v>
      </c>
      <c r="R8497">
        <v>-5.5847600000000002E-3</v>
      </c>
      <c r="S8497">
        <v>3.964579E-2</v>
      </c>
      <c r="T8497">
        <v>7.0972339999999995E-2</v>
      </c>
      <c r="U8497">
        <v>0.10229887999999999</v>
      </c>
      <c r="V8497">
        <v>0.14752942999999999</v>
      </c>
      <c r="W8497">
        <v>0.16923231</v>
      </c>
    </row>
    <row r="8498" spans="1:23" x14ac:dyDescent="0.2">
      <c r="A8498" t="s">
        <v>4196</v>
      </c>
      <c r="B8498" t="s">
        <v>67</v>
      </c>
      <c r="C8498" t="s">
        <v>59</v>
      </c>
      <c r="D8498" t="s">
        <v>12</v>
      </c>
      <c r="E8498" t="s">
        <v>65</v>
      </c>
      <c r="F8498" t="s">
        <v>63</v>
      </c>
      <c r="G8498" t="s">
        <v>31</v>
      </c>
      <c r="H8498" t="s">
        <v>13</v>
      </c>
      <c r="I8498">
        <v>1</v>
      </c>
      <c r="J8498">
        <v>0.41288211000000002</v>
      </c>
      <c r="K8498">
        <v>0.40949649999999999</v>
      </c>
      <c r="L8498">
        <v>3.3856099999999998E-3</v>
      </c>
      <c r="M8498" s="1">
        <v>8.1999399999999993E-3</v>
      </c>
      <c r="N8498">
        <v>61.263267999999997</v>
      </c>
      <c r="O8498">
        <v>65.218838000000005</v>
      </c>
      <c r="P8498">
        <v>3.6054799999999999E-3</v>
      </c>
      <c r="Q8498">
        <v>-2.5448900000000002E-3</v>
      </c>
      <c r="R8498">
        <v>-1.2350099999999999E-3</v>
      </c>
      <c r="S8498">
        <v>1.49489E-3</v>
      </c>
      <c r="T8498">
        <v>3.3856099999999998E-3</v>
      </c>
      <c r="U8498">
        <v>5.2763300000000001E-3</v>
      </c>
      <c r="V8498">
        <v>8.0062199999999997E-3</v>
      </c>
      <c r="W8498">
        <v>9.3161000000000008E-3</v>
      </c>
    </row>
    <row r="8499" spans="1:23" x14ac:dyDescent="0.2">
      <c r="A8499" t="s">
        <v>4197</v>
      </c>
      <c r="B8499" t="s">
        <v>67</v>
      </c>
      <c r="C8499" t="s">
        <v>59</v>
      </c>
      <c r="D8499" t="s">
        <v>12</v>
      </c>
      <c r="E8499" t="s">
        <v>65</v>
      </c>
      <c r="F8499" t="s">
        <v>63</v>
      </c>
      <c r="G8499" t="s">
        <v>31</v>
      </c>
      <c r="H8499" t="s">
        <v>13</v>
      </c>
      <c r="I8499">
        <v>2</v>
      </c>
      <c r="J8499">
        <v>0.38059114999999999</v>
      </c>
      <c r="K8499">
        <v>0.37749475999999998</v>
      </c>
      <c r="L8499">
        <v>3.0963900000000001E-3</v>
      </c>
      <c r="M8499">
        <v>8.1357300000000007E-3</v>
      </c>
      <c r="N8499">
        <v>60.443641</v>
      </c>
      <c r="O8499">
        <v>65.218838000000005</v>
      </c>
      <c r="P8499">
        <v>2.74537E-3</v>
      </c>
      <c r="Q8499">
        <v>-1.41935E-3</v>
      </c>
      <c r="R8499">
        <v>-4.2194999999999998E-4</v>
      </c>
      <c r="S8499">
        <v>1.65671E-3</v>
      </c>
      <c r="T8499">
        <v>3.0963900000000001E-3</v>
      </c>
      <c r="U8499">
        <v>4.5360599999999997E-3</v>
      </c>
      <c r="V8499">
        <v>6.6147300000000001E-3</v>
      </c>
      <c r="W8499">
        <v>7.6121299999999999E-3</v>
      </c>
    </row>
    <row r="8500" spans="1:23" x14ac:dyDescent="0.2">
      <c r="A8500" t="s">
        <v>4198</v>
      </c>
      <c r="B8500" t="s">
        <v>67</v>
      </c>
      <c r="C8500" t="s">
        <v>59</v>
      </c>
      <c r="D8500" t="s">
        <v>12</v>
      </c>
      <c r="E8500" t="s">
        <v>65</v>
      </c>
      <c r="F8500" t="s">
        <v>63</v>
      </c>
      <c r="G8500" t="s">
        <v>31</v>
      </c>
      <c r="H8500" t="s">
        <v>13</v>
      </c>
      <c r="I8500">
        <v>3</v>
      </c>
      <c r="J8500">
        <v>0.36112973999999998</v>
      </c>
      <c r="K8500">
        <v>0.35995132000000002</v>
      </c>
      <c r="L8500">
        <v>1.1784199999999999E-3</v>
      </c>
      <c r="M8500">
        <v>3.2631600000000002E-3</v>
      </c>
      <c r="N8500">
        <v>59.953999000000003</v>
      </c>
      <c r="O8500">
        <v>65.218838000000005</v>
      </c>
      <c r="P8500">
        <v>2.6825199999999999E-3</v>
      </c>
      <c r="Q8500">
        <v>-3.2339299999999999E-3</v>
      </c>
      <c r="R8500">
        <v>-2.2593600000000002E-3</v>
      </c>
      <c r="S8500">
        <v>-2.2829E-4</v>
      </c>
      <c r="T8500">
        <v>1.1784199999999999E-3</v>
      </c>
      <c r="U8500">
        <v>2.5851400000000001E-3</v>
      </c>
      <c r="V8500">
        <v>4.6162099999999999E-3</v>
      </c>
      <c r="W8500">
        <v>5.5907800000000001E-3</v>
      </c>
    </row>
    <row r="8501" spans="1:23" x14ac:dyDescent="0.2">
      <c r="A8501" t="s">
        <v>4199</v>
      </c>
      <c r="B8501" t="s">
        <v>67</v>
      </c>
      <c r="C8501" t="s">
        <v>59</v>
      </c>
      <c r="D8501" t="s">
        <v>12</v>
      </c>
      <c r="E8501" t="s">
        <v>65</v>
      </c>
      <c r="F8501" t="s">
        <v>63</v>
      </c>
      <c r="G8501" t="s">
        <v>31</v>
      </c>
      <c r="H8501" t="s">
        <v>13</v>
      </c>
      <c r="I8501">
        <v>4</v>
      </c>
      <c r="J8501">
        <v>0.35103524000000003</v>
      </c>
      <c r="K8501">
        <v>0.35154921</v>
      </c>
      <c r="L8501">
        <v>-5.1396999999999999E-4</v>
      </c>
      <c r="M8501">
        <v>-1.4641599999999999E-3</v>
      </c>
      <c r="N8501">
        <v>59.360244000000002</v>
      </c>
      <c r="O8501">
        <v>65.218838000000005</v>
      </c>
      <c r="P8501">
        <v>2.3092799999999999E-3</v>
      </c>
      <c r="Q8501">
        <v>-4.3124000000000001E-3</v>
      </c>
      <c r="R8501">
        <v>-3.4734399999999999E-3</v>
      </c>
      <c r="S8501">
        <v>-1.72496E-3</v>
      </c>
      <c r="T8501">
        <v>-5.1396999999999999E-4</v>
      </c>
      <c r="U8501">
        <v>6.9702000000000002E-4</v>
      </c>
      <c r="V8501">
        <v>2.4454899999999998E-3</v>
      </c>
      <c r="W8501">
        <v>3.2844599999999999E-3</v>
      </c>
    </row>
    <row r="8502" spans="1:23" x14ac:dyDescent="0.2">
      <c r="A8502" t="s">
        <v>4200</v>
      </c>
      <c r="B8502" t="s">
        <v>67</v>
      </c>
      <c r="C8502" t="s">
        <v>59</v>
      </c>
      <c r="D8502" t="s">
        <v>12</v>
      </c>
      <c r="E8502" t="s">
        <v>65</v>
      </c>
      <c r="F8502" t="s">
        <v>63</v>
      </c>
      <c r="G8502" t="s">
        <v>31</v>
      </c>
      <c r="H8502" t="s">
        <v>13</v>
      </c>
      <c r="I8502">
        <v>5</v>
      </c>
      <c r="J8502">
        <v>0.35485821000000001</v>
      </c>
      <c r="K8502">
        <v>0.35710265000000002</v>
      </c>
      <c r="L8502">
        <v>-2.2444399999999999E-3</v>
      </c>
      <c r="M8502">
        <v>-6.3248999999999996E-3</v>
      </c>
      <c r="N8502">
        <v>58.778602999999997</v>
      </c>
      <c r="O8502">
        <v>65.218838000000005</v>
      </c>
      <c r="P8502">
        <v>1.75373E-3</v>
      </c>
      <c r="Q8502">
        <v>-5.1290700000000003E-3</v>
      </c>
      <c r="R8502">
        <v>-4.4919399999999998E-3</v>
      </c>
      <c r="S8502">
        <v>-3.1641E-3</v>
      </c>
      <c r="T8502">
        <v>-2.2444399999999999E-3</v>
      </c>
      <c r="U8502">
        <v>-1.32479E-3</v>
      </c>
      <c r="V8502" s="1">
        <v>3.0510000000000001E-6</v>
      </c>
      <c r="W8502">
        <v>6.4017999999999996E-4</v>
      </c>
    </row>
    <row r="8503" spans="1:23" x14ac:dyDescent="0.2">
      <c r="A8503" t="s">
        <v>4201</v>
      </c>
      <c r="B8503" t="s">
        <v>67</v>
      </c>
      <c r="C8503" t="s">
        <v>59</v>
      </c>
      <c r="D8503" t="s">
        <v>12</v>
      </c>
      <c r="E8503" t="s">
        <v>65</v>
      </c>
      <c r="F8503" t="s">
        <v>63</v>
      </c>
      <c r="G8503" t="s">
        <v>31</v>
      </c>
      <c r="H8503" t="s">
        <v>13</v>
      </c>
      <c r="I8503">
        <v>6</v>
      </c>
      <c r="J8503">
        <v>0.38553048000000001</v>
      </c>
      <c r="K8503">
        <v>0.38722883000000002</v>
      </c>
      <c r="L8503">
        <v>-1.6983499999999999E-3</v>
      </c>
      <c r="M8503">
        <v>-4.4052199999999996E-3</v>
      </c>
      <c r="N8503">
        <v>58.718797000000002</v>
      </c>
      <c r="O8503">
        <v>65.218838000000005</v>
      </c>
      <c r="P8503">
        <v>1.83734E-3</v>
      </c>
      <c r="Q8503">
        <v>-4.7204999999999999E-3</v>
      </c>
      <c r="R8503">
        <v>-4.0529900000000002E-3</v>
      </c>
      <c r="S8503">
        <v>-2.6618499999999999E-3</v>
      </c>
      <c r="T8503">
        <v>-1.6983499999999999E-3</v>
      </c>
      <c r="U8503">
        <v>-7.3485E-4</v>
      </c>
      <c r="V8503">
        <v>6.5629999999999996E-4</v>
      </c>
      <c r="W8503">
        <v>1.3238099999999999E-3</v>
      </c>
    </row>
    <row r="8504" spans="1:23" x14ac:dyDescent="0.2">
      <c r="A8504" t="s">
        <v>4202</v>
      </c>
      <c r="B8504" t="s">
        <v>67</v>
      </c>
      <c r="C8504" t="s">
        <v>59</v>
      </c>
      <c r="D8504" t="s">
        <v>12</v>
      </c>
      <c r="E8504" t="s">
        <v>65</v>
      </c>
      <c r="F8504" t="s">
        <v>63</v>
      </c>
      <c r="G8504" t="s">
        <v>31</v>
      </c>
      <c r="H8504" t="s">
        <v>14</v>
      </c>
      <c r="I8504">
        <v>7</v>
      </c>
      <c r="J8504">
        <v>0.44652287000000002</v>
      </c>
      <c r="K8504">
        <v>0.45022989000000002</v>
      </c>
      <c r="L8504">
        <v>-3.7070200000000001E-3</v>
      </c>
      <c r="M8504">
        <v>-8.3019800000000005E-3</v>
      </c>
      <c r="N8504">
        <v>58.113981000000003</v>
      </c>
      <c r="O8504">
        <v>65.218838000000005</v>
      </c>
      <c r="P8504">
        <v>2.2427699999999998E-3</v>
      </c>
      <c r="Q8504">
        <v>-7.3960500000000004E-3</v>
      </c>
      <c r="R8504">
        <v>-6.5812500000000003E-3</v>
      </c>
      <c r="S8504">
        <v>-4.8831300000000003E-3</v>
      </c>
      <c r="T8504">
        <v>-3.7070200000000001E-3</v>
      </c>
      <c r="U8504">
        <v>-2.5309099999999999E-3</v>
      </c>
      <c r="V8504">
        <v>-8.3279999999999997E-4</v>
      </c>
      <c r="W8504">
        <v>-1.8E-5</v>
      </c>
    </row>
    <row r="8505" spans="1:23" x14ac:dyDescent="0.2">
      <c r="A8505" t="s">
        <v>4203</v>
      </c>
      <c r="B8505" t="s">
        <v>67</v>
      </c>
      <c r="C8505" t="s">
        <v>59</v>
      </c>
      <c r="D8505" t="s">
        <v>12</v>
      </c>
      <c r="E8505" t="s">
        <v>65</v>
      </c>
      <c r="F8505" t="s">
        <v>63</v>
      </c>
      <c r="G8505" t="s">
        <v>31</v>
      </c>
      <c r="H8505" t="s">
        <v>14</v>
      </c>
      <c r="I8505">
        <v>8</v>
      </c>
      <c r="J8505">
        <v>0.46514076999999998</v>
      </c>
      <c r="K8505">
        <v>0.46755006999999998</v>
      </c>
      <c r="L8505">
        <v>-2.4093000000000001E-3</v>
      </c>
      <c r="M8505">
        <v>-5.1797199999999996E-3</v>
      </c>
      <c r="N8505">
        <v>57.845038000000002</v>
      </c>
      <c r="O8505">
        <v>65.218838000000005</v>
      </c>
      <c r="P8505">
        <v>1.9762E-3</v>
      </c>
      <c r="Q8505">
        <v>-5.6598600000000001E-3</v>
      </c>
      <c r="R8505">
        <v>-4.9418999999999999E-3</v>
      </c>
      <c r="S8505">
        <v>-3.4456199999999999E-3</v>
      </c>
      <c r="T8505">
        <v>-2.4093000000000001E-3</v>
      </c>
      <c r="U8505">
        <v>-1.37298E-3</v>
      </c>
      <c r="V8505">
        <v>1.2329999999999999E-4</v>
      </c>
      <c r="W8505">
        <v>8.4126000000000003E-4</v>
      </c>
    </row>
    <row r="8506" spans="1:23" x14ac:dyDescent="0.2">
      <c r="A8506" t="s">
        <v>4204</v>
      </c>
      <c r="B8506" t="s">
        <v>67</v>
      </c>
      <c r="C8506" t="s">
        <v>59</v>
      </c>
      <c r="D8506" t="s">
        <v>12</v>
      </c>
      <c r="E8506" t="s">
        <v>65</v>
      </c>
      <c r="F8506" t="s">
        <v>63</v>
      </c>
      <c r="G8506" t="s">
        <v>31</v>
      </c>
      <c r="H8506" t="s">
        <v>14</v>
      </c>
      <c r="I8506">
        <v>9</v>
      </c>
      <c r="J8506">
        <v>0.45612775</v>
      </c>
      <c r="K8506">
        <v>0.45723039999999998</v>
      </c>
      <c r="L8506">
        <v>-1.1026499999999999E-3</v>
      </c>
      <c r="M8506">
        <v>-2.41741E-3</v>
      </c>
      <c r="N8506">
        <v>60.371645000000001</v>
      </c>
      <c r="O8506">
        <v>65.218838000000005</v>
      </c>
      <c r="P8506">
        <v>2.09144E-3</v>
      </c>
      <c r="Q8506">
        <v>-4.5427599999999999E-3</v>
      </c>
      <c r="R8506">
        <v>-3.7829399999999998E-3</v>
      </c>
      <c r="S8506">
        <v>-2.1993999999999998E-3</v>
      </c>
      <c r="T8506">
        <v>-1.1026499999999999E-3</v>
      </c>
      <c r="U8506" s="1">
        <v>-5.8919999999999997E-6</v>
      </c>
      <c r="V8506">
        <v>1.5776500000000001E-3</v>
      </c>
      <c r="W8506">
        <v>2.3374699999999999E-3</v>
      </c>
    </row>
    <row r="8507" spans="1:23" x14ac:dyDescent="0.2">
      <c r="A8507" t="s">
        <v>4205</v>
      </c>
      <c r="B8507" t="s">
        <v>67</v>
      </c>
      <c r="C8507" t="s">
        <v>59</v>
      </c>
      <c r="D8507" t="s">
        <v>12</v>
      </c>
      <c r="E8507" t="s">
        <v>65</v>
      </c>
      <c r="F8507" t="s">
        <v>63</v>
      </c>
      <c r="G8507" t="s">
        <v>31</v>
      </c>
      <c r="H8507" t="s">
        <v>14</v>
      </c>
      <c r="I8507">
        <v>10</v>
      </c>
      <c r="J8507">
        <v>0.45409922000000003</v>
      </c>
      <c r="K8507">
        <v>0.45883568000000002</v>
      </c>
      <c r="L8507">
        <v>-4.7364599999999996E-3</v>
      </c>
      <c r="M8507">
        <v>-1.0430460000000001E-2</v>
      </c>
      <c r="N8507">
        <v>64.853168999999994</v>
      </c>
      <c r="O8507">
        <v>65.218838000000005</v>
      </c>
      <c r="P8507">
        <v>2.6386000000000001E-3</v>
      </c>
      <c r="Q8507">
        <v>-9.0765800000000008E-3</v>
      </c>
      <c r="R8507">
        <v>-8.1179700000000004E-3</v>
      </c>
      <c r="S8507">
        <v>-6.1201500000000004E-3</v>
      </c>
      <c r="T8507">
        <v>-4.7364599999999996E-3</v>
      </c>
      <c r="U8507">
        <v>-3.3527800000000001E-3</v>
      </c>
      <c r="V8507">
        <v>-1.3549600000000001E-3</v>
      </c>
      <c r="W8507">
        <v>-3.9635000000000001E-4</v>
      </c>
    </row>
    <row r="8508" spans="1:23" x14ac:dyDescent="0.2">
      <c r="A8508" t="s">
        <v>4206</v>
      </c>
      <c r="B8508" t="s">
        <v>67</v>
      </c>
      <c r="C8508" t="s">
        <v>59</v>
      </c>
      <c r="D8508" t="s">
        <v>12</v>
      </c>
      <c r="E8508" t="s">
        <v>65</v>
      </c>
      <c r="F8508" t="s">
        <v>63</v>
      </c>
      <c r="G8508" t="s">
        <v>31</v>
      </c>
      <c r="H8508" t="s">
        <v>14</v>
      </c>
      <c r="I8508">
        <v>11</v>
      </c>
      <c r="J8508">
        <v>0.45620093</v>
      </c>
      <c r="K8508">
        <v>0.46221265</v>
      </c>
      <c r="L8508">
        <v>-6.0117199999999999E-3</v>
      </c>
      <c r="M8508">
        <v>-1.317779E-2</v>
      </c>
      <c r="N8508">
        <v>68.853050999999994</v>
      </c>
      <c r="O8508">
        <v>65.218838000000005</v>
      </c>
      <c r="P8508">
        <v>3.0129599999999999E-3</v>
      </c>
      <c r="Q8508">
        <v>-1.0967599999999999E-2</v>
      </c>
      <c r="R8508">
        <v>-9.8729899999999999E-3</v>
      </c>
      <c r="S8508">
        <v>-7.5917199999999997E-3</v>
      </c>
      <c r="T8508">
        <v>-6.0117199999999999E-3</v>
      </c>
      <c r="U8508">
        <v>-4.4317200000000001E-3</v>
      </c>
      <c r="V8508">
        <v>-2.1504599999999999E-3</v>
      </c>
      <c r="W8508">
        <v>-1.0558399999999999E-3</v>
      </c>
    </row>
    <row r="8509" spans="1:23" x14ac:dyDescent="0.2">
      <c r="A8509" t="s">
        <v>4207</v>
      </c>
      <c r="B8509" t="s">
        <v>67</v>
      </c>
      <c r="C8509" t="s">
        <v>59</v>
      </c>
      <c r="D8509" t="s">
        <v>12</v>
      </c>
      <c r="E8509" t="s">
        <v>65</v>
      </c>
      <c r="F8509" t="s">
        <v>63</v>
      </c>
      <c r="G8509" t="s">
        <v>31</v>
      </c>
      <c r="H8509" t="s">
        <v>14</v>
      </c>
      <c r="I8509">
        <v>12</v>
      </c>
      <c r="J8509">
        <v>0.45927711999999998</v>
      </c>
      <c r="K8509">
        <v>0.46448497</v>
      </c>
      <c r="L8509">
        <v>-5.20785E-3</v>
      </c>
      <c r="M8509" s="1">
        <v>-1.133923E-2</v>
      </c>
      <c r="N8509">
        <v>71.779246000000001</v>
      </c>
      <c r="O8509">
        <v>65.218838000000005</v>
      </c>
      <c r="P8509">
        <v>3.24589E-3</v>
      </c>
      <c r="Q8509">
        <v>-1.054686E-2</v>
      </c>
      <c r="R8509">
        <v>-9.3676200000000001E-3</v>
      </c>
      <c r="S8509">
        <v>-6.9100000000000003E-3</v>
      </c>
      <c r="T8509">
        <v>-5.20785E-3</v>
      </c>
      <c r="U8509">
        <v>-3.50571E-3</v>
      </c>
      <c r="V8509">
        <v>-1.0480800000000001E-3</v>
      </c>
      <c r="W8509">
        <v>1.3116000000000001E-4</v>
      </c>
    </row>
    <row r="8510" spans="1:23" x14ac:dyDescent="0.2">
      <c r="A8510" t="s">
        <v>4208</v>
      </c>
      <c r="B8510" t="s">
        <v>67</v>
      </c>
      <c r="C8510" t="s">
        <v>59</v>
      </c>
      <c r="D8510" t="s">
        <v>12</v>
      </c>
      <c r="E8510" t="s">
        <v>65</v>
      </c>
      <c r="F8510" t="s">
        <v>63</v>
      </c>
      <c r="G8510" t="s">
        <v>31</v>
      </c>
      <c r="H8510" t="s">
        <v>14</v>
      </c>
      <c r="I8510">
        <v>13</v>
      </c>
      <c r="J8510">
        <v>0.46271359000000001</v>
      </c>
      <c r="K8510">
        <v>0.46657435000000003</v>
      </c>
      <c r="L8510">
        <v>-3.86076E-3</v>
      </c>
      <c r="M8510">
        <v>-8.3437400000000005E-3</v>
      </c>
      <c r="N8510">
        <v>73.192240999999996</v>
      </c>
      <c r="O8510">
        <v>65.218838000000005</v>
      </c>
      <c r="P8510">
        <v>3.8004100000000002E-3</v>
      </c>
      <c r="Q8510">
        <v>-1.011187E-2</v>
      </c>
      <c r="R8510">
        <v>-8.7311799999999998E-3</v>
      </c>
      <c r="S8510">
        <v>-5.8536999999999999E-3</v>
      </c>
      <c r="T8510">
        <v>-3.86076E-3</v>
      </c>
      <c r="U8510" s="1">
        <v>-1.86783E-3</v>
      </c>
      <c r="V8510">
        <v>1.00965E-3</v>
      </c>
      <c r="W8510" s="1">
        <v>2.3903499999999999E-3</v>
      </c>
    </row>
    <row r="8511" spans="1:23" x14ac:dyDescent="0.2">
      <c r="A8511" t="s">
        <v>4209</v>
      </c>
      <c r="B8511" t="s">
        <v>67</v>
      </c>
      <c r="C8511" t="s">
        <v>59</v>
      </c>
      <c r="D8511" t="s">
        <v>12</v>
      </c>
      <c r="E8511" t="s">
        <v>65</v>
      </c>
      <c r="F8511" t="s">
        <v>63</v>
      </c>
      <c r="G8511" t="s">
        <v>31</v>
      </c>
      <c r="H8511" t="s">
        <v>14</v>
      </c>
      <c r="I8511">
        <v>14</v>
      </c>
      <c r="J8511">
        <v>0.46494636</v>
      </c>
      <c r="K8511">
        <v>0.46670842000000001</v>
      </c>
      <c r="L8511">
        <v>-1.76206E-3</v>
      </c>
      <c r="M8511">
        <v>-3.7897999999999999E-3</v>
      </c>
      <c r="N8511">
        <v>73.971462000000002</v>
      </c>
      <c r="O8511">
        <v>65.218838000000005</v>
      </c>
      <c r="P8511">
        <v>5.1238300000000002E-3</v>
      </c>
      <c r="Q8511">
        <v>-1.0189999999999999E-2</v>
      </c>
      <c r="R8511">
        <v>-8.3285000000000008E-3</v>
      </c>
      <c r="S8511">
        <v>-4.4489899999999999E-3</v>
      </c>
      <c r="T8511">
        <v>-1.76206E-3</v>
      </c>
      <c r="U8511">
        <v>9.2487999999999999E-4</v>
      </c>
      <c r="V8511">
        <v>4.8043900000000004E-3</v>
      </c>
      <c r="W8511">
        <v>6.6658899999999998E-3</v>
      </c>
    </row>
    <row r="8512" spans="1:23" x14ac:dyDescent="0.2">
      <c r="A8512" t="s">
        <v>4210</v>
      </c>
      <c r="B8512" t="s">
        <v>67</v>
      </c>
      <c r="C8512" t="s">
        <v>59</v>
      </c>
      <c r="D8512" t="s">
        <v>12</v>
      </c>
      <c r="E8512" t="s">
        <v>65</v>
      </c>
      <c r="F8512" t="s">
        <v>63</v>
      </c>
      <c r="G8512" t="s">
        <v>31</v>
      </c>
      <c r="H8512" t="s">
        <v>14</v>
      </c>
      <c r="I8512">
        <v>15</v>
      </c>
      <c r="J8512">
        <v>0.46977685000000002</v>
      </c>
      <c r="K8512">
        <v>0.47047082000000001</v>
      </c>
      <c r="L8512">
        <v>-6.9397000000000003E-4</v>
      </c>
      <c r="M8512">
        <v>-1.47722E-3</v>
      </c>
      <c r="N8512">
        <v>74.690788999999995</v>
      </c>
      <c r="O8512">
        <v>65.218838000000005</v>
      </c>
      <c r="P8512">
        <v>5.0797400000000001E-3</v>
      </c>
      <c r="Q8512">
        <v>-9.0494000000000008E-3</v>
      </c>
      <c r="R8512">
        <v>-7.2039199999999999E-3</v>
      </c>
      <c r="S8512">
        <v>-3.3577899999999998E-3</v>
      </c>
      <c r="T8512">
        <v>-6.9397000000000003E-4</v>
      </c>
      <c r="U8512">
        <v>1.96985E-3</v>
      </c>
      <c r="V8512">
        <v>5.81599E-3</v>
      </c>
      <c r="W8512">
        <v>7.6614700000000001E-3</v>
      </c>
    </row>
    <row r="8513" spans="1:23" x14ac:dyDescent="0.2">
      <c r="A8513" t="s">
        <v>4211</v>
      </c>
      <c r="B8513" t="s">
        <v>67</v>
      </c>
      <c r="C8513" t="s">
        <v>59</v>
      </c>
      <c r="D8513" t="s">
        <v>12</v>
      </c>
      <c r="E8513" t="s">
        <v>65</v>
      </c>
      <c r="F8513" t="s">
        <v>63</v>
      </c>
      <c r="G8513" t="s">
        <v>31</v>
      </c>
      <c r="H8513" t="s">
        <v>14</v>
      </c>
      <c r="I8513">
        <v>16</v>
      </c>
      <c r="J8513">
        <v>0.48967500000000003</v>
      </c>
      <c r="K8513">
        <v>0.48887351000000001</v>
      </c>
      <c r="L8513">
        <v>8.0148999999999997E-4</v>
      </c>
      <c r="M8513" s="1">
        <v>1.6367700000000001E-3</v>
      </c>
      <c r="N8513">
        <v>73.897914</v>
      </c>
      <c r="O8513">
        <v>65.218838000000005</v>
      </c>
      <c r="P8513">
        <v>5.01959E-3</v>
      </c>
      <c r="Q8513">
        <v>-7.4549999999999998E-3</v>
      </c>
      <c r="R8513">
        <v>-5.6313700000000001E-3</v>
      </c>
      <c r="S8513">
        <v>-1.8307900000000001E-3</v>
      </c>
      <c r="T8513">
        <v>8.0148999999999997E-4</v>
      </c>
      <c r="U8513">
        <v>3.4337600000000001E-3</v>
      </c>
      <c r="V8513">
        <v>7.2343499999999996E-3</v>
      </c>
      <c r="W8513">
        <v>9.0579700000000003E-3</v>
      </c>
    </row>
    <row r="8514" spans="1:23" x14ac:dyDescent="0.2">
      <c r="A8514" t="s">
        <v>4212</v>
      </c>
      <c r="B8514" t="s">
        <v>67</v>
      </c>
      <c r="C8514" t="s">
        <v>59</v>
      </c>
      <c r="D8514" t="s">
        <v>12</v>
      </c>
      <c r="E8514" t="s">
        <v>65</v>
      </c>
      <c r="F8514" t="s">
        <v>63</v>
      </c>
      <c r="G8514" t="s">
        <v>31</v>
      </c>
      <c r="H8514" t="s">
        <v>15</v>
      </c>
      <c r="I8514">
        <v>17</v>
      </c>
      <c r="J8514">
        <v>0.51327164000000003</v>
      </c>
      <c r="K8514">
        <v>0.51150432999999995</v>
      </c>
      <c r="L8514">
        <v>1.76731E-3</v>
      </c>
      <c r="M8514">
        <v>3.4432299999999998E-3</v>
      </c>
      <c r="N8514">
        <v>72.633163999999994</v>
      </c>
      <c r="O8514">
        <v>65.218838000000005</v>
      </c>
      <c r="P8514">
        <v>5.1039099999999997E-3</v>
      </c>
      <c r="Q8514">
        <v>-6.6278800000000001E-3</v>
      </c>
      <c r="R8514">
        <v>-4.7736200000000001E-3</v>
      </c>
      <c r="S8514">
        <v>-9.0917999999999999E-4</v>
      </c>
      <c r="T8514">
        <v>1.76731E-3</v>
      </c>
      <c r="U8514">
        <v>4.4438100000000003E-3</v>
      </c>
      <c r="V8514">
        <v>8.3082399999999997E-3</v>
      </c>
      <c r="W8514">
        <v>1.01625E-2</v>
      </c>
    </row>
    <row r="8515" spans="1:23" x14ac:dyDescent="0.2">
      <c r="A8515" t="s">
        <v>4213</v>
      </c>
      <c r="B8515" t="s">
        <v>67</v>
      </c>
      <c r="C8515" t="s">
        <v>59</v>
      </c>
      <c r="D8515" t="s">
        <v>12</v>
      </c>
      <c r="E8515" t="s">
        <v>65</v>
      </c>
      <c r="F8515" t="s">
        <v>63</v>
      </c>
      <c r="G8515" t="s">
        <v>31</v>
      </c>
      <c r="H8515" t="s">
        <v>15</v>
      </c>
      <c r="I8515">
        <v>18</v>
      </c>
      <c r="J8515">
        <v>0.55246348000000001</v>
      </c>
      <c r="K8515">
        <v>0.55039738999999999</v>
      </c>
      <c r="L8515">
        <v>2.0660800000000001E-3</v>
      </c>
      <c r="M8515">
        <v>3.73976E-3</v>
      </c>
      <c r="N8515">
        <v>70.762895</v>
      </c>
      <c r="O8515">
        <v>65.218838000000005</v>
      </c>
      <c r="P8515">
        <v>4.7467200000000003E-3</v>
      </c>
      <c r="Q8515">
        <v>-5.7415699999999997E-3</v>
      </c>
      <c r="R8515">
        <v>-4.0170800000000001E-3</v>
      </c>
      <c r="S8515">
        <v>-4.2309999999999998E-4</v>
      </c>
      <c r="T8515">
        <v>2.0660800000000001E-3</v>
      </c>
      <c r="U8515">
        <v>4.5552600000000002E-3</v>
      </c>
      <c r="V8515">
        <v>8.1492500000000002E-3</v>
      </c>
      <c r="W8515">
        <v>9.8737400000000006E-3</v>
      </c>
    </row>
    <row r="8516" spans="1:23" x14ac:dyDescent="0.2">
      <c r="A8516" t="s">
        <v>4214</v>
      </c>
      <c r="B8516" t="s">
        <v>67</v>
      </c>
      <c r="C8516" t="s">
        <v>59</v>
      </c>
      <c r="D8516" t="s">
        <v>12</v>
      </c>
      <c r="E8516" t="s">
        <v>65</v>
      </c>
      <c r="F8516" t="s">
        <v>63</v>
      </c>
      <c r="G8516" t="s">
        <v>31</v>
      </c>
      <c r="H8516" t="s">
        <v>15</v>
      </c>
      <c r="I8516">
        <v>19</v>
      </c>
      <c r="J8516">
        <v>0.63193988000000001</v>
      </c>
      <c r="K8516">
        <v>0.62870042999999998</v>
      </c>
      <c r="L8516">
        <v>3.23946E-3</v>
      </c>
      <c r="M8516">
        <v>5.12621E-3</v>
      </c>
      <c r="N8516">
        <v>68.351247999999998</v>
      </c>
      <c r="O8516">
        <v>65.218838000000005</v>
      </c>
      <c r="P8516">
        <v>4.38398E-3</v>
      </c>
      <c r="Q8516">
        <v>-3.9715499999999999E-3</v>
      </c>
      <c r="R8516">
        <v>-2.3788400000000001E-3</v>
      </c>
      <c r="S8516">
        <v>9.4050000000000004E-4</v>
      </c>
      <c r="T8516">
        <v>3.23946E-3</v>
      </c>
      <c r="U8516">
        <v>5.5384199999999996E-3</v>
      </c>
      <c r="V8516">
        <v>8.8577599999999992E-3</v>
      </c>
      <c r="W8516">
        <v>1.045047E-2</v>
      </c>
    </row>
    <row r="8517" spans="1:23" x14ac:dyDescent="0.2">
      <c r="A8517" t="s">
        <v>4215</v>
      </c>
      <c r="B8517" t="s">
        <v>67</v>
      </c>
      <c r="C8517" t="s">
        <v>59</v>
      </c>
      <c r="D8517" t="s">
        <v>12</v>
      </c>
      <c r="E8517" t="s">
        <v>65</v>
      </c>
      <c r="F8517" t="s">
        <v>63</v>
      </c>
      <c r="G8517" t="s">
        <v>31</v>
      </c>
      <c r="H8517" t="s">
        <v>15</v>
      </c>
      <c r="I8517">
        <v>20</v>
      </c>
      <c r="J8517">
        <v>0.68205364000000002</v>
      </c>
      <c r="K8517">
        <v>0.67726821000000004</v>
      </c>
      <c r="L8517">
        <v>4.7854300000000002E-3</v>
      </c>
      <c r="M8517">
        <v>7.0162100000000002E-3</v>
      </c>
      <c r="N8517">
        <v>65.558049999999994</v>
      </c>
      <c r="O8517">
        <v>65.218838000000005</v>
      </c>
      <c r="P8517">
        <v>4.2822600000000004E-3</v>
      </c>
      <c r="Q8517">
        <v>-2.2582499999999998E-3</v>
      </c>
      <c r="R8517">
        <v>-7.025E-4</v>
      </c>
      <c r="S8517">
        <v>2.53981E-3</v>
      </c>
      <c r="T8517">
        <v>4.7854300000000002E-3</v>
      </c>
      <c r="U8517">
        <v>7.0310499999999996E-3</v>
      </c>
      <c r="V8517">
        <v>1.027336E-2</v>
      </c>
      <c r="W8517">
        <v>1.182911E-2</v>
      </c>
    </row>
    <row r="8518" spans="1:23" x14ac:dyDescent="0.2">
      <c r="A8518" t="s">
        <v>4216</v>
      </c>
      <c r="B8518" t="s">
        <v>67</v>
      </c>
      <c r="C8518" t="s">
        <v>59</v>
      </c>
      <c r="D8518" t="s">
        <v>12</v>
      </c>
      <c r="E8518" t="s">
        <v>65</v>
      </c>
      <c r="F8518" t="s">
        <v>63</v>
      </c>
      <c r="G8518" t="s">
        <v>31</v>
      </c>
      <c r="H8518" t="s">
        <v>15</v>
      </c>
      <c r="I8518">
        <v>21</v>
      </c>
      <c r="J8518">
        <v>0.65925328000000005</v>
      </c>
      <c r="K8518">
        <v>0.65471681999999998</v>
      </c>
      <c r="L8518">
        <v>4.53645E-3</v>
      </c>
      <c r="M8518">
        <v>6.8811999999999996E-3</v>
      </c>
      <c r="N8518">
        <v>63.985647999999998</v>
      </c>
      <c r="O8518">
        <v>65.218838000000005</v>
      </c>
      <c r="P8518">
        <v>3.2947300000000001E-3</v>
      </c>
      <c r="Q8518">
        <v>-8.8289E-4</v>
      </c>
      <c r="R8518">
        <v>3.1409E-4</v>
      </c>
      <c r="S8518">
        <v>2.80869E-3</v>
      </c>
      <c r="T8518">
        <v>4.53645E-3</v>
      </c>
      <c r="U8518">
        <v>6.2642100000000001E-3</v>
      </c>
      <c r="V8518">
        <v>8.7588100000000006E-3</v>
      </c>
      <c r="W8518">
        <v>9.9557900000000008E-3</v>
      </c>
    </row>
    <row r="8519" spans="1:23" x14ac:dyDescent="0.2">
      <c r="A8519" t="s">
        <v>4217</v>
      </c>
      <c r="B8519" t="s">
        <v>67</v>
      </c>
      <c r="C8519" t="s">
        <v>59</v>
      </c>
      <c r="D8519" t="s">
        <v>12</v>
      </c>
      <c r="E8519" t="s">
        <v>65</v>
      </c>
      <c r="F8519" t="s">
        <v>63</v>
      </c>
      <c r="G8519" t="s">
        <v>31</v>
      </c>
      <c r="H8519" t="s">
        <v>14</v>
      </c>
      <c r="I8519">
        <v>22</v>
      </c>
      <c r="J8519">
        <v>0.61082760000000003</v>
      </c>
      <c r="K8519">
        <v>0.61047105000000002</v>
      </c>
      <c r="L8519">
        <v>3.5655000000000002E-4</v>
      </c>
      <c r="M8519">
        <v>5.8372000000000003E-4</v>
      </c>
      <c r="N8519">
        <v>62.865428000000001</v>
      </c>
      <c r="O8519">
        <v>65.218838000000005</v>
      </c>
      <c r="P8519">
        <v>2.4375E-3</v>
      </c>
      <c r="Q8519">
        <v>-3.6527700000000001E-3</v>
      </c>
      <c r="R8519">
        <v>-2.7672299999999999E-3</v>
      </c>
      <c r="S8519">
        <v>-9.2166999999999998E-4</v>
      </c>
      <c r="T8519">
        <v>3.5655000000000002E-4</v>
      </c>
      <c r="U8519">
        <v>1.63478E-3</v>
      </c>
      <c r="V8519">
        <v>3.4803299999999998E-3</v>
      </c>
      <c r="W8519">
        <v>4.3658799999999999E-3</v>
      </c>
    </row>
    <row r="8520" spans="1:23" x14ac:dyDescent="0.2">
      <c r="A8520" t="s">
        <v>4218</v>
      </c>
      <c r="B8520" t="s">
        <v>67</v>
      </c>
      <c r="C8520" t="s">
        <v>59</v>
      </c>
      <c r="D8520" t="s">
        <v>12</v>
      </c>
      <c r="E8520" t="s">
        <v>65</v>
      </c>
      <c r="F8520" t="s">
        <v>63</v>
      </c>
      <c r="G8520" t="s">
        <v>31</v>
      </c>
      <c r="H8520" t="s">
        <v>14</v>
      </c>
      <c r="I8520">
        <v>23</v>
      </c>
      <c r="J8520">
        <v>0.53469244999999999</v>
      </c>
      <c r="K8520">
        <v>0.53628774000000001</v>
      </c>
      <c r="L8520">
        <v>-1.5952900000000001E-3</v>
      </c>
      <c r="M8520">
        <v>-2.9835600000000001E-3</v>
      </c>
      <c r="N8520">
        <v>61.993338999999999</v>
      </c>
      <c r="O8520">
        <v>65.218838000000005</v>
      </c>
      <c r="P8520">
        <v>3.0881300000000001E-3</v>
      </c>
      <c r="Q8520">
        <v>-6.6748099999999998E-3</v>
      </c>
      <c r="R8520">
        <v>-5.5528799999999996E-3</v>
      </c>
      <c r="S8520">
        <v>-3.2147E-3</v>
      </c>
      <c r="T8520">
        <v>-1.5952900000000001E-3</v>
      </c>
      <c r="U8520">
        <v>2.4130000000000001E-5</v>
      </c>
      <c r="V8520">
        <v>2.3623099999999998E-3</v>
      </c>
      <c r="W8520">
        <v>3.4842300000000001E-3</v>
      </c>
    </row>
    <row r="8521" spans="1:23" x14ac:dyDescent="0.2">
      <c r="A8521" t="s">
        <v>4219</v>
      </c>
      <c r="B8521" t="s">
        <v>67</v>
      </c>
      <c r="C8521" t="s">
        <v>59</v>
      </c>
      <c r="D8521" t="s">
        <v>12</v>
      </c>
      <c r="E8521" t="s">
        <v>65</v>
      </c>
      <c r="F8521" t="s">
        <v>63</v>
      </c>
      <c r="G8521" t="s">
        <v>31</v>
      </c>
      <c r="H8521" t="s">
        <v>14</v>
      </c>
      <c r="I8521">
        <v>24</v>
      </c>
      <c r="J8521">
        <v>0.45732599000000002</v>
      </c>
      <c r="K8521">
        <v>0.45992648000000003</v>
      </c>
      <c r="L8521">
        <v>-2.60049E-3</v>
      </c>
      <c r="M8521">
        <v>-5.6862900000000001E-3</v>
      </c>
      <c r="N8521">
        <v>61.128298999999998</v>
      </c>
      <c r="O8521">
        <v>65.218838000000005</v>
      </c>
      <c r="P8521">
        <v>3.2897400000000002E-3</v>
      </c>
      <c r="Q8521">
        <v>-8.0116400000000004E-3</v>
      </c>
      <c r="R8521">
        <v>-6.8164599999999999E-3</v>
      </c>
      <c r="S8521">
        <v>-4.3256299999999996E-3</v>
      </c>
      <c r="T8521">
        <v>-2.60049E-3</v>
      </c>
      <c r="U8521">
        <v>-8.7533999999999995E-4</v>
      </c>
      <c r="V8521">
        <v>1.61549E-3</v>
      </c>
      <c r="W8521">
        <v>2.81066E-3</v>
      </c>
    </row>
    <row r="8522" spans="1:23" x14ac:dyDescent="0.2">
      <c r="A8522" t="s">
        <v>10026</v>
      </c>
      <c r="B8522" t="s">
        <v>67</v>
      </c>
      <c r="C8522" t="s">
        <v>59</v>
      </c>
      <c r="D8522" t="s">
        <v>12</v>
      </c>
      <c r="E8522" t="s">
        <v>5652</v>
      </c>
      <c r="F8522" t="s">
        <v>64</v>
      </c>
      <c r="G8522" t="s">
        <v>31</v>
      </c>
      <c r="H8522" t="s">
        <v>14</v>
      </c>
      <c r="I8522">
        <v>1</v>
      </c>
      <c r="J8522">
        <v>0.41263042999999999</v>
      </c>
      <c r="K8522">
        <v>0.41178680000000001</v>
      </c>
      <c r="L8522">
        <v>8.4363000000000005E-4</v>
      </c>
      <c r="M8522">
        <v>2.0445099999999998E-3</v>
      </c>
      <c r="N8522">
        <v>61.269691000000002</v>
      </c>
      <c r="O8522">
        <v>65.230727000000002</v>
      </c>
      <c r="P8522">
        <v>2.7882599999999999E-3</v>
      </c>
      <c r="Q8522">
        <v>-3.7426500000000001E-3</v>
      </c>
      <c r="R8522">
        <v>-2.72967E-3</v>
      </c>
      <c r="S8522">
        <v>-6.1854E-4</v>
      </c>
      <c r="T8522">
        <v>8.4363000000000005E-4</v>
      </c>
      <c r="U8522">
        <v>2.3057899999999998E-3</v>
      </c>
      <c r="V8522">
        <v>4.4169200000000004E-3</v>
      </c>
      <c r="W8522">
        <v>5.4298999999999997E-3</v>
      </c>
    </row>
    <row r="8523" spans="1:23" x14ac:dyDescent="0.2">
      <c r="A8523" t="s">
        <v>10027</v>
      </c>
      <c r="B8523" t="s">
        <v>67</v>
      </c>
      <c r="C8523" t="s">
        <v>59</v>
      </c>
      <c r="D8523" t="s">
        <v>12</v>
      </c>
      <c r="E8523" t="s">
        <v>5652</v>
      </c>
      <c r="F8523" t="s">
        <v>64</v>
      </c>
      <c r="G8523" t="s">
        <v>31</v>
      </c>
      <c r="H8523" t="s">
        <v>14</v>
      </c>
      <c r="I8523">
        <v>2</v>
      </c>
      <c r="J8523">
        <v>0.38101682999999997</v>
      </c>
      <c r="K8523">
        <v>0.38217676</v>
      </c>
      <c r="L8523">
        <v>-1.15993E-3</v>
      </c>
      <c r="M8523">
        <v>-3.0442999999999998E-3</v>
      </c>
      <c r="N8523">
        <v>60.448543999999998</v>
      </c>
      <c r="O8523">
        <v>65.230727000000002</v>
      </c>
      <c r="P8523">
        <v>2.1162099999999999E-3</v>
      </c>
      <c r="Q8523">
        <v>-4.6407899999999997E-3</v>
      </c>
      <c r="R8523">
        <v>-3.8719599999999998E-3</v>
      </c>
      <c r="S8523">
        <v>-2.2696700000000001E-3</v>
      </c>
      <c r="T8523">
        <v>-1.15993E-3</v>
      </c>
      <c r="U8523">
        <v>-5.0189999999999999E-5</v>
      </c>
      <c r="V8523">
        <v>1.5521000000000001E-3</v>
      </c>
      <c r="W8523">
        <v>2.3209300000000001E-3</v>
      </c>
    </row>
    <row r="8524" spans="1:23" x14ac:dyDescent="0.2">
      <c r="A8524" t="s">
        <v>10028</v>
      </c>
      <c r="B8524" t="s">
        <v>67</v>
      </c>
      <c r="C8524" t="s">
        <v>59</v>
      </c>
      <c r="D8524" t="s">
        <v>12</v>
      </c>
      <c r="E8524" t="s">
        <v>5652</v>
      </c>
      <c r="F8524" t="s">
        <v>64</v>
      </c>
      <c r="G8524" t="s">
        <v>31</v>
      </c>
      <c r="H8524" t="s">
        <v>14</v>
      </c>
      <c r="I8524">
        <v>3</v>
      </c>
      <c r="J8524">
        <v>0.36093214000000001</v>
      </c>
      <c r="K8524">
        <v>0.36292876000000002</v>
      </c>
      <c r="L8524">
        <v>-1.9966200000000002E-3</v>
      </c>
      <c r="M8524">
        <v>-5.5318299999999997E-3</v>
      </c>
      <c r="N8524">
        <v>59.968997999999999</v>
      </c>
      <c r="O8524">
        <v>65.230727000000002</v>
      </c>
      <c r="P8524">
        <v>2.8562700000000002E-3</v>
      </c>
      <c r="Q8524">
        <v>-6.6947600000000001E-3</v>
      </c>
      <c r="R8524">
        <v>-5.6570700000000002E-3</v>
      </c>
      <c r="S8524">
        <v>-3.4944400000000001E-3</v>
      </c>
      <c r="T8524">
        <v>-1.9966200000000002E-3</v>
      </c>
      <c r="U8524">
        <v>-4.9879000000000004E-4</v>
      </c>
      <c r="V8524">
        <v>1.66384E-3</v>
      </c>
      <c r="W8524">
        <v>2.7015300000000002E-3</v>
      </c>
    </row>
    <row r="8525" spans="1:23" x14ac:dyDescent="0.2">
      <c r="A8525" t="s">
        <v>10029</v>
      </c>
      <c r="B8525" t="s">
        <v>67</v>
      </c>
      <c r="C8525" t="s">
        <v>59</v>
      </c>
      <c r="D8525" t="s">
        <v>12</v>
      </c>
      <c r="E8525" t="s">
        <v>5652</v>
      </c>
      <c r="F8525" t="s">
        <v>64</v>
      </c>
      <c r="G8525" t="s">
        <v>31</v>
      </c>
      <c r="H8525" t="s">
        <v>14</v>
      </c>
      <c r="I8525">
        <v>4</v>
      </c>
      <c r="J8525">
        <v>0.35084262999999999</v>
      </c>
      <c r="K8525">
        <v>0.35189946999999999</v>
      </c>
      <c r="L8525">
        <v>-1.0568299999999999E-3</v>
      </c>
      <c r="M8525">
        <v>-3.0122700000000001E-3</v>
      </c>
      <c r="N8525">
        <v>59.370545</v>
      </c>
      <c r="O8525">
        <v>65.230727000000002</v>
      </c>
      <c r="P8525">
        <v>2.2817599999999999E-3</v>
      </c>
      <c r="Q8525">
        <v>-4.8099900000000001E-3</v>
      </c>
      <c r="R8525">
        <v>-3.98103E-3</v>
      </c>
      <c r="S8525">
        <v>-2.2533900000000001E-3</v>
      </c>
      <c r="T8525">
        <v>-1.0568299999999999E-3</v>
      </c>
      <c r="U8525">
        <v>1.3972E-4</v>
      </c>
      <c r="V8525">
        <v>1.86736E-3</v>
      </c>
      <c r="W8525">
        <v>2.6963299999999998E-3</v>
      </c>
    </row>
    <row r="8526" spans="1:23" x14ac:dyDescent="0.2">
      <c r="A8526" t="s">
        <v>10030</v>
      </c>
      <c r="B8526" t="s">
        <v>67</v>
      </c>
      <c r="C8526" t="s">
        <v>59</v>
      </c>
      <c r="D8526" t="s">
        <v>12</v>
      </c>
      <c r="E8526" t="s">
        <v>5652</v>
      </c>
      <c r="F8526" t="s">
        <v>64</v>
      </c>
      <c r="G8526" t="s">
        <v>31</v>
      </c>
      <c r="H8526" t="s">
        <v>14</v>
      </c>
      <c r="I8526">
        <v>5</v>
      </c>
      <c r="J8526">
        <v>0.35521162000000001</v>
      </c>
      <c r="K8526">
        <v>0.35895912000000002</v>
      </c>
      <c r="L8526">
        <v>-3.74749E-3</v>
      </c>
      <c r="M8526">
        <v>-1.055003E-2</v>
      </c>
      <c r="N8526">
        <v>58.789895999999999</v>
      </c>
      <c r="O8526">
        <v>65.230727000000002</v>
      </c>
      <c r="P8526">
        <v>2.5955499999999999E-3</v>
      </c>
      <c r="Q8526">
        <v>-8.0167999999999993E-3</v>
      </c>
      <c r="R8526">
        <v>-7.0738299999999997E-3</v>
      </c>
      <c r="S8526">
        <v>-5.1085999999999996E-3</v>
      </c>
      <c r="T8526">
        <v>-3.74749E-3</v>
      </c>
      <c r="U8526">
        <v>-2.38639E-3</v>
      </c>
      <c r="V8526">
        <v>-4.2116000000000001E-4</v>
      </c>
      <c r="W8526">
        <v>5.2181000000000005E-4</v>
      </c>
    </row>
    <row r="8527" spans="1:23" x14ac:dyDescent="0.2">
      <c r="A8527" t="s">
        <v>10031</v>
      </c>
      <c r="B8527" t="s">
        <v>67</v>
      </c>
      <c r="C8527" t="s">
        <v>59</v>
      </c>
      <c r="D8527" t="s">
        <v>12</v>
      </c>
      <c r="E8527" t="s">
        <v>5652</v>
      </c>
      <c r="F8527" t="s">
        <v>64</v>
      </c>
      <c r="G8527" t="s">
        <v>31</v>
      </c>
      <c r="H8527" t="s">
        <v>14</v>
      </c>
      <c r="I8527">
        <v>6</v>
      </c>
      <c r="J8527">
        <v>0.38702589999999998</v>
      </c>
      <c r="K8527">
        <v>0.39049837999999998</v>
      </c>
      <c r="L8527">
        <v>-3.47248E-3</v>
      </c>
      <c r="M8527">
        <v>-8.9722099999999996E-3</v>
      </c>
      <c r="N8527">
        <v>58.734817999999997</v>
      </c>
      <c r="O8527">
        <v>65.230727000000002</v>
      </c>
      <c r="P8527">
        <v>1.8652600000000001E-3</v>
      </c>
      <c r="Q8527">
        <v>-6.54055E-3</v>
      </c>
      <c r="R8527">
        <v>-5.8628999999999999E-3</v>
      </c>
      <c r="S8527">
        <v>-4.4506199999999997E-3</v>
      </c>
      <c r="T8527">
        <v>-3.47248E-3</v>
      </c>
      <c r="U8527">
        <v>-2.4943299999999999E-3</v>
      </c>
      <c r="V8527">
        <v>-1.08205E-3</v>
      </c>
      <c r="W8527">
        <v>-4.0440000000000002E-4</v>
      </c>
    </row>
    <row r="8528" spans="1:23" x14ac:dyDescent="0.2">
      <c r="A8528" t="s">
        <v>10032</v>
      </c>
      <c r="B8528" t="s">
        <v>67</v>
      </c>
      <c r="C8528" t="s">
        <v>59</v>
      </c>
      <c r="D8528" t="s">
        <v>12</v>
      </c>
      <c r="E8528" t="s">
        <v>5652</v>
      </c>
      <c r="F8528" t="s">
        <v>64</v>
      </c>
      <c r="G8528" t="s">
        <v>31</v>
      </c>
      <c r="H8528" t="s">
        <v>14</v>
      </c>
      <c r="I8528">
        <v>7</v>
      </c>
      <c r="J8528">
        <v>0.45014029</v>
      </c>
      <c r="K8528">
        <v>0.45189047999999998</v>
      </c>
      <c r="L8528">
        <v>-1.75019E-3</v>
      </c>
      <c r="M8528">
        <v>-3.8880899999999999E-3</v>
      </c>
      <c r="N8528">
        <v>58.132359999999998</v>
      </c>
      <c r="O8528">
        <v>65.230727000000002</v>
      </c>
      <c r="P8528">
        <v>2.36338E-3</v>
      </c>
      <c r="Q8528">
        <v>-5.6376000000000004E-3</v>
      </c>
      <c r="R8528">
        <v>-4.7789800000000004E-3</v>
      </c>
      <c r="S8528">
        <v>-2.9895400000000002E-3</v>
      </c>
      <c r="T8528">
        <v>-1.75019E-3</v>
      </c>
      <c r="U8528">
        <v>-5.1082999999999999E-4</v>
      </c>
      <c r="V8528">
        <v>1.2786E-3</v>
      </c>
      <c r="W8528">
        <v>2.13722E-3</v>
      </c>
    </row>
    <row r="8529" spans="1:23" x14ac:dyDescent="0.2">
      <c r="A8529" t="s">
        <v>10033</v>
      </c>
      <c r="B8529" t="s">
        <v>67</v>
      </c>
      <c r="C8529" t="s">
        <v>59</v>
      </c>
      <c r="D8529" t="s">
        <v>12</v>
      </c>
      <c r="E8529" t="s">
        <v>5652</v>
      </c>
      <c r="F8529" t="s">
        <v>64</v>
      </c>
      <c r="G8529" t="s">
        <v>31</v>
      </c>
      <c r="H8529" t="s">
        <v>14</v>
      </c>
      <c r="I8529">
        <v>8</v>
      </c>
      <c r="J8529">
        <v>0.4687076</v>
      </c>
      <c r="K8529">
        <v>0.47095175</v>
      </c>
      <c r="L8529">
        <v>-2.2441499999999999E-3</v>
      </c>
      <c r="M8529">
        <v>-4.7879400000000001E-3</v>
      </c>
      <c r="N8529">
        <v>57.865726000000002</v>
      </c>
      <c r="O8529">
        <v>65.230727000000002</v>
      </c>
      <c r="P8529">
        <v>2.7911400000000001E-3</v>
      </c>
      <c r="Q8529">
        <v>-6.8351599999999998E-3</v>
      </c>
      <c r="R8529">
        <v>-5.8211299999999999E-3</v>
      </c>
      <c r="S8529">
        <v>-3.7078200000000001E-3</v>
      </c>
      <c r="T8529">
        <v>-2.2441499999999999E-3</v>
      </c>
      <c r="U8529">
        <v>-7.8047000000000001E-4</v>
      </c>
      <c r="V8529">
        <v>1.3328400000000001E-3</v>
      </c>
      <c r="W8529">
        <v>2.34687E-3</v>
      </c>
    </row>
    <row r="8530" spans="1:23" x14ac:dyDescent="0.2">
      <c r="A8530" t="s">
        <v>10034</v>
      </c>
      <c r="B8530" t="s">
        <v>67</v>
      </c>
      <c r="C8530" t="s">
        <v>59</v>
      </c>
      <c r="D8530" t="s">
        <v>12</v>
      </c>
      <c r="E8530" t="s">
        <v>5652</v>
      </c>
      <c r="F8530" t="s">
        <v>64</v>
      </c>
      <c r="G8530" t="s">
        <v>31</v>
      </c>
      <c r="H8530" t="s">
        <v>14</v>
      </c>
      <c r="I8530">
        <v>9</v>
      </c>
      <c r="J8530">
        <v>0.46264957000000001</v>
      </c>
      <c r="K8530">
        <v>0.46432942999999999</v>
      </c>
      <c r="L8530">
        <v>-1.67986E-3</v>
      </c>
      <c r="M8530">
        <v>-3.6309599999999999E-3</v>
      </c>
      <c r="N8530">
        <v>60.40457</v>
      </c>
      <c r="O8530">
        <v>65.230727000000002</v>
      </c>
      <c r="P8530">
        <v>3.1952E-3</v>
      </c>
      <c r="Q8530">
        <v>-6.9355099999999998E-3</v>
      </c>
      <c r="R8530">
        <v>-5.7746799999999999E-3</v>
      </c>
      <c r="S8530">
        <v>-3.35543E-3</v>
      </c>
      <c r="T8530">
        <v>-1.67986E-3</v>
      </c>
      <c r="U8530" s="1">
        <v>-4.296E-6</v>
      </c>
      <c r="V8530">
        <v>2.4149599999999998E-3</v>
      </c>
      <c r="W8530">
        <v>3.5757800000000002E-3</v>
      </c>
    </row>
    <row r="8531" spans="1:23" x14ac:dyDescent="0.2">
      <c r="A8531" t="s">
        <v>10035</v>
      </c>
      <c r="B8531" t="s">
        <v>67</v>
      </c>
      <c r="C8531" t="s">
        <v>59</v>
      </c>
      <c r="D8531" t="s">
        <v>12</v>
      </c>
      <c r="E8531" t="s">
        <v>5652</v>
      </c>
      <c r="F8531" t="s">
        <v>64</v>
      </c>
      <c r="G8531" t="s">
        <v>31</v>
      </c>
      <c r="H8531" t="s">
        <v>14</v>
      </c>
      <c r="I8531">
        <v>10</v>
      </c>
      <c r="J8531">
        <v>0.46476031000000001</v>
      </c>
      <c r="K8531">
        <v>0.46727756999999998</v>
      </c>
      <c r="L8531">
        <v>-2.5172599999999999E-3</v>
      </c>
      <c r="M8531" s="1">
        <v>-5.4162500000000001E-3</v>
      </c>
      <c r="N8531">
        <v>64.891707999999994</v>
      </c>
      <c r="O8531">
        <v>65.230727000000002</v>
      </c>
      <c r="P8531">
        <v>3.7812599999999998E-3</v>
      </c>
      <c r="Q8531">
        <v>-8.7368800000000007E-3</v>
      </c>
      <c r="R8531">
        <v>-7.3631399999999998E-3</v>
      </c>
      <c r="S8531">
        <v>-4.5001499999999996E-3</v>
      </c>
      <c r="T8531">
        <v>-2.5172599999999999E-3</v>
      </c>
      <c r="U8531">
        <v>-5.3436E-4</v>
      </c>
      <c r="V8531">
        <v>2.32862E-3</v>
      </c>
      <c r="W8531">
        <v>3.70236E-3</v>
      </c>
    </row>
    <row r="8532" spans="1:23" x14ac:dyDescent="0.2">
      <c r="A8532" t="s">
        <v>10036</v>
      </c>
      <c r="B8532" t="s">
        <v>67</v>
      </c>
      <c r="C8532" t="s">
        <v>59</v>
      </c>
      <c r="D8532" t="s">
        <v>12</v>
      </c>
      <c r="E8532" t="s">
        <v>5652</v>
      </c>
      <c r="F8532" t="s">
        <v>64</v>
      </c>
      <c r="G8532" t="s">
        <v>31</v>
      </c>
      <c r="H8532" t="s">
        <v>14</v>
      </c>
      <c r="I8532">
        <v>11</v>
      </c>
      <c r="J8532">
        <v>0.46744854000000002</v>
      </c>
      <c r="K8532">
        <v>0.47171296000000001</v>
      </c>
      <c r="L8532">
        <v>-4.2644199999999997E-3</v>
      </c>
      <c r="M8532">
        <v>-9.1227600000000006E-3</v>
      </c>
      <c r="N8532">
        <v>68.882739999999998</v>
      </c>
      <c r="O8532">
        <v>65.230727000000002</v>
      </c>
      <c r="P8532">
        <v>5.4341299999999997E-3</v>
      </c>
      <c r="Q8532">
        <v>-1.3202780000000001E-2</v>
      </c>
      <c r="R8532">
        <v>-1.122854E-2</v>
      </c>
      <c r="S8532">
        <v>-7.1140800000000001E-3</v>
      </c>
      <c r="T8532">
        <v>-4.2644199999999997E-3</v>
      </c>
      <c r="U8532">
        <v>-1.4147599999999999E-3</v>
      </c>
      <c r="V8532">
        <v>2.6997000000000002E-3</v>
      </c>
      <c r="W8532">
        <v>4.6739299999999998E-3</v>
      </c>
    </row>
    <row r="8533" spans="1:23" x14ac:dyDescent="0.2">
      <c r="A8533" t="s">
        <v>10037</v>
      </c>
      <c r="B8533" t="s">
        <v>67</v>
      </c>
      <c r="C8533" t="s">
        <v>59</v>
      </c>
      <c r="D8533" t="s">
        <v>12</v>
      </c>
      <c r="E8533" t="s">
        <v>5652</v>
      </c>
      <c r="F8533" t="s">
        <v>64</v>
      </c>
      <c r="G8533" t="s">
        <v>31</v>
      </c>
      <c r="H8533" t="s">
        <v>14</v>
      </c>
      <c r="I8533">
        <v>12</v>
      </c>
      <c r="J8533">
        <v>0.46935241</v>
      </c>
      <c r="K8533">
        <v>0.46937166000000002</v>
      </c>
      <c r="L8533">
        <v>-1.9239999999999999E-5</v>
      </c>
      <c r="M8533">
        <v>-4.1E-5</v>
      </c>
      <c r="N8533">
        <v>71.792069999999995</v>
      </c>
      <c r="O8533">
        <v>65.230727000000002</v>
      </c>
      <c r="P8533">
        <v>6.75174E-3</v>
      </c>
      <c r="Q8533">
        <v>-1.112487E-2</v>
      </c>
      <c r="R8533">
        <v>-8.6719499999999995E-3</v>
      </c>
      <c r="S8533">
        <v>-3.5598600000000002E-3</v>
      </c>
      <c r="T8533">
        <v>-1.9239999999999999E-5</v>
      </c>
      <c r="U8533">
        <v>3.5213699999999998E-3</v>
      </c>
      <c r="V8533">
        <v>8.6334600000000008E-3</v>
      </c>
      <c r="W8533">
        <v>1.108639E-2</v>
      </c>
    </row>
    <row r="8534" spans="1:23" x14ac:dyDescent="0.2">
      <c r="A8534" t="s">
        <v>10038</v>
      </c>
      <c r="B8534" t="s">
        <v>67</v>
      </c>
      <c r="C8534" t="s">
        <v>59</v>
      </c>
      <c r="D8534" t="s">
        <v>12</v>
      </c>
      <c r="E8534" t="s">
        <v>5652</v>
      </c>
      <c r="F8534" t="s">
        <v>64</v>
      </c>
      <c r="G8534" t="s">
        <v>31</v>
      </c>
      <c r="H8534" t="s">
        <v>14</v>
      </c>
      <c r="I8534">
        <v>13</v>
      </c>
      <c r="J8534">
        <v>0.47222106000000003</v>
      </c>
      <c r="K8534">
        <v>0.47566797999999999</v>
      </c>
      <c r="L8534">
        <v>-3.44692E-3</v>
      </c>
      <c r="M8534">
        <v>-7.2993700000000003E-3</v>
      </c>
      <c r="N8534">
        <v>73.194592</v>
      </c>
      <c r="O8534">
        <v>65.230727000000002</v>
      </c>
      <c r="P8534">
        <v>8.12125E-3</v>
      </c>
      <c r="Q8534">
        <v>-1.6805190000000001E-2</v>
      </c>
      <c r="R8534">
        <v>-1.3854719999999999E-2</v>
      </c>
      <c r="S8534">
        <v>-7.7057100000000002E-3</v>
      </c>
      <c r="T8534">
        <v>-3.44692E-3</v>
      </c>
      <c r="U8534">
        <v>8.1187000000000002E-4</v>
      </c>
      <c r="V8534">
        <v>6.96088E-3</v>
      </c>
      <c r="W8534">
        <v>9.9113499999999993E-3</v>
      </c>
    </row>
    <row r="8535" spans="1:23" x14ac:dyDescent="0.2">
      <c r="A8535" t="s">
        <v>10039</v>
      </c>
      <c r="B8535" t="s">
        <v>67</v>
      </c>
      <c r="C8535" t="s">
        <v>59</v>
      </c>
      <c r="D8535" t="s">
        <v>12</v>
      </c>
      <c r="E8535" t="s">
        <v>5652</v>
      </c>
      <c r="F8535" t="s">
        <v>64</v>
      </c>
      <c r="G8535" t="s">
        <v>31</v>
      </c>
      <c r="H8535" t="s">
        <v>14</v>
      </c>
      <c r="I8535">
        <v>14</v>
      </c>
      <c r="J8535">
        <v>0.47425755000000003</v>
      </c>
      <c r="K8535">
        <v>0.47550925999999999</v>
      </c>
      <c r="L8535">
        <v>-1.2517100000000001E-3</v>
      </c>
      <c r="M8535">
        <v>-2.6392999999999998E-3</v>
      </c>
      <c r="N8535">
        <v>73.969301000000002</v>
      </c>
      <c r="O8535">
        <v>65.230727000000002</v>
      </c>
      <c r="P8535">
        <v>6.7588500000000003E-3</v>
      </c>
      <c r="Q8535">
        <v>-1.236902E-2</v>
      </c>
      <c r="R8535">
        <v>-9.9135200000000003E-3</v>
      </c>
      <c r="S8535">
        <v>-4.7960499999999996E-3</v>
      </c>
      <c r="T8535">
        <v>-1.2517100000000001E-3</v>
      </c>
      <c r="U8535">
        <v>2.2926399999999999E-3</v>
      </c>
      <c r="V8535">
        <v>7.4101100000000001E-3</v>
      </c>
      <c r="W8535">
        <v>9.8656100000000004E-3</v>
      </c>
    </row>
    <row r="8536" spans="1:23" x14ac:dyDescent="0.2">
      <c r="A8536" t="s">
        <v>10040</v>
      </c>
      <c r="B8536" t="s">
        <v>67</v>
      </c>
      <c r="C8536" t="s">
        <v>59</v>
      </c>
      <c r="D8536" t="s">
        <v>12</v>
      </c>
      <c r="E8536" t="s">
        <v>5652</v>
      </c>
      <c r="F8536" t="s">
        <v>64</v>
      </c>
      <c r="G8536" t="s">
        <v>31</v>
      </c>
      <c r="H8536" t="s">
        <v>14</v>
      </c>
      <c r="I8536">
        <v>15</v>
      </c>
      <c r="J8536">
        <v>0.47935333000000002</v>
      </c>
      <c r="K8536">
        <v>0.47705156999999998</v>
      </c>
      <c r="L8536">
        <v>2.30175E-3</v>
      </c>
      <c r="M8536">
        <v>4.8017900000000002E-3</v>
      </c>
      <c r="N8536">
        <v>74.683024000000003</v>
      </c>
      <c r="O8536">
        <v>65.230727000000002</v>
      </c>
      <c r="P8536">
        <v>5.0224099999999997E-3</v>
      </c>
      <c r="Q8536">
        <v>-5.9593700000000003E-3</v>
      </c>
      <c r="R8536">
        <v>-4.1347199999999997E-3</v>
      </c>
      <c r="S8536">
        <v>-3.3199999999999999E-4</v>
      </c>
      <c r="T8536">
        <v>2.30175E-3</v>
      </c>
      <c r="U8536">
        <v>4.9355099999999997E-3</v>
      </c>
      <c r="V8536">
        <v>8.7382299999999996E-3</v>
      </c>
      <c r="W8536">
        <v>1.056288E-2</v>
      </c>
    </row>
    <row r="8537" spans="1:23" x14ac:dyDescent="0.2">
      <c r="A8537" t="s">
        <v>10041</v>
      </c>
      <c r="B8537" t="s">
        <v>67</v>
      </c>
      <c r="C8537" t="s">
        <v>59</v>
      </c>
      <c r="D8537" t="s">
        <v>12</v>
      </c>
      <c r="E8537" t="s">
        <v>5652</v>
      </c>
      <c r="F8537" t="s">
        <v>64</v>
      </c>
      <c r="G8537" t="s">
        <v>31</v>
      </c>
      <c r="H8537" t="s">
        <v>14</v>
      </c>
      <c r="I8537">
        <v>16</v>
      </c>
      <c r="J8537">
        <v>0.49979541999999999</v>
      </c>
      <c r="K8537">
        <v>0.49199097000000003</v>
      </c>
      <c r="L8537">
        <v>7.8044500000000001E-3</v>
      </c>
      <c r="M8537">
        <v>1.561529E-2</v>
      </c>
      <c r="N8537">
        <v>73.892848999999998</v>
      </c>
      <c r="O8537">
        <v>65.230727000000002</v>
      </c>
      <c r="P8537">
        <v>6.7517300000000001E-3</v>
      </c>
      <c r="Q8537">
        <v>-3.30116E-3</v>
      </c>
      <c r="R8537">
        <v>-8.4824E-4</v>
      </c>
      <c r="S8537">
        <v>4.2638399999999996E-3</v>
      </c>
      <c r="T8537">
        <v>7.8044500000000001E-3</v>
      </c>
      <c r="U8537">
        <v>1.1345060000000001E-2</v>
      </c>
      <c r="V8537">
        <v>1.6457139999999999E-2</v>
      </c>
      <c r="W8537">
        <v>1.8910059999999999E-2</v>
      </c>
    </row>
    <row r="8538" spans="1:23" x14ac:dyDescent="0.2">
      <c r="A8538" t="s">
        <v>10042</v>
      </c>
      <c r="B8538" t="s">
        <v>67</v>
      </c>
      <c r="C8538" t="s">
        <v>59</v>
      </c>
      <c r="D8538" t="s">
        <v>12</v>
      </c>
      <c r="E8538" t="s">
        <v>5652</v>
      </c>
      <c r="F8538" t="s">
        <v>64</v>
      </c>
      <c r="G8538" t="s">
        <v>31</v>
      </c>
      <c r="H8538" t="s">
        <v>15</v>
      </c>
      <c r="I8538">
        <v>17</v>
      </c>
      <c r="J8538">
        <v>0.52332703999999997</v>
      </c>
      <c r="K8538">
        <v>0.51719440999999999</v>
      </c>
      <c r="L8538">
        <v>6.13263E-3</v>
      </c>
      <c r="M8538">
        <v>1.171854E-2</v>
      </c>
      <c r="N8538">
        <v>72.630921000000001</v>
      </c>
      <c r="O8538">
        <v>65.230727000000002</v>
      </c>
      <c r="P8538">
        <v>6.3264100000000002E-3</v>
      </c>
      <c r="Q8538">
        <v>-4.2733900000000002E-3</v>
      </c>
      <c r="R8538">
        <v>-1.9749899999999998E-3</v>
      </c>
      <c r="S8538">
        <v>2.8150599999999999E-3</v>
      </c>
      <c r="T8538">
        <v>6.13263E-3</v>
      </c>
      <c r="U8538">
        <v>9.4502000000000006E-3</v>
      </c>
      <c r="V8538">
        <v>1.4240249999999999E-2</v>
      </c>
      <c r="W8538">
        <v>1.653864E-2</v>
      </c>
    </row>
    <row r="8539" spans="1:23" x14ac:dyDescent="0.2">
      <c r="A8539" t="s">
        <v>10043</v>
      </c>
      <c r="B8539" t="s">
        <v>67</v>
      </c>
      <c r="C8539" t="s">
        <v>59</v>
      </c>
      <c r="D8539" t="s">
        <v>12</v>
      </c>
      <c r="E8539" t="s">
        <v>5652</v>
      </c>
      <c r="F8539" t="s">
        <v>64</v>
      </c>
      <c r="G8539" t="s">
        <v>31</v>
      </c>
      <c r="H8539" t="s">
        <v>15</v>
      </c>
      <c r="I8539">
        <v>18</v>
      </c>
      <c r="J8539">
        <v>0.56324790000000002</v>
      </c>
      <c r="K8539">
        <v>0.55600097999999998</v>
      </c>
      <c r="L8539">
        <v>7.2469300000000004E-3</v>
      </c>
      <c r="M8539">
        <v>1.2866320000000001E-2</v>
      </c>
      <c r="N8539">
        <v>70.762838000000002</v>
      </c>
      <c r="O8539">
        <v>65.230727000000002</v>
      </c>
      <c r="P8539">
        <v>6.0708100000000003E-3</v>
      </c>
      <c r="Q8539">
        <v>-2.7386699999999999E-3</v>
      </c>
      <c r="R8539">
        <v>-5.3313000000000004E-4</v>
      </c>
      <c r="S8539">
        <v>4.0633900000000001E-3</v>
      </c>
      <c r="T8539">
        <v>7.2469300000000004E-3</v>
      </c>
      <c r="U8539">
        <v>1.0430460000000001E-2</v>
      </c>
      <c r="V8539">
        <v>1.5026980000000001E-2</v>
      </c>
      <c r="W8539">
        <v>1.7232520000000001E-2</v>
      </c>
    </row>
    <row r="8540" spans="1:23" x14ac:dyDescent="0.2">
      <c r="A8540" t="s">
        <v>10044</v>
      </c>
      <c r="B8540" t="s">
        <v>67</v>
      </c>
      <c r="C8540" t="s">
        <v>59</v>
      </c>
      <c r="D8540" t="s">
        <v>12</v>
      </c>
      <c r="E8540" t="s">
        <v>5652</v>
      </c>
      <c r="F8540" t="s">
        <v>64</v>
      </c>
      <c r="G8540" t="s">
        <v>31</v>
      </c>
      <c r="H8540" t="s">
        <v>15</v>
      </c>
      <c r="I8540">
        <v>19</v>
      </c>
      <c r="J8540">
        <v>0.64213251000000005</v>
      </c>
      <c r="K8540">
        <v>0.63890630000000004</v>
      </c>
      <c r="L8540">
        <v>3.2262100000000002E-3</v>
      </c>
      <c r="M8540">
        <v>5.0242100000000003E-3</v>
      </c>
      <c r="N8540">
        <v>68.349581000000001</v>
      </c>
      <c r="O8540">
        <v>65.230727000000002</v>
      </c>
      <c r="P8540">
        <v>7.2776300000000002E-3</v>
      </c>
      <c r="Q8540">
        <v>-8.7444299999999992E-3</v>
      </c>
      <c r="R8540">
        <v>-6.1004500000000003E-3</v>
      </c>
      <c r="S8540">
        <v>-5.9018999999999999E-4</v>
      </c>
      <c r="T8540">
        <v>3.2262100000000002E-3</v>
      </c>
      <c r="U8540">
        <v>7.0426100000000004E-3</v>
      </c>
      <c r="V8540">
        <v>1.2552870000000001E-2</v>
      </c>
      <c r="W8540">
        <v>1.519685E-2</v>
      </c>
    </row>
    <row r="8541" spans="1:23" x14ac:dyDescent="0.2">
      <c r="A8541" t="s">
        <v>10045</v>
      </c>
      <c r="B8541" t="s">
        <v>67</v>
      </c>
      <c r="C8541" t="s">
        <v>59</v>
      </c>
      <c r="D8541" t="s">
        <v>12</v>
      </c>
      <c r="E8541" t="s">
        <v>5652</v>
      </c>
      <c r="F8541" t="s">
        <v>64</v>
      </c>
      <c r="G8541" t="s">
        <v>31</v>
      </c>
      <c r="H8541" t="s">
        <v>15</v>
      </c>
      <c r="I8541">
        <v>20</v>
      </c>
      <c r="J8541">
        <v>0.69302704000000004</v>
      </c>
      <c r="K8541">
        <v>0.69183528999999999</v>
      </c>
      <c r="L8541">
        <v>1.1917500000000001E-3</v>
      </c>
      <c r="M8541">
        <v>1.71963E-3</v>
      </c>
      <c r="N8541">
        <v>65.551360000000003</v>
      </c>
      <c r="O8541">
        <v>65.230727000000002</v>
      </c>
      <c r="P8541">
        <v>4.6860199999999999E-3</v>
      </c>
      <c r="Q8541">
        <v>-6.5160699999999997E-3</v>
      </c>
      <c r="R8541">
        <v>-4.8136300000000002E-3</v>
      </c>
      <c r="S8541">
        <v>-1.2656E-3</v>
      </c>
      <c r="T8541">
        <v>1.1917500000000001E-3</v>
      </c>
      <c r="U8541">
        <v>3.6491000000000002E-3</v>
      </c>
      <c r="V8541">
        <v>7.1971200000000004E-3</v>
      </c>
      <c r="W8541">
        <v>8.8995700000000007E-3</v>
      </c>
    </row>
    <row r="8542" spans="1:23" x14ac:dyDescent="0.2">
      <c r="A8542" t="s">
        <v>10046</v>
      </c>
      <c r="B8542" t="s">
        <v>67</v>
      </c>
      <c r="C8542" t="s">
        <v>59</v>
      </c>
      <c r="D8542" t="s">
        <v>12</v>
      </c>
      <c r="E8542" t="s">
        <v>5652</v>
      </c>
      <c r="F8542" t="s">
        <v>64</v>
      </c>
      <c r="G8542" t="s">
        <v>31</v>
      </c>
      <c r="H8542" t="s">
        <v>15</v>
      </c>
      <c r="I8542">
        <v>21</v>
      </c>
      <c r="J8542">
        <v>0.66762672999999995</v>
      </c>
      <c r="K8542">
        <v>0.66402287000000004</v>
      </c>
      <c r="L8542">
        <v>3.60386E-3</v>
      </c>
      <c r="M8542">
        <v>5.3980199999999999E-3</v>
      </c>
      <c r="N8542">
        <v>63.982610999999999</v>
      </c>
      <c r="O8542">
        <v>65.230727000000002</v>
      </c>
      <c r="P8542">
        <v>3.9435900000000003E-3</v>
      </c>
      <c r="Q8542">
        <v>-2.8827599999999998E-3</v>
      </c>
      <c r="R8542">
        <v>-1.45005E-3</v>
      </c>
      <c r="S8542">
        <v>1.5358399999999999E-3</v>
      </c>
      <c r="T8542">
        <v>3.60386E-3</v>
      </c>
      <c r="U8542">
        <v>5.6718799999999998E-3</v>
      </c>
      <c r="V8542">
        <v>8.6577700000000004E-3</v>
      </c>
      <c r="W8542">
        <v>1.0090480000000001E-2</v>
      </c>
    </row>
    <row r="8543" spans="1:23" x14ac:dyDescent="0.2">
      <c r="A8543" t="s">
        <v>10047</v>
      </c>
      <c r="B8543" t="s">
        <v>67</v>
      </c>
      <c r="C8543" t="s">
        <v>59</v>
      </c>
      <c r="D8543" t="s">
        <v>12</v>
      </c>
      <c r="E8543" t="s">
        <v>5652</v>
      </c>
      <c r="F8543" t="s">
        <v>64</v>
      </c>
      <c r="G8543" t="s">
        <v>31</v>
      </c>
      <c r="H8543" t="s">
        <v>14</v>
      </c>
      <c r="I8543">
        <v>22</v>
      </c>
      <c r="J8543">
        <v>0.61773255999999999</v>
      </c>
      <c r="K8543">
        <v>0.61440477000000004</v>
      </c>
      <c r="L8543">
        <v>3.3277900000000002E-3</v>
      </c>
      <c r="M8543">
        <v>5.3870999999999997E-3</v>
      </c>
      <c r="N8543">
        <v>62.865132000000003</v>
      </c>
      <c r="O8543">
        <v>65.230727000000002</v>
      </c>
      <c r="P8543">
        <v>6.5182900000000004E-3</v>
      </c>
      <c r="Q8543">
        <v>-7.3938500000000004E-3</v>
      </c>
      <c r="R8543">
        <v>-5.0257399999999999E-3</v>
      </c>
      <c r="S8543">
        <v>-9.0409999999999997E-5</v>
      </c>
      <c r="T8543">
        <v>3.3277900000000002E-3</v>
      </c>
      <c r="U8543">
        <v>6.7459800000000004E-3</v>
      </c>
      <c r="V8543">
        <v>1.168132E-2</v>
      </c>
      <c r="W8543">
        <v>1.404943E-2</v>
      </c>
    </row>
    <row r="8544" spans="1:23" x14ac:dyDescent="0.2">
      <c r="A8544" t="s">
        <v>10048</v>
      </c>
      <c r="B8544" t="s">
        <v>67</v>
      </c>
      <c r="C8544" t="s">
        <v>59</v>
      </c>
      <c r="D8544" t="s">
        <v>12</v>
      </c>
      <c r="E8544" t="s">
        <v>5652</v>
      </c>
      <c r="F8544" t="s">
        <v>64</v>
      </c>
      <c r="G8544" t="s">
        <v>31</v>
      </c>
      <c r="H8544" t="s">
        <v>14</v>
      </c>
      <c r="I8544">
        <v>23</v>
      </c>
      <c r="J8544">
        <v>0.53654694000000003</v>
      </c>
      <c r="K8544">
        <v>0.53542290000000003</v>
      </c>
      <c r="L8544">
        <v>1.12403E-3</v>
      </c>
      <c r="M8544">
        <v>2.09494E-3</v>
      </c>
      <c r="N8544">
        <v>61.991472999999999</v>
      </c>
      <c r="O8544">
        <v>65.230727000000002</v>
      </c>
      <c r="P8544">
        <v>4.0583700000000004E-3</v>
      </c>
      <c r="Q8544">
        <v>-5.5513899999999998E-3</v>
      </c>
      <c r="R8544">
        <v>-4.07698E-3</v>
      </c>
      <c r="S8544">
        <v>-1.0041799999999999E-3</v>
      </c>
      <c r="T8544">
        <v>1.12403E-3</v>
      </c>
      <c r="U8544">
        <v>3.25224E-3</v>
      </c>
      <c r="V8544">
        <v>6.3250399999999997E-3</v>
      </c>
      <c r="W8544">
        <v>7.7994500000000003E-3</v>
      </c>
    </row>
    <row r="8545" spans="1:23" x14ac:dyDescent="0.2">
      <c r="A8545" t="s">
        <v>10049</v>
      </c>
      <c r="B8545" t="s">
        <v>67</v>
      </c>
      <c r="C8545" t="s">
        <v>59</v>
      </c>
      <c r="D8545" t="s">
        <v>12</v>
      </c>
      <c r="E8545" t="s">
        <v>5652</v>
      </c>
      <c r="F8545" t="s">
        <v>64</v>
      </c>
      <c r="G8545" t="s">
        <v>31</v>
      </c>
      <c r="H8545" t="s">
        <v>14</v>
      </c>
      <c r="I8545">
        <v>24</v>
      </c>
      <c r="J8545">
        <v>0.45621488999999998</v>
      </c>
      <c r="K8545">
        <v>0.45605557000000002</v>
      </c>
      <c r="L8545">
        <v>1.5932000000000001E-4</v>
      </c>
      <c r="M8545">
        <v>3.4922000000000002E-4</v>
      </c>
      <c r="N8545">
        <v>61.129998000000001</v>
      </c>
      <c r="O8545">
        <v>65.230727000000002</v>
      </c>
      <c r="P8545">
        <v>3.1597000000000001E-3</v>
      </c>
      <c r="Q8545">
        <v>-5.0379200000000004E-3</v>
      </c>
      <c r="R8545">
        <v>-3.8899999999999998E-3</v>
      </c>
      <c r="S8545">
        <v>-1.49763E-3</v>
      </c>
      <c r="T8545">
        <v>1.5932000000000001E-4</v>
      </c>
      <c r="U8545">
        <v>1.8162600000000001E-3</v>
      </c>
      <c r="V8545">
        <v>4.2086299999999997E-3</v>
      </c>
      <c r="W8545">
        <v>5.3565499999999999E-3</v>
      </c>
    </row>
    <row r="8546" spans="1:23" x14ac:dyDescent="0.2">
      <c r="A8546" t="s">
        <v>4220</v>
      </c>
      <c r="B8546" t="s">
        <v>67</v>
      </c>
      <c r="C8546" t="s">
        <v>59</v>
      </c>
      <c r="D8546" t="s">
        <v>12</v>
      </c>
      <c r="E8546" t="s">
        <v>66</v>
      </c>
      <c r="F8546" t="s">
        <v>63</v>
      </c>
      <c r="G8546" t="s">
        <v>31</v>
      </c>
      <c r="H8546" t="s">
        <v>13</v>
      </c>
      <c r="I8546">
        <v>1</v>
      </c>
      <c r="J8546">
        <v>0.85374742999999997</v>
      </c>
      <c r="K8546">
        <v>0.87460806000000002</v>
      </c>
      <c r="L8546">
        <v>-2.0860630000000002E-2</v>
      </c>
      <c r="M8546">
        <v>-2.44342E-2</v>
      </c>
      <c r="N8546">
        <v>60.608421999999997</v>
      </c>
      <c r="O8546">
        <v>65.060299999999998</v>
      </c>
      <c r="P8546">
        <v>3.6816969999999997E-2</v>
      </c>
      <c r="Q8546">
        <v>-8.1419160000000004E-2</v>
      </c>
      <c r="R8546">
        <v>-6.8043480000000003E-2</v>
      </c>
      <c r="S8546">
        <v>-4.0167469999999997E-2</v>
      </c>
      <c r="T8546">
        <v>-2.0860630000000002E-2</v>
      </c>
      <c r="U8546">
        <v>-1.55379E-3</v>
      </c>
      <c r="V8546">
        <v>2.6322209999999999E-2</v>
      </c>
      <c r="W8546">
        <v>3.969789E-2</v>
      </c>
    </row>
    <row r="8547" spans="1:23" x14ac:dyDescent="0.2">
      <c r="A8547" t="s">
        <v>4221</v>
      </c>
      <c r="B8547" t="s">
        <v>67</v>
      </c>
      <c r="C8547" t="s">
        <v>59</v>
      </c>
      <c r="D8547" t="s">
        <v>12</v>
      </c>
      <c r="E8547" t="s">
        <v>66</v>
      </c>
      <c r="F8547" t="s">
        <v>63</v>
      </c>
      <c r="G8547" t="s">
        <v>31</v>
      </c>
      <c r="H8547" t="s">
        <v>13</v>
      </c>
      <c r="I8547">
        <v>2</v>
      </c>
      <c r="J8547">
        <v>0.80914962999999995</v>
      </c>
      <c r="K8547">
        <v>0.81519096000000002</v>
      </c>
      <c r="L8547">
        <v>-6.0413300000000001E-3</v>
      </c>
      <c r="M8547">
        <v>-7.4662699999999997E-3</v>
      </c>
      <c r="N8547">
        <v>59.667129000000003</v>
      </c>
      <c r="O8547">
        <v>65.060299999999998</v>
      </c>
      <c r="P8547">
        <v>2.8455879999999999E-2</v>
      </c>
      <c r="Q8547">
        <v>-5.2847089999999999E-2</v>
      </c>
      <c r="R8547">
        <v>-4.250901E-2</v>
      </c>
      <c r="S8547">
        <v>-2.0963610000000001E-2</v>
      </c>
      <c r="T8547">
        <v>-6.0413300000000001E-3</v>
      </c>
      <c r="U8547">
        <v>8.8809500000000003E-3</v>
      </c>
      <c r="V8547">
        <v>3.0426350000000001E-2</v>
      </c>
      <c r="W8547">
        <v>4.0764429999999997E-2</v>
      </c>
    </row>
    <row r="8548" spans="1:23" x14ac:dyDescent="0.2">
      <c r="A8548" t="s">
        <v>4222</v>
      </c>
      <c r="B8548" t="s">
        <v>67</v>
      </c>
      <c r="C8548" t="s">
        <v>59</v>
      </c>
      <c r="D8548" t="s">
        <v>12</v>
      </c>
      <c r="E8548" t="s">
        <v>66</v>
      </c>
      <c r="F8548" t="s">
        <v>63</v>
      </c>
      <c r="G8548" t="s">
        <v>31</v>
      </c>
      <c r="H8548" t="s">
        <v>13</v>
      </c>
      <c r="I8548">
        <v>3</v>
      </c>
      <c r="J8548">
        <v>0.76589803999999995</v>
      </c>
      <c r="K8548">
        <v>0.79109430000000003</v>
      </c>
      <c r="L8548">
        <v>-2.519625E-2</v>
      </c>
      <c r="M8548">
        <v>-3.2897660000000002E-2</v>
      </c>
      <c r="N8548">
        <v>59.252265000000001</v>
      </c>
      <c r="O8548">
        <v>65.060299999999998</v>
      </c>
      <c r="P8548">
        <v>2.807101E-2</v>
      </c>
      <c r="Q8548">
        <v>-7.1368959999999995E-2</v>
      </c>
      <c r="R8548">
        <v>-6.1170710000000003E-2</v>
      </c>
      <c r="S8548">
        <v>-3.9916710000000001E-2</v>
      </c>
      <c r="T8548">
        <v>-2.519625E-2</v>
      </c>
      <c r="U8548">
        <v>-1.04758E-2</v>
      </c>
      <c r="V8548">
        <v>1.07782E-2</v>
      </c>
      <c r="W8548">
        <v>2.0976459999999999E-2</v>
      </c>
    </row>
    <row r="8549" spans="1:23" x14ac:dyDescent="0.2">
      <c r="A8549" t="s">
        <v>4223</v>
      </c>
      <c r="B8549" t="s">
        <v>67</v>
      </c>
      <c r="C8549" t="s">
        <v>59</v>
      </c>
      <c r="D8549" t="s">
        <v>12</v>
      </c>
      <c r="E8549" t="s">
        <v>66</v>
      </c>
      <c r="F8549" t="s">
        <v>63</v>
      </c>
      <c r="G8549" t="s">
        <v>31</v>
      </c>
      <c r="H8549" t="s">
        <v>13</v>
      </c>
      <c r="I8549">
        <v>4</v>
      </c>
      <c r="J8549">
        <v>0.72824796999999997</v>
      </c>
      <c r="K8549">
        <v>0.75459920999999996</v>
      </c>
      <c r="L8549">
        <v>-2.635123E-2</v>
      </c>
      <c r="M8549">
        <v>-3.6184420000000002E-2</v>
      </c>
      <c r="N8549">
        <v>58.569623999999997</v>
      </c>
      <c r="O8549">
        <v>65.060299999999998</v>
      </c>
      <c r="P8549">
        <v>2.3122E-2</v>
      </c>
      <c r="Q8549">
        <v>-6.4383540000000003E-2</v>
      </c>
      <c r="R8549">
        <v>-5.5983270000000002E-2</v>
      </c>
      <c r="S8549">
        <v>-3.8476419999999997E-2</v>
      </c>
      <c r="T8549">
        <v>-2.635123E-2</v>
      </c>
      <c r="U8549">
        <v>-1.4226040000000001E-2</v>
      </c>
      <c r="V8549">
        <v>3.2808099999999999E-3</v>
      </c>
      <c r="W8549">
        <v>1.168108E-2</v>
      </c>
    </row>
    <row r="8550" spans="1:23" x14ac:dyDescent="0.2">
      <c r="A8550" t="s">
        <v>4224</v>
      </c>
      <c r="B8550" t="s">
        <v>67</v>
      </c>
      <c r="C8550" t="s">
        <v>59</v>
      </c>
      <c r="D8550" t="s">
        <v>12</v>
      </c>
      <c r="E8550" t="s">
        <v>66</v>
      </c>
      <c r="F8550" t="s">
        <v>63</v>
      </c>
      <c r="G8550" t="s">
        <v>31</v>
      </c>
      <c r="H8550" t="s">
        <v>13</v>
      </c>
      <c r="I8550">
        <v>5</v>
      </c>
      <c r="J8550">
        <v>0.72580001999999999</v>
      </c>
      <c r="K8550">
        <v>0.75598684000000005</v>
      </c>
      <c r="L8550">
        <v>-3.018682E-2</v>
      </c>
      <c r="M8550">
        <v>-4.1591099999999999E-2</v>
      </c>
      <c r="N8550">
        <v>58.092170000000003</v>
      </c>
      <c r="O8550">
        <v>65.060299999999998</v>
      </c>
      <c r="P8550">
        <v>2.1276489999999999E-2</v>
      </c>
      <c r="Q8550">
        <v>-6.5183530000000003E-2</v>
      </c>
      <c r="R8550">
        <v>-5.7453740000000003E-2</v>
      </c>
      <c r="S8550">
        <v>-4.1344220000000001E-2</v>
      </c>
      <c r="T8550">
        <v>-3.018682E-2</v>
      </c>
      <c r="U8550">
        <v>-1.9029419999999998E-2</v>
      </c>
      <c r="V8550">
        <v>-2.91991E-3</v>
      </c>
      <c r="W8550">
        <v>4.8098799999999999E-3</v>
      </c>
    </row>
    <row r="8551" spans="1:23" x14ac:dyDescent="0.2">
      <c r="A8551" t="s">
        <v>4225</v>
      </c>
      <c r="B8551" t="s">
        <v>67</v>
      </c>
      <c r="C8551" t="s">
        <v>59</v>
      </c>
      <c r="D8551" t="s">
        <v>12</v>
      </c>
      <c r="E8551" t="s">
        <v>66</v>
      </c>
      <c r="F8551" t="s">
        <v>63</v>
      </c>
      <c r="G8551" t="s">
        <v>31</v>
      </c>
      <c r="H8551" t="s">
        <v>13</v>
      </c>
      <c r="I8551">
        <v>6</v>
      </c>
      <c r="J8551">
        <v>0.81121620999999999</v>
      </c>
      <c r="K8551">
        <v>0.81274924000000004</v>
      </c>
      <c r="L8551">
        <v>-1.5330299999999999E-3</v>
      </c>
      <c r="M8551">
        <v>-1.8897899999999999E-3</v>
      </c>
      <c r="N8551">
        <v>58.072471999999998</v>
      </c>
      <c r="O8551">
        <v>65.060299999999998</v>
      </c>
      <c r="P8551">
        <v>2.043683E-2</v>
      </c>
      <c r="Q8551">
        <v>-3.514863E-2</v>
      </c>
      <c r="R8551">
        <v>-2.7723879999999999E-2</v>
      </c>
      <c r="S8551">
        <v>-1.225011E-2</v>
      </c>
      <c r="T8551">
        <v>-1.5330299999999999E-3</v>
      </c>
      <c r="U8551">
        <v>9.1840600000000008E-3</v>
      </c>
      <c r="V8551">
        <v>2.4657829999999999E-2</v>
      </c>
      <c r="W8551">
        <v>3.2082569999999998E-2</v>
      </c>
    </row>
    <row r="8552" spans="1:23" x14ac:dyDescent="0.2">
      <c r="A8552" t="s">
        <v>4226</v>
      </c>
      <c r="B8552" t="s">
        <v>67</v>
      </c>
      <c r="C8552" t="s">
        <v>59</v>
      </c>
      <c r="D8552" t="s">
        <v>12</v>
      </c>
      <c r="E8552" t="s">
        <v>66</v>
      </c>
      <c r="F8552" t="s">
        <v>63</v>
      </c>
      <c r="G8552" t="s">
        <v>31</v>
      </c>
      <c r="H8552" t="s">
        <v>14</v>
      </c>
      <c r="I8552">
        <v>7</v>
      </c>
      <c r="J8552">
        <v>0.94273892000000004</v>
      </c>
      <c r="K8552">
        <v>0.93250564999999996</v>
      </c>
      <c r="L8552">
        <v>1.0233259999999999E-2</v>
      </c>
      <c r="M8552">
        <v>1.0854819999999999E-2</v>
      </c>
      <c r="N8552">
        <v>57.346680999999997</v>
      </c>
      <c r="O8552">
        <v>65.060299999999998</v>
      </c>
      <c r="P8552">
        <v>2.3771469999999999E-2</v>
      </c>
      <c r="Q8552">
        <v>-2.8867319999999998E-2</v>
      </c>
      <c r="R8552">
        <v>-2.0231099999999998E-2</v>
      </c>
      <c r="S8552">
        <v>-2.2325000000000001E-3</v>
      </c>
      <c r="T8552">
        <v>1.0233259999999999E-2</v>
      </c>
      <c r="U8552">
        <v>2.2699029999999999E-2</v>
      </c>
      <c r="V8552">
        <v>4.0697629999999999E-2</v>
      </c>
      <c r="W8552">
        <v>4.9333849999999999E-2</v>
      </c>
    </row>
    <row r="8553" spans="1:23" x14ac:dyDescent="0.2">
      <c r="A8553" t="s">
        <v>4227</v>
      </c>
      <c r="B8553" t="s">
        <v>67</v>
      </c>
      <c r="C8553" t="s">
        <v>59</v>
      </c>
      <c r="D8553" t="s">
        <v>12</v>
      </c>
      <c r="E8553" t="s">
        <v>66</v>
      </c>
      <c r="F8553" t="s">
        <v>63</v>
      </c>
      <c r="G8553" t="s">
        <v>31</v>
      </c>
      <c r="H8553" t="s">
        <v>14</v>
      </c>
      <c r="I8553">
        <v>8</v>
      </c>
      <c r="J8553">
        <v>0.75388854999999999</v>
      </c>
      <c r="K8553">
        <v>0.74799976999999995</v>
      </c>
      <c r="L8553">
        <v>5.8887799999999997E-3</v>
      </c>
      <c r="M8553">
        <v>7.8111999999999999E-3</v>
      </c>
      <c r="N8553">
        <v>56.935845999999998</v>
      </c>
      <c r="O8553">
        <v>65.060299999999998</v>
      </c>
      <c r="P8553">
        <v>1.7126490000000001E-2</v>
      </c>
      <c r="Q8553">
        <v>-2.2281789999999999E-2</v>
      </c>
      <c r="R8553">
        <v>-1.60597E-2</v>
      </c>
      <c r="S8553">
        <v>-3.0923600000000002E-3</v>
      </c>
      <c r="T8553">
        <v>5.8887799999999997E-3</v>
      </c>
      <c r="U8553">
        <v>1.486991E-2</v>
      </c>
      <c r="V8553">
        <v>2.7837250000000001E-2</v>
      </c>
      <c r="W8553">
        <v>3.405934E-2</v>
      </c>
    </row>
    <row r="8554" spans="1:23" x14ac:dyDescent="0.2">
      <c r="A8554" t="s">
        <v>4228</v>
      </c>
      <c r="B8554" t="s">
        <v>67</v>
      </c>
      <c r="C8554" t="s">
        <v>59</v>
      </c>
      <c r="D8554" t="s">
        <v>12</v>
      </c>
      <c r="E8554" t="s">
        <v>66</v>
      </c>
      <c r="F8554" t="s">
        <v>63</v>
      </c>
      <c r="G8554" t="s">
        <v>31</v>
      </c>
      <c r="H8554" t="s">
        <v>14</v>
      </c>
      <c r="I8554">
        <v>9</v>
      </c>
      <c r="J8554">
        <v>-0.16157360000000001</v>
      </c>
      <c r="K8554">
        <v>-9.1079140000000003E-2</v>
      </c>
      <c r="L8554">
        <v>-7.049445E-2</v>
      </c>
      <c r="M8554">
        <v>0.43629934999999997</v>
      </c>
      <c r="N8554">
        <v>59.841613000000002</v>
      </c>
      <c r="O8554">
        <v>65.060299999999998</v>
      </c>
      <c r="P8554">
        <v>5.0413270000000003E-2</v>
      </c>
      <c r="Q8554">
        <v>-0.15341690999999999</v>
      </c>
      <c r="R8554">
        <v>-0.13510166000000001</v>
      </c>
      <c r="S8554">
        <v>-9.6931199999999995E-2</v>
      </c>
      <c r="T8554">
        <v>-7.049445E-2</v>
      </c>
      <c r="U8554">
        <v>-4.405771E-2</v>
      </c>
      <c r="V8554">
        <v>-5.8872500000000001E-3</v>
      </c>
      <c r="W8554">
        <v>1.2428E-2</v>
      </c>
    </row>
    <row r="8555" spans="1:23" x14ac:dyDescent="0.2">
      <c r="A8555" t="s">
        <v>4229</v>
      </c>
      <c r="B8555" t="s">
        <v>67</v>
      </c>
      <c r="C8555" t="s">
        <v>59</v>
      </c>
      <c r="D8555" t="s">
        <v>12</v>
      </c>
      <c r="E8555" t="s">
        <v>66</v>
      </c>
      <c r="F8555" t="s">
        <v>63</v>
      </c>
      <c r="G8555" t="s">
        <v>31</v>
      </c>
      <c r="H8555" t="s">
        <v>14</v>
      </c>
      <c r="I8555">
        <v>10</v>
      </c>
      <c r="J8555">
        <v>-1.2415716000000001</v>
      </c>
      <c r="K8555">
        <v>-1.1410596</v>
      </c>
      <c r="L8555">
        <v>-0.10051199</v>
      </c>
      <c r="M8555" s="1">
        <v>8.0955449999999998E-2</v>
      </c>
      <c r="N8555">
        <v>64.748806000000002</v>
      </c>
      <c r="O8555">
        <v>65.060299999999998</v>
      </c>
      <c r="P8555">
        <v>9.267794E-2</v>
      </c>
      <c r="Q8555">
        <v>-0.25295362999999998</v>
      </c>
      <c r="R8555">
        <v>-0.21928354</v>
      </c>
      <c r="S8555">
        <v>-0.14911235</v>
      </c>
      <c r="T8555">
        <v>-0.10051199</v>
      </c>
      <c r="U8555">
        <v>-5.191163E-2</v>
      </c>
      <c r="V8555">
        <v>1.8259560000000001E-2</v>
      </c>
      <c r="W8555">
        <v>5.1929650000000001E-2</v>
      </c>
    </row>
    <row r="8556" spans="1:23" x14ac:dyDescent="0.2">
      <c r="A8556" t="s">
        <v>4230</v>
      </c>
      <c r="B8556" t="s">
        <v>67</v>
      </c>
      <c r="C8556" t="s">
        <v>59</v>
      </c>
      <c r="D8556" t="s">
        <v>12</v>
      </c>
      <c r="E8556" t="s">
        <v>66</v>
      </c>
      <c r="F8556" t="s">
        <v>63</v>
      </c>
      <c r="G8556" t="s">
        <v>31</v>
      </c>
      <c r="H8556" t="s">
        <v>14</v>
      </c>
      <c r="I8556">
        <v>11</v>
      </c>
      <c r="J8556">
        <v>-2.1059231</v>
      </c>
      <c r="K8556">
        <v>-1.9765759000000001</v>
      </c>
      <c r="L8556">
        <v>-0.12934725999999999</v>
      </c>
      <c r="M8556">
        <v>6.142069E-2</v>
      </c>
      <c r="N8556">
        <v>69.074282999999994</v>
      </c>
      <c r="O8556">
        <v>65.060299999999998</v>
      </c>
      <c r="P8556">
        <v>0.12590759000000001</v>
      </c>
      <c r="Q8556">
        <v>-0.33644680999999999</v>
      </c>
      <c r="R8556">
        <v>-0.29070432000000002</v>
      </c>
      <c r="S8556">
        <v>-0.19537325999999999</v>
      </c>
      <c r="T8556">
        <v>-0.12934725999999999</v>
      </c>
      <c r="U8556">
        <v>-6.3321249999999996E-2</v>
      </c>
      <c r="V8556">
        <v>3.200981E-2</v>
      </c>
      <c r="W8556">
        <v>7.7752299999999996E-2</v>
      </c>
    </row>
    <row r="8557" spans="1:23" x14ac:dyDescent="0.2">
      <c r="A8557" t="s">
        <v>4231</v>
      </c>
      <c r="B8557" t="s">
        <v>67</v>
      </c>
      <c r="C8557" t="s">
        <v>59</v>
      </c>
      <c r="D8557" t="s">
        <v>12</v>
      </c>
      <c r="E8557" t="s">
        <v>66</v>
      </c>
      <c r="F8557" t="s">
        <v>63</v>
      </c>
      <c r="G8557" t="s">
        <v>31</v>
      </c>
      <c r="H8557" t="s">
        <v>14</v>
      </c>
      <c r="I8557">
        <v>12</v>
      </c>
      <c r="J8557">
        <v>-2.6436354999999998</v>
      </c>
      <c r="K8557">
        <v>-2.4757199000000001</v>
      </c>
      <c r="L8557">
        <v>-0.16791553000000001</v>
      </c>
      <c r="M8557">
        <v>6.3516900000000001E-2</v>
      </c>
      <c r="N8557">
        <v>72.167573000000004</v>
      </c>
      <c r="O8557">
        <v>65.060299999999998</v>
      </c>
      <c r="P8557">
        <v>0.12690630999999999</v>
      </c>
      <c r="Q8557">
        <v>-0.37665783000000003</v>
      </c>
      <c r="R8557">
        <v>-0.33055251000000002</v>
      </c>
      <c r="S8557">
        <v>-0.23446527</v>
      </c>
      <c r="T8557">
        <v>-0.16791553000000001</v>
      </c>
      <c r="U8557">
        <v>-0.10136580000000001</v>
      </c>
      <c r="V8557">
        <v>-5.2785499999999999E-3</v>
      </c>
      <c r="W8557">
        <v>4.0826769999999998E-2</v>
      </c>
    </row>
    <row r="8558" spans="1:23" x14ac:dyDescent="0.2">
      <c r="A8558" t="s">
        <v>4232</v>
      </c>
      <c r="B8558" t="s">
        <v>67</v>
      </c>
      <c r="C8558" t="s">
        <v>59</v>
      </c>
      <c r="D8558" t="s">
        <v>12</v>
      </c>
      <c r="E8558" t="s">
        <v>66</v>
      </c>
      <c r="F8558" t="s">
        <v>63</v>
      </c>
      <c r="G8558" t="s">
        <v>31</v>
      </c>
      <c r="H8558" t="s">
        <v>14</v>
      </c>
      <c r="I8558">
        <v>13</v>
      </c>
      <c r="J8558">
        <v>-2.8326867</v>
      </c>
      <c r="K8558">
        <v>-2.7070270000000001</v>
      </c>
      <c r="L8558">
        <v>-0.12565973999999999</v>
      </c>
      <c r="M8558">
        <v>4.4360620000000003E-2</v>
      </c>
      <c r="N8558">
        <v>73.706205999999995</v>
      </c>
      <c r="O8558">
        <v>65.060299999999998</v>
      </c>
      <c r="P8558">
        <v>0.11939936</v>
      </c>
      <c r="Q8558">
        <v>-0.32205421000000001</v>
      </c>
      <c r="R8558">
        <v>-0.27867618</v>
      </c>
      <c r="S8558">
        <v>-0.18827283</v>
      </c>
      <c r="T8558">
        <v>-0.12565973999999999</v>
      </c>
      <c r="U8558">
        <v>-6.3046649999999996E-2</v>
      </c>
      <c r="V8558">
        <v>2.7356700000000001E-2</v>
      </c>
      <c r="W8558">
        <v>7.0734740000000004E-2</v>
      </c>
    </row>
    <row r="8559" spans="1:23" x14ac:dyDescent="0.2">
      <c r="A8559" t="s">
        <v>4233</v>
      </c>
      <c r="B8559" t="s">
        <v>67</v>
      </c>
      <c r="C8559" t="s">
        <v>59</v>
      </c>
      <c r="D8559" t="s">
        <v>12</v>
      </c>
      <c r="E8559" t="s">
        <v>66</v>
      </c>
      <c r="F8559" t="s">
        <v>63</v>
      </c>
      <c r="G8559" t="s">
        <v>31</v>
      </c>
      <c r="H8559" t="s">
        <v>14</v>
      </c>
      <c r="I8559">
        <v>14</v>
      </c>
      <c r="J8559">
        <v>-2.723287</v>
      </c>
      <c r="K8559">
        <v>-2.6249715999999998</v>
      </c>
      <c r="L8559">
        <v>-9.8315330000000006E-2</v>
      </c>
      <c r="M8559">
        <v>3.6101719999999997E-2</v>
      </c>
      <c r="N8559">
        <v>74.691242000000003</v>
      </c>
      <c r="O8559">
        <v>65.060299999999998</v>
      </c>
      <c r="P8559">
        <v>0.10514742000000001</v>
      </c>
      <c r="Q8559">
        <v>-0.27126744000000003</v>
      </c>
      <c r="R8559">
        <v>-0.23306716999999999</v>
      </c>
      <c r="S8559">
        <v>-0.15345469</v>
      </c>
      <c r="T8559">
        <v>-9.8315330000000006E-2</v>
      </c>
      <c r="U8559">
        <v>-4.3175970000000001E-2</v>
      </c>
      <c r="V8559">
        <v>3.6436509999999998E-2</v>
      </c>
      <c r="W8559">
        <v>7.463678E-2</v>
      </c>
    </row>
    <row r="8560" spans="1:23" x14ac:dyDescent="0.2">
      <c r="A8560" t="s">
        <v>4234</v>
      </c>
      <c r="B8560" t="s">
        <v>67</v>
      </c>
      <c r="C8560" t="s">
        <v>59</v>
      </c>
      <c r="D8560" t="s">
        <v>12</v>
      </c>
      <c r="E8560" t="s">
        <v>66</v>
      </c>
      <c r="F8560" t="s">
        <v>63</v>
      </c>
      <c r="G8560" t="s">
        <v>31</v>
      </c>
      <c r="H8560" t="s">
        <v>14</v>
      </c>
      <c r="I8560">
        <v>15</v>
      </c>
      <c r="J8560">
        <v>-2.2980820999999998</v>
      </c>
      <c r="K8560">
        <v>-2.2057281</v>
      </c>
      <c r="L8560">
        <v>-9.2354019999999995E-2</v>
      </c>
      <c r="M8560">
        <v>4.0187430000000003E-2</v>
      </c>
      <c r="N8560">
        <v>75.368736999999996</v>
      </c>
      <c r="O8560">
        <v>65.060299999999998</v>
      </c>
      <c r="P8560">
        <v>0.10236423</v>
      </c>
      <c r="Q8560">
        <v>-0.26072819000000003</v>
      </c>
      <c r="R8560">
        <v>-0.22353906000000001</v>
      </c>
      <c r="S8560">
        <v>-0.14603387000000001</v>
      </c>
      <c r="T8560">
        <v>-9.2354019999999995E-2</v>
      </c>
      <c r="U8560">
        <v>-3.8674159999999999E-2</v>
      </c>
      <c r="V8560">
        <v>3.8831020000000001E-2</v>
      </c>
      <c r="W8560">
        <v>7.6020160000000003E-2</v>
      </c>
    </row>
    <row r="8561" spans="1:26" x14ac:dyDescent="0.2">
      <c r="A8561" t="s">
        <v>4235</v>
      </c>
      <c r="B8561" t="s">
        <v>67</v>
      </c>
      <c r="C8561" t="s">
        <v>59</v>
      </c>
      <c r="D8561" t="s">
        <v>12</v>
      </c>
      <c r="E8561" t="s">
        <v>66</v>
      </c>
      <c r="F8561" t="s">
        <v>63</v>
      </c>
      <c r="G8561" t="s">
        <v>31</v>
      </c>
      <c r="H8561" t="s">
        <v>14</v>
      </c>
      <c r="I8561">
        <v>16</v>
      </c>
      <c r="J8561">
        <v>-1.4834373999999999</v>
      </c>
      <c r="K8561">
        <v>-1.4145767</v>
      </c>
      <c r="L8561">
        <v>-6.8860679999999994E-2</v>
      </c>
      <c r="M8561">
        <v>4.6419679999999998E-2</v>
      </c>
      <c r="N8561">
        <v>74.632959999999997</v>
      </c>
      <c r="O8561">
        <v>65.060299999999998</v>
      </c>
      <c r="P8561">
        <v>9.0591469999999993E-2</v>
      </c>
      <c r="Q8561">
        <v>-0.21787038</v>
      </c>
      <c r="R8561">
        <v>-0.18495832000000001</v>
      </c>
      <c r="S8561">
        <v>-0.11636689</v>
      </c>
      <c r="T8561">
        <v>-6.8860679999999994E-2</v>
      </c>
      <c r="U8561">
        <v>-2.135447E-2</v>
      </c>
      <c r="V8561">
        <v>4.723695E-2</v>
      </c>
      <c r="W8561">
        <v>8.0149020000000001E-2</v>
      </c>
    </row>
    <row r="8562" spans="1:26" x14ac:dyDescent="0.2">
      <c r="A8562" t="s">
        <v>4236</v>
      </c>
      <c r="B8562" t="s">
        <v>67</v>
      </c>
      <c r="C8562" t="s">
        <v>59</v>
      </c>
      <c r="D8562" t="s">
        <v>12</v>
      </c>
      <c r="E8562" t="s">
        <v>66</v>
      </c>
      <c r="F8562" t="s">
        <v>63</v>
      </c>
      <c r="G8562" t="s">
        <v>31</v>
      </c>
      <c r="H8562" t="s">
        <v>15</v>
      </c>
      <c r="I8562">
        <v>17</v>
      </c>
      <c r="J8562">
        <v>-0.34959002</v>
      </c>
      <c r="K8562">
        <v>-0.32557441999999998</v>
      </c>
      <c r="L8562">
        <v>-2.4015600000000002E-2</v>
      </c>
      <c r="M8562">
        <v>6.8696460000000001E-2</v>
      </c>
      <c r="N8562">
        <v>73.249075000000005</v>
      </c>
      <c r="O8562">
        <v>65.060299999999998</v>
      </c>
      <c r="P8562">
        <v>8.3529190000000003E-2</v>
      </c>
      <c r="Q8562">
        <v>-0.16140889</v>
      </c>
      <c r="R8562">
        <v>-0.13106255999999999</v>
      </c>
      <c r="S8562">
        <v>-6.7818349999999999E-2</v>
      </c>
      <c r="T8562">
        <v>-2.4015600000000002E-2</v>
      </c>
      <c r="U8562">
        <v>1.978715E-2</v>
      </c>
      <c r="V8562">
        <v>8.3031359999999999E-2</v>
      </c>
      <c r="W8562">
        <v>0.11337769</v>
      </c>
    </row>
    <row r="8563" spans="1:26" x14ac:dyDescent="0.2">
      <c r="A8563" t="s">
        <v>4237</v>
      </c>
      <c r="B8563" t="s">
        <v>67</v>
      </c>
      <c r="C8563" t="s">
        <v>59</v>
      </c>
      <c r="D8563" t="s">
        <v>12</v>
      </c>
      <c r="E8563" t="s">
        <v>66</v>
      </c>
      <c r="F8563" t="s">
        <v>63</v>
      </c>
      <c r="G8563" t="s">
        <v>31</v>
      </c>
      <c r="H8563" t="s">
        <v>15</v>
      </c>
      <c r="I8563">
        <v>18</v>
      </c>
      <c r="J8563">
        <v>0.76372382999999999</v>
      </c>
      <c r="K8563">
        <v>0.76370475999999998</v>
      </c>
      <c r="L8563">
        <v>1.9069999999999999E-5</v>
      </c>
      <c r="M8563">
        <v>2.497E-5</v>
      </c>
      <c r="N8563">
        <v>71.176771000000002</v>
      </c>
      <c r="O8563">
        <v>65.060299999999998</v>
      </c>
      <c r="P8563">
        <v>6.8562570000000003E-2</v>
      </c>
      <c r="Q8563">
        <v>-0.11275631999999999</v>
      </c>
      <c r="R8563">
        <v>-8.7847400000000006E-2</v>
      </c>
      <c r="S8563">
        <v>-3.5935179999999997E-2</v>
      </c>
      <c r="T8563">
        <v>1.9069999999999999E-5</v>
      </c>
      <c r="U8563">
        <v>3.5973320000000003E-2</v>
      </c>
      <c r="V8563">
        <v>8.7885539999999998E-2</v>
      </c>
      <c r="W8563">
        <v>0.11279446</v>
      </c>
    </row>
    <row r="8564" spans="1:26" x14ac:dyDescent="0.2">
      <c r="A8564" t="s">
        <v>4238</v>
      </c>
      <c r="B8564" t="s">
        <v>67</v>
      </c>
      <c r="C8564" t="s">
        <v>59</v>
      </c>
      <c r="D8564" t="s">
        <v>12</v>
      </c>
      <c r="E8564" t="s">
        <v>66</v>
      </c>
      <c r="F8564" t="s">
        <v>63</v>
      </c>
      <c r="G8564" t="s">
        <v>31</v>
      </c>
      <c r="H8564" t="s">
        <v>15</v>
      </c>
      <c r="I8564">
        <v>19</v>
      </c>
      <c r="J8564">
        <v>1.3754701</v>
      </c>
      <c r="K8564">
        <v>1.3261498</v>
      </c>
      <c r="L8564">
        <v>4.9320360000000001E-2</v>
      </c>
      <c r="M8564">
        <v>3.5857100000000003E-2</v>
      </c>
      <c r="N8564">
        <v>68.440237999999994</v>
      </c>
      <c r="O8564">
        <v>65.060299999999998</v>
      </c>
      <c r="P8564">
        <v>8.0958810000000006E-2</v>
      </c>
      <c r="Q8564">
        <v>-8.3845030000000001E-2</v>
      </c>
      <c r="R8564">
        <v>-5.443253E-2</v>
      </c>
      <c r="S8564">
        <v>6.86552E-3</v>
      </c>
      <c r="T8564">
        <v>4.9320360000000001E-2</v>
      </c>
      <c r="U8564">
        <v>9.1775209999999996E-2</v>
      </c>
      <c r="V8564">
        <v>0.15307325999999999</v>
      </c>
      <c r="W8564">
        <v>0.18248576</v>
      </c>
    </row>
    <row r="8565" spans="1:26" x14ac:dyDescent="0.2">
      <c r="A8565" t="s">
        <v>4239</v>
      </c>
      <c r="B8565" t="s">
        <v>67</v>
      </c>
      <c r="C8565" t="s">
        <v>59</v>
      </c>
      <c r="D8565" t="s">
        <v>12</v>
      </c>
      <c r="E8565" t="s">
        <v>66</v>
      </c>
      <c r="F8565" t="s">
        <v>63</v>
      </c>
      <c r="G8565" t="s">
        <v>31</v>
      </c>
      <c r="H8565" t="s">
        <v>15</v>
      </c>
      <c r="I8565">
        <v>20</v>
      </c>
      <c r="J8565">
        <v>1.4727063</v>
      </c>
      <c r="K8565">
        <v>1.3959098000000001</v>
      </c>
      <c r="L8565">
        <v>7.6796589999999998E-2</v>
      </c>
      <c r="M8565">
        <v>5.2146570000000003E-2</v>
      </c>
      <c r="N8565">
        <v>65.312627000000006</v>
      </c>
      <c r="O8565">
        <v>65.060299999999998</v>
      </c>
      <c r="P8565">
        <v>6.6017900000000004E-2</v>
      </c>
      <c r="Q8565">
        <v>-3.1793200000000001E-2</v>
      </c>
      <c r="R8565">
        <v>-7.8087599999999997E-3</v>
      </c>
      <c r="S8565">
        <v>4.2176770000000002E-2</v>
      </c>
      <c r="T8565">
        <v>7.6796589999999998E-2</v>
      </c>
      <c r="U8565">
        <v>0.11141640999999999</v>
      </c>
      <c r="V8565">
        <v>0.16140193999999999</v>
      </c>
      <c r="W8565">
        <v>0.18538637999999999</v>
      </c>
    </row>
    <row r="8566" spans="1:26" x14ac:dyDescent="0.2">
      <c r="A8566" t="s">
        <v>4240</v>
      </c>
      <c r="B8566" t="s">
        <v>67</v>
      </c>
      <c r="C8566" t="s">
        <v>59</v>
      </c>
      <c r="D8566" t="s">
        <v>12</v>
      </c>
      <c r="E8566" t="s">
        <v>66</v>
      </c>
      <c r="F8566" t="s">
        <v>63</v>
      </c>
      <c r="G8566" t="s">
        <v>31</v>
      </c>
      <c r="H8566" t="s">
        <v>15</v>
      </c>
      <c r="I8566">
        <v>21</v>
      </c>
      <c r="J8566">
        <v>1.3977291000000001</v>
      </c>
      <c r="K8566">
        <v>1.3477492</v>
      </c>
      <c r="L8566">
        <v>4.9979879999999997E-2</v>
      </c>
      <c r="M8566">
        <v>3.5757919999999999E-2</v>
      </c>
      <c r="N8566">
        <v>63.577286000000001</v>
      </c>
      <c r="O8566">
        <v>65.060299999999998</v>
      </c>
      <c r="P8566">
        <v>6.5369860000000002E-2</v>
      </c>
      <c r="Q8566">
        <v>-5.7543959999999998E-2</v>
      </c>
      <c r="R8566">
        <v>-3.3794959999999999E-2</v>
      </c>
      <c r="S8566">
        <v>1.5699899999999999E-2</v>
      </c>
      <c r="T8566">
        <v>4.9979879999999997E-2</v>
      </c>
      <c r="U8566">
        <v>8.4259870000000001E-2</v>
      </c>
      <c r="V8566">
        <v>0.13375471999999999</v>
      </c>
      <c r="W8566">
        <v>0.15750373000000001</v>
      </c>
    </row>
    <row r="8567" spans="1:26" x14ac:dyDescent="0.2">
      <c r="A8567" t="s">
        <v>4241</v>
      </c>
      <c r="B8567" t="s">
        <v>67</v>
      </c>
      <c r="C8567" t="s">
        <v>59</v>
      </c>
      <c r="D8567" t="s">
        <v>12</v>
      </c>
      <c r="E8567" t="s">
        <v>66</v>
      </c>
      <c r="F8567" t="s">
        <v>63</v>
      </c>
      <c r="G8567" t="s">
        <v>31</v>
      </c>
      <c r="H8567" t="s">
        <v>14</v>
      </c>
      <c r="I8567">
        <v>22</v>
      </c>
      <c r="J8567">
        <v>1.3099858</v>
      </c>
      <c r="K8567">
        <v>1.2866838</v>
      </c>
      <c r="L8567">
        <v>2.3302059999999999E-2</v>
      </c>
      <c r="M8567">
        <v>1.7788020000000002E-2</v>
      </c>
      <c r="N8567">
        <v>62.306868000000001</v>
      </c>
      <c r="O8567">
        <v>65.060299999999998</v>
      </c>
      <c r="P8567">
        <v>6.2709029999999999E-2</v>
      </c>
      <c r="Q8567">
        <v>-7.9845120000000006E-2</v>
      </c>
      <c r="R8567">
        <v>-5.7062799999999997E-2</v>
      </c>
      <c r="S8567">
        <v>-9.5825900000000002E-3</v>
      </c>
      <c r="T8567">
        <v>2.3302059999999999E-2</v>
      </c>
      <c r="U8567">
        <v>5.6186710000000001E-2</v>
      </c>
      <c r="V8567">
        <v>0.10366692</v>
      </c>
      <c r="W8567">
        <v>0.12644923999999999</v>
      </c>
    </row>
    <row r="8568" spans="1:26" x14ac:dyDescent="0.2">
      <c r="A8568" t="s">
        <v>4242</v>
      </c>
      <c r="B8568" t="s">
        <v>67</v>
      </c>
      <c r="C8568" t="s">
        <v>59</v>
      </c>
      <c r="D8568" t="s">
        <v>12</v>
      </c>
      <c r="E8568" t="s">
        <v>66</v>
      </c>
      <c r="F8568" t="s">
        <v>63</v>
      </c>
      <c r="G8568" t="s">
        <v>31</v>
      </c>
      <c r="H8568" t="s">
        <v>14</v>
      </c>
      <c r="I8568">
        <v>23</v>
      </c>
      <c r="J8568">
        <v>1.1458721999999999</v>
      </c>
      <c r="K8568">
        <v>1.1379409</v>
      </c>
      <c r="L8568">
        <v>7.9313600000000001E-3</v>
      </c>
      <c r="M8568">
        <v>6.9216800000000004E-3</v>
      </c>
      <c r="N8568">
        <v>61.345657000000003</v>
      </c>
      <c r="O8568">
        <v>65.060299999999998</v>
      </c>
      <c r="P8568">
        <v>6.5900009999999995E-2</v>
      </c>
      <c r="Q8568">
        <v>-0.10046451000000001</v>
      </c>
      <c r="R8568">
        <v>-7.6522900000000005E-2</v>
      </c>
      <c r="S8568">
        <v>-2.662664E-2</v>
      </c>
      <c r="T8568">
        <v>7.9313600000000001E-3</v>
      </c>
      <c r="U8568">
        <v>4.2489359999999997E-2</v>
      </c>
      <c r="V8568">
        <v>9.2385620000000002E-2</v>
      </c>
      <c r="W8568">
        <v>0.11632723</v>
      </c>
    </row>
    <row r="8569" spans="1:26" x14ac:dyDescent="0.2">
      <c r="A8569" t="s">
        <v>4243</v>
      </c>
      <c r="B8569" t="s">
        <v>67</v>
      </c>
      <c r="C8569" t="s">
        <v>59</v>
      </c>
      <c r="D8569" t="s">
        <v>12</v>
      </c>
      <c r="E8569" t="s">
        <v>66</v>
      </c>
      <c r="F8569" t="s">
        <v>63</v>
      </c>
      <c r="G8569" t="s">
        <v>31</v>
      </c>
      <c r="H8569" t="s">
        <v>14</v>
      </c>
      <c r="I8569">
        <v>24</v>
      </c>
      <c r="J8569">
        <v>0.94144011999999999</v>
      </c>
      <c r="K8569">
        <v>0.96777133000000004</v>
      </c>
      <c r="L8569">
        <v>-2.6331210000000001E-2</v>
      </c>
      <c r="M8569">
        <v>-2.796908E-2</v>
      </c>
      <c r="N8569">
        <v>60.412996999999997</v>
      </c>
      <c r="O8569">
        <v>65.060299999999998</v>
      </c>
      <c r="P8569">
        <v>5.9737819999999997E-2</v>
      </c>
      <c r="Q8569">
        <v>-0.12459119</v>
      </c>
      <c r="R8569">
        <v>-0.10288831</v>
      </c>
      <c r="S8569">
        <v>-5.7657760000000002E-2</v>
      </c>
      <c r="T8569">
        <v>-2.6331210000000001E-2</v>
      </c>
      <c r="U8569">
        <v>4.9953300000000001E-3</v>
      </c>
      <c r="V8569">
        <v>5.0225890000000002E-2</v>
      </c>
      <c r="W8569">
        <v>7.1928759999999994E-2</v>
      </c>
    </row>
    <row r="8570" spans="1:26" x14ac:dyDescent="0.2">
      <c r="A8570" t="s">
        <v>4244</v>
      </c>
      <c r="B8570" t="s">
        <v>67</v>
      </c>
      <c r="C8570" t="s">
        <v>59</v>
      </c>
      <c r="D8570" t="s">
        <v>25</v>
      </c>
      <c r="E8570" t="s">
        <v>65</v>
      </c>
      <c r="F8570" t="s">
        <v>63</v>
      </c>
      <c r="G8570" t="s">
        <v>31</v>
      </c>
      <c r="H8570" t="s">
        <v>13</v>
      </c>
      <c r="I8570">
        <v>1</v>
      </c>
      <c r="J8570">
        <v>0.58076066999999998</v>
      </c>
      <c r="K8570">
        <v>0.58409734999999996</v>
      </c>
      <c r="L8570">
        <v>-3.3366899999999998E-3</v>
      </c>
      <c r="M8570">
        <v>-5.7453799999999996E-3</v>
      </c>
      <c r="N8570">
        <v>65.100042999999999</v>
      </c>
      <c r="O8570">
        <v>74.465802999999994</v>
      </c>
      <c r="P8570">
        <v>3.6054799999999999E-3</v>
      </c>
      <c r="Q8570">
        <v>-9.2671799999999999E-3</v>
      </c>
      <c r="R8570">
        <v>-7.9573000000000005E-3</v>
      </c>
      <c r="S8570">
        <v>-5.22741E-3</v>
      </c>
      <c r="T8570">
        <v>-3.3366899999999998E-3</v>
      </c>
      <c r="U8570">
        <v>-1.44597E-3</v>
      </c>
      <c r="V8570">
        <v>1.28393E-3</v>
      </c>
      <c r="W8570">
        <v>2.5938100000000002E-3</v>
      </c>
    </row>
    <row r="8571" spans="1:26" x14ac:dyDescent="0.2">
      <c r="A8571" t="s">
        <v>4245</v>
      </c>
      <c r="B8571" t="s">
        <v>67</v>
      </c>
      <c r="C8571" t="s">
        <v>59</v>
      </c>
      <c r="D8571" t="s">
        <v>25</v>
      </c>
      <c r="E8571" t="s">
        <v>65</v>
      </c>
      <c r="F8571" t="s">
        <v>63</v>
      </c>
      <c r="G8571" t="s">
        <v>31</v>
      </c>
      <c r="H8571" t="s">
        <v>13</v>
      </c>
      <c r="I8571">
        <v>2</v>
      </c>
      <c r="J8571">
        <v>0.52600351000000001</v>
      </c>
      <c r="K8571">
        <v>0.52851236000000001</v>
      </c>
      <c r="L8571">
        <v>-2.50885E-3</v>
      </c>
      <c r="M8571">
        <v>-4.7696400000000003E-3</v>
      </c>
      <c r="N8571">
        <v>64.078629000000006</v>
      </c>
      <c r="O8571">
        <v>74.465802999999994</v>
      </c>
      <c r="P8571">
        <v>2.74537E-3</v>
      </c>
      <c r="Q8571">
        <v>-7.0245899999999998E-3</v>
      </c>
      <c r="R8571">
        <v>-6.02719E-3</v>
      </c>
      <c r="S8571">
        <v>-3.9485199999999996E-3</v>
      </c>
      <c r="T8571">
        <v>-2.50885E-3</v>
      </c>
      <c r="U8571">
        <v>-1.0691699999999999E-3</v>
      </c>
      <c r="V8571">
        <v>1.00949E-3</v>
      </c>
      <c r="W8571">
        <v>2.0068899999999999E-3</v>
      </c>
    </row>
    <row r="8572" spans="1:26" x14ac:dyDescent="0.2">
      <c r="A8572" t="s">
        <v>4246</v>
      </c>
      <c r="B8572" t="s">
        <v>67</v>
      </c>
      <c r="C8572" t="s">
        <v>59</v>
      </c>
      <c r="D8572" t="s">
        <v>25</v>
      </c>
      <c r="E8572" t="s">
        <v>65</v>
      </c>
      <c r="F8572" t="s">
        <v>63</v>
      </c>
      <c r="G8572" t="s">
        <v>31</v>
      </c>
      <c r="H8572" t="s">
        <v>13</v>
      </c>
      <c r="I8572">
        <v>3</v>
      </c>
      <c r="J8572">
        <v>0.48920506000000002</v>
      </c>
      <c r="K8572">
        <v>0.49317297999999998</v>
      </c>
      <c r="L8572">
        <v>-3.9679299999999997E-3</v>
      </c>
      <c r="M8572">
        <v>-8.1109700000000003E-3</v>
      </c>
      <c r="N8572">
        <v>63.364390999999998</v>
      </c>
      <c r="O8572">
        <v>74.465802999999994</v>
      </c>
      <c r="P8572">
        <v>2.6825199999999999E-3</v>
      </c>
      <c r="Q8572">
        <v>-8.3802800000000004E-3</v>
      </c>
      <c r="R8572">
        <v>-7.4057100000000002E-3</v>
      </c>
      <c r="S8572">
        <v>-5.37464E-3</v>
      </c>
      <c r="T8572">
        <v>-3.9679299999999997E-3</v>
      </c>
      <c r="U8572">
        <v>-2.56121E-3</v>
      </c>
      <c r="V8572">
        <v>-5.3014000000000002E-4</v>
      </c>
      <c r="W8572">
        <v>4.4443E-4</v>
      </c>
    </row>
    <row r="8573" spans="1:26" x14ac:dyDescent="0.2">
      <c r="A8573" t="s">
        <v>4247</v>
      </c>
      <c r="B8573" t="s">
        <v>67</v>
      </c>
      <c r="C8573" t="s">
        <v>59</v>
      </c>
      <c r="D8573" t="s">
        <v>25</v>
      </c>
      <c r="E8573" t="s">
        <v>65</v>
      </c>
      <c r="F8573" t="s">
        <v>63</v>
      </c>
      <c r="G8573" t="s">
        <v>31</v>
      </c>
      <c r="H8573" t="s">
        <v>13</v>
      </c>
      <c r="I8573">
        <v>4</v>
      </c>
      <c r="J8573">
        <v>0.46545284999999997</v>
      </c>
      <c r="K8573">
        <v>0.47118131000000002</v>
      </c>
      <c r="L8573">
        <v>-5.7284600000000003E-3</v>
      </c>
      <c r="M8573">
        <v>-1.230728E-2</v>
      </c>
      <c r="N8573">
        <v>63.253362000000003</v>
      </c>
      <c r="O8573">
        <v>74.465802999999994</v>
      </c>
      <c r="P8573">
        <v>2.3092799999999999E-3</v>
      </c>
      <c r="Q8573">
        <v>-9.5268899999999997E-3</v>
      </c>
      <c r="R8573">
        <v>-8.68792E-3</v>
      </c>
      <c r="S8573">
        <v>-6.9394499999999998E-3</v>
      </c>
      <c r="T8573">
        <v>-5.7284600000000003E-3</v>
      </c>
      <c r="U8573">
        <v>-4.51747E-3</v>
      </c>
      <c r="V8573">
        <v>-2.7689899999999998E-3</v>
      </c>
      <c r="W8573">
        <v>-1.9300299999999999E-3</v>
      </c>
    </row>
    <row r="8574" spans="1:26" x14ac:dyDescent="0.2">
      <c r="A8574" t="s">
        <v>4248</v>
      </c>
      <c r="B8574" t="s">
        <v>67</v>
      </c>
      <c r="C8574" t="s">
        <v>59</v>
      </c>
      <c r="D8574" t="s">
        <v>25</v>
      </c>
      <c r="E8574" t="s">
        <v>65</v>
      </c>
      <c r="F8574" t="s">
        <v>63</v>
      </c>
      <c r="G8574" t="s">
        <v>31</v>
      </c>
      <c r="H8574" t="s">
        <v>13</v>
      </c>
      <c r="I8574">
        <v>5</v>
      </c>
      <c r="J8574">
        <v>0.45788719</v>
      </c>
      <c r="K8574">
        <v>0.46367066000000001</v>
      </c>
      <c r="L8574">
        <v>-5.7834799999999997E-3</v>
      </c>
      <c r="M8574">
        <v>-1.2630789999999999E-2</v>
      </c>
      <c r="N8574">
        <v>63.237361999999997</v>
      </c>
      <c r="O8574">
        <v>74.465802999999994</v>
      </c>
      <c r="P8574">
        <v>1.75373E-3</v>
      </c>
      <c r="Q8574">
        <v>-8.6680999999999998E-3</v>
      </c>
      <c r="R8574">
        <v>-8.0309700000000001E-3</v>
      </c>
      <c r="S8574">
        <v>-6.7031299999999999E-3</v>
      </c>
      <c r="T8574">
        <v>-5.7834799999999997E-3</v>
      </c>
      <c r="U8574">
        <v>-4.8638199999999996E-3</v>
      </c>
      <c r="V8574">
        <v>-3.5359800000000002E-3</v>
      </c>
      <c r="W8574">
        <v>-2.8988500000000001E-3</v>
      </c>
    </row>
    <row r="8575" spans="1:26" x14ac:dyDescent="0.2">
      <c r="A8575" t="s">
        <v>4249</v>
      </c>
      <c r="B8575" t="s">
        <v>67</v>
      </c>
      <c r="C8575" t="s">
        <v>59</v>
      </c>
      <c r="D8575" t="s">
        <v>25</v>
      </c>
      <c r="E8575" t="s">
        <v>65</v>
      </c>
      <c r="F8575" t="s">
        <v>63</v>
      </c>
      <c r="G8575" t="s">
        <v>31</v>
      </c>
      <c r="H8575" t="s">
        <v>13</v>
      </c>
      <c r="I8575">
        <v>6</v>
      </c>
      <c r="J8575">
        <v>0.48117480000000001</v>
      </c>
      <c r="K8575">
        <v>0.48647454000000001</v>
      </c>
      <c r="L8575">
        <v>-5.2997399999999998E-3</v>
      </c>
      <c r="M8575">
        <v>-1.101417E-2</v>
      </c>
      <c r="N8575">
        <v>62.713448999999997</v>
      </c>
      <c r="O8575">
        <v>74.465802999999994</v>
      </c>
      <c r="P8575">
        <v>1.83734E-3</v>
      </c>
      <c r="Q8575">
        <v>-8.3218900000000002E-3</v>
      </c>
      <c r="R8575">
        <v>-7.6543899999999996E-3</v>
      </c>
      <c r="S8575">
        <v>-6.2632399999999998E-3</v>
      </c>
      <c r="T8575">
        <v>-5.2997399999999998E-3</v>
      </c>
      <c r="U8575">
        <v>-4.3362399999999999E-3</v>
      </c>
      <c r="V8575">
        <v>-2.9451E-3</v>
      </c>
      <c r="W8575">
        <v>-2.2775899999999999E-3</v>
      </c>
    </row>
    <row r="8576" spans="1:26" x14ac:dyDescent="0.2">
      <c r="A8576" t="s">
        <v>4250</v>
      </c>
      <c r="B8576" t="s">
        <v>67</v>
      </c>
      <c r="C8576" t="s">
        <v>59</v>
      </c>
      <c r="D8576" t="s">
        <v>25</v>
      </c>
      <c r="E8576" t="s">
        <v>65</v>
      </c>
      <c r="F8576" t="s">
        <v>63</v>
      </c>
      <c r="G8576" t="s">
        <v>31</v>
      </c>
      <c r="H8576" t="s">
        <v>14</v>
      </c>
      <c r="I8576">
        <v>7</v>
      </c>
      <c r="J8576">
        <v>0.53913953000000003</v>
      </c>
      <c r="K8576">
        <v>0.54570171000000001</v>
      </c>
      <c r="L8576">
        <v>-6.5621899999999999E-3</v>
      </c>
      <c r="M8576">
        <v>-1.2171599999999999E-2</v>
      </c>
      <c r="N8576">
        <v>62.668990000000001</v>
      </c>
      <c r="O8576">
        <v>74.465802999999994</v>
      </c>
      <c r="P8576">
        <v>2.2427699999999998E-3</v>
      </c>
      <c r="Q8576">
        <v>-1.025122E-2</v>
      </c>
      <c r="R8576">
        <v>-9.4364099999999992E-3</v>
      </c>
      <c r="S8576">
        <v>-7.7383E-3</v>
      </c>
      <c r="T8576">
        <v>-6.5621899999999999E-3</v>
      </c>
      <c r="U8576">
        <v>-5.3860799999999997E-3</v>
      </c>
      <c r="V8576">
        <v>-3.6879600000000001E-3</v>
      </c>
      <c r="W8576">
        <v>-2.87316E-3</v>
      </c>
      <c r="X8576" s="1"/>
      <c r="Z8576" s="1"/>
    </row>
    <row r="8577" spans="1:24" x14ac:dyDescent="0.2">
      <c r="A8577" t="s">
        <v>4251</v>
      </c>
      <c r="B8577" t="s">
        <v>67</v>
      </c>
      <c r="C8577" t="s">
        <v>59</v>
      </c>
      <c r="D8577" t="s">
        <v>25</v>
      </c>
      <c r="E8577" t="s">
        <v>65</v>
      </c>
      <c r="F8577" t="s">
        <v>63</v>
      </c>
      <c r="G8577" t="s">
        <v>31</v>
      </c>
      <c r="H8577" t="s">
        <v>14</v>
      </c>
      <c r="I8577">
        <v>8</v>
      </c>
      <c r="J8577">
        <v>0.55417534000000002</v>
      </c>
      <c r="K8577">
        <v>0.56013241000000003</v>
      </c>
      <c r="L8577">
        <v>-5.9570700000000001E-3</v>
      </c>
      <c r="M8577">
        <v>-1.0749430000000001E-2</v>
      </c>
      <c r="N8577">
        <v>61.955295999999997</v>
      </c>
      <c r="O8577">
        <v>74.465802999999994</v>
      </c>
      <c r="P8577">
        <v>1.9762E-3</v>
      </c>
      <c r="Q8577">
        <v>-9.2076299999999996E-3</v>
      </c>
      <c r="R8577">
        <v>-8.4896699999999995E-3</v>
      </c>
      <c r="S8577">
        <v>-6.9933900000000004E-3</v>
      </c>
      <c r="T8577">
        <v>-5.9570700000000001E-3</v>
      </c>
      <c r="U8577">
        <v>-4.9207499999999998E-3</v>
      </c>
      <c r="V8577">
        <v>-3.4244700000000002E-3</v>
      </c>
      <c r="W8577">
        <v>-2.7065100000000001E-3</v>
      </c>
    </row>
    <row r="8578" spans="1:24" x14ac:dyDescent="0.2">
      <c r="A8578" t="s">
        <v>4252</v>
      </c>
      <c r="B8578" t="s">
        <v>67</v>
      </c>
      <c r="C8578" t="s">
        <v>59</v>
      </c>
      <c r="D8578" t="s">
        <v>25</v>
      </c>
      <c r="E8578" t="s">
        <v>65</v>
      </c>
      <c r="F8578" t="s">
        <v>63</v>
      </c>
      <c r="G8578" t="s">
        <v>31</v>
      </c>
      <c r="H8578" t="s">
        <v>14</v>
      </c>
      <c r="I8578">
        <v>9</v>
      </c>
      <c r="J8578">
        <v>0.55516575000000001</v>
      </c>
      <c r="K8578">
        <v>0.55981908999999996</v>
      </c>
      <c r="L8578">
        <v>-4.6533399999999997E-3</v>
      </c>
      <c r="M8578">
        <v>-8.3818999999999994E-3</v>
      </c>
      <c r="N8578">
        <v>67.015868999999995</v>
      </c>
      <c r="O8578">
        <v>74.465802999999994</v>
      </c>
      <c r="P8578">
        <v>2.09144E-3</v>
      </c>
      <c r="Q8578">
        <v>-8.0934600000000002E-3</v>
      </c>
      <c r="R8578">
        <v>-7.3336299999999998E-3</v>
      </c>
      <c r="S8578">
        <v>-5.7501000000000002E-3</v>
      </c>
      <c r="T8578">
        <v>-4.6533399999999997E-3</v>
      </c>
      <c r="U8578">
        <v>-3.5565900000000001E-3</v>
      </c>
      <c r="V8578">
        <v>-1.9730500000000001E-3</v>
      </c>
      <c r="W8578">
        <v>-1.2132200000000001E-3</v>
      </c>
    </row>
    <row r="8579" spans="1:24" x14ac:dyDescent="0.2">
      <c r="A8579" t="s">
        <v>4253</v>
      </c>
      <c r="B8579" t="s">
        <v>67</v>
      </c>
      <c r="C8579" t="s">
        <v>59</v>
      </c>
      <c r="D8579" t="s">
        <v>25</v>
      </c>
      <c r="E8579" t="s">
        <v>65</v>
      </c>
      <c r="F8579" t="s">
        <v>63</v>
      </c>
      <c r="G8579" t="s">
        <v>31</v>
      </c>
      <c r="H8579" t="s">
        <v>14</v>
      </c>
      <c r="I8579">
        <v>10</v>
      </c>
      <c r="J8579">
        <v>0.58295127000000002</v>
      </c>
      <c r="K8579" s="1">
        <v>0.59209266000000005</v>
      </c>
      <c r="L8579">
        <v>-9.1413799999999993E-3</v>
      </c>
      <c r="M8579" s="1">
        <v>-1.5681210000000001E-2</v>
      </c>
      <c r="N8579">
        <v>75.293486000000001</v>
      </c>
      <c r="O8579">
        <v>74.465802999999994</v>
      </c>
      <c r="P8579">
        <v>2.6386000000000001E-3</v>
      </c>
      <c r="Q8579">
        <v>-1.34815E-2</v>
      </c>
      <c r="R8579">
        <v>-1.252289E-2</v>
      </c>
      <c r="S8579">
        <v>-1.0525069999999999E-2</v>
      </c>
      <c r="T8579">
        <v>-9.1413799999999993E-3</v>
      </c>
      <c r="U8579">
        <v>-7.7577000000000002E-3</v>
      </c>
      <c r="V8579" s="1">
        <v>-5.7598800000000002E-3</v>
      </c>
      <c r="W8579">
        <v>-4.8012699999999998E-3</v>
      </c>
      <c r="X8579" s="1"/>
    </row>
    <row r="8580" spans="1:24" x14ac:dyDescent="0.2">
      <c r="A8580" t="s">
        <v>4254</v>
      </c>
      <c r="B8580" t="s">
        <v>67</v>
      </c>
      <c r="C8580" t="s">
        <v>59</v>
      </c>
      <c r="D8580" t="s">
        <v>25</v>
      </c>
      <c r="E8580" t="s">
        <v>65</v>
      </c>
      <c r="F8580" t="s">
        <v>63</v>
      </c>
      <c r="G8580" t="s">
        <v>31</v>
      </c>
      <c r="H8580" t="s">
        <v>14</v>
      </c>
      <c r="I8580">
        <v>11</v>
      </c>
      <c r="J8580">
        <v>0.63177812</v>
      </c>
      <c r="K8580">
        <v>0.64273652999999997</v>
      </c>
      <c r="L8580">
        <v>-1.095841E-2</v>
      </c>
      <c r="M8580">
        <v>-1.7345340000000001E-2</v>
      </c>
      <c r="N8580">
        <v>83.032025000000004</v>
      </c>
      <c r="O8580">
        <v>74.465802999999994</v>
      </c>
      <c r="P8580">
        <v>3.0129599999999999E-3</v>
      </c>
      <c r="Q8580">
        <v>-1.5914290000000001E-2</v>
      </c>
      <c r="R8580">
        <v>-1.481967E-2</v>
      </c>
      <c r="S8580">
        <v>-1.253841E-2</v>
      </c>
      <c r="T8580">
        <v>-1.095841E-2</v>
      </c>
      <c r="U8580">
        <v>-9.3784100000000002E-3</v>
      </c>
      <c r="V8580">
        <v>-7.09714E-3</v>
      </c>
      <c r="W8580">
        <v>-6.0025299999999998E-3</v>
      </c>
    </row>
    <row r="8581" spans="1:24" x14ac:dyDescent="0.2">
      <c r="A8581" t="s">
        <v>4255</v>
      </c>
      <c r="B8581" t="s">
        <v>67</v>
      </c>
      <c r="C8581" t="s">
        <v>59</v>
      </c>
      <c r="D8581" t="s">
        <v>25</v>
      </c>
      <c r="E8581" t="s">
        <v>65</v>
      </c>
      <c r="F8581" t="s">
        <v>63</v>
      </c>
      <c r="G8581" t="s">
        <v>31</v>
      </c>
      <c r="H8581" t="s">
        <v>14</v>
      </c>
      <c r="I8581">
        <v>12</v>
      </c>
      <c r="J8581">
        <v>0.69715453000000005</v>
      </c>
      <c r="K8581">
        <v>0.70773260000000004</v>
      </c>
      <c r="L8581">
        <v>-1.057808E-2</v>
      </c>
      <c r="M8581">
        <v>-1.5173219999999999E-2</v>
      </c>
      <c r="N8581">
        <v>87.808214000000007</v>
      </c>
      <c r="O8581">
        <v>74.465802999999994</v>
      </c>
      <c r="P8581">
        <v>3.24589E-3</v>
      </c>
      <c r="Q8581">
        <v>-1.5917089999999998E-2</v>
      </c>
      <c r="R8581">
        <v>-1.473785E-2</v>
      </c>
      <c r="S8581">
        <v>-1.228022E-2</v>
      </c>
      <c r="T8581">
        <v>-1.057808E-2</v>
      </c>
      <c r="U8581">
        <v>-8.8759300000000006E-3</v>
      </c>
      <c r="V8581">
        <v>-6.4183E-3</v>
      </c>
      <c r="W8581">
        <v>-5.2390700000000002E-3</v>
      </c>
    </row>
    <row r="8582" spans="1:24" x14ac:dyDescent="0.2">
      <c r="A8582" t="s">
        <v>4256</v>
      </c>
      <c r="B8582" t="s">
        <v>67</v>
      </c>
      <c r="C8582" t="s">
        <v>59</v>
      </c>
      <c r="D8582" t="s">
        <v>25</v>
      </c>
      <c r="E8582" t="s">
        <v>65</v>
      </c>
      <c r="F8582" t="s">
        <v>63</v>
      </c>
      <c r="G8582" t="s">
        <v>31</v>
      </c>
      <c r="H8582" t="s">
        <v>14</v>
      </c>
      <c r="I8582">
        <v>13</v>
      </c>
      <c r="J8582">
        <v>0.76551583999999995</v>
      </c>
      <c r="K8582">
        <v>0.77546872</v>
      </c>
      <c r="L8582">
        <v>-9.9528900000000007E-3</v>
      </c>
      <c r="M8582">
        <v>-1.3001540000000001E-2</v>
      </c>
      <c r="N8582">
        <v>89.794676999999993</v>
      </c>
      <c r="O8582">
        <v>74.465802999999994</v>
      </c>
      <c r="P8582">
        <v>3.8004100000000002E-3</v>
      </c>
      <c r="Q8582">
        <v>-1.6204E-2</v>
      </c>
      <c r="R8582">
        <v>-1.4823299999999999E-2</v>
      </c>
      <c r="S8582">
        <v>-1.1945819999999999E-2</v>
      </c>
      <c r="T8582">
        <v>-9.9528900000000007E-3</v>
      </c>
      <c r="U8582">
        <v>-7.9599500000000004E-3</v>
      </c>
      <c r="V8582">
        <v>-5.0824700000000004E-3</v>
      </c>
      <c r="W8582">
        <v>-3.7017700000000001E-3</v>
      </c>
    </row>
    <row r="8583" spans="1:24" x14ac:dyDescent="0.2">
      <c r="A8583" t="s">
        <v>4257</v>
      </c>
      <c r="B8583" t="s">
        <v>67</v>
      </c>
      <c r="C8583" t="s">
        <v>59</v>
      </c>
      <c r="D8583" t="s">
        <v>25</v>
      </c>
      <c r="E8583" t="s">
        <v>65</v>
      </c>
      <c r="F8583" t="s">
        <v>63</v>
      </c>
      <c r="G8583" t="s">
        <v>31</v>
      </c>
      <c r="H8583" t="s">
        <v>14</v>
      </c>
      <c r="I8583">
        <v>14</v>
      </c>
      <c r="J8583">
        <v>0.82828561999999994</v>
      </c>
      <c r="K8583">
        <v>0.83311148000000002</v>
      </c>
      <c r="L8583">
        <v>-4.8258499999999996E-3</v>
      </c>
      <c r="M8583">
        <v>-5.8263100000000003E-3</v>
      </c>
      <c r="N8583">
        <v>89.777840999999995</v>
      </c>
      <c r="O8583">
        <v>74.465802999999994</v>
      </c>
      <c r="P8583">
        <v>5.1238300000000002E-3</v>
      </c>
      <c r="Q8583">
        <v>-1.32538E-2</v>
      </c>
      <c r="R8583">
        <v>-1.1392299999999999E-2</v>
      </c>
      <c r="S8583">
        <v>-7.5127900000000001E-3</v>
      </c>
      <c r="T8583">
        <v>-4.8258499999999996E-3</v>
      </c>
      <c r="U8583">
        <v>-2.1389099999999999E-3</v>
      </c>
      <c r="V8583">
        <v>1.7405999999999999E-3</v>
      </c>
      <c r="W8583">
        <v>3.6020900000000001E-3</v>
      </c>
    </row>
    <row r="8584" spans="1:24" x14ac:dyDescent="0.2">
      <c r="A8584" t="s">
        <v>4258</v>
      </c>
      <c r="B8584" t="s">
        <v>67</v>
      </c>
      <c r="C8584" t="s">
        <v>59</v>
      </c>
      <c r="D8584" t="s">
        <v>25</v>
      </c>
      <c r="E8584" t="s">
        <v>65</v>
      </c>
      <c r="F8584" t="s">
        <v>63</v>
      </c>
      <c r="G8584" t="s">
        <v>31</v>
      </c>
      <c r="H8584" t="s">
        <v>14</v>
      </c>
      <c r="I8584">
        <v>15</v>
      </c>
      <c r="J8584">
        <v>0.87794654999999999</v>
      </c>
      <c r="K8584">
        <v>0.87870890999999995</v>
      </c>
      <c r="L8584">
        <v>-7.6236999999999995E-4</v>
      </c>
      <c r="M8584">
        <v>-8.6835000000000005E-4</v>
      </c>
      <c r="N8584">
        <v>89.645743999999993</v>
      </c>
      <c r="O8584">
        <v>74.465802999999994</v>
      </c>
      <c r="P8584">
        <v>5.0797400000000001E-3</v>
      </c>
      <c r="Q8584">
        <v>-9.1178000000000006E-3</v>
      </c>
      <c r="R8584">
        <v>-7.2723199999999997E-3</v>
      </c>
      <c r="S8584">
        <v>-3.42619E-3</v>
      </c>
      <c r="T8584">
        <v>-7.6236999999999995E-4</v>
      </c>
      <c r="U8584">
        <v>1.9014500000000001E-3</v>
      </c>
      <c r="V8584">
        <v>5.7475900000000003E-3</v>
      </c>
      <c r="W8584">
        <v>7.5930700000000004E-3</v>
      </c>
    </row>
    <row r="8585" spans="1:24" x14ac:dyDescent="0.2">
      <c r="A8585" t="s">
        <v>4259</v>
      </c>
      <c r="B8585" t="s">
        <v>67</v>
      </c>
      <c r="C8585" t="s">
        <v>59</v>
      </c>
      <c r="D8585" t="s">
        <v>25</v>
      </c>
      <c r="E8585" t="s">
        <v>65</v>
      </c>
      <c r="F8585" t="s">
        <v>63</v>
      </c>
      <c r="G8585" t="s">
        <v>31</v>
      </c>
      <c r="H8585" t="s">
        <v>14</v>
      </c>
      <c r="I8585">
        <v>16</v>
      </c>
      <c r="J8585">
        <v>0.92874561</v>
      </c>
      <c r="K8585">
        <v>0.92710157999999998</v>
      </c>
      <c r="L8585">
        <v>1.64404E-3</v>
      </c>
      <c r="M8585">
        <v>1.7701699999999999E-3</v>
      </c>
      <c r="N8585">
        <v>89.296502000000004</v>
      </c>
      <c r="O8585">
        <v>74.465802999999994</v>
      </c>
      <c r="P8585">
        <v>5.01959E-3</v>
      </c>
      <c r="Q8585">
        <v>-6.6124499999999998E-3</v>
      </c>
      <c r="R8585">
        <v>-4.7888200000000001E-3</v>
      </c>
      <c r="S8585">
        <v>-9.8824000000000004E-4</v>
      </c>
      <c r="T8585">
        <v>1.64404E-3</v>
      </c>
      <c r="U8585">
        <v>4.2763100000000002E-3</v>
      </c>
      <c r="V8585">
        <v>8.0768899999999998E-3</v>
      </c>
      <c r="W8585">
        <v>9.9005199999999995E-3</v>
      </c>
    </row>
    <row r="8586" spans="1:24" x14ac:dyDescent="0.2">
      <c r="A8586" t="s">
        <v>4260</v>
      </c>
      <c r="B8586" t="s">
        <v>67</v>
      </c>
      <c r="C8586" t="s">
        <v>59</v>
      </c>
      <c r="D8586" t="s">
        <v>25</v>
      </c>
      <c r="E8586" t="s">
        <v>65</v>
      </c>
      <c r="F8586" t="s">
        <v>63</v>
      </c>
      <c r="G8586" t="s">
        <v>31</v>
      </c>
      <c r="H8586" t="s">
        <v>15</v>
      </c>
      <c r="I8586">
        <v>17</v>
      </c>
      <c r="J8586">
        <v>0.94738979999999995</v>
      </c>
      <c r="K8586">
        <v>0.93698338000000003</v>
      </c>
      <c r="L8586">
        <v>1.040642E-2</v>
      </c>
      <c r="M8586">
        <v>1.0984300000000001E-2</v>
      </c>
      <c r="N8586">
        <v>87.882778000000002</v>
      </c>
      <c r="O8586">
        <v>74.465802999999994</v>
      </c>
      <c r="P8586">
        <v>5.1039099999999997E-3</v>
      </c>
      <c r="Q8586">
        <v>2.0112200000000002E-3</v>
      </c>
      <c r="R8586">
        <v>3.8654900000000001E-3</v>
      </c>
      <c r="S8586">
        <v>7.7299200000000004E-3</v>
      </c>
      <c r="T8586">
        <v>1.040642E-2</v>
      </c>
      <c r="U8586">
        <v>1.308291E-2</v>
      </c>
      <c r="V8586">
        <v>1.694735E-2</v>
      </c>
      <c r="W8586">
        <v>1.880161E-2</v>
      </c>
    </row>
    <row r="8587" spans="1:24" x14ac:dyDescent="0.2">
      <c r="A8587" t="s">
        <v>4261</v>
      </c>
      <c r="B8587" t="s">
        <v>67</v>
      </c>
      <c r="C8587" t="s">
        <v>59</v>
      </c>
      <c r="D8587" t="s">
        <v>25</v>
      </c>
      <c r="E8587" t="s">
        <v>65</v>
      </c>
      <c r="F8587" t="s">
        <v>63</v>
      </c>
      <c r="G8587" t="s">
        <v>31</v>
      </c>
      <c r="H8587" t="s">
        <v>15</v>
      </c>
      <c r="I8587">
        <v>18</v>
      </c>
      <c r="J8587">
        <v>0.97197338</v>
      </c>
      <c r="K8587">
        <v>0.96232244</v>
      </c>
      <c r="L8587">
        <v>9.6509500000000002E-3</v>
      </c>
      <c r="M8587">
        <v>9.9292300000000007E-3</v>
      </c>
      <c r="N8587">
        <v>85.258295000000004</v>
      </c>
      <c r="O8587">
        <v>74.465802999999994</v>
      </c>
      <c r="P8587">
        <v>4.7467200000000003E-3</v>
      </c>
      <c r="Q8587">
        <v>1.84329E-3</v>
      </c>
      <c r="R8587">
        <v>3.56778E-3</v>
      </c>
      <c r="S8587">
        <v>7.1617599999999997E-3</v>
      </c>
      <c r="T8587">
        <v>9.6509500000000002E-3</v>
      </c>
      <c r="U8587">
        <v>1.2140130000000001E-2</v>
      </c>
      <c r="V8587">
        <v>1.5734109999999999E-2</v>
      </c>
      <c r="W8587">
        <v>1.7458600000000001E-2</v>
      </c>
    </row>
    <row r="8588" spans="1:24" x14ac:dyDescent="0.2">
      <c r="A8588" t="s">
        <v>4262</v>
      </c>
      <c r="B8588" t="s">
        <v>67</v>
      </c>
      <c r="C8588" t="s">
        <v>59</v>
      </c>
      <c r="D8588" t="s">
        <v>25</v>
      </c>
      <c r="E8588" t="s">
        <v>65</v>
      </c>
      <c r="F8588" t="s">
        <v>63</v>
      </c>
      <c r="G8588" t="s">
        <v>31</v>
      </c>
      <c r="H8588" t="s">
        <v>15</v>
      </c>
      <c r="I8588">
        <v>19</v>
      </c>
      <c r="J8588">
        <v>1.0060306999999999</v>
      </c>
      <c r="K8588">
        <v>0.99506556000000002</v>
      </c>
      <c r="L8588">
        <v>1.096516E-2</v>
      </c>
      <c r="M8588">
        <v>1.089943E-2</v>
      </c>
      <c r="N8588">
        <v>81.613373999999993</v>
      </c>
      <c r="O8588">
        <v>74.465802999999994</v>
      </c>
      <c r="P8588">
        <v>4.38398E-3</v>
      </c>
      <c r="Q8588">
        <v>3.7541599999999999E-3</v>
      </c>
      <c r="R8588">
        <v>5.3468600000000002E-3</v>
      </c>
      <c r="S8588">
        <v>8.6662000000000006E-3</v>
      </c>
      <c r="T8588">
        <v>1.096516E-2</v>
      </c>
      <c r="U8588">
        <v>1.3264130000000001E-2</v>
      </c>
      <c r="V8588">
        <v>1.6583460000000001E-2</v>
      </c>
      <c r="W8588">
        <v>1.8176169999999998E-2</v>
      </c>
    </row>
    <row r="8589" spans="1:24" x14ac:dyDescent="0.2">
      <c r="A8589" t="s">
        <v>4263</v>
      </c>
      <c r="B8589" t="s">
        <v>67</v>
      </c>
      <c r="C8589" t="s">
        <v>59</v>
      </c>
      <c r="D8589" t="s">
        <v>25</v>
      </c>
      <c r="E8589" t="s">
        <v>65</v>
      </c>
      <c r="F8589" t="s">
        <v>63</v>
      </c>
      <c r="G8589" t="s">
        <v>31</v>
      </c>
      <c r="H8589" t="s">
        <v>15</v>
      </c>
      <c r="I8589">
        <v>20</v>
      </c>
      <c r="J8589">
        <v>1.0090981999999999</v>
      </c>
      <c r="K8589">
        <v>0.99686260000000004</v>
      </c>
      <c r="L8589">
        <v>1.2235559999999999E-2</v>
      </c>
      <c r="M8589">
        <v>1.2125240000000001E-2</v>
      </c>
      <c r="N8589">
        <v>76.068736000000001</v>
      </c>
      <c r="O8589">
        <v>74.465802999999994</v>
      </c>
      <c r="P8589">
        <v>4.2822600000000004E-3</v>
      </c>
      <c r="Q8589">
        <v>5.1918700000000003E-3</v>
      </c>
      <c r="R8589">
        <v>6.7476300000000001E-3</v>
      </c>
      <c r="S8589">
        <v>9.9899399999999992E-3</v>
      </c>
      <c r="T8589">
        <v>1.2235559999999999E-2</v>
      </c>
      <c r="U8589">
        <v>1.448118E-2</v>
      </c>
      <c r="V8589">
        <v>1.7723490000000001E-2</v>
      </c>
      <c r="W8589">
        <v>1.927924E-2</v>
      </c>
    </row>
    <row r="8590" spans="1:24" x14ac:dyDescent="0.2">
      <c r="A8590" t="s">
        <v>4264</v>
      </c>
      <c r="B8590" t="s">
        <v>67</v>
      </c>
      <c r="C8590" t="s">
        <v>59</v>
      </c>
      <c r="D8590" t="s">
        <v>25</v>
      </c>
      <c r="E8590" t="s">
        <v>65</v>
      </c>
      <c r="F8590" t="s">
        <v>63</v>
      </c>
      <c r="G8590" t="s">
        <v>31</v>
      </c>
      <c r="H8590" t="s">
        <v>15</v>
      </c>
      <c r="I8590">
        <v>21</v>
      </c>
      <c r="J8590">
        <v>0.97156377000000005</v>
      </c>
      <c r="K8590">
        <v>0.96386479000000003</v>
      </c>
      <c r="L8590">
        <v>7.6989800000000002E-3</v>
      </c>
      <c r="M8590">
        <v>7.9243200000000003E-3</v>
      </c>
      <c r="N8590">
        <v>73.058350000000004</v>
      </c>
      <c r="O8590">
        <v>74.465802999999994</v>
      </c>
      <c r="P8590">
        <v>3.2947300000000001E-3</v>
      </c>
      <c r="Q8590">
        <v>2.2796399999999999E-3</v>
      </c>
      <c r="R8590">
        <v>3.4766200000000001E-3</v>
      </c>
      <c r="S8590">
        <v>5.9712200000000002E-3</v>
      </c>
      <c r="T8590">
        <v>7.6989800000000002E-3</v>
      </c>
      <c r="U8590">
        <v>9.4267399999999994E-3</v>
      </c>
      <c r="V8590">
        <v>1.1921340000000001E-2</v>
      </c>
      <c r="W8590">
        <v>1.3118319999999999E-2</v>
      </c>
    </row>
    <row r="8591" spans="1:24" x14ac:dyDescent="0.2">
      <c r="A8591" t="s">
        <v>4265</v>
      </c>
      <c r="B8591" t="s">
        <v>67</v>
      </c>
      <c r="C8591" t="s">
        <v>59</v>
      </c>
      <c r="D8591" t="s">
        <v>25</v>
      </c>
      <c r="E8591" t="s">
        <v>65</v>
      </c>
      <c r="F8591" t="s">
        <v>63</v>
      </c>
      <c r="G8591" t="s">
        <v>31</v>
      </c>
      <c r="H8591" t="s">
        <v>14</v>
      </c>
      <c r="I8591">
        <v>22</v>
      </c>
      <c r="J8591">
        <v>0.90941322000000002</v>
      </c>
      <c r="K8591">
        <v>0.91625279000000004</v>
      </c>
      <c r="L8591">
        <v>-6.8395699999999997E-3</v>
      </c>
      <c r="M8591">
        <v>-7.5208599999999999E-3</v>
      </c>
      <c r="N8591">
        <v>69.830545000000001</v>
      </c>
      <c r="O8591">
        <v>74.465802999999994</v>
      </c>
      <c r="P8591">
        <v>2.4375E-3</v>
      </c>
      <c r="Q8591">
        <v>-1.08489E-2</v>
      </c>
      <c r="R8591">
        <v>-9.9633499999999993E-3</v>
      </c>
      <c r="S8591">
        <v>-8.1177899999999997E-3</v>
      </c>
      <c r="T8591">
        <v>-6.8395699999999997E-3</v>
      </c>
      <c r="U8591">
        <v>-5.5613499999999996E-3</v>
      </c>
      <c r="V8591">
        <v>-3.7157900000000001E-3</v>
      </c>
      <c r="W8591">
        <v>-2.8302399999999999E-3</v>
      </c>
    </row>
    <row r="8592" spans="1:24" x14ac:dyDescent="0.2">
      <c r="A8592" t="s">
        <v>4266</v>
      </c>
      <c r="B8592" t="s">
        <v>67</v>
      </c>
      <c r="C8592" t="s">
        <v>59</v>
      </c>
      <c r="D8592" t="s">
        <v>25</v>
      </c>
      <c r="E8592" t="s">
        <v>65</v>
      </c>
      <c r="F8592" t="s">
        <v>63</v>
      </c>
      <c r="G8592" t="s">
        <v>31</v>
      </c>
      <c r="H8592" t="s">
        <v>14</v>
      </c>
      <c r="I8592">
        <v>23</v>
      </c>
      <c r="J8592">
        <v>0.79739886000000004</v>
      </c>
      <c r="K8592">
        <v>0.80713062999999996</v>
      </c>
      <c r="L8592">
        <v>-9.7317700000000007E-3</v>
      </c>
      <c r="M8592">
        <v>-1.2204400000000001E-2</v>
      </c>
      <c r="N8592">
        <v>67.733709000000005</v>
      </c>
      <c r="O8592">
        <v>74.465802999999994</v>
      </c>
      <c r="P8592">
        <v>3.0881300000000001E-3</v>
      </c>
      <c r="Q8592">
        <v>-1.481129E-2</v>
      </c>
      <c r="R8592">
        <v>-1.3689369999999999E-2</v>
      </c>
      <c r="S8592">
        <v>-1.1351190000000001E-2</v>
      </c>
      <c r="T8592">
        <v>-9.7317700000000007E-3</v>
      </c>
      <c r="U8592">
        <v>-8.1123600000000008E-3</v>
      </c>
      <c r="V8592">
        <v>-5.7741800000000003E-3</v>
      </c>
      <c r="W8592">
        <v>-4.6522500000000001E-3</v>
      </c>
    </row>
    <row r="8593" spans="1:23" x14ac:dyDescent="0.2">
      <c r="A8593" t="s">
        <v>4267</v>
      </c>
      <c r="B8593" t="s">
        <v>67</v>
      </c>
      <c r="C8593" t="s">
        <v>59</v>
      </c>
      <c r="D8593" t="s">
        <v>25</v>
      </c>
      <c r="E8593" t="s">
        <v>65</v>
      </c>
      <c r="F8593" t="s">
        <v>63</v>
      </c>
      <c r="G8593" t="s">
        <v>31</v>
      </c>
      <c r="H8593" t="s">
        <v>14</v>
      </c>
      <c r="I8593">
        <v>24</v>
      </c>
      <c r="J8593">
        <v>0.67808831999999997</v>
      </c>
      <c r="K8593">
        <v>0.68965949999999998</v>
      </c>
      <c r="L8593">
        <v>-1.157119E-2</v>
      </c>
      <c r="M8593">
        <v>-1.706442E-2</v>
      </c>
      <c r="N8593">
        <v>66.155529000000001</v>
      </c>
      <c r="O8593">
        <v>74.465802999999994</v>
      </c>
      <c r="P8593">
        <v>3.2897400000000002E-3</v>
      </c>
      <c r="Q8593">
        <v>-1.698233E-2</v>
      </c>
      <c r="R8593">
        <v>-1.5787160000000001E-2</v>
      </c>
      <c r="S8593">
        <v>-1.329633E-2</v>
      </c>
      <c r="T8593">
        <v>-1.157119E-2</v>
      </c>
      <c r="U8593">
        <v>-9.8460400000000003E-3</v>
      </c>
      <c r="V8593">
        <v>-7.35521E-3</v>
      </c>
      <c r="W8593">
        <v>-6.1600400000000003E-3</v>
      </c>
    </row>
    <row r="8594" spans="1:23" x14ac:dyDescent="0.2">
      <c r="A8594" t="s">
        <v>10050</v>
      </c>
      <c r="B8594" t="s">
        <v>67</v>
      </c>
      <c r="C8594" t="s">
        <v>59</v>
      </c>
      <c r="D8594" t="s">
        <v>25</v>
      </c>
      <c r="E8594" t="s">
        <v>5652</v>
      </c>
      <c r="F8594" t="s">
        <v>64</v>
      </c>
      <c r="G8594" t="s">
        <v>31</v>
      </c>
      <c r="H8594" t="s">
        <v>14</v>
      </c>
      <c r="I8594">
        <v>1</v>
      </c>
      <c r="J8594">
        <v>0.58348612</v>
      </c>
      <c r="K8594">
        <v>0.58516716999999996</v>
      </c>
      <c r="L8594">
        <v>-1.68104E-3</v>
      </c>
      <c r="M8594">
        <v>-2.8810300000000001E-3</v>
      </c>
      <c r="N8594">
        <v>65.140129999999999</v>
      </c>
      <c r="O8594">
        <v>74.514398999999997</v>
      </c>
      <c r="P8594">
        <v>2.7882599999999999E-3</v>
      </c>
      <c r="Q8594">
        <v>-6.2673199999999998E-3</v>
      </c>
      <c r="R8594">
        <v>-5.2543399999999997E-3</v>
      </c>
      <c r="S8594">
        <v>-3.14321E-3</v>
      </c>
      <c r="T8594">
        <v>-1.68104E-3</v>
      </c>
      <c r="U8594">
        <v>-2.1887999999999999E-4</v>
      </c>
      <c r="V8594">
        <v>1.8922500000000001E-3</v>
      </c>
      <c r="W8594">
        <v>2.90523E-3</v>
      </c>
    </row>
    <row r="8595" spans="1:23" x14ac:dyDescent="0.2">
      <c r="A8595" t="s">
        <v>10051</v>
      </c>
      <c r="B8595" t="s">
        <v>67</v>
      </c>
      <c r="C8595" t="s">
        <v>59</v>
      </c>
      <c r="D8595" t="s">
        <v>25</v>
      </c>
      <c r="E8595" t="s">
        <v>5652</v>
      </c>
      <c r="F8595" t="s">
        <v>64</v>
      </c>
      <c r="G8595" t="s">
        <v>31</v>
      </c>
      <c r="H8595" t="s">
        <v>14</v>
      </c>
      <c r="I8595">
        <v>2</v>
      </c>
      <c r="J8595">
        <v>0.52642509999999998</v>
      </c>
      <c r="K8595">
        <v>0.53221686999999995</v>
      </c>
      <c r="L8595">
        <v>-5.7917699999999999E-3</v>
      </c>
      <c r="M8595">
        <v>-1.1002079999999999E-2</v>
      </c>
      <c r="N8595">
        <v>64.117531</v>
      </c>
      <c r="O8595">
        <v>74.514398999999997</v>
      </c>
      <c r="P8595">
        <v>2.1162099999999999E-3</v>
      </c>
      <c r="Q8595">
        <v>-9.2726300000000005E-3</v>
      </c>
      <c r="R8595">
        <v>-8.5038100000000005E-3</v>
      </c>
      <c r="S8595">
        <v>-6.9015099999999996E-3</v>
      </c>
      <c r="T8595">
        <v>-5.7917699999999999E-3</v>
      </c>
      <c r="U8595">
        <v>-4.6820300000000002E-3</v>
      </c>
      <c r="V8595">
        <v>-3.0797400000000001E-3</v>
      </c>
      <c r="W8595">
        <v>-2.3109200000000002E-3</v>
      </c>
    </row>
    <row r="8596" spans="1:23" x14ac:dyDescent="0.2">
      <c r="A8596" t="s">
        <v>10052</v>
      </c>
      <c r="B8596" t="s">
        <v>67</v>
      </c>
      <c r="C8596" t="s">
        <v>59</v>
      </c>
      <c r="D8596" t="s">
        <v>25</v>
      </c>
      <c r="E8596" t="s">
        <v>5652</v>
      </c>
      <c r="F8596" t="s">
        <v>64</v>
      </c>
      <c r="G8596" t="s">
        <v>31</v>
      </c>
      <c r="H8596" t="s">
        <v>14</v>
      </c>
      <c r="I8596">
        <v>3</v>
      </c>
      <c r="J8596">
        <v>0.48792247999999999</v>
      </c>
      <c r="K8596">
        <v>0.49472913000000002</v>
      </c>
      <c r="L8596">
        <v>-6.80665E-3</v>
      </c>
      <c r="M8596">
        <v>-1.3950260000000001E-2</v>
      </c>
      <c r="N8596">
        <v>63.418776000000001</v>
      </c>
      <c r="O8596">
        <v>74.514398999999997</v>
      </c>
      <c r="P8596">
        <v>2.8562700000000002E-3</v>
      </c>
      <c r="Q8596">
        <v>-1.1504790000000001E-2</v>
      </c>
      <c r="R8596">
        <v>-1.04671E-2</v>
      </c>
      <c r="S8596">
        <v>-8.3044799999999995E-3</v>
      </c>
      <c r="T8596">
        <v>-6.80665E-3</v>
      </c>
      <c r="U8596">
        <v>-5.3088199999999997E-3</v>
      </c>
      <c r="V8596">
        <v>-3.1461900000000001E-3</v>
      </c>
      <c r="W8596">
        <v>-2.1085000000000001E-3</v>
      </c>
    </row>
    <row r="8597" spans="1:23" x14ac:dyDescent="0.2">
      <c r="A8597" t="s">
        <v>10053</v>
      </c>
      <c r="B8597" t="s">
        <v>67</v>
      </c>
      <c r="C8597" t="s">
        <v>59</v>
      </c>
      <c r="D8597" t="s">
        <v>25</v>
      </c>
      <c r="E8597" t="s">
        <v>5652</v>
      </c>
      <c r="F8597" t="s">
        <v>64</v>
      </c>
      <c r="G8597" t="s">
        <v>31</v>
      </c>
      <c r="H8597" t="s">
        <v>14</v>
      </c>
      <c r="I8597">
        <v>4</v>
      </c>
      <c r="J8597">
        <v>0.46434353</v>
      </c>
      <c r="K8597">
        <v>0.46760576999999998</v>
      </c>
      <c r="L8597">
        <v>-3.26224E-3</v>
      </c>
      <c r="M8597">
        <v>-7.0254899999999997E-3</v>
      </c>
      <c r="N8597">
        <v>63.319974999999999</v>
      </c>
      <c r="O8597">
        <v>74.514398999999997</v>
      </c>
      <c r="P8597">
        <v>2.2817599999999999E-3</v>
      </c>
      <c r="Q8597">
        <v>-7.0153999999999998E-3</v>
      </c>
      <c r="R8597">
        <v>-6.1864299999999997E-3</v>
      </c>
      <c r="S8597">
        <v>-4.4587999999999997E-3</v>
      </c>
      <c r="T8597">
        <v>-3.26224E-3</v>
      </c>
      <c r="U8597">
        <v>-2.0656799999999999E-3</v>
      </c>
      <c r="V8597">
        <v>-3.3805E-4</v>
      </c>
      <c r="W8597">
        <v>4.9092000000000005E-4</v>
      </c>
    </row>
    <row r="8598" spans="1:23" x14ac:dyDescent="0.2">
      <c r="A8598" t="s">
        <v>10054</v>
      </c>
      <c r="B8598" t="s">
        <v>67</v>
      </c>
      <c r="C8598" t="s">
        <v>59</v>
      </c>
      <c r="D8598" t="s">
        <v>25</v>
      </c>
      <c r="E8598" t="s">
        <v>5652</v>
      </c>
      <c r="F8598" t="s">
        <v>64</v>
      </c>
      <c r="G8598" t="s">
        <v>31</v>
      </c>
      <c r="H8598" t="s">
        <v>14</v>
      </c>
      <c r="I8598">
        <v>5</v>
      </c>
      <c r="J8598">
        <v>0.45775970999999999</v>
      </c>
      <c r="K8598">
        <v>0.46340029999999999</v>
      </c>
      <c r="L8598">
        <v>-5.64059E-3</v>
      </c>
      <c r="M8598">
        <v>-1.232216E-2</v>
      </c>
      <c r="N8598">
        <v>63.308774999999997</v>
      </c>
      <c r="O8598">
        <v>74.514398999999997</v>
      </c>
      <c r="P8598">
        <v>2.5955499999999999E-3</v>
      </c>
      <c r="Q8598">
        <v>-9.9098899999999993E-3</v>
      </c>
      <c r="R8598">
        <v>-8.9669199999999998E-3</v>
      </c>
      <c r="S8598">
        <v>-7.0016999999999996E-3</v>
      </c>
      <c r="T8598">
        <v>-5.64059E-3</v>
      </c>
      <c r="U8598">
        <v>-4.2794799999999996E-3</v>
      </c>
      <c r="V8598">
        <v>-2.3142599999999998E-3</v>
      </c>
      <c r="W8598">
        <v>-1.3712900000000001E-3</v>
      </c>
    </row>
    <row r="8599" spans="1:23" x14ac:dyDescent="0.2">
      <c r="A8599" t="s">
        <v>10055</v>
      </c>
      <c r="B8599" t="s">
        <v>67</v>
      </c>
      <c r="C8599" t="s">
        <v>59</v>
      </c>
      <c r="D8599" t="s">
        <v>25</v>
      </c>
      <c r="E8599" t="s">
        <v>5652</v>
      </c>
      <c r="F8599" t="s">
        <v>64</v>
      </c>
      <c r="G8599" t="s">
        <v>31</v>
      </c>
      <c r="H8599" t="s">
        <v>14</v>
      </c>
      <c r="I8599">
        <v>6</v>
      </c>
      <c r="J8599">
        <v>0.48221433000000002</v>
      </c>
      <c r="K8599">
        <v>0.48543635000000002</v>
      </c>
      <c r="L8599">
        <v>-3.2220199999999999E-3</v>
      </c>
      <c r="M8599">
        <v>-6.6817200000000004E-3</v>
      </c>
      <c r="N8599">
        <v>62.783968999999999</v>
      </c>
      <c r="O8599">
        <v>74.514398999999997</v>
      </c>
      <c r="P8599">
        <v>1.8652600000000001E-3</v>
      </c>
      <c r="Q8599">
        <v>-6.2900999999999999E-3</v>
      </c>
      <c r="R8599">
        <v>-5.6124499999999997E-3</v>
      </c>
      <c r="S8599">
        <v>-4.2001599999999997E-3</v>
      </c>
      <c r="T8599">
        <v>-3.2220199999999999E-3</v>
      </c>
      <c r="U8599">
        <v>-2.2438800000000002E-3</v>
      </c>
      <c r="V8599">
        <v>-8.3159E-4</v>
      </c>
      <c r="W8599">
        <v>-1.5394000000000001E-4</v>
      </c>
    </row>
    <row r="8600" spans="1:23" x14ac:dyDescent="0.2">
      <c r="A8600" t="s">
        <v>10056</v>
      </c>
      <c r="B8600" t="s">
        <v>67</v>
      </c>
      <c r="C8600" t="s">
        <v>59</v>
      </c>
      <c r="D8600" t="s">
        <v>25</v>
      </c>
      <c r="E8600" t="s">
        <v>5652</v>
      </c>
      <c r="F8600" t="s">
        <v>64</v>
      </c>
      <c r="G8600" t="s">
        <v>31</v>
      </c>
      <c r="H8600" t="s">
        <v>14</v>
      </c>
      <c r="I8600">
        <v>7</v>
      </c>
      <c r="J8600">
        <v>0.54435723000000003</v>
      </c>
      <c r="K8600">
        <v>0.54988468999999995</v>
      </c>
      <c r="L8600">
        <v>-5.5274599999999997E-3</v>
      </c>
      <c r="M8600">
        <v>-1.0154109999999999E-2</v>
      </c>
      <c r="N8600">
        <v>62.743909000000002</v>
      </c>
      <c r="O8600">
        <v>74.514398999999997</v>
      </c>
      <c r="P8600">
        <v>2.36338E-3</v>
      </c>
      <c r="Q8600">
        <v>-9.4148700000000005E-3</v>
      </c>
      <c r="R8600">
        <v>-8.5562499999999996E-3</v>
      </c>
      <c r="S8600">
        <v>-6.7668199999999998E-3</v>
      </c>
      <c r="T8600">
        <v>-5.5274599999999997E-3</v>
      </c>
      <c r="U8600">
        <v>-4.2881100000000004E-3</v>
      </c>
      <c r="V8600">
        <v>-2.4986700000000001E-3</v>
      </c>
      <c r="W8600">
        <v>-1.6400500000000001E-3</v>
      </c>
    </row>
    <row r="8601" spans="1:23" x14ac:dyDescent="0.2">
      <c r="A8601" t="s">
        <v>10057</v>
      </c>
      <c r="B8601" t="s">
        <v>67</v>
      </c>
      <c r="C8601" t="s">
        <v>59</v>
      </c>
      <c r="D8601" t="s">
        <v>25</v>
      </c>
      <c r="E8601" t="s">
        <v>5652</v>
      </c>
      <c r="F8601" t="s">
        <v>64</v>
      </c>
      <c r="G8601" t="s">
        <v>31</v>
      </c>
      <c r="H8601" t="s">
        <v>14</v>
      </c>
      <c r="I8601">
        <v>8</v>
      </c>
      <c r="J8601">
        <v>0.56183234999999998</v>
      </c>
      <c r="K8601">
        <v>0.56558054999999996</v>
      </c>
      <c r="L8601">
        <v>-3.7482000000000001E-3</v>
      </c>
      <c r="M8601">
        <v>-6.6713800000000002E-3</v>
      </c>
      <c r="N8601">
        <v>62.028981000000002</v>
      </c>
      <c r="O8601">
        <v>74.514398999999997</v>
      </c>
      <c r="P8601">
        <v>2.7911400000000001E-3</v>
      </c>
      <c r="Q8601">
        <v>-8.3392099999999997E-3</v>
      </c>
      <c r="R8601">
        <v>-7.3251899999999997E-3</v>
      </c>
      <c r="S8601">
        <v>-5.2118700000000004E-3</v>
      </c>
      <c r="T8601">
        <v>-3.7482000000000001E-3</v>
      </c>
      <c r="U8601">
        <v>-2.28452E-3</v>
      </c>
      <c r="V8601">
        <v>-1.7121000000000001E-4</v>
      </c>
      <c r="W8601">
        <v>8.4281999999999998E-4</v>
      </c>
    </row>
    <row r="8602" spans="1:23" x14ac:dyDescent="0.2">
      <c r="A8602" t="s">
        <v>10058</v>
      </c>
      <c r="B8602" t="s">
        <v>67</v>
      </c>
      <c r="C8602" t="s">
        <v>59</v>
      </c>
      <c r="D8602" t="s">
        <v>25</v>
      </c>
      <c r="E8602" t="s">
        <v>5652</v>
      </c>
      <c r="F8602" t="s">
        <v>64</v>
      </c>
      <c r="G8602" t="s">
        <v>31</v>
      </c>
      <c r="H8602" t="s">
        <v>14</v>
      </c>
      <c r="I8602">
        <v>9</v>
      </c>
      <c r="J8602">
        <v>0.56560202999999998</v>
      </c>
      <c r="K8602">
        <v>0.56946726999999997</v>
      </c>
      <c r="L8602">
        <v>-3.8652399999999998E-3</v>
      </c>
      <c r="M8602">
        <v>-6.8338599999999998E-3</v>
      </c>
      <c r="N8602">
        <v>67.114988999999994</v>
      </c>
      <c r="O8602">
        <v>74.514398999999997</v>
      </c>
      <c r="P8602">
        <v>3.1952E-3</v>
      </c>
      <c r="Q8602">
        <v>-9.1208899999999996E-3</v>
      </c>
      <c r="R8602">
        <v>-7.9600599999999997E-3</v>
      </c>
      <c r="S8602">
        <v>-5.5408100000000002E-3</v>
      </c>
      <c r="T8602">
        <v>-3.8652399999999998E-3</v>
      </c>
      <c r="U8602">
        <v>-2.1896799999999998E-3</v>
      </c>
      <c r="V8602">
        <v>2.2958000000000001E-4</v>
      </c>
      <c r="W8602">
        <v>1.3904E-3</v>
      </c>
    </row>
    <row r="8603" spans="1:23" x14ac:dyDescent="0.2">
      <c r="A8603" t="s">
        <v>10059</v>
      </c>
      <c r="B8603" t="s">
        <v>67</v>
      </c>
      <c r="C8603" t="s">
        <v>59</v>
      </c>
      <c r="D8603" t="s">
        <v>25</v>
      </c>
      <c r="E8603" t="s">
        <v>5652</v>
      </c>
      <c r="F8603" t="s">
        <v>64</v>
      </c>
      <c r="G8603" t="s">
        <v>31</v>
      </c>
      <c r="H8603" t="s">
        <v>14</v>
      </c>
      <c r="I8603">
        <v>10</v>
      </c>
      <c r="J8603">
        <v>0.60145274999999998</v>
      </c>
      <c r="K8603">
        <v>0.60977756999999999</v>
      </c>
      <c r="L8603">
        <v>-8.3248200000000001E-3</v>
      </c>
      <c r="M8603">
        <v>-1.384119E-2</v>
      </c>
      <c r="N8603">
        <v>75.394799000000006</v>
      </c>
      <c r="O8603">
        <v>74.514398999999997</v>
      </c>
      <c r="P8603">
        <v>3.7812599999999998E-3</v>
      </c>
      <c r="Q8603">
        <v>-1.454444E-2</v>
      </c>
      <c r="R8603">
        <v>-1.31707E-2</v>
      </c>
      <c r="S8603">
        <v>-1.0307719999999999E-2</v>
      </c>
      <c r="T8603">
        <v>-8.3248200000000001E-3</v>
      </c>
      <c r="U8603">
        <v>-6.34193E-3</v>
      </c>
      <c r="V8603">
        <v>-3.4789399999999998E-3</v>
      </c>
      <c r="W8603">
        <v>-2.1052000000000002E-3</v>
      </c>
    </row>
    <row r="8604" spans="1:23" x14ac:dyDescent="0.2">
      <c r="A8604" t="s">
        <v>10060</v>
      </c>
      <c r="B8604" t="s">
        <v>67</v>
      </c>
      <c r="C8604" t="s">
        <v>59</v>
      </c>
      <c r="D8604" t="s">
        <v>25</v>
      </c>
      <c r="E8604" t="s">
        <v>5652</v>
      </c>
      <c r="F8604" t="s">
        <v>64</v>
      </c>
      <c r="G8604" t="s">
        <v>31</v>
      </c>
      <c r="H8604" t="s">
        <v>14</v>
      </c>
      <c r="I8604">
        <v>11</v>
      </c>
      <c r="J8604">
        <v>0.65838233000000002</v>
      </c>
      <c r="K8604">
        <v>0.66778420999999999</v>
      </c>
      <c r="L8604">
        <v>-9.4018799999999996E-3</v>
      </c>
      <c r="M8604">
        <v>-1.4280269999999999E-2</v>
      </c>
      <c r="N8604">
        <v>83.113579999999999</v>
      </c>
      <c r="O8604">
        <v>74.514398999999997</v>
      </c>
      <c r="P8604">
        <v>5.4341299999999997E-3</v>
      </c>
      <c r="Q8604">
        <v>-1.8340229999999999E-2</v>
      </c>
      <c r="R8604">
        <v>-1.6365999999999999E-2</v>
      </c>
      <c r="S8604">
        <v>-1.225154E-2</v>
      </c>
      <c r="T8604">
        <v>-9.4018799999999996E-3</v>
      </c>
      <c r="U8604">
        <v>-6.5522100000000002E-3</v>
      </c>
      <c r="V8604">
        <v>-2.4377499999999998E-3</v>
      </c>
      <c r="W8604">
        <v>-4.6351999999999998E-4</v>
      </c>
    </row>
    <row r="8605" spans="1:23" x14ac:dyDescent="0.2">
      <c r="A8605" t="s">
        <v>10061</v>
      </c>
      <c r="B8605" t="s">
        <v>67</v>
      </c>
      <c r="C8605" t="s">
        <v>59</v>
      </c>
      <c r="D8605" t="s">
        <v>25</v>
      </c>
      <c r="E8605" t="s">
        <v>5652</v>
      </c>
      <c r="F8605" t="s">
        <v>64</v>
      </c>
      <c r="G8605" t="s">
        <v>31</v>
      </c>
      <c r="H8605" t="s">
        <v>14</v>
      </c>
      <c r="I8605">
        <v>12</v>
      </c>
      <c r="J8605">
        <v>0.73154655000000002</v>
      </c>
      <c r="K8605">
        <v>0.73988122000000001</v>
      </c>
      <c r="L8605">
        <v>-8.3346700000000006E-3</v>
      </c>
      <c r="M8605">
        <v>-1.1393220000000001E-2</v>
      </c>
      <c r="N8605">
        <v>87.856527</v>
      </c>
      <c r="O8605">
        <v>74.514398999999997</v>
      </c>
      <c r="P8605">
        <v>6.75174E-3</v>
      </c>
      <c r="Q8605">
        <v>-1.9440300000000001E-2</v>
      </c>
      <c r="R8605">
        <v>-1.698738E-2</v>
      </c>
      <c r="S8605">
        <v>-1.187529E-2</v>
      </c>
      <c r="T8605">
        <v>-8.3346700000000006E-3</v>
      </c>
      <c r="U8605">
        <v>-4.7940600000000002E-3</v>
      </c>
      <c r="V8605">
        <v>3.1803000000000002E-4</v>
      </c>
      <c r="W8605">
        <v>2.7709599999999998E-3</v>
      </c>
    </row>
    <row r="8606" spans="1:23" x14ac:dyDescent="0.2">
      <c r="A8606" t="s">
        <v>10062</v>
      </c>
      <c r="B8606" t="s">
        <v>67</v>
      </c>
      <c r="C8606" t="s">
        <v>59</v>
      </c>
      <c r="D8606" t="s">
        <v>25</v>
      </c>
      <c r="E8606" t="s">
        <v>5652</v>
      </c>
      <c r="F8606" t="s">
        <v>64</v>
      </c>
      <c r="G8606" t="s">
        <v>31</v>
      </c>
      <c r="H8606" t="s">
        <v>14</v>
      </c>
      <c r="I8606">
        <v>13</v>
      </c>
      <c r="J8606">
        <v>0.80833675000000005</v>
      </c>
      <c r="K8606">
        <v>0.82241156999999998</v>
      </c>
      <c r="L8606">
        <v>-1.407482E-2</v>
      </c>
      <c r="M8606">
        <v>-1.741208E-2</v>
      </c>
      <c r="N8606">
        <v>89.813828999999998</v>
      </c>
      <c r="O8606">
        <v>74.514398999999997</v>
      </c>
      <c r="P8606">
        <v>8.12125E-3</v>
      </c>
      <c r="Q8606">
        <v>-2.743309E-2</v>
      </c>
      <c r="R8606">
        <v>-2.448262E-2</v>
      </c>
      <c r="S8606">
        <v>-1.833361E-2</v>
      </c>
      <c r="T8606">
        <v>-1.407482E-2</v>
      </c>
      <c r="U8606">
        <v>-9.8160299999999999E-3</v>
      </c>
      <c r="V8606">
        <v>-3.66702E-3</v>
      </c>
      <c r="W8606">
        <v>-7.1655000000000004E-4</v>
      </c>
    </row>
    <row r="8607" spans="1:23" x14ac:dyDescent="0.2">
      <c r="A8607" t="s">
        <v>10063</v>
      </c>
      <c r="B8607" t="s">
        <v>67</v>
      </c>
      <c r="C8607" t="s">
        <v>59</v>
      </c>
      <c r="D8607" t="s">
        <v>25</v>
      </c>
      <c r="E8607" t="s">
        <v>5652</v>
      </c>
      <c r="F8607" t="s">
        <v>64</v>
      </c>
      <c r="G8607" t="s">
        <v>31</v>
      </c>
      <c r="H8607" t="s">
        <v>14</v>
      </c>
      <c r="I8607">
        <v>14</v>
      </c>
      <c r="J8607">
        <v>0.87833448000000003</v>
      </c>
      <c r="K8607">
        <v>0.89468488000000002</v>
      </c>
      <c r="L8607">
        <v>-1.6350400000000001E-2</v>
      </c>
      <c r="M8607">
        <v>-1.861523E-2</v>
      </c>
      <c r="N8607">
        <v>89.780598999999995</v>
      </c>
      <c r="O8607">
        <v>74.514398999999997</v>
      </c>
      <c r="P8607">
        <v>6.7588500000000003E-3</v>
      </c>
      <c r="Q8607">
        <v>-2.7467709999999999E-2</v>
      </c>
      <c r="R8607">
        <v>-2.501221E-2</v>
      </c>
      <c r="S8607">
        <v>-1.9894740000000001E-2</v>
      </c>
      <c r="T8607">
        <v>-1.6350400000000001E-2</v>
      </c>
      <c r="U8607">
        <v>-1.2806049999999999E-2</v>
      </c>
      <c r="V8607">
        <v>-7.6885800000000004E-3</v>
      </c>
      <c r="W8607">
        <v>-5.2330800000000002E-3</v>
      </c>
    </row>
    <row r="8608" spans="1:23" x14ac:dyDescent="0.2">
      <c r="A8608" t="s">
        <v>10064</v>
      </c>
      <c r="B8608" t="s">
        <v>67</v>
      </c>
      <c r="C8608" t="s">
        <v>59</v>
      </c>
      <c r="D8608" t="s">
        <v>25</v>
      </c>
      <c r="E8608" t="s">
        <v>5652</v>
      </c>
      <c r="F8608" t="s">
        <v>64</v>
      </c>
      <c r="G8608" t="s">
        <v>31</v>
      </c>
      <c r="H8608" t="s">
        <v>14</v>
      </c>
      <c r="I8608">
        <v>15</v>
      </c>
      <c r="J8608">
        <v>0.93220592000000002</v>
      </c>
      <c r="K8608">
        <v>0.94447572000000002</v>
      </c>
      <c r="L8608">
        <v>-1.2269800000000001E-2</v>
      </c>
      <c r="M8608">
        <v>-1.3162109999999999E-2</v>
      </c>
      <c r="N8608">
        <v>89.638210000000001</v>
      </c>
      <c r="O8608">
        <v>74.514398999999997</v>
      </c>
      <c r="P8608">
        <v>5.0224099999999997E-3</v>
      </c>
      <c r="Q8608">
        <v>-2.0530929999999999E-2</v>
      </c>
      <c r="R8608">
        <v>-1.8706279999999999E-2</v>
      </c>
      <c r="S8608">
        <v>-1.490355E-2</v>
      </c>
      <c r="T8608">
        <v>-1.2269800000000001E-2</v>
      </c>
      <c r="U8608">
        <v>-9.6360500000000002E-3</v>
      </c>
      <c r="V8608">
        <v>-5.8333200000000003E-3</v>
      </c>
      <c r="W8608">
        <v>-4.0086699999999998E-3</v>
      </c>
    </row>
    <row r="8609" spans="1:23" x14ac:dyDescent="0.2">
      <c r="A8609" t="s">
        <v>10065</v>
      </c>
      <c r="B8609" t="s">
        <v>67</v>
      </c>
      <c r="C8609" t="s">
        <v>59</v>
      </c>
      <c r="D8609" t="s">
        <v>25</v>
      </c>
      <c r="E8609" t="s">
        <v>5652</v>
      </c>
      <c r="F8609" t="s">
        <v>64</v>
      </c>
      <c r="G8609" t="s">
        <v>31</v>
      </c>
      <c r="H8609" t="s">
        <v>14</v>
      </c>
      <c r="I8609">
        <v>16</v>
      </c>
      <c r="J8609">
        <v>0.98743837000000001</v>
      </c>
      <c r="K8609">
        <v>0.99224398000000003</v>
      </c>
      <c r="L8609">
        <v>-4.8056100000000001E-3</v>
      </c>
      <c r="M8609">
        <v>-4.8667399999999996E-3</v>
      </c>
      <c r="N8609">
        <v>89.286327</v>
      </c>
      <c r="O8609">
        <v>74.514398999999997</v>
      </c>
      <c r="P8609">
        <v>6.7517300000000001E-3</v>
      </c>
      <c r="Q8609">
        <v>-1.591122E-2</v>
      </c>
      <c r="R8609">
        <v>-1.3458299999999999E-2</v>
      </c>
      <c r="S8609">
        <v>-8.3462199999999997E-3</v>
      </c>
      <c r="T8609">
        <v>-4.8056100000000001E-3</v>
      </c>
      <c r="U8609">
        <v>-1.2650000000000001E-3</v>
      </c>
      <c r="V8609">
        <v>3.8470800000000001E-3</v>
      </c>
      <c r="W8609">
        <v>6.3E-3</v>
      </c>
    </row>
    <row r="8610" spans="1:23" x14ac:dyDescent="0.2">
      <c r="A8610" t="s">
        <v>10066</v>
      </c>
      <c r="B8610" t="s">
        <v>67</v>
      </c>
      <c r="C8610" t="s">
        <v>59</v>
      </c>
      <c r="D8610" t="s">
        <v>25</v>
      </c>
      <c r="E8610" t="s">
        <v>5652</v>
      </c>
      <c r="F8610" t="s">
        <v>64</v>
      </c>
      <c r="G8610" t="s">
        <v>31</v>
      </c>
      <c r="H8610" t="s">
        <v>15</v>
      </c>
      <c r="I8610">
        <v>17</v>
      </c>
      <c r="J8610">
        <v>1.0048973999999999</v>
      </c>
      <c r="K8610">
        <v>0.99910135</v>
      </c>
      <c r="L8610">
        <v>5.7960199999999998E-3</v>
      </c>
      <c r="M8610">
        <v>5.7677700000000002E-3</v>
      </c>
      <c r="N8610">
        <v>87.883870999999999</v>
      </c>
      <c r="O8610">
        <v>74.514398999999997</v>
      </c>
      <c r="P8610">
        <v>6.3264100000000002E-3</v>
      </c>
      <c r="Q8610">
        <v>-4.6100000000000004E-3</v>
      </c>
      <c r="R8610">
        <v>-2.3116E-3</v>
      </c>
      <c r="S8610">
        <v>2.4784500000000001E-3</v>
      </c>
      <c r="T8610">
        <v>5.7960199999999998E-3</v>
      </c>
      <c r="U8610">
        <v>9.1135899999999995E-3</v>
      </c>
      <c r="V8610">
        <v>1.390363E-2</v>
      </c>
      <c r="W8610">
        <v>1.6202029999999999E-2</v>
      </c>
    </row>
    <row r="8611" spans="1:23" x14ac:dyDescent="0.2">
      <c r="A8611" t="s">
        <v>10067</v>
      </c>
      <c r="B8611" t="s">
        <v>67</v>
      </c>
      <c r="C8611" t="s">
        <v>59</v>
      </c>
      <c r="D8611" t="s">
        <v>25</v>
      </c>
      <c r="E8611" t="s">
        <v>5652</v>
      </c>
      <c r="F8611" t="s">
        <v>64</v>
      </c>
      <c r="G8611" t="s">
        <v>31</v>
      </c>
      <c r="H8611" t="s">
        <v>15</v>
      </c>
      <c r="I8611">
        <v>18</v>
      </c>
      <c r="J8611">
        <v>1.0288818</v>
      </c>
      <c r="K8611">
        <v>1.0167520000000001</v>
      </c>
      <c r="L8611">
        <v>1.212971E-2</v>
      </c>
      <c r="M8611">
        <v>1.178921E-2</v>
      </c>
      <c r="N8611">
        <v>85.268887000000007</v>
      </c>
      <c r="O8611">
        <v>74.514398999999997</v>
      </c>
      <c r="P8611">
        <v>6.0708100000000003E-3</v>
      </c>
      <c r="Q8611">
        <v>2.1441099999999999E-3</v>
      </c>
      <c r="R8611">
        <v>4.34965E-3</v>
      </c>
      <c r="S8611">
        <v>8.9461699999999998E-3</v>
      </c>
      <c r="T8611">
        <v>1.212971E-2</v>
      </c>
      <c r="U8611">
        <v>1.5313240000000001E-2</v>
      </c>
      <c r="V8611">
        <v>1.9909759999999999E-2</v>
      </c>
      <c r="W8611">
        <v>2.2115300000000001E-2</v>
      </c>
    </row>
    <row r="8612" spans="1:23" x14ac:dyDescent="0.2">
      <c r="A8612" t="s">
        <v>10068</v>
      </c>
      <c r="B8612" t="s">
        <v>67</v>
      </c>
      <c r="C8612" t="s">
        <v>59</v>
      </c>
      <c r="D8612" t="s">
        <v>25</v>
      </c>
      <c r="E8612" t="s">
        <v>5652</v>
      </c>
      <c r="F8612" t="s">
        <v>64</v>
      </c>
      <c r="G8612" t="s">
        <v>31</v>
      </c>
      <c r="H8612" t="s">
        <v>15</v>
      </c>
      <c r="I8612">
        <v>19</v>
      </c>
      <c r="J8612">
        <v>1.0551427</v>
      </c>
      <c r="K8612">
        <v>1.0385766000000001</v>
      </c>
      <c r="L8612">
        <v>1.65661E-2</v>
      </c>
      <c r="M8612">
        <v>1.570034E-2</v>
      </c>
      <c r="N8612">
        <v>81.616393000000002</v>
      </c>
      <c r="O8612">
        <v>74.514398999999997</v>
      </c>
      <c r="P8612">
        <v>7.2776300000000002E-3</v>
      </c>
      <c r="Q8612">
        <v>4.5954500000000001E-3</v>
      </c>
      <c r="R8612">
        <v>7.2394299999999998E-3</v>
      </c>
      <c r="S8612">
        <v>1.2749699999999999E-2</v>
      </c>
      <c r="T8612">
        <v>1.65661E-2</v>
      </c>
      <c r="U8612">
        <v>2.038249E-2</v>
      </c>
      <c r="V8612">
        <v>2.5892760000000001E-2</v>
      </c>
      <c r="W8612">
        <v>2.8536740000000001E-2</v>
      </c>
    </row>
    <row r="8613" spans="1:23" x14ac:dyDescent="0.2">
      <c r="A8613" t="s">
        <v>10069</v>
      </c>
      <c r="B8613" t="s">
        <v>67</v>
      </c>
      <c r="C8613" t="s">
        <v>59</v>
      </c>
      <c r="D8613" t="s">
        <v>25</v>
      </c>
      <c r="E8613" t="s">
        <v>5652</v>
      </c>
      <c r="F8613" t="s">
        <v>64</v>
      </c>
      <c r="G8613" t="s">
        <v>31</v>
      </c>
      <c r="H8613" t="s">
        <v>15</v>
      </c>
      <c r="I8613">
        <v>20</v>
      </c>
      <c r="J8613">
        <v>1.04942</v>
      </c>
      <c r="K8613">
        <v>1.0376322</v>
      </c>
      <c r="L8613">
        <v>1.1787799999999999E-2</v>
      </c>
      <c r="M8613">
        <v>1.123268E-2</v>
      </c>
      <c r="N8613">
        <v>76.078522000000007</v>
      </c>
      <c r="O8613">
        <v>74.514398999999997</v>
      </c>
      <c r="P8613">
        <v>4.6860199999999999E-3</v>
      </c>
      <c r="Q8613">
        <v>4.0799800000000004E-3</v>
      </c>
      <c r="R8613">
        <v>5.7824199999999999E-3</v>
      </c>
      <c r="S8613">
        <v>9.3304500000000005E-3</v>
      </c>
      <c r="T8613">
        <v>1.1787799999999999E-2</v>
      </c>
      <c r="U8613">
        <v>1.424515E-2</v>
      </c>
      <c r="V8613">
        <v>1.7793170000000001E-2</v>
      </c>
      <c r="W8613">
        <v>1.9495620000000002E-2</v>
      </c>
    </row>
    <row r="8614" spans="1:23" x14ac:dyDescent="0.2">
      <c r="A8614" t="s">
        <v>10070</v>
      </c>
      <c r="B8614" t="s">
        <v>67</v>
      </c>
      <c r="C8614" t="s">
        <v>59</v>
      </c>
      <c r="D8614" t="s">
        <v>25</v>
      </c>
      <c r="E8614" t="s">
        <v>5652</v>
      </c>
      <c r="F8614" t="s">
        <v>64</v>
      </c>
      <c r="G8614" t="s">
        <v>31</v>
      </c>
      <c r="H8614" t="s">
        <v>15</v>
      </c>
      <c r="I8614">
        <v>21</v>
      </c>
      <c r="J8614">
        <v>1.0027183</v>
      </c>
      <c r="K8614">
        <v>0.99222299999999997</v>
      </c>
      <c r="L8614">
        <v>1.0495300000000001E-2</v>
      </c>
      <c r="M8614">
        <v>1.046685E-2</v>
      </c>
      <c r="N8614">
        <v>73.084423000000001</v>
      </c>
      <c r="O8614">
        <v>74.514398999999997</v>
      </c>
      <c r="P8614">
        <v>3.9435900000000003E-3</v>
      </c>
      <c r="Q8614">
        <v>4.0086799999999997E-3</v>
      </c>
      <c r="R8614">
        <v>5.4413899999999999E-3</v>
      </c>
      <c r="S8614">
        <v>8.4272800000000005E-3</v>
      </c>
      <c r="T8614">
        <v>1.0495300000000001E-2</v>
      </c>
      <c r="U8614">
        <v>1.2563319999999999E-2</v>
      </c>
      <c r="V8614">
        <v>1.5549210000000001E-2</v>
      </c>
      <c r="W8614">
        <v>1.6981920000000001E-2</v>
      </c>
    </row>
    <row r="8615" spans="1:23" x14ac:dyDescent="0.2">
      <c r="A8615" t="s">
        <v>10071</v>
      </c>
      <c r="B8615" t="s">
        <v>67</v>
      </c>
      <c r="C8615" t="s">
        <v>59</v>
      </c>
      <c r="D8615" t="s">
        <v>25</v>
      </c>
      <c r="E8615" t="s">
        <v>5652</v>
      </c>
      <c r="F8615" t="s">
        <v>64</v>
      </c>
      <c r="G8615" t="s">
        <v>31</v>
      </c>
      <c r="H8615" t="s">
        <v>14</v>
      </c>
      <c r="I8615">
        <v>22</v>
      </c>
      <c r="J8615">
        <v>0.93237833999999997</v>
      </c>
      <c r="K8615">
        <v>0.93808298000000001</v>
      </c>
      <c r="L8615">
        <v>-5.7046299999999996E-3</v>
      </c>
      <c r="M8615">
        <v>-6.1183699999999997E-3</v>
      </c>
      <c r="N8615">
        <v>69.860849999999999</v>
      </c>
      <c r="O8615">
        <v>74.514398999999997</v>
      </c>
      <c r="P8615">
        <v>6.5182900000000004E-3</v>
      </c>
      <c r="Q8615">
        <v>-1.642627E-2</v>
      </c>
      <c r="R8615">
        <v>-1.405816E-2</v>
      </c>
      <c r="S8615">
        <v>-9.1228300000000002E-3</v>
      </c>
      <c r="T8615">
        <v>-5.7046299999999996E-3</v>
      </c>
      <c r="U8615">
        <v>-2.2864399999999998E-3</v>
      </c>
      <c r="V8615">
        <v>2.6489E-3</v>
      </c>
      <c r="W8615">
        <v>5.0170099999999997E-3</v>
      </c>
    </row>
    <row r="8616" spans="1:23" x14ac:dyDescent="0.2">
      <c r="A8616" t="s">
        <v>10072</v>
      </c>
      <c r="B8616" t="s">
        <v>67</v>
      </c>
      <c r="C8616" t="s">
        <v>59</v>
      </c>
      <c r="D8616" t="s">
        <v>25</v>
      </c>
      <c r="E8616" t="s">
        <v>5652</v>
      </c>
      <c r="F8616" t="s">
        <v>64</v>
      </c>
      <c r="G8616" t="s">
        <v>31</v>
      </c>
      <c r="H8616" t="s">
        <v>14</v>
      </c>
      <c r="I8616">
        <v>23</v>
      </c>
      <c r="J8616">
        <v>0.81022596999999996</v>
      </c>
      <c r="K8616">
        <v>0.81650681000000003</v>
      </c>
      <c r="L8616">
        <v>-6.2808300000000003E-3</v>
      </c>
      <c r="M8616">
        <v>-7.7519499999999996E-3</v>
      </c>
      <c r="N8616">
        <v>67.757329999999996</v>
      </c>
      <c r="O8616">
        <v>74.514398999999997</v>
      </c>
      <c r="P8616">
        <v>4.0583700000000004E-3</v>
      </c>
      <c r="Q8616">
        <v>-1.2956260000000001E-2</v>
      </c>
      <c r="R8616">
        <v>-1.148184E-2</v>
      </c>
      <c r="S8616">
        <v>-8.4090399999999996E-3</v>
      </c>
      <c r="T8616">
        <v>-6.2808300000000003E-3</v>
      </c>
      <c r="U8616">
        <v>-4.1526200000000001E-3</v>
      </c>
      <c r="V8616">
        <v>-1.0798299999999999E-3</v>
      </c>
      <c r="W8616">
        <v>3.9459E-4</v>
      </c>
    </row>
    <row r="8617" spans="1:23" x14ac:dyDescent="0.2">
      <c r="A8617" t="s">
        <v>10073</v>
      </c>
      <c r="B8617" t="s">
        <v>67</v>
      </c>
      <c r="C8617" t="s">
        <v>59</v>
      </c>
      <c r="D8617" t="s">
        <v>25</v>
      </c>
      <c r="E8617" t="s">
        <v>5652</v>
      </c>
      <c r="F8617" t="s">
        <v>64</v>
      </c>
      <c r="G8617" t="s">
        <v>31</v>
      </c>
      <c r="H8617" t="s">
        <v>14</v>
      </c>
      <c r="I8617">
        <v>24</v>
      </c>
      <c r="J8617">
        <v>0.68276117999999997</v>
      </c>
      <c r="K8617">
        <v>0.68592401999999997</v>
      </c>
      <c r="L8617">
        <v>-3.1628400000000001E-3</v>
      </c>
      <c r="M8617">
        <v>-4.6324299999999999E-3</v>
      </c>
      <c r="N8617">
        <v>66.181674999999998</v>
      </c>
      <c r="O8617">
        <v>74.514398999999997</v>
      </c>
      <c r="P8617">
        <v>3.1597000000000001E-3</v>
      </c>
      <c r="Q8617">
        <v>-8.3600800000000006E-3</v>
      </c>
      <c r="R8617">
        <v>-7.2121599999999996E-3</v>
      </c>
      <c r="S8617">
        <v>-4.81979E-3</v>
      </c>
      <c r="T8617">
        <v>-3.1628400000000001E-3</v>
      </c>
      <c r="U8617">
        <v>-1.5058999999999999E-3</v>
      </c>
      <c r="V8617">
        <v>8.8646999999999999E-4</v>
      </c>
      <c r="W8617">
        <v>2.0343900000000001E-3</v>
      </c>
    </row>
    <row r="8618" spans="1:23" x14ac:dyDescent="0.2">
      <c r="A8618" t="s">
        <v>4268</v>
      </c>
      <c r="B8618" t="s">
        <v>67</v>
      </c>
      <c r="C8618" t="s">
        <v>59</v>
      </c>
      <c r="D8618" t="s">
        <v>25</v>
      </c>
      <c r="E8618" t="s">
        <v>66</v>
      </c>
      <c r="F8618" t="s">
        <v>63</v>
      </c>
      <c r="G8618" t="s">
        <v>31</v>
      </c>
      <c r="H8618" t="s">
        <v>13</v>
      </c>
      <c r="I8618">
        <v>1</v>
      </c>
      <c r="J8618">
        <v>1.3426690999999999</v>
      </c>
      <c r="K8618">
        <v>1.2795996999999999</v>
      </c>
      <c r="L8618">
        <v>6.3069420000000001E-2</v>
      </c>
      <c r="M8618">
        <v>4.697316E-2</v>
      </c>
      <c r="N8618">
        <v>64.53707</v>
      </c>
      <c r="O8618">
        <v>74.674138999999997</v>
      </c>
      <c r="P8618">
        <v>3.6816969999999997E-2</v>
      </c>
      <c r="Q8618">
        <v>2.51089E-3</v>
      </c>
      <c r="R8618">
        <v>1.5886569999999999E-2</v>
      </c>
      <c r="S8618">
        <v>4.3762580000000002E-2</v>
      </c>
      <c r="T8618">
        <v>6.3069420000000001E-2</v>
      </c>
      <c r="U8618">
        <v>8.2376249999999998E-2</v>
      </c>
      <c r="V8618">
        <v>0.11025226</v>
      </c>
      <c r="W8618">
        <v>0.12362794000000001</v>
      </c>
    </row>
    <row r="8619" spans="1:23" x14ac:dyDescent="0.2">
      <c r="A8619" t="s">
        <v>4269</v>
      </c>
      <c r="B8619" t="s">
        <v>67</v>
      </c>
      <c r="C8619" t="s">
        <v>59</v>
      </c>
      <c r="D8619" t="s">
        <v>25</v>
      </c>
      <c r="E8619" t="s">
        <v>66</v>
      </c>
      <c r="F8619" t="s">
        <v>63</v>
      </c>
      <c r="G8619" t="s">
        <v>31</v>
      </c>
      <c r="H8619" t="s">
        <v>13</v>
      </c>
      <c r="I8619">
        <v>2</v>
      </c>
      <c r="J8619">
        <v>1.2213560999999999</v>
      </c>
      <c r="K8619">
        <v>1.1605913999999999</v>
      </c>
      <c r="L8619">
        <v>6.0764720000000001E-2</v>
      </c>
      <c r="M8619">
        <v>4.9751839999999999E-2</v>
      </c>
      <c r="N8619">
        <v>63.354705000000003</v>
      </c>
      <c r="O8619">
        <v>74.674138999999997</v>
      </c>
      <c r="P8619">
        <v>2.8455879999999999E-2</v>
      </c>
      <c r="Q8619">
        <v>1.3958959999999999E-2</v>
      </c>
      <c r="R8619">
        <v>2.4297039999999999E-2</v>
      </c>
      <c r="S8619">
        <v>4.5842439999999998E-2</v>
      </c>
      <c r="T8619">
        <v>6.0764720000000001E-2</v>
      </c>
      <c r="U8619">
        <v>7.5687000000000004E-2</v>
      </c>
      <c r="V8619">
        <v>9.7232399999999997E-2</v>
      </c>
      <c r="W8619">
        <v>0.10757048</v>
      </c>
    </row>
    <row r="8620" spans="1:23" x14ac:dyDescent="0.2">
      <c r="A8620" t="s">
        <v>4270</v>
      </c>
      <c r="B8620" t="s">
        <v>67</v>
      </c>
      <c r="C8620" t="s">
        <v>59</v>
      </c>
      <c r="D8620" t="s">
        <v>25</v>
      </c>
      <c r="E8620" t="s">
        <v>66</v>
      </c>
      <c r="F8620" t="s">
        <v>63</v>
      </c>
      <c r="G8620" t="s">
        <v>31</v>
      </c>
      <c r="H8620" t="s">
        <v>13</v>
      </c>
      <c r="I8620">
        <v>3</v>
      </c>
      <c r="J8620">
        <v>1.0995857</v>
      </c>
      <c r="K8620">
        <v>1.0876281999999999</v>
      </c>
      <c r="L8620">
        <v>1.1957489999999999E-2</v>
      </c>
      <c r="M8620">
        <v>1.087454E-2</v>
      </c>
      <c r="N8620">
        <v>62.569485</v>
      </c>
      <c r="O8620">
        <v>74.674138999999997</v>
      </c>
      <c r="P8620">
        <v>2.807101E-2</v>
      </c>
      <c r="Q8620">
        <v>-3.4215219999999998E-2</v>
      </c>
      <c r="R8620">
        <v>-2.4016969999999999E-2</v>
      </c>
      <c r="S8620">
        <v>-2.76297E-3</v>
      </c>
      <c r="T8620">
        <v>1.1957489999999999E-2</v>
      </c>
      <c r="U8620">
        <v>2.6677940000000001E-2</v>
      </c>
      <c r="V8620">
        <v>4.7931939999999999E-2</v>
      </c>
      <c r="W8620">
        <v>5.81302E-2</v>
      </c>
    </row>
    <row r="8621" spans="1:23" x14ac:dyDescent="0.2">
      <c r="A8621" t="s">
        <v>4271</v>
      </c>
      <c r="B8621" t="s">
        <v>67</v>
      </c>
      <c r="C8621" t="s">
        <v>59</v>
      </c>
      <c r="D8621" t="s">
        <v>25</v>
      </c>
      <c r="E8621" t="s">
        <v>66</v>
      </c>
      <c r="F8621" t="s">
        <v>63</v>
      </c>
      <c r="G8621" t="s">
        <v>31</v>
      </c>
      <c r="H8621" t="s">
        <v>13</v>
      </c>
      <c r="I8621">
        <v>4</v>
      </c>
      <c r="J8621">
        <v>0.98838864999999998</v>
      </c>
      <c r="K8621">
        <v>1.0068254999999999</v>
      </c>
      <c r="L8621">
        <v>-1.8436810000000001E-2</v>
      </c>
      <c r="M8621">
        <v>-1.8653400000000001E-2</v>
      </c>
      <c r="N8621">
        <v>62.558461999999999</v>
      </c>
      <c r="O8621">
        <v>74.674138999999997</v>
      </c>
      <c r="P8621">
        <v>2.3122E-2</v>
      </c>
      <c r="Q8621">
        <v>-5.6469119999999998E-2</v>
      </c>
      <c r="R8621">
        <v>-4.8068850000000003E-2</v>
      </c>
      <c r="S8621">
        <v>-3.0561999999999999E-2</v>
      </c>
      <c r="T8621">
        <v>-1.8436810000000001E-2</v>
      </c>
      <c r="U8621">
        <v>-6.3116200000000004E-3</v>
      </c>
      <c r="V8621">
        <v>1.119523E-2</v>
      </c>
      <c r="W8621">
        <v>1.959551E-2</v>
      </c>
    </row>
    <row r="8622" spans="1:23" x14ac:dyDescent="0.2">
      <c r="A8622" t="s">
        <v>4272</v>
      </c>
      <c r="B8622" t="s">
        <v>67</v>
      </c>
      <c r="C8622" t="s">
        <v>59</v>
      </c>
      <c r="D8622" t="s">
        <v>25</v>
      </c>
      <c r="E8622" t="s">
        <v>66</v>
      </c>
      <c r="F8622" t="s">
        <v>63</v>
      </c>
      <c r="G8622" t="s">
        <v>31</v>
      </c>
      <c r="H8622" t="s">
        <v>13</v>
      </c>
      <c r="I8622">
        <v>5</v>
      </c>
      <c r="J8622">
        <v>0.94889288000000005</v>
      </c>
      <c r="K8622">
        <v>0.99451692999999997</v>
      </c>
      <c r="L8622">
        <v>-4.5624049999999999E-2</v>
      </c>
      <c r="M8622">
        <v>-4.8081350000000002E-2</v>
      </c>
      <c r="N8622">
        <v>62.750953000000003</v>
      </c>
      <c r="O8622">
        <v>74.674138999999997</v>
      </c>
      <c r="P8622">
        <v>2.1276489999999999E-2</v>
      </c>
      <c r="Q8622">
        <v>-8.062076E-2</v>
      </c>
      <c r="R8622">
        <v>-7.2890969999999999E-2</v>
      </c>
      <c r="S8622">
        <v>-5.6781449999999997E-2</v>
      </c>
      <c r="T8622">
        <v>-4.5624049999999999E-2</v>
      </c>
      <c r="U8622">
        <v>-3.4466650000000001E-2</v>
      </c>
      <c r="V8622">
        <v>-1.8357140000000001E-2</v>
      </c>
      <c r="W8622">
        <v>-1.0627340000000001E-2</v>
      </c>
    </row>
    <row r="8623" spans="1:23" x14ac:dyDescent="0.2">
      <c r="A8623" t="s">
        <v>4273</v>
      </c>
      <c r="B8623" t="s">
        <v>67</v>
      </c>
      <c r="C8623" t="s">
        <v>59</v>
      </c>
      <c r="D8623" t="s">
        <v>25</v>
      </c>
      <c r="E8623" t="s">
        <v>66</v>
      </c>
      <c r="F8623" t="s">
        <v>63</v>
      </c>
      <c r="G8623" t="s">
        <v>31</v>
      </c>
      <c r="H8623" t="s">
        <v>13</v>
      </c>
      <c r="I8623">
        <v>6</v>
      </c>
      <c r="J8623">
        <v>1.0142226000000001</v>
      </c>
      <c r="K8623">
        <v>1.0459643000000001</v>
      </c>
      <c r="L8623">
        <v>-3.1741690000000003E-2</v>
      </c>
      <c r="M8623">
        <v>-3.1296570000000003E-2</v>
      </c>
      <c r="N8623">
        <v>62.259036999999999</v>
      </c>
      <c r="O8623">
        <v>74.674138999999997</v>
      </c>
      <c r="P8623">
        <v>2.043683E-2</v>
      </c>
      <c r="Q8623">
        <v>-6.5357289999999998E-2</v>
      </c>
      <c r="R8623">
        <v>-5.7932539999999998E-2</v>
      </c>
      <c r="S8623">
        <v>-4.2458780000000002E-2</v>
      </c>
      <c r="T8623">
        <v>-3.1741690000000003E-2</v>
      </c>
      <c r="U8623">
        <v>-2.1024609999999999E-2</v>
      </c>
      <c r="V8623">
        <v>-5.5508399999999996E-3</v>
      </c>
      <c r="W8623">
        <v>1.8739099999999999E-3</v>
      </c>
    </row>
    <row r="8624" spans="1:23" x14ac:dyDescent="0.2">
      <c r="A8624" t="s">
        <v>4274</v>
      </c>
      <c r="B8624" t="s">
        <v>67</v>
      </c>
      <c r="C8624" t="s">
        <v>59</v>
      </c>
      <c r="D8624" t="s">
        <v>25</v>
      </c>
      <c r="E8624" t="s">
        <v>66</v>
      </c>
      <c r="F8624" t="s">
        <v>63</v>
      </c>
      <c r="G8624" t="s">
        <v>31</v>
      </c>
      <c r="H8624" t="s">
        <v>14</v>
      </c>
      <c r="I8624">
        <v>7</v>
      </c>
      <c r="J8624">
        <v>1.1527191999999999</v>
      </c>
      <c r="K8624">
        <v>1.1585657</v>
      </c>
      <c r="L8624">
        <v>-5.8464199999999997E-3</v>
      </c>
      <c r="M8624">
        <v>-5.0718500000000001E-3</v>
      </c>
      <c r="N8624">
        <v>61.977117999999997</v>
      </c>
      <c r="O8624">
        <v>74.674138999999997</v>
      </c>
      <c r="P8624">
        <v>2.3771469999999999E-2</v>
      </c>
      <c r="Q8624">
        <v>-4.4947010000000003E-2</v>
      </c>
      <c r="R8624">
        <v>-3.6310780000000001E-2</v>
      </c>
      <c r="S8624">
        <v>-1.8312189999999999E-2</v>
      </c>
      <c r="T8624">
        <v>-5.8464199999999997E-3</v>
      </c>
      <c r="U8624">
        <v>6.6193500000000004E-3</v>
      </c>
      <c r="V8624">
        <v>2.4617940000000001E-2</v>
      </c>
      <c r="W8624">
        <v>3.3254159999999998E-2</v>
      </c>
    </row>
    <row r="8625" spans="1:23" x14ac:dyDescent="0.2">
      <c r="A8625" t="s">
        <v>4275</v>
      </c>
      <c r="B8625" t="s">
        <v>67</v>
      </c>
      <c r="C8625" t="s">
        <v>59</v>
      </c>
      <c r="D8625" t="s">
        <v>25</v>
      </c>
      <c r="E8625" t="s">
        <v>66</v>
      </c>
      <c r="F8625" t="s">
        <v>63</v>
      </c>
      <c r="G8625" t="s">
        <v>31</v>
      </c>
      <c r="H8625" t="s">
        <v>14</v>
      </c>
      <c r="I8625">
        <v>8</v>
      </c>
      <c r="J8625">
        <v>0.97365175999999998</v>
      </c>
      <c r="K8625">
        <v>0.97094769000000003</v>
      </c>
      <c r="L8625">
        <v>2.7040699999999998E-3</v>
      </c>
      <c r="M8625">
        <v>2.7772500000000002E-3</v>
      </c>
      <c r="N8625">
        <v>61.169811000000003</v>
      </c>
      <c r="O8625">
        <v>74.674138999999997</v>
      </c>
      <c r="P8625">
        <v>1.7126490000000001E-2</v>
      </c>
      <c r="Q8625">
        <v>-2.5466490000000001E-2</v>
      </c>
      <c r="R8625">
        <v>-1.9244399999999998E-2</v>
      </c>
      <c r="S8625">
        <v>-6.27707E-3</v>
      </c>
      <c r="T8625">
        <v>2.7040699999999998E-3</v>
      </c>
      <c r="U8625">
        <v>1.168521E-2</v>
      </c>
      <c r="V8625">
        <v>2.4652549999999999E-2</v>
      </c>
      <c r="W8625">
        <v>3.0874639999999998E-2</v>
      </c>
    </row>
    <row r="8626" spans="1:23" x14ac:dyDescent="0.2">
      <c r="A8626" t="s">
        <v>4276</v>
      </c>
      <c r="B8626" t="s">
        <v>67</v>
      </c>
      <c r="C8626" t="s">
        <v>59</v>
      </c>
      <c r="D8626" t="s">
        <v>25</v>
      </c>
      <c r="E8626" t="s">
        <v>66</v>
      </c>
      <c r="F8626" t="s">
        <v>63</v>
      </c>
      <c r="G8626" t="s">
        <v>31</v>
      </c>
      <c r="H8626" t="s">
        <v>14</v>
      </c>
      <c r="I8626">
        <v>9</v>
      </c>
      <c r="J8626">
        <v>0.15522906</v>
      </c>
      <c r="K8626">
        <v>0.33042423999999998</v>
      </c>
      <c r="L8626">
        <v>-0.17519518000000001</v>
      </c>
      <c r="M8626">
        <v>-1.1286236000000001</v>
      </c>
      <c r="N8626">
        <v>66.787452999999999</v>
      </c>
      <c r="O8626">
        <v>74.674138999999997</v>
      </c>
      <c r="P8626">
        <v>5.0413270000000003E-2</v>
      </c>
      <c r="Q8626">
        <v>-0.25811762999999999</v>
      </c>
      <c r="R8626">
        <v>-0.23980239</v>
      </c>
      <c r="S8626">
        <v>-0.20163192999999999</v>
      </c>
      <c r="T8626">
        <v>-0.17519518000000001</v>
      </c>
      <c r="U8626">
        <v>-0.14875843999999999</v>
      </c>
      <c r="V8626">
        <v>-0.11058798</v>
      </c>
      <c r="W8626">
        <v>-9.2272729999999997E-2</v>
      </c>
    </row>
    <row r="8627" spans="1:23" x14ac:dyDescent="0.2">
      <c r="A8627" t="s">
        <v>4277</v>
      </c>
      <c r="B8627" t="s">
        <v>67</v>
      </c>
      <c r="C8627" t="s">
        <v>59</v>
      </c>
      <c r="D8627" t="s">
        <v>25</v>
      </c>
      <c r="E8627" t="s">
        <v>66</v>
      </c>
      <c r="F8627" t="s">
        <v>63</v>
      </c>
      <c r="G8627" t="s">
        <v>31</v>
      </c>
      <c r="H8627" t="s">
        <v>14</v>
      </c>
      <c r="I8627">
        <v>10</v>
      </c>
      <c r="J8627">
        <v>-0.75450907</v>
      </c>
      <c r="K8627">
        <v>-0.57827569999999995</v>
      </c>
      <c r="L8627">
        <v>-0.17623336000000001</v>
      </c>
      <c r="M8627">
        <v>0.23357354999999999</v>
      </c>
      <c r="N8627">
        <v>75.878313000000006</v>
      </c>
      <c r="O8627">
        <v>74.674138999999997</v>
      </c>
      <c r="P8627">
        <v>9.267794E-2</v>
      </c>
      <c r="Q8627">
        <v>-0.32867499999999999</v>
      </c>
      <c r="R8627">
        <v>-0.29500491000000001</v>
      </c>
      <c r="S8627">
        <v>-0.22483371999999999</v>
      </c>
      <c r="T8627">
        <v>-0.17623336000000001</v>
      </c>
      <c r="U8627">
        <v>-0.127633</v>
      </c>
      <c r="V8627">
        <v>-5.7461810000000002E-2</v>
      </c>
      <c r="W8627">
        <v>-2.3791719999999999E-2</v>
      </c>
    </row>
    <row r="8628" spans="1:23" x14ac:dyDescent="0.2">
      <c r="A8628" t="s">
        <v>4278</v>
      </c>
      <c r="B8628" t="s">
        <v>67</v>
      </c>
      <c r="C8628" t="s">
        <v>59</v>
      </c>
      <c r="D8628" t="s">
        <v>25</v>
      </c>
      <c r="E8628" t="s">
        <v>66</v>
      </c>
      <c r="F8628" t="s">
        <v>63</v>
      </c>
      <c r="G8628" t="s">
        <v>31</v>
      </c>
      <c r="H8628" t="s">
        <v>14</v>
      </c>
      <c r="I8628">
        <v>11</v>
      </c>
      <c r="J8628">
        <v>-1.5427945000000001</v>
      </c>
      <c r="K8628">
        <v>-1.3707155</v>
      </c>
      <c r="L8628">
        <v>-0.17207903999999999</v>
      </c>
      <c r="M8628">
        <v>0.11153724</v>
      </c>
      <c r="N8628">
        <v>83.762631999999996</v>
      </c>
      <c r="O8628">
        <v>74.674138999999997</v>
      </c>
      <c r="P8628">
        <v>0.12590759000000001</v>
      </c>
      <c r="Q8628">
        <v>-0.37917858999999998</v>
      </c>
      <c r="R8628">
        <v>-0.33343611000000001</v>
      </c>
      <c r="S8628">
        <v>-0.23810503999999999</v>
      </c>
      <c r="T8628">
        <v>-0.17207903999999999</v>
      </c>
      <c r="U8628">
        <v>-0.10605304</v>
      </c>
      <c r="V8628">
        <v>-1.0721980000000001E-2</v>
      </c>
      <c r="W8628">
        <v>3.5020509999999998E-2</v>
      </c>
    </row>
    <row r="8629" spans="1:23" x14ac:dyDescent="0.2">
      <c r="A8629" t="s">
        <v>4279</v>
      </c>
      <c r="B8629" t="s">
        <v>67</v>
      </c>
      <c r="C8629" t="s">
        <v>59</v>
      </c>
      <c r="D8629" t="s">
        <v>25</v>
      </c>
      <c r="E8629" t="s">
        <v>66</v>
      </c>
      <c r="F8629" t="s">
        <v>63</v>
      </c>
      <c r="G8629" t="s">
        <v>31</v>
      </c>
      <c r="H8629" t="s">
        <v>14</v>
      </c>
      <c r="I8629">
        <v>12</v>
      </c>
      <c r="J8629">
        <v>-2.0107854999999999</v>
      </c>
      <c r="K8629">
        <v>-1.7743464</v>
      </c>
      <c r="L8629">
        <v>-0.23643911000000001</v>
      </c>
      <c r="M8629">
        <v>0.11758544999999999</v>
      </c>
      <c r="N8629">
        <v>88.613021000000003</v>
      </c>
      <c r="O8629">
        <v>74.674138999999997</v>
      </c>
      <c r="P8629">
        <v>0.12690630999999999</v>
      </c>
      <c r="Q8629">
        <v>-0.44518141999999999</v>
      </c>
      <c r="R8629">
        <v>-0.39907608999999999</v>
      </c>
      <c r="S8629">
        <v>-0.30298884999999998</v>
      </c>
      <c r="T8629">
        <v>-0.23643911000000001</v>
      </c>
      <c r="U8629">
        <v>-0.16988938000000001</v>
      </c>
      <c r="V8629">
        <v>-7.3802140000000002E-2</v>
      </c>
      <c r="W8629">
        <v>-2.7696809999999999E-2</v>
      </c>
    </row>
    <row r="8630" spans="1:23" x14ac:dyDescent="0.2">
      <c r="A8630" t="s">
        <v>4280</v>
      </c>
      <c r="B8630" t="s">
        <v>67</v>
      </c>
      <c r="C8630" t="s">
        <v>59</v>
      </c>
      <c r="D8630" t="s">
        <v>25</v>
      </c>
      <c r="E8630" t="s">
        <v>66</v>
      </c>
      <c r="F8630" t="s">
        <v>63</v>
      </c>
      <c r="G8630" t="s">
        <v>31</v>
      </c>
      <c r="H8630" t="s">
        <v>14</v>
      </c>
      <c r="I8630">
        <v>13</v>
      </c>
      <c r="J8630">
        <v>-2.1289080999999999</v>
      </c>
      <c r="K8630">
        <v>-1.9126316999999999</v>
      </c>
      <c r="L8630">
        <v>-0.21627637</v>
      </c>
      <c r="M8630">
        <v>0.10159028000000001</v>
      </c>
      <c r="N8630">
        <v>91.184162999999998</v>
      </c>
      <c r="O8630">
        <v>74.674138999999997</v>
      </c>
      <c r="P8630">
        <v>0.11939936</v>
      </c>
      <c r="Q8630">
        <v>-0.41267084999999998</v>
      </c>
      <c r="R8630">
        <v>-0.36929282000000002</v>
      </c>
      <c r="S8630">
        <v>-0.27888945999999998</v>
      </c>
      <c r="T8630">
        <v>-0.21627637</v>
      </c>
      <c r="U8630">
        <v>-0.15366329000000001</v>
      </c>
      <c r="V8630">
        <v>-6.3259930000000006E-2</v>
      </c>
      <c r="W8630">
        <v>-1.9881900000000001E-2</v>
      </c>
    </row>
    <row r="8631" spans="1:23" x14ac:dyDescent="0.2">
      <c r="A8631" t="s">
        <v>4281</v>
      </c>
      <c r="B8631" t="s">
        <v>67</v>
      </c>
      <c r="C8631" t="s">
        <v>59</v>
      </c>
      <c r="D8631" t="s">
        <v>25</v>
      </c>
      <c r="E8631" t="s">
        <v>66</v>
      </c>
      <c r="F8631" t="s">
        <v>63</v>
      </c>
      <c r="G8631" t="s">
        <v>31</v>
      </c>
      <c r="H8631" t="s">
        <v>14</v>
      </c>
      <c r="I8631">
        <v>14</v>
      </c>
      <c r="J8631">
        <v>-1.7656426999999999</v>
      </c>
      <c r="K8631">
        <v>-1.6799126</v>
      </c>
      <c r="L8631">
        <v>-8.5730180000000003E-2</v>
      </c>
      <c r="M8631">
        <v>4.8554659999999999E-2</v>
      </c>
      <c r="N8631">
        <v>91.248266999999998</v>
      </c>
      <c r="O8631">
        <v>74.674138999999997</v>
      </c>
      <c r="P8631">
        <v>0.10514742000000001</v>
      </c>
      <c r="Q8631">
        <v>-0.25868228999999998</v>
      </c>
      <c r="R8631">
        <v>-0.22048201000000001</v>
      </c>
      <c r="S8631">
        <v>-0.14086952999999999</v>
      </c>
      <c r="T8631">
        <v>-8.5730180000000003E-2</v>
      </c>
      <c r="U8631">
        <v>-3.0590820000000001E-2</v>
      </c>
      <c r="V8631">
        <v>4.9021660000000002E-2</v>
      </c>
      <c r="W8631">
        <v>8.7221939999999998E-2</v>
      </c>
    </row>
    <row r="8632" spans="1:23" x14ac:dyDescent="0.2">
      <c r="A8632" t="s">
        <v>4282</v>
      </c>
      <c r="B8632" t="s">
        <v>67</v>
      </c>
      <c r="C8632" t="s">
        <v>59</v>
      </c>
      <c r="D8632" t="s">
        <v>25</v>
      </c>
      <c r="E8632" t="s">
        <v>66</v>
      </c>
      <c r="F8632" t="s">
        <v>63</v>
      </c>
      <c r="G8632" t="s">
        <v>31</v>
      </c>
      <c r="H8632" t="s">
        <v>14</v>
      </c>
      <c r="I8632">
        <v>15</v>
      </c>
      <c r="J8632">
        <v>-0.93408245000000001</v>
      </c>
      <c r="K8632">
        <v>-0.98284108000000003</v>
      </c>
      <c r="L8632">
        <v>4.8758629999999997E-2</v>
      </c>
      <c r="M8632">
        <v>-5.2199490000000001E-2</v>
      </c>
      <c r="N8632">
        <v>91.055169000000006</v>
      </c>
      <c r="O8632">
        <v>74.674138999999997</v>
      </c>
      <c r="P8632">
        <v>0.10236423</v>
      </c>
      <c r="Q8632">
        <v>-0.11961554000000001</v>
      </c>
      <c r="R8632">
        <v>-8.2426410000000006E-2</v>
      </c>
      <c r="S8632">
        <v>-4.9212199999999996E-3</v>
      </c>
      <c r="T8632">
        <v>4.8758629999999997E-2</v>
      </c>
      <c r="U8632">
        <v>0.10243848999999999</v>
      </c>
      <c r="V8632">
        <v>0.17994367</v>
      </c>
      <c r="W8632">
        <v>0.21713281000000001</v>
      </c>
    </row>
    <row r="8633" spans="1:23" x14ac:dyDescent="0.2">
      <c r="A8633" t="s">
        <v>4283</v>
      </c>
      <c r="B8633" t="s">
        <v>67</v>
      </c>
      <c r="C8633" t="s">
        <v>59</v>
      </c>
      <c r="D8633" t="s">
        <v>25</v>
      </c>
      <c r="E8633" t="s">
        <v>66</v>
      </c>
      <c r="F8633" t="s">
        <v>63</v>
      </c>
      <c r="G8633" t="s">
        <v>31</v>
      </c>
      <c r="H8633" t="s">
        <v>14</v>
      </c>
      <c r="I8633">
        <v>16</v>
      </c>
      <c r="J8633">
        <v>5.3861720000000002E-2</v>
      </c>
      <c r="K8633">
        <v>-5.1332259999999998E-2</v>
      </c>
      <c r="L8633">
        <v>0.10519398000000001</v>
      </c>
      <c r="M8633">
        <v>1.9530379</v>
      </c>
      <c r="N8633">
        <v>90.577871999999999</v>
      </c>
      <c r="O8633">
        <v>74.674138999999997</v>
      </c>
      <c r="P8633">
        <v>9.0591469999999993E-2</v>
      </c>
      <c r="Q8633">
        <v>-4.3815720000000002E-2</v>
      </c>
      <c r="R8633">
        <v>-1.0903650000000001E-2</v>
      </c>
      <c r="S8633">
        <v>5.7687769999999999E-2</v>
      </c>
      <c r="T8633">
        <v>0.10519398000000001</v>
      </c>
      <c r="U8633">
        <v>0.15270019000000001</v>
      </c>
      <c r="V8633">
        <v>0.22129161999999999</v>
      </c>
      <c r="W8633">
        <v>0.25420367999999999</v>
      </c>
    </row>
    <row r="8634" spans="1:23" x14ac:dyDescent="0.2">
      <c r="A8634" t="s">
        <v>4284</v>
      </c>
      <c r="B8634" t="s">
        <v>67</v>
      </c>
      <c r="C8634" t="s">
        <v>59</v>
      </c>
      <c r="D8634" t="s">
        <v>25</v>
      </c>
      <c r="E8634" t="s">
        <v>66</v>
      </c>
      <c r="F8634" t="s">
        <v>63</v>
      </c>
      <c r="G8634" t="s">
        <v>31</v>
      </c>
      <c r="H8634" t="s">
        <v>15</v>
      </c>
      <c r="I8634">
        <v>17</v>
      </c>
      <c r="J8634">
        <v>1.0306122</v>
      </c>
      <c r="K8634">
        <v>0.96714297000000005</v>
      </c>
      <c r="L8634">
        <v>6.3469200000000003E-2</v>
      </c>
      <c r="M8634">
        <v>6.1583980000000003E-2</v>
      </c>
      <c r="N8634">
        <v>89.176837000000006</v>
      </c>
      <c r="O8634">
        <v>74.674138999999997</v>
      </c>
      <c r="P8634">
        <v>8.3529190000000003E-2</v>
      </c>
      <c r="Q8634">
        <v>-7.3924089999999998E-2</v>
      </c>
      <c r="R8634">
        <v>-4.357776E-2</v>
      </c>
      <c r="S8634">
        <v>1.9666449999999999E-2</v>
      </c>
      <c r="T8634">
        <v>6.3469200000000003E-2</v>
      </c>
      <c r="U8634">
        <v>0.10727195</v>
      </c>
      <c r="V8634">
        <v>0.17051616</v>
      </c>
      <c r="W8634">
        <v>0.20086249</v>
      </c>
    </row>
    <row r="8635" spans="1:23" x14ac:dyDescent="0.2">
      <c r="A8635" t="s">
        <v>4285</v>
      </c>
      <c r="B8635" t="s">
        <v>67</v>
      </c>
      <c r="C8635" t="s">
        <v>59</v>
      </c>
      <c r="D8635" t="s">
        <v>25</v>
      </c>
      <c r="E8635" t="s">
        <v>66</v>
      </c>
      <c r="F8635" t="s">
        <v>63</v>
      </c>
      <c r="G8635" t="s">
        <v>31</v>
      </c>
      <c r="H8635" t="s">
        <v>15</v>
      </c>
      <c r="I8635">
        <v>18</v>
      </c>
      <c r="J8635">
        <v>2.0228560999999998</v>
      </c>
      <c r="K8635">
        <v>1.9678481000000001</v>
      </c>
      <c r="L8635">
        <v>5.5008000000000001E-2</v>
      </c>
      <c r="M8635">
        <v>2.719324E-2</v>
      </c>
      <c r="N8635">
        <v>86.153214000000006</v>
      </c>
      <c r="O8635">
        <v>74.674138999999997</v>
      </c>
      <c r="P8635">
        <v>6.8562570000000003E-2</v>
      </c>
      <c r="Q8635">
        <v>-5.7767390000000002E-2</v>
      </c>
      <c r="R8635">
        <v>-3.2858459999999999E-2</v>
      </c>
      <c r="S8635">
        <v>1.9053759999999999E-2</v>
      </c>
      <c r="T8635">
        <v>5.5008000000000001E-2</v>
      </c>
      <c r="U8635">
        <v>9.0962249999999994E-2</v>
      </c>
      <c r="V8635">
        <v>0.14287447</v>
      </c>
      <c r="W8635">
        <v>0.16778339</v>
      </c>
    </row>
    <row r="8636" spans="1:23" x14ac:dyDescent="0.2">
      <c r="A8636" t="s">
        <v>4286</v>
      </c>
      <c r="B8636" t="s">
        <v>67</v>
      </c>
      <c r="C8636" t="s">
        <v>59</v>
      </c>
      <c r="D8636" t="s">
        <v>25</v>
      </c>
      <c r="E8636" t="s">
        <v>66</v>
      </c>
      <c r="F8636" t="s">
        <v>63</v>
      </c>
      <c r="G8636" t="s">
        <v>31</v>
      </c>
      <c r="H8636" t="s">
        <v>15</v>
      </c>
      <c r="I8636">
        <v>19</v>
      </c>
      <c r="J8636">
        <v>2.5148529000000002</v>
      </c>
      <c r="K8636">
        <v>2.3903336999999998</v>
      </c>
      <c r="L8636">
        <v>0.12451922</v>
      </c>
      <c r="M8636">
        <v>4.9513519999999998E-2</v>
      </c>
      <c r="N8636">
        <v>81.943787999999998</v>
      </c>
      <c r="O8636">
        <v>74.674138999999997</v>
      </c>
      <c r="P8636">
        <v>8.0958810000000006E-2</v>
      </c>
      <c r="Q8636">
        <v>-8.6461699999999999E-3</v>
      </c>
      <c r="R8636">
        <v>2.076633E-2</v>
      </c>
      <c r="S8636">
        <v>8.2064380000000006E-2</v>
      </c>
      <c r="T8636">
        <v>0.12451922</v>
      </c>
      <c r="U8636">
        <v>0.16697406000000001</v>
      </c>
      <c r="V8636">
        <v>0.22827211</v>
      </c>
      <c r="W8636">
        <v>0.25768461999999998</v>
      </c>
    </row>
    <row r="8637" spans="1:23" x14ac:dyDescent="0.2">
      <c r="A8637" t="s">
        <v>4287</v>
      </c>
      <c r="B8637" t="s">
        <v>67</v>
      </c>
      <c r="C8637" t="s">
        <v>59</v>
      </c>
      <c r="D8637" t="s">
        <v>25</v>
      </c>
      <c r="E8637" t="s">
        <v>66</v>
      </c>
      <c r="F8637" t="s">
        <v>63</v>
      </c>
      <c r="G8637" t="s">
        <v>31</v>
      </c>
      <c r="H8637" t="s">
        <v>15</v>
      </c>
      <c r="I8637">
        <v>20</v>
      </c>
      <c r="J8637">
        <v>2.4395829</v>
      </c>
      <c r="K8637">
        <v>2.3167312999999998</v>
      </c>
      <c r="L8637">
        <v>0.12285158</v>
      </c>
      <c r="M8637">
        <v>5.0357619999999999E-2</v>
      </c>
      <c r="N8637">
        <v>76.181910999999999</v>
      </c>
      <c r="O8637">
        <v>74.674138999999997</v>
      </c>
      <c r="P8637">
        <v>6.6017900000000004E-2</v>
      </c>
      <c r="Q8637">
        <v>1.426179E-2</v>
      </c>
      <c r="R8637">
        <v>3.8246229999999999E-2</v>
      </c>
      <c r="S8637">
        <v>8.8231760000000006E-2</v>
      </c>
      <c r="T8637">
        <v>0.12285158</v>
      </c>
      <c r="U8637">
        <v>0.15747141000000001</v>
      </c>
      <c r="V8637">
        <v>0.20745693000000001</v>
      </c>
      <c r="W8637">
        <v>0.23144137000000001</v>
      </c>
    </row>
    <row r="8638" spans="1:23" x14ac:dyDescent="0.2">
      <c r="A8638" t="s">
        <v>4288</v>
      </c>
      <c r="B8638" t="s">
        <v>67</v>
      </c>
      <c r="C8638" t="s">
        <v>59</v>
      </c>
      <c r="D8638" t="s">
        <v>25</v>
      </c>
      <c r="E8638" t="s">
        <v>66</v>
      </c>
      <c r="F8638" t="s">
        <v>63</v>
      </c>
      <c r="G8638" t="s">
        <v>31</v>
      </c>
      <c r="H8638" t="s">
        <v>15</v>
      </c>
      <c r="I8638">
        <v>21</v>
      </c>
      <c r="J8638">
        <v>2.2269117999999999</v>
      </c>
      <c r="K8638">
        <v>2.1745256999999998</v>
      </c>
      <c r="L8638">
        <v>5.2386040000000002E-2</v>
      </c>
      <c r="M8638">
        <v>2.3524070000000001E-2</v>
      </c>
      <c r="N8638">
        <v>72.703158000000002</v>
      </c>
      <c r="O8638">
        <v>74.674138999999997</v>
      </c>
      <c r="P8638">
        <v>6.5369860000000002E-2</v>
      </c>
      <c r="Q8638">
        <v>-5.5137810000000002E-2</v>
      </c>
      <c r="R8638">
        <v>-3.1388810000000003E-2</v>
      </c>
      <c r="S8638">
        <v>1.8106049999999999E-2</v>
      </c>
      <c r="T8638">
        <v>5.2386040000000002E-2</v>
      </c>
      <c r="U8638">
        <v>8.6666019999999996E-2</v>
      </c>
      <c r="V8638">
        <v>0.13616088000000001</v>
      </c>
      <c r="W8638">
        <v>0.15990988</v>
      </c>
    </row>
    <row r="8639" spans="1:23" x14ac:dyDescent="0.2">
      <c r="A8639" t="s">
        <v>4289</v>
      </c>
      <c r="B8639" t="s">
        <v>67</v>
      </c>
      <c r="C8639" t="s">
        <v>59</v>
      </c>
      <c r="D8639" t="s">
        <v>25</v>
      </c>
      <c r="E8639" t="s">
        <v>66</v>
      </c>
      <c r="F8639" t="s">
        <v>63</v>
      </c>
      <c r="G8639" t="s">
        <v>31</v>
      </c>
      <c r="H8639" t="s">
        <v>14</v>
      </c>
      <c r="I8639">
        <v>22</v>
      </c>
      <c r="J8639">
        <v>2.0815817999999999</v>
      </c>
      <c r="K8639">
        <v>2.0402198</v>
      </c>
      <c r="L8639">
        <v>4.1362030000000001E-2</v>
      </c>
      <c r="M8639">
        <v>1.9870479999999999E-2</v>
      </c>
      <c r="N8639">
        <v>69.217923999999996</v>
      </c>
      <c r="O8639">
        <v>74.674138999999997</v>
      </c>
      <c r="P8639">
        <v>6.2709029999999999E-2</v>
      </c>
      <c r="Q8639">
        <v>-6.1785149999999997E-2</v>
      </c>
      <c r="R8639">
        <v>-3.9002830000000002E-2</v>
      </c>
      <c r="S8639">
        <v>8.4773799999999996E-3</v>
      </c>
      <c r="T8639">
        <v>4.1362030000000001E-2</v>
      </c>
      <c r="U8639">
        <v>7.4246679999999995E-2</v>
      </c>
      <c r="V8639">
        <v>0.12172689</v>
      </c>
      <c r="W8639">
        <v>0.14450921</v>
      </c>
    </row>
    <row r="8640" spans="1:23" x14ac:dyDescent="0.2">
      <c r="A8640" t="s">
        <v>4290</v>
      </c>
      <c r="B8640" t="s">
        <v>67</v>
      </c>
      <c r="C8640" t="s">
        <v>59</v>
      </c>
      <c r="D8640" t="s">
        <v>25</v>
      </c>
      <c r="E8640" t="s">
        <v>66</v>
      </c>
      <c r="F8640" t="s">
        <v>63</v>
      </c>
      <c r="G8640" t="s">
        <v>31</v>
      </c>
      <c r="H8640" t="s">
        <v>14</v>
      </c>
      <c r="I8640">
        <v>23</v>
      </c>
      <c r="J8640">
        <v>1.8067089000000001</v>
      </c>
      <c r="K8640">
        <v>1.7606839999999999</v>
      </c>
      <c r="L8640">
        <v>4.6024910000000002E-2</v>
      </c>
      <c r="M8640">
        <v>2.5474449999999999E-2</v>
      </c>
      <c r="N8640">
        <v>66.690282999999994</v>
      </c>
      <c r="O8640">
        <v>74.674138999999997</v>
      </c>
      <c r="P8640">
        <v>6.5900009999999995E-2</v>
      </c>
      <c r="Q8640">
        <v>-6.2370960000000003E-2</v>
      </c>
      <c r="R8640">
        <v>-3.8429350000000001E-2</v>
      </c>
      <c r="S8640">
        <v>1.146691E-2</v>
      </c>
      <c r="T8640">
        <v>4.6024910000000002E-2</v>
      </c>
      <c r="U8640">
        <v>8.0582909999999994E-2</v>
      </c>
      <c r="V8640">
        <v>0.13047918</v>
      </c>
      <c r="W8640">
        <v>0.15442079</v>
      </c>
    </row>
    <row r="8641" spans="1:23" x14ac:dyDescent="0.2">
      <c r="A8641" t="s">
        <v>4291</v>
      </c>
      <c r="B8641" t="s">
        <v>67</v>
      </c>
      <c r="C8641" t="s">
        <v>59</v>
      </c>
      <c r="D8641" t="s">
        <v>25</v>
      </c>
      <c r="E8641" t="s">
        <v>66</v>
      </c>
      <c r="F8641" t="s">
        <v>63</v>
      </c>
      <c r="G8641" t="s">
        <v>31</v>
      </c>
      <c r="H8641" t="s">
        <v>14</v>
      </c>
      <c r="I8641">
        <v>24</v>
      </c>
      <c r="J8641">
        <v>1.5410649000000001</v>
      </c>
      <c r="K8641">
        <v>1.4968030999999999</v>
      </c>
      <c r="L8641">
        <v>4.4261769999999999E-2</v>
      </c>
      <c r="M8641">
        <v>2.8721549999999998E-2</v>
      </c>
      <c r="N8641">
        <v>65.202697999999998</v>
      </c>
      <c r="O8641">
        <v>74.674138999999997</v>
      </c>
      <c r="P8641">
        <v>5.9737819999999997E-2</v>
      </c>
      <c r="Q8641">
        <v>-5.3998209999999998E-2</v>
      </c>
      <c r="R8641">
        <v>-3.2295329999999997E-2</v>
      </c>
      <c r="S8641">
        <v>1.2935220000000001E-2</v>
      </c>
      <c r="T8641">
        <v>4.4261769999999999E-2</v>
      </c>
      <c r="U8641">
        <v>7.5588310000000006E-2</v>
      </c>
      <c r="V8641">
        <v>0.12081886999999999</v>
      </c>
      <c r="W8641">
        <v>0.14252174000000001</v>
      </c>
    </row>
    <row r="8642" spans="1:23" x14ac:dyDescent="0.2">
      <c r="A8642" t="s">
        <v>4292</v>
      </c>
      <c r="B8642" t="s">
        <v>67</v>
      </c>
      <c r="C8642" t="s">
        <v>58</v>
      </c>
      <c r="D8642" t="s">
        <v>12</v>
      </c>
      <c r="E8642" t="s">
        <v>65</v>
      </c>
      <c r="F8642" t="s">
        <v>63</v>
      </c>
      <c r="G8642" t="s">
        <v>32</v>
      </c>
      <c r="H8642" t="s">
        <v>13</v>
      </c>
      <c r="I8642">
        <v>1</v>
      </c>
      <c r="J8642">
        <v>0.40484395000000001</v>
      </c>
      <c r="K8642">
        <v>0.41011005</v>
      </c>
      <c r="L8642">
        <v>-5.2661000000000001E-3</v>
      </c>
      <c r="M8642">
        <v>-1.300772E-2</v>
      </c>
      <c r="N8642">
        <v>57.047504000000004</v>
      </c>
      <c r="O8642">
        <v>63.187607999999997</v>
      </c>
      <c r="P8642">
        <v>2.20412E-3</v>
      </c>
      <c r="Q8642">
        <v>-8.8915499999999998E-3</v>
      </c>
      <c r="R8642">
        <v>-8.0907900000000005E-3</v>
      </c>
      <c r="S8642">
        <v>-6.4219400000000001E-3</v>
      </c>
      <c r="T8642">
        <v>-5.2661000000000001E-3</v>
      </c>
      <c r="U8642">
        <v>-4.1102600000000001E-3</v>
      </c>
      <c r="V8642">
        <v>-2.4414100000000002E-3</v>
      </c>
      <c r="W8642">
        <v>-1.64065E-3</v>
      </c>
    </row>
    <row r="8643" spans="1:23" x14ac:dyDescent="0.2">
      <c r="A8643" t="s">
        <v>4293</v>
      </c>
      <c r="B8643" t="s">
        <v>67</v>
      </c>
      <c r="C8643" t="s">
        <v>58</v>
      </c>
      <c r="D8643" t="s">
        <v>12</v>
      </c>
      <c r="E8643" t="s">
        <v>65</v>
      </c>
      <c r="F8643" t="s">
        <v>63</v>
      </c>
      <c r="G8643" t="s">
        <v>32</v>
      </c>
      <c r="H8643" t="s">
        <v>13</v>
      </c>
      <c r="I8643">
        <v>2</v>
      </c>
      <c r="J8643">
        <v>0.37483442</v>
      </c>
      <c r="K8643">
        <v>0.38048737999999999</v>
      </c>
      <c r="L8643">
        <v>-5.6529600000000003E-3</v>
      </c>
      <c r="M8643">
        <v>-1.5081209999999999E-2</v>
      </c>
      <c r="N8643">
        <v>56.520404999999997</v>
      </c>
      <c r="O8643">
        <v>63.187607999999997</v>
      </c>
      <c r="P8643">
        <v>1.92191E-3</v>
      </c>
      <c r="Q8643">
        <v>-8.8142099999999994E-3</v>
      </c>
      <c r="R8643">
        <v>-8.1159800000000001E-3</v>
      </c>
      <c r="S8643">
        <v>-6.6608099999999996E-3</v>
      </c>
      <c r="T8643">
        <v>-5.6529600000000003E-3</v>
      </c>
      <c r="U8643">
        <v>-4.64511E-3</v>
      </c>
      <c r="V8643">
        <v>-3.18994E-3</v>
      </c>
      <c r="W8643">
        <v>-2.4916999999999999E-3</v>
      </c>
    </row>
    <row r="8644" spans="1:23" x14ac:dyDescent="0.2">
      <c r="A8644" t="s">
        <v>4294</v>
      </c>
      <c r="B8644" t="s">
        <v>67</v>
      </c>
      <c r="C8644" t="s">
        <v>58</v>
      </c>
      <c r="D8644" t="s">
        <v>12</v>
      </c>
      <c r="E8644" t="s">
        <v>65</v>
      </c>
      <c r="F8644" t="s">
        <v>63</v>
      </c>
      <c r="G8644" t="s">
        <v>32</v>
      </c>
      <c r="H8644" t="s">
        <v>13</v>
      </c>
      <c r="I8644">
        <v>3</v>
      </c>
      <c r="J8644">
        <v>0.35723304</v>
      </c>
      <c r="K8644">
        <v>0.36229401</v>
      </c>
      <c r="L8644">
        <v>-5.0609699999999997E-3</v>
      </c>
      <c r="M8644">
        <v>-1.416714E-2</v>
      </c>
      <c r="N8644">
        <v>55.775309999999998</v>
      </c>
      <c r="O8644">
        <v>63.187607999999997</v>
      </c>
      <c r="P8644">
        <v>1.67392E-3</v>
      </c>
      <c r="Q8644">
        <v>-7.8143199999999996E-3</v>
      </c>
      <c r="R8644">
        <v>-7.2061800000000004E-3</v>
      </c>
      <c r="S8644">
        <v>-5.9387700000000003E-3</v>
      </c>
      <c r="T8644">
        <v>-5.0609699999999997E-3</v>
      </c>
      <c r="U8644">
        <v>-4.1831699999999999E-3</v>
      </c>
      <c r="V8644">
        <v>-2.9157599999999999E-3</v>
      </c>
      <c r="W8644">
        <v>-2.3076199999999998E-3</v>
      </c>
    </row>
    <row r="8645" spans="1:23" x14ac:dyDescent="0.2">
      <c r="A8645" t="s">
        <v>4295</v>
      </c>
      <c r="B8645" t="s">
        <v>67</v>
      </c>
      <c r="C8645" t="s">
        <v>58</v>
      </c>
      <c r="D8645" t="s">
        <v>12</v>
      </c>
      <c r="E8645" t="s">
        <v>65</v>
      </c>
      <c r="F8645" t="s">
        <v>63</v>
      </c>
      <c r="G8645" t="s">
        <v>32</v>
      </c>
      <c r="H8645" t="s">
        <v>13</v>
      </c>
      <c r="I8645">
        <v>4</v>
      </c>
      <c r="J8645">
        <v>0.35176133999999998</v>
      </c>
      <c r="K8645">
        <v>0.35586326000000001</v>
      </c>
      <c r="L8645">
        <v>-4.1019200000000002E-3</v>
      </c>
      <c r="M8645">
        <v>-1.1661080000000001E-2</v>
      </c>
      <c r="N8645">
        <v>54.995759999999997</v>
      </c>
      <c r="O8645">
        <v>63.187607999999997</v>
      </c>
      <c r="P8645">
        <v>1.3856000000000001E-3</v>
      </c>
      <c r="Q8645">
        <v>-6.3810300000000002E-3</v>
      </c>
      <c r="R8645">
        <v>-5.8776399999999999E-3</v>
      </c>
      <c r="S8645">
        <v>-4.8285300000000001E-3</v>
      </c>
      <c r="T8645">
        <v>-4.1019200000000002E-3</v>
      </c>
      <c r="U8645">
        <v>-3.3753099999999999E-3</v>
      </c>
      <c r="V8645">
        <v>-2.3262000000000001E-3</v>
      </c>
      <c r="W8645">
        <v>-1.8228000000000001E-3</v>
      </c>
    </row>
    <row r="8646" spans="1:23" x14ac:dyDescent="0.2">
      <c r="A8646" t="s">
        <v>4296</v>
      </c>
      <c r="B8646" t="s">
        <v>67</v>
      </c>
      <c r="C8646" t="s">
        <v>58</v>
      </c>
      <c r="D8646" t="s">
        <v>12</v>
      </c>
      <c r="E8646" t="s">
        <v>65</v>
      </c>
      <c r="F8646" t="s">
        <v>63</v>
      </c>
      <c r="G8646" t="s">
        <v>32</v>
      </c>
      <c r="H8646" t="s">
        <v>13</v>
      </c>
      <c r="I8646">
        <v>5</v>
      </c>
      <c r="J8646">
        <v>0.36271121000000001</v>
      </c>
      <c r="K8646">
        <v>0.36703560000000002</v>
      </c>
      <c r="L8646">
        <v>-4.32439E-3</v>
      </c>
      <c r="M8646">
        <v>-1.19224E-2</v>
      </c>
      <c r="N8646">
        <v>54.468051000000003</v>
      </c>
      <c r="O8646">
        <v>63.187607999999997</v>
      </c>
      <c r="P8646">
        <v>1.8502499999999999E-3</v>
      </c>
      <c r="Q8646">
        <v>-7.36777E-3</v>
      </c>
      <c r="R8646">
        <v>-6.6955799999999996E-3</v>
      </c>
      <c r="S8646">
        <v>-5.2946599999999996E-3</v>
      </c>
      <c r="T8646">
        <v>-4.32439E-3</v>
      </c>
      <c r="U8646">
        <v>-3.3541199999999999E-3</v>
      </c>
      <c r="V8646">
        <v>-1.9532E-3</v>
      </c>
      <c r="W8646">
        <v>-1.281E-3</v>
      </c>
    </row>
    <row r="8647" spans="1:23" x14ac:dyDescent="0.2">
      <c r="A8647" t="s">
        <v>4297</v>
      </c>
      <c r="B8647" t="s">
        <v>67</v>
      </c>
      <c r="C8647" t="s">
        <v>58</v>
      </c>
      <c r="D8647" t="s">
        <v>12</v>
      </c>
      <c r="E8647" t="s">
        <v>65</v>
      </c>
      <c r="F8647" t="s">
        <v>63</v>
      </c>
      <c r="G8647" t="s">
        <v>32</v>
      </c>
      <c r="H8647" t="s">
        <v>13</v>
      </c>
      <c r="I8647">
        <v>6</v>
      </c>
      <c r="J8647">
        <v>0.40410487</v>
      </c>
      <c r="K8647">
        <v>0.40722596999999999</v>
      </c>
      <c r="L8647">
        <v>-3.1210999999999999E-3</v>
      </c>
      <c r="M8647">
        <v>-7.7234900000000004E-3</v>
      </c>
      <c r="N8647">
        <v>53.986007000000001</v>
      </c>
      <c r="O8647">
        <v>63.187607999999997</v>
      </c>
      <c r="P8647">
        <v>2.85075E-3</v>
      </c>
      <c r="Q8647">
        <v>-7.81016E-3</v>
      </c>
      <c r="R8647">
        <v>-6.7744800000000003E-3</v>
      </c>
      <c r="S8647">
        <v>-4.6160300000000001E-3</v>
      </c>
      <c r="T8647">
        <v>-3.1210999999999999E-3</v>
      </c>
      <c r="U8647">
        <v>-1.6261699999999999E-3</v>
      </c>
      <c r="V8647">
        <v>5.3227999999999999E-4</v>
      </c>
      <c r="W8647">
        <v>1.56796E-3</v>
      </c>
    </row>
    <row r="8648" spans="1:23" x14ac:dyDescent="0.2">
      <c r="A8648" t="s">
        <v>4298</v>
      </c>
      <c r="B8648" t="s">
        <v>67</v>
      </c>
      <c r="C8648" t="s">
        <v>58</v>
      </c>
      <c r="D8648" t="s">
        <v>12</v>
      </c>
      <c r="E8648" t="s">
        <v>65</v>
      </c>
      <c r="F8648" t="s">
        <v>63</v>
      </c>
      <c r="G8648" t="s">
        <v>32</v>
      </c>
      <c r="H8648" t="s">
        <v>14</v>
      </c>
      <c r="I8648">
        <v>7</v>
      </c>
      <c r="J8648">
        <v>0.47247119999999998</v>
      </c>
      <c r="K8648">
        <v>0.47807527999999999</v>
      </c>
      <c r="L8648">
        <v>-5.60408E-3</v>
      </c>
      <c r="M8648">
        <v>-1.1861200000000001E-2</v>
      </c>
      <c r="N8648">
        <v>53.264091000000001</v>
      </c>
      <c r="O8648">
        <v>63.187607999999997</v>
      </c>
      <c r="P8648">
        <v>3.2520100000000001E-3</v>
      </c>
      <c r="Q8648">
        <v>-1.095316E-2</v>
      </c>
      <c r="R8648">
        <v>-9.7716999999999995E-3</v>
      </c>
      <c r="S8648">
        <v>-7.3094299999999996E-3</v>
      </c>
      <c r="T8648">
        <v>-5.60408E-3</v>
      </c>
      <c r="U8648">
        <v>-3.8987200000000001E-3</v>
      </c>
      <c r="V8648">
        <v>-1.4364499999999999E-3</v>
      </c>
      <c r="W8648">
        <v>-2.5499000000000002E-4</v>
      </c>
    </row>
    <row r="8649" spans="1:23" x14ac:dyDescent="0.2">
      <c r="A8649" t="s">
        <v>4299</v>
      </c>
      <c r="B8649" t="s">
        <v>67</v>
      </c>
      <c r="C8649" t="s">
        <v>58</v>
      </c>
      <c r="D8649" t="s">
        <v>12</v>
      </c>
      <c r="E8649" t="s">
        <v>65</v>
      </c>
      <c r="F8649" t="s">
        <v>63</v>
      </c>
      <c r="G8649" t="s">
        <v>32</v>
      </c>
      <c r="H8649" t="s">
        <v>14</v>
      </c>
      <c r="I8649">
        <v>8</v>
      </c>
      <c r="J8649">
        <v>0.49725173</v>
      </c>
      <c r="K8649">
        <v>0.50024055000000001</v>
      </c>
      <c r="L8649">
        <v>-2.98883E-3</v>
      </c>
      <c r="M8649">
        <v>-6.01069E-3</v>
      </c>
      <c r="N8649">
        <v>54.173510999999998</v>
      </c>
      <c r="O8649">
        <v>63.187607999999997</v>
      </c>
      <c r="P8649">
        <v>2.9161E-3</v>
      </c>
      <c r="Q8649">
        <v>-7.7853799999999997E-3</v>
      </c>
      <c r="R8649">
        <v>-6.7259499999999996E-3</v>
      </c>
      <c r="S8649">
        <v>-4.5180300000000001E-3</v>
      </c>
      <c r="T8649">
        <v>-2.98883E-3</v>
      </c>
      <c r="U8649">
        <v>-1.45962E-3</v>
      </c>
      <c r="V8649">
        <v>7.4830000000000003E-4</v>
      </c>
      <c r="W8649">
        <v>1.80773E-3</v>
      </c>
    </row>
    <row r="8650" spans="1:23" x14ac:dyDescent="0.2">
      <c r="A8650" t="s">
        <v>4300</v>
      </c>
      <c r="B8650" t="s">
        <v>67</v>
      </c>
      <c r="C8650" t="s">
        <v>58</v>
      </c>
      <c r="D8650" t="s">
        <v>12</v>
      </c>
      <c r="E8650" t="s">
        <v>65</v>
      </c>
      <c r="F8650" t="s">
        <v>63</v>
      </c>
      <c r="G8650" t="s">
        <v>32</v>
      </c>
      <c r="H8650" t="s">
        <v>14</v>
      </c>
      <c r="I8650">
        <v>9</v>
      </c>
      <c r="J8650">
        <v>0.49159967999999998</v>
      </c>
      <c r="K8650">
        <v>0.49196876</v>
      </c>
      <c r="L8650">
        <v>-3.6907999999999998E-4</v>
      </c>
      <c r="M8650">
        <v>-7.5077E-4</v>
      </c>
      <c r="N8650">
        <v>59.230241999999997</v>
      </c>
      <c r="O8650">
        <v>63.187607999999997</v>
      </c>
      <c r="P8650">
        <v>2.48102E-3</v>
      </c>
      <c r="Q8650">
        <v>-4.44999E-3</v>
      </c>
      <c r="R8650">
        <v>-3.5486300000000001E-3</v>
      </c>
      <c r="S8650">
        <v>-1.6701299999999999E-3</v>
      </c>
      <c r="T8650">
        <v>-3.6907999999999998E-4</v>
      </c>
      <c r="U8650">
        <v>9.3196999999999996E-4</v>
      </c>
      <c r="V8650">
        <v>2.8104699999999998E-3</v>
      </c>
      <c r="W8650">
        <v>3.7118300000000002E-3</v>
      </c>
    </row>
    <row r="8651" spans="1:23" x14ac:dyDescent="0.2">
      <c r="A8651" t="s">
        <v>4301</v>
      </c>
      <c r="B8651" t="s">
        <v>67</v>
      </c>
      <c r="C8651" t="s">
        <v>58</v>
      </c>
      <c r="D8651" t="s">
        <v>12</v>
      </c>
      <c r="E8651" t="s">
        <v>65</v>
      </c>
      <c r="F8651" t="s">
        <v>63</v>
      </c>
      <c r="G8651" t="s">
        <v>32</v>
      </c>
      <c r="H8651" t="s">
        <v>14</v>
      </c>
      <c r="I8651">
        <v>10</v>
      </c>
      <c r="J8651">
        <v>0.48788995000000002</v>
      </c>
      <c r="K8651">
        <v>0.49059598999999998</v>
      </c>
      <c r="L8651">
        <v>-2.7060399999999998E-3</v>
      </c>
      <c r="M8651">
        <v>-5.5464099999999999E-3</v>
      </c>
      <c r="N8651">
        <v>65.030962000000002</v>
      </c>
      <c r="O8651">
        <v>63.187607999999997</v>
      </c>
      <c r="P8651">
        <v>2.3248700000000001E-3</v>
      </c>
      <c r="Q8651">
        <v>-6.5300999999999996E-3</v>
      </c>
      <c r="R8651">
        <v>-5.6854699999999998E-3</v>
      </c>
      <c r="S8651">
        <v>-3.9252000000000002E-3</v>
      </c>
      <c r="T8651">
        <v>-2.7060399999999998E-3</v>
      </c>
      <c r="U8651">
        <v>-1.4868800000000001E-3</v>
      </c>
      <c r="V8651">
        <v>2.7339999999999998E-4</v>
      </c>
      <c r="W8651">
        <v>1.11802E-3</v>
      </c>
    </row>
    <row r="8652" spans="1:23" x14ac:dyDescent="0.2">
      <c r="A8652" t="s">
        <v>4302</v>
      </c>
      <c r="B8652" t="s">
        <v>67</v>
      </c>
      <c r="C8652" t="s">
        <v>58</v>
      </c>
      <c r="D8652" t="s">
        <v>12</v>
      </c>
      <c r="E8652" t="s">
        <v>65</v>
      </c>
      <c r="F8652" t="s">
        <v>63</v>
      </c>
      <c r="G8652" t="s">
        <v>32</v>
      </c>
      <c r="H8652" t="s">
        <v>14</v>
      </c>
      <c r="I8652">
        <v>11</v>
      </c>
      <c r="J8652">
        <v>0.48785293000000002</v>
      </c>
      <c r="K8652">
        <v>0.48898113999999998</v>
      </c>
      <c r="L8652">
        <v>-1.1282E-3</v>
      </c>
      <c r="M8652">
        <v>-2.3125799999999998E-3</v>
      </c>
      <c r="N8652">
        <v>69.759360000000001</v>
      </c>
      <c r="O8652">
        <v>63.187607999999997</v>
      </c>
      <c r="P8652">
        <v>1.96167E-3</v>
      </c>
      <c r="Q8652">
        <v>-4.3548600000000003E-3</v>
      </c>
      <c r="R8652">
        <v>-3.6421800000000001E-3</v>
      </c>
      <c r="S8652">
        <v>-2.1568999999999998E-3</v>
      </c>
      <c r="T8652">
        <v>-1.1282E-3</v>
      </c>
      <c r="U8652">
        <v>-9.9500000000000006E-5</v>
      </c>
      <c r="V8652">
        <v>1.3857800000000001E-3</v>
      </c>
      <c r="W8652">
        <v>2.0984599999999999E-3</v>
      </c>
    </row>
    <row r="8653" spans="1:23" x14ac:dyDescent="0.2">
      <c r="A8653" t="s">
        <v>4303</v>
      </c>
      <c r="B8653" t="s">
        <v>67</v>
      </c>
      <c r="C8653" t="s">
        <v>58</v>
      </c>
      <c r="D8653" t="s">
        <v>12</v>
      </c>
      <c r="E8653" t="s">
        <v>65</v>
      </c>
      <c r="F8653" t="s">
        <v>63</v>
      </c>
      <c r="G8653" t="s">
        <v>32</v>
      </c>
      <c r="H8653" t="s">
        <v>14</v>
      </c>
      <c r="I8653">
        <v>12</v>
      </c>
      <c r="J8653">
        <v>0.48808786999999998</v>
      </c>
      <c r="K8653">
        <v>0.48759761000000001</v>
      </c>
      <c r="L8653">
        <v>4.9025000000000002E-4</v>
      </c>
      <c r="M8653">
        <v>1.0044400000000001E-3</v>
      </c>
      <c r="N8653">
        <v>73.052480000000003</v>
      </c>
      <c r="O8653">
        <v>63.187607999999997</v>
      </c>
      <c r="P8653">
        <v>1.9610000000000001E-3</v>
      </c>
      <c r="Q8653">
        <v>-2.7353099999999999E-3</v>
      </c>
      <c r="R8653">
        <v>-2.0228799999999999E-3</v>
      </c>
      <c r="S8653">
        <v>-5.3810000000000001E-4</v>
      </c>
      <c r="T8653">
        <v>4.9025000000000002E-4</v>
      </c>
      <c r="U8653">
        <v>1.5186100000000001E-3</v>
      </c>
      <c r="V8653">
        <v>3.0033799999999999E-3</v>
      </c>
      <c r="W8653">
        <v>3.7158199999999999E-3</v>
      </c>
    </row>
    <row r="8654" spans="1:23" x14ac:dyDescent="0.2">
      <c r="A8654" t="s">
        <v>4304</v>
      </c>
      <c r="B8654" t="s">
        <v>67</v>
      </c>
      <c r="C8654" t="s">
        <v>58</v>
      </c>
      <c r="D8654" t="s">
        <v>12</v>
      </c>
      <c r="E8654" t="s">
        <v>65</v>
      </c>
      <c r="F8654" t="s">
        <v>63</v>
      </c>
      <c r="G8654" t="s">
        <v>32</v>
      </c>
      <c r="H8654" t="s">
        <v>14</v>
      </c>
      <c r="I8654">
        <v>13</v>
      </c>
      <c r="J8654">
        <v>0.48757759000000001</v>
      </c>
      <c r="K8654">
        <v>0.48774609000000002</v>
      </c>
      <c r="L8654">
        <v>-1.685E-4</v>
      </c>
      <c r="M8654">
        <v>-3.4559E-4</v>
      </c>
      <c r="N8654">
        <v>74.234351000000004</v>
      </c>
      <c r="O8654">
        <v>63.187607999999997</v>
      </c>
      <c r="P8654">
        <v>2.3939E-3</v>
      </c>
      <c r="Q8654">
        <v>-4.1061099999999996E-3</v>
      </c>
      <c r="R8654">
        <v>-3.2364E-3</v>
      </c>
      <c r="S8654">
        <v>-1.4238600000000001E-3</v>
      </c>
      <c r="T8654">
        <v>-1.685E-4</v>
      </c>
      <c r="U8654">
        <v>1.08686E-3</v>
      </c>
      <c r="V8654">
        <v>2.8993999999999999E-3</v>
      </c>
      <c r="W8654">
        <v>3.76911E-3</v>
      </c>
    </row>
    <row r="8655" spans="1:23" x14ac:dyDescent="0.2">
      <c r="A8655" t="s">
        <v>4305</v>
      </c>
      <c r="B8655" t="s">
        <v>67</v>
      </c>
      <c r="C8655" t="s">
        <v>58</v>
      </c>
      <c r="D8655" t="s">
        <v>12</v>
      </c>
      <c r="E8655" t="s">
        <v>65</v>
      </c>
      <c r="F8655" t="s">
        <v>63</v>
      </c>
      <c r="G8655" t="s">
        <v>32</v>
      </c>
      <c r="H8655" t="s">
        <v>14</v>
      </c>
      <c r="I8655">
        <v>14</v>
      </c>
      <c r="J8655">
        <v>0.48477120000000001</v>
      </c>
      <c r="K8655">
        <v>0.48362534000000001</v>
      </c>
      <c r="L8655">
        <v>1.1458600000000001E-3</v>
      </c>
      <c r="M8655">
        <v>2.3637100000000002E-3</v>
      </c>
      <c r="N8655">
        <v>74.460527999999996</v>
      </c>
      <c r="O8655">
        <v>63.187607999999997</v>
      </c>
      <c r="P8655">
        <v>2.68447E-3</v>
      </c>
      <c r="Q8655">
        <v>-3.2697E-3</v>
      </c>
      <c r="R8655">
        <v>-2.2944200000000001E-3</v>
      </c>
      <c r="S8655">
        <v>-2.6187999999999998E-4</v>
      </c>
      <c r="T8655">
        <v>1.1458600000000001E-3</v>
      </c>
      <c r="U8655">
        <v>2.5535900000000001E-3</v>
      </c>
      <c r="V8655">
        <v>4.5861399999999998E-3</v>
      </c>
      <c r="W8655">
        <v>5.5614100000000001E-3</v>
      </c>
    </row>
    <row r="8656" spans="1:23" x14ac:dyDescent="0.2">
      <c r="A8656" t="s">
        <v>4306</v>
      </c>
      <c r="B8656" t="s">
        <v>67</v>
      </c>
      <c r="C8656" t="s">
        <v>58</v>
      </c>
      <c r="D8656" t="s">
        <v>12</v>
      </c>
      <c r="E8656" t="s">
        <v>65</v>
      </c>
      <c r="F8656" t="s">
        <v>63</v>
      </c>
      <c r="G8656" t="s">
        <v>32</v>
      </c>
      <c r="H8656" t="s">
        <v>14</v>
      </c>
      <c r="I8656">
        <v>15</v>
      </c>
      <c r="J8656">
        <v>0.48594323</v>
      </c>
      <c r="K8656">
        <v>0.48142931</v>
      </c>
      <c r="L8656">
        <v>4.5139200000000003E-3</v>
      </c>
      <c r="M8656">
        <v>9.2889900000000004E-3</v>
      </c>
      <c r="N8656">
        <v>74.010233999999997</v>
      </c>
      <c r="O8656">
        <v>63.187607999999997</v>
      </c>
      <c r="P8656">
        <v>2.51351E-3</v>
      </c>
      <c r="Q8656">
        <v>3.7955999999999998E-4</v>
      </c>
      <c r="R8656">
        <v>1.29272E-3</v>
      </c>
      <c r="S8656">
        <v>3.1958300000000002E-3</v>
      </c>
      <c r="T8656">
        <v>4.5139200000000003E-3</v>
      </c>
      <c r="U8656">
        <v>5.8320100000000003E-3</v>
      </c>
      <c r="V8656">
        <v>7.7351199999999998E-3</v>
      </c>
      <c r="W8656">
        <v>8.6482799999999995E-3</v>
      </c>
    </row>
    <row r="8657" spans="1:23" x14ac:dyDescent="0.2">
      <c r="A8657" t="s">
        <v>4307</v>
      </c>
      <c r="B8657" t="s">
        <v>67</v>
      </c>
      <c r="C8657" t="s">
        <v>58</v>
      </c>
      <c r="D8657" t="s">
        <v>12</v>
      </c>
      <c r="E8657" t="s">
        <v>65</v>
      </c>
      <c r="F8657" t="s">
        <v>63</v>
      </c>
      <c r="G8657" t="s">
        <v>32</v>
      </c>
      <c r="H8657" t="s">
        <v>14</v>
      </c>
      <c r="I8657">
        <v>16</v>
      </c>
      <c r="J8657">
        <v>0.50220063999999998</v>
      </c>
      <c r="K8657">
        <v>0.49715814000000003</v>
      </c>
      <c r="L8657">
        <v>5.0424900000000002E-3</v>
      </c>
      <c r="M8657">
        <v>1.0040790000000001E-2</v>
      </c>
      <c r="N8657">
        <v>72.951307</v>
      </c>
      <c r="O8657">
        <v>63.187607999999997</v>
      </c>
      <c r="P8657">
        <v>2.38039E-3</v>
      </c>
      <c r="Q8657">
        <v>1.1270900000000001E-3</v>
      </c>
      <c r="R8657">
        <v>1.9919E-3</v>
      </c>
      <c r="S8657">
        <v>3.7942100000000001E-3</v>
      </c>
      <c r="T8657">
        <v>5.0424900000000002E-3</v>
      </c>
      <c r="U8657">
        <v>6.2907700000000002E-3</v>
      </c>
      <c r="V8657">
        <v>8.0930900000000007E-3</v>
      </c>
      <c r="W8657">
        <v>8.9578899999999996E-3</v>
      </c>
    </row>
    <row r="8658" spans="1:23" x14ac:dyDescent="0.2">
      <c r="A8658" t="s">
        <v>4308</v>
      </c>
      <c r="B8658" t="s">
        <v>67</v>
      </c>
      <c r="C8658" t="s">
        <v>58</v>
      </c>
      <c r="D8658" t="s">
        <v>12</v>
      </c>
      <c r="E8658" t="s">
        <v>65</v>
      </c>
      <c r="F8658" t="s">
        <v>63</v>
      </c>
      <c r="G8658" t="s">
        <v>32</v>
      </c>
      <c r="H8658" t="s">
        <v>15</v>
      </c>
      <c r="I8658">
        <v>17</v>
      </c>
      <c r="J8658">
        <v>0.57010665999999999</v>
      </c>
      <c r="K8658">
        <v>0.56328436000000004</v>
      </c>
      <c r="L8658">
        <v>6.82229E-3</v>
      </c>
      <c r="M8658">
        <v>1.19667E-2</v>
      </c>
      <c r="N8658">
        <v>71.229234000000005</v>
      </c>
      <c r="O8658">
        <v>63.187607999999997</v>
      </c>
      <c r="P8658">
        <v>2.2491799999999999E-3</v>
      </c>
      <c r="Q8658">
        <v>3.1227199999999998E-3</v>
      </c>
      <c r="R8658">
        <v>3.9398599999999999E-3</v>
      </c>
      <c r="S8658">
        <v>5.6428199999999998E-3</v>
      </c>
      <c r="T8658">
        <v>6.82229E-3</v>
      </c>
      <c r="U8658">
        <v>8.0017600000000001E-3</v>
      </c>
      <c r="V8658">
        <v>9.70473E-3</v>
      </c>
      <c r="W8658">
        <v>1.0521859999999999E-2</v>
      </c>
    </row>
    <row r="8659" spans="1:23" x14ac:dyDescent="0.2">
      <c r="A8659" t="s">
        <v>4309</v>
      </c>
      <c r="B8659" t="s">
        <v>67</v>
      </c>
      <c r="C8659" t="s">
        <v>58</v>
      </c>
      <c r="D8659" t="s">
        <v>12</v>
      </c>
      <c r="E8659" t="s">
        <v>65</v>
      </c>
      <c r="F8659" t="s">
        <v>63</v>
      </c>
      <c r="G8659" t="s">
        <v>32</v>
      </c>
      <c r="H8659" t="s">
        <v>15</v>
      </c>
      <c r="I8659">
        <v>18</v>
      </c>
      <c r="J8659">
        <v>0.71707213000000003</v>
      </c>
      <c r="K8659">
        <v>0.70870160000000004</v>
      </c>
      <c r="L8659">
        <v>8.3705199999999993E-3</v>
      </c>
      <c r="M8659">
        <v>1.16732E-2</v>
      </c>
      <c r="N8659">
        <v>67.814943</v>
      </c>
      <c r="O8659">
        <v>63.187607999999997</v>
      </c>
      <c r="P8659">
        <v>2.1461499999999999E-3</v>
      </c>
      <c r="Q8659">
        <v>4.8404299999999997E-3</v>
      </c>
      <c r="R8659">
        <v>5.6201300000000001E-3</v>
      </c>
      <c r="S8659">
        <v>7.2450800000000001E-3</v>
      </c>
      <c r="T8659">
        <v>8.3705199999999993E-3</v>
      </c>
      <c r="U8659">
        <v>9.4959599999999995E-3</v>
      </c>
      <c r="V8659">
        <v>1.1120919999999999E-2</v>
      </c>
      <c r="W8659">
        <v>1.1900620000000001E-2</v>
      </c>
    </row>
    <row r="8660" spans="1:23" x14ac:dyDescent="0.2">
      <c r="A8660" t="s">
        <v>4310</v>
      </c>
      <c r="B8660" t="s">
        <v>67</v>
      </c>
      <c r="C8660" t="s">
        <v>58</v>
      </c>
      <c r="D8660" t="s">
        <v>12</v>
      </c>
      <c r="E8660" t="s">
        <v>65</v>
      </c>
      <c r="F8660" t="s">
        <v>63</v>
      </c>
      <c r="G8660" t="s">
        <v>32</v>
      </c>
      <c r="H8660" t="s">
        <v>15</v>
      </c>
      <c r="I8660">
        <v>19</v>
      </c>
      <c r="J8660">
        <v>0.74875923</v>
      </c>
      <c r="K8660">
        <v>0.74177201999999998</v>
      </c>
      <c r="L8660">
        <v>6.9872199999999997E-3</v>
      </c>
      <c r="M8660">
        <v>9.3317299999999999E-3</v>
      </c>
      <c r="N8660">
        <v>65.225479000000007</v>
      </c>
      <c r="O8660">
        <v>63.187607999999997</v>
      </c>
      <c r="P8660">
        <v>2.6698500000000001E-3</v>
      </c>
      <c r="Q8660">
        <v>2.5957100000000002E-3</v>
      </c>
      <c r="R8660">
        <v>3.56567E-3</v>
      </c>
      <c r="S8660">
        <v>5.5871499999999999E-3</v>
      </c>
      <c r="T8660">
        <v>6.9872199999999997E-3</v>
      </c>
      <c r="U8660">
        <v>8.3872900000000004E-3</v>
      </c>
      <c r="V8660">
        <v>1.040876E-2</v>
      </c>
      <c r="W8660">
        <v>1.137872E-2</v>
      </c>
    </row>
    <row r="8661" spans="1:23" x14ac:dyDescent="0.2">
      <c r="A8661" t="s">
        <v>4311</v>
      </c>
      <c r="B8661" t="s">
        <v>67</v>
      </c>
      <c r="C8661" t="s">
        <v>58</v>
      </c>
      <c r="D8661" t="s">
        <v>12</v>
      </c>
      <c r="E8661" t="s">
        <v>65</v>
      </c>
      <c r="F8661" t="s">
        <v>63</v>
      </c>
      <c r="G8661" t="s">
        <v>32</v>
      </c>
      <c r="H8661" t="s">
        <v>15</v>
      </c>
      <c r="I8661">
        <v>20</v>
      </c>
      <c r="J8661">
        <v>0.73360205999999994</v>
      </c>
      <c r="K8661">
        <v>0.72701406000000002</v>
      </c>
      <c r="L8661">
        <v>6.5880000000000001E-3</v>
      </c>
      <c r="M8661">
        <v>8.9803499999999998E-3</v>
      </c>
      <c r="N8661">
        <v>63.086244999999998</v>
      </c>
      <c r="O8661">
        <v>63.187607999999997</v>
      </c>
      <c r="P8661">
        <v>2.3189500000000002E-3</v>
      </c>
      <c r="Q8661">
        <v>2.7736700000000002E-3</v>
      </c>
      <c r="R8661">
        <v>3.6161499999999998E-3</v>
      </c>
      <c r="S8661">
        <v>5.3719400000000004E-3</v>
      </c>
      <c r="T8661">
        <v>6.5880000000000001E-3</v>
      </c>
      <c r="U8661">
        <v>7.8040599999999998E-3</v>
      </c>
      <c r="V8661">
        <v>9.5598599999999999E-3</v>
      </c>
      <c r="W8661">
        <v>1.040234E-2</v>
      </c>
    </row>
    <row r="8662" spans="1:23" x14ac:dyDescent="0.2">
      <c r="A8662" t="s">
        <v>4312</v>
      </c>
      <c r="B8662" t="s">
        <v>67</v>
      </c>
      <c r="C8662" t="s">
        <v>58</v>
      </c>
      <c r="D8662" t="s">
        <v>12</v>
      </c>
      <c r="E8662" t="s">
        <v>65</v>
      </c>
      <c r="F8662" t="s">
        <v>63</v>
      </c>
      <c r="G8662" t="s">
        <v>32</v>
      </c>
      <c r="H8662" t="s">
        <v>15</v>
      </c>
      <c r="I8662">
        <v>21</v>
      </c>
      <c r="J8662">
        <v>0.69700255</v>
      </c>
      <c r="K8662">
        <v>0.69456101000000003</v>
      </c>
      <c r="L8662">
        <v>2.4415299999999999E-3</v>
      </c>
      <c r="M8662">
        <v>3.5029000000000002E-3</v>
      </c>
      <c r="N8662">
        <v>61.273634999999999</v>
      </c>
      <c r="O8662">
        <v>63.187607999999997</v>
      </c>
      <c r="P8662">
        <v>1.9776699999999999E-3</v>
      </c>
      <c r="Q8662">
        <v>-8.1145000000000002E-4</v>
      </c>
      <c r="R8662">
        <v>-9.2960000000000004E-5</v>
      </c>
      <c r="S8662">
        <v>1.4044400000000001E-3</v>
      </c>
      <c r="T8662">
        <v>2.4415299999999999E-3</v>
      </c>
      <c r="U8662">
        <v>3.47862E-3</v>
      </c>
      <c r="V8662">
        <v>4.9760200000000003E-3</v>
      </c>
      <c r="W8662">
        <v>5.6945099999999998E-3</v>
      </c>
    </row>
    <row r="8663" spans="1:23" x14ac:dyDescent="0.2">
      <c r="A8663" t="s">
        <v>4313</v>
      </c>
      <c r="B8663" t="s">
        <v>67</v>
      </c>
      <c r="C8663" t="s">
        <v>58</v>
      </c>
      <c r="D8663" t="s">
        <v>12</v>
      </c>
      <c r="E8663" t="s">
        <v>65</v>
      </c>
      <c r="F8663" t="s">
        <v>63</v>
      </c>
      <c r="G8663" t="s">
        <v>32</v>
      </c>
      <c r="H8663" t="s">
        <v>14</v>
      </c>
      <c r="I8663">
        <v>22</v>
      </c>
      <c r="J8663">
        <v>0.63314872</v>
      </c>
      <c r="K8663">
        <v>0.63462492999999998</v>
      </c>
      <c r="L8663">
        <v>-1.4762099999999999E-3</v>
      </c>
      <c r="M8663">
        <v>-2.33154E-3</v>
      </c>
      <c r="N8663">
        <v>59.942386999999997</v>
      </c>
      <c r="O8663">
        <v>63.187607999999997</v>
      </c>
      <c r="P8663">
        <v>2.9975399999999999E-3</v>
      </c>
      <c r="Q8663">
        <v>-6.4067300000000002E-3</v>
      </c>
      <c r="R8663">
        <v>-5.3177199999999997E-3</v>
      </c>
      <c r="S8663">
        <v>-3.04813E-3</v>
      </c>
      <c r="T8663">
        <v>-1.4762099999999999E-3</v>
      </c>
      <c r="U8663">
        <v>9.5699999999999995E-5</v>
      </c>
      <c r="V8663">
        <v>2.3652899999999999E-3</v>
      </c>
      <c r="W8663">
        <v>3.4543099999999999E-3</v>
      </c>
    </row>
    <row r="8664" spans="1:23" x14ac:dyDescent="0.2">
      <c r="A8664" t="s">
        <v>4314</v>
      </c>
      <c r="B8664" t="s">
        <v>67</v>
      </c>
      <c r="C8664" t="s">
        <v>58</v>
      </c>
      <c r="D8664" t="s">
        <v>12</v>
      </c>
      <c r="E8664" t="s">
        <v>65</v>
      </c>
      <c r="F8664" t="s">
        <v>63</v>
      </c>
      <c r="G8664" t="s">
        <v>32</v>
      </c>
      <c r="H8664" t="s">
        <v>14</v>
      </c>
      <c r="I8664">
        <v>23</v>
      </c>
      <c r="J8664">
        <v>0.54507543999999997</v>
      </c>
      <c r="K8664">
        <v>0.54720248000000005</v>
      </c>
      <c r="L8664">
        <v>-2.1270400000000002E-3</v>
      </c>
      <c r="M8664">
        <v>-3.9022900000000001E-3</v>
      </c>
      <c r="N8664">
        <v>58.516224000000001</v>
      </c>
      <c r="O8664">
        <v>63.187607999999997</v>
      </c>
      <c r="P8664">
        <v>2.6624800000000001E-3</v>
      </c>
      <c r="Q8664">
        <v>-6.5064299999999997E-3</v>
      </c>
      <c r="R8664">
        <v>-5.5391399999999997E-3</v>
      </c>
      <c r="S8664">
        <v>-3.5232499999999999E-3</v>
      </c>
      <c r="T8664">
        <v>-2.1270400000000002E-3</v>
      </c>
      <c r="U8664">
        <v>-7.3083999999999996E-4</v>
      </c>
      <c r="V8664">
        <v>1.28506E-3</v>
      </c>
      <c r="W8664">
        <v>2.2523399999999998E-3</v>
      </c>
    </row>
    <row r="8665" spans="1:23" x14ac:dyDescent="0.2">
      <c r="A8665" t="s">
        <v>4315</v>
      </c>
      <c r="B8665" t="s">
        <v>67</v>
      </c>
      <c r="C8665" t="s">
        <v>58</v>
      </c>
      <c r="D8665" t="s">
        <v>12</v>
      </c>
      <c r="E8665" t="s">
        <v>65</v>
      </c>
      <c r="F8665" t="s">
        <v>63</v>
      </c>
      <c r="G8665" t="s">
        <v>32</v>
      </c>
      <c r="H8665" t="s">
        <v>14</v>
      </c>
      <c r="I8665">
        <v>24</v>
      </c>
      <c r="J8665">
        <v>0.46128321</v>
      </c>
      <c r="K8665">
        <v>0.46455183999999999</v>
      </c>
      <c r="L8665">
        <v>-3.2686400000000002E-3</v>
      </c>
      <c r="M8665">
        <v>-7.0859599999999997E-3</v>
      </c>
      <c r="N8665">
        <v>57.316153999999997</v>
      </c>
      <c r="O8665">
        <v>63.187607999999997</v>
      </c>
      <c r="P8665">
        <v>2.3557000000000001E-3</v>
      </c>
      <c r="Q8665">
        <v>-7.1434200000000002E-3</v>
      </c>
      <c r="R8665">
        <v>-6.28759E-3</v>
      </c>
      <c r="S8665">
        <v>-4.5039700000000004E-3</v>
      </c>
      <c r="T8665">
        <v>-3.2686400000000002E-3</v>
      </c>
      <c r="U8665">
        <v>-2.03331E-3</v>
      </c>
      <c r="V8665">
        <v>-2.4969E-4</v>
      </c>
      <c r="W8665">
        <v>6.0614000000000002E-4</v>
      </c>
    </row>
    <row r="8666" spans="1:23" x14ac:dyDescent="0.2">
      <c r="A8666" t="s">
        <v>10074</v>
      </c>
      <c r="B8666" t="s">
        <v>67</v>
      </c>
      <c r="C8666" t="s">
        <v>58</v>
      </c>
      <c r="D8666" t="s">
        <v>12</v>
      </c>
      <c r="E8666" t="s">
        <v>5652</v>
      </c>
      <c r="F8666" t="s">
        <v>64</v>
      </c>
      <c r="G8666" t="s">
        <v>32</v>
      </c>
      <c r="H8666" t="s">
        <v>14</v>
      </c>
      <c r="I8666">
        <v>1</v>
      </c>
      <c r="J8666">
        <v>0.40220464</v>
      </c>
      <c r="K8666">
        <v>0.40365256999999999</v>
      </c>
      <c r="L8666">
        <v>-1.4479300000000001E-3</v>
      </c>
      <c r="M8666">
        <v>-3.59999E-3</v>
      </c>
      <c r="N8666">
        <v>57.067644999999999</v>
      </c>
      <c r="O8666">
        <v>63.205559000000001</v>
      </c>
      <c r="P8666">
        <v>3.9762900000000004E-3</v>
      </c>
      <c r="Q8666">
        <v>-7.98834E-3</v>
      </c>
      <c r="R8666">
        <v>-6.5437500000000001E-3</v>
      </c>
      <c r="S8666">
        <v>-3.5331E-3</v>
      </c>
      <c r="T8666">
        <v>-1.4479300000000001E-3</v>
      </c>
      <c r="U8666">
        <v>6.3723000000000002E-4</v>
      </c>
      <c r="V8666">
        <v>3.64788E-3</v>
      </c>
      <c r="W8666">
        <v>5.0924799999999999E-3</v>
      </c>
    </row>
    <row r="8667" spans="1:23" x14ac:dyDescent="0.2">
      <c r="A8667" t="s">
        <v>10075</v>
      </c>
      <c r="B8667" t="s">
        <v>67</v>
      </c>
      <c r="C8667" t="s">
        <v>58</v>
      </c>
      <c r="D8667" t="s">
        <v>12</v>
      </c>
      <c r="E8667" t="s">
        <v>5652</v>
      </c>
      <c r="F8667" t="s">
        <v>64</v>
      </c>
      <c r="G8667" t="s">
        <v>32</v>
      </c>
      <c r="H8667" t="s">
        <v>14</v>
      </c>
      <c r="I8667">
        <v>2</v>
      </c>
      <c r="J8667">
        <v>0.37140355000000003</v>
      </c>
      <c r="K8667">
        <v>0.37418950000000001</v>
      </c>
      <c r="L8667">
        <v>-2.7859500000000001E-3</v>
      </c>
      <c r="M8667">
        <v>-7.5011399999999999E-3</v>
      </c>
      <c r="N8667">
        <v>56.543579999999999</v>
      </c>
      <c r="O8667">
        <v>63.205559000000001</v>
      </c>
      <c r="P8667">
        <v>3.6432600000000002E-3</v>
      </c>
      <c r="Q8667">
        <v>-8.7785799999999994E-3</v>
      </c>
      <c r="R8667">
        <v>-7.4549799999999999E-3</v>
      </c>
      <c r="S8667">
        <v>-4.6964800000000003E-3</v>
      </c>
      <c r="T8667">
        <v>-2.7859500000000001E-3</v>
      </c>
      <c r="U8667">
        <v>-8.7542000000000002E-4</v>
      </c>
      <c r="V8667">
        <v>1.8830800000000001E-3</v>
      </c>
      <c r="W8667">
        <v>3.2066799999999999E-3</v>
      </c>
    </row>
    <row r="8668" spans="1:23" x14ac:dyDescent="0.2">
      <c r="A8668" t="s">
        <v>10076</v>
      </c>
      <c r="B8668" t="s">
        <v>67</v>
      </c>
      <c r="C8668" t="s">
        <v>58</v>
      </c>
      <c r="D8668" t="s">
        <v>12</v>
      </c>
      <c r="E8668" t="s">
        <v>5652</v>
      </c>
      <c r="F8668" t="s">
        <v>64</v>
      </c>
      <c r="G8668" t="s">
        <v>32</v>
      </c>
      <c r="H8668" t="s">
        <v>14</v>
      </c>
      <c r="I8668">
        <v>3</v>
      </c>
      <c r="J8668">
        <v>0.35403519</v>
      </c>
      <c r="K8668">
        <v>0.35842374999999999</v>
      </c>
      <c r="L8668">
        <v>-4.3885599999999997E-3</v>
      </c>
      <c r="M8668">
        <v>-1.239584E-2</v>
      </c>
      <c r="N8668">
        <v>55.802109000000002</v>
      </c>
      <c r="O8668">
        <v>63.205559000000001</v>
      </c>
      <c r="P8668">
        <v>3.1533400000000001E-3</v>
      </c>
      <c r="Q8668">
        <v>-9.5753399999999999E-3</v>
      </c>
      <c r="R8668">
        <v>-8.4297299999999999E-3</v>
      </c>
      <c r="S8668">
        <v>-6.0421700000000004E-3</v>
      </c>
      <c r="T8668">
        <v>-4.3885599999999997E-3</v>
      </c>
      <c r="U8668">
        <v>-2.7349499999999999E-3</v>
      </c>
      <c r="V8668">
        <v>-3.4739999999999999E-4</v>
      </c>
      <c r="W8668">
        <v>7.9821000000000004E-4</v>
      </c>
    </row>
    <row r="8669" spans="1:23" x14ac:dyDescent="0.2">
      <c r="A8669" t="s">
        <v>10077</v>
      </c>
      <c r="B8669" t="s">
        <v>67</v>
      </c>
      <c r="C8669" t="s">
        <v>58</v>
      </c>
      <c r="D8669" t="s">
        <v>12</v>
      </c>
      <c r="E8669" t="s">
        <v>5652</v>
      </c>
      <c r="F8669" t="s">
        <v>64</v>
      </c>
      <c r="G8669" t="s">
        <v>32</v>
      </c>
      <c r="H8669" t="s">
        <v>14</v>
      </c>
      <c r="I8669">
        <v>4</v>
      </c>
      <c r="J8669">
        <v>0.34862866999999997</v>
      </c>
      <c r="K8669">
        <v>0.35260759000000003</v>
      </c>
      <c r="L8669">
        <v>-3.9789300000000003E-3</v>
      </c>
      <c r="M8669">
        <v>-1.1413090000000001E-2</v>
      </c>
      <c r="N8669">
        <v>55.028713000000003</v>
      </c>
      <c r="O8669">
        <v>63.205559000000001</v>
      </c>
      <c r="P8669">
        <v>3.5086200000000001E-3</v>
      </c>
      <c r="Q8669">
        <v>-9.7500899999999995E-3</v>
      </c>
      <c r="R8669">
        <v>-8.4754099999999992E-3</v>
      </c>
      <c r="S8669">
        <v>-5.8188500000000004E-3</v>
      </c>
      <c r="T8669">
        <v>-3.9789300000000003E-3</v>
      </c>
      <c r="U8669">
        <v>-2.1390100000000002E-3</v>
      </c>
      <c r="V8669">
        <v>5.1754999999999998E-4</v>
      </c>
      <c r="W8669">
        <v>1.7922400000000001E-3</v>
      </c>
    </row>
    <row r="8670" spans="1:23" x14ac:dyDescent="0.2">
      <c r="A8670" t="s">
        <v>10078</v>
      </c>
      <c r="B8670" t="s">
        <v>67</v>
      </c>
      <c r="C8670" t="s">
        <v>58</v>
      </c>
      <c r="D8670" t="s">
        <v>12</v>
      </c>
      <c r="E8670" t="s">
        <v>5652</v>
      </c>
      <c r="F8670" t="s">
        <v>64</v>
      </c>
      <c r="G8670" t="s">
        <v>32</v>
      </c>
      <c r="H8670" t="s">
        <v>14</v>
      </c>
      <c r="I8670">
        <v>5</v>
      </c>
      <c r="J8670">
        <v>0.36057813999999999</v>
      </c>
      <c r="K8670">
        <v>0.36484424999999998</v>
      </c>
      <c r="L8670">
        <v>-4.26611E-3</v>
      </c>
      <c r="M8670">
        <v>-1.183129E-2</v>
      </c>
      <c r="N8670">
        <v>54.502088999999998</v>
      </c>
      <c r="O8670">
        <v>63.205559000000001</v>
      </c>
      <c r="P8670">
        <v>3.5741900000000001E-3</v>
      </c>
      <c r="Q8670">
        <v>-1.0145120000000001E-2</v>
      </c>
      <c r="R8670">
        <v>-8.8466099999999995E-3</v>
      </c>
      <c r="S8670">
        <v>-6.1404099999999998E-3</v>
      </c>
      <c r="T8670">
        <v>-4.26611E-3</v>
      </c>
      <c r="U8670">
        <v>-2.3917999999999999E-3</v>
      </c>
      <c r="V8670">
        <v>3.144E-4</v>
      </c>
      <c r="W8670">
        <v>1.61291E-3</v>
      </c>
    </row>
    <row r="8671" spans="1:23" x14ac:dyDescent="0.2">
      <c r="A8671" t="s">
        <v>10079</v>
      </c>
      <c r="B8671" t="s">
        <v>67</v>
      </c>
      <c r="C8671" t="s">
        <v>58</v>
      </c>
      <c r="D8671" t="s">
        <v>12</v>
      </c>
      <c r="E8671" t="s">
        <v>5652</v>
      </c>
      <c r="F8671" t="s">
        <v>64</v>
      </c>
      <c r="G8671" t="s">
        <v>32</v>
      </c>
      <c r="H8671" t="s">
        <v>14</v>
      </c>
      <c r="I8671">
        <v>6</v>
      </c>
      <c r="J8671">
        <v>0.40373035000000002</v>
      </c>
      <c r="K8671">
        <v>0.40779314</v>
      </c>
      <c r="L8671">
        <v>-4.0627900000000002E-3</v>
      </c>
      <c r="M8671">
        <v>-1.006312E-2</v>
      </c>
      <c r="N8671">
        <v>54.024289000000003</v>
      </c>
      <c r="O8671">
        <v>63.205559000000001</v>
      </c>
      <c r="P8671">
        <v>3.8907099999999999E-3</v>
      </c>
      <c r="Q8671">
        <v>-1.046244E-2</v>
      </c>
      <c r="R8671">
        <v>-9.0489300000000002E-3</v>
      </c>
      <c r="S8671">
        <v>-6.1030800000000003E-3</v>
      </c>
      <c r="T8671">
        <v>-4.0627900000000002E-3</v>
      </c>
      <c r="U8671">
        <v>-2.0225E-3</v>
      </c>
      <c r="V8671">
        <v>9.2336000000000002E-4</v>
      </c>
      <c r="W8671">
        <v>2.3368600000000001E-3</v>
      </c>
    </row>
    <row r="8672" spans="1:23" x14ac:dyDescent="0.2">
      <c r="A8672" t="s">
        <v>10080</v>
      </c>
      <c r="B8672" t="s">
        <v>67</v>
      </c>
      <c r="C8672" t="s">
        <v>58</v>
      </c>
      <c r="D8672" t="s">
        <v>12</v>
      </c>
      <c r="E8672" t="s">
        <v>5652</v>
      </c>
      <c r="F8672" t="s">
        <v>64</v>
      </c>
      <c r="G8672" t="s">
        <v>32</v>
      </c>
      <c r="H8672" t="s">
        <v>14</v>
      </c>
      <c r="I8672">
        <v>7</v>
      </c>
      <c r="J8672">
        <v>0.47633656000000002</v>
      </c>
      <c r="K8672">
        <v>0.48219455999999999</v>
      </c>
      <c r="L8672">
        <v>-5.8580000000000004E-3</v>
      </c>
      <c r="M8672">
        <v>-1.229803E-2</v>
      </c>
      <c r="N8672">
        <v>53.299729999999997</v>
      </c>
      <c r="O8672">
        <v>63.205559000000001</v>
      </c>
      <c r="P8672">
        <v>5.0254999999999996E-3</v>
      </c>
      <c r="Q8672">
        <v>-1.412422E-2</v>
      </c>
      <c r="R8672">
        <v>-1.2298440000000001E-2</v>
      </c>
      <c r="S8672">
        <v>-8.49338E-3</v>
      </c>
      <c r="T8672">
        <v>-5.8580000000000004E-3</v>
      </c>
      <c r="U8672">
        <v>-3.2226199999999998E-3</v>
      </c>
      <c r="V8672">
        <v>5.8244000000000004E-4</v>
      </c>
      <c r="W8672">
        <v>2.40822E-3</v>
      </c>
    </row>
    <row r="8673" spans="1:23" x14ac:dyDescent="0.2">
      <c r="A8673" t="s">
        <v>10081</v>
      </c>
      <c r="B8673" t="s">
        <v>67</v>
      </c>
      <c r="C8673" t="s">
        <v>58</v>
      </c>
      <c r="D8673" t="s">
        <v>12</v>
      </c>
      <c r="E8673" t="s">
        <v>5652</v>
      </c>
      <c r="F8673" t="s">
        <v>64</v>
      </c>
      <c r="G8673" t="s">
        <v>32</v>
      </c>
      <c r="H8673" t="s">
        <v>14</v>
      </c>
      <c r="I8673">
        <v>8</v>
      </c>
      <c r="J8673">
        <v>0.50080915000000004</v>
      </c>
      <c r="K8673">
        <v>0.50974746000000004</v>
      </c>
      <c r="L8673">
        <v>-8.9383199999999996E-3</v>
      </c>
      <c r="M8673">
        <v>-1.7847749999999999E-2</v>
      </c>
      <c r="N8673">
        <v>54.216127</v>
      </c>
      <c r="O8673">
        <v>63.205559000000001</v>
      </c>
      <c r="P8673">
        <v>4.9142700000000001E-3</v>
      </c>
      <c r="Q8673">
        <v>-1.7021580000000001E-2</v>
      </c>
      <c r="R8673">
        <v>-1.523621E-2</v>
      </c>
      <c r="S8673" s="1">
        <v>-1.1515360000000001E-2</v>
      </c>
      <c r="T8673">
        <v>-8.9383199999999996E-3</v>
      </c>
      <c r="U8673" s="1">
        <v>-6.3612699999999996E-3</v>
      </c>
      <c r="V8673">
        <v>-2.6404200000000001E-3</v>
      </c>
      <c r="W8673">
        <v>-8.5504999999999999E-4</v>
      </c>
    </row>
    <row r="8674" spans="1:23" x14ac:dyDescent="0.2">
      <c r="A8674" t="s">
        <v>10082</v>
      </c>
      <c r="B8674" t="s">
        <v>67</v>
      </c>
      <c r="C8674" t="s">
        <v>58</v>
      </c>
      <c r="D8674" t="s">
        <v>12</v>
      </c>
      <c r="E8674" t="s">
        <v>5652</v>
      </c>
      <c r="F8674" t="s">
        <v>64</v>
      </c>
      <c r="G8674" t="s">
        <v>32</v>
      </c>
      <c r="H8674" t="s">
        <v>14</v>
      </c>
      <c r="I8674">
        <v>9</v>
      </c>
      <c r="J8674">
        <v>0.49560526999999999</v>
      </c>
      <c r="K8674">
        <v>0.50177574000000003</v>
      </c>
      <c r="L8674">
        <v>-6.1704699999999999E-3</v>
      </c>
      <c r="M8674">
        <v>-1.2450370000000001E-2</v>
      </c>
      <c r="N8674">
        <v>59.284863000000001</v>
      </c>
      <c r="O8674">
        <v>63.205559000000001</v>
      </c>
      <c r="P8674">
        <v>3.3421000000000002E-3</v>
      </c>
      <c r="Q8674">
        <v>-1.1667729999999999E-2</v>
      </c>
      <c r="R8674">
        <v>-1.0453540000000001E-2</v>
      </c>
      <c r="S8674">
        <v>-7.9230700000000008E-3</v>
      </c>
      <c r="T8674">
        <v>-6.1704699999999999E-3</v>
      </c>
      <c r="U8674">
        <v>-4.41787E-3</v>
      </c>
      <c r="V8674">
        <v>-1.8874E-3</v>
      </c>
      <c r="W8674">
        <v>-6.7321000000000004E-4</v>
      </c>
    </row>
    <row r="8675" spans="1:23" x14ac:dyDescent="0.2">
      <c r="A8675" t="s">
        <v>10083</v>
      </c>
      <c r="B8675" t="s">
        <v>67</v>
      </c>
      <c r="C8675" t="s">
        <v>58</v>
      </c>
      <c r="D8675" t="s">
        <v>12</v>
      </c>
      <c r="E8675" t="s">
        <v>5652</v>
      </c>
      <c r="F8675" t="s">
        <v>64</v>
      </c>
      <c r="G8675" t="s">
        <v>32</v>
      </c>
      <c r="H8675" t="s">
        <v>14</v>
      </c>
      <c r="I8675">
        <v>10</v>
      </c>
      <c r="J8675">
        <v>0.49483287999999997</v>
      </c>
      <c r="K8675">
        <v>0.50070738999999997</v>
      </c>
      <c r="L8675">
        <v>-5.8745100000000003E-3</v>
      </c>
      <c r="M8675">
        <v>-1.1871710000000001E-2</v>
      </c>
      <c r="N8675">
        <v>65.078697000000005</v>
      </c>
      <c r="O8675">
        <v>63.205559000000001</v>
      </c>
      <c r="P8675">
        <v>3.3001599999999999E-3</v>
      </c>
      <c r="Q8675">
        <v>-1.130279E-2</v>
      </c>
      <c r="R8675">
        <v>-1.0103839999999999E-2</v>
      </c>
      <c r="S8675">
        <v>-7.6051199999999999E-3</v>
      </c>
      <c r="T8675">
        <v>-5.8745100000000003E-3</v>
      </c>
      <c r="U8675">
        <v>-4.1438999999999998E-3</v>
      </c>
      <c r="V8675">
        <v>-1.64518E-3</v>
      </c>
      <c r="W8675">
        <v>-4.4622999999999999E-4</v>
      </c>
    </row>
    <row r="8676" spans="1:23" x14ac:dyDescent="0.2">
      <c r="A8676" t="s">
        <v>10084</v>
      </c>
      <c r="B8676" t="s">
        <v>67</v>
      </c>
      <c r="C8676" t="s">
        <v>58</v>
      </c>
      <c r="D8676" t="s">
        <v>12</v>
      </c>
      <c r="E8676" t="s">
        <v>5652</v>
      </c>
      <c r="F8676" t="s">
        <v>64</v>
      </c>
      <c r="G8676" t="s">
        <v>32</v>
      </c>
      <c r="H8676" t="s">
        <v>14</v>
      </c>
      <c r="I8676">
        <v>11</v>
      </c>
      <c r="J8676">
        <v>0.49366936</v>
      </c>
      <c r="K8676">
        <v>0.49841060999999998</v>
      </c>
      <c r="L8676">
        <v>-4.7412499999999998E-3</v>
      </c>
      <c r="M8676">
        <v>-9.6041000000000008E-3</v>
      </c>
      <c r="N8676">
        <v>69.779134999999997</v>
      </c>
      <c r="O8676">
        <v>63.205559000000001</v>
      </c>
      <c r="P8676">
        <v>4.2206199999999996E-3</v>
      </c>
      <c r="Q8676">
        <v>-1.1683549999999999E-2</v>
      </c>
      <c r="R8676">
        <v>-1.015019E-2</v>
      </c>
      <c r="S8676">
        <v>-6.9545400000000004E-3</v>
      </c>
      <c r="T8676">
        <v>-4.7412499999999998E-3</v>
      </c>
      <c r="U8676">
        <v>-2.5279500000000002E-3</v>
      </c>
      <c r="V8676" s="1">
        <v>6.6770000000000002E-4</v>
      </c>
      <c r="W8676">
        <v>2.2010599999999999E-3</v>
      </c>
    </row>
    <row r="8677" spans="1:23" x14ac:dyDescent="0.2">
      <c r="A8677" t="s">
        <v>10085</v>
      </c>
      <c r="B8677" t="s">
        <v>67</v>
      </c>
      <c r="C8677" t="s">
        <v>58</v>
      </c>
      <c r="D8677" t="s">
        <v>12</v>
      </c>
      <c r="E8677" t="s">
        <v>5652</v>
      </c>
      <c r="F8677" t="s">
        <v>64</v>
      </c>
      <c r="G8677" t="s">
        <v>32</v>
      </c>
      <c r="H8677" t="s">
        <v>14</v>
      </c>
      <c r="I8677">
        <v>12</v>
      </c>
      <c r="J8677">
        <v>0.49382496999999997</v>
      </c>
      <c r="K8677">
        <v>0.49645424999999999</v>
      </c>
      <c r="L8677">
        <v>-2.6292799999999999E-3</v>
      </c>
      <c r="M8677">
        <v>-5.3243199999999996E-3</v>
      </c>
      <c r="N8677">
        <v>73.051394000000002</v>
      </c>
      <c r="O8677">
        <v>63.205559000000001</v>
      </c>
      <c r="P8677">
        <v>3.9673699999999996E-3</v>
      </c>
      <c r="Q8677">
        <v>-9.1550299999999998E-3</v>
      </c>
      <c r="R8677">
        <v>-7.7136699999999997E-3</v>
      </c>
      <c r="S8677">
        <v>-4.7097700000000003E-3</v>
      </c>
      <c r="T8677">
        <v>-2.6292799999999999E-3</v>
      </c>
      <c r="U8677">
        <v>-5.4878999999999995E-4</v>
      </c>
      <c r="V8677">
        <v>2.4551099999999999E-3</v>
      </c>
      <c r="W8677">
        <v>3.89646E-3</v>
      </c>
    </row>
    <row r="8678" spans="1:23" x14ac:dyDescent="0.2">
      <c r="A8678" t="s">
        <v>10086</v>
      </c>
      <c r="B8678" t="s">
        <v>67</v>
      </c>
      <c r="C8678" t="s">
        <v>58</v>
      </c>
      <c r="D8678" t="s">
        <v>12</v>
      </c>
      <c r="E8678" t="s">
        <v>5652</v>
      </c>
      <c r="F8678" t="s">
        <v>64</v>
      </c>
      <c r="G8678" t="s">
        <v>32</v>
      </c>
      <c r="H8678" t="s">
        <v>14</v>
      </c>
      <c r="I8678">
        <v>13</v>
      </c>
      <c r="J8678">
        <v>0.49283036000000002</v>
      </c>
      <c r="K8678">
        <v>0.49501968000000002</v>
      </c>
      <c r="L8678">
        <v>-2.1893199999999998E-3</v>
      </c>
      <c r="M8678">
        <v>-4.4423400000000004E-3</v>
      </c>
      <c r="N8678">
        <v>74.225575000000006</v>
      </c>
      <c r="O8678">
        <v>63.205559000000001</v>
      </c>
      <c r="P8678">
        <v>3.2179399999999999E-3</v>
      </c>
      <c r="Q8678">
        <v>-7.4823600000000004E-3</v>
      </c>
      <c r="R8678">
        <v>-6.3132700000000002E-3</v>
      </c>
      <c r="S8678">
        <v>-3.8768100000000001E-3</v>
      </c>
      <c r="T8678">
        <v>-2.1893199999999998E-3</v>
      </c>
      <c r="U8678">
        <v>-5.0182999999999998E-4</v>
      </c>
      <c r="V8678">
        <v>1.9346299999999999E-3</v>
      </c>
      <c r="W8678">
        <v>3.10371E-3</v>
      </c>
    </row>
    <row r="8679" spans="1:23" x14ac:dyDescent="0.2">
      <c r="A8679" t="s">
        <v>10087</v>
      </c>
      <c r="B8679" t="s">
        <v>67</v>
      </c>
      <c r="C8679" t="s">
        <v>58</v>
      </c>
      <c r="D8679" t="s">
        <v>12</v>
      </c>
      <c r="E8679" t="s">
        <v>5652</v>
      </c>
      <c r="F8679" t="s">
        <v>64</v>
      </c>
      <c r="G8679" t="s">
        <v>32</v>
      </c>
      <c r="H8679" t="s">
        <v>14</v>
      </c>
      <c r="I8679">
        <v>14</v>
      </c>
      <c r="J8679">
        <v>0.48869792000000001</v>
      </c>
      <c r="K8679">
        <v>0.48903995</v>
      </c>
      <c r="L8679">
        <v>-3.4203E-4</v>
      </c>
      <c r="M8679">
        <v>-6.9989E-4</v>
      </c>
      <c r="N8679">
        <v>74.444981999999996</v>
      </c>
      <c r="O8679">
        <v>63.205559000000001</v>
      </c>
      <c r="P8679">
        <v>3.46817E-3</v>
      </c>
      <c r="Q8679">
        <v>-6.0466599999999997E-3</v>
      </c>
      <c r="R8679">
        <v>-4.7866699999999998E-3</v>
      </c>
      <c r="S8679">
        <v>-2.16074E-3</v>
      </c>
      <c r="T8679">
        <v>-3.4203E-4</v>
      </c>
      <c r="U8679">
        <v>1.47668E-3</v>
      </c>
      <c r="V8679">
        <v>4.1025999999999996E-3</v>
      </c>
      <c r="W8679">
        <v>5.3626000000000004E-3</v>
      </c>
    </row>
    <row r="8680" spans="1:23" x14ac:dyDescent="0.2">
      <c r="A8680" t="s">
        <v>10088</v>
      </c>
      <c r="B8680" t="s">
        <v>67</v>
      </c>
      <c r="C8680" t="s">
        <v>58</v>
      </c>
      <c r="D8680" t="s">
        <v>12</v>
      </c>
      <c r="E8680" t="s">
        <v>5652</v>
      </c>
      <c r="F8680" t="s">
        <v>64</v>
      </c>
      <c r="G8680" t="s">
        <v>32</v>
      </c>
      <c r="H8680" t="s">
        <v>14</v>
      </c>
      <c r="I8680">
        <v>15</v>
      </c>
      <c r="J8680">
        <v>0.48851284</v>
      </c>
      <c r="K8680">
        <v>0.48498006999999999</v>
      </c>
      <c r="L8680">
        <v>3.5327599999999998E-3</v>
      </c>
      <c r="M8680">
        <v>7.2316699999999999E-3</v>
      </c>
      <c r="N8680">
        <v>73.992242000000005</v>
      </c>
      <c r="O8680">
        <v>63.205559000000001</v>
      </c>
      <c r="P8680">
        <v>2.9509499999999999E-3</v>
      </c>
      <c r="Q8680">
        <v>-1.3211099999999999E-3</v>
      </c>
      <c r="R8680">
        <v>-2.4902000000000002E-4</v>
      </c>
      <c r="S8680">
        <v>1.9852899999999998E-3</v>
      </c>
      <c r="T8680">
        <v>3.5327599999999998E-3</v>
      </c>
      <c r="U8680">
        <v>5.0802399999999998E-3</v>
      </c>
      <c r="V8680">
        <v>7.3145500000000004E-3</v>
      </c>
      <c r="W8680">
        <v>8.3866400000000008E-3</v>
      </c>
    </row>
    <row r="8681" spans="1:23" x14ac:dyDescent="0.2">
      <c r="A8681" t="s">
        <v>10089</v>
      </c>
      <c r="B8681" t="s">
        <v>67</v>
      </c>
      <c r="C8681" t="s">
        <v>58</v>
      </c>
      <c r="D8681" t="s">
        <v>12</v>
      </c>
      <c r="E8681" t="s">
        <v>5652</v>
      </c>
      <c r="F8681" t="s">
        <v>64</v>
      </c>
      <c r="G8681" t="s">
        <v>32</v>
      </c>
      <c r="H8681" t="s">
        <v>14</v>
      </c>
      <c r="I8681">
        <v>16</v>
      </c>
      <c r="J8681">
        <v>0.50558424000000002</v>
      </c>
      <c r="K8681">
        <v>0.50210193000000003</v>
      </c>
      <c r="L8681">
        <v>3.4823100000000002E-3</v>
      </c>
      <c r="M8681">
        <v>6.8877000000000001E-3</v>
      </c>
      <c r="N8681">
        <v>72.936325999999994</v>
      </c>
      <c r="O8681">
        <v>63.205559000000001</v>
      </c>
      <c r="P8681">
        <v>3.9536700000000003E-3</v>
      </c>
      <c r="Q8681">
        <v>-3.0209099999999999E-3</v>
      </c>
      <c r="R8681">
        <v>-1.58453E-3</v>
      </c>
      <c r="S8681">
        <v>1.4090000000000001E-3</v>
      </c>
      <c r="T8681">
        <v>3.4823100000000002E-3</v>
      </c>
      <c r="U8681">
        <v>5.5556199999999998E-3</v>
      </c>
      <c r="V8681">
        <v>8.5491500000000002E-3</v>
      </c>
      <c r="W8681">
        <v>9.9855299999999994E-3</v>
      </c>
    </row>
    <row r="8682" spans="1:23" x14ac:dyDescent="0.2">
      <c r="A8682" t="s">
        <v>10090</v>
      </c>
      <c r="B8682" t="s">
        <v>67</v>
      </c>
      <c r="C8682" t="s">
        <v>58</v>
      </c>
      <c r="D8682" t="s">
        <v>12</v>
      </c>
      <c r="E8682" t="s">
        <v>5652</v>
      </c>
      <c r="F8682" t="s">
        <v>64</v>
      </c>
      <c r="G8682" t="s">
        <v>32</v>
      </c>
      <c r="H8682" t="s">
        <v>15</v>
      </c>
      <c r="I8682">
        <v>17</v>
      </c>
      <c r="J8682">
        <v>0.57620658999999996</v>
      </c>
      <c r="K8682">
        <v>0.56924121000000005</v>
      </c>
      <c r="L8682">
        <v>6.9653700000000002E-3</v>
      </c>
      <c r="M8682">
        <v>1.208833E-2</v>
      </c>
      <c r="N8682">
        <v>71.217004000000003</v>
      </c>
      <c r="O8682">
        <v>63.205559000000001</v>
      </c>
      <c r="P8682">
        <v>3.6782899999999999E-3</v>
      </c>
      <c r="Q8682">
        <v>9.1513E-4</v>
      </c>
      <c r="R8682">
        <v>2.2514599999999998E-3</v>
      </c>
      <c r="S8682">
        <v>5.0364800000000003E-3</v>
      </c>
      <c r="T8682">
        <v>6.9653700000000002E-3</v>
      </c>
      <c r="U8682">
        <v>8.8942699999999993E-3</v>
      </c>
      <c r="V8682">
        <v>1.167929E-2</v>
      </c>
      <c r="W8682">
        <v>1.301561E-2</v>
      </c>
    </row>
    <row r="8683" spans="1:23" x14ac:dyDescent="0.2">
      <c r="A8683" t="s">
        <v>10091</v>
      </c>
      <c r="B8683" t="s">
        <v>67</v>
      </c>
      <c r="C8683" t="s">
        <v>58</v>
      </c>
      <c r="D8683" t="s">
        <v>12</v>
      </c>
      <c r="E8683" t="s">
        <v>5652</v>
      </c>
      <c r="F8683" t="s">
        <v>64</v>
      </c>
      <c r="G8683" t="s">
        <v>32</v>
      </c>
      <c r="H8683" t="s">
        <v>15</v>
      </c>
      <c r="I8683">
        <v>18</v>
      </c>
      <c r="J8683">
        <v>0.72938921999999995</v>
      </c>
      <c r="K8683">
        <v>0.72099577999999998</v>
      </c>
      <c r="L8683">
        <v>8.3934400000000003E-3</v>
      </c>
      <c r="M8683">
        <v>1.150749E-2</v>
      </c>
      <c r="N8683">
        <v>67.801618000000005</v>
      </c>
      <c r="O8683">
        <v>63.205559000000001</v>
      </c>
      <c r="P8683">
        <v>3.7556600000000001E-3</v>
      </c>
      <c r="Q8683">
        <v>2.2159300000000001E-3</v>
      </c>
      <c r="R8683">
        <v>3.5803699999999998E-3</v>
      </c>
      <c r="S8683">
        <v>6.4239700000000002E-3</v>
      </c>
      <c r="T8683">
        <v>8.3934400000000003E-3</v>
      </c>
      <c r="U8683">
        <v>1.0362909999999999E-2</v>
      </c>
      <c r="V8683">
        <v>1.3206519999999999E-2</v>
      </c>
      <c r="W8683">
        <v>1.4570960000000001E-2</v>
      </c>
    </row>
    <row r="8684" spans="1:23" x14ac:dyDescent="0.2">
      <c r="A8684" t="s">
        <v>10092</v>
      </c>
      <c r="B8684" t="s">
        <v>67</v>
      </c>
      <c r="C8684" t="s">
        <v>58</v>
      </c>
      <c r="D8684" t="s">
        <v>12</v>
      </c>
      <c r="E8684" t="s">
        <v>5652</v>
      </c>
      <c r="F8684" t="s">
        <v>64</v>
      </c>
      <c r="G8684" t="s">
        <v>32</v>
      </c>
      <c r="H8684" t="s">
        <v>15</v>
      </c>
      <c r="I8684">
        <v>19</v>
      </c>
      <c r="J8684">
        <v>0.76152821999999998</v>
      </c>
      <c r="K8684">
        <v>0.75420103000000005</v>
      </c>
      <c r="L8684">
        <v>7.3271899999999999E-3</v>
      </c>
      <c r="M8684">
        <v>9.6216900000000005E-3</v>
      </c>
      <c r="N8684">
        <v>65.216498000000001</v>
      </c>
      <c r="O8684">
        <v>63.205559000000001</v>
      </c>
      <c r="P8684">
        <v>4.4735900000000004E-3</v>
      </c>
      <c r="Q8684">
        <v>-3.1210000000000001E-5</v>
      </c>
      <c r="R8684">
        <v>1.59406E-3</v>
      </c>
      <c r="S8684">
        <v>4.9812399999999996E-3</v>
      </c>
      <c r="T8684">
        <v>7.3271899999999999E-3</v>
      </c>
      <c r="U8684">
        <v>9.6731400000000002E-3</v>
      </c>
      <c r="V8684">
        <v>1.306032E-2</v>
      </c>
      <c r="W8684">
        <v>1.468559E-2</v>
      </c>
    </row>
    <row r="8685" spans="1:23" x14ac:dyDescent="0.2">
      <c r="A8685" t="s">
        <v>10093</v>
      </c>
      <c r="B8685" t="s">
        <v>67</v>
      </c>
      <c r="C8685" t="s">
        <v>58</v>
      </c>
      <c r="D8685" t="s">
        <v>12</v>
      </c>
      <c r="E8685" t="s">
        <v>5652</v>
      </c>
      <c r="F8685" t="s">
        <v>64</v>
      </c>
      <c r="G8685" t="s">
        <v>32</v>
      </c>
      <c r="H8685" t="s">
        <v>15</v>
      </c>
      <c r="I8685">
        <v>20</v>
      </c>
      <c r="J8685">
        <v>0.74286302999999998</v>
      </c>
      <c r="K8685">
        <v>0.73671164</v>
      </c>
      <c r="L8685">
        <v>6.1513899999999996E-3</v>
      </c>
      <c r="M8685">
        <v>8.2806500000000005E-3</v>
      </c>
      <c r="N8685">
        <v>63.085448999999997</v>
      </c>
      <c r="O8685">
        <v>63.205559000000001</v>
      </c>
      <c r="P8685">
        <v>4.5684499999999999E-3</v>
      </c>
      <c r="Q8685">
        <v>-1.36304E-3</v>
      </c>
      <c r="R8685">
        <v>2.9668000000000001E-4</v>
      </c>
      <c r="S8685">
        <v>3.7556899999999999E-3</v>
      </c>
      <c r="T8685">
        <v>6.1513899999999996E-3</v>
      </c>
      <c r="U8685">
        <v>8.5470900000000002E-3</v>
      </c>
      <c r="V8685">
        <v>1.20061E-2</v>
      </c>
      <c r="W8685">
        <v>1.366583E-2</v>
      </c>
    </row>
    <row r="8686" spans="1:23" x14ac:dyDescent="0.2">
      <c r="A8686" t="s">
        <v>10094</v>
      </c>
      <c r="B8686" t="s">
        <v>67</v>
      </c>
      <c r="C8686" t="s">
        <v>58</v>
      </c>
      <c r="D8686" t="s">
        <v>12</v>
      </c>
      <c r="E8686" t="s">
        <v>5652</v>
      </c>
      <c r="F8686" t="s">
        <v>64</v>
      </c>
      <c r="G8686" t="s">
        <v>32</v>
      </c>
      <c r="H8686" t="s">
        <v>15</v>
      </c>
      <c r="I8686">
        <v>21</v>
      </c>
      <c r="J8686">
        <v>0.70335795000000001</v>
      </c>
      <c r="K8686">
        <v>0.69730999999999999</v>
      </c>
      <c r="L8686">
        <v>6.0479499999999999E-3</v>
      </c>
      <c r="M8686">
        <v>8.5986799999999992E-3</v>
      </c>
      <c r="N8686">
        <v>61.279446</v>
      </c>
      <c r="O8686">
        <v>63.205559000000001</v>
      </c>
      <c r="P8686">
        <v>5.7144099999999996E-3</v>
      </c>
      <c r="Q8686">
        <v>-3.35141E-3</v>
      </c>
      <c r="R8686">
        <v>-1.2753599999999999E-3</v>
      </c>
      <c r="S8686">
        <v>3.0513099999999998E-3</v>
      </c>
      <c r="T8686">
        <v>6.0479499999999999E-3</v>
      </c>
      <c r="U8686">
        <v>9.0445899999999999E-3</v>
      </c>
      <c r="V8686">
        <v>1.3371249999999999E-2</v>
      </c>
      <c r="W8686">
        <v>1.5447310000000001E-2</v>
      </c>
    </row>
    <row r="8687" spans="1:23" x14ac:dyDescent="0.2">
      <c r="A8687" t="s">
        <v>10095</v>
      </c>
      <c r="B8687" t="s">
        <v>67</v>
      </c>
      <c r="C8687" t="s">
        <v>58</v>
      </c>
      <c r="D8687" t="s">
        <v>12</v>
      </c>
      <c r="E8687" t="s">
        <v>5652</v>
      </c>
      <c r="F8687" t="s">
        <v>64</v>
      </c>
      <c r="G8687" t="s">
        <v>32</v>
      </c>
      <c r="H8687" t="s">
        <v>14</v>
      </c>
      <c r="I8687">
        <v>22</v>
      </c>
      <c r="J8687">
        <v>0.63678188999999996</v>
      </c>
      <c r="K8687">
        <v>0.63606328999999995</v>
      </c>
      <c r="L8687">
        <v>7.1860000000000001E-4</v>
      </c>
      <c r="M8687">
        <v>1.1284800000000001E-3</v>
      </c>
      <c r="N8687">
        <v>59.953271999999998</v>
      </c>
      <c r="O8687">
        <v>63.205559000000001</v>
      </c>
      <c r="P8687">
        <v>5.2861699999999998E-3</v>
      </c>
      <c r="Q8687">
        <v>-7.97637E-3</v>
      </c>
      <c r="R8687">
        <v>-6.0559000000000003E-3</v>
      </c>
      <c r="S8687">
        <v>-2.0534699999999999E-3</v>
      </c>
      <c r="T8687">
        <v>7.1860000000000001E-4</v>
      </c>
      <c r="U8687">
        <v>3.49066E-3</v>
      </c>
      <c r="V8687">
        <v>7.49309E-3</v>
      </c>
      <c r="W8687">
        <v>9.4135699999999996E-3</v>
      </c>
    </row>
    <row r="8688" spans="1:23" x14ac:dyDescent="0.2">
      <c r="A8688" t="s">
        <v>10096</v>
      </c>
      <c r="B8688" t="s">
        <v>67</v>
      </c>
      <c r="C8688" t="s">
        <v>58</v>
      </c>
      <c r="D8688" t="s">
        <v>12</v>
      </c>
      <c r="E8688" t="s">
        <v>5652</v>
      </c>
      <c r="F8688" t="s">
        <v>64</v>
      </c>
      <c r="G8688" t="s">
        <v>32</v>
      </c>
      <c r="H8688" t="s">
        <v>14</v>
      </c>
      <c r="I8688">
        <v>23</v>
      </c>
      <c r="J8688">
        <v>0.54521629000000005</v>
      </c>
      <c r="K8688">
        <v>0.54723089000000003</v>
      </c>
      <c r="L8688">
        <v>-2.0146000000000001E-3</v>
      </c>
      <c r="M8688">
        <v>-3.6950500000000001E-3</v>
      </c>
      <c r="N8688">
        <v>58.533047000000003</v>
      </c>
      <c r="O8688">
        <v>63.205559000000001</v>
      </c>
      <c r="P8688">
        <v>4.29678E-3</v>
      </c>
      <c r="Q8688">
        <v>-9.0821800000000005E-3</v>
      </c>
      <c r="R8688">
        <v>-7.5211499999999999E-3</v>
      </c>
      <c r="S8688">
        <v>-4.2678300000000002E-3</v>
      </c>
      <c r="T8688">
        <v>-2.0146000000000001E-3</v>
      </c>
      <c r="U8688">
        <v>2.3863000000000001E-4</v>
      </c>
      <c r="V8688">
        <v>3.4919500000000002E-3</v>
      </c>
      <c r="W8688">
        <v>5.0529800000000003E-3</v>
      </c>
    </row>
    <row r="8689" spans="1:23" x14ac:dyDescent="0.2">
      <c r="A8689" t="s">
        <v>10097</v>
      </c>
      <c r="B8689" t="s">
        <v>67</v>
      </c>
      <c r="C8689" t="s">
        <v>58</v>
      </c>
      <c r="D8689" t="s">
        <v>12</v>
      </c>
      <c r="E8689" t="s">
        <v>5652</v>
      </c>
      <c r="F8689" t="s">
        <v>64</v>
      </c>
      <c r="G8689" t="s">
        <v>32</v>
      </c>
      <c r="H8689" t="s">
        <v>14</v>
      </c>
      <c r="I8689">
        <v>24</v>
      </c>
      <c r="J8689">
        <v>0.4589608</v>
      </c>
      <c r="K8689">
        <v>0.46151797</v>
      </c>
      <c r="L8689">
        <v>-2.5571700000000001E-3</v>
      </c>
      <c r="M8689">
        <v>-5.57165E-3</v>
      </c>
      <c r="N8689">
        <v>57.337898000000003</v>
      </c>
      <c r="O8689">
        <v>63.205559000000001</v>
      </c>
      <c r="P8689">
        <v>3.6733299999999998E-3</v>
      </c>
      <c r="Q8689">
        <v>-8.5992599999999992E-3</v>
      </c>
      <c r="R8689">
        <v>-7.2647299999999996E-3</v>
      </c>
      <c r="S8689">
        <v>-4.4834699999999998E-3</v>
      </c>
      <c r="T8689">
        <v>-2.5571700000000001E-3</v>
      </c>
      <c r="U8689">
        <v>-6.3086999999999996E-4</v>
      </c>
      <c r="V8689">
        <v>2.1503899999999999E-3</v>
      </c>
      <c r="W8689">
        <v>3.4849199999999999E-3</v>
      </c>
    </row>
    <row r="8690" spans="1:23" x14ac:dyDescent="0.2">
      <c r="A8690" t="s">
        <v>4316</v>
      </c>
      <c r="B8690" t="s">
        <v>67</v>
      </c>
      <c r="C8690" t="s">
        <v>58</v>
      </c>
      <c r="D8690" t="s">
        <v>12</v>
      </c>
      <c r="E8690" t="s">
        <v>66</v>
      </c>
      <c r="F8690" t="s">
        <v>63</v>
      </c>
      <c r="G8690" t="s">
        <v>32</v>
      </c>
      <c r="H8690" t="s">
        <v>13</v>
      </c>
      <c r="I8690">
        <v>1</v>
      </c>
      <c r="J8690">
        <v>0.81795815000000005</v>
      </c>
      <c r="K8690">
        <v>0.84733150000000002</v>
      </c>
      <c r="L8690">
        <v>-2.9373349999999999E-2</v>
      </c>
      <c r="M8690">
        <v>-3.5910579999999998E-2</v>
      </c>
      <c r="N8690">
        <v>55.906928000000001</v>
      </c>
      <c r="O8690">
        <v>62.679979000000003</v>
      </c>
      <c r="P8690">
        <v>1.8109219999999999E-2</v>
      </c>
      <c r="Q8690">
        <v>-5.9160379999999999E-2</v>
      </c>
      <c r="R8690">
        <v>-5.2581259999999998E-2</v>
      </c>
      <c r="S8690">
        <v>-3.8869840000000003E-2</v>
      </c>
      <c r="T8690">
        <v>-2.9373349999999999E-2</v>
      </c>
      <c r="U8690">
        <v>-1.9876870000000001E-2</v>
      </c>
      <c r="V8690">
        <v>-6.1654500000000003E-3</v>
      </c>
      <c r="W8690">
        <v>4.1366999999999999E-4</v>
      </c>
    </row>
    <row r="8691" spans="1:23" x14ac:dyDescent="0.2">
      <c r="A8691" t="s">
        <v>4317</v>
      </c>
      <c r="B8691" t="s">
        <v>67</v>
      </c>
      <c r="C8691" t="s">
        <v>58</v>
      </c>
      <c r="D8691" t="s">
        <v>12</v>
      </c>
      <c r="E8691" t="s">
        <v>66</v>
      </c>
      <c r="F8691" t="s">
        <v>63</v>
      </c>
      <c r="G8691" t="s">
        <v>32</v>
      </c>
      <c r="H8691" t="s">
        <v>13</v>
      </c>
      <c r="I8691">
        <v>2</v>
      </c>
      <c r="J8691">
        <v>0.76199203999999998</v>
      </c>
      <c r="K8691">
        <v>0.81206107999999999</v>
      </c>
      <c r="L8691">
        <v>-5.0069040000000002E-2</v>
      </c>
      <c r="M8691">
        <v>-6.5708089999999997E-2</v>
      </c>
      <c r="N8691">
        <v>55.320717000000002</v>
      </c>
      <c r="O8691">
        <v>62.679979000000003</v>
      </c>
      <c r="P8691">
        <v>2.13847E-2</v>
      </c>
      <c r="Q8691">
        <v>-8.5243730000000004E-2</v>
      </c>
      <c r="R8691">
        <v>-7.7474630000000003E-2</v>
      </c>
      <c r="S8691">
        <v>-6.128318E-2</v>
      </c>
      <c r="T8691">
        <v>-5.0069040000000002E-2</v>
      </c>
      <c r="U8691">
        <v>-3.8854890000000003E-2</v>
      </c>
      <c r="V8691">
        <v>-2.2663450000000002E-2</v>
      </c>
      <c r="W8691">
        <v>-1.4894340000000001E-2</v>
      </c>
    </row>
    <row r="8692" spans="1:23" x14ac:dyDescent="0.2">
      <c r="A8692" t="s">
        <v>4318</v>
      </c>
      <c r="B8692" t="s">
        <v>67</v>
      </c>
      <c r="C8692" t="s">
        <v>58</v>
      </c>
      <c r="D8692" t="s">
        <v>12</v>
      </c>
      <c r="E8692" t="s">
        <v>66</v>
      </c>
      <c r="F8692" t="s">
        <v>63</v>
      </c>
      <c r="G8692" t="s">
        <v>32</v>
      </c>
      <c r="H8692" t="s">
        <v>13</v>
      </c>
      <c r="I8692">
        <v>3</v>
      </c>
      <c r="J8692">
        <v>0.72409206999999998</v>
      </c>
      <c r="K8692">
        <v>0.78782412999999996</v>
      </c>
      <c r="L8692">
        <v>-6.3732059999999993E-2</v>
      </c>
      <c r="M8692">
        <v>-8.8016510000000006E-2</v>
      </c>
      <c r="N8692">
        <v>54.580447999999997</v>
      </c>
      <c r="O8692">
        <v>62.679979000000003</v>
      </c>
      <c r="P8692">
        <v>2.387152E-2</v>
      </c>
      <c r="Q8692">
        <v>-0.10299722</v>
      </c>
      <c r="R8692">
        <v>-9.4324649999999996E-2</v>
      </c>
      <c r="S8692">
        <v>-7.6250299999999993E-2</v>
      </c>
      <c r="T8692">
        <v>-6.3732059999999993E-2</v>
      </c>
      <c r="U8692">
        <v>-5.121382E-2</v>
      </c>
      <c r="V8692">
        <v>-3.3139469999999997E-2</v>
      </c>
      <c r="W8692">
        <v>-2.4466890000000002E-2</v>
      </c>
    </row>
    <row r="8693" spans="1:23" x14ac:dyDescent="0.2">
      <c r="A8693" t="s">
        <v>4319</v>
      </c>
      <c r="B8693" t="s">
        <v>67</v>
      </c>
      <c r="C8693" t="s">
        <v>58</v>
      </c>
      <c r="D8693" t="s">
        <v>12</v>
      </c>
      <c r="E8693" t="s">
        <v>66</v>
      </c>
      <c r="F8693" t="s">
        <v>63</v>
      </c>
      <c r="G8693" t="s">
        <v>32</v>
      </c>
      <c r="H8693" t="s">
        <v>13</v>
      </c>
      <c r="I8693">
        <v>4</v>
      </c>
      <c r="J8693">
        <v>0.70995142</v>
      </c>
      <c r="K8693">
        <v>0.78032203</v>
      </c>
      <c r="L8693">
        <v>-7.037061E-2</v>
      </c>
      <c r="M8693">
        <v>-9.9120319999999998E-2</v>
      </c>
      <c r="N8693">
        <v>53.800336000000001</v>
      </c>
      <c r="O8693">
        <v>62.679979000000003</v>
      </c>
      <c r="P8693">
        <v>1.9278690000000001E-2</v>
      </c>
      <c r="Q8693">
        <v>-0.10208124</v>
      </c>
      <c r="R8693">
        <v>-9.5077250000000002E-2</v>
      </c>
      <c r="S8693">
        <v>-8.0480369999999996E-2</v>
      </c>
      <c r="T8693">
        <v>-7.037061E-2</v>
      </c>
      <c r="U8693">
        <v>-6.0260849999999998E-2</v>
      </c>
      <c r="V8693">
        <v>-4.5663969999999998E-2</v>
      </c>
      <c r="W8693">
        <v>-3.8659979999999997E-2</v>
      </c>
    </row>
    <row r="8694" spans="1:23" x14ac:dyDescent="0.2">
      <c r="A8694" t="s">
        <v>4320</v>
      </c>
      <c r="B8694" t="s">
        <v>67</v>
      </c>
      <c r="C8694" t="s">
        <v>58</v>
      </c>
      <c r="D8694" t="s">
        <v>12</v>
      </c>
      <c r="E8694" t="s">
        <v>66</v>
      </c>
      <c r="F8694" t="s">
        <v>63</v>
      </c>
      <c r="G8694" t="s">
        <v>32</v>
      </c>
      <c r="H8694" t="s">
        <v>13</v>
      </c>
      <c r="I8694">
        <v>5</v>
      </c>
      <c r="J8694">
        <v>0.71316570000000001</v>
      </c>
      <c r="K8694">
        <v>0.76851320999999995</v>
      </c>
      <c r="L8694">
        <v>-5.5347519999999997E-2</v>
      </c>
      <c r="M8694">
        <v>-7.7608220000000006E-2</v>
      </c>
      <c r="N8694">
        <v>53.310403999999998</v>
      </c>
      <c r="O8694">
        <v>62.679979000000003</v>
      </c>
      <c r="P8694">
        <v>1.9043879999999999E-2</v>
      </c>
      <c r="Q8694">
        <v>-8.667192E-2</v>
      </c>
      <c r="R8694">
        <v>-7.9753229999999994E-2</v>
      </c>
      <c r="S8694">
        <v>-6.5334139999999999E-2</v>
      </c>
      <c r="T8694">
        <v>-5.5347519999999997E-2</v>
      </c>
      <c r="U8694">
        <v>-4.5360900000000003E-2</v>
      </c>
      <c r="V8694">
        <v>-3.0941799999999998E-2</v>
      </c>
      <c r="W8694">
        <v>-2.4023119999999999E-2</v>
      </c>
    </row>
    <row r="8695" spans="1:23" x14ac:dyDescent="0.2">
      <c r="A8695" t="s">
        <v>4321</v>
      </c>
      <c r="B8695" t="s">
        <v>67</v>
      </c>
      <c r="C8695" t="s">
        <v>58</v>
      </c>
      <c r="D8695" t="s">
        <v>12</v>
      </c>
      <c r="E8695" t="s">
        <v>66</v>
      </c>
      <c r="F8695" t="s">
        <v>63</v>
      </c>
      <c r="G8695" t="s">
        <v>32</v>
      </c>
      <c r="H8695" t="s">
        <v>13</v>
      </c>
      <c r="I8695">
        <v>6</v>
      </c>
      <c r="J8695">
        <v>0.78919490000000003</v>
      </c>
      <c r="K8695">
        <v>0.81621938000000005</v>
      </c>
      <c r="L8695">
        <v>-2.702448E-2</v>
      </c>
      <c r="M8695">
        <v>-3.4243099999999999E-2</v>
      </c>
      <c r="N8695">
        <v>52.836502000000003</v>
      </c>
      <c r="O8695">
        <v>62.679979000000003</v>
      </c>
      <c r="P8695">
        <v>2.2081170000000001E-2</v>
      </c>
      <c r="Q8695">
        <v>-6.334476E-2</v>
      </c>
      <c r="R8695">
        <v>-5.5322629999999998E-2</v>
      </c>
      <c r="S8695">
        <v>-3.8603850000000002E-2</v>
      </c>
      <c r="T8695">
        <v>-2.702448E-2</v>
      </c>
      <c r="U8695">
        <v>-1.54451E-2</v>
      </c>
      <c r="V8695">
        <v>1.2736799999999999E-3</v>
      </c>
      <c r="W8695">
        <v>9.2958099999999998E-3</v>
      </c>
    </row>
    <row r="8696" spans="1:23" x14ac:dyDescent="0.2">
      <c r="A8696" t="s">
        <v>4322</v>
      </c>
      <c r="B8696" t="s">
        <v>67</v>
      </c>
      <c r="C8696" t="s">
        <v>58</v>
      </c>
      <c r="D8696" t="s">
        <v>12</v>
      </c>
      <c r="E8696" t="s">
        <v>66</v>
      </c>
      <c r="F8696" t="s">
        <v>63</v>
      </c>
      <c r="G8696" t="s">
        <v>32</v>
      </c>
      <c r="H8696" t="s">
        <v>14</v>
      </c>
      <c r="I8696">
        <v>7</v>
      </c>
      <c r="J8696">
        <v>0.87959215999999996</v>
      </c>
      <c r="K8696">
        <v>0.90742926999999995</v>
      </c>
      <c r="L8696">
        <v>-2.7837110000000002E-2</v>
      </c>
      <c r="M8696">
        <v>-3.1647750000000002E-2</v>
      </c>
      <c r="N8696">
        <v>51.890830000000001</v>
      </c>
      <c r="O8696">
        <v>62.679979000000003</v>
      </c>
      <c r="P8696">
        <v>2.213567E-2</v>
      </c>
      <c r="Q8696">
        <v>-6.424705E-2</v>
      </c>
      <c r="R8696">
        <v>-5.6205119999999997E-2</v>
      </c>
      <c r="S8696">
        <v>-3.9445069999999999E-2</v>
      </c>
      <c r="T8696">
        <v>-2.7837110000000002E-2</v>
      </c>
      <c r="U8696">
        <v>-1.6229159999999999E-2</v>
      </c>
      <c r="V8696">
        <v>5.3089000000000001E-4</v>
      </c>
      <c r="W8696">
        <v>8.5728200000000001E-3</v>
      </c>
    </row>
    <row r="8697" spans="1:23" x14ac:dyDescent="0.2">
      <c r="A8697" t="s">
        <v>4323</v>
      </c>
      <c r="B8697" t="s">
        <v>67</v>
      </c>
      <c r="C8697" t="s">
        <v>58</v>
      </c>
      <c r="D8697" t="s">
        <v>12</v>
      </c>
      <c r="E8697" t="s">
        <v>66</v>
      </c>
      <c r="F8697" t="s">
        <v>63</v>
      </c>
      <c r="G8697" t="s">
        <v>32</v>
      </c>
      <c r="H8697" t="s">
        <v>14</v>
      </c>
      <c r="I8697">
        <v>8</v>
      </c>
      <c r="J8697">
        <v>0.52726518</v>
      </c>
      <c r="K8697">
        <v>0.56789310000000004</v>
      </c>
      <c r="L8697">
        <v>-4.062793E-2</v>
      </c>
      <c r="M8697">
        <v>-7.7054070000000002E-2</v>
      </c>
      <c r="N8697">
        <v>52.863408</v>
      </c>
      <c r="O8697">
        <v>62.679979000000003</v>
      </c>
      <c r="P8697">
        <v>2.4484120000000002E-2</v>
      </c>
      <c r="Q8697">
        <v>-8.0900719999999995E-2</v>
      </c>
      <c r="R8697">
        <v>-7.2005589999999994E-2</v>
      </c>
      <c r="S8697">
        <v>-5.346741E-2</v>
      </c>
      <c r="T8697">
        <v>-4.062793E-2</v>
      </c>
      <c r="U8697">
        <v>-2.7788440000000001E-2</v>
      </c>
      <c r="V8697">
        <v>-9.2502599999999997E-3</v>
      </c>
      <c r="W8697">
        <v>-3.5513E-4</v>
      </c>
    </row>
    <row r="8698" spans="1:23" x14ac:dyDescent="0.2">
      <c r="A8698" t="s">
        <v>4324</v>
      </c>
      <c r="B8698" t="s">
        <v>67</v>
      </c>
      <c r="C8698" t="s">
        <v>58</v>
      </c>
      <c r="D8698" t="s">
        <v>12</v>
      </c>
      <c r="E8698" t="s">
        <v>66</v>
      </c>
      <c r="F8698" t="s">
        <v>63</v>
      </c>
      <c r="G8698" t="s">
        <v>32</v>
      </c>
      <c r="H8698" t="s">
        <v>14</v>
      </c>
      <c r="I8698">
        <v>9</v>
      </c>
      <c r="J8698">
        <v>-0.20730697000000001</v>
      </c>
      <c r="K8698">
        <v>-0.16117582</v>
      </c>
      <c r="L8698">
        <v>-4.6131150000000003E-2</v>
      </c>
      <c r="M8698">
        <v>0.22252582000000001</v>
      </c>
      <c r="N8698">
        <v>58.502668</v>
      </c>
      <c r="O8698">
        <v>62.679979000000003</v>
      </c>
      <c r="P8698">
        <v>3.2913869999999998E-2</v>
      </c>
      <c r="Q8698">
        <v>-0.10026966</v>
      </c>
      <c r="R8698">
        <v>-8.8311979999999998E-2</v>
      </c>
      <c r="S8698">
        <v>-6.3391210000000003E-2</v>
      </c>
      <c r="T8698">
        <v>-4.6131150000000003E-2</v>
      </c>
      <c r="U8698">
        <v>-2.88711E-2</v>
      </c>
      <c r="V8698">
        <v>-3.9503300000000002E-3</v>
      </c>
      <c r="W8698">
        <v>8.0073499999999999E-3</v>
      </c>
    </row>
    <row r="8699" spans="1:23" x14ac:dyDescent="0.2">
      <c r="A8699" t="s">
        <v>4325</v>
      </c>
      <c r="B8699" t="s">
        <v>67</v>
      </c>
      <c r="C8699" t="s">
        <v>58</v>
      </c>
      <c r="D8699" t="s">
        <v>12</v>
      </c>
      <c r="E8699" t="s">
        <v>66</v>
      </c>
      <c r="F8699" t="s">
        <v>63</v>
      </c>
      <c r="G8699" t="s">
        <v>32</v>
      </c>
      <c r="H8699" t="s">
        <v>14</v>
      </c>
      <c r="I8699">
        <v>10</v>
      </c>
      <c r="J8699">
        <v>-1.0211847000000001</v>
      </c>
      <c r="K8699">
        <v>-0.95596150000000002</v>
      </c>
      <c r="L8699">
        <v>-6.5223160000000002E-2</v>
      </c>
      <c r="M8699">
        <v>6.3870090000000004E-2</v>
      </c>
      <c r="N8699">
        <v>64.736210999999997</v>
      </c>
      <c r="O8699">
        <v>62.679979000000003</v>
      </c>
      <c r="P8699">
        <v>6.8677580000000002E-2</v>
      </c>
      <c r="Q8699">
        <v>-0.17818771999999999</v>
      </c>
      <c r="R8699">
        <v>-0.15323701000000001</v>
      </c>
      <c r="S8699">
        <v>-0.10123772</v>
      </c>
      <c r="T8699">
        <v>-6.5223160000000002E-2</v>
      </c>
      <c r="U8699">
        <v>-2.9208600000000001E-2</v>
      </c>
      <c r="V8699">
        <v>2.2790689999999999E-2</v>
      </c>
      <c r="W8699">
        <v>4.7741400000000003E-2</v>
      </c>
    </row>
    <row r="8700" spans="1:23" x14ac:dyDescent="0.2">
      <c r="A8700" t="s">
        <v>4326</v>
      </c>
      <c r="B8700" t="s">
        <v>67</v>
      </c>
      <c r="C8700" t="s">
        <v>58</v>
      </c>
      <c r="D8700" t="s">
        <v>12</v>
      </c>
      <c r="E8700" t="s">
        <v>66</v>
      </c>
      <c r="F8700" t="s">
        <v>63</v>
      </c>
      <c r="G8700" t="s">
        <v>32</v>
      </c>
      <c r="H8700" t="s">
        <v>14</v>
      </c>
      <c r="I8700">
        <v>11</v>
      </c>
      <c r="J8700">
        <v>-1.547045</v>
      </c>
      <c r="K8700">
        <v>-1.4897368</v>
      </c>
      <c r="L8700">
        <v>-5.7308190000000002E-2</v>
      </c>
      <c r="M8700">
        <v>3.7043649999999997E-2</v>
      </c>
      <c r="N8700">
        <v>69.793026999999995</v>
      </c>
      <c r="O8700">
        <v>62.679979000000003</v>
      </c>
      <c r="P8700">
        <v>7.9377710000000004E-2</v>
      </c>
      <c r="Q8700">
        <v>-0.18787292</v>
      </c>
      <c r="R8700">
        <v>-0.15903482999999999</v>
      </c>
      <c r="S8700">
        <v>-9.893391E-2</v>
      </c>
      <c r="T8700">
        <v>-5.7308190000000002E-2</v>
      </c>
      <c r="U8700">
        <v>-1.5682479999999999E-2</v>
      </c>
      <c r="V8700">
        <v>4.4418439999999997E-2</v>
      </c>
      <c r="W8700">
        <v>7.325653E-2</v>
      </c>
    </row>
    <row r="8701" spans="1:23" x14ac:dyDescent="0.2">
      <c r="A8701" t="s">
        <v>4327</v>
      </c>
      <c r="B8701" t="s">
        <v>67</v>
      </c>
      <c r="C8701" t="s">
        <v>58</v>
      </c>
      <c r="D8701" t="s">
        <v>12</v>
      </c>
      <c r="E8701" t="s">
        <v>66</v>
      </c>
      <c r="F8701" t="s">
        <v>63</v>
      </c>
      <c r="G8701" t="s">
        <v>32</v>
      </c>
      <c r="H8701" t="s">
        <v>14</v>
      </c>
      <c r="I8701">
        <v>12</v>
      </c>
      <c r="J8701">
        <v>-1.8011132999999999</v>
      </c>
      <c r="K8701">
        <v>-1.7609781</v>
      </c>
      <c r="L8701">
        <v>-4.0135200000000003E-2</v>
      </c>
      <c r="M8701">
        <v>2.2283549999999999E-2</v>
      </c>
      <c r="N8701">
        <v>73.337511000000006</v>
      </c>
      <c r="O8701">
        <v>62.679979000000003</v>
      </c>
      <c r="P8701">
        <v>7.4214580000000002E-2</v>
      </c>
      <c r="Q8701">
        <v>-0.16220731999999999</v>
      </c>
      <c r="R8701">
        <v>-0.13524501</v>
      </c>
      <c r="S8701">
        <v>-7.9053360000000003E-2</v>
      </c>
      <c r="T8701">
        <v>-4.0135200000000003E-2</v>
      </c>
      <c r="U8701">
        <v>-1.21703E-3</v>
      </c>
      <c r="V8701">
        <v>5.4974620000000002E-2</v>
      </c>
      <c r="W8701">
        <v>8.1936930000000005E-2</v>
      </c>
    </row>
    <row r="8702" spans="1:23" x14ac:dyDescent="0.2">
      <c r="A8702" t="s">
        <v>4328</v>
      </c>
      <c r="B8702" t="s">
        <v>67</v>
      </c>
      <c r="C8702" t="s">
        <v>58</v>
      </c>
      <c r="D8702" t="s">
        <v>12</v>
      </c>
      <c r="E8702" t="s">
        <v>66</v>
      </c>
      <c r="F8702" t="s">
        <v>63</v>
      </c>
      <c r="G8702" t="s">
        <v>32</v>
      </c>
      <c r="H8702" t="s">
        <v>14</v>
      </c>
      <c r="I8702">
        <v>13</v>
      </c>
      <c r="J8702">
        <v>-1.7294411000000001</v>
      </c>
      <c r="K8702">
        <v>-1.6780995999999999</v>
      </c>
      <c r="L8702">
        <v>-5.1341499999999998E-2</v>
      </c>
      <c r="M8702">
        <v>2.968676E-2</v>
      </c>
      <c r="N8702">
        <v>74.679529000000002</v>
      </c>
      <c r="O8702">
        <v>62.679979000000003</v>
      </c>
      <c r="P8702">
        <v>7.2860690000000006E-2</v>
      </c>
      <c r="Q8702">
        <v>-0.17118667000000001</v>
      </c>
      <c r="R8702">
        <v>-0.14471623</v>
      </c>
      <c r="S8702">
        <v>-8.9549690000000001E-2</v>
      </c>
      <c r="T8702">
        <v>-5.1341499999999998E-2</v>
      </c>
      <c r="U8702">
        <v>-1.313332E-2</v>
      </c>
      <c r="V8702">
        <v>4.2033229999999998E-2</v>
      </c>
      <c r="W8702">
        <v>6.8503659999999994E-2</v>
      </c>
    </row>
    <row r="8703" spans="1:23" x14ac:dyDescent="0.2">
      <c r="A8703" t="s">
        <v>4329</v>
      </c>
      <c r="B8703" t="s">
        <v>67</v>
      </c>
      <c r="C8703" t="s">
        <v>58</v>
      </c>
      <c r="D8703" t="s">
        <v>12</v>
      </c>
      <c r="E8703" t="s">
        <v>66</v>
      </c>
      <c r="F8703" t="s">
        <v>63</v>
      </c>
      <c r="G8703" t="s">
        <v>32</v>
      </c>
      <c r="H8703" t="s">
        <v>14</v>
      </c>
      <c r="I8703">
        <v>14</v>
      </c>
      <c r="J8703">
        <v>-1.2836789</v>
      </c>
      <c r="K8703">
        <v>-1.2678569</v>
      </c>
      <c r="L8703">
        <v>-1.5821970000000001E-2</v>
      </c>
      <c r="M8703">
        <v>1.232549E-2</v>
      </c>
      <c r="N8703">
        <v>75.016592000000003</v>
      </c>
      <c r="O8703">
        <v>62.679979000000003</v>
      </c>
      <c r="P8703">
        <v>8.1654080000000004E-2</v>
      </c>
      <c r="Q8703">
        <v>-0.15013098999999999</v>
      </c>
      <c r="R8703">
        <v>-0.12046589000000001</v>
      </c>
      <c r="S8703">
        <v>-5.8641409999999998E-2</v>
      </c>
      <c r="T8703">
        <v>-1.5821970000000001E-2</v>
      </c>
      <c r="U8703">
        <v>2.6997469999999999E-2</v>
      </c>
      <c r="V8703">
        <v>8.8821949999999997E-2</v>
      </c>
      <c r="W8703">
        <v>0.11848705</v>
      </c>
    </row>
    <row r="8704" spans="1:23" x14ac:dyDescent="0.2">
      <c r="A8704" t="s">
        <v>4330</v>
      </c>
      <c r="B8704" t="s">
        <v>67</v>
      </c>
      <c r="C8704" t="s">
        <v>58</v>
      </c>
      <c r="D8704" t="s">
        <v>12</v>
      </c>
      <c r="E8704" t="s">
        <v>66</v>
      </c>
      <c r="F8704" t="s">
        <v>63</v>
      </c>
      <c r="G8704" t="s">
        <v>32</v>
      </c>
      <c r="H8704" t="s">
        <v>14</v>
      </c>
      <c r="I8704">
        <v>15</v>
      </c>
      <c r="J8704">
        <v>-0.58262603999999996</v>
      </c>
      <c r="K8704">
        <v>-0.60472102999999999</v>
      </c>
      <c r="L8704">
        <v>2.2094989999999998E-2</v>
      </c>
      <c r="M8704">
        <v>-3.7923110000000003E-2</v>
      </c>
      <c r="N8704">
        <v>74.502241999999995</v>
      </c>
      <c r="O8704">
        <v>62.679979000000003</v>
      </c>
      <c r="P8704">
        <v>6.4488649999999995E-2</v>
      </c>
      <c r="Q8704">
        <v>-8.3979390000000001E-2</v>
      </c>
      <c r="R8704">
        <v>-6.055054E-2</v>
      </c>
      <c r="S8704">
        <v>-1.172289E-2</v>
      </c>
      <c r="T8704">
        <v>2.2094989999999998E-2</v>
      </c>
      <c r="U8704">
        <v>5.5912870000000003E-2</v>
      </c>
      <c r="V8704">
        <v>0.10474051</v>
      </c>
      <c r="W8704">
        <v>0.12816937</v>
      </c>
    </row>
    <row r="8705" spans="1:23" x14ac:dyDescent="0.2">
      <c r="A8705" t="s">
        <v>4331</v>
      </c>
      <c r="B8705" t="s">
        <v>67</v>
      </c>
      <c r="C8705" t="s">
        <v>58</v>
      </c>
      <c r="D8705" t="s">
        <v>12</v>
      </c>
      <c r="E8705" t="s">
        <v>66</v>
      </c>
      <c r="F8705" t="s">
        <v>63</v>
      </c>
      <c r="G8705" t="s">
        <v>32</v>
      </c>
      <c r="H8705" t="s">
        <v>14</v>
      </c>
      <c r="I8705">
        <v>16</v>
      </c>
      <c r="J8705">
        <v>0.31392655000000003</v>
      </c>
      <c r="K8705">
        <v>0.27770852000000001</v>
      </c>
      <c r="L8705">
        <v>3.6218029999999998E-2</v>
      </c>
      <c r="M8705">
        <v>0.11537103999999999</v>
      </c>
      <c r="N8705">
        <v>73.194664000000003</v>
      </c>
      <c r="O8705">
        <v>62.679979000000003</v>
      </c>
      <c r="P8705">
        <v>5.0789420000000002E-2</v>
      </c>
      <c r="Q8705">
        <v>-4.732314E-2</v>
      </c>
      <c r="R8705">
        <v>-2.8871230000000001E-2</v>
      </c>
      <c r="S8705">
        <v>9.5840300000000003E-3</v>
      </c>
      <c r="T8705">
        <v>3.6218029999999998E-2</v>
      </c>
      <c r="U8705">
        <v>6.2852030000000003E-2</v>
      </c>
      <c r="V8705">
        <v>0.1013073</v>
      </c>
      <c r="W8705">
        <v>0.1197592</v>
      </c>
    </row>
    <row r="8706" spans="1:23" x14ac:dyDescent="0.2">
      <c r="A8706" t="s">
        <v>4332</v>
      </c>
      <c r="B8706" t="s">
        <v>67</v>
      </c>
      <c r="C8706" t="s">
        <v>58</v>
      </c>
      <c r="D8706" t="s">
        <v>12</v>
      </c>
      <c r="E8706" t="s">
        <v>66</v>
      </c>
      <c r="F8706" t="s">
        <v>63</v>
      </c>
      <c r="G8706" t="s">
        <v>32</v>
      </c>
      <c r="H8706" t="s">
        <v>15</v>
      </c>
      <c r="I8706">
        <v>17</v>
      </c>
      <c r="J8706">
        <v>1.0569153</v>
      </c>
      <c r="K8706">
        <v>1.0287439</v>
      </c>
      <c r="L8706">
        <v>2.8171399999999999E-2</v>
      </c>
      <c r="M8706">
        <v>2.6654359999999998E-2</v>
      </c>
      <c r="N8706">
        <v>71.287622999999996</v>
      </c>
      <c r="O8706">
        <v>62.679979000000003</v>
      </c>
      <c r="P8706">
        <v>3.6620189999999997E-2</v>
      </c>
      <c r="Q8706">
        <v>-3.206345E-2</v>
      </c>
      <c r="R8706">
        <v>-1.875926E-2</v>
      </c>
      <c r="S8706">
        <v>8.96775E-3</v>
      </c>
      <c r="T8706">
        <v>2.8171399999999999E-2</v>
      </c>
      <c r="U8706">
        <v>4.7375050000000002E-2</v>
      </c>
      <c r="V8706">
        <v>7.5102059999999998E-2</v>
      </c>
      <c r="W8706">
        <v>8.8406250000000006E-2</v>
      </c>
    </row>
    <row r="8707" spans="1:23" x14ac:dyDescent="0.2">
      <c r="A8707" t="s">
        <v>4333</v>
      </c>
      <c r="B8707" t="s">
        <v>67</v>
      </c>
      <c r="C8707" t="s">
        <v>58</v>
      </c>
      <c r="D8707" t="s">
        <v>12</v>
      </c>
      <c r="E8707" t="s">
        <v>66</v>
      </c>
      <c r="F8707" t="s">
        <v>63</v>
      </c>
      <c r="G8707" t="s">
        <v>32</v>
      </c>
      <c r="H8707" t="s">
        <v>15</v>
      </c>
      <c r="I8707">
        <v>18</v>
      </c>
      <c r="J8707">
        <v>1.3919272</v>
      </c>
      <c r="K8707">
        <v>1.3813067999999999</v>
      </c>
      <c r="L8707">
        <v>1.062045E-2</v>
      </c>
      <c r="M8707">
        <v>7.6300300000000003E-3</v>
      </c>
      <c r="N8707">
        <v>67.581973000000005</v>
      </c>
      <c r="O8707">
        <v>62.679979000000003</v>
      </c>
      <c r="P8707">
        <v>3.292171E-2</v>
      </c>
      <c r="Q8707">
        <v>-4.3530949999999999E-2</v>
      </c>
      <c r="R8707">
        <v>-3.1570420000000002E-2</v>
      </c>
      <c r="S8707">
        <v>-6.6437099999999997E-3</v>
      </c>
      <c r="T8707">
        <v>1.062045E-2</v>
      </c>
      <c r="U8707">
        <v>2.7884610000000001E-2</v>
      </c>
      <c r="V8707">
        <v>5.2811320000000002E-2</v>
      </c>
      <c r="W8707">
        <v>6.4771850000000006E-2</v>
      </c>
    </row>
    <row r="8708" spans="1:23" x14ac:dyDescent="0.2">
      <c r="A8708" t="s">
        <v>4334</v>
      </c>
      <c r="B8708" t="s">
        <v>67</v>
      </c>
      <c r="C8708" t="s">
        <v>58</v>
      </c>
      <c r="D8708" t="s">
        <v>12</v>
      </c>
      <c r="E8708" t="s">
        <v>66</v>
      </c>
      <c r="F8708" t="s">
        <v>63</v>
      </c>
      <c r="G8708" t="s">
        <v>32</v>
      </c>
      <c r="H8708" t="s">
        <v>15</v>
      </c>
      <c r="I8708">
        <v>19</v>
      </c>
      <c r="J8708">
        <v>1.4652925999999999</v>
      </c>
      <c r="K8708">
        <v>1.4912125000000001</v>
      </c>
      <c r="L8708">
        <v>-2.5919910000000001E-2</v>
      </c>
      <c r="M8708">
        <v>-1.7689239999999998E-2</v>
      </c>
      <c r="N8708">
        <v>64.659842999999995</v>
      </c>
      <c r="O8708">
        <v>62.679979000000003</v>
      </c>
      <c r="P8708">
        <v>3.269006E-2</v>
      </c>
      <c r="Q8708">
        <v>-7.9690280000000002E-2</v>
      </c>
      <c r="R8708">
        <v>-6.7813910000000005E-2</v>
      </c>
      <c r="S8708">
        <v>-4.3062599999999999E-2</v>
      </c>
      <c r="T8708">
        <v>-2.5919910000000001E-2</v>
      </c>
      <c r="U8708">
        <v>-8.7772300000000004E-3</v>
      </c>
      <c r="V8708">
        <v>1.597409E-2</v>
      </c>
      <c r="W8708">
        <v>2.785046E-2</v>
      </c>
    </row>
    <row r="8709" spans="1:23" x14ac:dyDescent="0.2">
      <c r="A8709" t="s">
        <v>4335</v>
      </c>
      <c r="B8709" t="s">
        <v>67</v>
      </c>
      <c r="C8709" t="s">
        <v>58</v>
      </c>
      <c r="D8709" t="s">
        <v>12</v>
      </c>
      <c r="E8709" t="s">
        <v>66</v>
      </c>
      <c r="F8709" t="s">
        <v>63</v>
      </c>
      <c r="G8709" t="s">
        <v>32</v>
      </c>
      <c r="H8709" t="s">
        <v>15</v>
      </c>
      <c r="I8709">
        <v>20</v>
      </c>
      <c r="J8709">
        <v>1.4511771</v>
      </c>
      <c r="K8709">
        <v>1.5124719</v>
      </c>
      <c r="L8709">
        <v>-6.1294809999999998E-2</v>
      </c>
      <c r="M8709">
        <v>-4.2237999999999998E-2</v>
      </c>
      <c r="N8709">
        <v>62.304595999999997</v>
      </c>
      <c r="O8709">
        <v>62.679979000000003</v>
      </c>
      <c r="P8709">
        <v>2.5382330000000002E-2</v>
      </c>
      <c r="Q8709">
        <v>-0.10304503</v>
      </c>
      <c r="R8709">
        <v>-9.3823580000000004E-2</v>
      </c>
      <c r="S8709">
        <v>-7.4605320000000003E-2</v>
      </c>
      <c r="T8709">
        <v>-6.1294809999999998E-2</v>
      </c>
      <c r="U8709">
        <v>-4.7984300000000001E-2</v>
      </c>
      <c r="V8709">
        <v>-2.876604E-2</v>
      </c>
      <c r="W8709">
        <v>-1.9544590000000001E-2</v>
      </c>
    </row>
    <row r="8710" spans="1:23" x14ac:dyDescent="0.2">
      <c r="A8710" t="s">
        <v>4336</v>
      </c>
      <c r="B8710" t="s">
        <v>67</v>
      </c>
      <c r="C8710" t="s">
        <v>58</v>
      </c>
      <c r="D8710" t="s">
        <v>12</v>
      </c>
      <c r="E8710" t="s">
        <v>66</v>
      </c>
      <c r="F8710" t="s">
        <v>63</v>
      </c>
      <c r="G8710" t="s">
        <v>32</v>
      </c>
      <c r="H8710" t="s">
        <v>15</v>
      </c>
      <c r="I8710">
        <v>21</v>
      </c>
      <c r="J8710">
        <v>1.3924639000000001</v>
      </c>
      <c r="K8710">
        <v>1.4604424</v>
      </c>
      <c r="L8710">
        <v>-6.7978419999999998E-2</v>
      </c>
      <c r="M8710">
        <v>-4.8818800000000002E-2</v>
      </c>
      <c r="N8710">
        <v>60.29074</v>
      </c>
      <c r="O8710">
        <v>62.679979000000003</v>
      </c>
      <c r="P8710">
        <v>3.0796799999999999E-2</v>
      </c>
      <c r="Q8710">
        <v>-0.11863464999999999</v>
      </c>
      <c r="R8710">
        <v>-0.10744611</v>
      </c>
      <c r="S8710">
        <v>-8.412828E-2</v>
      </c>
      <c r="T8710">
        <v>-6.7978419999999998E-2</v>
      </c>
      <c r="U8710">
        <v>-5.1828560000000003E-2</v>
      </c>
      <c r="V8710">
        <v>-2.8510730000000001E-2</v>
      </c>
      <c r="W8710">
        <v>-1.7322190000000001E-2</v>
      </c>
    </row>
    <row r="8711" spans="1:23" x14ac:dyDescent="0.2">
      <c r="A8711" t="s">
        <v>4337</v>
      </c>
      <c r="B8711" t="s">
        <v>67</v>
      </c>
      <c r="C8711" t="s">
        <v>58</v>
      </c>
      <c r="D8711" t="s">
        <v>12</v>
      </c>
      <c r="E8711" t="s">
        <v>66</v>
      </c>
      <c r="F8711" t="s">
        <v>63</v>
      </c>
      <c r="G8711" t="s">
        <v>32</v>
      </c>
      <c r="H8711" t="s">
        <v>14</v>
      </c>
      <c r="I8711">
        <v>22</v>
      </c>
      <c r="J8711">
        <v>1.2516039999999999</v>
      </c>
      <c r="K8711">
        <v>1.3151200000000001</v>
      </c>
      <c r="L8711">
        <v>-6.3515929999999998E-2</v>
      </c>
      <c r="M8711">
        <v>-5.074762E-2</v>
      </c>
      <c r="N8711">
        <v>58.776187999999998</v>
      </c>
      <c r="O8711">
        <v>62.679979000000003</v>
      </c>
      <c r="P8711">
        <v>2.7051780000000001E-2</v>
      </c>
      <c r="Q8711">
        <v>-0.10801215</v>
      </c>
      <c r="R8711">
        <v>-9.8184179999999996E-2</v>
      </c>
      <c r="S8711">
        <v>-7.7701900000000004E-2</v>
      </c>
      <c r="T8711">
        <v>-6.3515929999999998E-2</v>
      </c>
      <c r="U8711">
        <v>-4.9329959999999999E-2</v>
      </c>
      <c r="V8711">
        <v>-2.8847680000000001E-2</v>
      </c>
      <c r="W8711">
        <v>-1.9019709999999999E-2</v>
      </c>
    </row>
    <row r="8712" spans="1:23" x14ac:dyDescent="0.2">
      <c r="A8712" t="s">
        <v>4338</v>
      </c>
      <c r="B8712" t="s">
        <v>67</v>
      </c>
      <c r="C8712" t="s">
        <v>58</v>
      </c>
      <c r="D8712" t="s">
        <v>12</v>
      </c>
      <c r="E8712" t="s">
        <v>66</v>
      </c>
      <c r="F8712" t="s">
        <v>63</v>
      </c>
      <c r="G8712" t="s">
        <v>32</v>
      </c>
      <c r="H8712" t="s">
        <v>14</v>
      </c>
      <c r="I8712">
        <v>23</v>
      </c>
      <c r="J8712">
        <v>1.0744159</v>
      </c>
      <c r="K8712">
        <v>1.0979914</v>
      </c>
      <c r="L8712">
        <v>-2.3575550000000001E-2</v>
      </c>
      <c r="M8712">
        <v>-2.1942670000000001E-2</v>
      </c>
      <c r="N8712">
        <v>57.284013000000002</v>
      </c>
      <c r="O8712">
        <v>62.679979000000003</v>
      </c>
      <c r="P8712">
        <v>2.0880699999999999E-2</v>
      </c>
      <c r="Q8712">
        <v>-5.7921239999999999E-2</v>
      </c>
      <c r="R8712">
        <v>-5.0335240000000003E-2</v>
      </c>
      <c r="S8712">
        <v>-3.4525399999999998E-2</v>
      </c>
      <c r="T8712">
        <v>-2.3575550000000001E-2</v>
      </c>
      <c r="U8712">
        <v>-1.26257E-2</v>
      </c>
      <c r="V8712">
        <v>3.1841500000000002E-3</v>
      </c>
      <c r="W8712">
        <v>1.0770149999999999E-2</v>
      </c>
    </row>
    <row r="8713" spans="1:23" x14ac:dyDescent="0.2">
      <c r="A8713" t="s">
        <v>4339</v>
      </c>
      <c r="B8713" t="s">
        <v>67</v>
      </c>
      <c r="C8713" t="s">
        <v>58</v>
      </c>
      <c r="D8713" t="s">
        <v>12</v>
      </c>
      <c r="E8713" t="s">
        <v>66</v>
      </c>
      <c r="F8713" t="s">
        <v>63</v>
      </c>
      <c r="G8713" t="s">
        <v>32</v>
      </c>
      <c r="H8713" t="s">
        <v>14</v>
      </c>
      <c r="I8713">
        <v>24</v>
      </c>
      <c r="J8713">
        <v>0.88719568999999998</v>
      </c>
      <c r="K8713">
        <v>0.91644683000000005</v>
      </c>
      <c r="L8713">
        <v>-2.925113E-2</v>
      </c>
      <c r="M8713">
        <v>-3.2970329999999999E-2</v>
      </c>
      <c r="N8713">
        <v>56.118609999999997</v>
      </c>
      <c r="O8713">
        <v>62.679979000000003</v>
      </c>
      <c r="P8713">
        <v>2.3454929999999999E-2</v>
      </c>
      <c r="Q8713">
        <v>-6.7831069999999993E-2</v>
      </c>
      <c r="R8713">
        <v>-5.9309840000000003E-2</v>
      </c>
      <c r="S8713">
        <v>-4.1550910000000003E-2</v>
      </c>
      <c r="T8713">
        <v>-2.925113E-2</v>
      </c>
      <c r="U8713">
        <v>-1.695135E-2</v>
      </c>
      <c r="V8713">
        <v>8.0758000000000002E-4</v>
      </c>
      <c r="W8713">
        <v>9.3287999999999999E-3</v>
      </c>
    </row>
    <row r="8714" spans="1:23" x14ac:dyDescent="0.2">
      <c r="A8714" t="s">
        <v>4340</v>
      </c>
      <c r="B8714" t="s">
        <v>67</v>
      </c>
      <c r="C8714" t="s">
        <v>58</v>
      </c>
      <c r="D8714" t="s">
        <v>25</v>
      </c>
      <c r="E8714" t="s">
        <v>65</v>
      </c>
      <c r="F8714" t="s">
        <v>63</v>
      </c>
      <c r="G8714" t="s">
        <v>32</v>
      </c>
      <c r="H8714" t="s">
        <v>13</v>
      </c>
      <c r="I8714">
        <v>1</v>
      </c>
      <c r="J8714">
        <v>0.29938607</v>
      </c>
      <c r="K8714">
        <v>0.29749924</v>
      </c>
      <c r="L8714">
        <v>1.8868299999999999E-3</v>
      </c>
      <c r="M8714">
        <v>6.3023200000000001E-3</v>
      </c>
      <c r="N8714">
        <v>65.048432000000005</v>
      </c>
      <c r="O8714">
        <v>75.918014999999997</v>
      </c>
      <c r="P8714">
        <v>2.20412E-3</v>
      </c>
      <c r="Q8714">
        <v>-1.73862E-3</v>
      </c>
      <c r="R8714">
        <v>-9.3786E-4</v>
      </c>
      <c r="S8714">
        <v>7.3099000000000005E-4</v>
      </c>
      <c r="T8714">
        <v>1.8868299999999999E-3</v>
      </c>
      <c r="U8714">
        <v>3.0426699999999999E-3</v>
      </c>
      <c r="V8714">
        <v>4.7115200000000003E-3</v>
      </c>
      <c r="W8714">
        <v>5.5122799999999996E-3</v>
      </c>
    </row>
    <row r="8715" spans="1:23" x14ac:dyDescent="0.2">
      <c r="A8715" t="s">
        <v>4341</v>
      </c>
      <c r="B8715" t="s">
        <v>67</v>
      </c>
      <c r="C8715" t="s">
        <v>58</v>
      </c>
      <c r="D8715" t="s">
        <v>25</v>
      </c>
      <c r="E8715" t="s">
        <v>65</v>
      </c>
      <c r="F8715" t="s">
        <v>63</v>
      </c>
      <c r="G8715" t="s">
        <v>32</v>
      </c>
      <c r="H8715" t="s">
        <v>13</v>
      </c>
      <c r="I8715">
        <v>2</v>
      </c>
      <c r="J8715">
        <v>0.27402944000000001</v>
      </c>
      <c r="K8715">
        <v>0.27460226999999998</v>
      </c>
      <c r="L8715">
        <v>-5.7282000000000003E-4</v>
      </c>
      <c r="M8715">
        <v>-2.0903699999999998E-3</v>
      </c>
      <c r="N8715">
        <v>64.337818999999996</v>
      </c>
      <c r="O8715">
        <v>75.918014999999997</v>
      </c>
      <c r="P8715">
        <v>1.92191E-3</v>
      </c>
      <c r="Q8715">
        <v>-3.7340799999999999E-3</v>
      </c>
      <c r="R8715">
        <v>-3.0358500000000001E-3</v>
      </c>
      <c r="S8715">
        <v>-1.5806699999999999E-3</v>
      </c>
      <c r="T8715">
        <v>-5.7282000000000003E-4</v>
      </c>
      <c r="U8715">
        <v>4.3501999999999999E-4</v>
      </c>
      <c r="V8715">
        <v>1.8902000000000001E-3</v>
      </c>
      <c r="W8715">
        <v>2.5884300000000001E-3</v>
      </c>
    </row>
    <row r="8716" spans="1:23" x14ac:dyDescent="0.2">
      <c r="A8716" t="s">
        <v>4342</v>
      </c>
      <c r="B8716" t="s">
        <v>67</v>
      </c>
      <c r="C8716" t="s">
        <v>58</v>
      </c>
      <c r="D8716" t="s">
        <v>25</v>
      </c>
      <c r="E8716" t="s">
        <v>65</v>
      </c>
      <c r="F8716" t="s">
        <v>63</v>
      </c>
      <c r="G8716" t="s">
        <v>32</v>
      </c>
      <c r="H8716" t="s">
        <v>13</v>
      </c>
      <c r="I8716">
        <v>3</v>
      </c>
      <c r="J8716">
        <v>0.25781096999999997</v>
      </c>
      <c r="K8716">
        <v>0.25701224</v>
      </c>
      <c r="L8716">
        <v>7.9872999999999999E-4</v>
      </c>
      <c r="M8716">
        <v>3.0981300000000002E-3</v>
      </c>
      <c r="N8716">
        <v>63.694775</v>
      </c>
      <c r="O8716">
        <v>75.918014999999997</v>
      </c>
      <c r="P8716">
        <v>1.67392E-3</v>
      </c>
      <c r="Q8716">
        <v>-1.9546199999999998E-3</v>
      </c>
      <c r="R8716">
        <v>-1.3464799999999999E-3</v>
      </c>
      <c r="S8716">
        <v>-7.907E-5</v>
      </c>
      <c r="T8716">
        <v>7.9872999999999999E-4</v>
      </c>
      <c r="U8716">
        <v>1.6765300000000001E-3</v>
      </c>
      <c r="V8716">
        <v>2.9439399999999999E-3</v>
      </c>
      <c r="W8716">
        <v>3.55208E-3</v>
      </c>
    </row>
    <row r="8717" spans="1:23" x14ac:dyDescent="0.2">
      <c r="A8717" t="s">
        <v>4343</v>
      </c>
      <c r="B8717" t="s">
        <v>67</v>
      </c>
      <c r="C8717" t="s">
        <v>58</v>
      </c>
      <c r="D8717" t="s">
        <v>25</v>
      </c>
      <c r="E8717" t="s">
        <v>65</v>
      </c>
      <c r="F8717" t="s">
        <v>63</v>
      </c>
      <c r="G8717" t="s">
        <v>32</v>
      </c>
      <c r="H8717" t="s">
        <v>13</v>
      </c>
      <c r="I8717">
        <v>4</v>
      </c>
      <c r="J8717">
        <v>0.24982550000000001</v>
      </c>
      <c r="K8717">
        <v>0.24866327999999999</v>
      </c>
      <c r="L8717">
        <v>1.16223E-3</v>
      </c>
      <c r="M8717">
        <v>4.6521499999999999E-3</v>
      </c>
      <c r="N8717">
        <v>63.082649000000004</v>
      </c>
      <c r="O8717">
        <v>75.918014999999997</v>
      </c>
      <c r="P8717">
        <v>1.3856000000000001E-3</v>
      </c>
      <c r="Q8717">
        <v>-1.1168899999999999E-3</v>
      </c>
      <c r="R8717">
        <v>-6.135E-4</v>
      </c>
      <c r="S8717">
        <v>4.3561000000000001E-4</v>
      </c>
      <c r="T8717">
        <v>1.16223E-3</v>
      </c>
      <c r="U8717">
        <v>1.8888399999999999E-3</v>
      </c>
      <c r="V8717">
        <v>2.9379499999999999E-3</v>
      </c>
      <c r="W8717">
        <v>3.4413400000000002E-3</v>
      </c>
    </row>
    <row r="8718" spans="1:23" x14ac:dyDescent="0.2">
      <c r="A8718" t="s">
        <v>4344</v>
      </c>
      <c r="B8718" t="s">
        <v>67</v>
      </c>
      <c r="C8718" t="s">
        <v>58</v>
      </c>
      <c r="D8718" t="s">
        <v>25</v>
      </c>
      <c r="E8718" t="s">
        <v>65</v>
      </c>
      <c r="F8718" t="s">
        <v>63</v>
      </c>
      <c r="G8718" t="s">
        <v>32</v>
      </c>
      <c r="H8718" t="s">
        <v>13</v>
      </c>
      <c r="I8718">
        <v>5</v>
      </c>
      <c r="J8718">
        <v>0.25411210000000001</v>
      </c>
      <c r="K8718">
        <v>0.25279162999999999</v>
      </c>
      <c r="L8718">
        <v>1.32047E-3</v>
      </c>
      <c r="M8718">
        <v>5.1964200000000002E-3</v>
      </c>
      <c r="N8718">
        <v>62.860371000000001</v>
      </c>
      <c r="O8718">
        <v>75.918014999999997</v>
      </c>
      <c r="P8718">
        <v>1.8502499999999999E-3</v>
      </c>
      <c r="Q8718">
        <v>-1.72291E-3</v>
      </c>
      <c r="R8718">
        <v>-1.0507100000000001E-3</v>
      </c>
      <c r="S8718">
        <v>3.502E-4</v>
      </c>
      <c r="T8718">
        <v>1.32047E-3</v>
      </c>
      <c r="U8718">
        <v>2.2907399999999999E-3</v>
      </c>
      <c r="V8718">
        <v>3.6916599999999998E-3</v>
      </c>
      <c r="W8718">
        <v>4.3638599999999998E-3</v>
      </c>
    </row>
    <row r="8719" spans="1:23" x14ac:dyDescent="0.2">
      <c r="A8719" t="s">
        <v>4345</v>
      </c>
      <c r="B8719" t="s">
        <v>67</v>
      </c>
      <c r="C8719" t="s">
        <v>58</v>
      </c>
      <c r="D8719" t="s">
        <v>25</v>
      </c>
      <c r="E8719" t="s">
        <v>65</v>
      </c>
      <c r="F8719" t="s">
        <v>63</v>
      </c>
      <c r="G8719" t="s">
        <v>32</v>
      </c>
      <c r="H8719" t="s">
        <v>13</v>
      </c>
      <c r="I8719">
        <v>6</v>
      </c>
      <c r="J8719">
        <v>0.28743032000000002</v>
      </c>
      <c r="K8719">
        <v>0.28735854</v>
      </c>
      <c r="L8719">
        <v>7.1769999999999999E-5</v>
      </c>
      <c r="M8719">
        <v>2.4970999999999999E-4</v>
      </c>
      <c r="N8719">
        <v>63.336168000000001</v>
      </c>
      <c r="O8719">
        <v>75.918014999999997</v>
      </c>
      <c r="P8719">
        <v>2.85075E-3</v>
      </c>
      <c r="Q8719">
        <v>-4.6172899999999996E-3</v>
      </c>
      <c r="R8719">
        <v>-3.5816099999999998E-3</v>
      </c>
      <c r="S8719">
        <v>-1.4231599999999999E-3</v>
      </c>
      <c r="T8719">
        <v>7.1769999999999999E-5</v>
      </c>
      <c r="U8719">
        <v>1.56671E-3</v>
      </c>
      <c r="V8719">
        <v>3.72515E-3</v>
      </c>
      <c r="W8719">
        <v>4.7608299999999997E-3</v>
      </c>
    </row>
    <row r="8720" spans="1:23" x14ac:dyDescent="0.2">
      <c r="A8720" t="s">
        <v>4346</v>
      </c>
      <c r="B8720" t="s">
        <v>67</v>
      </c>
      <c r="C8720" t="s">
        <v>58</v>
      </c>
      <c r="D8720" t="s">
        <v>25</v>
      </c>
      <c r="E8720" t="s">
        <v>65</v>
      </c>
      <c r="F8720" t="s">
        <v>63</v>
      </c>
      <c r="G8720" t="s">
        <v>32</v>
      </c>
      <c r="H8720" t="s">
        <v>14</v>
      </c>
      <c r="I8720">
        <v>7</v>
      </c>
      <c r="J8720">
        <v>0.35562956000000001</v>
      </c>
      <c r="K8720">
        <v>0.35743476000000002</v>
      </c>
      <c r="L8720">
        <v>-1.8052000000000001E-3</v>
      </c>
      <c r="M8720">
        <v>-5.0760800000000002E-3</v>
      </c>
      <c r="N8720">
        <v>63.543083000000003</v>
      </c>
      <c r="O8720">
        <v>75.918014999999997</v>
      </c>
      <c r="P8720">
        <v>3.2520100000000001E-3</v>
      </c>
      <c r="Q8720">
        <v>-7.1542899999999998E-3</v>
      </c>
      <c r="R8720">
        <v>-5.9728300000000002E-3</v>
      </c>
      <c r="S8720">
        <v>-3.5105599999999998E-3</v>
      </c>
      <c r="T8720">
        <v>-1.8052000000000001E-3</v>
      </c>
      <c r="U8720">
        <v>-9.9850000000000001E-5</v>
      </c>
      <c r="V8720">
        <v>2.3624200000000001E-3</v>
      </c>
      <c r="W8720">
        <v>3.5438800000000001E-3</v>
      </c>
    </row>
    <row r="8721" spans="1:23" x14ac:dyDescent="0.2">
      <c r="A8721" t="s">
        <v>4347</v>
      </c>
      <c r="B8721" t="s">
        <v>67</v>
      </c>
      <c r="C8721" t="s">
        <v>58</v>
      </c>
      <c r="D8721" t="s">
        <v>25</v>
      </c>
      <c r="E8721" t="s">
        <v>65</v>
      </c>
      <c r="F8721" t="s">
        <v>63</v>
      </c>
      <c r="G8721" t="s">
        <v>32</v>
      </c>
      <c r="H8721" t="s">
        <v>14</v>
      </c>
      <c r="I8721">
        <v>8</v>
      </c>
      <c r="J8721">
        <v>0.36820013000000001</v>
      </c>
      <c r="K8721">
        <v>0.36736246</v>
      </c>
      <c r="L8721">
        <v>8.3766999999999999E-4</v>
      </c>
      <c r="M8721">
        <v>2.2750299999999999E-3</v>
      </c>
      <c r="N8721">
        <v>65.365308999999996</v>
      </c>
      <c r="O8721">
        <v>75.918014999999997</v>
      </c>
      <c r="P8721">
        <v>2.9161E-3</v>
      </c>
      <c r="Q8721">
        <v>-3.9588799999999997E-3</v>
      </c>
      <c r="R8721">
        <v>-2.89946E-3</v>
      </c>
      <c r="S8721">
        <v>-6.9152999999999999E-4</v>
      </c>
      <c r="T8721">
        <v>8.3766999999999999E-4</v>
      </c>
      <c r="U8721">
        <v>2.3668700000000001E-3</v>
      </c>
      <c r="V8721">
        <v>4.5748000000000004E-3</v>
      </c>
      <c r="W8721">
        <v>5.6342199999999997E-3</v>
      </c>
    </row>
    <row r="8722" spans="1:23" x14ac:dyDescent="0.2">
      <c r="A8722" t="s">
        <v>4348</v>
      </c>
      <c r="B8722" t="s">
        <v>67</v>
      </c>
      <c r="C8722" t="s">
        <v>58</v>
      </c>
      <c r="D8722" t="s">
        <v>25</v>
      </c>
      <c r="E8722" t="s">
        <v>65</v>
      </c>
      <c r="F8722" t="s">
        <v>63</v>
      </c>
      <c r="G8722" t="s">
        <v>32</v>
      </c>
      <c r="H8722" t="s">
        <v>14</v>
      </c>
      <c r="I8722">
        <v>9</v>
      </c>
      <c r="J8722">
        <v>0.35266504999999998</v>
      </c>
      <c r="K8722">
        <v>0.35113506999999999</v>
      </c>
      <c r="L8722">
        <v>1.52998E-3</v>
      </c>
      <c r="M8722">
        <v>4.3383400000000004E-3</v>
      </c>
      <c r="N8722">
        <v>71.948310000000006</v>
      </c>
      <c r="O8722">
        <v>75.918014999999997</v>
      </c>
      <c r="P8722">
        <v>2.48102E-3</v>
      </c>
      <c r="Q8722">
        <v>-2.5509299999999999E-3</v>
      </c>
      <c r="R8722">
        <v>-1.6495699999999999E-3</v>
      </c>
      <c r="S8722">
        <v>2.2892999999999999E-4</v>
      </c>
      <c r="T8722">
        <v>1.52998E-3</v>
      </c>
      <c r="U8722">
        <v>2.83103E-3</v>
      </c>
      <c r="V8722">
        <v>4.70953E-3</v>
      </c>
      <c r="W8722">
        <v>5.6108900000000003E-3</v>
      </c>
    </row>
    <row r="8723" spans="1:23" x14ac:dyDescent="0.2">
      <c r="A8723" t="s">
        <v>4349</v>
      </c>
      <c r="B8723" t="s">
        <v>67</v>
      </c>
      <c r="C8723" t="s">
        <v>58</v>
      </c>
      <c r="D8723" t="s">
        <v>25</v>
      </c>
      <c r="E8723" t="s">
        <v>65</v>
      </c>
      <c r="F8723" t="s">
        <v>63</v>
      </c>
      <c r="G8723" t="s">
        <v>32</v>
      </c>
      <c r="H8723" t="s">
        <v>14</v>
      </c>
      <c r="I8723">
        <v>10</v>
      </c>
      <c r="J8723">
        <v>0.36089052999999999</v>
      </c>
      <c r="K8723">
        <v>0.36189308999999997</v>
      </c>
      <c r="L8723">
        <v>-1.0025500000000001E-3</v>
      </c>
      <c r="M8723">
        <v>-2.7780000000000001E-3</v>
      </c>
      <c r="N8723">
        <v>79.668903999999998</v>
      </c>
      <c r="O8723">
        <v>75.918014999999997</v>
      </c>
      <c r="P8723">
        <v>2.3248700000000001E-3</v>
      </c>
      <c r="Q8723">
        <v>-4.8266200000000002E-3</v>
      </c>
      <c r="R8723">
        <v>-3.9819900000000004E-3</v>
      </c>
      <c r="S8723">
        <v>-2.22171E-3</v>
      </c>
      <c r="T8723">
        <v>-1.0025500000000001E-3</v>
      </c>
      <c r="U8723">
        <v>2.1661E-4</v>
      </c>
      <c r="V8723">
        <v>1.9768799999999999E-3</v>
      </c>
      <c r="W8723">
        <v>2.8215100000000002E-3</v>
      </c>
    </row>
    <row r="8724" spans="1:23" x14ac:dyDescent="0.2">
      <c r="A8724" t="s">
        <v>4350</v>
      </c>
      <c r="B8724" t="s">
        <v>67</v>
      </c>
      <c r="C8724" t="s">
        <v>58</v>
      </c>
      <c r="D8724" t="s">
        <v>25</v>
      </c>
      <c r="E8724" t="s">
        <v>65</v>
      </c>
      <c r="F8724" t="s">
        <v>63</v>
      </c>
      <c r="G8724" t="s">
        <v>32</v>
      </c>
      <c r="H8724" t="s">
        <v>14</v>
      </c>
      <c r="I8724">
        <v>11</v>
      </c>
      <c r="J8724">
        <v>0.37583942999999997</v>
      </c>
      <c r="K8724">
        <v>0.37888412999999999</v>
      </c>
      <c r="L8724">
        <v>-3.0446900000000001E-3</v>
      </c>
      <c r="M8724">
        <v>-8.1010500000000003E-3</v>
      </c>
      <c r="N8724">
        <v>86.526543000000004</v>
      </c>
      <c r="O8724">
        <v>75.918014999999997</v>
      </c>
      <c r="P8724">
        <v>1.96167E-3</v>
      </c>
      <c r="Q8724">
        <v>-6.2713500000000002E-3</v>
      </c>
      <c r="R8724">
        <v>-5.5586799999999999E-3</v>
      </c>
      <c r="S8724">
        <v>-4.0733999999999996E-3</v>
      </c>
      <c r="T8724">
        <v>-3.0446900000000001E-3</v>
      </c>
      <c r="U8724">
        <v>-2.0159900000000001E-3</v>
      </c>
      <c r="V8724">
        <v>-5.3070999999999999E-4</v>
      </c>
      <c r="W8724">
        <v>1.8196999999999999E-4</v>
      </c>
    </row>
    <row r="8725" spans="1:23" x14ac:dyDescent="0.2">
      <c r="A8725" t="s">
        <v>4351</v>
      </c>
      <c r="B8725" t="s">
        <v>67</v>
      </c>
      <c r="C8725" t="s">
        <v>58</v>
      </c>
      <c r="D8725" t="s">
        <v>25</v>
      </c>
      <c r="E8725" t="s">
        <v>65</v>
      </c>
      <c r="F8725" t="s">
        <v>63</v>
      </c>
      <c r="G8725" t="s">
        <v>32</v>
      </c>
      <c r="H8725" t="s">
        <v>14</v>
      </c>
      <c r="I8725">
        <v>12</v>
      </c>
      <c r="J8725">
        <v>0.39229593000000001</v>
      </c>
      <c r="K8725">
        <v>0.39234531</v>
      </c>
      <c r="L8725">
        <v>-4.9379999999999998E-5</v>
      </c>
      <c r="M8725">
        <v>-1.2589E-4</v>
      </c>
      <c r="N8725">
        <v>90.214080999999993</v>
      </c>
      <c r="O8725">
        <v>75.918014999999997</v>
      </c>
      <c r="P8725">
        <v>1.9610000000000001E-3</v>
      </c>
      <c r="Q8725">
        <v>-3.27495E-3</v>
      </c>
      <c r="R8725">
        <v>-2.56251E-3</v>
      </c>
      <c r="S8725">
        <v>-1.07774E-3</v>
      </c>
      <c r="T8725">
        <v>-4.9379999999999998E-5</v>
      </c>
      <c r="U8725">
        <v>9.7897000000000001E-4</v>
      </c>
      <c r="V8725">
        <v>2.4637399999999999E-3</v>
      </c>
      <c r="W8725">
        <v>3.1761799999999998E-3</v>
      </c>
    </row>
    <row r="8726" spans="1:23" x14ac:dyDescent="0.2">
      <c r="A8726" t="s">
        <v>4352</v>
      </c>
      <c r="B8726" t="s">
        <v>67</v>
      </c>
      <c r="C8726" t="s">
        <v>58</v>
      </c>
      <c r="D8726" t="s">
        <v>25</v>
      </c>
      <c r="E8726" t="s">
        <v>65</v>
      </c>
      <c r="F8726" t="s">
        <v>63</v>
      </c>
      <c r="G8726" t="s">
        <v>32</v>
      </c>
      <c r="H8726" t="s">
        <v>14</v>
      </c>
      <c r="I8726">
        <v>13</v>
      </c>
      <c r="J8726">
        <v>0.41170031000000001</v>
      </c>
      <c r="K8726">
        <v>0.41487406999999998</v>
      </c>
      <c r="L8726">
        <v>-3.1737599999999999E-3</v>
      </c>
      <c r="M8726">
        <v>-7.7089100000000002E-3</v>
      </c>
      <c r="N8726">
        <v>91.075280000000006</v>
      </c>
      <c r="O8726">
        <v>75.918014999999997</v>
      </c>
      <c r="P8726">
        <v>2.3939E-3</v>
      </c>
      <c r="Q8726">
        <v>-7.1113699999999997E-3</v>
      </c>
      <c r="R8726">
        <v>-6.2416599999999996E-3</v>
      </c>
      <c r="S8726">
        <v>-4.4291199999999999E-3</v>
      </c>
      <c r="T8726">
        <v>-3.1737599999999999E-3</v>
      </c>
      <c r="U8726">
        <v>-1.9184E-3</v>
      </c>
      <c r="V8726">
        <v>-1.0586000000000001E-4</v>
      </c>
      <c r="W8726">
        <v>7.6385000000000005E-4</v>
      </c>
    </row>
    <row r="8727" spans="1:23" x14ac:dyDescent="0.2">
      <c r="A8727" t="s">
        <v>4353</v>
      </c>
      <c r="B8727" t="s">
        <v>67</v>
      </c>
      <c r="C8727" t="s">
        <v>58</v>
      </c>
      <c r="D8727" t="s">
        <v>25</v>
      </c>
      <c r="E8727" t="s">
        <v>65</v>
      </c>
      <c r="F8727" t="s">
        <v>63</v>
      </c>
      <c r="G8727" t="s">
        <v>32</v>
      </c>
      <c r="H8727" t="s">
        <v>14</v>
      </c>
      <c r="I8727">
        <v>14</v>
      </c>
      <c r="J8727">
        <v>0.43511386000000002</v>
      </c>
      <c r="K8727">
        <v>0.43566749999999999</v>
      </c>
      <c r="L8727">
        <v>-5.5363000000000005E-4</v>
      </c>
      <c r="M8727">
        <v>-1.27239E-3</v>
      </c>
      <c r="N8727">
        <v>91.318602999999996</v>
      </c>
      <c r="O8727">
        <v>75.918014999999997</v>
      </c>
      <c r="P8727">
        <v>2.68447E-3</v>
      </c>
      <c r="Q8727">
        <v>-4.9691900000000001E-3</v>
      </c>
      <c r="R8727">
        <v>-3.9939099999999998E-3</v>
      </c>
      <c r="S8727">
        <v>-1.96137E-3</v>
      </c>
      <c r="T8727">
        <v>-5.5363000000000005E-4</v>
      </c>
      <c r="U8727">
        <v>8.541E-4</v>
      </c>
      <c r="V8727">
        <v>2.8866500000000002E-3</v>
      </c>
      <c r="W8727">
        <v>3.86192E-3</v>
      </c>
    </row>
    <row r="8728" spans="1:23" x14ac:dyDescent="0.2">
      <c r="A8728" t="s">
        <v>4354</v>
      </c>
      <c r="B8728" t="s">
        <v>67</v>
      </c>
      <c r="C8728" t="s">
        <v>58</v>
      </c>
      <c r="D8728" t="s">
        <v>25</v>
      </c>
      <c r="E8728" t="s">
        <v>65</v>
      </c>
      <c r="F8728" t="s">
        <v>63</v>
      </c>
      <c r="G8728" t="s">
        <v>32</v>
      </c>
      <c r="H8728" t="s">
        <v>14</v>
      </c>
      <c r="I8728">
        <v>15</v>
      </c>
      <c r="J8728">
        <v>0.45739011000000002</v>
      </c>
      <c r="K8728">
        <v>0.45229584</v>
      </c>
      <c r="L8728">
        <v>5.0942699999999997E-3</v>
      </c>
      <c r="M8728">
        <v>1.113769E-2</v>
      </c>
      <c r="N8728">
        <v>91.234347</v>
      </c>
      <c r="O8728">
        <v>75.918014999999997</v>
      </c>
      <c r="P8728">
        <v>2.51351E-3</v>
      </c>
      <c r="Q8728">
        <v>9.5991000000000002E-4</v>
      </c>
      <c r="R8728">
        <v>1.8730699999999999E-3</v>
      </c>
      <c r="S8728">
        <v>3.7761800000000001E-3</v>
      </c>
      <c r="T8728">
        <v>5.0942699999999997E-3</v>
      </c>
      <c r="U8728">
        <v>6.4123599999999998E-3</v>
      </c>
      <c r="V8728">
        <v>8.3154700000000002E-3</v>
      </c>
      <c r="W8728">
        <v>9.2286299999999998E-3</v>
      </c>
    </row>
    <row r="8729" spans="1:23" x14ac:dyDescent="0.2">
      <c r="A8729" t="s">
        <v>4355</v>
      </c>
      <c r="B8729" t="s">
        <v>67</v>
      </c>
      <c r="C8729" t="s">
        <v>58</v>
      </c>
      <c r="D8729" t="s">
        <v>25</v>
      </c>
      <c r="E8729" t="s">
        <v>65</v>
      </c>
      <c r="F8729" t="s">
        <v>63</v>
      </c>
      <c r="G8729" t="s">
        <v>32</v>
      </c>
      <c r="H8729" t="s">
        <v>14</v>
      </c>
      <c r="I8729">
        <v>16</v>
      </c>
      <c r="J8729">
        <v>0.48740696</v>
      </c>
      <c r="K8729">
        <v>0.48200348999999998</v>
      </c>
      <c r="L8729">
        <v>5.4034699999999996E-3</v>
      </c>
      <c r="M8729">
        <v>1.1086159999999999E-2</v>
      </c>
      <c r="N8729">
        <v>89.482733999999994</v>
      </c>
      <c r="O8729">
        <v>75.918014999999997</v>
      </c>
      <c r="P8729">
        <v>2.38039E-3</v>
      </c>
      <c r="Q8729">
        <v>1.48807E-3</v>
      </c>
      <c r="R8729">
        <v>2.3528799999999999E-3</v>
      </c>
      <c r="S8729">
        <v>4.1551899999999996E-3</v>
      </c>
      <c r="T8729">
        <v>5.4034699999999996E-3</v>
      </c>
      <c r="U8729">
        <v>6.6517499999999997E-3</v>
      </c>
      <c r="V8729">
        <v>8.4540699999999993E-3</v>
      </c>
      <c r="W8729">
        <v>9.3188699999999999E-3</v>
      </c>
    </row>
    <row r="8730" spans="1:23" x14ac:dyDescent="0.2">
      <c r="A8730" t="s">
        <v>4356</v>
      </c>
      <c r="B8730" t="s">
        <v>67</v>
      </c>
      <c r="C8730" t="s">
        <v>58</v>
      </c>
      <c r="D8730" t="s">
        <v>25</v>
      </c>
      <c r="E8730" t="s">
        <v>65</v>
      </c>
      <c r="F8730" t="s">
        <v>63</v>
      </c>
      <c r="G8730" t="s">
        <v>32</v>
      </c>
      <c r="H8730" t="s">
        <v>15</v>
      </c>
      <c r="I8730">
        <v>17</v>
      </c>
      <c r="J8730">
        <v>0.53903933000000004</v>
      </c>
      <c r="K8730">
        <v>0.52937639000000003</v>
      </c>
      <c r="L8730">
        <v>9.6629300000000001E-3</v>
      </c>
      <c r="M8730">
        <v>1.7926210000000001E-2</v>
      </c>
      <c r="N8730">
        <v>87.868846000000005</v>
      </c>
      <c r="O8730">
        <v>75.918014999999997</v>
      </c>
      <c r="P8730">
        <v>2.2491799999999999E-3</v>
      </c>
      <c r="Q8730">
        <v>5.96336E-3</v>
      </c>
      <c r="R8730">
        <v>6.7804900000000001E-3</v>
      </c>
      <c r="S8730">
        <v>8.48346E-3</v>
      </c>
      <c r="T8730">
        <v>9.6629300000000001E-3</v>
      </c>
      <c r="U8730">
        <v>1.08424E-2</v>
      </c>
      <c r="V8730">
        <v>1.254537E-2</v>
      </c>
      <c r="W8730">
        <v>1.3362499999999999E-2</v>
      </c>
    </row>
    <row r="8731" spans="1:23" x14ac:dyDescent="0.2">
      <c r="A8731" t="s">
        <v>4357</v>
      </c>
      <c r="B8731" t="s">
        <v>67</v>
      </c>
      <c r="C8731" t="s">
        <v>58</v>
      </c>
      <c r="D8731" t="s">
        <v>25</v>
      </c>
      <c r="E8731" t="s">
        <v>65</v>
      </c>
      <c r="F8731" t="s">
        <v>63</v>
      </c>
      <c r="G8731" t="s">
        <v>32</v>
      </c>
      <c r="H8731" t="s">
        <v>15</v>
      </c>
      <c r="I8731">
        <v>18</v>
      </c>
      <c r="J8731">
        <v>0.62722937999999995</v>
      </c>
      <c r="K8731">
        <v>0.61545514000000001</v>
      </c>
      <c r="L8731">
        <v>1.177424E-2</v>
      </c>
      <c r="M8731">
        <v>1.8771820000000002E-2</v>
      </c>
      <c r="N8731">
        <v>83.907342</v>
      </c>
      <c r="O8731">
        <v>75.918014999999997</v>
      </c>
      <c r="P8731">
        <v>2.1461499999999999E-3</v>
      </c>
      <c r="Q8731">
        <v>8.2441400000000005E-3</v>
      </c>
      <c r="R8731">
        <v>9.02384E-3</v>
      </c>
      <c r="S8731">
        <v>1.06488E-2</v>
      </c>
      <c r="T8731">
        <v>1.177424E-2</v>
      </c>
      <c r="U8731">
        <v>1.289968E-2</v>
      </c>
      <c r="V8731">
        <v>1.452463E-2</v>
      </c>
      <c r="W8731">
        <v>1.530433E-2</v>
      </c>
    </row>
    <row r="8732" spans="1:23" x14ac:dyDescent="0.2">
      <c r="A8732" t="s">
        <v>4358</v>
      </c>
      <c r="B8732" t="s">
        <v>67</v>
      </c>
      <c r="C8732" t="s">
        <v>58</v>
      </c>
      <c r="D8732" t="s">
        <v>25</v>
      </c>
      <c r="E8732" t="s">
        <v>65</v>
      </c>
      <c r="F8732" t="s">
        <v>63</v>
      </c>
      <c r="G8732" t="s">
        <v>32</v>
      </c>
      <c r="H8732" t="s">
        <v>15</v>
      </c>
      <c r="I8732">
        <v>19</v>
      </c>
      <c r="J8732">
        <v>0.60974666</v>
      </c>
      <c r="K8732">
        <v>0.59352033000000004</v>
      </c>
      <c r="L8732">
        <v>1.6226330000000001E-2</v>
      </c>
      <c r="M8732">
        <v>2.6611590000000001E-2</v>
      </c>
      <c r="N8732">
        <v>79.207922999999994</v>
      </c>
      <c r="O8732">
        <v>75.918014999999997</v>
      </c>
      <c r="P8732">
        <v>2.6698500000000001E-3</v>
      </c>
      <c r="Q8732">
        <v>1.1834819999999999E-2</v>
      </c>
      <c r="R8732">
        <v>1.280478E-2</v>
      </c>
      <c r="S8732">
        <v>1.4826260000000001E-2</v>
      </c>
      <c r="T8732">
        <v>1.6226330000000001E-2</v>
      </c>
      <c r="U8732">
        <v>1.76264E-2</v>
      </c>
      <c r="V8732">
        <v>1.964788E-2</v>
      </c>
      <c r="W8732">
        <v>2.0617839999999998E-2</v>
      </c>
    </row>
    <row r="8733" spans="1:23" x14ac:dyDescent="0.2">
      <c r="A8733" t="s">
        <v>4359</v>
      </c>
      <c r="B8733" t="s">
        <v>67</v>
      </c>
      <c r="C8733" t="s">
        <v>58</v>
      </c>
      <c r="D8733" t="s">
        <v>25</v>
      </c>
      <c r="E8733" t="s">
        <v>65</v>
      </c>
      <c r="F8733" t="s">
        <v>63</v>
      </c>
      <c r="G8733" t="s">
        <v>32</v>
      </c>
      <c r="H8733" t="s">
        <v>15</v>
      </c>
      <c r="I8733">
        <v>20</v>
      </c>
      <c r="J8733">
        <v>0.59820538999999995</v>
      </c>
      <c r="K8733">
        <v>0.58580679000000002</v>
      </c>
      <c r="L8733">
        <v>1.2398599999999999E-2</v>
      </c>
      <c r="M8733">
        <v>2.0726319999999999E-2</v>
      </c>
      <c r="N8733">
        <v>75.653704000000005</v>
      </c>
      <c r="O8733">
        <v>75.918014999999997</v>
      </c>
      <c r="P8733">
        <v>2.3189500000000002E-3</v>
      </c>
      <c r="Q8733">
        <v>8.5842599999999998E-3</v>
      </c>
      <c r="R8733">
        <v>9.4267399999999994E-3</v>
      </c>
      <c r="S8733">
        <v>1.1182539999999999E-2</v>
      </c>
      <c r="T8733">
        <v>1.2398599999999999E-2</v>
      </c>
      <c r="U8733">
        <v>1.3614650000000001E-2</v>
      </c>
      <c r="V8733">
        <v>1.5370450000000001E-2</v>
      </c>
      <c r="W8733">
        <v>1.621293E-2</v>
      </c>
    </row>
    <row r="8734" spans="1:23" x14ac:dyDescent="0.2">
      <c r="A8734" t="s">
        <v>4360</v>
      </c>
      <c r="B8734" t="s">
        <v>67</v>
      </c>
      <c r="C8734" t="s">
        <v>58</v>
      </c>
      <c r="D8734" t="s">
        <v>25</v>
      </c>
      <c r="E8734" t="s">
        <v>65</v>
      </c>
      <c r="F8734" t="s">
        <v>63</v>
      </c>
      <c r="G8734" t="s">
        <v>32</v>
      </c>
      <c r="H8734" t="s">
        <v>15</v>
      </c>
      <c r="I8734">
        <v>21</v>
      </c>
      <c r="J8734">
        <v>0.55888720999999997</v>
      </c>
      <c r="K8734">
        <v>0.55205689999999996</v>
      </c>
      <c r="L8734">
        <v>6.83031E-3</v>
      </c>
      <c r="M8734">
        <v>1.2221269999999999E-2</v>
      </c>
      <c r="N8734">
        <v>72.634799999999998</v>
      </c>
      <c r="O8734">
        <v>75.918014999999997</v>
      </c>
      <c r="P8734">
        <v>1.9776699999999999E-3</v>
      </c>
      <c r="Q8734">
        <v>3.5773300000000001E-3</v>
      </c>
      <c r="R8734">
        <v>4.2958199999999997E-3</v>
      </c>
      <c r="S8734">
        <v>5.79322E-3</v>
      </c>
      <c r="T8734">
        <v>6.83031E-3</v>
      </c>
      <c r="U8734">
        <v>7.8674000000000001E-3</v>
      </c>
      <c r="V8734">
        <v>9.3647999999999995E-3</v>
      </c>
      <c r="W8734">
        <v>1.008329E-2</v>
      </c>
    </row>
    <row r="8735" spans="1:23" x14ac:dyDescent="0.2">
      <c r="A8735" t="s">
        <v>4361</v>
      </c>
      <c r="B8735" t="s">
        <v>67</v>
      </c>
      <c r="C8735" t="s">
        <v>58</v>
      </c>
      <c r="D8735" t="s">
        <v>25</v>
      </c>
      <c r="E8735" t="s">
        <v>65</v>
      </c>
      <c r="F8735" t="s">
        <v>63</v>
      </c>
      <c r="G8735" t="s">
        <v>32</v>
      </c>
      <c r="H8735" t="s">
        <v>14</v>
      </c>
      <c r="I8735">
        <v>22</v>
      </c>
      <c r="J8735">
        <v>0.49529401000000001</v>
      </c>
      <c r="K8735">
        <v>0.48998392000000002</v>
      </c>
      <c r="L8735">
        <v>5.3100899999999999E-3</v>
      </c>
      <c r="M8735">
        <v>1.0721079999999999E-2</v>
      </c>
      <c r="N8735">
        <v>69.870765000000006</v>
      </c>
      <c r="O8735">
        <v>75.918014999999997</v>
      </c>
      <c r="P8735">
        <v>2.9975399999999999E-3</v>
      </c>
      <c r="Q8735">
        <v>3.7957000000000003E-4</v>
      </c>
      <c r="R8735">
        <v>1.4685799999999999E-3</v>
      </c>
      <c r="S8735">
        <v>3.7381799999999998E-3</v>
      </c>
      <c r="T8735">
        <v>5.3100899999999999E-3</v>
      </c>
      <c r="U8735">
        <v>6.8820000000000001E-3</v>
      </c>
      <c r="V8735">
        <v>9.1515999999999993E-3</v>
      </c>
      <c r="W8735">
        <v>1.0240610000000001E-2</v>
      </c>
    </row>
    <row r="8736" spans="1:23" x14ac:dyDescent="0.2">
      <c r="A8736" t="s">
        <v>4362</v>
      </c>
      <c r="B8736" t="s">
        <v>67</v>
      </c>
      <c r="C8736" t="s">
        <v>58</v>
      </c>
      <c r="D8736" t="s">
        <v>25</v>
      </c>
      <c r="E8736" t="s">
        <v>65</v>
      </c>
      <c r="F8736" t="s">
        <v>63</v>
      </c>
      <c r="G8736" t="s">
        <v>32</v>
      </c>
      <c r="H8736" t="s">
        <v>14</v>
      </c>
      <c r="I8736">
        <v>23</v>
      </c>
      <c r="J8736">
        <v>0.41083209999999998</v>
      </c>
      <c r="K8736">
        <v>0.40633443000000002</v>
      </c>
      <c r="L8736">
        <v>4.4976599999999997E-3</v>
      </c>
      <c r="M8736">
        <v>1.094769E-2</v>
      </c>
      <c r="N8736">
        <v>67.694948999999994</v>
      </c>
      <c r="O8736">
        <v>75.918014999999997</v>
      </c>
      <c r="P8736">
        <v>2.6624800000000001E-3</v>
      </c>
      <c r="Q8736">
        <v>1.1828E-4</v>
      </c>
      <c r="R8736">
        <v>1.08556E-3</v>
      </c>
      <c r="S8736">
        <v>3.1014599999999999E-3</v>
      </c>
      <c r="T8736">
        <v>4.4976599999999997E-3</v>
      </c>
      <c r="U8736">
        <v>5.8938699999999998E-3</v>
      </c>
      <c r="V8736">
        <v>7.90977E-3</v>
      </c>
      <c r="W8736">
        <v>8.8770499999999992E-3</v>
      </c>
    </row>
    <row r="8737" spans="1:23" x14ac:dyDescent="0.2">
      <c r="A8737" t="s">
        <v>4363</v>
      </c>
      <c r="B8737" t="s">
        <v>67</v>
      </c>
      <c r="C8737" t="s">
        <v>58</v>
      </c>
      <c r="D8737" t="s">
        <v>25</v>
      </c>
      <c r="E8737" t="s">
        <v>65</v>
      </c>
      <c r="F8737" t="s">
        <v>63</v>
      </c>
      <c r="G8737" t="s">
        <v>32</v>
      </c>
      <c r="H8737" t="s">
        <v>14</v>
      </c>
      <c r="I8737">
        <v>24</v>
      </c>
      <c r="J8737">
        <v>0.33596811999999998</v>
      </c>
      <c r="K8737">
        <v>0.33338700999999998</v>
      </c>
      <c r="L8737">
        <v>2.5811100000000002E-3</v>
      </c>
      <c r="M8737">
        <v>7.6826100000000003E-3</v>
      </c>
      <c r="N8737">
        <v>65.082828000000006</v>
      </c>
      <c r="O8737">
        <v>75.918014999999997</v>
      </c>
      <c r="P8737">
        <v>2.3557000000000001E-3</v>
      </c>
      <c r="Q8737">
        <v>-1.29367E-3</v>
      </c>
      <c r="R8737">
        <v>-4.3784E-4</v>
      </c>
      <c r="S8737">
        <v>1.34578E-3</v>
      </c>
      <c r="T8737">
        <v>2.5811100000000002E-3</v>
      </c>
      <c r="U8737">
        <v>3.8164399999999999E-3</v>
      </c>
      <c r="V8737">
        <v>5.6000599999999996E-3</v>
      </c>
      <c r="W8737">
        <v>6.4558899999999997E-3</v>
      </c>
    </row>
    <row r="8738" spans="1:23" x14ac:dyDescent="0.2">
      <c r="A8738" t="s">
        <v>10098</v>
      </c>
      <c r="B8738" t="s">
        <v>67</v>
      </c>
      <c r="C8738" t="s">
        <v>58</v>
      </c>
      <c r="D8738" t="s">
        <v>25</v>
      </c>
      <c r="E8738" t="s">
        <v>5652</v>
      </c>
      <c r="F8738" t="s">
        <v>64</v>
      </c>
      <c r="G8738" t="s">
        <v>32</v>
      </c>
      <c r="H8738" t="s">
        <v>14</v>
      </c>
      <c r="I8738">
        <v>1</v>
      </c>
      <c r="J8738">
        <v>0.29863872000000002</v>
      </c>
      <c r="K8738">
        <v>0.29845772999999998</v>
      </c>
      <c r="L8738">
        <v>1.8100000000000001E-4</v>
      </c>
      <c r="M8738">
        <v>6.0607E-4</v>
      </c>
      <c r="N8738">
        <v>65.105412999999999</v>
      </c>
      <c r="O8738">
        <v>75.967736000000002</v>
      </c>
      <c r="P8738">
        <v>3.9762900000000004E-3</v>
      </c>
      <c r="Q8738">
        <v>-6.3594100000000002E-3</v>
      </c>
      <c r="R8738">
        <v>-4.9148200000000003E-3</v>
      </c>
      <c r="S8738">
        <v>-1.90417E-3</v>
      </c>
      <c r="T8738">
        <v>1.8100000000000001E-4</v>
      </c>
      <c r="U8738">
        <v>2.2661600000000001E-3</v>
      </c>
      <c r="V8738">
        <v>5.2768199999999998E-3</v>
      </c>
      <c r="W8738">
        <v>6.7214099999999997E-3</v>
      </c>
    </row>
    <row r="8739" spans="1:23" x14ac:dyDescent="0.2">
      <c r="A8739" t="s">
        <v>10099</v>
      </c>
      <c r="B8739" t="s">
        <v>67</v>
      </c>
      <c r="C8739" t="s">
        <v>58</v>
      </c>
      <c r="D8739" t="s">
        <v>25</v>
      </c>
      <c r="E8739" t="s">
        <v>5652</v>
      </c>
      <c r="F8739" t="s">
        <v>64</v>
      </c>
      <c r="G8739" t="s">
        <v>32</v>
      </c>
      <c r="H8739" t="s">
        <v>14</v>
      </c>
      <c r="I8739">
        <v>2</v>
      </c>
      <c r="J8739">
        <v>0.27406731000000001</v>
      </c>
      <c r="K8739">
        <v>0.27231875</v>
      </c>
      <c r="L8739">
        <v>1.7485599999999999E-3</v>
      </c>
      <c r="M8739">
        <v>6.38004E-3</v>
      </c>
      <c r="N8739">
        <v>64.401376999999997</v>
      </c>
      <c r="O8739">
        <v>75.967736000000002</v>
      </c>
      <c r="P8739">
        <v>3.6432600000000002E-3</v>
      </c>
      <c r="Q8739">
        <v>-4.24407E-3</v>
      </c>
      <c r="R8739">
        <v>-2.9204700000000001E-3</v>
      </c>
      <c r="S8739">
        <v>-1.6197E-4</v>
      </c>
      <c r="T8739">
        <v>1.7485599999999999E-3</v>
      </c>
      <c r="U8739">
        <v>3.6590899999999998E-3</v>
      </c>
      <c r="V8739">
        <v>6.4175899999999999E-3</v>
      </c>
      <c r="W8739">
        <v>7.7411900000000002E-3</v>
      </c>
    </row>
    <row r="8740" spans="1:23" x14ac:dyDescent="0.2">
      <c r="A8740" t="s">
        <v>10100</v>
      </c>
      <c r="B8740" t="s">
        <v>67</v>
      </c>
      <c r="C8740" t="s">
        <v>58</v>
      </c>
      <c r="D8740" t="s">
        <v>25</v>
      </c>
      <c r="E8740" t="s">
        <v>5652</v>
      </c>
      <c r="F8740" t="s">
        <v>64</v>
      </c>
      <c r="G8740" t="s">
        <v>32</v>
      </c>
      <c r="H8740" t="s">
        <v>14</v>
      </c>
      <c r="I8740">
        <v>3</v>
      </c>
      <c r="J8740">
        <v>0.25706531999999999</v>
      </c>
      <c r="K8740">
        <v>0.25883539</v>
      </c>
      <c r="L8740">
        <v>-1.7700700000000001E-3</v>
      </c>
      <c r="M8740">
        <v>-6.8856899999999999E-3</v>
      </c>
      <c r="N8740">
        <v>63.755642999999999</v>
      </c>
      <c r="O8740">
        <v>75.967736000000002</v>
      </c>
      <c r="P8740">
        <v>3.1533400000000001E-3</v>
      </c>
      <c r="Q8740">
        <v>-6.9568499999999997E-3</v>
      </c>
      <c r="R8740">
        <v>-5.8112299999999997E-3</v>
      </c>
      <c r="S8740">
        <v>-3.4236800000000001E-3</v>
      </c>
      <c r="T8740">
        <v>-1.7700700000000001E-3</v>
      </c>
      <c r="U8740">
        <v>-1.1646000000000001E-4</v>
      </c>
      <c r="V8740">
        <v>2.2710899999999999E-3</v>
      </c>
      <c r="W8740">
        <v>3.4166999999999999E-3</v>
      </c>
    </row>
    <row r="8741" spans="1:23" x14ac:dyDescent="0.2">
      <c r="A8741" t="s">
        <v>10101</v>
      </c>
      <c r="B8741" t="s">
        <v>67</v>
      </c>
      <c r="C8741" t="s">
        <v>58</v>
      </c>
      <c r="D8741" t="s">
        <v>25</v>
      </c>
      <c r="E8741" t="s">
        <v>5652</v>
      </c>
      <c r="F8741" t="s">
        <v>64</v>
      </c>
      <c r="G8741" t="s">
        <v>32</v>
      </c>
      <c r="H8741" t="s">
        <v>14</v>
      </c>
      <c r="I8741">
        <v>4</v>
      </c>
      <c r="J8741">
        <v>0.24867891</v>
      </c>
      <c r="K8741">
        <v>0.24938455000000001</v>
      </c>
      <c r="L8741">
        <v>-7.0564E-4</v>
      </c>
      <c r="M8741">
        <v>-2.8375499999999999E-3</v>
      </c>
      <c r="N8741">
        <v>63.143042000000001</v>
      </c>
      <c r="O8741">
        <v>75.967736000000002</v>
      </c>
      <c r="P8741">
        <v>3.5086200000000001E-3</v>
      </c>
      <c r="Q8741">
        <v>-6.4767999999999996E-3</v>
      </c>
      <c r="R8741">
        <v>-5.2021200000000002E-3</v>
      </c>
      <c r="S8741">
        <v>-2.5455600000000001E-3</v>
      </c>
      <c r="T8741">
        <v>-7.0564E-4</v>
      </c>
      <c r="U8741">
        <v>1.1342800000000001E-3</v>
      </c>
      <c r="V8741">
        <v>3.7908400000000002E-3</v>
      </c>
      <c r="W8741">
        <v>5.0655300000000004E-3</v>
      </c>
    </row>
    <row r="8742" spans="1:23" x14ac:dyDescent="0.2">
      <c r="A8742" t="s">
        <v>10102</v>
      </c>
      <c r="B8742" t="s">
        <v>67</v>
      </c>
      <c r="C8742" t="s">
        <v>58</v>
      </c>
      <c r="D8742" t="s">
        <v>25</v>
      </c>
      <c r="E8742" t="s">
        <v>5652</v>
      </c>
      <c r="F8742" t="s">
        <v>64</v>
      </c>
      <c r="G8742" t="s">
        <v>32</v>
      </c>
      <c r="H8742" t="s">
        <v>14</v>
      </c>
      <c r="I8742">
        <v>5</v>
      </c>
      <c r="J8742">
        <v>0.25395839999999997</v>
      </c>
      <c r="K8742">
        <v>0.25497159000000003</v>
      </c>
      <c r="L8742">
        <v>-1.01318E-3</v>
      </c>
      <c r="M8742">
        <v>-3.9895599999999996E-3</v>
      </c>
      <c r="N8742">
        <v>62.926386000000001</v>
      </c>
      <c r="O8742">
        <v>75.967736000000002</v>
      </c>
      <c r="P8742">
        <v>3.5741900000000001E-3</v>
      </c>
      <c r="Q8742">
        <v>-6.8922000000000002E-3</v>
      </c>
      <c r="R8742">
        <v>-5.5936900000000001E-3</v>
      </c>
      <c r="S8742">
        <v>-2.8874899999999999E-3</v>
      </c>
      <c r="T8742">
        <v>-1.01318E-3</v>
      </c>
      <c r="U8742">
        <v>8.6112000000000005E-4</v>
      </c>
      <c r="V8742">
        <v>3.5673300000000001E-3</v>
      </c>
      <c r="W8742">
        <v>4.8658399999999997E-3</v>
      </c>
    </row>
    <row r="8743" spans="1:23" x14ac:dyDescent="0.2">
      <c r="A8743" t="s">
        <v>10103</v>
      </c>
      <c r="B8743" t="s">
        <v>67</v>
      </c>
      <c r="C8743" t="s">
        <v>58</v>
      </c>
      <c r="D8743" t="s">
        <v>25</v>
      </c>
      <c r="E8743" t="s">
        <v>5652</v>
      </c>
      <c r="F8743" t="s">
        <v>64</v>
      </c>
      <c r="G8743" t="s">
        <v>32</v>
      </c>
      <c r="H8743" t="s">
        <v>14</v>
      </c>
      <c r="I8743">
        <v>6</v>
      </c>
      <c r="J8743">
        <v>0.28762293999999999</v>
      </c>
      <c r="K8743">
        <v>0.28929289000000002</v>
      </c>
      <c r="L8743">
        <v>-1.6699499999999999E-3</v>
      </c>
      <c r="M8743">
        <v>-5.8060400000000002E-3</v>
      </c>
      <c r="N8743">
        <v>63.428781999999998</v>
      </c>
      <c r="O8743">
        <v>75.967736000000002</v>
      </c>
      <c r="P8743">
        <v>3.8907099999999999E-3</v>
      </c>
      <c r="Q8743">
        <v>-8.0695999999999997E-3</v>
      </c>
      <c r="R8743">
        <v>-6.6560899999999999E-3</v>
      </c>
      <c r="S8743">
        <v>-3.7102400000000001E-3</v>
      </c>
      <c r="T8743">
        <v>-1.6699499999999999E-3</v>
      </c>
      <c r="U8743">
        <v>3.7033999999999998E-4</v>
      </c>
      <c r="V8743">
        <v>3.3162000000000001E-3</v>
      </c>
      <c r="W8743">
        <v>4.7296999999999999E-3</v>
      </c>
    </row>
    <row r="8744" spans="1:23" x14ac:dyDescent="0.2">
      <c r="A8744" t="s">
        <v>10104</v>
      </c>
      <c r="B8744" t="s">
        <v>67</v>
      </c>
      <c r="C8744" t="s">
        <v>58</v>
      </c>
      <c r="D8744" t="s">
        <v>25</v>
      </c>
      <c r="E8744" t="s">
        <v>5652</v>
      </c>
      <c r="F8744" t="s">
        <v>64</v>
      </c>
      <c r="G8744" t="s">
        <v>32</v>
      </c>
      <c r="H8744" t="s">
        <v>14</v>
      </c>
      <c r="I8744">
        <v>7</v>
      </c>
      <c r="J8744">
        <v>0.35984342000000002</v>
      </c>
      <c r="K8744">
        <v>0.36530786999999998</v>
      </c>
      <c r="L8744">
        <v>-5.46445E-3</v>
      </c>
      <c r="M8744">
        <v>-1.518562E-2</v>
      </c>
      <c r="N8744">
        <v>63.626313000000003</v>
      </c>
      <c r="O8744">
        <v>75.967736000000002</v>
      </c>
      <c r="P8744">
        <v>5.0254999999999996E-3</v>
      </c>
      <c r="Q8744">
        <v>-1.373066E-2</v>
      </c>
      <c r="R8744">
        <v>-1.190489E-2</v>
      </c>
      <c r="S8744">
        <v>-8.0998200000000006E-3</v>
      </c>
      <c r="T8744">
        <v>-5.46445E-3</v>
      </c>
      <c r="U8744">
        <v>-2.8290699999999999E-3</v>
      </c>
      <c r="V8744" s="1">
        <v>9.7599000000000004E-4</v>
      </c>
      <c r="W8744">
        <v>2.8017699999999999E-3</v>
      </c>
    </row>
    <row r="8745" spans="1:23" x14ac:dyDescent="0.2">
      <c r="A8745" t="s">
        <v>10105</v>
      </c>
      <c r="B8745" t="s">
        <v>67</v>
      </c>
      <c r="C8745" t="s">
        <v>58</v>
      </c>
      <c r="D8745" t="s">
        <v>25</v>
      </c>
      <c r="E8745" t="s">
        <v>5652</v>
      </c>
      <c r="F8745" t="s">
        <v>64</v>
      </c>
      <c r="G8745" t="s">
        <v>32</v>
      </c>
      <c r="H8745" t="s">
        <v>14</v>
      </c>
      <c r="I8745">
        <v>8</v>
      </c>
      <c r="J8745">
        <v>0.36998091</v>
      </c>
      <c r="K8745">
        <v>0.37650591999999999</v>
      </c>
      <c r="L8745">
        <v>-6.5250200000000003E-3</v>
      </c>
      <c r="M8745">
        <v>-1.763609E-2</v>
      </c>
      <c r="N8745">
        <v>65.454285999999996</v>
      </c>
      <c r="O8745">
        <v>75.967736000000002</v>
      </c>
      <c r="P8745">
        <v>4.9142700000000001E-3</v>
      </c>
      <c r="Q8745">
        <v>-1.460828E-2</v>
      </c>
      <c r="R8745">
        <v>-1.282291E-2</v>
      </c>
      <c r="S8745">
        <v>-9.1020600000000004E-3</v>
      </c>
      <c r="T8745">
        <v>-6.5250200000000003E-3</v>
      </c>
      <c r="U8745">
        <v>-3.9479700000000003E-3</v>
      </c>
      <c r="V8745">
        <v>-2.2712000000000001E-4</v>
      </c>
      <c r="W8745">
        <v>1.55825E-3</v>
      </c>
    </row>
    <row r="8746" spans="1:23" x14ac:dyDescent="0.2">
      <c r="A8746" t="s">
        <v>10106</v>
      </c>
      <c r="B8746" t="s">
        <v>67</v>
      </c>
      <c r="C8746" t="s">
        <v>58</v>
      </c>
      <c r="D8746" t="s">
        <v>25</v>
      </c>
      <c r="E8746" t="s">
        <v>5652</v>
      </c>
      <c r="F8746" t="s">
        <v>64</v>
      </c>
      <c r="G8746" t="s">
        <v>32</v>
      </c>
      <c r="H8746" t="s">
        <v>14</v>
      </c>
      <c r="I8746">
        <v>9</v>
      </c>
      <c r="J8746">
        <v>0.35593451999999998</v>
      </c>
      <c r="K8746">
        <v>0.35903133999999998</v>
      </c>
      <c r="L8746">
        <v>-3.0968200000000001E-3</v>
      </c>
      <c r="M8746">
        <v>-8.7005399999999997E-3</v>
      </c>
      <c r="N8746">
        <v>72.050139000000001</v>
      </c>
      <c r="O8746">
        <v>75.967736000000002</v>
      </c>
      <c r="P8746">
        <v>3.3421000000000002E-3</v>
      </c>
      <c r="Q8746">
        <v>-8.5940800000000005E-3</v>
      </c>
      <c r="R8746">
        <v>-7.3798900000000001E-3</v>
      </c>
      <c r="S8746">
        <v>-4.8494200000000001E-3</v>
      </c>
      <c r="T8746">
        <v>-3.0968200000000001E-3</v>
      </c>
      <c r="U8746">
        <v>-1.3442199999999999E-3</v>
      </c>
      <c r="V8746">
        <v>1.18625E-3</v>
      </c>
      <c r="W8746">
        <v>2.4004400000000002E-3</v>
      </c>
    </row>
    <row r="8747" spans="1:23" x14ac:dyDescent="0.2">
      <c r="A8747" t="s">
        <v>10107</v>
      </c>
      <c r="B8747" t="s">
        <v>67</v>
      </c>
      <c r="C8747" t="s">
        <v>58</v>
      </c>
      <c r="D8747" t="s">
        <v>25</v>
      </c>
      <c r="E8747" t="s">
        <v>5652</v>
      </c>
      <c r="F8747" t="s">
        <v>64</v>
      </c>
      <c r="G8747" t="s">
        <v>32</v>
      </c>
      <c r="H8747" t="s">
        <v>14</v>
      </c>
      <c r="I8747">
        <v>10</v>
      </c>
      <c r="J8747">
        <v>0.36903303999999998</v>
      </c>
      <c r="K8747">
        <v>0.36960798</v>
      </c>
      <c r="L8747">
        <v>-5.7492999999999997E-4</v>
      </c>
      <c r="M8747">
        <v>-1.5579400000000001E-3</v>
      </c>
      <c r="N8747">
        <v>79.767615000000006</v>
      </c>
      <c r="O8747">
        <v>75.967736000000002</v>
      </c>
      <c r="P8747">
        <v>3.3001599999999999E-3</v>
      </c>
      <c r="Q8747">
        <v>-6.0032100000000001E-3</v>
      </c>
      <c r="R8747">
        <v>-4.8042600000000003E-3</v>
      </c>
      <c r="S8747">
        <v>-2.30554E-3</v>
      </c>
      <c r="T8747">
        <v>-5.7492999999999997E-4</v>
      </c>
      <c r="U8747">
        <v>1.1556699999999999E-3</v>
      </c>
      <c r="V8747">
        <v>3.65439E-3</v>
      </c>
      <c r="W8747">
        <v>4.8533500000000002E-3</v>
      </c>
    </row>
    <row r="8748" spans="1:23" x14ac:dyDescent="0.2">
      <c r="A8748" t="s">
        <v>10108</v>
      </c>
      <c r="B8748" t="s">
        <v>67</v>
      </c>
      <c r="C8748" t="s">
        <v>58</v>
      </c>
      <c r="D8748" t="s">
        <v>25</v>
      </c>
      <c r="E8748" t="s">
        <v>5652</v>
      </c>
      <c r="F8748" t="s">
        <v>64</v>
      </c>
      <c r="G8748" t="s">
        <v>32</v>
      </c>
      <c r="H8748" t="s">
        <v>14</v>
      </c>
      <c r="I8748">
        <v>11</v>
      </c>
      <c r="J8748">
        <v>0.38465368999999999</v>
      </c>
      <c r="K8748">
        <v>0.38782361999999998</v>
      </c>
      <c r="L8748">
        <v>-3.1699300000000001E-3</v>
      </c>
      <c r="M8748">
        <v>-8.2409900000000001E-3</v>
      </c>
      <c r="N8748">
        <v>86.571950999999999</v>
      </c>
      <c r="O8748">
        <v>75.967736000000002</v>
      </c>
      <c r="P8748">
        <v>4.2206199999999996E-3</v>
      </c>
      <c r="Q8748">
        <v>-1.011223E-2</v>
      </c>
      <c r="R8748">
        <v>-8.5788700000000006E-3</v>
      </c>
      <c r="S8748">
        <v>-5.3832200000000002E-3</v>
      </c>
      <c r="T8748">
        <v>-3.1699300000000001E-3</v>
      </c>
      <c r="U8748">
        <v>-9.5662999999999998E-4</v>
      </c>
      <c r="V8748">
        <v>2.23902E-3</v>
      </c>
      <c r="W8748">
        <v>3.7723800000000001E-3</v>
      </c>
    </row>
    <row r="8749" spans="1:23" x14ac:dyDescent="0.2">
      <c r="A8749" t="s">
        <v>10109</v>
      </c>
      <c r="B8749" t="s">
        <v>67</v>
      </c>
      <c r="C8749" t="s">
        <v>58</v>
      </c>
      <c r="D8749" t="s">
        <v>25</v>
      </c>
      <c r="E8749" t="s">
        <v>5652</v>
      </c>
      <c r="F8749" t="s">
        <v>64</v>
      </c>
      <c r="G8749" t="s">
        <v>32</v>
      </c>
      <c r="H8749" t="s">
        <v>14</v>
      </c>
      <c r="I8749">
        <v>12</v>
      </c>
      <c r="J8749">
        <v>0.40224728999999998</v>
      </c>
      <c r="K8749">
        <v>0.40836029000000001</v>
      </c>
      <c r="L8749">
        <v>-6.1129899999999996E-3</v>
      </c>
      <c r="M8749">
        <v>-1.51971E-2</v>
      </c>
      <c r="N8749">
        <v>90.236446000000001</v>
      </c>
      <c r="O8749">
        <v>75.967736000000002</v>
      </c>
      <c r="P8749">
        <v>3.9673699999999996E-3</v>
      </c>
      <c r="Q8749">
        <v>-1.2638740000000001E-2</v>
      </c>
      <c r="R8749">
        <v>-1.119738E-2</v>
      </c>
      <c r="S8749">
        <v>-8.1934899999999995E-3</v>
      </c>
      <c r="T8749">
        <v>-6.1129899999999996E-3</v>
      </c>
      <c r="U8749">
        <v>-4.0324999999999996E-3</v>
      </c>
      <c r="V8749">
        <v>-1.0286E-3</v>
      </c>
      <c r="W8749">
        <v>4.1274999999999998E-4</v>
      </c>
    </row>
    <row r="8750" spans="1:23" x14ac:dyDescent="0.2">
      <c r="A8750" t="s">
        <v>10110</v>
      </c>
      <c r="B8750" t="s">
        <v>67</v>
      </c>
      <c r="C8750" t="s">
        <v>58</v>
      </c>
      <c r="D8750" t="s">
        <v>25</v>
      </c>
      <c r="E8750" t="s">
        <v>5652</v>
      </c>
      <c r="F8750" t="s">
        <v>64</v>
      </c>
      <c r="G8750" t="s">
        <v>32</v>
      </c>
      <c r="H8750" t="s">
        <v>14</v>
      </c>
      <c r="I8750">
        <v>13</v>
      </c>
      <c r="J8750">
        <v>0.42158075</v>
      </c>
      <c r="K8750">
        <v>0.42905198</v>
      </c>
      <c r="L8750">
        <v>-7.4712299999999997E-3</v>
      </c>
      <c r="M8750">
        <v>-1.7721939999999999E-2</v>
      </c>
      <c r="N8750">
        <v>91.080466999999999</v>
      </c>
      <c r="O8750">
        <v>75.967736000000002</v>
      </c>
      <c r="P8750">
        <v>3.2179399999999999E-3</v>
      </c>
      <c r="Q8750">
        <v>-1.2764259999999999E-2</v>
      </c>
      <c r="R8750">
        <v>-1.159518E-2</v>
      </c>
      <c r="S8750">
        <v>-9.1587200000000004E-3</v>
      </c>
      <c r="T8750">
        <v>-7.4712299999999997E-3</v>
      </c>
      <c r="U8750">
        <v>-5.7837399999999999E-3</v>
      </c>
      <c r="V8750">
        <v>-3.3472799999999998E-3</v>
      </c>
      <c r="W8750">
        <v>-2.17819E-3</v>
      </c>
    </row>
    <row r="8751" spans="1:23" x14ac:dyDescent="0.2">
      <c r="A8751" t="s">
        <v>10111</v>
      </c>
      <c r="B8751" t="s">
        <v>67</v>
      </c>
      <c r="C8751" t="s">
        <v>58</v>
      </c>
      <c r="D8751" t="s">
        <v>25</v>
      </c>
      <c r="E8751" t="s">
        <v>5652</v>
      </c>
      <c r="F8751" t="s">
        <v>64</v>
      </c>
      <c r="G8751" t="s">
        <v>32</v>
      </c>
      <c r="H8751" t="s">
        <v>14</v>
      </c>
      <c r="I8751">
        <v>14</v>
      </c>
      <c r="J8751">
        <v>0.44283160999999999</v>
      </c>
      <c r="K8751">
        <v>0.44433267999999998</v>
      </c>
      <c r="L8751">
        <v>-1.50107E-3</v>
      </c>
      <c r="M8751">
        <v>-3.3896999999999998E-3</v>
      </c>
      <c r="N8751">
        <v>91.318889999999996</v>
      </c>
      <c r="O8751">
        <v>75.967736000000002</v>
      </c>
      <c r="P8751">
        <v>3.46817E-3</v>
      </c>
      <c r="Q8751">
        <v>-7.2056999999999998E-3</v>
      </c>
      <c r="R8751">
        <v>-5.9456999999999999E-3</v>
      </c>
      <c r="S8751">
        <v>-3.3197700000000001E-3</v>
      </c>
      <c r="T8751">
        <v>-1.50107E-3</v>
      </c>
      <c r="U8751">
        <v>3.1764E-4</v>
      </c>
      <c r="V8751">
        <v>2.94357E-3</v>
      </c>
      <c r="W8751">
        <v>4.2035600000000003E-3</v>
      </c>
    </row>
    <row r="8752" spans="1:23" x14ac:dyDescent="0.2">
      <c r="A8752" t="s">
        <v>10112</v>
      </c>
      <c r="B8752" t="s">
        <v>67</v>
      </c>
      <c r="C8752" t="s">
        <v>58</v>
      </c>
      <c r="D8752" t="s">
        <v>25</v>
      </c>
      <c r="E8752" t="s">
        <v>5652</v>
      </c>
      <c r="F8752" t="s">
        <v>64</v>
      </c>
      <c r="G8752" t="s">
        <v>32</v>
      </c>
      <c r="H8752" t="s">
        <v>14</v>
      </c>
      <c r="I8752">
        <v>15</v>
      </c>
      <c r="J8752">
        <v>0.46413604000000003</v>
      </c>
      <c r="K8752">
        <v>0.45978612000000002</v>
      </c>
      <c r="L8752">
        <v>4.3499200000000002E-3</v>
      </c>
      <c r="M8752">
        <v>9.3720799999999996E-3</v>
      </c>
      <c r="N8752">
        <v>91.226584000000003</v>
      </c>
      <c r="O8752">
        <v>75.967736000000002</v>
      </c>
      <c r="P8752">
        <v>2.9509499999999999E-3</v>
      </c>
      <c r="Q8752">
        <v>-5.0394999999999997E-4</v>
      </c>
      <c r="R8752">
        <v>5.6813000000000002E-4</v>
      </c>
      <c r="S8752">
        <v>2.8024399999999998E-3</v>
      </c>
      <c r="T8752">
        <v>4.3499200000000002E-3</v>
      </c>
      <c r="U8752">
        <v>5.8973999999999997E-3</v>
      </c>
      <c r="V8752">
        <v>8.1317100000000003E-3</v>
      </c>
      <c r="W8752">
        <v>9.2037899999999999E-3</v>
      </c>
    </row>
    <row r="8753" spans="1:23" x14ac:dyDescent="0.2">
      <c r="A8753" t="s">
        <v>10113</v>
      </c>
      <c r="B8753" t="s">
        <v>67</v>
      </c>
      <c r="C8753" t="s">
        <v>58</v>
      </c>
      <c r="D8753" t="s">
        <v>25</v>
      </c>
      <c r="E8753" t="s">
        <v>5652</v>
      </c>
      <c r="F8753" t="s">
        <v>64</v>
      </c>
      <c r="G8753" t="s">
        <v>32</v>
      </c>
      <c r="H8753" t="s">
        <v>14</v>
      </c>
      <c r="I8753">
        <v>16</v>
      </c>
      <c r="J8753">
        <v>0.49537364</v>
      </c>
      <c r="K8753">
        <v>0.49372871000000002</v>
      </c>
      <c r="L8753">
        <v>1.64493E-3</v>
      </c>
      <c r="M8753">
        <v>3.32059E-3</v>
      </c>
      <c r="N8753">
        <v>89.485147999999995</v>
      </c>
      <c r="O8753">
        <v>75.967736000000002</v>
      </c>
      <c r="P8753">
        <v>3.9536700000000003E-3</v>
      </c>
      <c r="Q8753">
        <v>-4.8582800000000004E-3</v>
      </c>
      <c r="R8753">
        <v>-3.4219099999999998E-3</v>
      </c>
      <c r="S8753">
        <v>-4.2838000000000002E-4</v>
      </c>
      <c r="T8753">
        <v>1.64493E-3</v>
      </c>
      <c r="U8753">
        <v>3.7182399999999998E-3</v>
      </c>
      <c r="V8753">
        <v>6.7117699999999997E-3</v>
      </c>
      <c r="W8753">
        <v>8.1481499999999998E-3</v>
      </c>
    </row>
    <row r="8754" spans="1:23" x14ac:dyDescent="0.2">
      <c r="A8754" t="s">
        <v>10114</v>
      </c>
      <c r="B8754" t="s">
        <v>67</v>
      </c>
      <c r="C8754" t="s">
        <v>58</v>
      </c>
      <c r="D8754" t="s">
        <v>25</v>
      </c>
      <c r="E8754" t="s">
        <v>5652</v>
      </c>
      <c r="F8754" t="s">
        <v>64</v>
      </c>
      <c r="G8754" t="s">
        <v>32</v>
      </c>
      <c r="H8754" t="s">
        <v>15</v>
      </c>
      <c r="I8754">
        <v>17</v>
      </c>
      <c r="J8754">
        <v>0.55169272999999996</v>
      </c>
      <c r="K8754">
        <v>0.54360352000000001</v>
      </c>
      <c r="L8754">
        <v>8.0892099999999995E-3</v>
      </c>
      <c r="M8754">
        <v>1.466252E-2</v>
      </c>
      <c r="N8754">
        <v>87.873026999999993</v>
      </c>
      <c r="O8754">
        <v>75.967736000000002</v>
      </c>
      <c r="P8754">
        <v>3.6782899999999999E-3</v>
      </c>
      <c r="Q8754">
        <v>2.0389599999999998E-3</v>
      </c>
      <c r="R8754">
        <v>3.37529E-3</v>
      </c>
      <c r="S8754">
        <v>6.1603099999999996E-3</v>
      </c>
      <c r="T8754">
        <v>8.0892099999999995E-3</v>
      </c>
      <c r="U8754">
        <v>1.00181E-2</v>
      </c>
      <c r="V8754">
        <v>1.2803119999999999E-2</v>
      </c>
      <c r="W8754">
        <v>1.413945E-2</v>
      </c>
    </row>
    <row r="8755" spans="1:23" x14ac:dyDescent="0.2">
      <c r="A8755" t="s">
        <v>10115</v>
      </c>
      <c r="B8755" t="s">
        <v>67</v>
      </c>
      <c r="C8755" t="s">
        <v>58</v>
      </c>
      <c r="D8755" t="s">
        <v>25</v>
      </c>
      <c r="E8755" t="s">
        <v>5652</v>
      </c>
      <c r="F8755" t="s">
        <v>64</v>
      </c>
      <c r="G8755" t="s">
        <v>32</v>
      </c>
      <c r="H8755" t="s">
        <v>15</v>
      </c>
      <c r="I8755">
        <v>18</v>
      </c>
      <c r="J8755">
        <v>0.64067233000000001</v>
      </c>
      <c r="K8755">
        <v>0.62894494000000001</v>
      </c>
      <c r="L8755">
        <v>1.1727380000000001E-2</v>
      </c>
      <c r="M8755">
        <v>1.8304810000000001E-2</v>
      </c>
      <c r="N8755">
        <v>83.907009000000002</v>
      </c>
      <c r="O8755">
        <v>75.967736000000002</v>
      </c>
      <c r="P8755">
        <v>3.7556600000000001E-3</v>
      </c>
      <c r="Q8755">
        <v>5.5498700000000002E-3</v>
      </c>
      <c r="R8755">
        <v>6.9143099999999999E-3</v>
      </c>
      <c r="S8755">
        <v>9.7579099999999998E-3</v>
      </c>
      <c r="T8755">
        <v>1.1727380000000001E-2</v>
      </c>
      <c r="U8755">
        <v>1.369685E-2</v>
      </c>
      <c r="V8755">
        <v>1.654046E-2</v>
      </c>
      <c r="W8755">
        <v>1.7904900000000001E-2</v>
      </c>
    </row>
    <row r="8756" spans="1:23" x14ac:dyDescent="0.2">
      <c r="A8756" t="s">
        <v>10116</v>
      </c>
      <c r="B8756" t="s">
        <v>67</v>
      </c>
      <c r="C8756" t="s">
        <v>58</v>
      </c>
      <c r="D8756" t="s">
        <v>25</v>
      </c>
      <c r="E8756" t="s">
        <v>5652</v>
      </c>
      <c r="F8756" t="s">
        <v>64</v>
      </c>
      <c r="G8756" t="s">
        <v>32</v>
      </c>
      <c r="H8756" t="s">
        <v>15</v>
      </c>
      <c r="I8756">
        <v>19</v>
      </c>
      <c r="J8756">
        <v>0.61854474000000004</v>
      </c>
      <c r="K8756" s="1">
        <v>0.60626084000000002</v>
      </c>
      <c r="L8756">
        <v>1.22839E-2</v>
      </c>
      <c r="M8756">
        <v>1.985936E-2</v>
      </c>
      <c r="N8756">
        <v>79.228493999999998</v>
      </c>
      <c r="O8756">
        <v>75.967736000000002</v>
      </c>
      <c r="P8756">
        <v>4.4735900000000004E-3</v>
      </c>
      <c r="Q8756">
        <v>4.9255100000000001E-3</v>
      </c>
      <c r="R8756">
        <v>6.55077E-3</v>
      </c>
      <c r="S8756">
        <v>9.9379499999999992E-3</v>
      </c>
      <c r="T8756">
        <v>1.22839E-2</v>
      </c>
      <c r="U8756">
        <v>1.462986E-2</v>
      </c>
      <c r="V8756">
        <v>1.8017040000000002E-2</v>
      </c>
      <c r="W8756">
        <v>1.9642300000000001E-2</v>
      </c>
    </row>
    <row r="8757" spans="1:23" x14ac:dyDescent="0.2">
      <c r="A8757" t="s">
        <v>10117</v>
      </c>
      <c r="B8757" t="s">
        <v>67</v>
      </c>
      <c r="C8757" t="s">
        <v>58</v>
      </c>
      <c r="D8757" t="s">
        <v>25</v>
      </c>
      <c r="E8757" t="s">
        <v>5652</v>
      </c>
      <c r="F8757" t="s">
        <v>64</v>
      </c>
      <c r="G8757" t="s">
        <v>32</v>
      </c>
      <c r="H8757" t="s">
        <v>15</v>
      </c>
      <c r="I8757">
        <v>20</v>
      </c>
      <c r="J8757">
        <v>0.60237929999999995</v>
      </c>
      <c r="K8757">
        <v>0.59361176999999998</v>
      </c>
      <c r="L8757">
        <v>8.7675300000000008E-3</v>
      </c>
      <c r="M8757">
        <v>1.4554839999999999E-2</v>
      </c>
      <c r="N8757">
        <v>75.677389000000005</v>
      </c>
      <c r="O8757">
        <v>75.967736000000002</v>
      </c>
      <c r="P8757">
        <v>4.5684499999999999E-3</v>
      </c>
      <c r="Q8757">
        <v>1.2531E-3</v>
      </c>
      <c r="R8757">
        <v>2.9128299999999999E-3</v>
      </c>
      <c r="S8757">
        <v>6.3718300000000002E-3</v>
      </c>
      <c r="T8757">
        <v>8.7675300000000008E-3</v>
      </c>
      <c r="U8757">
        <v>1.116323E-2</v>
      </c>
      <c r="V8757">
        <v>1.462224E-2</v>
      </c>
      <c r="W8757">
        <v>1.628197E-2</v>
      </c>
    </row>
    <row r="8758" spans="1:23" x14ac:dyDescent="0.2">
      <c r="A8758" t="s">
        <v>10118</v>
      </c>
      <c r="B8758" t="s">
        <v>67</v>
      </c>
      <c r="C8758" t="s">
        <v>58</v>
      </c>
      <c r="D8758" t="s">
        <v>25</v>
      </c>
      <c r="E8758" t="s">
        <v>5652</v>
      </c>
      <c r="F8758" t="s">
        <v>64</v>
      </c>
      <c r="G8758" t="s">
        <v>32</v>
      </c>
      <c r="H8758" t="s">
        <v>15</v>
      </c>
      <c r="I8758">
        <v>21</v>
      </c>
      <c r="J8758">
        <v>0.56284007000000003</v>
      </c>
      <c r="K8758">
        <v>0.55264489999999999</v>
      </c>
      <c r="L8758">
        <v>1.019517E-2</v>
      </c>
      <c r="M8758">
        <v>1.8113799999999999E-2</v>
      </c>
      <c r="N8758">
        <v>72.691153</v>
      </c>
      <c r="O8758">
        <v>75.967736000000002</v>
      </c>
      <c r="P8758">
        <v>5.7144099999999996E-3</v>
      </c>
      <c r="Q8758">
        <v>7.9580999999999999E-4</v>
      </c>
      <c r="R8758">
        <v>2.8718699999999999E-3</v>
      </c>
      <c r="S8758">
        <v>7.1985299999999999E-3</v>
      </c>
      <c r="T8758">
        <v>1.019517E-2</v>
      </c>
      <c r="U8758">
        <v>1.319181E-2</v>
      </c>
      <c r="V8758">
        <v>1.7518479999999999E-2</v>
      </c>
      <c r="W8758">
        <v>1.9594529999999999E-2</v>
      </c>
    </row>
    <row r="8759" spans="1:23" x14ac:dyDescent="0.2">
      <c r="A8759" t="s">
        <v>10119</v>
      </c>
      <c r="B8759" t="s">
        <v>67</v>
      </c>
      <c r="C8759" t="s">
        <v>58</v>
      </c>
      <c r="D8759" t="s">
        <v>25</v>
      </c>
      <c r="E8759" t="s">
        <v>5652</v>
      </c>
      <c r="F8759" t="s">
        <v>64</v>
      </c>
      <c r="G8759" t="s">
        <v>32</v>
      </c>
      <c r="H8759" t="s">
        <v>14</v>
      </c>
      <c r="I8759">
        <v>22</v>
      </c>
      <c r="J8759">
        <v>0.49497319000000001</v>
      </c>
      <c r="K8759">
        <v>0.49337703999999999</v>
      </c>
      <c r="L8759">
        <v>1.59614E-3</v>
      </c>
      <c r="M8759">
        <v>3.22471E-3</v>
      </c>
      <c r="N8759">
        <v>69.921289999999999</v>
      </c>
      <c r="O8759">
        <v>75.967736000000002</v>
      </c>
      <c r="P8759">
        <v>5.2861699999999998E-3</v>
      </c>
      <c r="Q8759">
        <v>-7.0988199999999996E-3</v>
      </c>
      <c r="R8759">
        <v>-5.17835E-3</v>
      </c>
      <c r="S8759">
        <v>-1.17592E-3</v>
      </c>
      <c r="T8759">
        <v>1.59614E-3</v>
      </c>
      <c r="U8759">
        <v>4.36821E-3</v>
      </c>
      <c r="V8759">
        <v>8.3706400000000004E-3</v>
      </c>
      <c r="W8759">
        <v>1.0291109999999999E-2</v>
      </c>
    </row>
    <row r="8760" spans="1:23" x14ac:dyDescent="0.2">
      <c r="A8760" t="s">
        <v>10120</v>
      </c>
      <c r="B8760" t="s">
        <v>67</v>
      </c>
      <c r="C8760" t="s">
        <v>58</v>
      </c>
      <c r="D8760" t="s">
        <v>25</v>
      </c>
      <c r="E8760" t="s">
        <v>5652</v>
      </c>
      <c r="F8760" t="s">
        <v>64</v>
      </c>
      <c r="G8760" t="s">
        <v>32</v>
      </c>
      <c r="H8760" t="s">
        <v>14</v>
      </c>
      <c r="I8760">
        <v>23</v>
      </c>
      <c r="J8760">
        <v>0.40922172000000001</v>
      </c>
      <c r="K8760">
        <v>0.40837075</v>
      </c>
      <c r="L8760">
        <v>8.5097000000000005E-4</v>
      </c>
      <c r="M8760">
        <v>2.0794699999999999E-3</v>
      </c>
      <c r="N8760">
        <v>67.744775000000004</v>
      </c>
      <c r="O8760">
        <v>75.967736000000002</v>
      </c>
      <c r="P8760">
        <v>4.29678E-3</v>
      </c>
      <c r="Q8760">
        <v>-6.21661E-3</v>
      </c>
      <c r="R8760">
        <v>-4.6555800000000003E-3</v>
      </c>
      <c r="S8760">
        <v>-1.4022699999999999E-3</v>
      </c>
      <c r="T8760">
        <v>8.5097000000000005E-4</v>
      </c>
      <c r="U8760">
        <v>3.1042000000000001E-3</v>
      </c>
      <c r="V8760">
        <v>6.3575100000000002E-3</v>
      </c>
      <c r="W8760">
        <v>7.91854E-3</v>
      </c>
    </row>
    <row r="8761" spans="1:23" x14ac:dyDescent="0.2">
      <c r="A8761" t="s">
        <v>10121</v>
      </c>
      <c r="B8761" t="s">
        <v>67</v>
      </c>
      <c r="C8761" t="s">
        <v>58</v>
      </c>
      <c r="D8761" t="s">
        <v>25</v>
      </c>
      <c r="E8761" t="s">
        <v>5652</v>
      </c>
      <c r="F8761" t="s">
        <v>64</v>
      </c>
      <c r="G8761" t="s">
        <v>32</v>
      </c>
      <c r="H8761" t="s">
        <v>14</v>
      </c>
      <c r="I8761">
        <v>24</v>
      </c>
      <c r="J8761">
        <v>0.33229152000000001</v>
      </c>
      <c r="K8761">
        <v>0.33369408</v>
      </c>
      <c r="L8761">
        <v>-1.40256E-3</v>
      </c>
      <c r="M8761">
        <v>-4.2208599999999999E-3</v>
      </c>
      <c r="N8761">
        <v>65.132210000000001</v>
      </c>
      <c r="O8761">
        <v>75.967736000000002</v>
      </c>
      <c r="P8761">
        <v>3.6733299999999998E-3</v>
      </c>
      <c r="Q8761">
        <v>-7.4446499999999997E-3</v>
      </c>
      <c r="R8761">
        <v>-6.1101200000000001E-3</v>
      </c>
      <c r="S8761">
        <v>-3.32885E-3</v>
      </c>
      <c r="T8761">
        <v>-1.40256E-3</v>
      </c>
      <c r="U8761">
        <v>5.2373999999999997E-4</v>
      </c>
      <c r="V8761">
        <v>3.3050100000000002E-3</v>
      </c>
      <c r="W8761">
        <v>4.6395400000000002E-3</v>
      </c>
    </row>
    <row r="8762" spans="1:23" x14ac:dyDescent="0.2">
      <c r="A8762" t="s">
        <v>4364</v>
      </c>
      <c r="B8762" t="s">
        <v>67</v>
      </c>
      <c r="C8762" t="s">
        <v>58</v>
      </c>
      <c r="D8762" t="s">
        <v>25</v>
      </c>
      <c r="E8762" t="s">
        <v>66</v>
      </c>
      <c r="F8762" t="s">
        <v>63</v>
      </c>
      <c r="G8762" t="s">
        <v>32</v>
      </c>
      <c r="H8762" t="s">
        <v>13</v>
      </c>
      <c r="I8762">
        <v>1</v>
      </c>
      <c r="J8762">
        <v>0.65847639999999996</v>
      </c>
      <c r="K8762">
        <v>0.69658443000000003</v>
      </c>
      <c r="L8762">
        <v>-3.8108030000000001E-2</v>
      </c>
      <c r="M8762">
        <v>-5.7873040000000001E-2</v>
      </c>
      <c r="N8762">
        <v>64.179512000000003</v>
      </c>
      <c r="O8762">
        <v>75.582937000000001</v>
      </c>
      <c r="P8762">
        <v>1.8109219999999999E-2</v>
      </c>
      <c r="Q8762">
        <v>-6.7895049999999998E-2</v>
      </c>
      <c r="R8762">
        <v>-6.1315939999999999E-2</v>
      </c>
      <c r="S8762">
        <v>-4.7604519999999997E-2</v>
      </c>
      <c r="T8762">
        <v>-3.8108030000000001E-2</v>
      </c>
      <c r="U8762">
        <v>-2.8611540000000001E-2</v>
      </c>
      <c r="V8762">
        <v>-1.4900129999999999E-2</v>
      </c>
      <c r="W8762">
        <v>-8.3210100000000002E-3</v>
      </c>
    </row>
    <row r="8763" spans="1:23" x14ac:dyDescent="0.2">
      <c r="A8763" t="s">
        <v>4365</v>
      </c>
      <c r="B8763" t="s">
        <v>67</v>
      </c>
      <c r="C8763" t="s">
        <v>58</v>
      </c>
      <c r="D8763" t="s">
        <v>25</v>
      </c>
      <c r="E8763" t="s">
        <v>66</v>
      </c>
      <c r="F8763" t="s">
        <v>63</v>
      </c>
      <c r="G8763" t="s">
        <v>32</v>
      </c>
      <c r="H8763" t="s">
        <v>13</v>
      </c>
      <c r="I8763">
        <v>2</v>
      </c>
      <c r="J8763">
        <v>0.61682009000000004</v>
      </c>
      <c r="K8763">
        <v>0.66055786999999999</v>
      </c>
      <c r="L8763">
        <v>-4.3737779999999997E-2</v>
      </c>
      <c r="M8763">
        <v>-7.0908479999999996E-2</v>
      </c>
      <c r="N8763">
        <v>63.487015</v>
      </c>
      <c r="O8763">
        <v>75.582937000000001</v>
      </c>
      <c r="P8763">
        <v>2.13847E-2</v>
      </c>
      <c r="Q8763">
        <v>-7.8912469999999998E-2</v>
      </c>
      <c r="R8763">
        <v>-7.1143369999999997E-2</v>
      </c>
      <c r="S8763">
        <v>-5.4951920000000001E-2</v>
      </c>
      <c r="T8763">
        <v>-4.3737779999999997E-2</v>
      </c>
      <c r="U8763">
        <v>-3.2523629999999998E-2</v>
      </c>
      <c r="V8763">
        <v>-1.6332180000000002E-2</v>
      </c>
      <c r="W8763">
        <v>-8.5630800000000007E-3</v>
      </c>
    </row>
    <row r="8764" spans="1:23" x14ac:dyDescent="0.2">
      <c r="A8764" t="s">
        <v>4366</v>
      </c>
      <c r="B8764" t="s">
        <v>67</v>
      </c>
      <c r="C8764" t="s">
        <v>58</v>
      </c>
      <c r="D8764" t="s">
        <v>25</v>
      </c>
      <c r="E8764" t="s">
        <v>66</v>
      </c>
      <c r="F8764" t="s">
        <v>63</v>
      </c>
      <c r="G8764" t="s">
        <v>32</v>
      </c>
      <c r="H8764" t="s">
        <v>13</v>
      </c>
      <c r="I8764">
        <v>3</v>
      </c>
      <c r="J8764">
        <v>0.56990644999999995</v>
      </c>
      <c r="K8764">
        <v>0.61962788999999996</v>
      </c>
      <c r="L8764">
        <v>-4.972145E-2</v>
      </c>
      <c r="M8764">
        <v>-8.7244929999999998E-2</v>
      </c>
      <c r="N8764">
        <v>62.954278000000002</v>
      </c>
      <c r="O8764">
        <v>75.582937000000001</v>
      </c>
      <c r="P8764">
        <v>2.387152E-2</v>
      </c>
      <c r="Q8764">
        <v>-8.8986609999999994E-2</v>
      </c>
      <c r="R8764">
        <v>-8.0314029999999995E-2</v>
      </c>
      <c r="S8764">
        <v>-6.223969E-2</v>
      </c>
      <c r="T8764">
        <v>-4.972145E-2</v>
      </c>
      <c r="U8764">
        <v>-3.720321E-2</v>
      </c>
      <c r="V8764">
        <v>-1.9128860000000001E-2</v>
      </c>
      <c r="W8764">
        <v>-1.045628E-2</v>
      </c>
    </row>
    <row r="8765" spans="1:23" x14ac:dyDescent="0.2">
      <c r="A8765" t="s">
        <v>4367</v>
      </c>
      <c r="B8765" t="s">
        <v>67</v>
      </c>
      <c r="C8765" t="s">
        <v>58</v>
      </c>
      <c r="D8765" t="s">
        <v>25</v>
      </c>
      <c r="E8765" t="s">
        <v>66</v>
      </c>
      <c r="F8765" t="s">
        <v>63</v>
      </c>
      <c r="G8765" t="s">
        <v>32</v>
      </c>
      <c r="H8765" t="s">
        <v>13</v>
      </c>
      <c r="I8765">
        <v>4</v>
      </c>
      <c r="J8765">
        <v>0.52481783999999998</v>
      </c>
      <c r="K8765">
        <v>0.60676337999999996</v>
      </c>
      <c r="L8765">
        <v>-8.1945539999999997E-2</v>
      </c>
      <c r="M8765">
        <v>-0.15614091999999999</v>
      </c>
      <c r="N8765">
        <v>62.187759</v>
      </c>
      <c r="O8765">
        <v>75.582937000000001</v>
      </c>
      <c r="P8765">
        <v>1.9278690000000001E-2</v>
      </c>
      <c r="Q8765">
        <v>-0.11365617</v>
      </c>
      <c r="R8765">
        <v>-0.10665218</v>
      </c>
      <c r="S8765">
        <v>-9.2055300000000007E-2</v>
      </c>
      <c r="T8765">
        <v>-8.1945539999999997E-2</v>
      </c>
      <c r="U8765">
        <v>-7.1835780000000002E-2</v>
      </c>
      <c r="V8765">
        <v>-5.7238900000000002E-2</v>
      </c>
      <c r="W8765">
        <v>-5.0234910000000001E-2</v>
      </c>
    </row>
    <row r="8766" spans="1:23" x14ac:dyDescent="0.2">
      <c r="A8766" t="s">
        <v>4368</v>
      </c>
      <c r="B8766" t="s">
        <v>67</v>
      </c>
      <c r="C8766" t="s">
        <v>58</v>
      </c>
      <c r="D8766" t="s">
        <v>25</v>
      </c>
      <c r="E8766" t="s">
        <v>66</v>
      </c>
      <c r="F8766" t="s">
        <v>63</v>
      </c>
      <c r="G8766" t="s">
        <v>32</v>
      </c>
      <c r="H8766" t="s">
        <v>13</v>
      </c>
      <c r="I8766">
        <v>5</v>
      </c>
      <c r="J8766">
        <v>0.52647003000000003</v>
      </c>
      <c r="K8766">
        <v>0.57962935000000004</v>
      </c>
      <c r="L8766">
        <v>-5.3159320000000003E-2</v>
      </c>
      <c r="M8766">
        <v>-0.10097312</v>
      </c>
      <c r="N8766">
        <v>62.046790999999999</v>
      </c>
      <c r="O8766">
        <v>75.582937000000001</v>
      </c>
      <c r="P8766">
        <v>1.9043879999999999E-2</v>
      </c>
      <c r="Q8766">
        <v>-8.4483719999999998E-2</v>
      </c>
      <c r="R8766">
        <v>-7.7565040000000002E-2</v>
      </c>
      <c r="S8766">
        <v>-6.3145939999999998E-2</v>
      </c>
      <c r="T8766">
        <v>-5.3159320000000003E-2</v>
      </c>
      <c r="U8766">
        <v>-4.3172700000000001E-2</v>
      </c>
      <c r="V8766">
        <v>-2.8753609999999999E-2</v>
      </c>
      <c r="W8766">
        <v>-2.1834920000000001E-2</v>
      </c>
    </row>
    <row r="8767" spans="1:23" x14ac:dyDescent="0.2">
      <c r="A8767" t="s">
        <v>4369</v>
      </c>
      <c r="B8767" t="s">
        <v>67</v>
      </c>
      <c r="C8767" t="s">
        <v>58</v>
      </c>
      <c r="D8767" t="s">
        <v>25</v>
      </c>
      <c r="E8767" t="s">
        <v>66</v>
      </c>
      <c r="F8767" t="s">
        <v>63</v>
      </c>
      <c r="G8767" t="s">
        <v>32</v>
      </c>
      <c r="H8767" t="s">
        <v>13</v>
      </c>
      <c r="I8767">
        <v>6</v>
      </c>
      <c r="J8767">
        <v>0.58886318999999998</v>
      </c>
      <c r="K8767">
        <v>0.63058608000000005</v>
      </c>
      <c r="L8767">
        <v>-4.1722889999999999E-2</v>
      </c>
      <c r="M8767">
        <v>-7.0853280000000005E-2</v>
      </c>
      <c r="N8767">
        <v>62.531084</v>
      </c>
      <c r="O8767">
        <v>75.582937000000001</v>
      </c>
      <c r="P8767">
        <v>2.2081170000000001E-2</v>
      </c>
      <c r="Q8767">
        <v>-7.8043180000000004E-2</v>
      </c>
      <c r="R8767">
        <v>-7.0021040000000007E-2</v>
      </c>
      <c r="S8767">
        <v>-5.3302259999999997E-2</v>
      </c>
      <c r="T8767">
        <v>-4.1722889999999999E-2</v>
      </c>
      <c r="U8767">
        <v>-3.0143509999999998E-2</v>
      </c>
      <c r="V8767">
        <v>-1.3424739999999999E-2</v>
      </c>
      <c r="W8767">
        <v>-5.4025999999999996E-3</v>
      </c>
    </row>
    <row r="8768" spans="1:23" x14ac:dyDescent="0.2">
      <c r="A8768" t="s">
        <v>4370</v>
      </c>
      <c r="B8768" t="s">
        <v>67</v>
      </c>
      <c r="C8768" t="s">
        <v>58</v>
      </c>
      <c r="D8768" t="s">
        <v>25</v>
      </c>
      <c r="E8768" t="s">
        <v>66</v>
      </c>
      <c r="F8768" t="s">
        <v>63</v>
      </c>
      <c r="G8768" t="s">
        <v>32</v>
      </c>
      <c r="H8768" t="s">
        <v>14</v>
      </c>
      <c r="I8768">
        <v>7</v>
      </c>
      <c r="J8768">
        <v>0.62519568999999997</v>
      </c>
      <c r="K8768">
        <v>0.72218607999999995</v>
      </c>
      <c r="L8768">
        <v>-9.6990389999999996E-2</v>
      </c>
      <c r="M8768">
        <v>-0.15513605999999999</v>
      </c>
      <c r="N8768">
        <v>62.371301000000003</v>
      </c>
      <c r="O8768">
        <v>75.582937000000001</v>
      </c>
      <c r="P8768">
        <v>2.213567E-2</v>
      </c>
      <c r="Q8768">
        <v>-0.13340033000000001</v>
      </c>
      <c r="R8768">
        <v>-0.12535840000000001</v>
      </c>
      <c r="S8768">
        <v>-0.10859835</v>
      </c>
      <c r="T8768">
        <v>-9.6990389999999996E-2</v>
      </c>
      <c r="U8768">
        <v>-8.5382440000000004E-2</v>
      </c>
      <c r="V8768">
        <v>-6.8622390000000005E-2</v>
      </c>
      <c r="W8768">
        <v>-6.0580460000000003E-2</v>
      </c>
    </row>
    <row r="8769" spans="1:23" x14ac:dyDescent="0.2">
      <c r="A8769" t="s">
        <v>4371</v>
      </c>
      <c r="B8769" t="s">
        <v>67</v>
      </c>
      <c r="C8769" t="s">
        <v>58</v>
      </c>
      <c r="D8769" t="s">
        <v>25</v>
      </c>
      <c r="E8769" t="s">
        <v>66</v>
      </c>
      <c r="F8769" t="s">
        <v>63</v>
      </c>
      <c r="G8769" t="s">
        <v>32</v>
      </c>
      <c r="H8769" t="s">
        <v>14</v>
      </c>
      <c r="I8769">
        <v>8</v>
      </c>
      <c r="J8769">
        <v>0.43915841</v>
      </c>
      <c r="K8769">
        <v>0.52149743000000004</v>
      </c>
      <c r="L8769">
        <v>-8.2339010000000004E-2</v>
      </c>
      <c r="M8769">
        <v>-0.18749273</v>
      </c>
      <c r="N8769">
        <v>64.205078999999998</v>
      </c>
      <c r="O8769">
        <v>75.582937000000001</v>
      </c>
      <c r="P8769">
        <v>2.4484120000000002E-2</v>
      </c>
      <c r="Q8769">
        <v>-0.12261180000000001</v>
      </c>
      <c r="R8769">
        <v>-0.11371667000000001</v>
      </c>
      <c r="S8769">
        <v>-9.5178499999999999E-2</v>
      </c>
      <c r="T8769">
        <v>-8.2339010000000004E-2</v>
      </c>
      <c r="U8769">
        <v>-6.9499530000000004E-2</v>
      </c>
      <c r="V8769">
        <v>-5.0961350000000002E-2</v>
      </c>
      <c r="W8769">
        <v>-4.2066220000000001E-2</v>
      </c>
    </row>
    <row r="8770" spans="1:23" x14ac:dyDescent="0.2">
      <c r="A8770" t="s">
        <v>4372</v>
      </c>
      <c r="B8770" t="s">
        <v>67</v>
      </c>
      <c r="C8770" t="s">
        <v>58</v>
      </c>
      <c r="D8770" t="s">
        <v>25</v>
      </c>
      <c r="E8770" t="s">
        <v>66</v>
      </c>
      <c r="F8770" t="s">
        <v>63</v>
      </c>
      <c r="G8770" t="s">
        <v>32</v>
      </c>
      <c r="H8770" t="s">
        <v>14</v>
      </c>
      <c r="I8770">
        <v>9</v>
      </c>
      <c r="J8770">
        <v>-0.17092104</v>
      </c>
      <c r="K8770">
        <v>-7.5482060000000004E-2</v>
      </c>
      <c r="L8770">
        <v>-9.5438980000000007E-2</v>
      </c>
      <c r="M8770">
        <v>0.55838054000000004</v>
      </c>
      <c r="N8770">
        <v>71.487887999999998</v>
      </c>
      <c r="O8770">
        <v>75.582937000000001</v>
      </c>
      <c r="P8770">
        <v>3.2913869999999998E-2</v>
      </c>
      <c r="Q8770">
        <v>-0.14957749000000001</v>
      </c>
      <c r="R8770">
        <v>-0.13761981000000001</v>
      </c>
      <c r="S8770">
        <v>-0.11269904</v>
      </c>
      <c r="T8770">
        <v>-9.5438980000000007E-2</v>
      </c>
      <c r="U8770">
        <v>-7.8178929999999994E-2</v>
      </c>
      <c r="V8770">
        <v>-5.3258159999999999E-2</v>
      </c>
      <c r="W8770">
        <v>-4.1300480000000001E-2</v>
      </c>
    </row>
    <row r="8771" spans="1:23" x14ac:dyDescent="0.2">
      <c r="A8771" t="s">
        <v>4373</v>
      </c>
      <c r="B8771" t="s">
        <v>67</v>
      </c>
      <c r="C8771" t="s">
        <v>58</v>
      </c>
      <c r="D8771" t="s">
        <v>25</v>
      </c>
      <c r="E8771" t="s">
        <v>66</v>
      </c>
      <c r="F8771" t="s">
        <v>63</v>
      </c>
      <c r="G8771" t="s">
        <v>32</v>
      </c>
      <c r="H8771" t="s">
        <v>14</v>
      </c>
      <c r="I8771">
        <v>10</v>
      </c>
      <c r="J8771">
        <v>-0.86506108000000004</v>
      </c>
      <c r="K8771" s="1">
        <v>-0.83780343000000002</v>
      </c>
      <c r="L8771">
        <v>-2.7257650000000001E-2</v>
      </c>
      <c r="M8771">
        <v>3.1509509999999998E-2</v>
      </c>
      <c r="N8771">
        <v>79.554123000000004</v>
      </c>
      <c r="O8771">
        <v>75.582937000000001</v>
      </c>
      <c r="P8771">
        <v>6.8677580000000002E-2</v>
      </c>
      <c r="Q8771">
        <v>-0.14022221000000001</v>
      </c>
      <c r="R8771">
        <v>-0.1152715</v>
      </c>
      <c r="S8771">
        <v>-6.3272209999999995E-2</v>
      </c>
      <c r="T8771">
        <v>-2.7257650000000001E-2</v>
      </c>
      <c r="U8771">
        <v>8.7569099999999997E-3</v>
      </c>
      <c r="V8771">
        <v>6.0756200000000003E-2</v>
      </c>
      <c r="W8771">
        <v>8.5706909999999997E-2</v>
      </c>
    </row>
    <row r="8772" spans="1:23" x14ac:dyDescent="0.2">
      <c r="A8772" t="s">
        <v>4374</v>
      </c>
      <c r="B8772" t="s">
        <v>67</v>
      </c>
      <c r="C8772" t="s">
        <v>58</v>
      </c>
      <c r="D8772" t="s">
        <v>25</v>
      </c>
      <c r="E8772" t="s">
        <v>66</v>
      </c>
      <c r="F8772" t="s">
        <v>63</v>
      </c>
      <c r="G8772" t="s">
        <v>32</v>
      </c>
      <c r="H8772" t="s">
        <v>14</v>
      </c>
      <c r="I8772">
        <v>11</v>
      </c>
      <c r="J8772">
        <v>-1.4003361000000001</v>
      </c>
      <c r="K8772">
        <v>-1.3558452999999999</v>
      </c>
      <c r="L8772">
        <v>-4.4490740000000001E-2</v>
      </c>
      <c r="M8772">
        <v>3.1771479999999998E-2</v>
      </c>
      <c r="N8772">
        <v>86.776832999999996</v>
      </c>
      <c r="O8772">
        <v>75.582937000000001</v>
      </c>
      <c r="P8772">
        <v>7.9377710000000004E-2</v>
      </c>
      <c r="Q8772">
        <v>-0.17505546999999999</v>
      </c>
      <c r="R8772">
        <v>-0.14621738000000001</v>
      </c>
      <c r="S8772">
        <v>-8.6116460000000006E-2</v>
      </c>
      <c r="T8772">
        <v>-4.4490740000000001E-2</v>
      </c>
      <c r="U8772">
        <v>-2.8650300000000002E-3</v>
      </c>
      <c r="V8772">
        <v>5.7235889999999998E-2</v>
      </c>
      <c r="W8772">
        <v>8.6073979999999994E-2</v>
      </c>
    </row>
    <row r="8773" spans="1:23" x14ac:dyDescent="0.2">
      <c r="A8773" t="s">
        <v>4375</v>
      </c>
      <c r="B8773" t="s">
        <v>67</v>
      </c>
      <c r="C8773" t="s">
        <v>58</v>
      </c>
      <c r="D8773" t="s">
        <v>25</v>
      </c>
      <c r="E8773" t="s">
        <v>66</v>
      </c>
      <c r="F8773" t="s">
        <v>63</v>
      </c>
      <c r="G8773" t="s">
        <v>32</v>
      </c>
      <c r="H8773" t="s">
        <v>14</v>
      </c>
      <c r="I8773">
        <v>12</v>
      </c>
      <c r="J8773">
        <v>-1.4743936</v>
      </c>
      <c r="K8773">
        <v>-1.4589494000000001</v>
      </c>
      <c r="L8773">
        <v>-1.544424E-2</v>
      </c>
      <c r="M8773">
        <v>1.047498E-2</v>
      </c>
      <c r="N8773">
        <v>90.486239999999995</v>
      </c>
      <c r="O8773">
        <v>75.582937000000001</v>
      </c>
      <c r="P8773">
        <v>7.4214580000000002E-2</v>
      </c>
      <c r="Q8773">
        <v>-0.13751637</v>
      </c>
      <c r="R8773">
        <v>-0.11055405</v>
      </c>
      <c r="S8773">
        <v>-5.4362399999999998E-2</v>
      </c>
      <c r="T8773">
        <v>-1.544424E-2</v>
      </c>
      <c r="U8773">
        <v>2.347393E-2</v>
      </c>
      <c r="V8773">
        <v>7.966558E-2</v>
      </c>
      <c r="W8773">
        <v>0.10662789</v>
      </c>
    </row>
    <row r="8774" spans="1:23" x14ac:dyDescent="0.2">
      <c r="A8774" t="s">
        <v>4376</v>
      </c>
      <c r="B8774" t="s">
        <v>67</v>
      </c>
      <c r="C8774" t="s">
        <v>58</v>
      </c>
      <c r="D8774" t="s">
        <v>25</v>
      </c>
      <c r="E8774" t="s">
        <v>66</v>
      </c>
      <c r="F8774" t="s">
        <v>63</v>
      </c>
      <c r="G8774" t="s">
        <v>32</v>
      </c>
      <c r="H8774" t="s">
        <v>14</v>
      </c>
      <c r="I8774">
        <v>13</v>
      </c>
      <c r="J8774">
        <v>-1.2198530000000001</v>
      </c>
      <c r="K8774">
        <v>-1.2235761000000001</v>
      </c>
      <c r="L8774">
        <v>3.7231500000000002E-3</v>
      </c>
      <c r="M8774">
        <v>-3.0521300000000001E-3</v>
      </c>
      <c r="N8774">
        <v>91.656358999999995</v>
      </c>
      <c r="O8774">
        <v>75.582937000000001</v>
      </c>
      <c r="P8774">
        <v>7.2860690000000006E-2</v>
      </c>
      <c r="Q8774">
        <v>-0.11612202000000001</v>
      </c>
      <c r="R8774">
        <v>-8.9651579999999995E-2</v>
      </c>
      <c r="S8774">
        <v>-3.448503E-2</v>
      </c>
      <c r="T8774">
        <v>3.7231500000000002E-3</v>
      </c>
      <c r="U8774">
        <v>4.1931330000000003E-2</v>
      </c>
      <c r="V8774">
        <v>9.7097879999999998E-2</v>
      </c>
      <c r="W8774">
        <v>0.12356832</v>
      </c>
    </row>
    <row r="8775" spans="1:23" x14ac:dyDescent="0.2">
      <c r="A8775" t="s">
        <v>4377</v>
      </c>
      <c r="B8775" t="s">
        <v>67</v>
      </c>
      <c r="C8775" t="s">
        <v>58</v>
      </c>
      <c r="D8775" t="s">
        <v>25</v>
      </c>
      <c r="E8775" t="s">
        <v>66</v>
      </c>
      <c r="F8775" t="s">
        <v>63</v>
      </c>
      <c r="G8775" t="s">
        <v>32</v>
      </c>
      <c r="H8775" t="s">
        <v>14</v>
      </c>
      <c r="I8775">
        <v>14</v>
      </c>
      <c r="J8775">
        <v>-0.90326103000000002</v>
      </c>
      <c r="K8775">
        <v>-0.91471256000000001</v>
      </c>
      <c r="L8775">
        <v>1.145153E-2</v>
      </c>
      <c r="M8775">
        <v>-1.267799E-2</v>
      </c>
      <c r="N8775">
        <v>91.949937000000006</v>
      </c>
      <c r="O8775">
        <v>75.582937000000001</v>
      </c>
      <c r="P8775">
        <v>8.1654080000000004E-2</v>
      </c>
      <c r="Q8775">
        <v>-0.12285749</v>
      </c>
      <c r="R8775">
        <v>-9.319239E-2</v>
      </c>
      <c r="S8775">
        <v>-3.1367909999999999E-2</v>
      </c>
      <c r="T8775">
        <v>1.145153E-2</v>
      </c>
      <c r="U8775">
        <v>5.4270970000000002E-2</v>
      </c>
      <c r="V8775">
        <v>0.11609545</v>
      </c>
      <c r="W8775">
        <v>0.14576054999999999</v>
      </c>
    </row>
    <row r="8776" spans="1:23" x14ac:dyDescent="0.2">
      <c r="A8776" t="s">
        <v>4378</v>
      </c>
      <c r="B8776" t="s">
        <v>67</v>
      </c>
      <c r="C8776" t="s">
        <v>58</v>
      </c>
      <c r="D8776" t="s">
        <v>25</v>
      </c>
      <c r="E8776" t="s">
        <v>66</v>
      </c>
      <c r="F8776" t="s">
        <v>63</v>
      </c>
      <c r="G8776" t="s">
        <v>32</v>
      </c>
      <c r="H8776" t="s">
        <v>14</v>
      </c>
      <c r="I8776">
        <v>15</v>
      </c>
      <c r="J8776">
        <v>-0.54605093999999998</v>
      </c>
      <c r="K8776">
        <v>-0.57049207999999996</v>
      </c>
      <c r="L8776">
        <v>2.444114E-2</v>
      </c>
      <c r="M8776">
        <v>-4.4759809999999997E-2</v>
      </c>
      <c r="N8776">
        <v>91.410477</v>
      </c>
      <c r="O8776">
        <v>75.582937000000001</v>
      </c>
      <c r="P8776">
        <v>6.4488649999999995E-2</v>
      </c>
      <c r="Q8776">
        <v>-8.1633250000000004E-2</v>
      </c>
      <c r="R8776">
        <v>-5.8204390000000002E-2</v>
      </c>
      <c r="S8776">
        <v>-9.3767399999999997E-3</v>
      </c>
      <c r="T8776">
        <v>2.444114E-2</v>
      </c>
      <c r="U8776">
        <v>5.8259020000000002E-2</v>
      </c>
      <c r="V8776">
        <v>0.10708666</v>
      </c>
      <c r="W8776">
        <v>0.13051552</v>
      </c>
    </row>
    <row r="8777" spans="1:23" x14ac:dyDescent="0.2">
      <c r="A8777" t="s">
        <v>4379</v>
      </c>
      <c r="B8777" t="s">
        <v>67</v>
      </c>
      <c r="C8777" t="s">
        <v>58</v>
      </c>
      <c r="D8777" t="s">
        <v>25</v>
      </c>
      <c r="E8777" t="s">
        <v>66</v>
      </c>
      <c r="F8777" t="s">
        <v>63</v>
      </c>
      <c r="G8777" t="s">
        <v>32</v>
      </c>
      <c r="H8777" t="s">
        <v>14</v>
      </c>
      <c r="I8777">
        <v>16</v>
      </c>
      <c r="J8777">
        <v>9.2910220000000002E-2</v>
      </c>
      <c r="K8777">
        <v>9.2265109999999997E-2</v>
      </c>
      <c r="L8777">
        <v>6.4510999999999995E-4</v>
      </c>
      <c r="M8777">
        <v>6.9433699999999999E-3</v>
      </c>
      <c r="N8777">
        <v>89.731544</v>
      </c>
      <c r="O8777">
        <v>75.582937000000001</v>
      </c>
      <c r="P8777">
        <v>5.0789420000000002E-2</v>
      </c>
      <c r="Q8777">
        <v>-8.2896059999999994E-2</v>
      </c>
      <c r="R8777">
        <v>-6.4444150000000006E-2</v>
      </c>
      <c r="S8777">
        <v>-2.5988890000000001E-2</v>
      </c>
      <c r="T8777">
        <v>6.4510999999999995E-4</v>
      </c>
      <c r="U8777">
        <v>2.7279109999999999E-2</v>
      </c>
      <c r="V8777">
        <v>6.573437E-2</v>
      </c>
      <c r="W8777">
        <v>8.4186280000000002E-2</v>
      </c>
    </row>
    <row r="8778" spans="1:23" x14ac:dyDescent="0.2">
      <c r="A8778" t="s">
        <v>4380</v>
      </c>
      <c r="B8778" t="s">
        <v>67</v>
      </c>
      <c r="C8778" t="s">
        <v>58</v>
      </c>
      <c r="D8778" t="s">
        <v>25</v>
      </c>
      <c r="E8778" t="s">
        <v>66</v>
      </c>
      <c r="F8778" t="s">
        <v>63</v>
      </c>
      <c r="G8778" t="s">
        <v>32</v>
      </c>
      <c r="H8778" t="s">
        <v>15</v>
      </c>
      <c r="I8778">
        <v>17</v>
      </c>
      <c r="J8778">
        <v>0.76818092999999998</v>
      </c>
      <c r="K8778">
        <v>0.74925125000000004</v>
      </c>
      <c r="L8778">
        <v>1.8929680000000001E-2</v>
      </c>
      <c r="M8778">
        <v>2.4642219999999999E-2</v>
      </c>
      <c r="N8778">
        <v>87.893718000000007</v>
      </c>
      <c r="O8778">
        <v>75.582937000000001</v>
      </c>
      <c r="P8778">
        <v>3.6620189999999997E-2</v>
      </c>
      <c r="Q8778">
        <v>-4.1305170000000002E-2</v>
      </c>
      <c r="R8778">
        <v>-2.8000980000000002E-2</v>
      </c>
      <c r="S8778">
        <v>-2.7396000000000001E-4</v>
      </c>
      <c r="T8778">
        <v>1.8929680000000001E-2</v>
      </c>
      <c r="U8778">
        <v>3.813333E-2</v>
      </c>
      <c r="V8778">
        <v>6.5860340000000003E-2</v>
      </c>
      <c r="W8778">
        <v>7.9164529999999997E-2</v>
      </c>
    </row>
    <row r="8779" spans="1:23" x14ac:dyDescent="0.2">
      <c r="A8779" t="s">
        <v>4381</v>
      </c>
      <c r="B8779" t="s">
        <v>67</v>
      </c>
      <c r="C8779" t="s">
        <v>58</v>
      </c>
      <c r="D8779" t="s">
        <v>25</v>
      </c>
      <c r="E8779" t="s">
        <v>66</v>
      </c>
      <c r="F8779" t="s">
        <v>63</v>
      </c>
      <c r="G8779" t="s">
        <v>32</v>
      </c>
      <c r="H8779" t="s">
        <v>15</v>
      </c>
      <c r="I8779">
        <v>18</v>
      </c>
      <c r="J8779">
        <v>1.0102401000000001</v>
      </c>
      <c r="K8779">
        <v>1.0029763</v>
      </c>
      <c r="L8779">
        <v>7.2637700000000001E-3</v>
      </c>
      <c r="M8779">
        <v>7.1901400000000002E-3</v>
      </c>
      <c r="N8779">
        <v>83.655164999999997</v>
      </c>
      <c r="O8779">
        <v>75.582937000000001</v>
      </c>
      <c r="P8779">
        <v>3.292171E-2</v>
      </c>
      <c r="Q8779">
        <v>-4.688763E-2</v>
      </c>
      <c r="R8779">
        <v>-3.4927100000000003E-2</v>
      </c>
      <c r="S8779">
        <v>-1.000039E-2</v>
      </c>
      <c r="T8779">
        <v>7.2637700000000001E-3</v>
      </c>
      <c r="U8779">
        <v>2.452793E-2</v>
      </c>
      <c r="V8779">
        <v>4.9454640000000001E-2</v>
      </c>
      <c r="W8779">
        <v>6.1415169999999998E-2</v>
      </c>
    </row>
    <row r="8780" spans="1:23" x14ac:dyDescent="0.2">
      <c r="A8780" t="s">
        <v>4382</v>
      </c>
      <c r="B8780" t="s">
        <v>67</v>
      </c>
      <c r="C8780" t="s">
        <v>58</v>
      </c>
      <c r="D8780" t="s">
        <v>25</v>
      </c>
      <c r="E8780" t="s">
        <v>66</v>
      </c>
      <c r="F8780" t="s">
        <v>63</v>
      </c>
      <c r="G8780" t="s">
        <v>32</v>
      </c>
      <c r="H8780" t="s">
        <v>15</v>
      </c>
      <c r="I8780">
        <v>19</v>
      </c>
      <c r="J8780">
        <v>1.2115191000000001</v>
      </c>
      <c r="K8780">
        <v>1.2140263</v>
      </c>
      <c r="L8780">
        <v>-2.5072100000000002E-3</v>
      </c>
      <c r="M8780">
        <v>-2.0694799999999998E-3</v>
      </c>
      <c r="N8780">
        <v>78.256210999999993</v>
      </c>
      <c r="O8780">
        <v>75.582937000000001</v>
      </c>
      <c r="P8780">
        <v>3.269006E-2</v>
      </c>
      <c r="Q8780">
        <v>-5.6277580000000001E-2</v>
      </c>
      <c r="R8780">
        <v>-4.4401210000000003E-2</v>
      </c>
      <c r="S8780">
        <v>-1.9649900000000001E-2</v>
      </c>
      <c r="T8780">
        <v>-2.5072100000000002E-3</v>
      </c>
      <c r="U8780">
        <v>1.4635479999999999E-2</v>
      </c>
      <c r="V8780">
        <v>3.9386789999999998E-2</v>
      </c>
      <c r="W8780">
        <v>5.1263160000000002E-2</v>
      </c>
    </row>
    <row r="8781" spans="1:23" x14ac:dyDescent="0.2">
      <c r="A8781" t="s">
        <v>4383</v>
      </c>
      <c r="B8781" t="s">
        <v>67</v>
      </c>
      <c r="C8781" t="s">
        <v>58</v>
      </c>
      <c r="D8781" t="s">
        <v>25</v>
      </c>
      <c r="E8781" t="s">
        <v>66</v>
      </c>
      <c r="F8781" t="s">
        <v>63</v>
      </c>
      <c r="G8781" t="s">
        <v>32</v>
      </c>
      <c r="H8781" t="s">
        <v>15</v>
      </c>
      <c r="I8781">
        <v>20</v>
      </c>
      <c r="J8781">
        <v>1.2614578000000001</v>
      </c>
      <c r="K8781">
        <v>1.316349</v>
      </c>
      <c r="L8781">
        <v>-5.4891200000000001E-2</v>
      </c>
      <c r="M8781">
        <v>-4.35141E-2</v>
      </c>
      <c r="N8781">
        <v>74.841382999999993</v>
      </c>
      <c r="O8781">
        <v>75.582937000000001</v>
      </c>
      <c r="P8781">
        <v>2.5382330000000002E-2</v>
      </c>
      <c r="Q8781">
        <v>-9.6641420000000006E-2</v>
      </c>
      <c r="R8781">
        <v>-8.7419960000000005E-2</v>
      </c>
      <c r="S8781">
        <v>-6.8201700000000004E-2</v>
      </c>
      <c r="T8781">
        <v>-5.4891200000000001E-2</v>
      </c>
      <c r="U8781">
        <v>-4.1580689999999997E-2</v>
      </c>
      <c r="V8781">
        <v>-2.2362429999999999E-2</v>
      </c>
      <c r="W8781">
        <v>-1.314097E-2</v>
      </c>
    </row>
    <row r="8782" spans="1:23" x14ac:dyDescent="0.2">
      <c r="A8782" t="s">
        <v>4384</v>
      </c>
      <c r="B8782" t="s">
        <v>67</v>
      </c>
      <c r="C8782" t="s">
        <v>58</v>
      </c>
      <c r="D8782" t="s">
        <v>25</v>
      </c>
      <c r="E8782" t="s">
        <v>66</v>
      </c>
      <c r="F8782" t="s">
        <v>63</v>
      </c>
      <c r="G8782" t="s">
        <v>32</v>
      </c>
      <c r="H8782" t="s">
        <v>15</v>
      </c>
      <c r="I8782">
        <v>21</v>
      </c>
      <c r="J8782">
        <v>1.2122834</v>
      </c>
      <c r="K8782">
        <v>1.2897181</v>
      </c>
      <c r="L8782">
        <v>-7.7434649999999994E-2</v>
      </c>
      <c r="M8782">
        <v>-6.3875029999999999E-2</v>
      </c>
      <c r="N8782">
        <v>71.715545000000006</v>
      </c>
      <c r="O8782">
        <v>75.582937000000001</v>
      </c>
      <c r="P8782">
        <v>3.0796799999999999E-2</v>
      </c>
      <c r="Q8782">
        <v>-0.12809087999999999</v>
      </c>
      <c r="R8782">
        <v>-0.11690233999999999</v>
      </c>
      <c r="S8782">
        <v>-9.3584509999999996E-2</v>
      </c>
      <c r="T8782">
        <v>-7.7434649999999994E-2</v>
      </c>
      <c r="U8782">
        <v>-6.1284789999999999E-2</v>
      </c>
      <c r="V8782">
        <v>-3.7966960000000001E-2</v>
      </c>
      <c r="W8782">
        <v>-2.6778420000000001E-2</v>
      </c>
    </row>
    <row r="8783" spans="1:23" x14ac:dyDescent="0.2">
      <c r="A8783" t="s">
        <v>4385</v>
      </c>
      <c r="B8783" t="s">
        <v>67</v>
      </c>
      <c r="C8783" t="s">
        <v>58</v>
      </c>
      <c r="D8783" t="s">
        <v>25</v>
      </c>
      <c r="E8783" t="s">
        <v>66</v>
      </c>
      <c r="F8783" t="s">
        <v>63</v>
      </c>
      <c r="G8783" t="s">
        <v>32</v>
      </c>
      <c r="H8783" t="s">
        <v>14</v>
      </c>
      <c r="I8783">
        <v>22</v>
      </c>
      <c r="J8783">
        <v>1.0781286999999999</v>
      </c>
      <c r="K8783" s="1">
        <v>1.1070310999999999</v>
      </c>
      <c r="L8783">
        <v>-2.8902420000000002E-2</v>
      </c>
      <c r="M8783">
        <v>-2.6807950000000001E-2</v>
      </c>
      <c r="N8783">
        <v>68.467257000000004</v>
      </c>
      <c r="O8783">
        <v>75.582937000000001</v>
      </c>
      <c r="P8783">
        <v>2.7051780000000001E-2</v>
      </c>
      <c r="Q8783">
        <v>-7.3398640000000001E-2</v>
      </c>
      <c r="R8783">
        <v>-6.3570680000000004E-2</v>
      </c>
      <c r="S8783">
        <v>-4.3088389999999997E-2</v>
      </c>
      <c r="T8783">
        <v>-2.8902420000000002E-2</v>
      </c>
      <c r="U8783">
        <v>-1.4716450000000001E-2</v>
      </c>
      <c r="V8783">
        <v>5.7658299999999996E-3</v>
      </c>
      <c r="W8783">
        <v>1.55938E-2</v>
      </c>
    </row>
    <row r="8784" spans="1:23" x14ac:dyDescent="0.2">
      <c r="A8784" t="s">
        <v>4386</v>
      </c>
      <c r="B8784" t="s">
        <v>67</v>
      </c>
      <c r="C8784" t="s">
        <v>58</v>
      </c>
      <c r="D8784" t="s">
        <v>25</v>
      </c>
      <c r="E8784" t="s">
        <v>66</v>
      </c>
      <c r="F8784" t="s">
        <v>63</v>
      </c>
      <c r="G8784" t="s">
        <v>32</v>
      </c>
      <c r="H8784" t="s">
        <v>14</v>
      </c>
      <c r="I8784">
        <v>23</v>
      </c>
      <c r="J8784">
        <v>0.87370881</v>
      </c>
      <c r="K8784">
        <v>0.89908547000000005</v>
      </c>
      <c r="L8784">
        <v>-2.5376659999999999E-2</v>
      </c>
      <c r="M8784">
        <v>-2.9044759999999999E-2</v>
      </c>
      <c r="N8784">
        <v>66.508824000000004</v>
      </c>
      <c r="O8784">
        <v>75.582937000000001</v>
      </c>
      <c r="P8784">
        <v>2.0880699999999999E-2</v>
      </c>
      <c r="Q8784">
        <v>-5.9722360000000002E-2</v>
      </c>
      <c r="R8784">
        <v>-5.2136349999999998E-2</v>
      </c>
      <c r="S8784">
        <v>-3.6326509999999999E-2</v>
      </c>
      <c r="T8784">
        <v>-2.5376659999999999E-2</v>
      </c>
      <c r="U8784">
        <v>-1.442681E-2</v>
      </c>
      <c r="V8784">
        <v>1.3830299999999999E-3</v>
      </c>
      <c r="W8784">
        <v>8.9690399999999993E-3</v>
      </c>
    </row>
    <row r="8785" spans="1:23" x14ac:dyDescent="0.2">
      <c r="A8785" t="s">
        <v>4387</v>
      </c>
      <c r="B8785" t="s">
        <v>67</v>
      </c>
      <c r="C8785" t="s">
        <v>58</v>
      </c>
      <c r="D8785" t="s">
        <v>25</v>
      </c>
      <c r="E8785" t="s">
        <v>66</v>
      </c>
      <c r="F8785" t="s">
        <v>63</v>
      </c>
      <c r="G8785" t="s">
        <v>32</v>
      </c>
      <c r="H8785" t="s">
        <v>14</v>
      </c>
      <c r="I8785">
        <v>24</v>
      </c>
      <c r="J8785">
        <v>0.69040214</v>
      </c>
      <c r="K8785">
        <v>0.71737116999999995</v>
      </c>
      <c r="L8785">
        <v>-2.6969030000000001E-2</v>
      </c>
      <c r="M8785">
        <v>-3.9062779999999998E-2</v>
      </c>
      <c r="N8785">
        <v>63.824081</v>
      </c>
      <c r="O8785">
        <v>75.582937000000001</v>
      </c>
      <c r="P8785">
        <v>2.3454929999999999E-2</v>
      </c>
      <c r="Q8785">
        <v>-6.5548960000000003E-2</v>
      </c>
      <c r="R8785">
        <v>-5.702774E-2</v>
      </c>
      <c r="S8785">
        <v>-3.9268810000000001E-2</v>
      </c>
      <c r="T8785">
        <v>-2.6969030000000001E-2</v>
      </c>
      <c r="U8785">
        <v>-1.466925E-2</v>
      </c>
      <c r="V8785">
        <v>3.08968E-3</v>
      </c>
      <c r="W8785">
        <v>1.161091E-2</v>
      </c>
    </row>
    <row r="8786" spans="1:23" x14ac:dyDescent="0.2">
      <c r="A8786" t="s">
        <v>4388</v>
      </c>
      <c r="B8786" t="s">
        <v>67</v>
      </c>
      <c r="C8786" t="s">
        <v>59</v>
      </c>
      <c r="D8786" t="s">
        <v>12</v>
      </c>
      <c r="E8786" t="s">
        <v>65</v>
      </c>
      <c r="F8786" t="s">
        <v>63</v>
      </c>
      <c r="G8786" t="s">
        <v>32</v>
      </c>
      <c r="H8786" t="s">
        <v>13</v>
      </c>
      <c r="I8786">
        <v>1</v>
      </c>
      <c r="J8786">
        <v>0.44949491000000003</v>
      </c>
      <c r="K8786">
        <v>0.45778955999999998</v>
      </c>
      <c r="L8786">
        <v>-8.2946500000000006E-3</v>
      </c>
      <c r="M8786">
        <v>-1.8453270000000001E-2</v>
      </c>
      <c r="N8786">
        <v>52.56897</v>
      </c>
      <c r="O8786">
        <v>57.797542999999997</v>
      </c>
      <c r="P8786">
        <v>2.20412E-3</v>
      </c>
      <c r="Q8786">
        <v>-1.1920099999999999E-2</v>
      </c>
      <c r="R8786">
        <v>-1.111934E-2</v>
      </c>
      <c r="S8786">
        <v>-9.4504900000000006E-3</v>
      </c>
      <c r="T8786">
        <v>-8.2946500000000006E-3</v>
      </c>
      <c r="U8786">
        <v>-7.1388099999999998E-3</v>
      </c>
      <c r="V8786">
        <v>-5.4699600000000003E-3</v>
      </c>
      <c r="W8786">
        <v>-4.6692000000000001E-3</v>
      </c>
    </row>
    <row r="8787" spans="1:23" x14ac:dyDescent="0.2">
      <c r="A8787" t="s">
        <v>4389</v>
      </c>
      <c r="B8787" t="s">
        <v>67</v>
      </c>
      <c r="C8787" t="s">
        <v>59</v>
      </c>
      <c r="D8787" t="s">
        <v>12</v>
      </c>
      <c r="E8787" t="s">
        <v>65</v>
      </c>
      <c r="F8787" t="s">
        <v>63</v>
      </c>
      <c r="G8787" t="s">
        <v>32</v>
      </c>
      <c r="H8787" t="s">
        <v>13</v>
      </c>
      <c r="I8787">
        <v>2</v>
      </c>
      <c r="J8787">
        <v>0.41751533000000002</v>
      </c>
      <c r="K8787">
        <v>0.42531922</v>
      </c>
      <c r="L8787">
        <v>-7.80389E-3</v>
      </c>
      <c r="M8787">
        <v>-1.8691269999999999E-2</v>
      </c>
      <c r="N8787">
        <v>52.113616999999998</v>
      </c>
      <c r="O8787">
        <v>57.797542999999997</v>
      </c>
      <c r="P8787">
        <v>1.92191E-3</v>
      </c>
      <c r="Q8787">
        <v>-1.096515E-2</v>
      </c>
      <c r="R8787">
        <v>-1.0266910000000001E-2</v>
      </c>
      <c r="S8787">
        <v>-8.8117400000000002E-3</v>
      </c>
      <c r="T8787">
        <v>-7.80389E-3</v>
      </c>
      <c r="U8787">
        <v>-6.7960399999999997E-3</v>
      </c>
      <c r="V8787">
        <v>-5.3408700000000002E-3</v>
      </c>
      <c r="W8787">
        <v>-4.64264E-3</v>
      </c>
    </row>
    <row r="8788" spans="1:23" x14ac:dyDescent="0.2">
      <c r="A8788" t="s">
        <v>4390</v>
      </c>
      <c r="B8788" t="s">
        <v>67</v>
      </c>
      <c r="C8788" t="s">
        <v>59</v>
      </c>
      <c r="D8788" t="s">
        <v>12</v>
      </c>
      <c r="E8788" t="s">
        <v>65</v>
      </c>
      <c r="F8788" t="s">
        <v>63</v>
      </c>
      <c r="G8788" t="s">
        <v>32</v>
      </c>
      <c r="H8788" t="s">
        <v>13</v>
      </c>
      <c r="I8788">
        <v>3</v>
      </c>
      <c r="J8788">
        <v>0.39932842000000002</v>
      </c>
      <c r="K8788">
        <v>0.40687039000000003</v>
      </c>
      <c r="L8788">
        <v>-7.5419700000000003E-3</v>
      </c>
      <c r="M8788">
        <v>-1.888664E-2</v>
      </c>
      <c r="N8788">
        <v>51.629525999999998</v>
      </c>
      <c r="O8788">
        <v>57.797542999999997</v>
      </c>
      <c r="P8788">
        <v>1.67392E-3</v>
      </c>
      <c r="Q8788">
        <v>-1.029532E-2</v>
      </c>
      <c r="R8788">
        <v>-9.6871800000000001E-3</v>
      </c>
      <c r="S8788">
        <v>-8.41977E-3</v>
      </c>
      <c r="T8788">
        <v>-7.5419700000000003E-3</v>
      </c>
      <c r="U8788">
        <v>-6.6641699999999996E-3</v>
      </c>
      <c r="V8788">
        <v>-5.3967599999999996E-3</v>
      </c>
      <c r="W8788">
        <v>-4.7886200000000004E-3</v>
      </c>
    </row>
    <row r="8789" spans="1:23" x14ac:dyDescent="0.2">
      <c r="A8789" t="s">
        <v>4391</v>
      </c>
      <c r="B8789" t="s">
        <v>67</v>
      </c>
      <c r="C8789" t="s">
        <v>59</v>
      </c>
      <c r="D8789" t="s">
        <v>12</v>
      </c>
      <c r="E8789" t="s">
        <v>65</v>
      </c>
      <c r="F8789" t="s">
        <v>63</v>
      </c>
      <c r="G8789" t="s">
        <v>32</v>
      </c>
      <c r="H8789" t="s">
        <v>13</v>
      </c>
      <c r="I8789">
        <v>4</v>
      </c>
      <c r="J8789">
        <v>0.39492105</v>
      </c>
      <c r="K8789">
        <v>0.40125181999999998</v>
      </c>
      <c r="L8789">
        <v>-6.3307600000000004E-3</v>
      </c>
      <c r="M8789">
        <v>-1.6030450000000002E-2</v>
      </c>
      <c r="N8789">
        <v>51.018611999999997</v>
      </c>
      <c r="O8789">
        <v>57.797542999999997</v>
      </c>
      <c r="P8789">
        <v>1.3856000000000001E-3</v>
      </c>
      <c r="Q8789">
        <v>-8.6098800000000003E-3</v>
      </c>
      <c r="R8789">
        <v>-8.1064799999999992E-3</v>
      </c>
      <c r="S8789">
        <v>-7.0573700000000003E-3</v>
      </c>
      <c r="T8789">
        <v>-6.3307600000000004E-3</v>
      </c>
      <c r="U8789">
        <v>-5.6041499999999996E-3</v>
      </c>
      <c r="V8789">
        <v>-4.5550399999999998E-3</v>
      </c>
      <c r="W8789">
        <v>-4.0516500000000004E-3</v>
      </c>
    </row>
    <row r="8790" spans="1:23" x14ac:dyDescent="0.2">
      <c r="A8790" t="s">
        <v>4392</v>
      </c>
      <c r="B8790" t="s">
        <v>67</v>
      </c>
      <c r="C8790" t="s">
        <v>59</v>
      </c>
      <c r="D8790" t="s">
        <v>12</v>
      </c>
      <c r="E8790" t="s">
        <v>65</v>
      </c>
      <c r="F8790" t="s">
        <v>63</v>
      </c>
      <c r="G8790" t="s">
        <v>32</v>
      </c>
      <c r="H8790" t="s">
        <v>13</v>
      </c>
      <c r="I8790">
        <v>5</v>
      </c>
      <c r="J8790">
        <v>0.40869216000000003</v>
      </c>
      <c r="K8790">
        <v>0.41540659000000002</v>
      </c>
      <c r="L8790">
        <v>-6.7144300000000004E-3</v>
      </c>
      <c r="M8790">
        <v>-1.6429059999999999E-2</v>
      </c>
      <c r="N8790">
        <v>50.577224000000001</v>
      </c>
      <c r="O8790">
        <v>57.797542999999997</v>
      </c>
      <c r="P8790">
        <v>1.8502499999999999E-3</v>
      </c>
      <c r="Q8790">
        <v>-9.7578100000000004E-3</v>
      </c>
      <c r="R8790">
        <v>-9.0856200000000008E-3</v>
      </c>
      <c r="S8790">
        <v>-7.6847E-3</v>
      </c>
      <c r="T8790">
        <v>-6.7144300000000004E-3</v>
      </c>
      <c r="U8790">
        <v>-5.7441599999999999E-3</v>
      </c>
      <c r="V8790">
        <v>-4.3432399999999999E-3</v>
      </c>
      <c r="W8790">
        <v>-3.67104E-3</v>
      </c>
    </row>
    <row r="8791" spans="1:23" x14ac:dyDescent="0.2">
      <c r="A8791" t="s">
        <v>4393</v>
      </c>
      <c r="B8791" t="s">
        <v>67</v>
      </c>
      <c r="C8791" t="s">
        <v>59</v>
      </c>
      <c r="D8791" t="s">
        <v>12</v>
      </c>
      <c r="E8791" t="s">
        <v>65</v>
      </c>
      <c r="F8791" t="s">
        <v>63</v>
      </c>
      <c r="G8791" t="s">
        <v>32</v>
      </c>
      <c r="H8791" t="s">
        <v>13</v>
      </c>
      <c r="I8791">
        <v>6</v>
      </c>
      <c r="J8791">
        <v>0.45350498</v>
      </c>
      <c r="K8791">
        <v>0.45797793999999997</v>
      </c>
      <c r="L8791">
        <v>-4.4729599999999998E-3</v>
      </c>
      <c r="M8791">
        <v>-9.8630999999999996E-3</v>
      </c>
      <c r="N8791">
        <v>50.264960000000002</v>
      </c>
      <c r="O8791">
        <v>57.797542999999997</v>
      </c>
      <c r="P8791">
        <v>2.85075E-3</v>
      </c>
      <c r="Q8791">
        <v>-9.1620299999999998E-3</v>
      </c>
      <c r="R8791">
        <v>-8.1263399999999993E-3</v>
      </c>
      <c r="S8791">
        <v>-5.9678999999999999E-3</v>
      </c>
      <c r="T8791">
        <v>-4.4729599999999998E-3</v>
      </c>
      <c r="U8791">
        <v>-2.97803E-3</v>
      </c>
      <c r="V8791">
        <v>-8.1959000000000003E-4</v>
      </c>
      <c r="W8791">
        <v>2.1609999999999999E-4</v>
      </c>
    </row>
    <row r="8792" spans="1:23" x14ac:dyDescent="0.2">
      <c r="A8792" t="s">
        <v>4394</v>
      </c>
      <c r="B8792" t="s">
        <v>67</v>
      </c>
      <c r="C8792" t="s">
        <v>59</v>
      </c>
      <c r="D8792" t="s">
        <v>12</v>
      </c>
      <c r="E8792" t="s">
        <v>65</v>
      </c>
      <c r="F8792" t="s">
        <v>63</v>
      </c>
      <c r="G8792" t="s">
        <v>32</v>
      </c>
      <c r="H8792" t="s">
        <v>14</v>
      </c>
      <c r="I8792">
        <v>7</v>
      </c>
      <c r="J8792">
        <v>0.52194205999999999</v>
      </c>
      <c r="K8792">
        <v>0.52915458000000004</v>
      </c>
      <c r="L8792">
        <v>-7.21252E-3</v>
      </c>
      <c r="M8792">
        <v>-1.381863E-2</v>
      </c>
      <c r="N8792">
        <v>50.378024000000003</v>
      </c>
      <c r="O8792">
        <v>57.797542999999997</v>
      </c>
      <c r="P8792">
        <v>3.2520100000000001E-3</v>
      </c>
      <c r="Q8792">
        <v>-1.2561610000000001E-2</v>
      </c>
      <c r="R8792">
        <v>-1.138015E-2</v>
      </c>
      <c r="S8792">
        <v>-8.9178799999999996E-3</v>
      </c>
      <c r="T8792">
        <v>-7.21252E-3</v>
      </c>
      <c r="U8792">
        <v>-5.5071699999999996E-3</v>
      </c>
      <c r="V8792">
        <v>-3.0449000000000001E-3</v>
      </c>
      <c r="W8792">
        <v>-1.8634400000000001E-3</v>
      </c>
    </row>
    <row r="8793" spans="1:23" x14ac:dyDescent="0.2">
      <c r="A8793" t="s">
        <v>4395</v>
      </c>
      <c r="B8793" t="s">
        <v>67</v>
      </c>
      <c r="C8793" t="s">
        <v>59</v>
      </c>
      <c r="D8793" t="s">
        <v>12</v>
      </c>
      <c r="E8793" t="s">
        <v>65</v>
      </c>
      <c r="F8793" t="s">
        <v>63</v>
      </c>
      <c r="G8793" t="s">
        <v>32</v>
      </c>
      <c r="H8793" t="s">
        <v>14</v>
      </c>
      <c r="I8793">
        <v>8</v>
      </c>
      <c r="J8793">
        <v>0.55189228000000001</v>
      </c>
      <c r="K8793">
        <v>0.55650124999999995</v>
      </c>
      <c r="L8793">
        <v>-4.6089700000000004E-3</v>
      </c>
      <c r="M8793">
        <v>-8.3512099999999995E-3</v>
      </c>
      <c r="N8793">
        <v>50.889133000000001</v>
      </c>
      <c r="O8793">
        <v>57.797542999999997</v>
      </c>
      <c r="P8793">
        <v>2.9161E-3</v>
      </c>
      <c r="Q8793">
        <v>-9.4055200000000005E-3</v>
      </c>
      <c r="R8793">
        <v>-8.3460900000000005E-3</v>
      </c>
      <c r="S8793">
        <v>-6.1381700000000001E-3</v>
      </c>
      <c r="T8793">
        <v>-4.6089700000000004E-3</v>
      </c>
      <c r="U8793">
        <v>-3.07976E-3</v>
      </c>
      <c r="V8793">
        <v>-8.7184000000000003E-4</v>
      </c>
      <c r="W8793">
        <v>1.8757999999999999E-4</v>
      </c>
    </row>
    <row r="8794" spans="1:23" x14ac:dyDescent="0.2">
      <c r="A8794" t="s">
        <v>4396</v>
      </c>
      <c r="B8794" t="s">
        <v>67</v>
      </c>
      <c r="C8794" t="s">
        <v>59</v>
      </c>
      <c r="D8794" t="s">
        <v>12</v>
      </c>
      <c r="E8794" t="s">
        <v>65</v>
      </c>
      <c r="F8794" t="s">
        <v>63</v>
      </c>
      <c r="G8794" t="s">
        <v>32</v>
      </c>
      <c r="H8794" t="s">
        <v>14</v>
      </c>
      <c r="I8794">
        <v>9</v>
      </c>
      <c r="J8794">
        <v>0.55042471999999998</v>
      </c>
      <c r="K8794">
        <v>0.55159786</v>
      </c>
      <c r="L8794">
        <v>-1.17314E-3</v>
      </c>
      <c r="M8794">
        <v>-2.1313399999999998E-3</v>
      </c>
      <c r="N8794">
        <v>54.728883000000003</v>
      </c>
      <c r="O8794">
        <v>57.797542999999997</v>
      </c>
      <c r="P8794">
        <v>2.48102E-3</v>
      </c>
      <c r="Q8794">
        <v>-5.2540499999999997E-3</v>
      </c>
      <c r="R8794">
        <v>-4.3527000000000001E-3</v>
      </c>
      <c r="S8794">
        <v>-2.4741899999999998E-3</v>
      </c>
      <c r="T8794">
        <v>-1.17314E-3</v>
      </c>
      <c r="U8794">
        <v>1.2789999999999999E-4</v>
      </c>
      <c r="V8794">
        <v>2.0064100000000001E-3</v>
      </c>
      <c r="W8794">
        <v>2.9077700000000001E-3</v>
      </c>
    </row>
    <row r="8795" spans="1:23" x14ac:dyDescent="0.2">
      <c r="A8795" t="s">
        <v>4397</v>
      </c>
      <c r="B8795" t="s">
        <v>67</v>
      </c>
      <c r="C8795" t="s">
        <v>59</v>
      </c>
      <c r="D8795" t="s">
        <v>12</v>
      </c>
      <c r="E8795" t="s">
        <v>65</v>
      </c>
      <c r="F8795" t="s">
        <v>63</v>
      </c>
      <c r="G8795" t="s">
        <v>32</v>
      </c>
      <c r="H8795" t="s">
        <v>14</v>
      </c>
      <c r="I8795">
        <v>10</v>
      </c>
      <c r="J8795">
        <v>0.54166159999999997</v>
      </c>
      <c r="K8795">
        <v>0.54508889999999999</v>
      </c>
      <c r="L8795">
        <v>-3.4272999999999999E-3</v>
      </c>
      <c r="M8795">
        <v>-6.3273799999999996E-3</v>
      </c>
      <c r="N8795">
        <v>59.338748000000002</v>
      </c>
      <c r="O8795">
        <v>57.797542999999997</v>
      </c>
      <c r="P8795">
        <v>2.3248700000000001E-3</v>
      </c>
      <c r="Q8795">
        <v>-7.2513600000000001E-3</v>
      </c>
      <c r="R8795">
        <v>-6.4067300000000002E-3</v>
      </c>
      <c r="S8795">
        <v>-4.6464599999999998E-3</v>
      </c>
      <c r="T8795">
        <v>-3.4272999999999999E-3</v>
      </c>
      <c r="U8795">
        <v>-2.2081399999999999E-3</v>
      </c>
      <c r="V8795">
        <v>-4.4786000000000001E-4</v>
      </c>
      <c r="W8795">
        <v>3.9677000000000001E-4</v>
      </c>
    </row>
    <row r="8796" spans="1:23" x14ac:dyDescent="0.2">
      <c r="A8796" t="s">
        <v>4398</v>
      </c>
      <c r="B8796" t="s">
        <v>67</v>
      </c>
      <c r="C8796" t="s">
        <v>59</v>
      </c>
      <c r="D8796" t="s">
        <v>12</v>
      </c>
      <c r="E8796" t="s">
        <v>65</v>
      </c>
      <c r="F8796" t="s">
        <v>63</v>
      </c>
      <c r="G8796" t="s">
        <v>32</v>
      </c>
      <c r="H8796" t="s">
        <v>14</v>
      </c>
      <c r="I8796">
        <v>11</v>
      </c>
      <c r="J8796">
        <v>0.53527954</v>
      </c>
      <c r="K8796">
        <v>0.53559630000000003</v>
      </c>
      <c r="L8796">
        <v>-3.1676000000000002E-4</v>
      </c>
      <c r="M8796">
        <v>-5.9175999999999999E-4</v>
      </c>
      <c r="N8796">
        <v>62.995826999999998</v>
      </c>
      <c r="O8796">
        <v>57.797542999999997</v>
      </c>
      <c r="P8796">
        <v>1.96167E-3</v>
      </c>
      <c r="Q8796">
        <v>-3.5434199999999998E-3</v>
      </c>
      <c r="R8796">
        <v>-2.83074E-3</v>
      </c>
      <c r="S8796">
        <v>-1.3454599999999999E-3</v>
      </c>
      <c r="T8796">
        <v>-3.1676000000000002E-4</v>
      </c>
      <c r="U8796">
        <v>7.1195000000000004E-4</v>
      </c>
      <c r="V8796">
        <v>2.1972300000000001E-3</v>
      </c>
      <c r="W8796">
        <v>2.9099E-3</v>
      </c>
    </row>
    <row r="8797" spans="1:23" x14ac:dyDescent="0.2">
      <c r="A8797" t="s">
        <v>4399</v>
      </c>
      <c r="B8797" t="s">
        <v>67</v>
      </c>
      <c r="C8797" t="s">
        <v>59</v>
      </c>
      <c r="D8797" t="s">
        <v>12</v>
      </c>
      <c r="E8797" t="s">
        <v>65</v>
      </c>
      <c r="F8797" t="s">
        <v>63</v>
      </c>
      <c r="G8797" t="s">
        <v>32</v>
      </c>
      <c r="H8797" t="s">
        <v>14</v>
      </c>
      <c r="I8797">
        <v>12</v>
      </c>
      <c r="J8797">
        <v>0.52864624999999998</v>
      </c>
      <c r="K8797">
        <v>0.52792751999999998</v>
      </c>
      <c r="L8797">
        <v>7.1874000000000005E-4</v>
      </c>
      <c r="M8797">
        <v>1.35958E-3</v>
      </c>
      <c r="N8797">
        <v>65.509332000000001</v>
      </c>
      <c r="O8797">
        <v>57.797542999999997</v>
      </c>
      <c r="P8797">
        <v>1.9610000000000001E-3</v>
      </c>
      <c r="Q8797">
        <v>-2.5068299999999998E-3</v>
      </c>
      <c r="R8797">
        <v>-1.7943900000000001E-3</v>
      </c>
      <c r="S8797">
        <v>-3.0961999999999998E-4</v>
      </c>
      <c r="T8797">
        <v>7.1874000000000005E-4</v>
      </c>
      <c r="U8797">
        <v>1.74709E-3</v>
      </c>
      <c r="V8797">
        <v>3.23187E-3</v>
      </c>
      <c r="W8797">
        <v>3.9443000000000004E-3</v>
      </c>
    </row>
    <row r="8798" spans="1:23" x14ac:dyDescent="0.2">
      <c r="A8798" t="s">
        <v>4400</v>
      </c>
      <c r="B8798" t="s">
        <v>67</v>
      </c>
      <c r="C8798" t="s">
        <v>59</v>
      </c>
      <c r="D8798" t="s">
        <v>12</v>
      </c>
      <c r="E8798" t="s">
        <v>65</v>
      </c>
      <c r="F8798" t="s">
        <v>63</v>
      </c>
      <c r="G8798" t="s">
        <v>32</v>
      </c>
      <c r="H8798" t="s">
        <v>14</v>
      </c>
      <c r="I8798">
        <v>13</v>
      </c>
      <c r="J8798">
        <v>0.51970408999999995</v>
      </c>
      <c r="K8798">
        <v>0.51860015999999998</v>
      </c>
      <c r="L8798">
        <v>1.1039299999999999E-3</v>
      </c>
      <c r="M8798">
        <v>2.12415E-3</v>
      </c>
      <c r="N8798">
        <v>66.641565999999997</v>
      </c>
      <c r="O8798">
        <v>57.797542999999997</v>
      </c>
      <c r="P8798">
        <v>2.3939E-3</v>
      </c>
      <c r="Q8798">
        <v>-2.8336799999999999E-3</v>
      </c>
      <c r="R8798">
        <v>-1.9639700000000002E-3</v>
      </c>
      <c r="S8798">
        <v>-1.5143000000000001E-4</v>
      </c>
      <c r="T8798">
        <v>1.1039299999999999E-3</v>
      </c>
      <c r="U8798">
        <v>2.35929E-3</v>
      </c>
      <c r="V8798">
        <v>4.1718299999999996E-3</v>
      </c>
      <c r="W8798">
        <v>5.0415399999999997E-3</v>
      </c>
    </row>
    <row r="8799" spans="1:23" x14ac:dyDescent="0.2">
      <c r="A8799" t="s">
        <v>4401</v>
      </c>
      <c r="B8799" t="s">
        <v>67</v>
      </c>
      <c r="C8799" t="s">
        <v>59</v>
      </c>
      <c r="D8799" t="s">
        <v>12</v>
      </c>
      <c r="E8799" t="s">
        <v>65</v>
      </c>
      <c r="F8799" t="s">
        <v>63</v>
      </c>
      <c r="G8799" t="s">
        <v>32</v>
      </c>
      <c r="H8799" t="s">
        <v>14</v>
      </c>
      <c r="I8799">
        <v>14</v>
      </c>
      <c r="J8799">
        <v>0.50579616000000005</v>
      </c>
      <c r="K8799">
        <v>0.50393074000000004</v>
      </c>
      <c r="L8799">
        <v>1.86542E-3</v>
      </c>
      <c r="M8799">
        <v>3.6880900000000002E-3</v>
      </c>
      <c r="N8799">
        <v>67.006674000000004</v>
      </c>
      <c r="O8799">
        <v>57.797542999999997</v>
      </c>
      <c r="P8799">
        <v>2.68447E-3</v>
      </c>
      <c r="Q8799">
        <v>-2.5501299999999998E-3</v>
      </c>
      <c r="R8799">
        <v>-1.57486E-3</v>
      </c>
      <c r="S8799">
        <v>4.5769000000000002E-4</v>
      </c>
      <c r="T8799">
        <v>1.86542E-3</v>
      </c>
      <c r="U8799">
        <v>3.2731599999999998E-3</v>
      </c>
      <c r="V8799">
        <v>5.3057099999999999E-3</v>
      </c>
      <c r="W8799">
        <v>6.2809800000000002E-3</v>
      </c>
    </row>
    <row r="8800" spans="1:23" x14ac:dyDescent="0.2">
      <c r="A8800" t="s">
        <v>4402</v>
      </c>
      <c r="B8800" t="s">
        <v>67</v>
      </c>
      <c r="C8800" t="s">
        <v>59</v>
      </c>
      <c r="D8800" t="s">
        <v>12</v>
      </c>
      <c r="E8800" t="s">
        <v>65</v>
      </c>
      <c r="F8800" t="s">
        <v>63</v>
      </c>
      <c r="G8800" t="s">
        <v>32</v>
      </c>
      <c r="H8800" t="s">
        <v>14</v>
      </c>
      <c r="I8800">
        <v>15</v>
      </c>
      <c r="J8800">
        <v>0.49803265000000002</v>
      </c>
      <c r="K8800">
        <v>0.49376445000000002</v>
      </c>
      <c r="L8800">
        <v>4.2681999999999998E-3</v>
      </c>
      <c r="M8800">
        <v>8.5701200000000005E-3</v>
      </c>
      <c r="N8800">
        <v>66.887253999999999</v>
      </c>
      <c r="O8800">
        <v>57.797542999999997</v>
      </c>
      <c r="P8800">
        <v>2.51351E-3</v>
      </c>
      <c r="Q8800">
        <v>1.3384000000000001E-4</v>
      </c>
      <c r="R8800">
        <v>1.047E-3</v>
      </c>
      <c r="S8800">
        <v>2.9501100000000001E-3</v>
      </c>
      <c r="T8800">
        <v>4.2681999999999998E-3</v>
      </c>
      <c r="U8800">
        <v>5.5862899999999998E-3</v>
      </c>
      <c r="V8800">
        <v>7.4894000000000002E-3</v>
      </c>
      <c r="W8800">
        <v>8.4025599999999999E-3</v>
      </c>
    </row>
    <row r="8801" spans="1:23" x14ac:dyDescent="0.2">
      <c r="A8801" t="s">
        <v>4403</v>
      </c>
      <c r="B8801" t="s">
        <v>67</v>
      </c>
      <c r="C8801" t="s">
        <v>59</v>
      </c>
      <c r="D8801" t="s">
        <v>12</v>
      </c>
      <c r="E8801" t="s">
        <v>65</v>
      </c>
      <c r="F8801" t="s">
        <v>63</v>
      </c>
      <c r="G8801" t="s">
        <v>32</v>
      </c>
      <c r="H8801" t="s">
        <v>14</v>
      </c>
      <c r="I8801">
        <v>16</v>
      </c>
      <c r="J8801">
        <v>0.50846429000000004</v>
      </c>
      <c r="K8801">
        <v>0.50357463999999996</v>
      </c>
      <c r="L8801">
        <v>4.8896499999999997E-3</v>
      </c>
      <c r="M8801">
        <v>9.61651E-3</v>
      </c>
      <c r="N8801">
        <v>65.945070999999999</v>
      </c>
      <c r="O8801">
        <v>57.797542999999997</v>
      </c>
      <c r="P8801">
        <v>2.38039E-3</v>
      </c>
      <c r="Q8801" s="1">
        <v>9.7426000000000001E-4</v>
      </c>
      <c r="R8801">
        <v>1.83906E-3</v>
      </c>
      <c r="S8801" s="1">
        <v>3.6413700000000001E-3</v>
      </c>
      <c r="T8801">
        <v>4.8896499999999997E-3</v>
      </c>
      <c r="U8801">
        <v>6.1379299999999998E-3</v>
      </c>
      <c r="V8801">
        <v>7.9402499999999994E-3</v>
      </c>
      <c r="W8801">
        <v>8.80505E-3</v>
      </c>
    </row>
    <row r="8802" spans="1:23" x14ac:dyDescent="0.2">
      <c r="A8802" t="s">
        <v>4404</v>
      </c>
      <c r="B8802" t="s">
        <v>67</v>
      </c>
      <c r="C8802" t="s">
        <v>59</v>
      </c>
      <c r="D8802" t="s">
        <v>12</v>
      </c>
      <c r="E8802" t="s">
        <v>65</v>
      </c>
      <c r="F8802" t="s">
        <v>63</v>
      </c>
      <c r="G8802" t="s">
        <v>32</v>
      </c>
      <c r="H8802" t="s">
        <v>15</v>
      </c>
      <c r="I8802">
        <v>17</v>
      </c>
      <c r="J8802">
        <v>0.58326058999999997</v>
      </c>
      <c r="K8802">
        <v>0.57764103</v>
      </c>
      <c r="L8802">
        <v>5.61956E-3</v>
      </c>
      <c r="M8802">
        <v>9.6347399999999993E-3</v>
      </c>
      <c r="N8802">
        <v>64.064813999999998</v>
      </c>
      <c r="O8802">
        <v>57.797542999999997</v>
      </c>
      <c r="P8802">
        <v>2.2491799999999999E-3</v>
      </c>
      <c r="Q8802">
        <v>1.9199900000000001E-3</v>
      </c>
      <c r="R8802">
        <v>2.7371299999999999E-3</v>
      </c>
      <c r="S8802">
        <v>4.4400899999999998E-3</v>
      </c>
      <c r="T8802">
        <v>5.61956E-3</v>
      </c>
      <c r="U8802">
        <v>6.7990400000000001E-3</v>
      </c>
      <c r="V8802">
        <v>8.5019999999999991E-3</v>
      </c>
      <c r="W8802">
        <v>9.3191300000000001E-3</v>
      </c>
    </row>
    <row r="8803" spans="1:23" x14ac:dyDescent="0.2">
      <c r="A8803" t="s">
        <v>4405</v>
      </c>
      <c r="B8803" t="s">
        <v>67</v>
      </c>
      <c r="C8803" t="s">
        <v>59</v>
      </c>
      <c r="D8803" t="s">
        <v>12</v>
      </c>
      <c r="E8803" t="s">
        <v>65</v>
      </c>
      <c r="F8803" t="s">
        <v>63</v>
      </c>
      <c r="G8803" t="s">
        <v>32</v>
      </c>
      <c r="H8803" t="s">
        <v>15</v>
      </c>
      <c r="I8803">
        <v>18</v>
      </c>
      <c r="J8803">
        <v>0.75511161999999998</v>
      </c>
      <c r="K8803">
        <v>0.74818222999999995</v>
      </c>
      <c r="L8803">
        <v>6.9293899999999997E-3</v>
      </c>
      <c r="M8803">
        <v>9.1766399999999998E-3</v>
      </c>
      <c r="N8803">
        <v>60.781343</v>
      </c>
      <c r="O8803">
        <v>57.797542999999997</v>
      </c>
      <c r="P8803">
        <v>2.1461499999999999E-3</v>
      </c>
      <c r="Q8803">
        <v>3.3992900000000001E-3</v>
      </c>
      <c r="R8803">
        <v>4.1789899999999996E-3</v>
      </c>
      <c r="S8803">
        <v>5.8039500000000004E-3</v>
      </c>
      <c r="T8803">
        <v>6.9293899999999997E-3</v>
      </c>
      <c r="U8803">
        <v>8.0548300000000007E-3</v>
      </c>
      <c r="V8803">
        <v>9.6797900000000006E-3</v>
      </c>
      <c r="W8803">
        <v>1.045949E-2</v>
      </c>
    </row>
    <row r="8804" spans="1:23" x14ac:dyDescent="0.2">
      <c r="A8804" t="s">
        <v>4406</v>
      </c>
      <c r="B8804" t="s">
        <v>67</v>
      </c>
      <c r="C8804" t="s">
        <v>59</v>
      </c>
      <c r="D8804" t="s">
        <v>12</v>
      </c>
      <c r="E8804" t="s">
        <v>65</v>
      </c>
      <c r="F8804" t="s">
        <v>63</v>
      </c>
      <c r="G8804" t="s">
        <v>32</v>
      </c>
      <c r="H8804" t="s">
        <v>15</v>
      </c>
      <c r="I8804">
        <v>19</v>
      </c>
      <c r="J8804">
        <v>0.80761727000000005</v>
      </c>
      <c r="K8804">
        <v>0.80454190999999997</v>
      </c>
      <c r="L8804">
        <v>3.07537E-3</v>
      </c>
      <c r="M8804">
        <v>3.8079500000000001E-3</v>
      </c>
      <c r="N8804">
        <v>58.667538999999998</v>
      </c>
      <c r="O8804">
        <v>57.797542999999997</v>
      </c>
      <c r="P8804">
        <v>2.6698500000000001E-3</v>
      </c>
      <c r="Q8804">
        <v>-1.3161399999999999E-3</v>
      </c>
      <c r="R8804">
        <v>-3.4618000000000002E-4</v>
      </c>
      <c r="S8804">
        <v>1.6753E-3</v>
      </c>
      <c r="T8804">
        <v>3.07537E-3</v>
      </c>
      <c r="U8804">
        <v>4.4754399999999998E-3</v>
      </c>
      <c r="V8804">
        <v>6.4969099999999998E-3</v>
      </c>
      <c r="W8804">
        <v>7.4668800000000004E-3</v>
      </c>
    </row>
    <row r="8805" spans="1:23" x14ac:dyDescent="0.2">
      <c r="A8805" t="s">
        <v>4407</v>
      </c>
      <c r="B8805" t="s">
        <v>67</v>
      </c>
      <c r="C8805" t="s">
        <v>59</v>
      </c>
      <c r="D8805" t="s">
        <v>12</v>
      </c>
      <c r="E8805" t="s">
        <v>65</v>
      </c>
      <c r="F8805" t="s">
        <v>63</v>
      </c>
      <c r="G8805" t="s">
        <v>32</v>
      </c>
      <c r="H8805" t="s">
        <v>15</v>
      </c>
      <c r="I8805">
        <v>20</v>
      </c>
      <c r="J8805">
        <v>0.79092912999999998</v>
      </c>
      <c r="K8805">
        <v>0.78680132999999997</v>
      </c>
      <c r="L8805">
        <v>4.1277900000000001E-3</v>
      </c>
      <c r="M8805">
        <v>5.2189200000000002E-3</v>
      </c>
      <c r="N8805">
        <v>57.153281999999997</v>
      </c>
      <c r="O8805">
        <v>57.797542999999997</v>
      </c>
      <c r="P8805">
        <v>2.3189500000000002E-3</v>
      </c>
      <c r="Q8805">
        <v>3.1346E-4</v>
      </c>
      <c r="R8805">
        <v>1.15594E-3</v>
      </c>
      <c r="S8805">
        <v>2.9117399999999999E-3</v>
      </c>
      <c r="T8805">
        <v>4.1277900000000001E-3</v>
      </c>
      <c r="U8805">
        <v>5.3438499999999998E-3</v>
      </c>
      <c r="V8805">
        <v>7.0996499999999999E-3</v>
      </c>
      <c r="W8805">
        <v>7.9421300000000004E-3</v>
      </c>
    </row>
    <row r="8806" spans="1:23" x14ac:dyDescent="0.2">
      <c r="A8806" t="s">
        <v>4408</v>
      </c>
      <c r="B8806" t="s">
        <v>67</v>
      </c>
      <c r="C8806" t="s">
        <v>59</v>
      </c>
      <c r="D8806" t="s">
        <v>12</v>
      </c>
      <c r="E8806" t="s">
        <v>65</v>
      </c>
      <c r="F8806" t="s">
        <v>63</v>
      </c>
      <c r="G8806" t="s">
        <v>32</v>
      </c>
      <c r="H8806" t="s">
        <v>15</v>
      </c>
      <c r="I8806">
        <v>21</v>
      </c>
      <c r="J8806">
        <v>0.75548068999999995</v>
      </c>
      <c r="K8806">
        <v>0.75489737000000001</v>
      </c>
      <c r="L8806">
        <v>5.8332000000000002E-4</v>
      </c>
      <c r="M8806">
        <v>7.7211999999999995E-4</v>
      </c>
      <c r="N8806">
        <v>56.169156999999998</v>
      </c>
      <c r="O8806">
        <v>57.797542999999997</v>
      </c>
      <c r="P8806">
        <v>1.9776699999999999E-3</v>
      </c>
      <c r="Q8806">
        <v>-2.6696599999999999E-3</v>
      </c>
      <c r="R8806">
        <v>-1.9511699999999999E-3</v>
      </c>
      <c r="S8806">
        <v>-4.5376999999999999E-4</v>
      </c>
      <c r="T8806">
        <v>5.8332000000000002E-4</v>
      </c>
      <c r="U8806">
        <v>1.6204100000000001E-3</v>
      </c>
      <c r="V8806">
        <v>3.1178099999999999E-3</v>
      </c>
      <c r="W8806">
        <v>3.8363E-3</v>
      </c>
    </row>
    <row r="8807" spans="1:23" x14ac:dyDescent="0.2">
      <c r="A8807" t="s">
        <v>4409</v>
      </c>
      <c r="B8807" t="s">
        <v>67</v>
      </c>
      <c r="C8807" t="s">
        <v>59</v>
      </c>
      <c r="D8807" t="s">
        <v>12</v>
      </c>
      <c r="E8807" t="s">
        <v>65</v>
      </c>
      <c r="F8807" t="s">
        <v>63</v>
      </c>
      <c r="G8807" t="s">
        <v>32</v>
      </c>
      <c r="H8807" t="s">
        <v>14</v>
      </c>
      <c r="I8807">
        <v>22</v>
      </c>
      <c r="J8807">
        <v>0.69151651999999997</v>
      </c>
      <c r="K8807">
        <v>0.69586605999999995</v>
      </c>
      <c r="L8807">
        <v>-4.3495399999999998E-3</v>
      </c>
      <c r="M8807">
        <v>-6.2898600000000004E-3</v>
      </c>
      <c r="N8807">
        <v>54.973703</v>
      </c>
      <c r="O8807">
        <v>57.797542999999997</v>
      </c>
      <c r="P8807">
        <v>2.9975399999999999E-3</v>
      </c>
      <c r="Q8807">
        <v>-9.2800599999999997E-3</v>
      </c>
      <c r="R8807">
        <v>-8.1910500000000001E-3</v>
      </c>
      <c r="S8807">
        <v>-5.92145E-3</v>
      </c>
      <c r="T8807">
        <v>-4.3495399999999998E-3</v>
      </c>
      <c r="U8807">
        <v>-2.7776300000000001E-3</v>
      </c>
      <c r="V8807">
        <v>-5.0803000000000003E-4</v>
      </c>
      <c r="W8807">
        <v>5.8098000000000004E-4</v>
      </c>
    </row>
    <row r="8808" spans="1:23" x14ac:dyDescent="0.2">
      <c r="A8808" t="s">
        <v>4410</v>
      </c>
      <c r="B8808" t="s">
        <v>67</v>
      </c>
      <c r="C8808" t="s">
        <v>59</v>
      </c>
      <c r="D8808" t="s">
        <v>12</v>
      </c>
      <c r="E8808" t="s">
        <v>65</v>
      </c>
      <c r="F8808" t="s">
        <v>63</v>
      </c>
      <c r="G8808" t="s">
        <v>32</v>
      </c>
      <c r="H8808" t="s">
        <v>14</v>
      </c>
      <c r="I8808">
        <v>23</v>
      </c>
      <c r="J8808">
        <v>0.60191417999999997</v>
      </c>
      <c r="K8808">
        <v>0.60684612999999998</v>
      </c>
      <c r="L8808">
        <v>-4.93195E-3</v>
      </c>
      <c r="M8808">
        <v>-8.1937699999999995E-3</v>
      </c>
      <c r="N8808">
        <v>53.977786000000002</v>
      </c>
      <c r="O8808">
        <v>57.797542999999997</v>
      </c>
      <c r="P8808">
        <v>2.6624800000000001E-3</v>
      </c>
      <c r="Q8808">
        <v>-9.3113299999999996E-3</v>
      </c>
      <c r="R8808">
        <v>-8.3440500000000004E-3</v>
      </c>
      <c r="S8808">
        <v>-6.3281500000000003E-3</v>
      </c>
      <c r="T8808">
        <v>-4.93195E-3</v>
      </c>
      <c r="U8808">
        <v>-3.5357399999999999E-3</v>
      </c>
      <c r="V8808">
        <v>-1.5198500000000001E-3</v>
      </c>
      <c r="W8808">
        <v>-5.5256000000000001E-4</v>
      </c>
    </row>
    <row r="8809" spans="1:23" x14ac:dyDescent="0.2">
      <c r="A8809" t="s">
        <v>4411</v>
      </c>
      <c r="B8809" t="s">
        <v>67</v>
      </c>
      <c r="C8809" t="s">
        <v>59</v>
      </c>
      <c r="D8809" t="s">
        <v>12</v>
      </c>
      <c r="E8809" t="s">
        <v>65</v>
      </c>
      <c r="F8809" t="s">
        <v>63</v>
      </c>
      <c r="G8809" t="s">
        <v>32</v>
      </c>
      <c r="H8809" t="s">
        <v>14</v>
      </c>
      <c r="I8809">
        <v>24</v>
      </c>
      <c r="J8809">
        <v>0.51434172</v>
      </c>
      <c r="K8809">
        <v>0.52008715000000005</v>
      </c>
      <c r="L8809">
        <v>-5.7454200000000002E-3</v>
      </c>
      <c r="M8809">
        <v>-1.117044E-2</v>
      </c>
      <c r="N8809">
        <v>53.319499</v>
      </c>
      <c r="O8809">
        <v>57.797542999999997</v>
      </c>
      <c r="P8809">
        <v>2.3557000000000001E-3</v>
      </c>
      <c r="Q8809">
        <v>-9.6202100000000006E-3</v>
      </c>
      <c r="R8809">
        <v>-8.7643700000000005E-3</v>
      </c>
      <c r="S8809">
        <v>-6.98075E-3</v>
      </c>
      <c r="T8809">
        <v>-5.7454200000000002E-3</v>
      </c>
      <c r="U8809">
        <v>-4.5100899999999996E-3</v>
      </c>
      <c r="V8809">
        <v>-2.7264699999999999E-3</v>
      </c>
      <c r="W8809">
        <v>-1.87064E-3</v>
      </c>
    </row>
    <row r="8810" spans="1:23" x14ac:dyDescent="0.2">
      <c r="A8810" t="s">
        <v>10122</v>
      </c>
      <c r="B8810" t="s">
        <v>67</v>
      </c>
      <c r="C8810" t="s">
        <v>59</v>
      </c>
      <c r="D8810" t="s">
        <v>12</v>
      </c>
      <c r="E8810" t="s">
        <v>5652</v>
      </c>
      <c r="F8810" t="s">
        <v>64</v>
      </c>
      <c r="G8810" t="s">
        <v>32</v>
      </c>
      <c r="H8810" t="s">
        <v>14</v>
      </c>
      <c r="I8810">
        <v>1</v>
      </c>
      <c r="J8810">
        <v>0.44602831999999998</v>
      </c>
      <c r="K8810">
        <v>0.44816552999999998</v>
      </c>
      <c r="L8810">
        <v>-2.1372100000000001E-3</v>
      </c>
      <c r="M8810">
        <v>-4.7916499999999997E-3</v>
      </c>
      <c r="N8810">
        <v>52.58296</v>
      </c>
      <c r="O8810">
        <v>57.805272000000002</v>
      </c>
      <c r="P8810">
        <v>3.9762900000000004E-3</v>
      </c>
      <c r="Q8810">
        <v>-8.6776200000000005E-3</v>
      </c>
      <c r="R8810">
        <v>-7.2330299999999997E-3</v>
      </c>
      <c r="S8810">
        <v>-4.2223800000000004E-3</v>
      </c>
      <c r="T8810">
        <v>-2.1372100000000001E-3</v>
      </c>
      <c r="U8810">
        <v>-5.2040000000000003E-5</v>
      </c>
      <c r="V8810">
        <v>2.95861E-3</v>
      </c>
      <c r="W8810">
        <v>4.4032000000000003E-3</v>
      </c>
    </row>
    <row r="8811" spans="1:23" x14ac:dyDescent="0.2">
      <c r="A8811" t="s">
        <v>10123</v>
      </c>
      <c r="B8811" t="s">
        <v>67</v>
      </c>
      <c r="C8811" t="s">
        <v>59</v>
      </c>
      <c r="D8811" t="s">
        <v>12</v>
      </c>
      <c r="E8811" t="s">
        <v>5652</v>
      </c>
      <c r="F8811" t="s">
        <v>64</v>
      </c>
      <c r="G8811" t="s">
        <v>32</v>
      </c>
      <c r="H8811" t="s">
        <v>14</v>
      </c>
      <c r="I8811">
        <v>2</v>
      </c>
      <c r="J8811">
        <v>0.41259116000000001</v>
      </c>
      <c r="K8811">
        <v>0.41729588000000001</v>
      </c>
      <c r="L8811">
        <v>-4.7047199999999999E-3</v>
      </c>
      <c r="M8811">
        <v>-1.1402860000000001E-2</v>
      </c>
      <c r="N8811">
        <v>52.125577</v>
      </c>
      <c r="O8811">
        <v>57.805272000000002</v>
      </c>
      <c r="P8811">
        <v>3.6432600000000002E-3</v>
      </c>
      <c r="Q8811">
        <v>-1.069735E-2</v>
      </c>
      <c r="R8811">
        <v>-9.3737500000000001E-3</v>
      </c>
      <c r="S8811">
        <v>-6.6152499999999996E-3</v>
      </c>
      <c r="T8811">
        <v>-4.7047199999999999E-3</v>
      </c>
      <c r="U8811">
        <v>-2.7941900000000002E-3</v>
      </c>
      <c r="V8811">
        <v>-3.5689999999999999E-5</v>
      </c>
      <c r="W8811">
        <v>1.2879199999999999E-3</v>
      </c>
    </row>
    <row r="8812" spans="1:23" x14ac:dyDescent="0.2">
      <c r="A8812" t="s">
        <v>10124</v>
      </c>
      <c r="B8812" t="s">
        <v>67</v>
      </c>
      <c r="C8812" t="s">
        <v>59</v>
      </c>
      <c r="D8812" t="s">
        <v>12</v>
      </c>
      <c r="E8812" t="s">
        <v>5652</v>
      </c>
      <c r="F8812" t="s">
        <v>64</v>
      </c>
      <c r="G8812" t="s">
        <v>32</v>
      </c>
      <c r="H8812" t="s">
        <v>14</v>
      </c>
      <c r="I8812">
        <v>3</v>
      </c>
      <c r="J8812">
        <v>0.39506776999999998</v>
      </c>
      <c r="K8812">
        <v>0.40056434000000002</v>
      </c>
      <c r="L8812">
        <v>-5.4965700000000001E-3</v>
      </c>
      <c r="M8812">
        <v>-1.391299E-2</v>
      </c>
      <c r="N8812">
        <v>51.645316000000001</v>
      </c>
      <c r="O8812">
        <v>57.805272000000002</v>
      </c>
      <c r="P8812">
        <v>3.1533400000000001E-3</v>
      </c>
      <c r="Q8812">
        <v>-1.0683349999999999E-2</v>
      </c>
      <c r="R8812">
        <v>-9.5377299999999995E-3</v>
      </c>
      <c r="S8812">
        <v>-7.1501799999999999E-3</v>
      </c>
      <c r="T8812">
        <v>-5.4965700000000001E-3</v>
      </c>
      <c r="U8812">
        <v>-3.8429599999999999E-3</v>
      </c>
      <c r="V8812">
        <v>-1.4554100000000001E-3</v>
      </c>
      <c r="W8812">
        <v>-3.098E-4</v>
      </c>
    </row>
    <row r="8813" spans="1:23" x14ac:dyDescent="0.2">
      <c r="A8813" t="s">
        <v>10125</v>
      </c>
      <c r="B8813" t="s">
        <v>67</v>
      </c>
      <c r="C8813" t="s">
        <v>59</v>
      </c>
      <c r="D8813" t="s">
        <v>12</v>
      </c>
      <c r="E8813" t="s">
        <v>5652</v>
      </c>
      <c r="F8813" t="s">
        <v>64</v>
      </c>
      <c r="G8813" t="s">
        <v>32</v>
      </c>
      <c r="H8813" t="s">
        <v>14</v>
      </c>
      <c r="I8813">
        <v>4</v>
      </c>
      <c r="J8813">
        <v>0.39092218000000001</v>
      </c>
      <c r="K8813">
        <v>0.39628618999999998</v>
      </c>
      <c r="L8813">
        <v>-5.3640199999999997E-3</v>
      </c>
      <c r="M8813">
        <v>-1.372144E-2</v>
      </c>
      <c r="N8813">
        <v>51.034601000000002</v>
      </c>
      <c r="O8813">
        <v>57.805272000000002</v>
      </c>
      <c r="P8813">
        <v>3.5086200000000001E-3</v>
      </c>
      <c r="Q8813">
        <v>-1.113518E-2</v>
      </c>
      <c r="R8813">
        <v>-9.8604899999999995E-3</v>
      </c>
      <c r="S8813">
        <v>-7.2039399999999998E-3</v>
      </c>
      <c r="T8813">
        <v>-5.3640199999999997E-3</v>
      </c>
      <c r="U8813">
        <v>-3.5240900000000001E-3</v>
      </c>
      <c r="V8813">
        <v>-8.6753999999999998E-4</v>
      </c>
      <c r="W8813">
        <v>4.0715E-4</v>
      </c>
    </row>
    <row r="8814" spans="1:23" x14ac:dyDescent="0.2">
      <c r="A8814" t="s">
        <v>10126</v>
      </c>
      <c r="B8814" t="s">
        <v>67</v>
      </c>
      <c r="C8814" t="s">
        <v>59</v>
      </c>
      <c r="D8814" t="s">
        <v>12</v>
      </c>
      <c r="E8814" t="s">
        <v>5652</v>
      </c>
      <c r="F8814" t="s">
        <v>64</v>
      </c>
      <c r="G8814" t="s">
        <v>32</v>
      </c>
      <c r="H8814" t="s">
        <v>14</v>
      </c>
      <c r="I8814">
        <v>5</v>
      </c>
      <c r="J8814">
        <v>0.40569404999999997</v>
      </c>
      <c r="K8814">
        <v>0.41133661999999999</v>
      </c>
      <c r="L8814">
        <v>-5.6425700000000004E-3</v>
      </c>
      <c r="M8814">
        <v>-1.3908439999999999E-2</v>
      </c>
      <c r="N8814">
        <v>50.595683999999999</v>
      </c>
      <c r="O8814">
        <v>57.805272000000002</v>
      </c>
      <c r="P8814">
        <v>3.5741900000000001E-3</v>
      </c>
      <c r="Q8814">
        <v>-1.152159E-2</v>
      </c>
      <c r="R8814">
        <v>-1.0223080000000001E-2</v>
      </c>
      <c r="S8814">
        <v>-7.5168800000000001E-3</v>
      </c>
      <c r="T8814">
        <v>-5.6425700000000004E-3</v>
      </c>
      <c r="U8814">
        <v>-3.7682700000000002E-3</v>
      </c>
      <c r="V8814">
        <v>-1.06207E-3</v>
      </c>
      <c r="W8814">
        <v>2.3645E-4</v>
      </c>
    </row>
    <row r="8815" spans="1:23" x14ac:dyDescent="0.2">
      <c r="A8815" t="s">
        <v>10127</v>
      </c>
      <c r="B8815" t="s">
        <v>67</v>
      </c>
      <c r="C8815" t="s">
        <v>59</v>
      </c>
      <c r="D8815" t="s">
        <v>12</v>
      </c>
      <c r="E8815" t="s">
        <v>5652</v>
      </c>
      <c r="F8815" t="s">
        <v>64</v>
      </c>
      <c r="G8815" t="s">
        <v>32</v>
      </c>
      <c r="H8815" t="s">
        <v>14</v>
      </c>
      <c r="I8815">
        <v>6</v>
      </c>
      <c r="J8815">
        <v>0.45286093999999999</v>
      </c>
      <c r="K8815">
        <v>0.45793624999999999</v>
      </c>
      <c r="L8815">
        <v>-5.0753100000000004E-3</v>
      </c>
      <c r="M8815">
        <v>-1.120722E-2</v>
      </c>
      <c r="N8815">
        <v>50.283014000000001</v>
      </c>
      <c r="O8815">
        <v>57.805272000000002</v>
      </c>
      <c r="P8815">
        <v>3.8907099999999999E-3</v>
      </c>
      <c r="Q8815">
        <v>-1.1474959999999999E-2</v>
      </c>
      <c r="R8815">
        <v>-1.006146E-2</v>
      </c>
      <c r="S8815">
        <v>-7.1155999999999997E-3</v>
      </c>
      <c r="T8815">
        <v>-5.0753100000000004E-3</v>
      </c>
      <c r="U8815">
        <v>-3.0350199999999998E-3</v>
      </c>
      <c r="V8815">
        <v>-8.9170000000000002E-5</v>
      </c>
      <c r="W8815">
        <v>1.32434E-3</v>
      </c>
    </row>
    <row r="8816" spans="1:23" x14ac:dyDescent="0.2">
      <c r="A8816" t="s">
        <v>10128</v>
      </c>
      <c r="B8816" t="s">
        <v>67</v>
      </c>
      <c r="C8816" t="s">
        <v>59</v>
      </c>
      <c r="D8816" t="s">
        <v>12</v>
      </c>
      <c r="E8816" t="s">
        <v>5652</v>
      </c>
      <c r="F8816" t="s">
        <v>64</v>
      </c>
      <c r="G8816" t="s">
        <v>32</v>
      </c>
      <c r="H8816" t="s">
        <v>14</v>
      </c>
      <c r="I8816">
        <v>7</v>
      </c>
      <c r="J8816">
        <v>0.52563037000000001</v>
      </c>
      <c r="K8816">
        <v>0.53165490000000004</v>
      </c>
      <c r="L8816">
        <v>-6.0245300000000002E-3</v>
      </c>
      <c r="M8816">
        <v>-1.1461539999999999E-2</v>
      </c>
      <c r="N8816">
        <v>50.394565</v>
      </c>
      <c r="O8816">
        <v>57.805272000000002</v>
      </c>
      <c r="P8816">
        <v>5.0254999999999996E-3</v>
      </c>
      <c r="Q8816">
        <v>-1.429075E-2</v>
      </c>
      <c r="R8816">
        <v>-1.2464970000000001E-2</v>
      </c>
      <c r="S8816">
        <v>-8.6599099999999998E-3</v>
      </c>
      <c r="T8816">
        <v>-6.0245300000000002E-3</v>
      </c>
      <c r="U8816">
        <v>-3.38916E-3</v>
      </c>
      <c r="V8816">
        <v>4.1591000000000002E-4</v>
      </c>
      <c r="W8816">
        <v>2.2416799999999998E-3</v>
      </c>
    </row>
    <row r="8817" spans="1:23" x14ac:dyDescent="0.2">
      <c r="A8817" t="s">
        <v>10129</v>
      </c>
      <c r="B8817" t="s">
        <v>67</v>
      </c>
      <c r="C8817" t="s">
        <v>59</v>
      </c>
      <c r="D8817" t="s">
        <v>12</v>
      </c>
      <c r="E8817" t="s">
        <v>5652</v>
      </c>
      <c r="F8817" t="s">
        <v>64</v>
      </c>
      <c r="G8817" t="s">
        <v>32</v>
      </c>
      <c r="H8817" t="s">
        <v>14</v>
      </c>
      <c r="I8817">
        <v>8</v>
      </c>
      <c r="J8817">
        <v>0.55616882999999995</v>
      </c>
      <c r="K8817">
        <v>0.56612832000000002</v>
      </c>
      <c r="L8817">
        <v>-9.9594999999999996E-3</v>
      </c>
      <c r="M8817">
        <v>-1.7907329999999999E-2</v>
      </c>
      <c r="N8817">
        <v>50.906393999999999</v>
      </c>
      <c r="O8817">
        <v>57.805272000000002</v>
      </c>
      <c r="P8817">
        <v>4.9142700000000001E-3</v>
      </c>
      <c r="Q8817">
        <v>-1.8042760000000001E-2</v>
      </c>
      <c r="R8817">
        <v>-1.625739E-2</v>
      </c>
      <c r="S8817">
        <v>-1.2536540000000001E-2</v>
      </c>
      <c r="T8817">
        <v>-9.9594999999999996E-3</v>
      </c>
      <c r="U8817">
        <v>-7.3824499999999996E-3</v>
      </c>
      <c r="V8817">
        <v>-3.6616000000000001E-3</v>
      </c>
      <c r="W8817">
        <v>-1.8762399999999999E-3</v>
      </c>
    </row>
    <row r="8818" spans="1:23" x14ac:dyDescent="0.2">
      <c r="A8818" t="s">
        <v>10130</v>
      </c>
      <c r="B8818" t="s">
        <v>67</v>
      </c>
      <c r="C8818" t="s">
        <v>59</v>
      </c>
      <c r="D8818" t="s">
        <v>12</v>
      </c>
      <c r="E8818" t="s">
        <v>5652</v>
      </c>
      <c r="F8818" t="s">
        <v>64</v>
      </c>
      <c r="G8818" t="s">
        <v>32</v>
      </c>
      <c r="H8818" t="s">
        <v>14</v>
      </c>
      <c r="I8818">
        <v>9</v>
      </c>
      <c r="J8818">
        <v>0.55470662999999998</v>
      </c>
      <c r="K8818">
        <v>0.5621777</v>
      </c>
      <c r="L8818">
        <v>-7.4710799999999997E-3</v>
      </c>
      <c r="M8818">
        <v>-1.3468519999999999E-2</v>
      </c>
      <c r="N8818">
        <v>54.757390000000001</v>
      </c>
      <c r="O8818">
        <v>57.805272000000002</v>
      </c>
      <c r="P8818">
        <v>3.3421000000000002E-3</v>
      </c>
      <c r="Q8818">
        <v>-1.296834E-2</v>
      </c>
      <c r="R8818">
        <v>-1.175415E-2</v>
      </c>
      <c r="S8818">
        <v>-9.2236699999999998E-3</v>
      </c>
      <c r="T8818">
        <v>-7.4710799999999997E-3</v>
      </c>
      <c r="U8818">
        <v>-5.7184799999999997E-3</v>
      </c>
      <c r="V8818">
        <v>-3.1880099999999998E-3</v>
      </c>
      <c r="W8818">
        <v>-1.9738099999999999E-3</v>
      </c>
    </row>
    <row r="8819" spans="1:23" x14ac:dyDescent="0.2">
      <c r="A8819" t="s">
        <v>10131</v>
      </c>
      <c r="B8819" t="s">
        <v>67</v>
      </c>
      <c r="C8819" t="s">
        <v>59</v>
      </c>
      <c r="D8819" t="s">
        <v>12</v>
      </c>
      <c r="E8819" t="s">
        <v>5652</v>
      </c>
      <c r="F8819" t="s">
        <v>64</v>
      </c>
      <c r="G8819" t="s">
        <v>32</v>
      </c>
      <c r="H8819" t="s">
        <v>14</v>
      </c>
      <c r="I8819">
        <v>10</v>
      </c>
      <c r="J8819">
        <v>0.54806480000000002</v>
      </c>
      <c r="K8819">
        <v>0.55618181</v>
      </c>
      <c r="L8819">
        <v>-8.1170200000000008E-3</v>
      </c>
      <c r="M8819">
        <v>-1.481032E-2</v>
      </c>
      <c r="N8819">
        <v>59.36533</v>
      </c>
      <c r="O8819">
        <v>57.805272000000002</v>
      </c>
      <c r="P8819">
        <v>3.3001599999999999E-3</v>
      </c>
      <c r="Q8819">
        <v>-1.35453E-2</v>
      </c>
      <c r="R8819">
        <v>-1.2346340000000001E-2</v>
      </c>
      <c r="S8819">
        <v>-9.8476199999999996E-3</v>
      </c>
      <c r="T8819">
        <v>-8.1170200000000008E-3</v>
      </c>
      <c r="U8819">
        <v>-6.3864100000000004E-3</v>
      </c>
      <c r="V8819">
        <v>-3.8876900000000001E-3</v>
      </c>
      <c r="W8819">
        <v>-2.6887299999999999E-3</v>
      </c>
    </row>
    <row r="8820" spans="1:23" x14ac:dyDescent="0.2">
      <c r="A8820" t="s">
        <v>10132</v>
      </c>
      <c r="B8820" t="s">
        <v>67</v>
      </c>
      <c r="C8820" t="s">
        <v>59</v>
      </c>
      <c r="D8820" t="s">
        <v>12</v>
      </c>
      <c r="E8820" t="s">
        <v>5652</v>
      </c>
      <c r="F8820" t="s">
        <v>64</v>
      </c>
      <c r="G8820" t="s">
        <v>32</v>
      </c>
      <c r="H8820" t="s">
        <v>14</v>
      </c>
      <c r="I8820">
        <v>11</v>
      </c>
      <c r="J8820">
        <v>0.53979909000000004</v>
      </c>
      <c r="K8820">
        <v>0.54520524000000004</v>
      </c>
      <c r="L8820">
        <v>-5.4061500000000002E-3</v>
      </c>
      <c r="M8820">
        <v>-1.0015110000000001E-2</v>
      </c>
      <c r="N8820">
        <v>63.009616999999999</v>
      </c>
      <c r="O8820">
        <v>57.805272000000002</v>
      </c>
      <c r="P8820">
        <v>4.2206199999999996E-3</v>
      </c>
      <c r="Q8820">
        <v>-1.234845E-2</v>
      </c>
      <c r="R8820">
        <v>-1.0815089999999999E-2</v>
      </c>
      <c r="S8820">
        <v>-7.6194499999999998E-3</v>
      </c>
      <c r="T8820">
        <v>-5.4061500000000002E-3</v>
      </c>
      <c r="U8820">
        <v>-3.1928500000000001E-3</v>
      </c>
      <c r="V8820" s="1">
        <v>2.7949999999999999E-6</v>
      </c>
      <c r="W8820">
        <v>1.53616E-3</v>
      </c>
    </row>
    <row r="8821" spans="1:23" x14ac:dyDescent="0.2">
      <c r="A8821" t="s">
        <v>10133</v>
      </c>
      <c r="B8821" t="s">
        <v>67</v>
      </c>
      <c r="C8821" t="s">
        <v>59</v>
      </c>
      <c r="D8821" t="s">
        <v>12</v>
      </c>
      <c r="E8821" t="s">
        <v>5652</v>
      </c>
      <c r="F8821" t="s">
        <v>64</v>
      </c>
      <c r="G8821" t="s">
        <v>32</v>
      </c>
      <c r="H8821" t="s">
        <v>14</v>
      </c>
      <c r="I8821">
        <v>12</v>
      </c>
      <c r="J8821">
        <v>0.53257584999999996</v>
      </c>
      <c r="K8821">
        <v>0.53373101000000001</v>
      </c>
      <c r="L8821">
        <v>-1.1551599999999999E-3</v>
      </c>
      <c r="M8821">
        <v>-2.1689999999999999E-3</v>
      </c>
      <c r="N8821">
        <v>65.509850999999998</v>
      </c>
      <c r="O8821">
        <v>57.805272000000002</v>
      </c>
      <c r="P8821">
        <v>3.9673699999999996E-3</v>
      </c>
      <c r="Q8821">
        <v>-7.6809000000000001E-3</v>
      </c>
      <c r="R8821">
        <v>-6.23955E-3</v>
      </c>
      <c r="S8821">
        <v>-3.2356500000000001E-3</v>
      </c>
      <c r="T8821">
        <v>-1.1551599999999999E-3</v>
      </c>
      <c r="U8821">
        <v>9.2533999999999997E-4</v>
      </c>
      <c r="V8821">
        <v>3.9292399999999996E-3</v>
      </c>
      <c r="W8821">
        <v>5.3705899999999997E-3</v>
      </c>
    </row>
    <row r="8822" spans="1:23" x14ac:dyDescent="0.2">
      <c r="A8822" t="s">
        <v>10134</v>
      </c>
      <c r="B8822" t="s">
        <v>67</v>
      </c>
      <c r="C8822" t="s">
        <v>59</v>
      </c>
      <c r="D8822" t="s">
        <v>12</v>
      </c>
      <c r="E8822" t="s">
        <v>5652</v>
      </c>
      <c r="F8822" t="s">
        <v>64</v>
      </c>
      <c r="G8822" t="s">
        <v>32</v>
      </c>
      <c r="H8822" t="s">
        <v>14</v>
      </c>
      <c r="I8822">
        <v>13</v>
      </c>
      <c r="J8822">
        <v>0.52297947</v>
      </c>
      <c r="K8822">
        <v>0.52293376000000003</v>
      </c>
      <c r="L8822">
        <v>4.5710000000000001E-5</v>
      </c>
      <c r="M8822">
        <v>8.7390000000000002E-5</v>
      </c>
      <c r="N8822">
        <v>66.634525999999994</v>
      </c>
      <c r="O8822">
        <v>57.805272000000002</v>
      </c>
      <c r="P8822">
        <v>3.2179399999999999E-3</v>
      </c>
      <c r="Q8822">
        <v>-5.2473299999999997E-3</v>
      </c>
      <c r="R8822">
        <v>-4.0782500000000003E-3</v>
      </c>
      <c r="S8822">
        <v>-1.64178E-3</v>
      </c>
      <c r="T8822">
        <v>4.5710000000000001E-5</v>
      </c>
      <c r="U8822">
        <v>1.7331899999999999E-3</v>
      </c>
      <c r="V8822">
        <v>4.1696600000000004E-3</v>
      </c>
      <c r="W8822">
        <v>5.3387399999999998E-3</v>
      </c>
    </row>
    <row r="8823" spans="1:23" x14ac:dyDescent="0.2">
      <c r="A8823" t="s">
        <v>10135</v>
      </c>
      <c r="B8823" t="s">
        <v>67</v>
      </c>
      <c r="C8823" t="s">
        <v>59</v>
      </c>
      <c r="D8823" t="s">
        <v>12</v>
      </c>
      <c r="E8823" t="s">
        <v>5652</v>
      </c>
      <c r="F8823" t="s">
        <v>64</v>
      </c>
      <c r="G8823" t="s">
        <v>32</v>
      </c>
      <c r="H8823" t="s">
        <v>14</v>
      </c>
      <c r="I8823">
        <v>14</v>
      </c>
      <c r="J8823">
        <v>0.50810613999999998</v>
      </c>
      <c r="K8823">
        <v>0.50795773</v>
      </c>
      <c r="L8823">
        <v>1.4841E-4</v>
      </c>
      <c r="M8823">
        <v>2.9208000000000001E-4</v>
      </c>
      <c r="N8823">
        <v>66.991332</v>
      </c>
      <c r="O8823">
        <v>57.805272000000002</v>
      </c>
      <c r="P8823">
        <v>3.46817E-3</v>
      </c>
      <c r="Q8823">
        <v>-5.5562199999999997E-3</v>
      </c>
      <c r="R8823">
        <v>-4.2962299999999998E-3</v>
      </c>
      <c r="S8823">
        <v>-1.6703E-3</v>
      </c>
      <c r="T8823">
        <v>1.4841E-4</v>
      </c>
      <c r="U8823">
        <v>1.9671200000000002E-3</v>
      </c>
      <c r="V8823">
        <v>4.5930500000000004E-3</v>
      </c>
      <c r="W8823">
        <v>5.8530400000000003E-3</v>
      </c>
    </row>
    <row r="8824" spans="1:23" x14ac:dyDescent="0.2">
      <c r="A8824" t="s">
        <v>10136</v>
      </c>
      <c r="B8824" t="s">
        <v>67</v>
      </c>
      <c r="C8824" t="s">
        <v>59</v>
      </c>
      <c r="D8824" t="s">
        <v>12</v>
      </c>
      <c r="E8824" t="s">
        <v>5652</v>
      </c>
      <c r="F8824" t="s">
        <v>64</v>
      </c>
      <c r="G8824" t="s">
        <v>32</v>
      </c>
      <c r="H8824" t="s">
        <v>14</v>
      </c>
      <c r="I8824">
        <v>15</v>
      </c>
      <c r="J8824">
        <v>0.49882783000000003</v>
      </c>
      <c r="K8824">
        <v>0.49564084000000003</v>
      </c>
      <c r="L8824">
        <v>3.1869899999999998E-3</v>
      </c>
      <c r="M8824">
        <v>6.38895E-3</v>
      </c>
      <c r="N8824">
        <v>66.868836000000002</v>
      </c>
      <c r="O8824">
        <v>57.805272000000002</v>
      </c>
      <c r="P8824">
        <v>2.9509499999999999E-3</v>
      </c>
      <c r="Q8824">
        <v>-1.6668900000000001E-3</v>
      </c>
      <c r="R8824">
        <v>-5.9480000000000004E-4</v>
      </c>
      <c r="S8824">
        <v>1.6395100000000001E-3</v>
      </c>
      <c r="T8824">
        <v>3.1869899999999998E-3</v>
      </c>
      <c r="U8824">
        <v>4.7344700000000002E-3</v>
      </c>
      <c r="V8824">
        <v>6.9687799999999999E-3</v>
      </c>
      <c r="W8824">
        <v>8.0408600000000004E-3</v>
      </c>
    </row>
    <row r="8825" spans="1:23" x14ac:dyDescent="0.2">
      <c r="A8825" t="s">
        <v>10137</v>
      </c>
      <c r="B8825" t="s">
        <v>67</v>
      </c>
      <c r="C8825" t="s">
        <v>59</v>
      </c>
      <c r="D8825" t="s">
        <v>12</v>
      </c>
      <c r="E8825" t="s">
        <v>5652</v>
      </c>
      <c r="F8825" t="s">
        <v>64</v>
      </c>
      <c r="G8825" t="s">
        <v>32</v>
      </c>
      <c r="H8825" t="s">
        <v>14</v>
      </c>
      <c r="I8825">
        <v>16</v>
      </c>
      <c r="J8825">
        <v>0.50990482999999998</v>
      </c>
      <c r="K8825">
        <v>0.50564503999999999</v>
      </c>
      <c r="L8825">
        <v>4.2597900000000003E-3</v>
      </c>
      <c r="M8825">
        <v>8.3540899999999998E-3</v>
      </c>
      <c r="N8825">
        <v>65.931483</v>
      </c>
      <c r="O8825">
        <v>57.805272000000002</v>
      </c>
      <c r="P8825">
        <v>3.9536700000000003E-3</v>
      </c>
      <c r="Q8825">
        <v>-2.2434199999999999E-3</v>
      </c>
      <c r="R8825">
        <v>-8.0703999999999997E-4</v>
      </c>
      <c r="S8825">
        <v>2.1864800000000002E-3</v>
      </c>
      <c r="T8825">
        <v>4.2597900000000003E-3</v>
      </c>
      <c r="U8825">
        <v>6.3331000000000004E-3</v>
      </c>
      <c r="V8825">
        <v>9.3266300000000007E-3</v>
      </c>
      <c r="W8825">
        <v>1.076301E-2</v>
      </c>
    </row>
    <row r="8826" spans="1:23" x14ac:dyDescent="0.2">
      <c r="A8826" t="s">
        <v>10138</v>
      </c>
      <c r="B8826" t="s">
        <v>67</v>
      </c>
      <c r="C8826" t="s">
        <v>59</v>
      </c>
      <c r="D8826" t="s">
        <v>12</v>
      </c>
      <c r="E8826" t="s">
        <v>5652</v>
      </c>
      <c r="F8826" t="s">
        <v>64</v>
      </c>
      <c r="G8826" t="s">
        <v>32</v>
      </c>
      <c r="H8826" t="s">
        <v>15</v>
      </c>
      <c r="I8826">
        <v>17</v>
      </c>
      <c r="J8826">
        <v>0.58657957000000005</v>
      </c>
      <c r="K8826">
        <v>0.58008974000000002</v>
      </c>
      <c r="L8826">
        <v>6.4898300000000003E-3</v>
      </c>
      <c r="M8826">
        <v>1.106385E-2</v>
      </c>
      <c r="N8826">
        <v>64.053156000000001</v>
      </c>
      <c r="O8826">
        <v>57.805272000000002</v>
      </c>
      <c r="P8826">
        <v>3.6782899999999999E-3</v>
      </c>
      <c r="Q8826">
        <v>4.3959000000000001E-4</v>
      </c>
      <c r="R8826">
        <v>1.7759099999999999E-3</v>
      </c>
      <c r="S8826">
        <v>4.5609300000000004E-3</v>
      </c>
      <c r="T8826">
        <v>6.4898300000000003E-3</v>
      </c>
      <c r="U8826">
        <v>8.4187199999999993E-3</v>
      </c>
      <c r="V8826">
        <v>1.120374E-2</v>
      </c>
      <c r="W8826">
        <v>1.254007E-2</v>
      </c>
    </row>
    <row r="8827" spans="1:23" x14ac:dyDescent="0.2">
      <c r="A8827" t="s">
        <v>10139</v>
      </c>
      <c r="B8827" t="s">
        <v>67</v>
      </c>
      <c r="C8827" t="s">
        <v>59</v>
      </c>
      <c r="D8827" t="s">
        <v>12</v>
      </c>
      <c r="E8827" t="s">
        <v>5652</v>
      </c>
      <c r="F8827" t="s">
        <v>64</v>
      </c>
      <c r="G8827" t="s">
        <v>32</v>
      </c>
      <c r="H8827" t="s">
        <v>15</v>
      </c>
      <c r="I8827">
        <v>18</v>
      </c>
      <c r="J8827">
        <v>0.76692956999999995</v>
      </c>
      <c r="K8827">
        <v>0.75994687999999999</v>
      </c>
      <c r="L8827">
        <v>6.9826899999999997E-3</v>
      </c>
      <c r="M8827">
        <v>9.1047400000000001E-3</v>
      </c>
      <c r="N8827">
        <v>60.777614999999997</v>
      </c>
      <c r="O8827">
        <v>57.805272000000002</v>
      </c>
      <c r="P8827">
        <v>3.7556600000000001E-3</v>
      </c>
      <c r="Q8827">
        <v>8.0517999999999996E-4</v>
      </c>
      <c r="R8827">
        <v>2.1696200000000001E-3</v>
      </c>
      <c r="S8827">
        <v>5.0132199999999997E-3</v>
      </c>
      <c r="T8827">
        <v>6.9826899999999997E-3</v>
      </c>
      <c r="U8827">
        <v>8.9521600000000007E-3</v>
      </c>
      <c r="V8827">
        <v>1.1795770000000001E-2</v>
      </c>
      <c r="W8827">
        <v>1.316021E-2</v>
      </c>
    </row>
    <row r="8828" spans="1:23" x14ac:dyDescent="0.2">
      <c r="A8828" t="s">
        <v>10140</v>
      </c>
      <c r="B8828" t="s">
        <v>67</v>
      </c>
      <c r="C8828" t="s">
        <v>59</v>
      </c>
      <c r="D8828" t="s">
        <v>12</v>
      </c>
      <c r="E8828" t="s">
        <v>5652</v>
      </c>
      <c r="F8828" t="s">
        <v>64</v>
      </c>
      <c r="G8828" t="s">
        <v>32</v>
      </c>
      <c r="H8828" t="s">
        <v>15</v>
      </c>
      <c r="I8828">
        <v>19</v>
      </c>
      <c r="J8828">
        <v>0.82203135999999999</v>
      </c>
      <c r="K8828">
        <v>0.81680158999999997</v>
      </c>
      <c r="L8828">
        <v>5.2297699999999999E-3</v>
      </c>
      <c r="M8828">
        <v>6.3619999999999996E-3</v>
      </c>
      <c r="N8828">
        <v>58.669535000000003</v>
      </c>
      <c r="O8828">
        <v>57.805272000000002</v>
      </c>
      <c r="P8828">
        <v>4.4735900000000004E-3</v>
      </c>
      <c r="Q8828">
        <v>-2.1286299999999998E-3</v>
      </c>
      <c r="R8828">
        <v>-5.0336000000000001E-4</v>
      </c>
      <c r="S8828">
        <v>2.88382E-3</v>
      </c>
      <c r="T8828">
        <v>5.2297699999999999E-3</v>
      </c>
      <c r="U8828">
        <v>7.5757200000000002E-3</v>
      </c>
      <c r="V8828">
        <v>1.0962899999999999E-2</v>
      </c>
      <c r="W8828">
        <v>1.2588159999999999E-2</v>
      </c>
    </row>
    <row r="8829" spans="1:23" x14ac:dyDescent="0.2">
      <c r="A8829" t="s">
        <v>10141</v>
      </c>
      <c r="B8829" t="s">
        <v>67</v>
      </c>
      <c r="C8829" t="s">
        <v>59</v>
      </c>
      <c r="D8829" t="s">
        <v>12</v>
      </c>
      <c r="E8829" t="s">
        <v>5652</v>
      </c>
      <c r="F8829" t="s">
        <v>64</v>
      </c>
      <c r="G8829" t="s">
        <v>32</v>
      </c>
      <c r="H8829" t="s">
        <v>15</v>
      </c>
      <c r="I8829">
        <v>20</v>
      </c>
      <c r="J8829">
        <v>0.80230840000000003</v>
      </c>
      <c r="K8829">
        <v>0.79726401999999996</v>
      </c>
      <c r="L8829">
        <v>5.0443800000000002E-3</v>
      </c>
      <c r="M8829">
        <v>6.2873299999999998E-3</v>
      </c>
      <c r="N8829">
        <v>57.160147000000002</v>
      </c>
      <c r="O8829">
        <v>57.805272000000002</v>
      </c>
      <c r="P8829">
        <v>4.5684499999999999E-3</v>
      </c>
      <c r="Q8829">
        <v>-2.4700600000000001E-3</v>
      </c>
      <c r="R8829">
        <v>-8.1032999999999995E-4</v>
      </c>
      <c r="S8829">
        <v>2.64868E-3</v>
      </c>
      <c r="T8829">
        <v>5.0443800000000002E-3</v>
      </c>
      <c r="U8829">
        <v>7.44007E-3</v>
      </c>
      <c r="V8829">
        <v>1.089908E-2</v>
      </c>
      <c r="W8829">
        <v>1.255881E-2</v>
      </c>
    </row>
    <row r="8830" spans="1:23" x14ac:dyDescent="0.2">
      <c r="A8830" t="s">
        <v>10142</v>
      </c>
      <c r="B8830" t="s">
        <v>67</v>
      </c>
      <c r="C8830" t="s">
        <v>59</v>
      </c>
      <c r="D8830" t="s">
        <v>12</v>
      </c>
      <c r="E8830" t="s">
        <v>5652</v>
      </c>
      <c r="F8830" t="s">
        <v>64</v>
      </c>
      <c r="G8830" t="s">
        <v>32</v>
      </c>
      <c r="H8830" t="s">
        <v>15</v>
      </c>
      <c r="I8830">
        <v>21</v>
      </c>
      <c r="J8830">
        <v>0.76281778</v>
      </c>
      <c r="K8830">
        <v>0.75852472000000004</v>
      </c>
      <c r="L8830">
        <v>4.2930599999999996E-3</v>
      </c>
      <c r="M8830">
        <v>5.6278999999999999E-3</v>
      </c>
      <c r="N8830">
        <v>56.176136</v>
      </c>
      <c r="O8830">
        <v>57.805272000000002</v>
      </c>
      <c r="P8830">
        <v>5.7144099999999996E-3</v>
      </c>
      <c r="Q8830">
        <v>-5.1063000000000002E-3</v>
      </c>
      <c r="R8830">
        <v>-3.03024E-3</v>
      </c>
      <c r="S8830">
        <v>1.29642E-3</v>
      </c>
      <c r="T8830">
        <v>4.2930599999999996E-3</v>
      </c>
      <c r="U8830">
        <v>7.2896999999999997E-3</v>
      </c>
      <c r="V8830">
        <v>1.1616370000000001E-2</v>
      </c>
      <c r="W8830">
        <v>1.369242E-2</v>
      </c>
    </row>
    <row r="8831" spans="1:23" x14ac:dyDescent="0.2">
      <c r="A8831" t="s">
        <v>10143</v>
      </c>
      <c r="B8831" t="s">
        <v>67</v>
      </c>
      <c r="C8831" t="s">
        <v>59</v>
      </c>
      <c r="D8831" t="s">
        <v>12</v>
      </c>
      <c r="E8831" t="s">
        <v>5652</v>
      </c>
      <c r="F8831" t="s">
        <v>64</v>
      </c>
      <c r="G8831" t="s">
        <v>32</v>
      </c>
      <c r="H8831" t="s">
        <v>14</v>
      </c>
      <c r="I8831">
        <v>22</v>
      </c>
      <c r="J8831">
        <v>0.69678792000000001</v>
      </c>
      <c r="K8831">
        <v>0.69644066000000004</v>
      </c>
      <c r="L8831">
        <v>3.4726000000000001E-4</v>
      </c>
      <c r="M8831">
        <v>4.9837999999999998E-4</v>
      </c>
      <c r="N8831">
        <v>54.984256000000002</v>
      </c>
      <c r="O8831">
        <v>57.805272000000002</v>
      </c>
      <c r="P8831">
        <v>5.2861699999999998E-3</v>
      </c>
      <c r="Q8831">
        <v>-8.3476999999999996E-3</v>
      </c>
      <c r="R8831">
        <v>-6.4272299999999999E-3</v>
      </c>
      <c r="S8831">
        <v>-2.4248E-3</v>
      </c>
      <c r="T8831">
        <v>3.4726000000000001E-4</v>
      </c>
      <c r="U8831">
        <v>3.11933E-3</v>
      </c>
      <c r="V8831">
        <v>7.1217600000000004E-3</v>
      </c>
      <c r="W8831">
        <v>9.0422300000000001E-3</v>
      </c>
    </row>
    <row r="8832" spans="1:23" x14ac:dyDescent="0.2">
      <c r="A8832" t="s">
        <v>10144</v>
      </c>
      <c r="B8832" t="s">
        <v>67</v>
      </c>
      <c r="C8832" t="s">
        <v>59</v>
      </c>
      <c r="D8832" t="s">
        <v>12</v>
      </c>
      <c r="E8832" t="s">
        <v>5652</v>
      </c>
      <c r="F8832" t="s">
        <v>64</v>
      </c>
      <c r="G8832" t="s">
        <v>32</v>
      </c>
      <c r="H8832" t="s">
        <v>14</v>
      </c>
      <c r="I8832">
        <v>23</v>
      </c>
      <c r="J8832">
        <v>0.60276207999999998</v>
      </c>
      <c r="K8832">
        <v>0.60598923999999998</v>
      </c>
      <c r="L8832">
        <v>-3.2271600000000002E-3</v>
      </c>
      <c r="M8832">
        <v>-5.3539499999999997E-3</v>
      </c>
      <c r="N8832">
        <v>53.990797000000001</v>
      </c>
      <c r="O8832">
        <v>57.805272000000002</v>
      </c>
      <c r="P8832">
        <v>4.29678E-3</v>
      </c>
      <c r="Q8832">
        <v>-1.029473E-2</v>
      </c>
      <c r="R8832">
        <v>-8.7337000000000005E-3</v>
      </c>
      <c r="S8832">
        <v>-5.4803899999999999E-3</v>
      </c>
      <c r="T8832">
        <v>-3.2271600000000002E-3</v>
      </c>
      <c r="U8832">
        <v>-9.7391999999999997E-4</v>
      </c>
      <c r="V8832">
        <v>2.2793900000000001E-3</v>
      </c>
      <c r="W8832">
        <v>3.8404200000000002E-3</v>
      </c>
    </row>
    <row r="8833" spans="1:23" x14ac:dyDescent="0.2">
      <c r="A8833" t="s">
        <v>10145</v>
      </c>
      <c r="B8833" t="s">
        <v>67</v>
      </c>
      <c r="C8833" t="s">
        <v>59</v>
      </c>
      <c r="D8833" t="s">
        <v>12</v>
      </c>
      <c r="E8833" t="s">
        <v>5652</v>
      </c>
      <c r="F8833" t="s">
        <v>64</v>
      </c>
      <c r="G8833" t="s">
        <v>32</v>
      </c>
      <c r="H8833" t="s">
        <v>14</v>
      </c>
      <c r="I8833">
        <v>24</v>
      </c>
      <c r="J8833">
        <v>0.51256062000000002</v>
      </c>
      <c r="K8833">
        <v>0.51560636999999998</v>
      </c>
      <c r="L8833">
        <v>-3.0457399999999999E-3</v>
      </c>
      <c r="M8833">
        <v>-5.9422099999999999E-3</v>
      </c>
      <c r="N8833">
        <v>53.331009999999999</v>
      </c>
      <c r="O8833">
        <v>57.805272000000002</v>
      </c>
      <c r="P8833">
        <v>3.6733299999999998E-3</v>
      </c>
      <c r="Q8833">
        <v>-9.0878399999999998E-3</v>
      </c>
      <c r="R8833">
        <v>-7.7533100000000002E-3</v>
      </c>
      <c r="S8833">
        <v>-4.9720399999999996E-3</v>
      </c>
      <c r="T8833">
        <v>-3.0457399999999999E-3</v>
      </c>
      <c r="U8833">
        <v>-1.1194499999999999E-3</v>
      </c>
      <c r="V8833">
        <v>1.6618200000000001E-3</v>
      </c>
      <c r="W8833">
        <v>2.9963500000000001E-3</v>
      </c>
    </row>
    <row r="8834" spans="1:23" x14ac:dyDescent="0.2">
      <c r="A8834" t="s">
        <v>4412</v>
      </c>
      <c r="B8834" t="s">
        <v>67</v>
      </c>
      <c r="C8834" t="s">
        <v>59</v>
      </c>
      <c r="D8834" t="s">
        <v>12</v>
      </c>
      <c r="E8834" t="s">
        <v>66</v>
      </c>
      <c r="F8834" t="s">
        <v>63</v>
      </c>
      <c r="G8834" t="s">
        <v>32</v>
      </c>
      <c r="H8834" t="s">
        <v>13</v>
      </c>
      <c r="I8834">
        <v>1</v>
      </c>
      <c r="J8834">
        <v>0.88394017000000003</v>
      </c>
      <c r="K8834">
        <v>0.90969973999999998</v>
      </c>
      <c r="L8834">
        <v>-2.5759580000000001E-2</v>
      </c>
      <c r="M8834">
        <v>-2.9141770000000001E-2</v>
      </c>
      <c r="N8834">
        <v>51.394305000000003</v>
      </c>
      <c r="O8834">
        <v>57.341667000000001</v>
      </c>
      <c r="P8834">
        <v>1.8109219999999999E-2</v>
      </c>
      <c r="Q8834">
        <v>-5.5546600000000002E-2</v>
      </c>
      <c r="R8834">
        <v>-4.8967480000000001E-2</v>
      </c>
      <c r="S8834">
        <v>-3.5256059999999999E-2</v>
      </c>
      <c r="T8834">
        <v>-2.5759580000000001E-2</v>
      </c>
      <c r="U8834">
        <v>-1.6263090000000001E-2</v>
      </c>
      <c r="V8834">
        <v>-2.5516699999999998E-3</v>
      </c>
      <c r="W8834">
        <v>4.0274500000000001E-3</v>
      </c>
    </row>
    <row r="8835" spans="1:23" x14ac:dyDescent="0.2">
      <c r="A8835" t="s">
        <v>4413</v>
      </c>
      <c r="B8835" t="s">
        <v>67</v>
      </c>
      <c r="C8835" t="s">
        <v>59</v>
      </c>
      <c r="D8835" t="s">
        <v>12</v>
      </c>
      <c r="E8835" t="s">
        <v>66</v>
      </c>
      <c r="F8835" t="s">
        <v>63</v>
      </c>
      <c r="G8835" t="s">
        <v>32</v>
      </c>
      <c r="H8835" t="s">
        <v>13</v>
      </c>
      <c r="I8835">
        <v>2</v>
      </c>
      <c r="J8835">
        <v>0.82205371000000005</v>
      </c>
      <c r="K8835">
        <v>0.87474216999999999</v>
      </c>
      <c r="L8835">
        <v>-5.2688459999999999E-2</v>
      </c>
      <c r="M8835">
        <v>-6.4093689999999995E-2</v>
      </c>
      <c r="N8835">
        <v>50.814709000000001</v>
      </c>
      <c r="O8835">
        <v>57.341667000000001</v>
      </c>
      <c r="P8835">
        <v>2.13847E-2</v>
      </c>
      <c r="Q8835">
        <v>-8.7863150000000001E-2</v>
      </c>
      <c r="R8835">
        <v>-8.009405E-2</v>
      </c>
      <c r="S8835">
        <v>-6.3902600000000004E-2</v>
      </c>
      <c r="T8835">
        <v>-5.2688459999999999E-2</v>
      </c>
      <c r="U8835">
        <v>-4.147431E-2</v>
      </c>
      <c r="V8835">
        <v>-2.5282869999999999E-2</v>
      </c>
      <c r="W8835">
        <v>-1.751376E-2</v>
      </c>
    </row>
    <row r="8836" spans="1:23" x14ac:dyDescent="0.2">
      <c r="A8836" t="s">
        <v>4414</v>
      </c>
      <c r="B8836" t="s">
        <v>67</v>
      </c>
      <c r="C8836" t="s">
        <v>59</v>
      </c>
      <c r="D8836" t="s">
        <v>12</v>
      </c>
      <c r="E8836" t="s">
        <v>66</v>
      </c>
      <c r="F8836" t="s">
        <v>63</v>
      </c>
      <c r="G8836" t="s">
        <v>32</v>
      </c>
      <c r="H8836" t="s">
        <v>13</v>
      </c>
      <c r="I8836">
        <v>3</v>
      </c>
      <c r="J8836">
        <v>0.78788294000000003</v>
      </c>
      <c r="K8836">
        <v>0.85741157999999995</v>
      </c>
      <c r="L8836">
        <v>-6.9528640000000003E-2</v>
      </c>
      <c r="M8836">
        <v>-8.8247419999999993E-2</v>
      </c>
      <c r="N8836">
        <v>50.456142999999997</v>
      </c>
      <c r="O8836">
        <v>57.341667000000001</v>
      </c>
      <c r="P8836">
        <v>2.387152E-2</v>
      </c>
      <c r="Q8836">
        <v>-0.1087938</v>
      </c>
      <c r="R8836">
        <v>-0.10012122</v>
      </c>
      <c r="S8836">
        <v>-8.2046869999999994E-2</v>
      </c>
      <c r="T8836">
        <v>-6.9528640000000003E-2</v>
      </c>
      <c r="U8836">
        <v>-5.7010400000000003E-2</v>
      </c>
      <c r="V8836">
        <v>-3.893605E-2</v>
      </c>
      <c r="W8836">
        <v>-3.0263470000000001E-2</v>
      </c>
    </row>
    <row r="8837" spans="1:23" x14ac:dyDescent="0.2">
      <c r="A8837" t="s">
        <v>4415</v>
      </c>
      <c r="B8837" t="s">
        <v>67</v>
      </c>
      <c r="C8837" t="s">
        <v>59</v>
      </c>
      <c r="D8837" t="s">
        <v>12</v>
      </c>
      <c r="E8837" t="s">
        <v>66</v>
      </c>
      <c r="F8837" t="s">
        <v>63</v>
      </c>
      <c r="G8837" t="s">
        <v>32</v>
      </c>
      <c r="H8837" t="s">
        <v>13</v>
      </c>
      <c r="I8837">
        <v>4</v>
      </c>
      <c r="J8837">
        <v>0.78654630999999997</v>
      </c>
      <c r="K8837">
        <v>0.85212805999999996</v>
      </c>
      <c r="L8837">
        <v>-6.5581739999999999E-2</v>
      </c>
      <c r="M8837">
        <v>-8.3379380000000003E-2</v>
      </c>
      <c r="N8837">
        <v>49.852758000000001</v>
      </c>
      <c r="O8837">
        <v>57.341667000000001</v>
      </c>
      <c r="P8837">
        <v>1.9278690000000001E-2</v>
      </c>
      <c r="Q8837">
        <v>-9.7292370000000003E-2</v>
      </c>
      <c r="R8837">
        <v>-9.0288380000000001E-2</v>
      </c>
      <c r="S8837">
        <v>-7.5691499999999995E-2</v>
      </c>
      <c r="T8837">
        <v>-6.5581739999999999E-2</v>
      </c>
      <c r="U8837">
        <v>-5.5471979999999997E-2</v>
      </c>
      <c r="V8837">
        <v>-4.0875099999999998E-2</v>
      </c>
      <c r="W8837">
        <v>-3.3871110000000003E-2</v>
      </c>
    </row>
    <row r="8838" spans="1:23" x14ac:dyDescent="0.2">
      <c r="A8838" t="s">
        <v>4416</v>
      </c>
      <c r="B8838" t="s">
        <v>67</v>
      </c>
      <c r="C8838" t="s">
        <v>59</v>
      </c>
      <c r="D8838" t="s">
        <v>12</v>
      </c>
      <c r="E8838" t="s">
        <v>66</v>
      </c>
      <c r="F8838" t="s">
        <v>63</v>
      </c>
      <c r="G8838" t="s">
        <v>32</v>
      </c>
      <c r="H8838" t="s">
        <v>13</v>
      </c>
      <c r="I8838">
        <v>5</v>
      </c>
      <c r="J8838">
        <v>0.79040686999999998</v>
      </c>
      <c r="K8838">
        <v>0.84665970999999995</v>
      </c>
      <c r="L8838">
        <v>-5.6252839999999998E-2</v>
      </c>
      <c r="M8838">
        <v>-7.1169469999999999E-2</v>
      </c>
      <c r="N8838">
        <v>49.535538000000003</v>
      </c>
      <c r="O8838">
        <v>57.341667000000001</v>
      </c>
      <c r="P8838">
        <v>1.9043879999999999E-2</v>
      </c>
      <c r="Q8838">
        <v>-8.7577230000000006E-2</v>
      </c>
      <c r="R8838">
        <v>-8.0658549999999996E-2</v>
      </c>
      <c r="S8838">
        <v>-6.623946E-2</v>
      </c>
      <c r="T8838">
        <v>-5.6252839999999998E-2</v>
      </c>
      <c r="U8838">
        <v>-4.6266219999999997E-2</v>
      </c>
      <c r="V8838">
        <v>-3.184712E-2</v>
      </c>
      <c r="W8838">
        <v>-2.492844E-2</v>
      </c>
    </row>
    <row r="8839" spans="1:23" x14ac:dyDescent="0.2">
      <c r="A8839" t="s">
        <v>4417</v>
      </c>
      <c r="B8839" t="s">
        <v>67</v>
      </c>
      <c r="C8839" t="s">
        <v>59</v>
      </c>
      <c r="D8839" t="s">
        <v>12</v>
      </c>
      <c r="E8839" t="s">
        <v>66</v>
      </c>
      <c r="F8839" t="s">
        <v>63</v>
      </c>
      <c r="G8839" t="s">
        <v>32</v>
      </c>
      <c r="H8839" t="s">
        <v>13</v>
      </c>
      <c r="I8839">
        <v>6</v>
      </c>
      <c r="J8839">
        <v>0.87207769000000002</v>
      </c>
      <c r="K8839">
        <v>0.89302102999999999</v>
      </c>
      <c r="L8839">
        <v>-2.0943340000000001E-2</v>
      </c>
      <c r="M8839">
        <v>-2.4015450000000001E-2</v>
      </c>
      <c r="N8839">
        <v>49.224843</v>
      </c>
      <c r="O8839">
        <v>57.341667000000001</v>
      </c>
      <c r="P8839">
        <v>2.2081170000000001E-2</v>
      </c>
      <c r="Q8839">
        <v>-5.7263620000000001E-2</v>
      </c>
      <c r="R8839">
        <v>-4.9241489999999999E-2</v>
      </c>
      <c r="S8839">
        <v>-3.2522710000000003E-2</v>
      </c>
      <c r="T8839">
        <v>-2.0943340000000001E-2</v>
      </c>
      <c r="U8839">
        <v>-9.3639599999999993E-3</v>
      </c>
      <c r="V8839">
        <v>7.3548199999999998E-3</v>
      </c>
      <c r="W8839">
        <v>1.537695E-2</v>
      </c>
    </row>
    <row r="8840" spans="1:23" x14ac:dyDescent="0.2">
      <c r="A8840" t="s">
        <v>4418</v>
      </c>
      <c r="B8840" t="s">
        <v>67</v>
      </c>
      <c r="C8840" t="s">
        <v>59</v>
      </c>
      <c r="D8840" t="s">
        <v>12</v>
      </c>
      <c r="E8840" t="s">
        <v>66</v>
      </c>
      <c r="F8840" t="s">
        <v>63</v>
      </c>
      <c r="G8840" t="s">
        <v>32</v>
      </c>
      <c r="H8840" t="s">
        <v>14</v>
      </c>
      <c r="I8840">
        <v>7</v>
      </c>
      <c r="J8840">
        <v>0.98484302999999995</v>
      </c>
      <c r="K8840">
        <v>0.98406950999999998</v>
      </c>
      <c r="L8840">
        <v>7.7351999999999998E-4</v>
      </c>
      <c r="M8840">
        <v>7.8542E-4</v>
      </c>
      <c r="N8840">
        <v>49.26296</v>
      </c>
      <c r="O8840">
        <v>57.341667000000001</v>
      </c>
      <c r="P8840">
        <v>2.213567E-2</v>
      </c>
      <c r="Q8840">
        <v>-3.5636420000000002E-2</v>
      </c>
      <c r="R8840">
        <v>-2.7594489999999999E-2</v>
      </c>
      <c r="S8840">
        <v>-1.0834440000000001E-2</v>
      </c>
      <c r="T8840">
        <v>7.7351999999999998E-4</v>
      </c>
      <c r="U8840">
        <v>1.238147E-2</v>
      </c>
      <c r="V8840">
        <v>2.9141520000000001E-2</v>
      </c>
      <c r="W8840">
        <v>3.718345E-2</v>
      </c>
    </row>
    <row r="8841" spans="1:23" x14ac:dyDescent="0.2">
      <c r="A8841" t="s">
        <v>4419</v>
      </c>
      <c r="B8841" t="s">
        <v>67</v>
      </c>
      <c r="C8841" t="s">
        <v>59</v>
      </c>
      <c r="D8841" t="s">
        <v>12</v>
      </c>
      <c r="E8841" t="s">
        <v>66</v>
      </c>
      <c r="F8841" t="s">
        <v>63</v>
      </c>
      <c r="G8841" t="s">
        <v>32</v>
      </c>
      <c r="H8841" t="s">
        <v>14</v>
      </c>
      <c r="I8841">
        <v>8</v>
      </c>
      <c r="J8841">
        <v>0.56371738999999998</v>
      </c>
      <c r="K8841">
        <v>0.58708828000000002</v>
      </c>
      <c r="L8841">
        <v>-2.3370889999999998E-2</v>
      </c>
      <c r="M8841">
        <v>-4.145853E-2</v>
      </c>
      <c r="N8841">
        <v>49.826076</v>
      </c>
      <c r="O8841">
        <v>57.341667000000001</v>
      </c>
      <c r="P8841">
        <v>2.4484120000000002E-2</v>
      </c>
      <c r="Q8841">
        <v>-6.3643679999999994E-2</v>
      </c>
      <c r="R8841">
        <v>-5.474855E-2</v>
      </c>
      <c r="S8841">
        <v>-3.621038E-2</v>
      </c>
      <c r="T8841">
        <v>-2.3370889999999998E-2</v>
      </c>
      <c r="U8841">
        <v>-1.053141E-2</v>
      </c>
      <c r="V8841">
        <v>8.0067699999999999E-3</v>
      </c>
      <c r="W8841">
        <v>1.6901900000000001E-2</v>
      </c>
    </row>
    <row r="8842" spans="1:23" x14ac:dyDescent="0.2">
      <c r="A8842" t="s">
        <v>4420</v>
      </c>
      <c r="B8842" t="s">
        <v>67</v>
      </c>
      <c r="C8842" t="s">
        <v>59</v>
      </c>
      <c r="D8842" t="s">
        <v>12</v>
      </c>
      <c r="E8842" t="s">
        <v>66</v>
      </c>
      <c r="F8842" t="s">
        <v>63</v>
      </c>
      <c r="G8842" t="s">
        <v>32</v>
      </c>
      <c r="H8842" t="s">
        <v>14</v>
      </c>
      <c r="I8842">
        <v>9</v>
      </c>
      <c r="J8842">
        <v>-0.22236084</v>
      </c>
      <c r="K8842">
        <v>-0.19662971000000001</v>
      </c>
      <c r="L8842">
        <v>-2.573114E-2</v>
      </c>
      <c r="M8842">
        <v>0.11571794000000001</v>
      </c>
      <c r="N8842">
        <v>54.227196999999997</v>
      </c>
      <c r="O8842">
        <v>57.341667000000001</v>
      </c>
      <c r="P8842">
        <v>3.2913869999999998E-2</v>
      </c>
      <c r="Q8842">
        <v>-7.9869640000000006E-2</v>
      </c>
      <c r="R8842">
        <v>-6.7911970000000002E-2</v>
      </c>
      <c r="S8842">
        <v>-4.2991189999999999E-2</v>
      </c>
      <c r="T8842">
        <v>-2.573114E-2</v>
      </c>
      <c r="U8842">
        <v>-8.4710900000000006E-3</v>
      </c>
      <c r="V8842">
        <v>1.6449689999999999E-2</v>
      </c>
      <c r="W8842">
        <v>2.8407370000000001E-2</v>
      </c>
    </row>
    <row r="8843" spans="1:23" x14ac:dyDescent="0.2">
      <c r="A8843" t="s">
        <v>4421</v>
      </c>
      <c r="B8843" t="s">
        <v>67</v>
      </c>
      <c r="C8843" t="s">
        <v>59</v>
      </c>
      <c r="D8843" t="s">
        <v>12</v>
      </c>
      <c r="E8843" t="s">
        <v>66</v>
      </c>
      <c r="F8843" t="s">
        <v>63</v>
      </c>
      <c r="G8843" t="s">
        <v>32</v>
      </c>
      <c r="H8843" t="s">
        <v>14</v>
      </c>
      <c r="I8843">
        <v>10</v>
      </c>
      <c r="J8843">
        <v>-1.0857772999999999</v>
      </c>
      <c r="K8843">
        <v>-1.0048467999999999</v>
      </c>
      <c r="L8843">
        <v>-8.0930539999999995E-2</v>
      </c>
      <c r="M8843">
        <v>7.4536959999999999E-2</v>
      </c>
      <c r="N8843">
        <v>59.310873999999998</v>
      </c>
      <c r="O8843">
        <v>57.341667000000001</v>
      </c>
      <c r="P8843">
        <v>6.8677580000000002E-2</v>
      </c>
      <c r="Q8843">
        <v>-0.19389509999999999</v>
      </c>
      <c r="R8843">
        <v>-0.16894439999999999</v>
      </c>
      <c r="S8843">
        <v>-0.1169451</v>
      </c>
      <c r="T8843">
        <v>-8.0930539999999995E-2</v>
      </c>
      <c r="U8843">
        <v>-4.4915990000000003E-2</v>
      </c>
      <c r="V8843">
        <v>7.0833099999999998E-3</v>
      </c>
      <c r="W8843">
        <v>3.2034010000000002E-2</v>
      </c>
    </row>
    <row r="8844" spans="1:23" x14ac:dyDescent="0.2">
      <c r="A8844" t="s">
        <v>4422</v>
      </c>
      <c r="B8844" t="s">
        <v>67</v>
      </c>
      <c r="C8844" t="s">
        <v>59</v>
      </c>
      <c r="D8844" t="s">
        <v>12</v>
      </c>
      <c r="E8844" t="s">
        <v>66</v>
      </c>
      <c r="F8844" t="s">
        <v>63</v>
      </c>
      <c r="G8844" t="s">
        <v>32</v>
      </c>
      <c r="H8844" t="s">
        <v>14</v>
      </c>
      <c r="I8844">
        <v>11</v>
      </c>
      <c r="J8844">
        <v>-1.6077425999999999</v>
      </c>
      <c r="K8844">
        <v>-1.5451314</v>
      </c>
      <c r="L8844">
        <v>-6.2611130000000001E-2</v>
      </c>
      <c r="M8844">
        <v>3.8943499999999999E-2</v>
      </c>
      <c r="N8844">
        <v>63.150471000000003</v>
      </c>
      <c r="O8844">
        <v>57.341667000000001</v>
      </c>
      <c r="P8844">
        <v>7.9377710000000004E-2</v>
      </c>
      <c r="Q8844">
        <v>-0.19317585000000001</v>
      </c>
      <c r="R8844">
        <v>-0.16433776</v>
      </c>
      <c r="S8844">
        <v>-0.10423684</v>
      </c>
      <c r="T8844">
        <v>-6.2611130000000001E-2</v>
      </c>
      <c r="U8844">
        <v>-2.0985409999999999E-2</v>
      </c>
      <c r="V8844">
        <v>3.9115509999999999E-2</v>
      </c>
      <c r="W8844">
        <v>6.7953589999999994E-2</v>
      </c>
    </row>
    <row r="8845" spans="1:23" x14ac:dyDescent="0.2">
      <c r="A8845" t="s">
        <v>4423</v>
      </c>
      <c r="B8845" t="s">
        <v>67</v>
      </c>
      <c r="C8845" t="s">
        <v>59</v>
      </c>
      <c r="D8845" t="s">
        <v>12</v>
      </c>
      <c r="E8845" t="s">
        <v>66</v>
      </c>
      <c r="F8845" t="s">
        <v>63</v>
      </c>
      <c r="G8845" t="s">
        <v>32</v>
      </c>
      <c r="H8845" t="s">
        <v>14</v>
      </c>
      <c r="I8845">
        <v>12</v>
      </c>
      <c r="J8845">
        <v>-1.9362862999999999</v>
      </c>
      <c r="K8845">
        <v>-1.8859357999999999</v>
      </c>
      <c r="L8845">
        <v>-5.0350529999999998E-2</v>
      </c>
      <c r="M8845">
        <v>2.6003660000000001E-2</v>
      </c>
      <c r="N8845">
        <v>65.754552000000004</v>
      </c>
      <c r="O8845">
        <v>57.341667000000001</v>
      </c>
      <c r="P8845">
        <v>7.4214580000000002E-2</v>
      </c>
      <c r="Q8845">
        <v>-0.17242266000000001</v>
      </c>
      <c r="R8845">
        <v>-0.14546034999999999</v>
      </c>
      <c r="S8845">
        <v>-8.9268700000000006E-2</v>
      </c>
      <c r="T8845">
        <v>-5.0350529999999998E-2</v>
      </c>
      <c r="U8845">
        <v>-1.1432360000000001E-2</v>
      </c>
      <c r="V8845">
        <v>4.475929E-2</v>
      </c>
      <c r="W8845">
        <v>7.1721599999999996E-2</v>
      </c>
    </row>
    <row r="8846" spans="1:23" x14ac:dyDescent="0.2">
      <c r="A8846" t="s">
        <v>4424</v>
      </c>
      <c r="B8846" t="s">
        <v>67</v>
      </c>
      <c r="C8846" t="s">
        <v>59</v>
      </c>
      <c r="D8846" t="s">
        <v>12</v>
      </c>
      <c r="E8846" t="s">
        <v>66</v>
      </c>
      <c r="F8846" t="s">
        <v>63</v>
      </c>
      <c r="G8846" t="s">
        <v>32</v>
      </c>
      <c r="H8846" t="s">
        <v>14</v>
      </c>
      <c r="I8846">
        <v>13</v>
      </c>
      <c r="J8846">
        <v>-1.9402718999999999</v>
      </c>
      <c r="K8846">
        <v>-1.8661486</v>
      </c>
      <c r="L8846">
        <v>-7.412328E-2</v>
      </c>
      <c r="M8846">
        <v>3.8202519999999997E-2</v>
      </c>
      <c r="N8846">
        <v>67.000918999999996</v>
      </c>
      <c r="O8846">
        <v>57.341667000000001</v>
      </c>
      <c r="P8846">
        <v>7.2860690000000006E-2</v>
      </c>
      <c r="Q8846">
        <v>-0.19396844999999999</v>
      </c>
      <c r="R8846">
        <v>-0.16749801</v>
      </c>
      <c r="S8846">
        <v>-0.11233145999999999</v>
      </c>
      <c r="T8846">
        <v>-7.412328E-2</v>
      </c>
      <c r="U8846">
        <v>-3.5915099999999998E-2</v>
      </c>
      <c r="V8846">
        <v>1.925145E-2</v>
      </c>
      <c r="W8846">
        <v>4.5721890000000001E-2</v>
      </c>
    </row>
    <row r="8847" spans="1:23" x14ac:dyDescent="0.2">
      <c r="A8847" t="s">
        <v>4425</v>
      </c>
      <c r="B8847" t="s">
        <v>67</v>
      </c>
      <c r="C8847" t="s">
        <v>59</v>
      </c>
      <c r="D8847" t="s">
        <v>12</v>
      </c>
      <c r="E8847" t="s">
        <v>66</v>
      </c>
      <c r="F8847" t="s">
        <v>63</v>
      </c>
      <c r="G8847" t="s">
        <v>32</v>
      </c>
      <c r="H8847" t="s">
        <v>14</v>
      </c>
      <c r="I8847">
        <v>14</v>
      </c>
      <c r="J8847">
        <v>-1.4410683</v>
      </c>
      <c r="K8847">
        <v>-1.4139625</v>
      </c>
      <c r="L8847">
        <v>-2.7105770000000001E-2</v>
      </c>
      <c r="M8847">
        <v>1.88095E-2</v>
      </c>
      <c r="N8847">
        <v>67.374148000000005</v>
      </c>
      <c r="O8847">
        <v>57.341667000000001</v>
      </c>
      <c r="P8847">
        <v>8.1654080000000004E-2</v>
      </c>
      <c r="Q8847">
        <v>-0.16141479</v>
      </c>
      <c r="R8847">
        <v>-0.13174969</v>
      </c>
      <c r="S8847">
        <v>-6.9925219999999996E-2</v>
      </c>
      <c r="T8847">
        <v>-2.7105770000000001E-2</v>
      </c>
      <c r="U8847">
        <v>1.5713669999999999E-2</v>
      </c>
      <c r="V8847">
        <v>7.753815E-2</v>
      </c>
      <c r="W8847">
        <v>0.10720324000000001</v>
      </c>
    </row>
    <row r="8848" spans="1:23" x14ac:dyDescent="0.2">
      <c r="A8848" t="s">
        <v>4426</v>
      </c>
      <c r="B8848" t="s">
        <v>67</v>
      </c>
      <c r="C8848" t="s">
        <v>59</v>
      </c>
      <c r="D8848" t="s">
        <v>12</v>
      </c>
      <c r="E8848" t="s">
        <v>66</v>
      </c>
      <c r="F8848" t="s">
        <v>63</v>
      </c>
      <c r="G8848" t="s">
        <v>32</v>
      </c>
      <c r="H8848" t="s">
        <v>14</v>
      </c>
      <c r="I8848">
        <v>15</v>
      </c>
      <c r="J8848">
        <v>-0.59775816999999998</v>
      </c>
      <c r="K8848">
        <v>-0.61888248999999995</v>
      </c>
      <c r="L8848">
        <v>2.1124319999999999E-2</v>
      </c>
      <c r="M8848">
        <v>-3.5339240000000001E-2</v>
      </c>
      <c r="N8848">
        <v>67.286906000000002</v>
      </c>
      <c r="O8848">
        <v>57.341667000000001</v>
      </c>
      <c r="P8848">
        <v>6.4488649999999995E-2</v>
      </c>
      <c r="Q8848" s="1">
        <v>-8.4950059999999994E-2</v>
      </c>
      <c r="R8848">
        <v>-6.1521199999999998E-2</v>
      </c>
      <c r="S8848">
        <v>-1.269356E-2</v>
      </c>
      <c r="T8848">
        <v>2.1124319999999999E-2</v>
      </c>
      <c r="U8848">
        <v>5.4942199999999997E-2</v>
      </c>
      <c r="V8848">
        <v>0.10376985</v>
      </c>
      <c r="W8848">
        <v>0.12719870999999999</v>
      </c>
    </row>
    <row r="8849" spans="1:23" x14ac:dyDescent="0.2">
      <c r="A8849" t="s">
        <v>4427</v>
      </c>
      <c r="B8849" t="s">
        <v>67</v>
      </c>
      <c r="C8849" t="s">
        <v>59</v>
      </c>
      <c r="D8849" t="s">
        <v>12</v>
      </c>
      <c r="E8849" t="s">
        <v>66</v>
      </c>
      <c r="F8849" t="s">
        <v>63</v>
      </c>
      <c r="G8849" t="s">
        <v>32</v>
      </c>
      <c r="H8849" t="s">
        <v>14</v>
      </c>
      <c r="I8849">
        <v>16</v>
      </c>
      <c r="J8849">
        <v>0.40536713000000002</v>
      </c>
      <c r="K8849">
        <v>0.35443160000000001</v>
      </c>
      <c r="L8849">
        <v>5.093553E-2</v>
      </c>
      <c r="M8849">
        <v>0.12565285000000001</v>
      </c>
      <c r="N8849">
        <v>66.164214999999999</v>
      </c>
      <c r="O8849">
        <v>57.341667000000001</v>
      </c>
      <c r="P8849">
        <v>5.0789420000000002E-2</v>
      </c>
      <c r="Q8849">
        <v>-3.2605629999999997E-2</v>
      </c>
      <c r="R8849">
        <v>-1.415373E-2</v>
      </c>
      <c r="S8849">
        <v>2.4301529999999998E-2</v>
      </c>
      <c r="T8849">
        <v>5.093553E-2</v>
      </c>
      <c r="U8849">
        <v>7.7569529999999998E-2</v>
      </c>
      <c r="V8849">
        <v>0.1160248</v>
      </c>
      <c r="W8849">
        <v>0.1344767</v>
      </c>
    </row>
    <row r="8850" spans="1:23" x14ac:dyDescent="0.2">
      <c r="A8850" t="s">
        <v>4428</v>
      </c>
      <c r="B8850" t="s">
        <v>67</v>
      </c>
      <c r="C8850" t="s">
        <v>59</v>
      </c>
      <c r="D8850" t="s">
        <v>12</v>
      </c>
      <c r="E8850" t="s">
        <v>66</v>
      </c>
      <c r="F8850" t="s">
        <v>63</v>
      </c>
      <c r="G8850" t="s">
        <v>32</v>
      </c>
      <c r="H8850" t="s">
        <v>15</v>
      </c>
      <c r="I8850">
        <v>17</v>
      </c>
      <c r="J8850">
        <v>1.1763726999999999</v>
      </c>
      <c r="K8850">
        <v>1.1443778</v>
      </c>
      <c r="L8850">
        <v>3.1994950000000001E-2</v>
      </c>
      <c r="M8850">
        <v>2.7197969999999998E-2</v>
      </c>
      <c r="N8850">
        <v>64.171726000000007</v>
      </c>
      <c r="O8850">
        <v>57.341667000000001</v>
      </c>
      <c r="P8850">
        <v>3.6620189999999997E-2</v>
      </c>
      <c r="Q8850">
        <v>-2.8239899999999998E-2</v>
      </c>
      <c r="R8850">
        <v>-1.493571E-2</v>
      </c>
      <c r="S8850">
        <v>1.279131E-2</v>
      </c>
      <c r="T8850">
        <v>3.1994950000000001E-2</v>
      </c>
      <c r="U8850">
        <v>5.1198599999999997E-2</v>
      </c>
      <c r="V8850">
        <v>7.8925620000000002E-2</v>
      </c>
      <c r="W8850">
        <v>9.2229809999999995E-2</v>
      </c>
    </row>
    <row r="8851" spans="1:23" x14ac:dyDescent="0.2">
      <c r="A8851" t="s">
        <v>4429</v>
      </c>
      <c r="B8851" t="s">
        <v>67</v>
      </c>
      <c r="C8851" t="s">
        <v>59</v>
      </c>
      <c r="D8851" t="s">
        <v>12</v>
      </c>
      <c r="E8851" t="s">
        <v>66</v>
      </c>
      <c r="F8851" t="s">
        <v>63</v>
      </c>
      <c r="G8851" t="s">
        <v>32</v>
      </c>
      <c r="H8851" t="s">
        <v>15</v>
      </c>
      <c r="I8851">
        <v>18</v>
      </c>
      <c r="J8851">
        <v>1.5498417</v>
      </c>
      <c r="K8851">
        <v>1.5378324999999999</v>
      </c>
      <c r="L8851">
        <v>1.2009199999999999E-2</v>
      </c>
      <c r="M8851">
        <v>7.7486600000000001E-3</v>
      </c>
      <c r="N8851">
        <v>60.342623000000003</v>
      </c>
      <c r="O8851">
        <v>57.341667000000001</v>
      </c>
      <c r="P8851">
        <v>3.292171E-2</v>
      </c>
      <c r="Q8851">
        <v>-4.2142199999999998E-2</v>
      </c>
      <c r="R8851">
        <v>-3.0181670000000001E-2</v>
      </c>
      <c r="S8851">
        <v>-5.2549600000000004E-3</v>
      </c>
      <c r="T8851">
        <v>1.2009199999999999E-2</v>
      </c>
      <c r="U8851">
        <v>2.927337E-2</v>
      </c>
      <c r="V8851">
        <v>5.4200079999999998E-2</v>
      </c>
      <c r="W8851">
        <v>6.61606E-2</v>
      </c>
    </row>
    <row r="8852" spans="1:23" x14ac:dyDescent="0.2">
      <c r="A8852" t="s">
        <v>4430</v>
      </c>
      <c r="B8852" t="s">
        <v>67</v>
      </c>
      <c r="C8852" t="s">
        <v>59</v>
      </c>
      <c r="D8852" t="s">
        <v>12</v>
      </c>
      <c r="E8852" t="s">
        <v>66</v>
      </c>
      <c r="F8852" t="s">
        <v>63</v>
      </c>
      <c r="G8852" t="s">
        <v>32</v>
      </c>
      <c r="H8852" t="s">
        <v>15</v>
      </c>
      <c r="I8852">
        <v>19</v>
      </c>
      <c r="J8852">
        <v>1.5702856999999999</v>
      </c>
      <c r="K8852">
        <v>1.6058920999999999</v>
      </c>
      <c r="L8852">
        <v>-3.5606400000000003E-2</v>
      </c>
      <c r="M8852">
        <v>-2.2675109999999998E-2</v>
      </c>
      <c r="N8852">
        <v>57.932803</v>
      </c>
      <c r="O8852">
        <v>57.341667000000001</v>
      </c>
      <c r="P8852">
        <v>3.269006E-2</v>
      </c>
      <c r="Q8852">
        <v>-8.9376769999999994E-2</v>
      </c>
      <c r="R8852">
        <v>-7.7500399999999997E-2</v>
      </c>
      <c r="S8852">
        <v>-5.2749079999999997E-2</v>
      </c>
      <c r="T8852">
        <v>-3.5606400000000003E-2</v>
      </c>
      <c r="U8852">
        <v>-1.8463710000000001E-2</v>
      </c>
      <c r="V8852">
        <v>6.2876099999999999E-3</v>
      </c>
      <c r="W8852">
        <v>1.8163970000000002E-2</v>
      </c>
    </row>
    <row r="8853" spans="1:23" x14ac:dyDescent="0.2">
      <c r="A8853" t="s">
        <v>4431</v>
      </c>
      <c r="B8853" t="s">
        <v>67</v>
      </c>
      <c r="C8853" t="s">
        <v>59</v>
      </c>
      <c r="D8853" t="s">
        <v>12</v>
      </c>
      <c r="E8853" t="s">
        <v>66</v>
      </c>
      <c r="F8853" t="s">
        <v>63</v>
      </c>
      <c r="G8853" t="s">
        <v>32</v>
      </c>
      <c r="H8853" t="s">
        <v>15</v>
      </c>
      <c r="I8853">
        <v>20</v>
      </c>
      <c r="J8853">
        <v>1.5296692000000001</v>
      </c>
      <c r="K8853">
        <v>1.5936134</v>
      </c>
      <c r="L8853">
        <v>-6.394416E-2</v>
      </c>
      <c r="M8853">
        <v>-4.1802609999999997E-2</v>
      </c>
      <c r="N8853">
        <v>56.238027000000002</v>
      </c>
      <c r="O8853">
        <v>57.341667000000001</v>
      </c>
      <c r="P8853">
        <v>2.5382330000000002E-2</v>
      </c>
      <c r="Q8853">
        <v>-0.10569439</v>
      </c>
      <c r="R8853">
        <v>-9.6472929999999998E-2</v>
      </c>
      <c r="S8853">
        <v>-7.7254669999999998E-2</v>
      </c>
      <c r="T8853">
        <v>-6.394416E-2</v>
      </c>
      <c r="U8853">
        <v>-5.0633650000000002E-2</v>
      </c>
      <c r="V8853">
        <v>-3.1415400000000003E-2</v>
      </c>
      <c r="W8853">
        <v>-2.2193939999999999E-2</v>
      </c>
    </row>
    <row r="8854" spans="1:23" x14ac:dyDescent="0.2">
      <c r="A8854" t="s">
        <v>4432</v>
      </c>
      <c r="B8854" t="s">
        <v>67</v>
      </c>
      <c r="C8854" t="s">
        <v>59</v>
      </c>
      <c r="D8854" t="s">
        <v>12</v>
      </c>
      <c r="E8854" t="s">
        <v>66</v>
      </c>
      <c r="F8854" t="s">
        <v>63</v>
      </c>
      <c r="G8854" t="s">
        <v>32</v>
      </c>
      <c r="H8854" t="s">
        <v>15</v>
      </c>
      <c r="I8854">
        <v>21</v>
      </c>
      <c r="J8854">
        <v>1.4670095999999999</v>
      </c>
      <c r="K8854">
        <v>1.5310756999999999</v>
      </c>
      <c r="L8854">
        <v>-6.4066120000000004E-2</v>
      </c>
      <c r="M8854">
        <v>-4.3671229999999998E-2</v>
      </c>
      <c r="N8854">
        <v>55.179349999999999</v>
      </c>
      <c r="O8854">
        <v>57.341667000000001</v>
      </c>
      <c r="P8854">
        <v>3.0796799999999999E-2</v>
      </c>
      <c r="Q8854">
        <v>-0.11472235</v>
      </c>
      <c r="R8854" s="1">
        <v>-0.10353381</v>
      </c>
      <c r="S8854">
        <v>-8.0215980000000006E-2</v>
      </c>
      <c r="T8854">
        <v>-6.4066120000000004E-2</v>
      </c>
      <c r="U8854">
        <v>-4.7916260000000002E-2</v>
      </c>
      <c r="V8854">
        <v>-2.4598430000000001E-2</v>
      </c>
      <c r="W8854">
        <v>-1.3409890000000001E-2</v>
      </c>
    </row>
    <row r="8855" spans="1:23" x14ac:dyDescent="0.2">
      <c r="A8855" t="s">
        <v>4433</v>
      </c>
      <c r="B8855" t="s">
        <v>67</v>
      </c>
      <c r="C8855" t="s">
        <v>59</v>
      </c>
      <c r="D8855" t="s">
        <v>12</v>
      </c>
      <c r="E8855" t="s">
        <v>66</v>
      </c>
      <c r="F8855" t="s">
        <v>63</v>
      </c>
      <c r="G8855" t="s">
        <v>32</v>
      </c>
      <c r="H8855" t="s">
        <v>14</v>
      </c>
      <c r="I8855">
        <v>22</v>
      </c>
      <c r="J8855">
        <v>1.3233756000000001</v>
      </c>
      <c r="K8855">
        <v>1.4012121</v>
      </c>
      <c r="L8855">
        <v>-7.7836500000000003E-2</v>
      </c>
      <c r="M8855">
        <v>-5.8816640000000003E-2</v>
      </c>
      <c r="N8855">
        <v>53.913564999999998</v>
      </c>
      <c r="O8855">
        <v>57.341667000000001</v>
      </c>
      <c r="P8855">
        <v>2.7051780000000001E-2</v>
      </c>
      <c r="Q8855">
        <v>-0.12233272000000001</v>
      </c>
      <c r="R8855">
        <v>-0.11250475</v>
      </c>
      <c r="S8855">
        <v>-9.2022469999999995E-2</v>
      </c>
      <c r="T8855">
        <v>-7.7836500000000003E-2</v>
      </c>
      <c r="U8855">
        <v>-6.3650529999999997E-2</v>
      </c>
      <c r="V8855">
        <v>-4.3168249999999998E-2</v>
      </c>
      <c r="W8855">
        <v>-3.334028E-2</v>
      </c>
    </row>
    <row r="8856" spans="1:23" x14ac:dyDescent="0.2">
      <c r="A8856" t="s">
        <v>4434</v>
      </c>
      <c r="B8856" t="s">
        <v>67</v>
      </c>
      <c r="C8856" t="s">
        <v>59</v>
      </c>
      <c r="D8856" t="s">
        <v>12</v>
      </c>
      <c r="E8856" t="s">
        <v>66</v>
      </c>
      <c r="F8856" t="s">
        <v>63</v>
      </c>
      <c r="G8856" t="s">
        <v>32</v>
      </c>
      <c r="H8856" t="s">
        <v>14</v>
      </c>
      <c r="I8856">
        <v>23</v>
      </c>
      <c r="J8856">
        <v>1.1574538999999999</v>
      </c>
      <c r="K8856">
        <v>1.1802843000000001</v>
      </c>
      <c r="L8856">
        <v>-2.2830380000000001E-2</v>
      </c>
      <c r="M8856">
        <v>-1.972465E-2</v>
      </c>
      <c r="N8856">
        <v>52.828721999999999</v>
      </c>
      <c r="O8856">
        <v>57.341667000000001</v>
      </c>
      <c r="P8856">
        <v>2.0880699999999999E-2</v>
      </c>
      <c r="Q8856">
        <v>-5.7176070000000002E-2</v>
      </c>
      <c r="R8856">
        <v>-4.959007E-2</v>
      </c>
      <c r="S8856">
        <v>-3.3780230000000001E-2</v>
      </c>
      <c r="T8856">
        <v>-2.2830380000000001E-2</v>
      </c>
      <c r="U8856">
        <v>-1.188053E-2</v>
      </c>
      <c r="V8856">
        <v>3.92932E-3</v>
      </c>
      <c r="W8856">
        <v>1.1515320000000001E-2</v>
      </c>
    </row>
    <row r="8857" spans="1:23" x14ac:dyDescent="0.2">
      <c r="A8857" t="s">
        <v>4435</v>
      </c>
      <c r="B8857" t="s">
        <v>67</v>
      </c>
      <c r="C8857" t="s">
        <v>59</v>
      </c>
      <c r="D8857" t="s">
        <v>12</v>
      </c>
      <c r="E8857" t="s">
        <v>66</v>
      </c>
      <c r="F8857" t="s">
        <v>63</v>
      </c>
      <c r="G8857" t="s">
        <v>32</v>
      </c>
      <c r="H8857" t="s">
        <v>14</v>
      </c>
      <c r="I8857">
        <v>24</v>
      </c>
      <c r="J8857">
        <v>0.96861463999999997</v>
      </c>
      <c r="K8857">
        <v>0.99880994999999995</v>
      </c>
      <c r="L8857">
        <v>-3.0195300000000001E-2</v>
      </c>
      <c r="M8857">
        <v>-3.1173699999999999E-2</v>
      </c>
      <c r="N8857">
        <v>52.130941999999997</v>
      </c>
      <c r="O8857">
        <v>57.341667000000001</v>
      </c>
      <c r="P8857">
        <v>2.3454929999999999E-2</v>
      </c>
      <c r="Q8857">
        <v>-6.8775240000000001E-2</v>
      </c>
      <c r="R8857">
        <v>-6.0254009999999997E-2</v>
      </c>
      <c r="S8857">
        <v>-4.2495079999999998E-2</v>
      </c>
      <c r="T8857">
        <v>-3.0195300000000001E-2</v>
      </c>
      <c r="U8857">
        <v>-1.7895520000000002E-2</v>
      </c>
      <c r="V8857">
        <v>-1.3660000000000001E-4</v>
      </c>
      <c r="W8857">
        <v>8.3846300000000006E-3</v>
      </c>
    </row>
    <row r="8858" spans="1:23" x14ac:dyDescent="0.2">
      <c r="A8858" t="s">
        <v>4436</v>
      </c>
      <c r="B8858" t="s">
        <v>67</v>
      </c>
      <c r="C8858" t="s">
        <v>59</v>
      </c>
      <c r="D8858" t="s">
        <v>25</v>
      </c>
      <c r="E8858" t="s">
        <v>65</v>
      </c>
      <c r="F8858" t="s">
        <v>63</v>
      </c>
      <c r="G8858" t="s">
        <v>32</v>
      </c>
      <c r="H8858" t="s">
        <v>13</v>
      </c>
      <c r="I8858">
        <v>1</v>
      </c>
      <c r="J8858">
        <v>0.39381485999999999</v>
      </c>
      <c r="K8858">
        <v>0.39833288</v>
      </c>
      <c r="L8858">
        <v>-4.5180200000000002E-3</v>
      </c>
      <c r="M8858">
        <v>-1.147245E-2</v>
      </c>
      <c r="N8858">
        <v>56.069279000000002</v>
      </c>
      <c r="O8858">
        <v>64.518991999999997</v>
      </c>
      <c r="P8858">
        <v>2.20412E-3</v>
      </c>
      <c r="Q8858">
        <v>-8.1434699999999999E-3</v>
      </c>
      <c r="R8858">
        <v>-7.3427099999999997E-3</v>
      </c>
      <c r="S8858">
        <v>-5.6738600000000002E-3</v>
      </c>
      <c r="T8858">
        <v>-4.5180200000000002E-3</v>
      </c>
      <c r="U8858">
        <v>-3.3621800000000002E-3</v>
      </c>
      <c r="V8858">
        <v>-1.6933300000000001E-3</v>
      </c>
      <c r="W8858">
        <v>-8.9256999999999997E-4</v>
      </c>
    </row>
    <row r="8859" spans="1:23" x14ac:dyDescent="0.2">
      <c r="A8859" t="s">
        <v>4437</v>
      </c>
      <c r="B8859" t="s">
        <v>67</v>
      </c>
      <c r="C8859" t="s">
        <v>59</v>
      </c>
      <c r="D8859" t="s">
        <v>25</v>
      </c>
      <c r="E8859" t="s">
        <v>65</v>
      </c>
      <c r="F8859" t="s">
        <v>63</v>
      </c>
      <c r="G8859" t="s">
        <v>32</v>
      </c>
      <c r="H8859" t="s">
        <v>13</v>
      </c>
      <c r="I8859">
        <v>2</v>
      </c>
      <c r="J8859">
        <v>0.36429193999999998</v>
      </c>
      <c r="K8859">
        <v>0.36941360000000001</v>
      </c>
      <c r="L8859">
        <v>-5.1216600000000001E-3</v>
      </c>
      <c r="M8859">
        <v>-1.4059230000000001E-2</v>
      </c>
      <c r="N8859">
        <v>55.044649999999997</v>
      </c>
      <c r="O8859">
        <v>64.518991999999997</v>
      </c>
      <c r="P8859">
        <v>1.92191E-3</v>
      </c>
      <c r="Q8859">
        <v>-8.2829199999999992E-3</v>
      </c>
      <c r="R8859">
        <v>-7.5846899999999998E-3</v>
      </c>
      <c r="S8859">
        <v>-6.1295100000000003E-3</v>
      </c>
      <c r="T8859">
        <v>-5.1216600000000001E-3</v>
      </c>
      <c r="U8859">
        <v>-4.1138099999999999E-3</v>
      </c>
      <c r="V8859">
        <v>-2.6586399999999999E-3</v>
      </c>
      <c r="W8859">
        <v>-1.9604100000000001E-3</v>
      </c>
    </row>
    <row r="8860" spans="1:23" x14ac:dyDescent="0.2">
      <c r="A8860" t="s">
        <v>4438</v>
      </c>
      <c r="B8860" t="s">
        <v>67</v>
      </c>
      <c r="C8860" t="s">
        <v>59</v>
      </c>
      <c r="D8860" t="s">
        <v>25</v>
      </c>
      <c r="E8860" t="s">
        <v>65</v>
      </c>
      <c r="F8860" t="s">
        <v>63</v>
      </c>
      <c r="G8860" t="s">
        <v>32</v>
      </c>
      <c r="H8860" t="s">
        <v>13</v>
      </c>
      <c r="I8860">
        <v>3</v>
      </c>
      <c r="J8860">
        <v>0.34683518000000002</v>
      </c>
      <c r="K8860">
        <v>0.35128333</v>
      </c>
      <c r="L8860">
        <v>-4.4481399999999997E-3</v>
      </c>
      <c r="M8860">
        <v>-1.282495E-2</v>
      </c>
      <c r="N8860">
        <v>54.530296</v>
      </c>
      <c r="O8860">
        <v>64.518991999999997</v>
      </c>
      <c r="P8860">
        <v>1.67392E-3</v>
      </c>
      <c r="Q8860">
        <v>-7.2014899999999996E-3</v>
      </c>
      <c r="R8860">
        <v>-6.5933500000000004E-3</v>
      </c>
      <c r="S8860">
        <v>-5.3259500000000003E-3</v>
      </c>
      <c r="T8860">
        <v>-4.4481399999999997E-3</v>
      </c>
      <c r="U8860">
        <v>-3.57034E-3</v>
      </c>
      <c r="V8860">
        <v>-2.3029299999999999E-3</v>
      </c>
      <c r="W8860">
        <v>-1.6948E-3</v>
      </c>
    </row>
    <row r="8861" spans="1:23" x14ac:dyDescent="0.2">
      <c r="A8861" t="s">
        <v>4439</v>
      </c>
      <c r="B8861" t="s">
        <v>67</v>
      </c>
      <c r="C8861" t="s">
        <v>59</v>
      </c>
      <c r="D8861" t="s">
        <v>25</v>
      </c>
      <c r="E8861" t="s">
        <v>65</v>
      </c>
      <c r="F8861" t="s">
        <v>63</v>
      </c>
      <c r="G8861" t="s">
        <v>32</v>
      </c>
      <c r="H8861" t="s">
        <v>13</v>
      </c>
      <c r="I8861">
        <v>4</v>
      </c>
      <c r="J8861">
        <v>0.34110058999999998</v>
      </c>
      <c r="K8861">
        <v>0.34465195999999998</v>
      </c>
      <c r="L8861">
        <v>-3.5513799999999998E-3</v>
      </c>
      <c r="M8861">
        <v>-1.041153E-2</v>
      </c>
      <c r="N8861">
        <v>53.54674</v>
      </c>
      <c r="O8861">
        <v>64.518991999999997</v>
      </c>
      <c r="P8861">
        <v>1.3856000000000001E-3</v>
      </c>
      <c r="Q8861">
        <v>-5.8304899999999998E-3</v>
      </c>
      <c r="R8861">
        <v>-5.3271000000000004E-3</v>
      </c>
      <c r="S8861">
        <v>-4.2779899999999997E-3</v>
      </c>
      <c r="T8861">
        <v>-3.5513799999999998E-3</v>
      </c>
      <c r="U8861">
        <v>-2.8247699999999999E-3</v>
      </c>
      <c r="V8861">
        <v>-1.7756600000000001E-3</v>
      </c>
      <c r="W8861">
        <v>-1.2722600000000001E-3</v>
      </c>
    </row>
    <row r="8862" spans="1:23" x14ac:dyDescent="0.2">
      <c r="A8862" t="s">
        <v>4440</v>
      </c>
      <c r="B8862" t="s">
        <v>67</v>
      </c>
      <c r="C8862" t="s">
        <v>59</v>
      </c>
      <c r="D8862" t="s">
        <v>25</v>
      </c>
      <c r="E8862" t="s">
        <v>65</v>
      </c>
      <c r="F8862" t="s">
        <v>63</v>
      </c>
      <c r="G8862" t="s">
        <v>32</v>
      </c>
      <c r="H8862" t="s">
        <v>13</v>
      </c>
      <c r="I8862">
        <v>5</v>
      </c>
      <c r="J8862">
        <v>0.35135358999999999</v>
      </c>
      <c r="K8862">
        <v>0.35508762999999999</v>
      </c>
      <c r="L8862">
        <v>-3.7340300000000002E-3</v>
      </c>
      <c r="M8862">
        <v>-1.0627559999999999E-2</v>
      </c>
      <c r="N8862">
        <v>53.510339999999999</v>
      </c>
      <c r="O8862">
        <v>64.518991999999997</v>
      </c>
      <c r="P8862">
        <v>1.8502499999999999E-3</v>
      </c>
      <c r="Q8862">
        <v>-6.7774200000000001E-3</v>
      </c>
      <c r="R8862">
        <v>-6.1052199999999997E-3</v>
      </c>
      <c r="S8862">
        <v>-4.7042999999999998E-3</v>
      </c>
      <c r="T8862">
        <v>-3.7340300000000002E-3</v>
      </c>
      <c r="U8862">
        <v>-2.7637600000000001E-3</v>
      </c>
      <c r="V8862">
        <v>-1.3628500000000001E-3</v>
      </c>
      <c r="W8862">
        <v>-6.9065000000000001E-4</v>
      </c>
    </row>
    <row r="8863" spans="1:23" x14ac:dyDescent="0.2">
      <c r="A8863" t="s">
        <v>4441</v>
      </c>
      <c r="B8863" t="s">
        <v>67</v>
      </c>
      <c r="C8863" t="s">
        <v>59</v>
      </c>
      <c r="D8863" t="s">
        <v>25</v>
      </c>
      <c r="E8863" t="s">
        <v>65</v>
      </c>
      <c r="F8863" t="s">
        <v>63</v>
      </c>
      <c r="G8863" t="s">
        <v>32</v>
      </c>
      <c r="H8863" t="s">
        <v>13</v>
      </c>
      <c r="I8863">
        <v>6</v>
      </c>
      <c r="J8863">
        <v>0.39190269999999999</v>
      </c>
      <c r="K8863">
        <v>0.39468987999999999</v>
      </c>
      <c r="L8863">
        <v>-2.7871800000000002E-3</v>
      </c>
      <c r="M8863">
        <v>-7.1119199999999999E-3</v>
      </c>
      <c r="N8863">
        <v>52.631157999999999</v>
      </c>
      <c r="O8863">
        <v>64.518991999999997</v>
      </c>
      <c r="P8863">
        <v>2.85075E-3</v>
      </c>
      <c r="Q8863">
        <v>-7.4762400000000003E-3</v>
      </c>
      <c r="R8863">
        <v>-6.4405599999999997E-3</v>
      </c>
      <c r="S8863">
        <v>-4.2821100000000004E-3</v>
      </c>
      <c r="T8863">
        <v>-2.7871800000000002E-3</v>
      </c>
      <c r="U8863">
        <v>-1.29225E-3</v>
      </c>
      <c r="V8863">
        <v>8.6620000000000002E-4</v>
      </c>
      <c r="W8863">
        <v>1.9018800000000001E-3</v>
      </c>
    </row>
    <row r="8864" spans="1:23" x14ac:dyDescent="0.2">
      <c r="A8864" t="s">
        <v>4442</v>
      </c>
      <c r="B8864" t="s">
        <v>67</v>
      </c>
      <c r="C8864" t="s">
        <v>59</v>
      </c>
      <c r="D8864" t="s">
        <v>25</v>
      </c>
      <c r="E8864" t="s">
        <v>65</v>
      </c>
      <c r="F8864" t="s">
        <v>63</v>
      </c>
      <c r="G8864" t="s">
        <v>32</v>
      </c>
      <c r="H8864" t="s">
        <v>14</v>
      </c>
      <c r="I8864">
        <v>7</v>
      </c>
      <c r="J8864">
        <v>0.46025156</v>
      </c>
      <c r="K8864">
        <v>0.46545834000000003</v>
      </c>
      <c r="L8864">
        <v>-5.2067800000000003E-3</v>
      </c>
      <c r="M8864">
        <v>-1.1312900000000001E-2</v>
      </c>
      <c r="N8864">
        <v>51.948206999999996</v>
      </c>
      <c r="O8864">
        <v>64.518991999999997</v>
      </c>
      <c r="P8864">
        <v>3.2520100000000001E-3</v>
      </c>
      <c r="Q8864">
        <v>-1.055587E-2</v>
      </c>
      <c r="R8864">
        <v>-9.3743999999999997E-3</v>
      </c>
      <c r="S8864">
        <v>-6.9121399999999998E-3</v>
      </c>
      <c r="T8864">
        <v>-5.2067800000000003E-3</v>
      </c>
      <c r="U8864" s="1">
        <v>-3.5014199999999999E-3</v>
      </c>
      <c r="V8864">
        <v>-1.0391599999999999E-3</v>
      </c>
      <c r="W8864">
        <v>1.4231000000000001E-4</v>
      </c>
    </row>
    <row r="8865" spans="1:23" x14ac:dyDescent="0.2">
      <c r="A8865" t="s">
        <v>4443</v>
      </c>
      <c r="B8865" t="s">
        <v>67</v>
      </c>
      <c r="C8865" t="s">
        <v>59</v>
      </c>
      <c r="D8865" t="s">
        <v>25</v>
      </c>
      <c r="E8865" t="s">
        <v>65</v>
      </c>
      <c r="F8865" t="s">
        <v>63</v>
      </c>
      <c r="G8865" t="s">
        <v>32</v>
      </c>
      <c r="H8865" t="s">
        <v>14</v>
      </c>
      <c r="I8865">
        <v>8</v>
      </c>
      <c r="J8865">
        <v>0.48375512999999998</v>
      </c>
      <c r="K8865">
        <v>0.48634377000000001</v>
      </c>
      <c r="L8865">
        <v>-2.5886400000000001E-3</v>
      </c>
      <c r="M8865">
        <v>-5.3511399999999999E-3</v>
      </c>
      <c r="N8865">
        <v>53.389862000000001</v>
      </c>
      <c r="O8865">
        <v>64.518991999999997</v>
      </c>
      <c r="P8865">
        <v>2.9161E-3</v>
      </c>
      <c r="Q8865">
        <v>-7.3851899999999998E-3</v>
      </c>
      <c r="R8865">
        <v>-6.3257699999999997E-3</v>
      </c>
      <c r="S8865">
        <v>-4.1178400000000002E-3</v>
      </c>
      <c r="T8865">
        <v>-2.5886400000000001E-3</v>
      </c>
      <c r="U8865">
        <v>-1.05944E-3</v>
      </c>
      <c r="V8865">
        <v>1.1484900000000001E-3</v>
      </c>
      <c r="W8865" s="1">
        <v>2.20791E-3</v>
      </c>
    </row>
    <row r="8866" spans="1:23" x14ac:dyDescent="0.2">
      <c r="A8866" t="s">
        <v>4444</v>
      </c>
      <c r="B8866" t="s">
        <v>67</v>
      </c>
      <c r="C8866" t="s">
        <v>59</v>
      </c>
      <c r="D8866" t="s">
        <v>25</v>
      </c>
      <c r="E8866" t="s">
        <v>65</v>
      </c>
      <c r="F8866" t="s">
        <v>63</v>
      </c>
      <c r="G8866" t="s">
        <v>32</v>
      </c>
      <c r="H8866" t="s">
        <v>14</v>
      </c>
      <c r="I8866">
        <v>9</v>
      </c>
      <c r="J8866">
        <v>0.47706947999999999</v>
      </c>
      <c r="K8866">
        <v>0.47723995000000002</v>
      </c>
      <c r="L8866">
        <v>-1.7047000000000001E-4</v>
      </c>
      <c r="M8866">
        <v>-3.5733E-4</v>
      </c>
      <c r="N8866">
        <v>61.807965000000003</v>
      </c>
      <c r="O8866">
        <v>64.518991999999997</v>
      </c>
      <c r="P8866">
        <v>2.48102E-3</v>
      </c>
      <c r="Q8866">
        <v>-4.2513799999999999E-3</v>
      </c>
      <c r="R8866">
        <v>-3.35002E-3</v>
      </c>
      <c r="S8866">
        <v>-1.47152E-3</v>
      </c>
      <c r="T8866">
        <v>-1.7047000000000001E-4</v>
      </c>
      <c r="U8866">
        <v>1.13058E-3</v>
      </c>
      <c r="V8866">
        <v>3.0090799999999999E-3</v>
      </c>
      <c r="W8866">
        <v>3.9104400000000003E-3</v>
      </c>
    </row>
    <row r="8867" spans="1:23" x14ac:dyDescent="0.2">
      <c r="A8867" t="s">
        <v>4445</v>
      </c>
      <c r="B8867" t="s">
        <v>67</v>
      </c>
      <c r="C8867" t="s">
        <v>59</v>
      </c>
      <c r="D8867" t="s">
        <v>25</v>
      </c>
      <c r="E8867" t="s">
        <v>65</v>
      </c>
      <c r="F8867" t="s">
        <v>63</v>
      </c>
      <c r="G8867" t="s">
        <v>32</v>
      </c>
      <c r="H8867" t="s">
        <v>14</v>
      </c>
      <c r="I8867">
        <v>10</v>
      </c>
      <c r="J8867">
        <v>0.47460796999999999</v>
      </c>
      <c r="K8867">
        <v>0.47713586000000002</v>
      </c>
      <c r="L8867">
        <v>-2.5278800000000001E-3</v>
      </c>
      <c r="M8867">
        <v>-5.3262600000000002E-3</v>
      </c>
      <c r="N8867">
        <v>68.678239000000005</v>
      </c>
      <c r="O8867">
        <v>64.518991999999997</v>
      </c>
      <c r="P8867">
        <v>2.3248700000000001E-3</v>
      </c>
      <c r="Q8867">
        <v>-6.3519500000000003E-3</v>
      </c>
      <c r="R8867">
        <v>-5.5073199999999996E-3</v>
      </c>
      <c r="S8867">
        <v>-3.7470400000000001E-3</v>
      </c>
      <c r="T8867">
        <v>-2.5278800000000001E-3</v>
      </c>
      <c r="U8867">
        <v>-1.30872E-3</v>
      </c>
      <c r="V8867">
        <v>4.5155E-4</v>
      </c>
      <c r="W8867">
        <v>1.2961800000000001E-3</v>
      </c>
    </row>
    <row r="8868" spans="1:23" x14ac:dyDescent="0.2">
      <c r="A8868" t="s">
        <v>4446</v>
      </c>
      <c r="B8868" t="s">
        <v>67</v>
      </c>
      <c r="C8868" t="s">
        <v>59</v>
      </c>
      <c r="D8868" t="s">
        <v>25</v>
      </c>
      <c r="E8868" t="s">
        <v>65</v>
      </c>
      <c r="F8868" t="s">
        <v>63</v>
      </c>
      <c r="G8868" t="s">
        <v>32</v>
      </c>
      <c r="H8868" t="s">
        <v>14</v>
      </c>
      <c r="I8868">
        <v>11</v>
      </c>
      <c r="J8868">
        <v>0.47613823</v>
      </c>
      <c r="K8868">
        <v>0.47746685999999999</v>
      </c>
      <c r="L8868">
        <v>-1.3286299999999999E-3</v>
      </c>
      <c r="M8868">
        <v>-2.7904399999999999E-3</v>
      </c>
      <c r="N8868">
        <v>73.681113999999994</v>
      </c>
      <c r="O8868">
        <v>64.518991999999997</v>
      </c>
      <c r="P8868">
        <v>1.96167E-3</v>
      </c>
      <c r="Q8868">
        <v>-4.55529E-3</v>
      </c>
      <c r="R8868">
        <v>-3.8426100000000002E-3</v>
      </c>
      <c r="S8868">
        <v>-2.3573299999999999E-3</v>
      </c>
      <c r="T8868">
        <v>-1.3286299999999999E-3</v>
      </c>
      <c r="U8868">
        <v>-2.9993000000000001E-4</v>
      </c>
      <c r="V8868">
        <v>1.1853499999999999E-3</v>
      </c>
      <c r="W8868">
        <v>1.89803E-3</v>
      </c>
    </row>
    <row r="8869" spans="1:23" x14ac:dyDescent="0.2">
      <c r="A8869" t="s">
        <v>4447</v>
      </c>
      <c r="B8869" t="s">
        <v>67</v>
      </c>
      <c r="C8869" t="s">
        <v>59</v>
      </c>
      <c r="D8869" t="s">
        <v>25</v>
      </c>
      <c r="E8869" t="s">
        <v>65</v>
      </c>
      <c r="F8869" t="s">
        <v>63</v>
      </c>
      <c r="G8869" t="s">
        <v>32</v>
      </c>
      <c r="H8869" t="s">
        <v>14</v>
      </c>
      <c r="I8869">
        <v>12</v>
      </c>
      <c r="J8869">
        <v>0.47806966000000001</v>
      </c>
      <c r="K8869">
        <v>0.47763583999999998</v>
      </c>
      <c r="L8869">
        <v>4.3382000000000002E-4</v>
      </c>
      <c r="M8869">
        <v>9.0742999999999998E-4</v>
      </c>
      <c r="N8869">
        <v>77.429074999999997</v>
      </c>
      <c r="O8869">
        <v>64.518991999999997</v>
      </c>
      <c r="P8869">
        <v>1.9610000000000001E-3</v>
      </c>
      <c r="Q8869">
        <v>-2.79175E-3</v>
      </c>
      <c r="R8869">
        <v>-2.07931E-3</v>
      </c>
      <c r="S8869">
        <v>-5.9453999999999996E-4</v>
      </c>
      <c r="T8869">
        <v>4.3382000000000002E-4</v>
      </c>
      <c r="U8869">
        <v>1.46217E-3</v>
      </c>
      <c r="V8869">
        <v>2.9469499999999998E-3</v>
      </c>
      <c r="W8869">
        <v>3.6593799999999998E-3</v>
      </c>
    </row>
    <row r="8870" spans="1:23" x14ac:dyDescent="0.2">
      <c r="A8870" t="s">
        <v>4448</v>
      </c>
      <c r="B8870" t="s">
        <v>67</v>
      </c>
      <c r="C8870" t="s">
        <v>59</v>
      </c>
      <c r="D8870" t="s">
        <v>25</v>
      </c>
      <c r="E8870" t="s">
        <v>65</v>
      </c>
      <c r="F8870" t="s">
        <v>63</v>
      </c>
      <c r="G8870" t="s">
        <v>32</v>
      </c>
      <c r="H8870" t="s">
        <v>14</v>
      </c>
      <c r="I8870">
        <v>13</v>
      </c>
      <c r="J8870">
        <v>0.47964211000000001</v>
      </c>
      <c r="K8870">
        <v>0.48012491000000002</v>
      </c>
      <c r="L8870">
        <v>-4.8280000000000003E-4</v>
      </c>
      <c r="M8870">
        <v>-1.00658E-3</v>
      </c>
      <c r="N8870">
        <v>79.182924999999997</v>
      </c>
      <c r="O8870">
        <v>64.518991999999997</v>
      </c>
      <c r="P8870">
        <v>2.3939E-3</v>
      </c>
      <c r="Q8870">
        <v>-4.4204099999999996E-3</v>
      </c>
      <c r="R8870">
        <v>-3.5506999999999999E-3</v>
      </c>
      <c r="S8870">
        <v>-1.7381600000000001E-3</v>
      </c>
      <c r="T8870">
        <v>-4.8280000000000003E-4</v>
      </c>
      <c r="U8870">
        <v>7.7256000000000004E-4</v>
      </c>
      <c r="V8870">
        <v>2.5850999999999999E-3</v>
      </c>
      <c r="W8870">
        <v>3.45481E-3</v>
      </c>
    </row>
    <row r="8871" spans="1:23" x14ac:dyDescent="0.2">
      <c r="A8871" t="s">
        <v>4449</v>
      </c>
      <c r="B8871" t="s">
        <v>67</v>
      </c>
      <c r="C8871" t="s">
        <v>59</v>
      </c>
      <c r="D8871" t="s">
        <v>25</v>
      </c>
      <c r="E8871" t="s">
        <v>65</v>
      </c>
      <c r="F8871" t="s">
        <v>63</v>
      </c>
      <c r="G8871" t="s">
        <v>32</v>
      </c>
      <c r="H8871" t="s">
        <v>14</v>
      </c>
      <c r="I8871">
        <v>14</v>
      </c>
      <c r="J8871">
        <v>0.47957789000000001</v>
      </c>
      <c r="K8871">
        <v>0.47860976999999999</v>
      </c>
      <c r="L8871">
        <v>9.6812000000000005E-4</v>
      </c>
      <c r="M8871">
        <v>2.0186900000000001E-3</v>
      </c>
      <c r="N8871">
        <v>78.576797999999997</v>
      </c>
      <c r="O8871">
        <v>64.518991999999997</v>
      </c>
      <c r="P8871">
        <v>2.68447E-3</v>
      </c>
      <c r="Q8871">
        <v>-3.44743E-3</v>
      </c>
      <c r="R8871">
        <v>-2.4721600000000002E-3</v>
      </c>
      <c r="S8871">
        <v>-4.3961E-4</v>
      </c>
      <c r="T8871">
        <v>9.6812000000000005E-4</v>
      </c>
      <c r="U8871">
        <v>2.37586E-3</v>
      </c>
      <c r="V8871">
        <v>4.4083999999999998E-3</v>
      </c>
      <c r="W8871">
        <v>5.3836700000000001E-3</v>
      </c>
    </row>
    <row r="8872" spans="1:23" x14ac:dyDescent="0.2">
      <c r="A8872" t="s">
        <v>4450</v>
      </c>
      <c r="B8872" t="s">
        <v>67</v>
      </c>
      <c r="C8872" t="s">
        <v>59</v>
      </c>
      <c r="D8872" t="s">
        <v>25</v>
      </c>
      <c r="E8872" t="s">
        <v>65</v>
      </c>
      <c r="F8872" t="s">
        <v>63</v>
      </c>
      <c r="G8872" t="s">
        <v>32</v>
      </c>
      <c r="H8872" t="s">
        <v>14</v>
      </c>
      <c r="I8872">
        <v>15</v>
      </c>
      <c r="J8872">
        <v>0.48295705999999999</v>
      </c>
      <c r="K8872">
        <v>0.47838245000000001</v>
      </c>
      <c r="L8872">
        <v>4.5746199999999997E-3</v>
      </c>
      <c r="M8872">
        <v>9.4721000000000007E-3</v>
      </c>
      <c r="N8872">
        <v>77.108883000000006</v>
      </c>
      <c r="O8872">
        <v>64.518991999999997</v>
      </c>
      <c r="P8872">
        <v>2.51351E-3</v>
      </c>
      <c r="Q8872">
        <v>4.4024999999999999E-4</v>
      </c>
      <c r="R8872">
        <v>1.3534199999999999E-3</v>
      </c>
      <c r="S8872">
        <v>3.2565300000000001E-3</v>
      </c>
      <c r="T8872">
        <v>4.5746199999999997E-3</v>
      </c>
      <c r="U8872">
        <v>5.8926999999999998E-3</v>
      </c>
      <c r="V8872">
        <v>7.7958100000000002E-3</v>
      </c>
      <c r="W8872">
        <v>8.7089799999999998E-3</v>
      </c>
    </row>
    <row r="8873" spans="1:23" x14ac:dyDescent="0.2">
      <c r="A8873" t="s">
        <v>4451</v>
      </c>
      <c r="B8873" t="s">
        <v>67</v>
      </c>
      <c r="C8873" t="s">
        <v>59</v>
      </c>
      <c r="D8873" t="s">
        <v>25</v>
      </c>
      <c r="E8873" t="s">
        <v>65</v>
      </c>
      <c r="F8873" t="s">
        <v>63</v>
      </c>
      <c r="G8873" t="s">
        <v>32</v>
      </c>
      <c r="H8873" t="s">
        <v>14</v>
      </c>
      <c r="I8873">
        <v>16</v>
      </c>
      <c r="J8873">
        <v>0.50065347000000004</v>
      </c>
      <c r="K8873">
        <v>0.49557322999999998</v>
      </c>
      <c r="L8873">
        <v>5.0802399999999998E-3</v>
      </c>
      <c r="M8873">
        <v>1.014723E-2</v>
      </c>
      <c r="N8873">
        <v>76.189648000000005</v>
      </c>
      <c r="O8873">
        <v>64.518991999999997</v>
      </c>
      <c r="P8873">
        <v>2.38039E-3</v>
      </c>
      <c r="Q8873">
        <v>1.16485E-3</v>
      </c>
      <c r="R8873">
        <v>2.02965E-3</v>
      </c>
      <c r="S8873">
        <v>3.8319700000000001E-3</v>
      </c>
      <c r="T8873">
        <v>5.0802399999999998E-3</v>
      </c>
      <c r="U8873">
        <v>6.3285199999999998E-3</v>
      </c>
      <c r="V8873">
        <v>8.1308400000000003E-3</v>
      </c>
      <c r="W8873">
        <v>8.9956399999999992E-3</v>
      </c>
    </row>
    <row r="8874" spans="1:23" x14ac:dyDescent="0.2">
      <c r="A8874" t="s">
        <v>4452</v>
      </c>
      <c r="B8874" t="s">
        <v>67</v>
      </c>
      <c r="C8874" t="s">
        <v>59</v>
      </c>
      <c r="D8874" t="s">
        <v>25</v>
      </c>
      <c r="E8874" t="s">
        <v>65</v>
      </c>
      <c r="F8874" t="s">
        <v>63</v>
      </c>
      <c r="G8874" t="s">
        <v>32</v>
      </c>
      <c r="H8874" t="s">
        <v>15</v>
      </c>
      <c r="I8874">
        <v>17</v>
      </c>
      <c r="J8874">
        <v>0.56685753999999999</v>
      </c>
      <c r="K8874">
        <v>0.55973817000000003</v>
      </c>
      <c r="L8874">
        <v>7.1193799999999998E-3</v>
      </c>
      <c r="M8874">
        <v>1.255937E-2</v>
      </c>
      <c r="N8874">
        <v>73.497681</v>
      </c>
      <c r="O8874">
        <v>64.518991999999997</v>
      </c>
      <c r="P8874">
        <v>2.2491799999999999E-3</v>
      </c>
      <c r="Q8874">
        <v>3.4198100000000001E-3</v>
      </c>
      <c r="R8874">
        <v>4.2369399999999998E-3</v>
      </c>
      <c r="S8874">
        <v>5.9399099999999996E-3</v>
      </c>
      <c r="T8874">
        <v>7.1193799999999998E-3</v>
      </c>
      <c r="U8874">
        <v>8.29885E-3</v>
      </c>
      <c r="V8874">
        <v>1.000181E-2</v>
      </c>
      <c r="W8874">
        <v>1.0818950000000001E-2</v>
      </c>
    </row>
    <row r="8875" spans="1:23" x14ac:dyDescent="0.2">
      <c r="A8875" t="s">
        <v>4453</v>
      </c>
      <c r="B8875" t="s">
        <v>67</v>
      </c>
      <c r="C8875" t="s">
        <v>59</v>
      </c>
      <c r="D8875" t="s">
        <v>25</v>
      </c>
      <c r="E8875" t="s">
        <v>65</v>
      </c>
      <c r="F8875" t="s">
        <v>63</v>
      </c>
      <c r="G8875" t="s">
        <v>32</v>
      </c>
      <c r="H8875" t="s">
        <v>15</v>
      </c>
      <c r="I8875">
        <v>18</v>
      </c>
      <c r="J8875">
        <v>0.70767610999999997</v>
      </c>
      <c r="K8875">
        <v>0.69894961</v>
      </c>
      <c r="L8875">
        <v>8.7264899999999999E-3</v>
      </c>
      <c r="M8875">
        <v>1.23312E-2</v>
      </c>
      <c r="N8875">
        <v>68.676081999999994</v>
      </c>
      <c r="O8875">
        <v>64.518991999999997</v>
      </c>
      <c r="P8875">
        <v>2.1461499999999999E-3</v>
      </c>
      <c r="Q8875">
        <v>5.1964000000000003E-3</v>
      </c>
      <c r="R8875">
        <v>5.9760999999999998E-3</v>
      </c>
      <c r="S8875">
        <v>7.6010499999999998E-3</v>
      </c>
      <c r="T8875">
        <v>8.7264899999999999E-3</v>
      </c>
      <c r="U8875">
        <v>9.85194E-3</v>
      </c>
      <c r="V8875">
        <v>1.147689E-2</v>
      </c>
      <c r="W8875">
        <v>1.2256589999999999E-2</v>
      </c>
    </row>
    <row r="8876" spans="1:23" x14ac:dyDescent="0.2">
      <c r="A8876" t="s">
        <v>4454</v>
      </c>
      <c r="B8876" t="s">
        <v>67</v>
      </c>
      <c r="C8876" t="s">
        <v>59</v>
      </c>
      <c r="D8876" t="s">
        <v>25</v>
      </c>
      <c r="E8876" t="s">
        <v>65</v>
      </c>
      <c r="F8876" t="s">
        <v>63</v>
      </c>
      <c r="G8876" t="s">
        <v>32</v>
      </c>
      <c r="H8876" t="s">
        <v>15</v>
      </c>
      <c r="I8876">
        <v>19</v>
      </c>
      <c r="J8876">
        <v>0.73422089000000001</v>
      </c>
      <c r="K8876">
        <v>0.72626740999999995</v>
      </c>
      <c r="L8876">
        <v>7.9534700000000007E-3</v>
      </c>
      <c r="M8876">
        <v>1.083253E-2</v>
      </c>
      <c r="N8876">
        <v>65.306782999999996</v>
      </c>
      <c r="O8876">
        <v>64.518991999999997</v>
      </c>
      <c r="P8876">
        <v>2.6698500000000001E-3</v>
      </c>
      <c r="Q8876">
        <v>3.5619599999999999E-3</v>
      </c>
      <c r="R8876">
        <v>4.53192E-3</v>
      </c>
      <c r="S8876">
        <v>6.5534E-3</v>
      </c>
      <c r="T8876">
        <v>7.9534700000000007E-3</v>
      </c>
      <c r="U8876">
        <v>9.3535400000000005E-3</v>
      </c>
      <c r="V8876">
        <v>1.137502E-2</v>
      </c>
      <c r="W8876">
        <v>1.234498E-2</v>
      </c>
    </row>
    <row r="8877" spans="1:23" x14ac:dyDescent="0.2">
      <c r="A8877" t="s">
        <v>4455</v>
      </c>
      <c r="B8877" t="s">
        <v>67</v>
      </c>
      <c r="C8877" t="s">
        <v>59</v>
      </c>
      <c r="D8877" t="s">
        <v>25</v>
      </c>
      <c r="E8877" t="s">
        <v>65</v>
      </c>
      <c r="F8877" t="s">
        <v>63</v>
      </c>
      <c r="G8877" t="s">
        <v>32</v>
      </c>
      <c r="H8877" t="s">
        <v>15</v>
      </c>
      <c r="I8877">
        <v>20</v>
      </c>
      <c r="J8877">
        <v>0.71944187999999998</v>
      </c>
      <c r="K8877">
        <v>0.71224619</v>
      </c>
      <c r="L8877">
        <v>7.1956900000000002E-3</v>
      </c>
      <c r="M8877">
        <v>1.000177E-2</v>
      </c>
      <c r="N8877">
        <v>61.94379</v>
      </c>
      <c r="O8877">
        <v>64.518991999999997</v>
      </c>
      <c r="P8877">
        <v>2.3189500000000002E-3</v>
      </c>
      <c r="Q8877">
        <v>3.3813599999999999E-3</v>
      </c>
      <c r="R8877">
        <v>4.2238400000000004E-3</v>
      </c>
      <c r="S8877">
        <v>5.9796299999999997E-3</v>
      </c>
      <c r="T8877">
        <v>7.1956900000000002E-3</v>
      </c>
      <c r="U8877">
        <v>8.4117500000000008E-3</v>
      </c>
      <c r="V8877">
        <v>1.0167549999999999E-2</v>
      </c>
      <c r="W8877">
        <v>1.1010030000000001E-2</v>
      </c>
    </row>
    <row r="8878" spans="1:23" x14ac:dyDescent="0.2">
      <c r="A8878" t="s">
        <v>4456</v>
      </c>
      <c r="B8878" t="s">
        <v>67</v>
      </c>
      <c r="C8878" t="s">
        <v>59</v>
      </c>
      <c r="D8878" t="s">
        <v>25</v>
      </c>
      <c r="E8878" t="s">
        <v>65</v>
      </c>
      <c r="F8878" t="s">
        <v>63</v>
      </c>
      <c r="G8878" t="s">
        <v>32</v>
      </c>
      <c r="H8878" t="s">
        <v>15</v>
      </c>
      <c r="I8878">
        <v>21</v>
      </c>
      <c r="J8878">
        <v>0.68255803000000004</v>
      </c>
      <c r="K8878">
        <v>0.67965750999999996</v>
      </c>
      <c r="L8878">
        <v>2.9005200000000002E-3</v>
      </c>
      <c r="M8878">
        <v>4.2494899999999999E-3</v>
      </c>
      <c r="N8878">
        <v>59.933667</v>
      </c>
      <c r="O8878">
        <v>64.518991999999997</v>
      </c>
      <c r="P8878">
        <v>1.9776699999999999E-3</v>
      </c>
      <c r="Q8878">
        <v>-3.5246000000000002E-4</v>
      </c>
      <c r="R8878">
        <v>3.6602999999999999E-4</v>
      </c>
      <c r="S8878">
        <v>1.8634299999999999E-3</v>
      </c>
      <c r="T8878">
        <v>2.9005200000000002E-3</v>
      </c>
      <c r="U8878">
        <v>3.9376200000000002E-3</v>
      </c>
      <c r="V8878">
        <v>5.4350099999999997E-3</v>
      </c>
      <c r="W8878">
        <v>6.1535100000000001E-3</v>
      </c>
    </row>
    <row r="8879" spans="1:23" x14ac:dyDescent="0.2">
      <c r="A8879" t="s">
        <v>4457</v>
      </c>
      <c r="B8879" t="s">
        <v>67</v>
      </c>
      <c r="C8879" t="s">
        <v>59</v>
      </c>
      <c r="D8879" t="s">
        <v>25</v>
      </c>
      <c r="E8879" t="s">
        <v>65</v>
      </c>
      <c r="F8879" t="s">
        <v>63</v>
      </c>
      <c r="G8879" t="s">
        <v>32</v>
      </c>
      <c r="H8879" t="s">
        <v>14</v>
      </c>
      <c r="I8879">
        <v>22</v>
      </c>
      <c r="J8879">
        <v>0.61873146999999995</v>
      </c>
      <c r="K8879">
        <v>0.61949794999999996</v>
      </c>
      <c r="L8879">
        <v>-7.6648000000000005E-4</v>
      </c>
      <c r="M8879">
        <v>-1.2388E-3</v>
      </c>
      <c r="N8879">
        <v>58.138112</v>
      </c>
      <c r="O8879">
        <v>64.518991999999997</v>
      </c>
      <c r="P8879">
        <v>2.9975399999999999E-3</v>
      </c>
      <c r="Q8879">
        <v>-5.6969999999999998E-3</v>
      </c>
      <c r="R8879">
        <v>-4.6079900000000002E-3</v>
      </c>
      <c r="S8879">
        <v>-2.3384E-3</v>
      </c>
      <c r="T8879">
        <v>-7.6648000000000005E-4</v>
      </c>
      <c r="U8879">
        <v>8.0542999999999999E-4</v>
      </c>
      <c r="V8879">
        <v>3.0750199999999999E-3</v>
      </c>
      <c r="W8879">
        <v>4.1640399999999999E-3</v>
      </c>
    </row>
    <row r="8880" spans="1:23" x14ac:dyDescent="0.2">
      <c r="A8880" t="s">
        <v>4458</v>
      </c>
      <c r="B8880" t="s">
        <v>67</v>
      </c>
      <c r="C8880" t="s">
        <v>59</v>
      </c>
      <c r="D8880" t="s">
        <v>25</v>
      </c>
      <c r="E8880" t="s">
        <v>65</v>
      </c>
      <c r="F8880" t="s">
        <v>63</v>
      </c>
      <c r="G8880" t="s">
        <v>32</v>
      </c>
      <c r="H8880" t="s">
        <v>14</v>
      </c>
      <c r="I8880">
        <v>23</v>
      </c>
      <c r="J8880">
        <v>0.53103586999999997</v>
      </c>
      <c r="K8880">
        <v>0.53247007999999996</v>
      </c>
      <c r="L8880">
        <v>-1.43421E-3</v>
      </c>
      <c r="M8880">
        <v>-2.7007799999999998E-3</v>
      </c>
      <c r="N8880">
        <v>56.642083999999997</v>
      </c>
      <c r="O8880">
        <v>64.518991999999997</v>
      </c>
      <c r="P8880">
        <v>2.6624800000000001E-3</v>
      </c>
      <c r="Q8880">
        <v>-5.8136000000000004E-3</v>
      </c>
      <c r="R8880">
        <v>-4.8463100000000004E-3</v>
      </c>
      <c r="S8880">
        <v>-2.8304099999999998E-3</v>
      </c>
      <c r="T8880">
        <v>-1.43421E-3</v>
      </c>
      <c r="U8880">
        <v>-3.8009999999999997E-5</v>
      </c>
      <c r="V8880">
        <v>1.9778899999999999E-3</v>
      </c>
      <c r="W8880">
        <v>2.9451799999999999E-3</v>
      </c>
    </row>
    <row r="8881" spans="1:23" x14ac:dyDescent="0.2">
      <c r="A8881" t="s">
        <v>4459</v>
      </c>
      <c r="B8881" t="s">
        <v>67</v>
      </c>
      <c r="C8881" t="s">
        <v>59</v>
      </c>
      <c r="D8881" t="s">
        <v>25</v>
      </c>
      <c r="E8881" t="s">
        <v>65</v>
      </c>
      <c r="F8881" t="s">
        <v>63</v>
      </c>
      <c r="G8881" t="s">
        <v>32</v>
      </c>
      <c r="H8881" t="s">
        <v>14</v>
      </c>
      <c r="I8881">
        <v>24</v>
      </c>
      <c r="J8881">
        <v>0.44817739000000001</v>
      </c>
      <c r="K8881">
        <v>0.45083424</v>
      </c>
      <c r="L8881">
        <v>-2.6568500000000001E-3</v>
      </c>
      <c r="M8881">
        <v>-5.9281300000000002E-3</v>
      </c>
      <c r="N8881">
        <v>55.436104</v>
      </c>
      <c r="O8881">
        <v>64.518991999999997</v>
      </c>
      <c r="P8881">
        <v>2.3557000000000001E-3</v>
      </c>
      <c r="Q8881">
        <v>-6.5316300000000001E-3</v>
      </c>
      <c r="R8881">
        <v>-5.6757999999999999E-3</v>
      </c>
      <c r="S8881">
        <v>-3.8921799999999999E-3</v>
      </c>
      <c r="T8881">
        <v>-2.6568500000000001E-3</v>
      </c>
      <c r="U8881">
        <v>-1.4215199999999999E-3</v>
      </c>
      <c r="V8881">
        <v>3.6210000000000002E-4</v>
      </c>
      <c r="W8881">
        <v>1.2179300000000001E-3</v>
      </c>
    </row>
    <row r="8882" spans="1:23" x14ac:dyDescent="0.2">
      <c r="A8882" t="s">
        <v>10146</v>
      </c>
      <c r="B8882" t="s">
        <v>67</v>
      </c>
      <c r="C8882" t="s">
        <v>59</v>
      </c>
      <c r="D8882" t="s">
        <v>25</v>
      </c>
      <c r="E8882" t="s">
        <v>5652</v>
      </c>
      <c r="F8882" t="s">
        <v>64</v>
      </c>
      <c r="G8882" t="s">
        <v>32</v>
      </c>
      <c r="H8882" t="s">
        <v>14</v>
      </c>
      <c r="I8882">
        <v>1</v>
      </c>
      <c r="J8882">
        <v>0.39135318000000002</v>
      </c>
      <c r="K8882">
        <v>0.39263044000000002</v>
      </c>
      <c r="L8882">
        <v>-1.2772599999999999E-3</v>
      </c>
      <c r="M8882">
        <v>-3.2636900000000001E-3</v>
      </c>
      <c r="N8882">
        <v>56.109395999999997</v>
      </c>
      <c r="O8882">
        <v>64.542756999999995</v>
      </c>
      <c r="P8882">
        <v>3.9762900000000004E-3</v>
      </c>
      <c r="Q8882">
        <v>-7.8176700000000005E-3</v>
      </c>
      <c r="R8882">
        <v>-6.3730699999999998E-3</v>
      </c>
      <c r="S8882">
        <v>-3.3624200000000001E-3</v>
      </c>
      <c r="T8882">
        <v>-1.2772599999999999E-3</v>
      </c>
      <c r="U8882">
        <v>8.0791000000000001E-4</v>
      </c>
      <c r="V8882">
        <v>3.8185599999999999E-3</v>
      </c>
      <c r="W8882">
        <v>5.2631500000000003E-3</v>
      </c>
    </row>
    <row r="8883" spans="1:23" x14ac:dyDescent="0.2">
      <c r="A8883" t="s">
        <v>10147</v>
      </c>
      <c r="B8883" t="s">
        <v>67</v>
      </c>
      <c r="C8883" t="s">
        <v>59</v>
      </c>
      <c r="D8883" t="s">
        <v>25</v>
      </c>
      <c r="E8883" t="s">
        <v>5652</v>
      </c>
      <c r="F8883" t="s">
        <v>64</v>
      </c>
      <c r="G8883" t="s">
        <v>32</v>
      </c>
      <c r="H8883" t="s">
        <v>14</v>
      </c>
      <c r="I8883">
        <v>2</v>
      </c>
      <c r="J8883">
        <v>0.36120482999999998</v>
      </c>
      <c r="K8883">
        <v>0.36351566000000002</v>
      </c>
      <c r="L8883">
        <v>-2.3108299999999998E-3</v>
      </c>
      <c r="M8883">
        <v>-6.39757E-3</v>
      </c>
      <c r="N8883">
        <v>55.072884000000002</v>
      </c>
      <c r="O8883">
        <v>64.542756999999995</v>
      </c>
      <c r="P8883">
        <v>3.6432600000000002E-3</v>
      </c>
      <c r="Q8883">
        <v>-8.3034700000000003E-3</v>
      </c>
      <c r="R8883">
        <v>-6.9798600000000001E-3</v>
      </c>
      <c r="S8883">
        <v>-4.2213600000000004E-3</v>
      </c>
      <c r="T8883">
        <v>-2.3108299999999998E-3</v>
      </c>
      <c r="U8883">
        <v>-4.0030000000000003E-4</v>
      </c>
      <c r="V8883">
        <v>2.3582E-3</v>
      </c>
      <c r="W8883">
        <v>3.6817999999999998E-3</v>
      </c>
    </row>
    <row r="8884" spans="1:23" x14ac:dyDescent="0.2">
      <c r="A8884" t="s">
        <v>10148</v>
      </c>
      <c r="B8884" t="s">
        <v>67</v>
      </c>
      <c r="C8884" t="s">
        <v>59</v>
      </c>
      <c r="D8884" t="s">
        <v>25</v>
      </c>
      <c r="E8884" t="s">
        <v>5652</v>
      </c>
      <c r="F8884" t="s">
        <v>64</v>
      </c>
      <c r="G8884" t="s">
        <v>32</v>
      </c>
      <c r="H8884" t="s">
        <v>14</v>
      </c>
      <c r="I8884">
        <v>3</v>
      </c>
      <c r="J8884">
        <v>0.34387485000000001</v>
      </c>
      <c r="K8884">
        <v>0.34798906000000002</v>
      </c>
      <c r="L8884">
        <v>-4.1142000000000001E-3</v>
      </c>
      <c r="M8884">
        <v>-1.1964239999999999E-2</v>
      </c>
      <c r="N8884">
        <v>54.567332</v>
      </c>
      <c r="O8884">
        <v>64.542756999999995</v>
      </c>
      <c r="P8884">
        <v>3.1533400000000001E-3</v>
      </c>
      <c r="Q8884">
        <v>-9.3009800000000004E-3</v>
      </c>
      <c r="R8884">
        <v>-8.1553600000000004E-3</v>
      </c>
      <c r="S8884">
        <v>-5.76781E-3</v>
      </c>
      <c r="T8884">
        <v>-4.1142000000000001E-3</v>
      </c>
      <c r="U8884">
        <v>-2.4605899999999999E-3</v>
      </c>
      <c r="V8884">
        <v>-7.3040000000000005E-5</v>
      </c>
      <c r="W8884">
        <v>1.0725699999999999E-3</v>
      </c>
    </row>
    <row r="8885" spans="1:23" x14ac:dyDescent="0.2">
      <c r="A8885" t="s">
        <v>10149</v>
      </c>
      <c r="B8885" t="s">
        <v>67</v>
      </c>
      <c r="C8885" t="s">
        <v>59</v>
      </c>
      <c r="D8885" t="s">
        <v>25</v>
      </c>
      <c r="E8885" t="s">
        <v>5652</v>
      </c>
      <c r="F8885" t="s">
        <v>64</v>
      </c>
      <c r="G8885" t="s">
        <v>32</v>
      </c>
      <c r="H8885" t="s">
        <v>14</v>
      </c>
      <c r="I8885">
        <v>4</v>
      </c>
      <c r="J8885">
        <v>0.33815610000000002</v>
      </c>
      <c r="K8885">
        <v>0.34179206000000001</v>
      </c>
      <c r="L8885">
        <v>-3.6359600000000001E-3</v>
      </c>
      <c r="M8885">
        <v>-1.0752309999999999E-2</v>
      </c>
      <c r="N8885">
        <v>53.570694000000003</v>
      </c>
      <c r="O8885">
        <v>64.542756999999995</v>
      </c>
      <c r="P8885">
        <v>3.5086200000000001E-3</v>
      </c>
      <c r="Q8885">
        <v>-9.4071199999999997E-3</v>
      </c>
      <c r="R8885">
        <v>-8.1324399999999995E-3</v>
      </c>
      <c r="S8885">
        <v>-5.4758799999999998E-3</v>
      </c>
      <c r="T8885">
        <v>-3.6359600000000001E-3</v>
      </c>
      <c r="U8885">
        <v>-1.79604E-3</v>
      </c>
      <c r="V8885">
        <v>8.6052000000000003E-4</v>
      </c>
      <c r="W8885">
        <v>2.1352099999999998E-3</v>
      </c>
    </row>
    <row r="8886" spans="1:23" x14ac:dyDescent="0.2">
      <c r="A8886" t="s">
        <v>10150</v>
      </c>
      <c r="B8886" t="s">
        <v>67</v>
      </c>
      <c r="C8886" t="s">
        <v>59</v>
      </c>
      <c r="D8886" t="s">
        <v>25</v>
      </c>
      <c r="E8886" t="s">
        <v>5652</v>
      </c>
      <c r="F8886" t="s">
        <v>64</v>
      </c>
      <c r="G8886" t="s">
        <v>32</v>
      </c>
      <c r="H8886" t="s">
        <v>14</v>
      </c>
      <c r="I8886">
        <v>5</v>
      </c>
      <c r="J8886">
        <v>0.34940671000000001</v>
      </c>
      <c r="K8886">
        <v>0.35333198999999998</v>
      </c>
      <c r="L8886">
        <v>-3.9252699999999998E-3</v>
      </c>
      <c r="M8886">
        <v>-1.12341E-2</v>
      </c>
      <c r="N8886">
        <v>53.555436999999998</v>
      </c>
      <c r="O8886">
        <v>64.542756999999995</v>
      </c>
      <c r="P8886">
        <v>3.5741900000000001E-3</v>
      </c>
      <c r="Q8886">
        <v>-9.8042900000000002E-3</v>
      </c>
      <c r="R8886">
        <v>-8.5057799999999992E-3</v>
      </c>
      <c r="S8886">
        <v>-5.7995800000000004E-3</v>
      </c>
      <c r="T8886">
        <v>-3.9252699999999998E-3</v>
      </c>
      <c r="U8886">
        <v>-2.0509600000000001E-3</v>
      </c>
      <c r="V8886">
        <v>6.5523999999999997E-4</v>
      </c>
      <c r="W8886">
        <v>1.9537500000000002E-3</v>
      </c>
    </row>
    <row r="8887" spans="1:23" x14ac:dyDescent="0.2">
      <c r="A8887" t="s">
        <v>10151</v>
      </c>
      <c r="B8887" t="s">
        <v>67</v>
      </c>
      <c r="C8887" t="s">
        <v>59</v>
      </c>
      <c r="D8887" t="s">
        <v>25</v>
      </c>
      <c r="E8887" t="s">
        <v>5652</v>
      </c>
      <c r="F8887" t="s">
        <v>64</v>
      </c>
      <c r="G8887" t="s">
        <v>32</v>
      </c>
      <c r="H8887" t="s">
        <v>14</v>
      </c>
      <c r="I8887">
        <v>6</v>
      </c>
      <c r="J8887">
        <v>0.39156481999999998</v>
      </c>
      <c r="K8887">
        <v>0.39537688999999998</v>
      </c>
      <c r="L8887">
        <v>-3.8120699999999999E-3</v>
      </c>
      <c r="M8887">
        <v>-9.7354799999999995E-3</v>
      </c>
      <c r="N8887">
        <v>52.670689000000003</v>
      </c>
      <c r="O8887">
        <v>64.542756999999995</v>
      </c>
      <c r="P8887">
        <v>3.8907099999999999E-3</v>
      </c>
      <c r="Q8887">
        <v>-1.0211720000000001E-2</v>
      </c>
      <c r="R8887">
        <v>-8.7982200000000007E-3</v>
      </c>
      <c r="S8887">
        <v>-5.85236E-3</v>
      </c>
      <c r="T8887">
        <v>-3.8120699999999999E-3</v>
      </c>
      <c r="U8887">
        <v>-1.7717799999999999E-3</v>
      </c>
      <c r="V8887">
        <v>1.1740699999999999E-3</v>
      </c>
      <c r="W8887">
        <v>2.5875799999999999E-3</v>
      </c>
    </row>
    <row r="8888" spans="1:23" x14ac:dyDescent="0.2">
      <c r="A8888" t="s">
        <v>10152</v>
      </c>
      <c r="B8888" t="s">
        <v>67</v>
      </c>
      <c r="C8888" t="s">
        <v>59</v>
      </c>
      <c r="D8888" t="s">
        <v>25</v>
      </c>
      <c r="E8888" t="s">
        <v>5652</v>
      </c>
      <c r="F8888" t="s">
        <v>64</v>
      </c>
      <c r="G8888" t="s">
        <v>32</v>
      </c>
      <c r="H8888" t="s">
        <v>14</v>
      </c>
      <c r="I8888">
        <v>7</v>
      </c>
      <c r="J8888">
        <v>0.46413061</v>
      </c>
      <c r="K8888">
        <v>0.46994738000000003</v>
      </c>
      <c r="L8888">
        <v>-5.8167699999999998E-3</v>
      </c>
      <c r="M8888">
        <v>-1.25326E-2</v>
      </c>
      <c r="N8888">
        <v>51.980331</v>
      </c>
      <c r="O8888">
        <v>64.542756999999995</v>
      </c>
      <c r="P8888">
        <v>5.0254999999999996E-3</v>
      </c>
      <c r="Q8888">
        <v>-1.408298E-2</v>
      </c>
      <c r="R8888">
        <v>-1.2257209999999999E-2</v>
      </c>
      <c r="S8888">
        <v>-8.4521400000000003E-3</v>
      </c>
      <c r="T8888">
        <v>-5.8167699999999998E-3</v>
      </c>
      <c r="U8888">
        <v>-3.1813900000000001E-3</v>
      </c>
      <c r="V8888">
        <v>6.2368000000000005E-4</v>
      </c>
      <c r="W8888">
        <v>2.4494500000000002E-3</v>
      </c>
    </row>
    <row r="8889" spans="1:23" x14ac:dyDescent="0.2">
      <c r="A8889" t="s">
        <v>10153</v>
      </c>
      <c r="B8889" t="s">
        <v>67</v>
      </c>
      <c r="C8889" t="s">
        <v>59</v>
      </c>
      <c r="D8889" t="s">
        <v>25</v>
      </c>
      <c r="E8889" t="s">
        <v>5652</v>
      </c>
      <c r="F8889" t="s">
        <v>64</v>
      </c>
      <c r="G8889" t="s">
        <v>32</v>
      </c>
      <c r="H8889" t="s">
        <v>14</v>
      </c>
      <c r="I8889">
        <v>8</v>
      </c>
      <c r="J8889">
        <v>0.48710120000000001</v>
      </c>
      <c r="K8889">
        <v>0.49578665</v>
      </c>
      <c r="L8889">
        <v>-8.6854500000000008E-3</v>
      </c>
      <c r="M8889">
        <v>-1.78309E-2</v>
      </c>
      <c r="N8889">
        <v>53.427231999999997</v>
      </c>
      <c r="O8889">
        <v>64.542756999999995</v>
      </c>
      <c r="P8889">
        <v>4.9142700000000001E-3</v>
      </c>
      <c r="Q8889">
        <v>-1.6768709999999999E-2</v>
      </c>
      <c r="R8889">
        <v>-1.4983349999999999E-2</v>
      </c>
      <c r="S8889">
        <v>-1.12625E-2</v>
      </c>
      <c r="T8889">
        <v>-8.6854500000000008E-3</v>
      </c>
      <c r="U8889">
        <v>-6.1084099999999999E-3</v>
      </c>
      <c r="V8889">
        <v>-2.3875599999999999E-3</v>
      </c>
      <c r="W8889">
        <v>-6.0218999999999995E-4</v>
      </c>
    </row>
    <row r="8890" spans="1:23" x14ac:dyDescent="0.2">
      <c r="A8890" t="s">
        <v>10154</v>
      </c>
      <c r="B8890" t="s">
        <v>67</v>
      </c>
      <c r="C8890" t="s">
        <v>59</v>
      </c>
      <c r="D8890" t="s">
        <v>25</v>
      </c>
      <c r="E8890" t="s">
        <v>5652</v>
      </c>
      <c r="F8890" t="s">
        <v>64</v>
      </c>
      <c r="G8890" t="s">
        <v>32</v>
      </c>
      <c r="H8890" t="s">
        <v>14</v>
      </c>
      <c r="I8890">
        <v>9</v>
      </c>
      <c r="J8890">
        <v>0.48097081000000003</v>
      </c>
      <c r="K8890">
        <v>0.48681922999999999</v>
      </c>
      <c r="L8890">
        <v>-5.84842E-3</v>
      </c>
      <c r="M8890">
        <v>-1.215961E-2</v>
      </c>
      <c r="N8890">
        <v>61.859450000000002</v>
      </c>
      <c r="O8890">
        <v>64.542756999999995</v>
      </c>
      <c r="P8890">
        <v>3.3421000000000002E-3</v>
      </c>
      <c r="Q8890">
        <v>-1.134568E-2</v>
      </c>
      <c r="R8890">
        <v>-1.013149E-2</v>
      </c>
      <c r="S8890">
        <v>-7.60102E-3</v>
      </c>
      <c r="T8890">
        <v>-5.84842E-3</v>
      </c>
      <c r="U8890">
        <v>-4.09582E-3</v>
      </c>
      <c r="V8890">
        <v>-1.5653500000000001E-3</v>
      </c>
      <c r="W8890">
        <v>-3.5115999999999999E-4</v>
      </c>
    </row>
    <row r="8891" spans="1:23" x14ac:dyDescent="0.2">
      <c r="A8891" t="s">
        <v>10155</v>
      </c>
      <c r="B8891" t="s">
        <v>67</v>
      </c>
      <c r="C8891" t="s">
        <v>59</v>
      </c>
      <c r="D8891" t="s">
        <v>25</v>
      </c>
      <c r="E8891" t="s">
        <v>5652</v>
      </c>
      <c r="F8891" t="s">
        <v>64</v>
      </c>
      <c r="G8891" t="s">
        <v>32</v>
      </c>
      <c r="H8891" t="s">
        <v>14</v>
      </c>
      <c r="I8891">
        <v>10</v>
      </c>
      <c r="J8891">
        <v>0.48165179000000002</v>
      </c>
      <c r="K8891">
        <v>0.48697101999999998</v>
      </c>
      <c r="L8891">
        <v>-5.3192300000000003E-3</v>
      </c>
      <c r="M8891">
        <v>-1.104373E-2</v>
      </c>
      <c r="N8891">
        <v>68.727237000000002</v>
      </c>
      <c r="O8891">
        <v>64.542756999999995</v>
      </c>
      <c r="P8891">
        <v>3.3001599999999999E-3</v>
      </c>
      <c r="Q8891">
        <v>-1.074751E-2</v>
      </c>
      <c r="R8891">
        <v>-9.5485599999999993E-3</v>
      </c>
      <c r="S8891">
        <v>-7.0498399999999999E-3</v>
      </c>
      <c r="T8891">
        <v>-5.3192300000000003E-3</v>
      </c>
      <c r="U8891">
        <v>-3.5886199999999998E-3</v>
      </c>
      <c r="V8891">
        <v>-1.0899E-3</v>
      </c>
      <c r="W8891">
        <v>1.0904999999999999E-4</v>
      </c>
    </row>
    <row r="8892" spans="1:23" x14ac:dyDescent="0.2">
      <c r="A8892" t="s">
        <v>10156</v>
      </c>
      <c r="B8892" t="s">
        <v>67</v>
      </c>
      <c r="C8892" t="s">
        <v>59</v>
      </c>
      <c r="D8892" t="s">
        <v>25</v>
      </c>
      <c r="E8892" t="s">
        <v>5652</v>
      </c>
      <c r="F8892" t="s">
        <v>64</v>
      </c>
      <c r="G8892" t="s">
        <v>32</v>
      </c>
      <c r="H8892" t="s">
        <v>14</v>
      </c>
      <c r="I8892">
        <v>11</v>
      </c>
      <c r="J8892">
        <v>0.48224688999999998</v>
      </c>
      <c r="K8892">
        <v>0.48682350000000002</v>
      </c>
      <c r="L8892">
        <v>-4.5766100000000001E-3</v>
      </c>
      <c r="M8892">
        <v>-9.4901800000000008E-3</v>
      </c>
      <c r="N8892">
        <v>73.721908999999997</v>
      </c>
      <c r="O8892">
        <v>64.542756999999995</v>
      </c>
      <c r="P8892">
        <v>4.2206199999999996E-3</v>
      </c>
      <c r="Q8892">
        <v>-1.151891E-2</v>
      </c>
      <c r="R8892">
        <v>-9.9855499999999993E-3</v>
      </c>
      <c r="S8892">
        <v>-6.7898999999999998E-3</v>
      </c>
      <c r="T8892">
        <v>-4.5766100000000001E-3</v>
      </c>
      <c r="U8892">
        <v>-2.36331E-3</v>
      </c>
      <c r="V8892">
        <v>8.3233999999999999E-4</v>
      </c>
      <c r="W8892">
        <v>2.3657000000000001E-3</v>
      </c>
    </row>
    <row r="8893" spans="1:23" x14ac:dyDescent="0.2">
      <c r="A8893" t="s">
        <v>10157</v>
      </c>
      <c r="B8893" t="s">
        <v>67</v>
      </c>
      <c r="C8893" t="s">
        <v>59</v>
      </c>
      <c r="D8893" t="s">
        <v>25</v>
      </c>
      <c r="E8893" t="s">
        <v>5652</v>
      </c>
      <c r="F8893" t="s">
        <v>64</v>
      </c>
      <c r="G8893" t="s">
        <v>32</v>
      </c>
      <c r="H8893" t="s">
        <v>14</v>
      </c>
      <c r="I8893">
        <v>12</v>
      </c>
      <c r="J8893">
        <v>0.48422962000000003</v>
      </c>
      <c r="K8893">
        <v>0.48722391999999998</v>
      </c>
      <c r="L8893">
        <v>-2.9943000000000001E-3</v>
      </c>
      <c r="M8893">
        <v>-6.1836299999999999E-3</v>
      </c>
      <c r="N8893">
        <v>77.440602999999996</v>
      </c>
      <c r="O8893">
        <v>64.542756999999995</v>
      </c>
      <c r="P8893">
        <v>3.9673699999999996E-3</v>
      </c>
      <c r="Q8893">
        <v>-9.5200400000000004E-3</v>
      </c>
      <c r="R8893">
        <v>-8.0786899999999995E-3</v>
      </c>
      <c r="S8893">
        <v>-5.07479E-3</v>
      </c>
      <c r="T8893">
        <v>-2.9943000000000001E-3</v>
      </c>
      <c r="U8893">
        <v>-9.1381000000000003E-4</v>
      </c>
      <c r="V8893">
        <v>2.0900900000000002E-3</v>
      </c>
      <c r="W8893">
        <v>3.5314500000000002E-3</v>
      </c>
    </row>
    <row r="8894" spans="1:23" x14ac:dyDescent="0.2">
      <c r="A8894" t="s">
        <v>10158</v>
      </c>
      <c r="B8894" t="s">
        <v>67</v>
      </c>
      <c r="C8894" t="s">
        <v>59</v>
      </c>
      <c r="D8894" t="s">
        <v>25</v>
      </c>
      <c r="E8894" t="s">
        <v>5652</v>
      </c>
      <c r="F8894" t="s">
        <v>64</v>
      </c>
      <c r="G8894" t="s">
        <v>32</v>
      </c>
      <c r="H8894" t="s">
        <v>14</v>
      </c>
      <c r="I8894">
        <v>13</v>
      </c>
      <c r="J8894">
        <v>0.48536495000000002</v>
      </c>
      <c r="K8894">
        <v>0.48810769999999998</v>
      </c>
      <c r="L8894">
        <v>-2.74275E-3</v>
      </c>
      <c r="M8894">
        <v>-5.6509000000000004E-3</v>
      </c>
      <c r="N8894">
        <v>79.181616000000005</v>
      </c>
      <c r="O8894">
        <v>64.542756999999995</v>
      </c>
      <c r="P8894">
        <v>3.2179399999999999E-3</v>
      </c>
      <c r="Q8894">
        <v>-8.0357799999999993E-3</v>
      </c>
      <c r="R8894">
        <v>-6.8666999999999999E-3</v>
      </c>
      <c r="S8894">
        <v>-4.4302400000000002E-3</v>
      </c>
      <c r="T8894">
        <v>-2.74275E-3</v>
      </c>
      <c r="U8894">
        <v>-1.0552599999999999E-3</v>
      </c>
      <c r="V8894">
        <v>1.3812E-3</v>
      </c>
      <c r="W8894">
        <v>2.5502799999999998E-3</v>
      </c>
    </row>
    <row r="8895" spans="1:23" x14ac:dyDescent="0.2">
      <c r="A8895" t="s">
        <v>10159</v>
      </c>
      <c r="B8895" t="s">
        <v>67</v>
      </c>
      <c r="C8895" t="s">
        <v>59</v>
      </c>
      <c r="D8895" t="s">
        <v>25</v>
      </c>
      <c r="E8895" t="s">
        <v>5652</v>
      </c>
      <c r="F8895" t="s">
        <v>64</v>
      </c>
      <c r="G8895" t="s">
        <v>32</v>
      </c>
      <c r="H8895" t="s">
        <v>14</v>
      </c>
      <c r="I8895">
        <v>14</v>
      </c>
      <c r="J8895">
        <v>0.48389212999999998</v>
      </c>
      <c r="K8895">
        <v>0.4843556</v>
      </c>
      <c r="L8895">
        <v>-4.6347000000000001E-4</v>
      </c>
      <c r="M8895">
        <v>-9.5779999999999997E-4</v>
      </c>
      <c r="N8895">
        <v>78.567323000000002</v>
      </c>
      <c r="O8895">
        <v>64.542756999999995</v>
      </c>
      <c r="P8895">
        <v>3.46817E-3</v>
      </c>
      <c r="Q8895">
        <v>-6.1681000000000001E-3</v>
      </c>
      <c r="R8895">
        <v>-4.9081100000000003E-3</v>
      </c>
      <c r="S8895">
        <v>-2.28218E-3</v>
      </c>
      <c r="T8895">
        <v>-4.6347000000000001E-4</v>
      </c>
      <c r="U8895">
        <v>1.35524E-3</v>
      </c>
      <c r="V8895">
        <v>3.9811600000000001E-3</v>
      </c>
      <c r="W8895">
        <v>5.2411599999999999E-3</v>
      </c>
    </row>
    <row r="8896" spans="1:23" x14ac:dyDescent="0.2">
      <c r="A8896" t="s">
        <v>10160</v>
      </c>
      <c r="B8896" t="s">
        <v>67</v>
      </c>
      <c r="C8896" t="s">
        <v>59</v>
      </c>
      <c r="D8896" t="s">
        <v>25</v>
      </c>
      <c r="E8896" t="s">
        <v>5652</v>
      </c>
      <c r="F8896" t="s">
        <v>64</v>
      </c>
      <c r="G8896" t="s">
        <v>32</v>
      </c>
      <c r="H8896" t="s">
        <v>14</v>
      </c>
      <c r="I8896">
        <v>15</v>
      </c>
      <c r="J8896">
        <v>0.48595867999999998</v>
      </c>
      <c r="K8896">
        <v>0.4823403</v>
      </c>
      <c r="L8896">
        <v>3.61838E-3</v>
      </c>
      <c r="M8896">
        <v>7.4458700000000003E-3</v>
      </c>
      <c r="N8896">
        <v>77.093256999999994</v>
      </c>
      <c r="O8896">
        <v>64.542756999999995</v>
      </c>
      <c r="P8896">
        <v>2.9509499999999999E-3</v>
      </c>
      <c r="Q8896">
        <v>-1.2354899999999999E-3</v>
      </c>
      <c r="R8896">
        <v>-1.6339999999999999E-4</v>
      </c>
      <c r="S8896">
        <v>2.07091E-3</v>
      </c>
      <c r="T8896">
        <v>3.61838E-3</v>
      </c>
      <c r="U8896">
        <v>5.1658600000000004E-3</v>
      </c>
      <c r="V8896">
        <v>7.4001700000000002E-3</v>
      </c>
      <c r="W8896">
        <v>8.4722600000000006E-3</v>
      </c>
    </row>
    <row r="8897" spans="1:23" x14ac:dyDescent="0.2">
      <c r="A8897" t="s">
        <v>10161</v>
      </c>
      <c r="B8897" t="s">
        <v>67</v>
      </c>
      <c r="C8897" t="s">
        <v>59</v>
      </c>
      <c r="D8897" t="s">
        <v>25</v>
      </c>
      <c r="E8897" t="s">
        <v>5652</v>
      </c>
      <c r="F8897" t="s">
        <v>64</v>
      </c>
      <c r="G8897" t="s">
        <v>32</v>
      </c>
      <c r="H8897" t="s">
        <v>14</v>
      </c>
      <c r="I8897">
        <v>16</v>
      </c>
      <c r="J8897">
        <v>0.50451438999999998</v>
      </c>
      <c r="K8897">
        <v>0.50122460000000002</v>
      </c>
      <c r="L8897">
        <v>3.2897899999999999E-3</v>
      </c>
      <c r="M8897">
        <v>6.5207099999999999E-3</v>
      </c>
      <c r="N8897">
        <v>76.181740000000005</v>
      </c>
      <c r="O8897">
        <v>64.542756999999995</v>
      </c>
      <c r="P8897">
        <v>3.9536700000000003E-3</v>
      </c>
      <c r="Q8897">
        <v>-3.2134199999999998E-3</v>
      </c>
      <c r="R8897">
        <v>-1.7770399999999999E-3</v>
      </c>
      <c r="S8897">
        <v>1.21648E-3</v>
      </c>
      <c r="T8897">
        <v>3.2897899999999999E-3</v>
      </c>
      <c r="U8897">
        <v>5.3631E-3</v>
      </c>
      <c r="V8897">
        <v>8.3566300000000003E-3</v>
      </c>
      <c r="W8897">
        <v>9.7930099999999996E-3</v>
      </c>
    </row>
    <row r="8898" spans="1:23" x14ac:dyDescent="0.2">
      <c r="A8898" t="s">
        <v>10162</v>
      </c>
      <c r="B8898" t="s">
        <v>67</v>
      </c>
      <c r="C8898" t="s">
        <v>59</v>
      </c>
      <c r="D8898" t="s">
        <v>25</v>
      </c>
      <c r="E8898" t="s">
        <v>5652</v>
      </c>
      <c r="F8898" t="s">
        <v>64</v>
      </c>
      <c r="G8898" t="s">
        <v>32</v>
      </c>
      <c r="H8898" t="s">
        <v>15</v>
      </c>
      <c r="I8898">
        <v>17</v>
      </c>
      <c r="J8898">
        <v>0.57363807</v>
      </c>
      <c r="K8898">
        <v>0.56655493999999995</v>
      </c>
      <c r="L8898">
        <v>7.08313E-3</v>
      </c>
      <c r="M8898">
        <v>1.2347729999999999E-2</v>
      </c>
      <c r="N8898">
        <v>73.499744000000007</v>
      </c>
      <c r="O8898">
        <v>64.542756999999995</v>
      </c>
      <c r="P8898">
        <v>3.6782899999999999E-3</v>
      </c>
      <c r="Q8898">
        <v>1.0328900000000001E-3</v>
      </c>
      <c r="R8898">
        <v>2.3692100000000001E-3</v>
      </c>
      <c r="S8898">
        <v>5.1542300000000001E-3</v>
      </c>
      <c r="T8898">
        <v>7.08313E-3</v>
      </c>
      <c r="U8898">
        <v>9.0120200000000008E-3</v>
      </c>
      <c r="V8898">
        <v>1.179704E-2</v>
      </c>
      <c r="W8898">
        <v>1.313337E-2</v>
      </c>
    </row>
    <row r="8899" spans="1:23" x14ac:dyDescent="0.2">
      <c r="A8899" t="s">
        <v>10163</v>
      </c>
      <c r="B8899" t="s">
        <v>67</v>
      </c>
      <c r="C8899" t="s">
        <v>59</v>
      </c>
      <c r="D8899" t="s">
        <v>25</v>
      </c>
      <c r="E8899" t="s">
        <v>5652</v>
      </c>
      <c r="F8899" t="s">
        <v>64</v>
      </c>
      <c r="G8899" t="s">
        <v>32</v>
      </c>
      <c r="H8899" t="s">
        <v>15</v>
      </c>
      <c r="I8899">
        <v>18</v>
      </c>
      <c r="J8899">
        <v>0.72009361999999999</v>
      </c>
      <c r="K8899">
        <v>0.71135084999999998</v>
      </c>
      <c r="L8899">
        <v>8.7427700000000004E-3</v>
      </c>
      <c r="M8899">
        <v>1.214115E-2</v>
      </c>
      <c r="N8899">
        <v>68.672859000000003</v>
      </c>
      <c r="O8899">
        <v>64.542756999999995</v>
      </c>
      <c r="P8899">
        <v>3.7556600000000001E-3</v>
      </c>
      <c r="Q8899">
        <v>2.5652499999999998E-3</v>
      </c>
      <c r="R8899">
        <v>3.9296899999999996E-3</v>
      </c>
      <c r="S8899">
        <v>6.7732900000000004E-3</v>
      </c>
      <c r="T8899">
        <v>8.7427700000000004E-3</v>
      </c>
      <c r="U8899">
        <v>1.071224E-2</v>
      </c>
      <c r="V8899">
        <v>1.355584E-2</v>
      </c>
      <c r="W8899">
        <v>1.4920279999999999E-2</v>
      </c>
    </row>
    <row r="8900" spans="1:23" x14ac:dyDescent="0.2">
      <c r="A8900" t="s">
        <v>10164</v>
      </c>
      <c r="B8900" t="s">
        <v>67</v>
      </c>
      <c r="C8900" t="s">
        <v>59</v>
      </c>
      <c r="D8900" t="s">
        <v>25</v>
      </c>
      <c r="E8900" t="s">
        <v>5652</v>
      </c>
      <c r="F8900" t="s">
        <v>64</v>
      </c>
      <c r="G8900" t="s">
        <v>32</v>
      </c>
      <c r="H8900" t="s">
        <v>15</v>
      </c>
      <c r="I8900">
        <v>19</v>
      </c>
      <c r="J8900">
        <v>0.74654666999999997</v>
      </c>
      <c r="K8900">
        <v>0.73870011999999996</v>
      </c>
      <c r="L8900">
        <v>7.8465500000000007E-3</v>
      </c>
      <c r="M8900">
        <v>1.0510459999999999E-2</v>
      </c>
      <c r="N8900">
        <v>65.315224999999998</v>
      </c>
      <c r="O8900">
        <v>64.542756999999995</v>
      </c>
      <c r="P8900">
        <v>4.4735900000000004E-3</v>
      </c>
      <c r="Q8900">
        <v>4.8815000000000002E-4</v>
      </c>
      <c r="R8900">
        <v>2.11341E-3</v>
      </c>
      <c r="S8900">
        <v>5.5005899999999996E-3</v>
      </c>
      <c r="T8900">
        <v>7.8465500000000007E-3</v>
      </c>
      <c r="U8900">
        <v>1.01925E-2</v>
      </c>
      <c r="V8900">
        <v>1.357968E-2</v>
      </c>
      <c r="W8900">
        <v>1.520494E-2</v>
      </c>
    </row>
    <row r="8901" spans="1:23" x14ac:dyDescent="0.2">
      <c r="A8901" t="s">
        <v>10165</v>
      </c>
      <c r="B8901" t="s">
        <v>67</v>
      </c>
      <c r="C8901" t="s">
        <v>59</v>
      </c>
      <c r="D8901" t="s">
        <v>25</v>
      </c>
      <c r="E8901" t="s">
        <v>5652</v>
      </c>
      <c r="F8901" t="s">
        <v>64</v>
      </c>
      <c r="G8901" t="s">
        <v>32</v>
      </c>
      <c r="H8901" t="s">
        <v>15</v>
      </c>
      <c r="I8901">
        <v>20</v>
      </c>
      <c r="J8901">
        <v>0.72814338999999995</v>
      </c>
      <c r="K8901">
        <v>0.72171788000000003</v>
      </c>
      <c r="L8901">
        <v>6.4255099999999997E-3</v>
      </c>
      <c r="M8901">
        <v>8.8245100000000007E-3</v>
      </c>
      <c r="N8901">
        <v>61.944360000000003</v>
      </c>
      <c r="O8901">
        <v>64.542756999999995</v>
      </c>
      <c r="P8901">
        <v>4.5684499999999999E-3</v>
      </c>
      <c r="Q8901">
        <v>-1.0889300000000001E-3</v>
      </c>
      <c r="R8901">
        <v>5.708E-4</v>
      </c>
      <c r="S8901">
        <v>4.02981E-3</v>
      </c>
      <c r="T8901">
        <v>6.4255099999999997E-3</v>
      </c>
      <c r="U8901">
        <v>8.8211999999999995E-3</v>
      </c>
      <c r="V8901">
        <v>1.228021E-2</v>
      </c>
      <c r="W8901">
        <v>1.393994E-2</v>
      </c>
    </row>
    <row r="8902" spans="1:23" x14ac:dyDescent="0.2">
      <c r="A8902" t="s">
        <v>10166</v>
      </c>
      <c r="B8902" t="s">
        <v>67</v>
      </c>
      <c r="C8902" t="s">
        <v>59</v>
      </c>
      <c r="D8902" t="s">
        <v>25</v>
      </c>
      <c r="E8902" t="s">
        <v>5652</v>
      </c>
      <c r="F8902" t="s">
        <v>64</v>
      </c>
      <c r="G8902" t="s">
        <v>32</v>
      </c>
      <c r="H8902" t="s">
        <v>15</v>
      </c>
      <c r="I8902">
        <v>21</v>
      </c>
      <c r="J8902">
        <v>0.68863474000000002</v>
      </c>
      <c r="K8902">
        <v>0.68215225000000002</v>
      </c>
      <c r="L8902">
        <v>6.4824899999999996E-3</v>
      </c>
      <c r="M8902">
        <v>9.4135399999999998E-3</v>
      </c>
      <c r="N8902">
        <v>59.946415000000002</v>
      </c>
      <c r="O8902">
        <v>64.542756999999995</v>
      </c>
      <c r="P8902">
        <v>5.7144099999999996E-3</v>
      </c>
      <c r="Q8902">
        <v>-2.9168699999999998E-3</v>
      </c>
      <c r="R8902">
        <v>-8.4082000000000004E-4</v>
      </c>
      <c r="S8902">
        <v>3.48585E-3</v>
      </c>
      <c r="T8902">
        <v>6.4824899999999996E-3</v>
      </c>
      <c r="U8902">
        <v>9.4791300000000005E-3</v>
      </c>
      <c r="V8902">
        <v>1.380579E-2</v>
      </c>
      <c r="W8902">
        <v>1.5881849999999999E-2</v>
      </c>
    </row>
    <row r="8903" spans="1:23" x14ac:dyDescent="0.2">
      <c r="A8903" t="s">
        <v>10167</v>
      </c>
      <c r="B8903" t="s">
        <v>67</v>
      </c>
      <c r="C8903" t="s">
        <v>59</v>
      </c>
      <c r="D8903" t="s">
        <v>25</v>
      </c>
      <c r="E8903" t="s">
        <v>5652</v>
      </c>
      <c r="F8903" t="s">
        <v>64</v>
      </c>
      <c r="G8903" t="s">
        <v>32</v>
      </c>
      <c r="H8903" t="s">
        <v>14</v>
      </c>
      <c r="I8903">
        <v>22</v>
      </c>
      <c r="J8903">
        <v>0.62192342</v>
      </c>
      <c r="K8903">
        <v>0.62111287999999998</v>
      </c>
      <c r="L8903">
        <v>8.1054E-4</v>
      </c>
      <c r="M8903">
        <v>1.3032899999999999E-3</v>
      </c>
      <c r="N8903">
        <v>58.152194000000001</v>
      </c>
      <c r="O8903">
        <v>64.542756999999995</v>
      </c>
      <c r="P8903">
        <v>5.2861699999999998E-3</v>
      </c>
      <c r="Q8903">
        <v>-7.8844199999999996E-3</v>
      </c>
      <c r="R8903">
        <v>-5.96395E-3</v>
      </c>
      <c r="S8903">
        <v>-1.96152E-3</v>
      </c>
      <c r="T8903">
        <v>8.1054E-4</v>
      </c>
      <c r="U8903">
        <v>3.58261E-3</v>
      </c>
      <c r="V8903">
        <v>7.5850400000000004E-3</v>
      </c>
      <c r="W8903">
        <v>9.50551E-3</v>
      </c>
    </row>
    <row r="8904" spans="1:23" x14ac:dyDescent="0.2">
      <c r="A8904" t="s">
        <v>10168</v>
      </c>
      <c r="B8904" t="s">
        <v>67</v>
      </c>
      <c r="C8904" t="s">
        <v>59</v>
      </c>
      <c r="D8904" t="s">
        <v>25</v>
      </c>
      <c r="E8904" t="s">
        <v>5652</v>
      </c>
      <c r="F8904" t="s">
        <v>64</v>
      </c>
      <c r="G8904" t="s">
        <v>32</v>
      </c>
      <c r="H8904" t="s">
        <v>14</v>
      </c>
      <c r="I8904">
        <v>23</v>
      </c>
      <c r="J8904">
        <v>0.53096701000000002</v>
      </c>
      <c r="K8904">
        <v>0.53268135999999999</v>
      </c>
      <c r="L8904">
        <v>-1.7143499999999999E-3</v>
      </c>
      <c r="M8904">
        <v>-3.22873E-3</v>
      </c>
      <c r="N8904">
        <v>56.662252000000002</v>
      </c>
      <c r="O8904">
        <v>64.542756999999995</v>
      </c>
      <c r="P8904">
        <v>4.29678E-3</v>
      </c>
      <c r="Q8904">
        <v>-8.7819300000000003E-3</v>
      </c>
      <c r="R8904">
        <v>-7.2208999999999997E-3</v>
      </c>
      <c r="S8904">
        <v>-3.96759E-3</v>
      </c>
      <c r="T8904">
        <v>-1.7143499999999999E-3</v>
      </c>
      <c r="U8904">
        <v>5.3888000000000004E-4</v>
      </c>
      <c r="V8904">
        <v>3.7921999999999999E-3</v>
      </c>
      <c r="W8904">
        <v>5.3532299999999996E-3</v>
      </c>
    </row>
    <row r="8905" spans="1:23" x14ac:dyDescent="0.2">
      <c r="A8905" t="s">
        <v>10169</v>
      </c>
      <c r="B8905" t="s">
        <v>67</v>
      </c>
      <c r="C8905" t="s">
        <v>59</v>
      </c>
      <c r="D8905" t="s">
        <v>25</v>
      </c>
      <c r="E8905" t="s">
        <v>5652</v>
      </c>
      <c r="F8905" t="s">
        <v>64</v>
      </c>
      <c r="G8905" t="s">
        <v>32</v>
      </c>
      <c r="H8905" t="s">
        <v>14</v>
      </c>
      <c r="I8905">
        <v>24</v>
      </c>
      <c r="J8905">
        <v>0.44568861999999998</v>
      </c>
      <c r="K8905">
        <v>0.44812480999999998</v>
      </c>
      <c r="L8905">
        <v>-2.43619E-3</v>
      </c>
      <c r="M8905">
        <v>-5.4661299999999996E-3</v>
      </c>
      <c r="N8905">
        <v>55.454956000000003</v>
      </c>
      <c r="O8905">
        <v>64.542756999999995</v>
      </c>
      <c r="P8905">
        <v>3.6733299999999998E-3</v>
      </c>
      <c r="Q8905">
        <v>-8.4782799999999995E-3</v>
      </c>
      <c r="R8905">
        <v>-7.1437599999999999E-3</v>
      </c>
      <c r="S8905">
        <v>-4.3624900000000001E-3</v>
      </c>
      <c r="T8905">
        <v>-2.43619E-3</v>
      </c>
      <c r="U8905">
        <v>-5.0989999999999998E-4</v>
      </c>
      <c r="V8905">
        <v>2.27137E-3</v>
      </c>
      <c r="W8905">
        <v>3.6059E-3</v>
      </c>
    </row>
    <row r="8906" spans="1:23" x14ac:dyDescent="0.2">
      <c r="A8906" t="s">
        <v>4460</v>
      </c>
      <c r="B8906" t="s">
        <v>67</v>
      </c>
      <c r="C8906" t="s">
        <v>59</v>
      </c>
      <c r="D8906" t="s">
        <v>25</v>
      </c>
      <c r="E8906" t="s">
        <v>66</v>
      </c>
      <c r="F8906" t="s">
        <v>63</v>
      </c>
      <c r="G8906" t="s">
        <v>32</v>
      </c>
      <c r="H8906" t="s">
        <v>13</v>
      </c>
      <c r="I8906">
        <v>1</v>
      </c>
      <c r="J8906">
        <v>0.80018951999999999</v>
      </c>
      <c r="K8906">
        <v>0.83053604999999997</v>
      </c>
      <c r="L8906">
        <v>-3.034653E-2</v>
      </c>
      <c r="M8906">
        <v>-3.792417E-2</v>
      </c>
      <c r="N8906">
        <v>54.945447000000001</v>
      </c>
      <c r="O8906">
        <v>64.117559</v>
      </c>
      <c r="P8906">
        <v>1.8109219999999999E-2</v>
      </c>
      <c r="Q8906">
        <v>-6.0133550000000001E-2</v>
      </c>
      <c r="R8906">
        <v>-5.355443E-2</v>
      </c>
      <c r="S8906">
        <v>-3.9843009999999998E-2</v>
      </c>
      <c r="T8906">
        <v>-3.034653E-2</v>
      </c>
      <c r="U8906">
        <v>-2.085004E-2</v>
      </c>
      <c r="V8906">
        <v>-7.13862E-3</v>
      </c>
      <c r="W8906">
        <v>-5.5949999999999999E-4</v>
      </c>
    </row>
    <row r="8907" spans="1:23" x14ac:dyDescent="0.2">
      <c r="A8907" t="s">
        <v>4461</v>
      </c>
      <c r="B8907" t="s">
        <v>67</v>
      </c>
      <c r="C8907" t="s">
        <v>59</v>
      </c>
      <c r="D8907" t="s">
        <v>25</v>
      </c>
      <c r="E8907" t="s">
        <v>66</v>
      </c>
      <c r="F8907" t="s">
        <v>63</v>
      </c>
      <c r="G8907" t="s">
        <v>32</v>
      </c>
      <c r="H8907" t="s">
        <v>13</v>
      </c>
      <c r="I8907">
        <v>2</v>
      </c>
      <c r="J8907">
        <v>0.74581774999999995</v>
      </c>
      <c r="K8907">
        <v>0.79518138999999999</v>
      </c>
      <c r="L8907">
        <v>-4.936364E-2</v>
      </c>
      <c r="M8907">
        <v>-6.6187270000000006E-2</v>
      </c>
      <c r="N8907">
        <v>53.872050999999999</v>
      </c>
      <c r="O8907">
        <v>64.117559</v>
      </c>
      <c r="P8907">
        <v>2.13847E-2</v>
      </c>
      <c r="Q8907">
        <v>-8.4538340000000003E-2</v>
      </c>
      <c r="R8907">
        <v>-7.6769229999999994E-2</v>
      </c>
      <c r="S8907">
        <v>-6.0577789999999999E-2</v>
      </c>
      <c r="T8907">
        <v>-4.936364E-2</v>
      </c>
      <c r="U8907">
        <v>-3.8149500000000003E-2</v>
      </c>
      <c r="V8907">
        <v>-2.195805E-2</v>
      </c>
      <c r="W8907">
        <v>-1.4188950000000001E-2</v>
      </c>
    </row>
    <row r="8908" spans="1:23" x14ac:dyDescent="0.2">
      <c r="A8908" t="s">
        <v>4462</v>
      </c>
      <c r="B8908" t="s">
        <v>67</v>
      </c>
      <c r="C8908" t="s">
        <v>59</v>
      </c>
      <c r="D8908" t="s">
        <v>25</v>
      </c>
      <c r="E8908" t="s">
        <v>66</v>
      </c>
      <c r="F8908" t="s">
        <v>63</v>
      </c>
      <c r="G8908" t="s">
        <v>32</v>
      </c>
      <c r="H8908" t="s">
        <v>13</v>
      </c>
      <c r="I8908">
        <v>3</v>
      </c>
      <c r="J8908">
        <v>0.70691351999999996</v>
      </c>
      <c r="K8908">
        <v>0.76908458000000002</v>
      </c>
      <c r="L8908">
        <v>-6.2171070000000002E-2</v>
      </c>
      <c r="M8908">
        <v>-8.7947200000000003E-2</v>
      </c>
      <c r="N8908">
        <v>53.430053000000001</v>
      </c>
      <c r="O8908">
        <v>64.117559</v>
      </c>
      <c r="P8908">
        <v>2.387152E-2</v>
      </c>
      <c r="Q8908">
        <v>-0.10143623</v>
      </c>
      <c r="R8908">
        <v>-9.2763659999999998E-2</v>
      </c>
      <c r="S8908">
        <v>-7.4689309999999995E-2</v>
      </c>
      <c r="T8908">
        <v>-6.2171070000000002E-2</v>
      </c>
      <c r="U8908">
        <v>-4.9652830000000002E-2</v>
      </c>
      <c r="V8908">
        <v>-3.1578479999999999E-2</v>
      </c>
      <c r="W8908">
        <v>-2.2905910000000002E-2</v>
      </c>
    </row>
    <row r="8909" spans="1:23" x14ac:dyDescent="0.2">
      <c r="A8909" t="s">
        <v>4463</v>
      </c>
      <c r="B8909" t="s">
        <v>67</v>
      </c>
      <c r="C8909" t="s">
        <v>59</v>
      </c>
      <c r="D8909" t="s">
        <v>25</v>
      </c>
      <c r="E8909" t="s">
        <v>66</v>
      </c>
      <c r="F8909" t="s">
        <v>63</v>
      </c>
      <c r="G8909" t="s">
        <v>32</v>
      </c>
      <c r="H8909" t="s">
        <v>13</v>
      </c>
      <c r="I8909">
        <v>4</v>
      </c>
      <c r="J8909">
        <v>0.68932479999999996</v>
      </c>
      <c r="K8909">
        <v>0.76098502999999995</v>
      </c>
      <c r="L8909">
        <v>-7.1660230000000005E-2</v>
      </c>
      <c r="M8909">
        <v>-0.10395712999999999</v>
      </c>
      <c r="N8909">
        <v>52.139749000000002</v>
      </c>
      <c r="O8909">
        <v>64.117559</v>
      </c>
      <c r="P8909">
        <v>1.9278690000000001E-2</v>
      </c>
      <c r="Q8909">
        <v>-0.10337085999999999</v>
      </c>
      <c r="R8909">
        <v>-9.6366869999999993E-2</v>
      </c>
      <c r="S8909">
        <v>-8.1769990000000001E-2</v>
      </c>
      <c r="T8909">
        <v>-7.1660230000000005E-2</v>
      </c>
      <c r="U8909">
        <v>-6.1550470000000003E-2</v>
      </c>
      <c r="V8909">
        <v>-4.6953590000000003E-2</v>
      </c>
      <c r="W8909">
        <v>-3.9949600000000002E-2</v>
      </c>
    </row>
    <row r="8910" spans="1:23" x14ac:dyDescent="0.2">
      <c r="A8910" t="s">
        <v>4464</v>
      </c>
      <c r="B8910" t="s">
        <v>67</v>
      </c>
      <c r="C8910" t="s">
        <v>59</v>
      </c>
      <c r="D8910" t="s">
        <v>25</v>
      </c>
      <c r="E8910" t="s">
        <v>66</v>
      </c>
      <c r="F8910" t="s">
        <v>63</v>
      </c>
      <c r="G8910" t="s">
        <v>32</v>
      </c>
      <c r="H8910" t="s">
        <v>13</v>
      </c>
      <c r="I8910">
        <v>5</v>
      </c>
      <c r="J8910">
        <v>0.69236503999999999</v>
      </c>
      <c r="K8910">
        <v>0.74746875999999995</v>
      </c>
      <c r="L8910">
        <v>-5.5103720000000002E-2</v>
      </c>
      <c r="M8910">
        <v>-7.9587669999999999E-2</v>
      </c>
      <c r="N8910">
        <v>52.492831000000002</v>
      </c>
      <c r="O8910">
        <v>64.117559</v>
      </c>
      <c r="P8910">
        <v>1.9043879999999999E-2</v>
      </c>
      <c r="Q8910">
        <v>-8.6428119999999997E-2</v>
      </c>
      <c r="R8910">
        <v>-7.9509440000000001E-2</v>
      </c>
      <c r="S8910">
        <v>-6.5090339999999997E-2</v>
      </c>
      <c r="T8910">
        <v>-5.5103720000000002E-2</v>
      </c>
      <c r="U8910">
        <v>-4.51171E-2</v>
      </c>
      <c r="V8910">
        <v>-3.0698010000000001E-2</v>
      </c>
      <c r="W8910">
        <v>-2.3779330000000001E-2</v>
      </c>
    </row>
    <row r="8911" spans="1:23" x14ac:dyDescent="0.2">
      <c r="A8911" t="s">
        <v>4465</v>
      </c>
      <c r="B8911" t="s">
        <v>67</v>
      </c>
      <c r="C8911" t="s">
        <v>59</v>
      </c>
      <c r="D8911" t="s">
        <v>25</v>
      </c>
      <c r="E8911" t="s">
        <v>66</v>
      </c>
      <c r="F8911" t="s">
        <v>63</v>
      </c>
      <c r="G8911" t="s">
        <v>32</v>
      </c>
      <c r="H8911" t="s">
        <v>13</v>
      </c>
      <c r="I8911">
        <v>6</v>
      </c>
      <c r="J8911">
        <v>0.76687499000000003</v>
      </c>
      <c r="K8911">
        <v>0.79553708999999995</v>
      </c>
      <c r="L8911">
        <v>-2.8662099999999999E-2</v>
      </c>
      <c r="M8911">
        <v>-3.7375190000000003E-2</v>
      </c>
      <c r="N8911">
        <v>51.346930999999998</v>
      </c>
      <c r="O8911">
        <v>64.117559</v>
      </c>
      <c r="P8911">
        <v>2.2081170000000001E-2</v>
      </c>
      <c r="Q8911">
        <v>-6.4982380000000006E-2</v>
      </c>
      <c r="R8911">
        <v>-5.6960249999999997E-2</v>
      </c>
      <c r="S8911">
        <v>-4.0241470000000001E-2</v>
      </c>
      <c r="T8911">
        <v>-2.8662099999999999E-2</v>
      </c>
      <c r="U8911">
        <v>-1.7082719999999999E-2</v>
      </c>
      <c r="V8911">
        <v>-3.6393999999999999E-4</v>
      </c>
      <c r="W8911">
        <v>7.6581899999999996E-3</v>
      </c>
    </row>
    <row r="8912" spans="1:23" x14ac:dyDescent="0.2">
      <c r="A8912" t="s">
        <v>4466</v>
      </c>
      <c r="B8912" t="s">
        <v>67</v>
      </c>
      <c r="C8912" t="s">
        <v>59</v>
      </c>
      <c r="D8912" t="s">
        <v>25</v>
      </c>
      <c r="E8912" t="s">
        <v>66</v>
      </c>
      <c r="F8912" t="s">
        <v>63</v>
      </c>
      <c r="G8912" t="s">
        <v>32</v>
      </c>
      <c r="H8912" t="s">
        <v>14</v>
      </c>
      <c r="I8912">
        <v>7</v>
      </c>
      <c r="J8912">
        <v>0.85124862999999995</v>
      </c>
      <c r="K8912">
        <v>0.88679043999999996</v>
      </c>
      <c r="L8912">
        <v>-3.554181E-2</v>
      </c>
      <c r="M8912">
        <v>-4.1752560000000001E-2</v>
      </c>
      <c r="N8912">
        <v>50.714492</v>
      </c>
      <c r="O8912">
        <v>64.117559</v>
      </c>
      <c r="P8912">
        <v>2.213567E-2</v>
      </c>
      <c r="Q8912">
        <v>-7.1951749999999995E-2</v>
      </c>
      <c r="R8912">
        <v>-6.3909809999999997E-2</v>
      </c>
      <c r="S8912">
        <v>-4.7149770000000001E-2</v>
      </c>
      <c r="T8912">
        <v>-3.554181E-2</v>
      </c>
      <c r="U8912">
        <v>-2.393385E-2</v>
      </c>
      <c r="V8912">
        <v>-7.1738100000000001E-3</v>
      </c>
      <c r="W8912">
        <v>8.6813000000000005E-4</v>
      </c>
    </row>
    <row r="8913" spans="1:23" x14ac:dyDescent="0.2">
      <c r="A8913" t="s">
        <v>4467</v>
      </c>
      <c r="B8913" t="s">
        <v>67</v>
      </c>
      <c r="C8913" t="s">
        <v>59</v>
      </c>
      <c r="D8913" t="s">
        <v>25</v>
      </c>
      <c r="E8913" t="s">
        <v>66</v>
      </c>
      <c r="F8913" t="s">
        <v>63</v>
      </c>
      <c r="G8913" t="s">
        <v>32</v>
      </c>
      <c r="H8913" t="s">
        <v>14</v>
      </c>
      <c r="I8913">
        <v>8</v>
      </c>
      <c r="J8913">
        <v>0.51744878000000005</v>
      </c>
      <c r="K8913">
        <v>0.56272394000000003</v>
      </c>
      <c r="L8913">
        <v>-4.5275160000000002E-2</v>
      </c>
      <c r="M8913">
        <v>-8.7496879999999999E-2</v>
      </c>
      <c r="N8913">
        <v>52.484752</v>
      </c>
      <c r="O8913">
        <v>64.117559</v>
      </c>
      <c r="P8913">
        <v>2.4484120000000002E-2</v>
      </c>
      <c r="Q8913">
        <v>-8.5547949999999998E-2</v>
      </c>
      <c r="R8913">
        <v>-7.6652819999999997E-2</v>
      </c>
      <c r="S8913">
        <v>-5.8114640000000002E-2</v>
      </c>
      <c r="T8913">
        <v>-4.5275160000000002E-2</v>
      </c>
      <c r="U8913">
        <v>-3.243567E-2</v>
      </c>
      <c r="V8913">
        <v>-1.38975E-2</v>
      </c>
      <c r="W8913">
        <v>-5.0023699999999999E-3</v>
      </c>
    </row>
    <row r="8914" spans="1:23" x14ac:dyDescent="0.2">
      <c r="A8914" t="s">
        <v>4468</v>
      </c>
      <c r="B8914" t="s">
        <v>67</v>
      </c>
      <c r="C8914" t="s">
        <v>59</v>
      </c>
      <c r="D8914" t="s">
        <v>25</v>
      </c>
      <c r="E8914" t="s">
        <v>66</v>
      </c>
      <c r="F8914" t="s">
        <v>63</v>
      </c>
      <c r="G8914" t="s">
        <v>32</v>
      </c>
      <c r="H8914" t="s">
        <v>14</v>
      </c>
      <c r="I8914">
        <v>9</v>
      </c>
      <c r="J8914">
        <v>-0.20325304</v>
      </c>
      <c r="K8914">
        <v>-0.15162827000000001</v>
      </c>
      <c r="L8914">
        <v>-5.162477E-2</v>
      </c>
      <c r="M8914">
        <v>0.25399263</v>
      </c>
      <c r="N8914">
        <v>61.696122000000003</v>
      </c>
      <c r="O8914">
        <v>64.117559</v>
      </c>
      <c r="P8914">
        <v>3.2913869999999998E-2</v>
      </c>
      <c r="Q8914">
        <v>-0.10576328</v>
      </c>
      <c r="R8914">
        <v>-9.3805600000000003E-2</v>
      </c>
      <c r="S8914">
        <v>-6.8884829999999994E-2</v>
      </c>
      <c r="T8914">
        <v>-5.162477E-2</v>
      </c>
      <c r="U8914">
        <v>-3.4364720000000001E-2</v>
      </c>
      <c r="V8914">
        <v>-9.4439499999999996E-3</v>
      </c>
      <c r="W8914">
        <v>2.51373E-3</v>
      </c>
    </row>
    <row r="8915" spans="1:23" x14ac:dyDescent="0.2">
      <c r="A8915" t="s">
        <v>4469</v>
      </c>
      <c r="B8915" t="s">
        <v>67</v>
      </c>
      <c r="C8915" t="s">
        <v>59</v>
      </c>
      <c r="D8915" t="s">
        <v>25</v>
      </c>
      <c r="E8915" t="s">
        <v>66</v>
      </c>
      <c r="F8915" t="s">
        <v>63</v>
      </c>
      <c r="G8915" t="s">
        <v>32</v>
      </c>
      <c r="H8915" t="s">
        <v>14</v>
      </c>
      <c r="I8915">
        <v>10</v>
      </c>
      <c r="J8915">
        <v>-1.0037902000000001</v>
      </c>
      <c r="K8915">
        <v>-0.94279694999999997</v>
      </c>
      <c r="L8915">
        <v>-6.0993239999999997E-2</v>
      </c>
      <c r="M8915">
        <v>6.0762940000000001E-2</v>
      </c>
      <c r="N8915">
        <v>68.988478999999998</v>
      </c>
      <c r="O8915">
        <v>64.117559</v>
      </c>
      <c r="P8915">
        <v>6.8677580000000002E-2</v>
      </c>
      <c r="Q8915">
        <v>-0.1739578</v>
      </c>
      <c r="R8915">
        <v>-0.1490071</v>
      </c>
      <c r="S8915">
        <v>-9.7007800000000005E-2</v>
      </c>
      <c r="T8915">
        <v>-6.0993239999999997E-2</v>
      </c>
      <c r="U8915">
        <v>-2.4978690000000001E-2</v>
      </c>
      <c r="V8915">
        <v>2.702061E-2</v>
      </c>
      <c r="W8915">
        <v>5.1971320000000001E-2</v>
      </c>
    </row>
    <row r="8916" spans="1:23" x14ac:dyDescent="0.2">
      <c r="A8916" t="s">
        <v>4470</v>
      </c>
      <c r="B8916" t="s">
        <v>67</v>
      </c>
      <c r="C8916" t="s">
        <v>59</v>
      </c>
      <c r="D8916" t="s">
        <v>25</v>
      </c>
      <c r="E8916" t="s">
        <v>66</v>
      </c>
      <c r="F8916" t="s">
        <v>63</v>
      </c>
      <c r="G8916" t="s">
        <v>32</v>
      </c>
      <c r="H8916" t="s">
        <v>14</v>
      </c>
      <c r="I8916">
        <v>11</v>
      </c>
      <c r="J8916">
        <v>-1.5306995000000001</v>
      </c>
      <c r="K8916">
        <v>-1.4748193000000001</v>
      </c>
      <c r="L8916">
        <v>-5.5880140000000002E-2</v>
      </c>
      <c r="M8916">
        <v>3.6506280000000002E-2</v>
      </c>
      <c r="N8916">
        <v>73.826903000000001</v>
      </c>
      <c r="O8916">
        <v>64.117559</v>
      </c>
      <c r="P8916">
        <v>7.9377710000000004E-2</v>
      </c>
      <c r="Q8916">
        <v>-0.18644485999999999</v>
      </c>
      <c r="R8916">
        <v>-0.15760678</v>
      </c>
      <c r="S8916">
        <v>-9.7505850000000005E-2</v>
      </c>
      <c r="T8916">
        <v>-5.5880140000000002E-2</v>
      </c>
      <c r="U8916">
        <v>-1.425443E-2</v>
      </c>
      <c r="V8916">
        <v>4.5846489999999997E-2</v>
      </c>
      <c r="W8916">
        <v>7.468458E-2</v>
      </c>
    </row>
    <row r="8917" spans="1:23" x14ac:dyDescent="0.2">
      <c r="A8917" t="s">
        <v>4471</v>
      </c>
      <c r="B8917" t="s">
        <v>67</v>
      </c>
      <c r="C8917" t="s">
        <v>59</v>
      </c>
      <c r="D8917" t="s">
        <v>25</v>
      </c>
      <c r="E8917" t="s">
        <v>66</v>
      </c>
      <c r="F8917" t="s">
        <v>63</v>
      </c>
      <c r="G8917" t="s">
        <v>32</v>
      </c>
      <c r="H8917" t="s">
        <v>14</v>
      </c>
      <c r="I8917">
        <v>12</v>
      </c>
      <c r="J8917">
        <v>-1.7647119</v>
      </c>
      <c r="K8917">
        <v>-1.7273277</v>
      </c>
      <c r="L8917">
        <v>-3.7384260000000002E-2</v>
      </c>
      <c r="M8917">
        <v>2.1184339999999999E-2</v>
      </c>
      <c r="N8917">
        <v>77.828847999999994</v>
      </c>
      <c r="O8917">
        <v>64.117559</v>
      </c>
      <c r="P8917">
        <v>7.4214580000000002E-2</v>
      </c>
      <c r="Q8917">
        <v>-0.15945639</v>
      </c>
      <c r="R8917">
        <v>-0.13249407999999999</v>
      </c>
      <c r="S8917">
        <v>-7.6302419999999996E-2</v>
      </c>
      <c r="T8917">
        <v>-3.7384260000000002E-2</v>
      </c>
      <c r="U8917">
        <v>1.5339100000000001E-3</v>
      </c>
      <c r="V8917" s="1">
        <v>5.7725560000000002E-2</v>
      </c>
      <c r="W8917">
        <v>8.4687869999999998E-2</v>
      </c>
    </row>
    <row r="8918" spans="1:23" x14ac:dyDescent="0.2">
      <c r="A8918" t="s">
        <v>4472</v>
      </c>
      <c r="B8918" t="s">
        <v>67</v>
      </c>
      <c r="C8918" t="s">
        <v>59</v>
      </c>
      <c r="D8918" t="s">
        <v>25</v>
      </c>
      <c r="E8918" t="s">
        <v>66</v>
      </c>
      <c r="F8918" t="s">
        <v>63</v>
      </c>
      <c r="G8918" t="s">
        <v>32</v>
      </c>
      <c r="H8918" t="s">
        <v>14</v>
      </c>
      <c r="I8918">
        <v>13</v>
      </c>
      <c r="J8918">
        <v>-1.6726654999999999</v>
      </c>
      <c r="K8918" s="1">
        <v>-1.627459</v>
      </c>
      <c r="L8918">
        <v>-4.5206490000000002E-2</v>
      </c>
      <c r="M8918">
        <v>2.7026620000000001E-2</v>
      </c>
      <c r="N8918">
        <v>79.569055000000006</v>
      </c>
      <c r="O8918">
        <v>64.117559</v>
      </c>
      <c r="P8918">
        <v>7.2860690000000006E-2</v>
      </c>
      <c r="Q8918">
        <v>-0.16505165999999999</v>
      </c>
      <c r="R8918">
        <v>-0.13858122</v>
      </c>
      <c r="S8918">
        <v>-8.3414669999999996E-2</v>
      </c>
      <c r="T8918">
        <v>-4.5206490000000002E-2</v>
      </c>
      <c r="U8918" s="1">
        <v>-6.9983099999999998E-3</v>
      </c>
      <c r="V8918">
        <v>4.8168240000000001E-2</v>
      </c>
      <c r="W8918">
        <v>7.4638679999999999E-2</v>
      </c>
    </row>
    <row r="8919" spans="1:23" x14ac:dyDescent="0.2">
      <c r="A8919" t="s">
        <v>4473</v>
      </c>
      <c r="B8919" t="s">
        <v>67</v>
      </c>
      <c r="C8919" t="s">
        <v>59</v>
      </c>
      <c r="D8919" t="s">
        <v>25</v>
      </c>
      <c r="E8919" t="s">
        <v>66</v>
      </c>
      <c r="F8919" t="s">
        <v>63</v>
      </c>
      <c r="G8919" t="s">
        <v>32</v>
      </c>
      <c r="H8919" t="s">
        <v>14</v>
      </c>
      <c r="I8919">
        <v>14</v>
      </c>
      <c r="J8919">
        <v>-1.2412947000000001</v>
      </c>
      <c r="K8919">
        <v>-1.2285113999999999</v>
      </c>
      <c r="L8919">
        <v>-1.2783299999999999E-2</v>
      </c>
      <c r="M8919">
        <v>1.0298359999999999E-2</v>
      </c>
      <c r="N8919">
        <v>79.09057</v>
      </c>
      <c r="O8919">
        <v>64.117559</v>
      </c>
      <c r="P8919">
        <v>8.1654080000000004E-2</v>
      </c>
      <c r="Q8919">
        <v>-0.14709232</v>
      </c>
      <c r="R8919">
        <v>-0.11742722</v>
      </c>
      <c r="S8919">
        <v>-5.5602739999999998E-2</v>
      </c>
      <c r="T8919">
        <v>-1.2783299999999999E-2</v>
      </c>
      <c r="U8919">
        <v>3.0036139999999999E-2</v>
      </c>
      <c r="V8919">
        <v>9.1860620000000004E-2</v>
      </c>
      <c r="W8919">
        <v>0.12152572</v>
      </c>
    </row>
    <row r="8920" spans="1:23" x14ac:dyDescent="0.2">
      <c r="A8920" t="s">
        <v>4474</v>
      </c>
      <c r="B8920" t="s">
        <v>67</v>
      </c>
      <c r="C8920" t="s">
        <v>59</v>
      </c>
      <c r="D8920" t="s">
        <v>25</v>
      </c>
      <c r="E8920" t="s">
        <v>66</v>
      </c>
      <c r="F8920" t="s">
        <v>63</v>
      </c>
      <c r="G8920" t="s">
        <v>32</v>
      </c>
      <c r="H8920" t="s">
        <v>14</v>
      </c>
      <c r="I8920">
        <v>15</v>
      </c>
      <c r="J8920">
        <v>-0.57855102999999997</v>
      </c>
      <c r="K8920">
        <v>-0.60090741999999997</v>
      </c>
      <c r="L8920">
        <v>2.2356379999999999E-2</v>
      </c>
      <c r="M8920">
        <v>-3.8642030000000001E-2</v>
      </c>
      <c r="N8920">
        <v>77.714511000000002</v>
      </c>
      <c r="O8920">
        <v>64.117559</v>
      </c>
      <c r="P8920">
        <v>6.4488649999999995E-2</v>
      </c>
      <c r="Q8920">
        <v>-8.3718000000000001E-2</v>
      </c>
      <c r="R8920">
        <v>-6.0289139999999998E-2</v>
      </c>
      <c r="S8920">
        <v>-1.146149E-2</v>
      </c>
      <c r="T8920">
        <v>2.2356379999999999E-2</v>
      </c>
      <c r="U8920">
        <v>5.6174259999999997E-2</v>
      </c>
      <c r="V8920">
        <v>0.10500191</v>
      </c>
      <c r="W8920">
        <v>0.12843077</v>
      </c>
    </row>
    <row r="8921" spans="1:23" x14ac:dyDescent="0.2">
      <c r="A8921" t="s">
        <v>4475</v>
      </c>
      <c r="B8921" t="s">
        <v>67</v>
      </c>
      <c r="C8921" t="s">
        <v>59</v>
      </c>
      <c r="D8921" t="s">
        <v>25</v>
      </c>
      <c r="E8921" t="s">
        <v>66</v>
      </c>
      <c r="F8921" t="s">
        <v>63</v>
      </c>
      <c r="G8921" t="s">
        <v>32</v>
      </c>
      <c r="H8921" t="s">
        <v>14</v>
      </c>
      <c r="I8921">
        <v>16</v>
      </c>
      <c r="J8921">
        <v>0.28930206000000003</v>
      </c>
      <c r="K8921">
        <v>0.25704737999999999</v>
      </c>
      <c r="L8921">
        <v>3.2254680000000001E-2</v>
      </c>
      <c r="M8921">
        <v>0.11149137000000001</v>
      </c>
      <c r="N8921">
        <v>76.353960000000001</v>
      </c>
      <c r="O8921">
        <v>64.117559</v>
      </c>
      <c r="P8921">
        <v>5.0789420000000002E-2</v>
      </c>
      <c r="Q8921">
        <v>-5.1286480000000002E-2</v>
      </c>
      <c r="R8921">
        <v>-3.2834580000000002E-2</v>
      </c>
      <c r="S8921">
        <v>5.6206800000000003E-3</v>
      </c>
      <c r="T8921">
        <v>3.2254680000000001E-2</v>
      </c>
      <c r="U8921">
        <v>5.8888679999999999E-2</v>
      </c>
      <c r="V8921">
        <v>9.7343949999999999E-2</v>
      </c>
      <c r="W8921">
        <v>0.11579585000000001</v>
      </c>
    </row>
    <row r="8922" spans="1:23" x14ac:dyDescent="0.2">
      <c r="A8922" t="s">
        <v>4476</v>
      </c>
      <c r="B8922" t="s">
        <v>67</v>
      </c>
      <c r="C8922" t="s">
        <v>59</v>
      </c>
      <c r="D8922" t="s">
        <v>25</v>
      </c>
      <c r="E8922" t="s">
        <v>66</v>
      </c>
      <c r="F8922" t="s">
        <v>63</v>
      </c>
      <c r="G8922" t="s">
        <v>32</v>
      </c>
      <c r="H8922" t="s">
        <v>15</v>
      </c>
      <c r="I8922">
        <v>17</v>
      </c>
      <c r="J8922">
        <v>1.0247459999999999</v>
      </c>
      <c r="K8922">
        <v>0.99760431000000005</v>
      </c>
      <c r="L8922">
        <v>2.7141740000000001E-2</v>
      </c>
      <c r="M8922">
        <v>2.6486300000000001E-2</v>
      </c>
      <c r="N8922">
        <v>73.503749999999997</v>
      </c>
      <c r="O8922">
        <v>64.117559</v>
      </c>
      <c r="P8922">
        <v>3.6620189999999997E-2</v>
      </c>
      <c r="Q8922">
        <v>-3.3093119999999997E-2</v>
      </c>
      <c r="R8922">
        <v>-1.978893E-2</v>
      </c>
      <c r="S8922">
        <v>7.9380900000000001E-3</v>
      </c>
      <c r="T8922">
        <v>2.7141740000000001E-2</v>
      </c>
      <c r="U8922">
        <v>4.6345379999999999E-2</v>
      </c>
      <c r="V8922">
        <v>7.4072399999999997E-2</v>
      </c>
      <c r="W8922">
        <v>8.7376590000000004E-2</v>
      </c>
    </row>
    <row r="8923" spans="1:23" x14ac:dyDescent="0.2">
      <c r="A8923" t="s">
        <v>4477</v>
      </c>
      <c r="B8923" t="s">
        <v>67</v>
      </c>
      <c r="C8923" t="s">
        <v>59</v>
      </c>
      <c r="D8923" t="s">
        <v>25</v>
      </c>
      <c r="E8923" t="s">
        <v>66</v>
      </c>
      <c r="F8923" t="s">
        <v>63</v>
      </c>
      <c r="G8923" t="s">
        <v>32</v>
      </c>
      <c r="H8923" t="s">
        <v>15</v>
      </c>
      <c r="I8923">
        <v>18</v>
      </c>
      <c r="J8923">
        <v>1.3494016</v>
      </c>
      <c r="K8923">
        <v>1.3391552</v>
      </c>
      <c r="L8923">
        <v>1.0246470000000001E-2</v>
      </c>
      <c r="M8923">
        <v>7.5933399999999996E-3</v>
      </c>
      <c r="N8923">
        <v>68.395375000000001</v>
      </c>
      <c r="O8923">
        <v>64.117559</v>
      </c>
      <c r="P8923">
        <v>3.292171E-2</v>
      </c>
      <c r="Q8923">
        <v>-4.3904930000000002E-2</v>
      </c>
      <c r="R8923">
        <v>-3.1944399999999998E-2</v>
      </c>
      <c r="S8923">
        <v>-7.0177E-3</v>
      </c>
      <c r="T8923">
        <v>1.0246470000000001E-2</v>
      </c>
      <c r="U8923">
        <v>2.7510630000000001E-2</v>
      </c>
      <c r="V8923">
        <v>5.2437339999999999E-2</v>
      </c>
      <c r="W8923">
        <v>6.4397869999999996E-2</v>
      </c>
    </row>
    <row r="8924" spans="1:23" x14ac:dyDescent="0.2">
      <c r="A8924" t="s">
        <v>4478</v>
      </c>
      <c r="B8924" t="s">
        <v>67</v>
      </c>
      <c r="C8924" t="s">
        <v>59</v>
      </c>
      <c r="D8924" t="s">
        <v>25</v>
      </c>
      <c r="E8924" t="s">
        <v>66</v>
      </c>
      <c r="F8924" t="s">
        <v>63</v>
      </c>
      <c r="G8924" t="s">
        <v>32</v>
      </c>
      <c r="H8924" t="s">
        <v>15</v>
      </c>
      <c r="I8924">
        <v>19</v>
      </c>
      <c r="J8924">
        <v>1.4370185</v>
      </c>
      <c r="K8924">
        <v>1.4603298</v>
      </c>
      <c r="L8924">
        <v>-2.3311390000000001E-2</v>
      </c>
      <c r="M8924">
        <v>-1.6222049999999998E-2</v>
      </c>
      <c r="N8924">
        <v>64.536310999999998</v>
      </c>
      <c r="O8924">
        <v>64.117559</v>
      </c>
      <c r="P8924">
        <v>3.269006E-2</v>
      </c>
      <c r="Q8924">
        <v>-7.7081759999999999E-2</v>
      </c>
      <c r="R8924">
        <v>-6.5205390000000002E-2</v>
      </c>
      <c r="S8924">
        <v>-4.0454080000000003E-2</v>
      </c>
      <c r="T8924">
        <v>-2.3311390000000001E-2</v>
      </c>
      <c r="U8924">
        <v>-6.1687000000000001E-3</v>
      </c>
      <c r="V8924">
        <v>1.8582609999999999E-2</v>
      </c>
      <c r="W8924">
        <v>3.045898E-2</v>
      </c>
    </row>
    <row r="8925" spans="1:23" x14ac:dyDescent="0.2">
      <c r="A8925" t="s">
        <v>4479</v>
      </c>
      <c r="B8925" t="s">
        <v>67</v>
      </c>
      <c r="C8925" t="s">
        <v>59</v>
      </c>
      <c r="D8925" t="s">
        <v>25</v>
      </c>
      <c r="E8925" t="s">
        <v>66</v>
      </c>
      <c r="F8925" t="s">
        <v>63</v>
      </c>
      <c r="G8925" t="s">
        <v>32</v>
      </c>
      <c r="H8925" t="s">
        <v>15</v>
      </c>
      <c r="I8925">
        <v>20</v>
      </c>
      <c r="J8925">
        <v>1.4300394999999999</v>
      </c>
      <c r="K8925">
        <v>1.4906208999999999</v>
      </c>
      <c r="L8925">
        <v>-6.0581349999999999E-2</v>
      </c>
      <c r="M8925">
        <v>-4.2363409999999997E-2</v>
      </c>
      <c r="N8925">
        <v>60.779823</v>
      </c>
      <c r="O8925">
        <v>64.117559</v>
      </c>
      <c r="P8925">
        <v>2.5382330000000002E-2</v>
      </c>
      <c r="Q8925">
        <v>-0.10233158000000001</v>
      </c>
      <c r="R8925">
        <v>-9.3110120000000005E-2</v>
      </c>
      <c r="S8925">
        <v>-7.3891860000000004E-2</v>
      </c>
      <c r="T8925">
        <v>-6.0581349999999999E-2</v>
      </c>
      <c r="U8925">
        <v>-4.7270840000000001E-2</v>
      </c>
      <c r="V8925">
        <v>-2.8052589999999999E-2</v>
      </c>
      <c r="W8925">
        <v>-1.8831130000000001E-2</v>
      </c>
    </row>
    <row r="8926" spans="1:23" x14ac:dyDescent="0.2">
      <c r="A8926" t="s">
        <v>4480</v>
      </c>
      <c r="B8926" t="s">
        <v>67</v>
      </c>
      <c r="C8926" t="s">
        <v>59</v>
      </c>
      <c r="D8926" t="s">
        <v>25</v>
      </c>
      <c r="E8926" t="s">
        <v>66</v>
      </c>
      <c r="F8926" t="s">
        <v>63</v>
      </c>
      <c r="G8926" t="s">
        <v>32</v>
      </c>
      <c r="H8926" t="s">
        <v>15</v>
      </c>
      <c r="I8926">
        <v>21</v>
      </c>
      <c r="J8926">
        <v>1.3723892</v>
      </c>
      <c r="K8926">
        <v>1.4414210999999999</v>
      </c>
      <c r="L8926">
        <v>-6.9031990000000001E-2</v>
      </c>
      <c r="M8926">
        <v>-5.0300589999999999E-2</v>
      </c>
      <c r="N8926">
        <v>58.643335999999998</v>
      </c>
      <c r="O8926">
        <v>64.117559</v>
      </c>
      <c r="P8926">
        <v>3.0796799999999999E-2</v>
      </c>
      <c r="Q8926">
        <v>-0.11968822</v>
      </c>
      <c r="R8926">
        <v>-0.10849967000000001</v>
      </c>
      <c r="S8926">
        <v>-8.5181839999999995E-2</v>
      </c>
      <c r="T8926">
        <v>-6.9031990000000001E-2</v>
      </c>
      <c r="U8926">
        <v>-5.2882129999999999E-2</v>
      </c>
      <c r="V8926">
        <v>-2.9564300000000002E-2</v>
      </c>
      <c r="W8926">
        <v>-1.8375760000000001E-2</v>
      </c>
    </row>
    <row r="8927" spans="1:23" x14ac:dyDescent="0.2">
      <c r="A8927" t="s">
        <v>4481</v>
      </c>
      <c r="B8927" t="s">
        <v>67</v>
      </c>
      <c r="C8927" t="s">
        <v>59</v>
      </c>
      <c r="D8927" t="s">
        <v>25</v>
      </c>
      <c r="E8927" t="s">
        <v>66</v>
      </c>
      <c r="F8927" t="s">
        <v>63</v>
      </c>
      <c r="G8927" t="s">
        <v>32</v>
      </c>
      <c r="H8927" t="s">
        <v>14</v>
      </c>
      <c r="I8927">
        <v>22</v>
      </c>
      <c r="J8927">
        <v>1.2322763000000001</v>
      </c>
      <c r="K8927">
        <v>1.2919358000000001</v>
      </c>
      <c r="L8927">
        <v>-5.9659480000000001E-2</v>
      </c>
      <c r="M8927">
        <v>-4.8414039999999998E-2</v>
      </c>
      <c r="N8927">
        <v>56.885199999999998</v>
      </c>
      <c r="O8927">
        <v>64.117559</v>
      </c>
      <c r="P8927">
        <v>2.7051780000000001E-2</v>
      </c>
      <c r="Q8927">
        <v>-0.1041557</v>
      </c>
      <c r="R8927">
        <v>-9.4327729999999999E-2</v>
      </c>
      <c r="S8927">
        <v>-7.3845439999999998E-2</v>
      </c>
      <c r="T8927">
        <v>-5.9659480000000001E-2</v>
      </c>
      <c r="U8927">
        <v>-4.5473510000000002E-2</v>
      </c>
      <c r="V8927">
        <v>-2.4991220000000001E-2</v>
      </c>
      <c r="W8927">
        <v>-1.516325E-2</v>
      </c>
    </row>
    <row r="8928" spans="1:23" x14ac:dyDescent="0.2">
      <c r="A8928" t="s">
        <v>4482</v>
      </c>
      <c r="B8928" t="s">
        <v>67</v>
      </c>
      <c r="C8928" t="s">
        <v>59</v>
      </c>
      <c r="D8928" t="s">
        <v>25</v>
      </c>
      <c r="E8928" t="s">
        <v>66</v>
      </c>
      <c r="F8928" t="s">
        <v>63</v>
      </c>
      <c r="G8928" t="s">
        <v>32</v>
      </c>
      <c r="H8928" t="s">
        <v>14</v>
      </c>
      <c r="I8928">
        <v>23</v>
      </c>
      <c r="J8928">
        <v>1.0520541000000001</v>
      </c>
      <c r="K8928">
        <v>1.0758303</v>
      </c>
      <c r="L8928">
        <v>-2.3776220000000001E-2</v>
      </c>
      <c r="M8928">
        <v>-2.25998E-2</v>
      </c>
      <c r="N8928">
        <v>55.425243999999999</v>
      </c>
      <c r="O8928">
        <v>64.117559</v>
      </c>
      <c r="P8928">
        <v>2.0880699999999999E-2</v>
      </c>
      <c r="Q8928">
        <v>-5.8121909999999999E-2</v>
      </c>
      <c r="R8928">
        <v>-5.0535910000000003E-2</v>
      </c>
      <c r="S8928">
        <v>-3.4726069999999998E-2</v>
      </c>
      <c r="T8928">
        <v>-2.3776220000000001E-2</v>
      </c>
      <c r="U8928">
        <v>-1.282637E-2</v>
      </c>
      <c r="V8928">
        <v>2.9834800000000002E-3</v>
      </c>
      <c r="W8928">
        <v>1.0569479999999999E-2</v>
      </c>
    </row>
    <row r="8929" spans="1:23" x14ac:dyDescent="0.2">
      <c r="A8929" t="s">
        <v>4483</v>
      </c>
      <c r="B8929" t="s">
        <v>67</v>
      </c>
      <c r="C8929" t="s">
        <v>59</v>
      </c>
      <c r="D8929" t="s">
        <v>25</v>
      </c>
      <c r="E8929" t="s">
        <v>66</v>
      </c>
      <c r="F8929" t="s">
        <v>63</v>
      </c>
      <c r="G8929" t="s">
        <v>32</v>
      </c>
      <c r="H8929" t="s">
        <v>14</v>
      </c>
      <c r="I8929">
        <v>24</v>
      </c>
      <c r="J8929">
        <v>0.86526999000000004</v>
      </c>
      <c r="K8929">
        <v>0.89426686</v>
      </c>
      <c r="L8929">
        <v>-2.8996870000000001E-2</v>
      </c>
      <c r="M8929">
        <v>-3.3511939999999997E-2</v>
      </c>
      <c r="N8929">
        <v>54.259639999999997</v>
      </c>
      <c r="O8929">
        <v>64.117559</v>
      </c>
      <c r="P8929">
        <v>2.3454929999999999E-2</v>
      </c>
      <c r="Q8929">
        <v>-6.7576810000000001E-2</v>
      </c>
      <c r="R8929">
        <v>-5.9055580000000003E-2</v>
      </c>
      <c r="S8929">
        <v>-4.1296649999999997E-2</v>
      </c>
      <c r="T8929">
        <v>-2.8996870000000001E-2</v>
      </c>
      <c r="U8929">
        <v>-1.6697090000000001E-2</v>
      </c>
      <c r="V8929">
        <v>1.0618400000000001E-3</v>
      </c>
      <c r="W8929">
        <v>9.5830599999999991E-3</v>
      </c>
    </row>
    <row r="8930" spans="1:23" x14ac:dyDescent="0.2">
      <c r="A8930" t="s">
        <v>4484</v>
      </c>
      <c r="B8930" t="s">
        <v>67</v>
      </c>
      <c r="C8930" t="s">
        <v>58</v>
      </c>
      <c r="D8930" t="s">
        <v>12</v>
      </c>
      <c r="E8930" t="s">
        <v>65</v>
      </c>
      <c r="F8930" t="s">
        <v>63</v>
      </c>
      <c r="G8930" t="s">
        <v>33</v>
      </c>
      <c r="H8930" t="s">
        <v>13</v>
      </c>
      <c r="I8930">
        <v>1</v>
      </c>
      <c r="J8930">
        <v>0.50555753999999997</v>
      </c>
      <c r="K8930">
        <v>0.51142145999999999</v>
      </c>
      <c r="L8930">
        <v>-5.8639199999999999E-3</v>
      </c>
      <c r="M8930">
        <v>-1.159891E-2</v>
      </c>
      <c r="N8930">
        <v>48.874372999999999</v>
      </c>
      <c r="O8930">
        <v>53.095744000000003</v>
      </c>
      <c r="P8930">
        <v>2.20412E-3</v>
      </c>
      <c r="Q8930">
        <v>-9.4893700000000004E-3</v>
      </c>
      <c r="R8930">
        <v>-8.6886099999999994E-3</v>
      </c>
      <c r="S8930">
        <v>-7.0197599999999999E-3</v>
      </c>
      <c r="T8930">
        <v>-5.8639199999999999E-3</v>
      </c>
      <c r="U8930">
        <v>-4.7080799999999999E-3</v>
      </c>
      <c r="V8930">
        <v>-3.03923E-3</v>
      </c>
      <c r="W8930">
        <v>-2.2384700000000002E-3</v>
      </c>
    </row>
    <row r="8931" spans="1:23" x14ac:dyDescent="0.2">
      <c r="A8931" t="s">
        <v>4485</v>
      </c>
      <c r="B8931" t="s">
        <v>67</v>
      </c>
      <c r="C8931" t="s">
        <v>58</v>
      </c>
      <c r="D8931" t="s">
        <v>12</v>
      </c>
      <c r="E8931" t="s">
        <v>65</v>
      </c>
      <c r="F8931" t="s">
        <v>63</v>
      </c>
      <c r="G8931" t="s">
        <v>33</v>
      </c>
      <c r="H8931" t="s">
        <v>13</v>
      </c>
      <c r="I8931">
        <v>2</v>
      </c>
      <c r="J8931">
        <v>0.46527074000000002</v>
      </c>
      <c r="K8931">
        <v>0.47064275999999999</v>
      </c>
      <c r="L8931">
        <v>-5.3720199999999999E-3</v>
      </c>
      <c r="M8931">
        <v>-1.1546010000000001E-2</v>
      </c>
      <c r="N8931">
        <v>48.175637999999999</v>
      </c>
      <c r="O8931">
        <v>53.095744000000003</v>
      </c>
      <c r="P8931">
        <v>1.92191E-3</v>
      </c>
      <c r="Q8931">
        <v>-8.5332800000000007E-3</v>
      </c>
      <c r="R8931">
        <v>-7.8350499999999997E-3</v>
      </c>
      <c r="S8931">
        <v>-6.3798700000000002E-3</v>
      </c>
      <c r="T8931">
        <v>-5.3720199999999999E-3</v>
      </c>
      <c r="U8931">
        <v>-4.3641699999999997E-3</v>
      </c>
      <c r="V8931">
        <v>-2.9090000000000001E-3</v>
      </c>
      <c r="W8931">
        <v>-2.2107699999999999E-3</v>
      </c>
    </row>
    <row r="8932" spans="1:23" x14ac:dyDescent="0.2">
      <c r="A8932" t="s">
        <v>4486</v>
      </c>
      <c r="B8932" t="s">
        <v>67</v>
      </c>
      <c r="C8932" t="s">
        <v>58</v>
      </c>
      <c r="D8932" t="s">
        <v>12</v>
      </c>
      <c r="E8932" t="s">
        <v>65</v>
      </c>
      <c r="F8932" t="s">
        <v>63</v>
      </c>
      <c r="G8932" t="s">
        <v>33</v>
      </c>
      <c r="H8932" t="s">
        <v>13</v>
      </c>
      <c r="I8932">
        <v>3</v>
      </c>
      <c r="J8932">
        <v>0.44392682999999999</v>
      </c>
      <c r="K8932">
        <v>0.44947436000000002</v>
      </c>
      <c r="L8932">
        <v>-5.5475300000000002E-3</v>
      </c>
      <c r="M8932">
        <v>-1.2496500000000001E-2</v>
      </c>
      <c r="N8932">
        <v>47.494653</v>
      </c>
      <c r="O8932">
        <v>53.095744000000003</v>
      </c>
      <c r="P8932">
        <v>1.67392E-3</v>
      </c>
      <c r="Q8932">
        <v>-8.3008800000000001E-3</v>
      </c>
      <c r="R8932">
        <v>-7.69274E-3</v>
      </c>
      <c r="S8932">
        <v>-6.4253299999999999E-3</v>
      </c>
      <c r="T8932">
        <v>-5.5475300000000002E-3</v>
      </c>
      <c r="U8932">
        <v>-4.6697300000000004E-3</v>
      </c>
      <c r="V8932">
        <v>-3.4023199999999999E-3</v>
      </c>
      <c r="W8932">
        <v>-2.7941799999999998E-3</v>
      </c>
    </row>
    <row r="8933" spans="1:23" x14ac:dyDescent="0.2">
      <c r="A8933" t="s">
        <v>4487</v>
      </c>
      <c r="B8933" t="s">
        <v>67</v>
      </c>
      <c r="C8933" t="s">
        <v>58</v>
      </c>
      <c r="D8933" t="s">
        <v>12</v>
      </c>
      <c r="E8933" t="s">
        <v>65</v>
      </c>
      <c r="F8933" t="s">
        <v>63</v>
      </c>
      <c r="G8933" t="s">
        <v>33</v>
      </c>
      <c r="H8933" t="s">
        <v>13</v>
      </c>
      <c r="I8933">
        <v>4</v>
      </c>
      <c r="J8933">
        <v>0.43821336999999999</v>
      </c>
      <c r="K8933">
        <v>0.44338406000000002</v>
      </c>
      <c r="L8933">
        <v>-5.1706900000000004E-3</v>
      </c>
      <c r="M8933">
        <v>-1.1799479999999999E-2</v>
      </c>
      <c r="N8933">
        <v>47.039641000000003</v>
      </c>
      <c r="O8933">
        <v>53.095744000000003</v>
      </c>
      <c r="P8933">
        <v>1.3856000000000001E-3</v>
      </c>
      <c r="Q8933">
        <v>-7.4498000000000003E-3</v>
      </c>
      <c r="R8933">
        <v>-6.9464100000000001E-3</v>
      </c>
      <c r="S8933">
        <v>-5.8973000000000003E-3</v>
      </c>
      <c r="T8933">
        <v>-5.1706900000000004E-3</v>
      </c>
      <c r="U8933">
        <v>-4.4440800000000004E-3</v>
      </c>
      <c r="V8933">
        <v>-3.3949700000000002E-3</v>
      </c>
      <c r="W8933">
        <v>-2.89157E-3</v>
      </c>
    </row>
    <row r="8934" spans="1:23" x14ac:dyDescent="0.2">
      <c r="A8934" t="s">
        <v>4488</v>
      </c>
      <c r="B8934" t="s">
        <v>67</v>
      </c>
      <c r="C8934" t="s">
        <v>58</v>
      </c>
      <c r="D8934" t="s">
        <v>12</v>
      </c>
      <c r="E8934" t="s">
        <v>65</v>
      </c>
      <c r="F8934" t="s">
        <v>63</v>
      </c>
      <c r="G8934" t="s">
        <v>33</v>
      </c>
      <c r="H8934" t="s">
        <v>13</v>
      </c>
      <c r="I8934">
        <v>5</v>
      </c>
      <c r="J8934">
        <v>0.45436898999999997</v>
      </c>
      <c r="K8934">
        <v>0.45955012000000001</v>
      </c>
      <c r="L8934">
        <v>-5.1811399999999999E-3</v>
      </c>
      <c r="M8934">
        <v>-1.140293E-2</v>
      </c>
      <c r="N8934">
        <v>46.523417000000002</v>
      </c>
      <c r="O8934">
        <v>53.095744000000003</v>
      </c>
      <c r="P8934">
        <v>1.8502499999999999E-3</v>
      </c>
      <c r="Q8934">
        <v>-8.2245200000000008E-3</v>
      </c>
      <c r="R8934">
        <v>-7.5523200000000004E-3</v>
      </c>
      <c r="S8934">
        <v>-6.1514100000000004E-3</v>
      </c>
      <c r="T8934">
        <v>-5.1811399999999999E-3</v>
      </c>
      <c r="U8934">
        <v>-4.2108700000000002E-3</v>
      </c>
      <c r="V8934">
        <v>-2.8099499999999999E-3</v>
      </c>
      <c r="W8934">
        <v>-2.1377499999999999E-3</v>
      </c>
    </row>
    <row r="8935" spans="1:23" x14ac:dyDescent="0.2">
      <c r="A8935" t="s">
        <v>4489</v>
      </c>
      <c r="B8935" t="s">
        <v>67</v>
      </c>
      <c r="C8935" t="s">
        <v>58</v>
      </c>
      <c r="D8935" t="s">
        <v>12</v>
      </c>
      <c r="E8935" t="s">
        <v>65</v>
      </c>
      <c r="F8935" t="s">
        <v>63</v>
      </c>
      <c r="G8935" t="s">
        <v>33</v>
      </c>
      <c r="H8935" t="s">
        <v>13</v>
      </c>
      <c r="I8935">
        <v>6</v>
      </c>
      <c r="J8935">
        <v>0.50581463999999998</v>
      </c>
      <c r="K8935">
        <v>0.50996728000000002</v>
      </c>
      <c r="L8935">
        <v>-4.15264E-3</v>
      </c>
      <c r="M8935">
        <v>-8.2097999999999997E-3</v>
      </c>
      <c r="N8935">
        <v>46.074033</v>
      </c>
      <c r="O8935">
        <v>53.095744000000003</v>
      </c>
      <c r="P8935">
        <v>2.85075E-3</v>
      </c>
      <c r="Q8935">
        <v>-8.8416999999999992E-3</v>
      </c>
      <c r="R8935">
        <v>-7.8060200000000003E-3</v>
      </c>
      <c r="S8935">
        <v>-5.6475700000000002E-3</v>
      </c>
      <c r="T8935">
        <v>-4.15264E-3</v>
      </c>
      <c r="U8935">
        <v>-2.6576999999999998E-3</v>
      </c>
      <c r="V8935">
        <v>-4.9925999999999996E-4</v>
      </c>
      <c r="W8935">
        <v>5.3642000000000002E-4</v>
      </c>
    </row>
    <row r="8936" spans="1:23" x14ac:dyDescent="0.2">
      <c r="A8936" t="s">
        <v>4490</v>
      </c>
      <c r="B8936" t="s">
        <v>67</v>
      </c>
      <c r="C8936" t="s">
        <v>58</v>
      </c>
      <c r="D8936" t="s">
        <v>12</v>
      </c>
      <c r="E8936" t="s">
        <v>65</v>
      </c>
      <c r="F8936" t="s">
        <v>63</v>
      </c>
      <c r="G8936" t="s">
        <v>33</v>
      </c>
      <c r="H8936" t="s">
        <v>14</v>
      </c>
      <c r="I8936">
        <v>7</v>
      </c>
      <c r="J8936">
        <v>0.59086991</v>
      </c>
      <c r="K8936">
        <v>0.59504922000000005</v>
      </c>
      <c r="L8936">
        <v>-4.1793000000000004E-3</v>
      </c>
      <c r="M8936">
        <v>-7.0731400000000003E-3</v>
      </c>
      <c r="N8936">
        <v>45.691423999999998</v>
      </c>
      <c r="O8936">
        <v>53.095744000000003</v>
      </c>
      <c r="P8936">
        <v>3.2520100000000001E-3</v>
      </c>
      <c r="Q8936">
        <v>-9.5283899999999994E-3</v>
      </c>
      <c r="R8936">
        <v>-8.3469300000000007E-3</v>
      </c>
      <c r="S8936">
        <v>-5.8846599999999999E-3</v>
      </c>
      <c r="T8936">
        <v>-4.1793000000000004E-3</v>
      </c>
      <c r="U8936">
        <v>-2.4739499999999999E-3</v>
      </c>
      <c r="V8936">
        <v>-1.168E-5</v>
      </c>
      <c r="W8936">
        <v>1.16978E-3</v>
      </c>
    </row>
    <row r="8937" spans="1:23" x14ac:dyDescent="0.2">
      <c r="A8937" t="s">
        <v>4491</v>
      </c>
      <c r="B8937" t="s">
        <v>67</v>
      </c>
      <c r="C8937" t="s">
        <v>58</v>
      </c>
      <c r="D8937" t="s">
        <v>12</v>
      </c>
      <c r="E8937" t="s">
        <v>65</v>
      </c>
      <c r="F8937" t="s">
        <v>63</v>
      </c>
      <c r="G8937" t="s">
        <v>33</v>
      </c>
      <c r="H8937" t="s">
        <v>14</v>
      </c>
      <c r="I8937">
        <v>8</v>
      </c>
      <c r="J8937">
        <v>0.63021532000000002</v>
      </c>
      <c r="K8937">
        <v>0.63165170999999998</v>
      </c>
      <c r="L8937">
        <v>-1.4363900000000001E-3</v>
      </c>
      <c r="M8937">
        <v>-2.2792099999999998E-3</v>
      </c>
      <c r="N8937">
        <v>45.484434</v>
      </c>
      <c r="O8937">
        <v>53.095744000000003</v>
      </c>
      <c r="P8937">
        <v>2.9161E-3</v>
      </c>
      <c r="Q8937">
        <v>-6.2329400000000002E-3</v>
      </c>
      <c r="R8937">
        <v>-5.17352E-3</v>
      </c>
      <c r="S8937">
        <v>-2.9655900000000002E-3</v>
      </c>
      <c r="T8937">
        <v>-1.4363900000000001E-3</v>
      </c>
      <c r="U8937">
        <v>9.2810000000000001E-5</v>
      </c>
      <c r="V8937">
        <v>2.3007399999999999E-3</v>
      </c>
      <c r="W8937">
        <v>3.3601600000000001E-3</v>
      </c>
    </row>
    <row r="8938" spans="1:23" x14ac:dyDescent="0.2">
      <c r="A8938" t="s">
        <v>4492</v>
      </c>
      <c r="B8938" t="s">
        <v>67</v>
      </c>
      <c r="C8938" t="s">
        <v>58</v>
      </c>
      <c r="D8938" t="s">
        <v>12</v>
      </c>
      <c r="E8938" t="s">
        <v>65</v>
      </c>
      <c r="F8938" t="s">
        <v>63</v>
      </c>
      <c r="G8938" t="s">
        <v>33</v>
      </c>
      <c r="H8938" t="s">
        <v>14</v>
      </c>
      <c r="I8938">
        <v>9</v>
      </c>
      <c r="J8938">
        <v>0.62191074999999996</v>
      </c>
      <c r="K8938">
        <v>0.62238377</v>
      </c>
      <c r="L8938">
        <v>-4.7301999999999999E-4</v>
      </c>
      <c r="M8938">
        <v>-7.6059000000000001E-4</v>
      </c>
      <c r="N8938">
        <v>49.270941000000001</v>
      </c>
      <c r="O8938">
        <v>53.095744000000003</v>
      </c>
      <c r="P8938">
        <v>2.48102E-3</v>
      </c>
      <c r="Q8938">
        <v>-4.5539300000000003E-3</v>
      </c>
      <c r="R8938">
        <v>-3.6525699999999999E-3</v>
      </c>
      <c r="S8938">
        <v>-1.77407E-3</v>
      </c>
      <c r="T8938">
        <v>-4.7301999999999999E-4</v>
      </c>
      <c r="U8938">
        <v>8.2803E-4</v>
      </c>
      <c r="V8938">
        <v>2.70653E-3</v>
      </c>
      <c r="W8938">
        <v>3.6078899999999999E-3</v>
      </c>
    </row>
    <row r="8939" spans="1:23" x14ac:dyDescent="0.2">
      <c r="A8939" t="s">
        <v>4493</v>
      </c>
      <c r="B8939" t="s">
        <v>67</v>
      </c>
      <c r="C8939" t="s">
        <v>58</v>
      </c>
      <c r="D8939" t="s">
        <v>12</v>
      </c>
      <c r="E8939" t="s">
        <v>65</v>
      </c>
      <c r="F8939" t="s">
        <v>63</v>
      </c>
      <c r="G8939" t="s">
        <v>33</v>
      </c>
      <c r="H8939" t="s">
        <v>14</v>
      </c>
      <c r="I8939">
        <v>10</v>
      </c>
      <c r="J8939">
        <v>0.60572886999999997</v>
      </c>
      <c r="K8939">
        <v>0.60619990999999995</v>
      </c>
      <c r="L8939">
        <v>-4.7103999999999999E-4</v>
      </c>
      <c r="M8939">
        <v>-7.7764000000000002E-4</v>
      </c>
      <c r="N8939">
        <v>53.883637</v>
      </c>
      <c r="O8939">
        <v>53.095744000000003</v>
      </c>
      <c r="P8939">
        <v>2.3248700000000001E-3</v>
      </c>
      <c r="Q8939">
        <v>-4.2951100000000004E-3</v>
      </c>
      <c r="R8939">
        <v>-3.4504800000000001E-3</v>
      </c>
      <c r="S8939">
        <v>-1.6902E-3</v>
      </c>
      <c r="T8939">
        <v>-4.7103999999999999E-4</v>
      </c>
      <c r="U8939">
        <v>7.4812000000000001E-4</v>
      </c>
      <c r="V8939">
        <v>2.5083900000000001E-3</v>
      </c>
      <c r="W8939">
        <v>3.35302E-3</v>
      </c>
    </row>
    <row r="8940" spans="1:23" x14ac:dyDescent="0.2">
      <c r="A8940" t="s">
        <v>4494</v>
      </c>
      <c r="B8940" t="s">
        <v>67</v>
      </c>
      <c r="C8940" t="s">
        <v>58</v>
      </c>
      <c r="D8940" t="s">
        <v>12</v>
      </c>
      <c r="E8940" t="s">
        <v>65</v>
      </c>
      <c r="F8940" t="s">
        <v>63</v>
      </c>
      <c r="G8940" t="s">
        <v>33</v>
      </c>
      <c r="H8940" t="s">
        <v>14</v>
      </c>
      <c r="I8940">
        <v>11</v>
      </c>
      <c r="J8940">
        <v>0.59034187000000005</v>
      </c>
      <c r="K8940">
        <v>0.58871761</v>
      </c>
      <c r="L8940">
        <v>1.6242699999999999E-3</v>
      </c>
      <c r="M8940">
        <v>2.7514000000000002E-3</v>
      </c>
      <c r="N8940">
        <v>57.481216000000003</v>
      </c>
      <c r="O8940">
        <v>53.095744000000003</v>
      </c>
      <c r="P8940">
        <v>1.96167E-3</v>
      </c>
      <c r="Q8940">
        <v>-1.6023999999999999E-3</v>
      </c>
      <c r="R8940">
        <v>-8.8971999999999999E-4</v>
      </c>
      <c r="S8940">
        <v>5.9555999999999997E-4</v>
      </c>
      <c r="T8940">
        <v>1.6242699999999999E-3</v>
      </c>
      <c r="U8940">
        <v>2.6529700000000002E-3</v>
      </c>
      <c r="V8940">
        <v>4.1382499999999996E-3</v>
      </c>
      <c r="W8940">
        <v>4.8509299999999998E-3</v>
      </c>
    </row>
    <row r="8941" spans="1:23" x14ac:dyDescent="0.2">
      <c r="A8941" t="s">
        <v>4495</v>
      </c>
      <c r="B8941" t="s">
        <v>67</v>
      </c>
      <c r="C8941" t="s">
        <v>58</v>
      </c>
      <c r="D8941" t="s">
        <v>12</v>
      </c>
      <c r="E8941" t="s">
        <v>65</v>
      </c>
      <c r="F8941" t="s">
        <v>63</v>
      </c>
      <c r="G8941" t="s">
        <v>33</v>
      </c>
      <c r="H8941" t="s">
        <v>14</v>
      </c>
      <c r="I8941">
        <v>12</v>
      </c>
      <c r="J8941">
        <v>0.57602922999999995</v>
      </c>
      <c r="K8941">
        <v>0.57451669999999999</v>
      </c>
      <c r="L8941">
        <v>1.51253E-3</v>
      </c>
      <c r="M8941">
        <v>2.6257899999999998E-3</v>
      </c>
      <c r="N8941">
        <v>60.088521999999998</v>
      </c>
      <c r="O8941">
        <v>53.095744000000003</v>
      </c>
      <c r="P8941">
        <v>1.9610000000000001E-3</v>
      </c>
      <c r="Q8941">
        <v>-1.7130400000000001E-3</v>
      </c>
      <c r="R8941">
        <v>-1.0005999999999999E-3</v>
      </c>
      <c r="S8941">
        <v>4.8418000000000002E-4</v>
      </c>
      <c r="T8941">
        <v>1.51253E-3</v>
      </c>
      <c r="U8941">
        <v>2.5408800000000001E-3</v>
      </c>
      <c r="V8941">
        <v>4.0256600000000003E-3</v>
      </c>
      <c r="W8941">
        <v>4.7381000000000003E-3</v>
      </c>
    </row>
    <row r="8942" spans="1:23" x14ac:dyDescent="0.2">
      <c r="A8942" t="s">
        <v>4496</v>
      </c>
      <c r="B8942" t="s">
        <v>67</v>
      </c>
      <c r="C8942" t="s">
        <v>58</v>
      </c>
      <c r="D8942" t="s">
        <v>12</v>
      </c>
      <c r="E8942" t="s">
        <v>65</v>
      </c>
      <c r="F8942" t="s">
        <v>63</v>
      </c>
      <c r="G8942" t="s">
        <v>33</v>
      </c>
      <c r="H8942" t="s">
        <v>14</v>
      </c>
      <c r="I8942">
        <v>13</v>
      </c>
      <c r="J8942">
        <v>0.56074208000000003</v>
      </c>
      <c r="K8942">
        <v>0.56025840999999998</v>
      </c>
      <c r="L8942">
        <v>4.8366000000000001E-4</v>
      </c>
      <c r="M8942">
        <v>8.6253999999999996E-4</v>
      </c>
      <c r="N8942">
        <v>61.646349999999998</v>
      </c>
      <c r="O8942">
        <v>53.095744000000003</v>
      </c>
      <c r="P8942">
        <v>2.3939E-3</v>
      </c>
      <c r="Q8942">
        <v>-3.4539499999999999E-3</v>
      </c>
      <c r="R8942">
        <v>-2.5842399999999998E-3</v>
      </c>
      <c r="S8942">
        <v>-7.7169999999999995E-4</v>
      </c>
      <c r="T8942">
        <v>4.8366000000000001E-4</v>
      </c>
      <c r="U8942">
        <v>1.73902E-3</v>
      </c>
      <c r="V8942">
        <v>3.55157E-3</v>
      </c>
      <c r="W8942">
        <v>4.4212699999999997E-3</v>
      </c>
    </row>
    <row r="8943" spans="1:23" x14ac:dyDescent="0.2">
      <c r="A8943" t="s">
        <v>4497</v>
      </c>
      <c r="B8943" t="s">
        <v>67</v>
      </c>
      <c r="C8943" t="s">
        <v>58</v>
      </c>
      <c r="D8943" t="s">
        <v>12</v>
      </c>
      <c r="E8943" t="s">
        <v>65</v>
      </c>
      <c r="F8943" t="s">
        <v>63</v>
      </c>
      <c r="G8943" t="s">
        <v>33</v>
      </c>
      <c r="H8943" t="s">
        <v>14</v>
      </c>
      <c r="I8943">
        <v>14</v>
      </c>
      <c r="J8943">
        <v>0.54509443000000002</v>
      </c>
      <c r="K8943">
        <v>0.54392357000000002</v>
      </c>
      <c r="L8943">
        <v>1.1708599999999999E-3</v>
      </c>
      <c r="M8943">
        <v>2.1479899999999998E-3</v>
      </c>
      <c r="N8943">
        <v>62.161439000000001</v>
      </c>
      <c r="O8943">
        <v>53.095744000000003</v>
      </c>
      <c r="P8943">
        <v>2.68447E-3</v>
      </c>
      <c r="Q8943">
        <v>-3.2447000000000001E-3</v>
      </c>
      <c r="R8943">
        <v>-2.2694199999999999E-3</v>
      </c>
      <c r="S8943">
        <v>-2.3688E-4</v>
      </c>
      <c r="T8943">
        <v>1.1708599999999999E-3</v>
      </c>
      <c r="U8943">
        <v>2.57859E-3</v>
      </c>
      <c r="V8943">
        <v>4.6111399999999997E-3</v>
      </c>
      <c r="W8943">
        <v>5.58641E-3</v>
      </c>
    </row>
    <row r="8944" spans="1:23" x14ac:dyDescent="0.2">
      <c r="A8944" t="s">
        <v>4498</v>
      </c>
      <c r="B8944" t="s">
        <v>67</v>
      </c>
      <c r="C8944" t="s">
        <v>58</v>
      </c>
      <c r="D8944" t="s">
        <v>12</v>
      </c>
      <c r="E8944" t="s">
        <v>65</v>
      </c>
      <c r="F8944" t="s">
        <v>63</v>
      </c>
      <c r="G8944" t="s">
        <v>33</v>
      </c>
      <c r="H8944" t="s">
        <v>14</v>
      </c>
      <c r="I8944">
        <v>15</v>
      </c>
      <c r="J8944">
        <v>0.53838531000000001</v>
      </c>
      <c r="K8944">
        <v>0.53425548</v>
      </c>
      <c r="L8944">
        <v>4.1298400000000001E-3</v>
      </c>
      <c r="M8944">
        <v>7.6707800000000003E-3</v>
      </c>
      <c r="N8944">
        <v>61.916787999999997</v>
      </c>
      <c r="O8944">
        <v>53.095744000000003</v>
      </c>
      <c r="P8944">
        <v>2.51351E-3</v>
      </c>
      <c r="Q8944" s="1">
        <v>-4.5260000000000004E-6</v>
      </c>
      <c r="R8944">
        <v>9.0863999999999995E-4</v>
      </c>
      <c r="S8944">
        <v>2.81175E-3</v>
      </c>
      <c r="T8944">
        <v>4.1298400000000001E-3</v>
      </c>
      <c r="U8944">
        <v>5.4479200000000002E-3</v>
      </c>
      <c r="V8944">
        <v>7.3510299999999997E-3</v>
      </c>
      <c r="W8944">
        <v>8.2641999999999993E-3</v>
      </c>
    </row>
    <row r="8945" spans="1:23" x14ac:dyDescent="0.2">
      <c r="A8945" t="s">
        <v>4499</v>
      </c>
      <c r="B8945" t="s">
        <v>67</v>
      </c>
      <c r="C8945" t="s">
        <v>58</v>
      </c>
      <c r="D8945" t="s">
        <v>12</v>
      </c>
      <c r="E8945" t="s">
        <v>65</v>
      </c>
      <c r="F8945" t="s">
        <v>63</v>
      </c>
      <c r="G8945" t="s">
        <v>33</v>
      </c>
      <c r="H8945" t="s">
        <v>14</v>
      </c>
      <c r="I8945">
        <v>16</v>
      </c>
      <c r="J8945">
        <v>0.55965856000000003</v>
      </c>
      <c r="K8945">
        <v>0.55296937999999995</v>
      </c>
      <c r="L8945">
        <v>6.6891800000000003E-3</v>
      </c>
      <c r="M8945">
        <v>1.1952259999999999E-2</v>
      </c>
      <c r="N8945">
        <v>61.138267999999997</v>
      </c>
      <c r="O8945">
        <v>53.095744000000003</v>
      </c>
      <c r="P8945">
        <v>2.38039E-3</v>
      </c>
      <c r="Q8945">
        <v>2.77378E-3</v>
      </c>
      <c r="R8945">
        <v>3.6385900000000001E-3</v>
      </c>
      <c r="S8945">
        <v>5.4409000000000003E-3</v>
      </c>
      <c r="T8945">
        <v>6.6891800000000003E-3</v>
      </c>
      <c r="U8945">
        <v>7.9374600000000003E-3</v>
      </c>
      <c r="V8945">
        <v>9.73978E-3</v>
      </c>
      <c r="W8945">
        <v>1.0604580000000001E-2</v>
      </c>
    </row>
    <row r="8946" spans="1:23" x14ac:dyDescent="0.2">
      <c r="A8946" t="s">
        <v>4500</v>
      </c>
      <c r="B8946" t="s">
        <v>67</v>
      </c>
      <c r="C8946" t="s">
        <v>58</v>
      </c>
      <c r="D8946" t="s">
        <v>12</v>
      </c>
      <c r="E8946" t="s">
        <v>65</v>
      </c>
      <c r="F8946" t="s">
        <v>63</v>
      </c>
      <c r="G8946" t="s">
        <v>33</v>
      </c>
      <c r="H8946" t="s">
        <v>15</v>
      </c>
      <c r="I8946">
        <v>17</v>
      </c>
      <c r="J8946">
        <v>0.65854358000000002</v>
      </c>
      <c r="K8946">
        <v>0.64923370000000002</v>
      </c>
      <c r="L8946">
        <v>9.3098699999999996E-3</v>
      </c>
      <c r="M8946">
        <v>1.413707E-2</v>
      </c>
      <c r="N8946">
        <v>59.682867000000002</v>
      </c>
      <c r="O8946">
        <v>53.095744000000003</v>
      </c>
      <c r="P8946">
        <v>2.2491799999999999E-3</v>
      </c>
      <c r="Q8946">
        <v>5.6103000000000004E-3</v>
      </c>
      <c r="R8946">
        <v>6.4274400000000004E-3</v>
      </c>
      <c r="S8946">
        <v>8.1303999999999994E-3</v>
      </c>
      <c r="T8946">
        <v>9.3098699999999996E-3</v>
      </c>
      <c r="U8946">
        <v>1.048934E-2</v>
      </c>
      <c r="V8946">
        <v>1.219231E-2</v>
      </c>
      <c r="W8946">
        <v>1.3009440000000001E-2</v>
      </c>
    </row>
    <row r="8947" spans="1:23" x14ac:dyDescent="0.2">
      <c r="A8947" t="s">
        <v>4501</v>
      </c>
      <c r="B8947" t="s">
        <v>67</v>
      </c>
      <c r="C8947" t="s">
        <v>58</v>
      </c>
      <c r="D8947" t="s">
        <v>12</v>
      </c>
      <c r="E8947" t="s">
        <v>65</v>
      </c>
      <c r="F8947" t="s">
        <v>63</v>
      </c>
      <c r="G8947" t="s">
        <v>33</v>
      </c>
      <c r="H8947" t="s">
        <v>15</v>
      </c>
      <c r="I8947">
        <v>18</v>
      </c>
      <c r="J8947">
        <v>0.86778177000000001</v>
      </c>
      <c r="K8947">
        <v>0.85886331999999999</v>
      </c>
      <c r="L8947">
        <v>8.9184499999999996E-3</v>
      </c>
      <c r="M8947">
        <v>1.02773E-2</v>
      </c>
      <c r="N8947">
        <v>56.773383000000003</v>
      </c>
      <c r="O8947">
        <v>53.095744000000003</v>
      </c>
      <c r="P8947">
        <v>2.1461499999999999E-3</v>
      </c>
      <c r="Q8947">
        <v>5.38836E-3</v>
      </c>
      <c r="R8947">
        <v>6.1680600000000004E-3</v>
      </c>
      <c r="S8947">
        <v>7.7930100000000004E-3</v>
      </c>
      <c r="T8947">
        <v>8.9184499999999996E-3</v>
      </c>
      <c r="U8947">
        <v>1.004389E-2</v>
      </c>
      <c r="V8947">
        <v>1.166885E-2</v>
      </c>
      <c r="W8947">
        <v>1.2448549999999999E-2</v>
      </c>
    </row>
    <row r="8948" spans="1:23" x14ac:dyDescent="0.2">
      <c r="A8948" t="s">
        <v>4502</v>
      </c>
      <c r="B8948" t="s">
        <v>67</v>
      </c>
      <c r="C8948" t="s">
        <v>58</v>
      </c>
      <c r="D8948" t="s">
        <v>12</v>
      </c>
      <c r="E8948" t="s">
        <v>65</v>
      </c>
      <c r="F8948" t="s">
        <v>63</v>
      </c>
      <c r="G8948" t="s">
        <v>33</v>
      </c>
      <c r="H8948" t="s">
        <v>15</v>
      </c>
      <c r="I8948">
        <v>19</v>
      </c>
      <c r="J8948">
        <v>0.92918933999999997</v>
      </c>
      <c r="K8948">
        <v>0.92432817</v>
      </c>
      <c r="L8948">
        <v>4.8611699999999997E-3</v>
      </c>
      <c r="M8948">
        <v>5.2316300000000001E-3</v>
      </c>
      <c r="N8948">
        <v>55.012368000000002</v>
      </c>
      <c r="O8948">
        <v>53.095744000000003</v>
      </c>
      <c r="P8948">
        <v>2.6698500000000001E-3</v>
      </c>
      <c r="Q8948">
        <v>4.6966999999999999E-4</v>
      </c>
      <c r="R8948">
        <v>1.4396299999999999E-3</v>
      </c>
      <c r="S8948">
        <v>3.4611099999999999E-3</v>
      </c>
      <c r="T8948">
        <v>4.8611699999999997E-3</v>
      </c>
      <c r="U8948">
        <v>6.2612400000000004E-3</v>
      </c>
      <c r="V8948">
        <v>8.2827200000000004E-3</v>
      </c>
      <c r="W8948">
        <v>9.2526799999999992E-3</v>
      </c>
    </row>
    <row r="8949" spans="1:23" x14ac:dyDescent="0.2">
      <c r="A8949" t="s">
        <v>4503</v>
      </c>
      <c r="B8949" t="s">
        <v>67</v>
      </c>
      <c r="C8949" t="s">
        <v>58</v>
      </c>
      <c r="D8949" t="s">
        <v>12</v>
      </c>
      <c r="E8949" t="s">
        <v>65</v>
      </c>
      <c r="F8949" t="s">
        <v>63</v>
      </c>
      <c r="G8949" t="s">
        <v>33</v>
      </c>
      <c r="H8949" t="s">
        <v>15</v>
      </c>
      <c r="I8949">
        <v>20</v>
      </c>
      <c r="J8949">
        <v>0.91945619999999995</v>
      </c>
      <c r="K8949">
        <v>0.91337362</v>
      </c>
      <c r="L8949">
        <v>6.0825799999999998E-3</v>
      </c>
      <c r="M8949">
        <v>6.6154100000000004E-3</v>
      </c>
      <c r="N8949">
        <v>53.520715000000003</v>
      </c>
      <c r="O8949">
        <v>53.095744000000003</v>
      </c>
      <c r="P8949">
        <v>2.3189500000000002E-3</v>
      </c>
      <c r="Q8949">
        <v>2.2682499999999999E-3</v>
      </c>
      <c r="R8949">
        <v>3.1107299999999999E-3</v>
      </c>
      <c r="S8949">
        <v>4.86652E-3</v>
      </c>
      <c r="T8949">
        <v>6.0825799999999998E-3</v>
      </c>
      <c r="U8949">
        <v>7.2986400000000003E-3</v>
      </c>
      <c r="V8949">
        <v>9.0544400000000004E-3</v>
      </c>
      <c r="W8949">
        <v>9.89692E-3</v>
      </c>
    </row>
    <row r="8950" spans="1:23" x14ac:dyDescent="0.2">
      <c r="A8950" t="s">
        <v>4504</v>
      </c>
      <c r="B8950" t="s">
        <v>67</v>
      </c>
      <c r="C8950" t="s">
        <v>58</v>
      </c>
      <c r="D8950" t="s">
        <v>12</v>
      </c>
      <c r="E8950" t="s">
        <v>65</v>
      </c>
      <c r="F8950" t="s">
        <v>63</v>
      </c>
      <c r="G8950" t="s">
        <v>33</v>
      </c>
      <c r="H8950" t="s">
        <v>15</v>
      </c>
      <c r="I8950">
        <v>21</v>
      </c>
      <c r="J8950">
        <v>0.88735039999999998</v>
      </c>
      <c r="K8950">
        <v>0.88481701999999995</v>
      </c>
      <c r="L8950">
        <v>2.5333899999999999E-3</v>
      </c>
      <c r="M8950">
        <v>2.8549999999999999E-3</v>
      </c>
      <c r="N8950">
        <v>52.343423999999999</v>
      </c>
      <c r="O8950">
        <v>53.095744000000003</v>
      </c>
      <c r="P8950">
        <v>1.9776699999999999E-3</v>
      </c>
      <c r="Q8950">
        <v>-7.1960000000000004E-4</v>
      </c>
      <c r="R8950" s="1">
        <v>-1.1039999999999999E-6</v>
      </c>
      <c r="S8950">
        <v>1.4962899999999999E-3</v>
      </c>
      <c r="T8950">
        <v>2.5333899999999999E-3</v>
      </c>
      <c r="U8950">
        <v>3.57048E-3</v>
      </c>
      <c r="V8950">
        <v>5.0678800000000003E-3</v>
      </c>
      <c r="W8950">
        <v>5.7863699999999999E-3</v>
      </c>
    </row>
    <row r="8951" spans="1:23" x14ac:dyDescent="0.2">
      <c r="A8951" t="s">
        <v>4505</v>
      </c>
      <c r="B8951" t="s">
        <v>67</v>
      </c>
      <c r="C8951" t="s">
        <v>58</v>
      </c>
      <c r="D8951" t="s">
        <v>12</v>
      </c>
      <c r="E8951" t="s">
        <v>65</v>
      </c>
      <c r="F8951" t="s">
        <v>63</v>
      </c>
      <c r="G8951" t="s">
        <v>33</v>
      </c>
      <c r="H8951" t="s">
        <v>14</v>
      </c>
      <c r="I8951">
        <v>22</v>
      </c>
      <c r="J8951">
        <v>0.81843047999999996</v>
      </c>
      <c r="K8951">
        <v>0.81989100000000004</v>
      </c>
      <c r="L8951">
        <v>-1.4605200000000001E-3</v>
      </c>
      <c r="M8951">
        <v>-1.78454E-3</v>
      </c>
      <c r="N8951">
        <v>51.264221999999997</v>
      </c>
      <c r="O8951">
        <v>53.095744000000003</v>
      </c>
      <c r="P8951">
        <v>2.9975399999999999E-3</v>
      </c>
      <c r="Q8951">
        <v>-6.3910399999999997E-3</v>
      </c>
      <c r="R8951">
        <v>-5.3020300000000001E-3</v>
      </c>
      <c r="S8951">
        <v>-3.03243E-3</v>
      </c>
      <c r="T8951">
        <v>-1.4605200000000001E-3</v>
      </c>
      <c r="U8951">
        <v>1.1139E-4</v>
      </c>
      <c r="V8951">
        <v>2.3809899999999999E-3</v>
      </c>
      <c r="W8951">
        <v>3.47E-3</v>
      </c>
    </row>
    <row r="8952" spans="1:23" x14ac:dyDescent="0.2">
      <c r="A8952" t="s">
        <v>4506</v>
      </c>
      <c r="B8952" t="s">
        <v>67</v>
      </c>
      <c r="C8952" t="s">
        <v>58</v>
      </c>
      <c r="D8952" t="s">
        <v>12</v>
      </c>
      <c r="E8952" t="s">
        <v>65</v>
      </c>
      <c r="F8952" t="s">
        <v>63</v>
      </c>
      <c r="G8952" t="s">
        <v>33</v>
      </c>
      <c r="H8952" t="s">
        <v>14</v>
      </c>
      <c r="I8952">
        <v>23</v>
      </c>
      <c r="J8952">
        <v>0.70882297000000005</v>
      </c>
      <c r="K8952">
        <v>0.71198930999999999</v>
      </c>
      <c r="L8952">
        <v>-3.1663400000000001E-3</v>
      </c>
      <c r="M8952">
        <v>-4.4670300000000003E-3</v>
      </c>
      <c r="N8952">
        <v>50.392228000000003</v>
      </c>
      <c r="O8952">
        <v>53.095744000000003</v>
      </c>
      <c r="P8952">
        <v>2.6624800000000001E-3</v>
      </c>
      <c r="Q8952">
        <v>-7.5457199999999997E-3</v>
      </c>
      <c r="R8952">
        <v>-6.5784399999999996E-3</v>
      </c>
      <c r="S8952">
        <v>-4.5625400000000003E-3</v>
      </c>
      <c r="T8952">
        <v>-3.1663400000000001E-3</v>
      </c>
      <c r="U8952">
        <v>-1.77013E-3</v>
      </c>
      <c r="V8952">
        <v>2.4577000000000003E-4</v>
      </c>
      <c r="W8952">
        <v>1.21305E-3</v>
      </c>
    </row>
    <row r="8953" spans="1:23" x14ac:dyDescent="0.2">
      <c r="A8953" t="s">
        <v>4507</v>
      </c>
      <c r="B8953" t="s">
        <v>67</v>
      </c>
      <c r="C8953" t="s">
        <v>58</v>
      </c>
      <c r="D8953" t="s">
        <v>12</v>
      </c>
      <c r="E8953" t="s">
        <v>65</v>
      </c>
      <c r="F8953" t="s">
        <v>63</v>
      </c>
      <c r="G8953" t="s">
        <v>33</v>
      </c>
      <c r="H8953" t="s">
        <v>14</v>
      </c>
      <c r="I8953">
        <v>24</v>
      </c>
      <c r="J8953">
        <v>0.59653314000000002</v>
      </c>
      <c r="K8953">
        <v>0.60184274000000004</v>
      </c>
      <c r="L8953">
        <v>-5.3096100000000002E-3</v>
      </c>
      <c r="M8953">
        <v>-8.9007800000000005E-3</v>
      </c>
      <c r="N8953">
        <v>49.917687999999998</v>
      </c>
      <c r="O8953">
        <v>53.095744000000003</v>
      </c>
      <c r="P8953">
        <v>2.3557000000000001E-3</v>
      </c>
      <c r="Q8953">
        <v>-9.1843900000000006E-3</v>
      </c>
      <c r="R8953">
        <v>-8.3285600000000005E-3</v>
      </c>
      <c r="S8953">
        <v>-6.54494E-3</v>
      </c>
      <c r="T8953">
        <v>-5.3096100000000002E-3</v>
      </c>
      <c r="U8953">
        <v>-4.0742799999999996E-3</v>
      </c>
      <c r="V8953">
        <v>-2.2906599999999999E-3</v>
      </c>
      <c r="W8953">
        <v>-1.43483E-3</v>
      </c>
    </row>
    <row r="8954" spans="1:23" x14ac:dyDescent="0.2">
      <c r="A8954" t="s">
        <v>10170</v>
      </c>
      <c r="B8954" t="s">
        <v>67</v>
      </c>
      <c r="C8954" t="s">
        <v>58</v>
      </c>
      <c r="D8954" t="s">
        <v>12</v>
      </c>
      <c r="E8954" t="s">
        <v>5652</v>
      </c>
      <c r="F8954" t="s">
        <v>64</v>
      </c>
      <c r="G8954" t="s">
        <v>33</v>
      </c>
      <c r="H8954" t="s">
        <v>14</v>
      </c>
      <c r="I8954">
        <v>1</v>
      </c>
      <c r="J8954">
        <v>0.50204415999999996</v>
      </c>
      <c r="K8954">
        <v>0.50541232000000003</v>
      </c>
      <c r="L8954">
        <v>-3.3681499999999999E-3</v>
      </c>
      <c r="M8954">
        <v>-6.7088800000000004E-3</v>
      </c>
      <c r="N8954">
        <v>48.880538999999999</v>
      </c>
      <c r="O8954">
        <v>53.102513000000002</v>
      </c>
      <c r="P8954">
        <v>3.9762900000000004E-3</v>
      </c>
      <c r="Q8954">
        <v>-9.9085600000000003E-3</v>
      </c>
      <c r="R8954">
        <v>-8.4639699999999995E-3</v>
      </c>
      <c r="S8954">
        <v>-5.4533200000000002E-3</v>
      </c>
      <c r="T8954">
        <v>-3.3681499999999999E-3</v>
      </c>
      <c r="U8954">
        <v>-1.2829899999999999E-3</v>
      </c>
      <c r="V8954">
        <v>1.72766E-3</v>
      </c>
      <c r="W8954">
        <v>3.1722600000000001E-3</v>
      </c>
    </row>
    <row r="8955" spans="1:23" x14ac:dyDescent="0.2">
      <c r="A8955" t="s">
        <v>10171</v>
      </c>
      <c r="B8955" t="s">
        <v>67</v>
      </c>
      <c r="C8955" t="s">
        <v>58</v>
      </c>
      <c r="D8955" t="s">
        <v>12</v>
      </c>
      <c r="E8955" t="s">
        <v>5652</v>
      </c>
      <c r="F8955" t="s">
        <v>64</v>
      </c>
      <c r="G8955" t="s">
        <v>33</v>
      </c>
      <c r="H8955" t="s">
        <v>14</v>
      </c>
      <c r="I8955">
        <v>2</v>
      </c>
      <c r="J8955">
        <v>0.45945676000000002</v>
      </c>
      <c r="K8955">
        <v>0.46618920000000003</v>
      </c>
      <c r="L8955">
        <v>-6.7324500000000001E-3</v>
      </c>
      <c r="M8955">
        <v>-1.4653060000000001E-2</v>
      </c>
      <c r="N8955">
        <v>48.180328000000003</v>
      </c>
      <c r="O8955">
        <v>53.102513000000002</v>
      </c>
      <c r="P8955">
        <v>3.6432600000000002E-3</v>
      </c>
      <c r="Q8955">
        <v>-1.272508E-2</v>
      </c>
      <c r="R8955">
        <v>-1.140147E-2</v>
      </c>
      <c r="S8955">
        <v>-8.6429699999999998E-3</v>
      </c>
      <c r="T8955">
        <v>-6.7324500000000001E-3</v>
      </c>
      <c r="U8955">
        <v>-4.8219200000000004E-3</v>
      </c>
      <c r="V8955">
        <v>-2.0634199999999998E-3</v>
      </c>
      <c r="W8955">
        <v>-7.3981000000000003E-4</v>
      </c>
    </row>
    <row r="8956" spans="1:23" x14ac:dyDescent="0.2">
      <c r="A8956" t="s">
        <v>10172</v>
      </c>
      <c r="B8956" t="s">
        <v>67</v>
      </c>
      <c r="C8956" t="s">
        <v>58</v>
      </c>
      <c r="D8956" t="s">
        <v>12</v>
      </c>
      <c r="E8956" t="s">
        <v>5652</v>
      </c>
      <c r="F8956" t="s">
        <v>64</v>
      </c>
      <c r="G8956" t="s">
        <v>33</v>
      </c>
      <c r="H8956" t="s">
        <v>14</v>
      </c>
      <c r="I8956">
        <v>3</v>
      </c>
      <c r="J8956">
        <v>0.43834799000000002</v>
      </c>
      <c r="K8956">
        <v>0.44454950999999998</v>
      </c>
      <c r="L8956">
        <v>-6.2015300000000002E-3</v>
      </c>
      <c r="M8956">
        <v>-1.41475E-2</v>
      </c>
      <c r="N8956">
        <v>47.498189000000004</v>
      </c>
      <c r="O8956">
        <v>53.102513000000002</v>
      </c>
      <c r="P8956">
        <v>3.1533400000000001E-3</v>
      </c>
      <c r="Q8956">
        <v>-1.1388300000000001E-2</v>
      </c>
      <c r="R8956">
        <v>-1.024269E-2</v>
      </c>
      <c r="S8956">
        <v>-7.85514E-3</v>
      </c>
      <c r="T8956">
        <v>-6.2015300000000002E-3</v>
      </c>
      <c r="U8956">
        <v>-4.5479199999999996E-3</v>
      </c>
      <c r="V8956">
        <v>-2.16037E-3</v>
      </c>
      <c r="W8956">
        <v>-1.01475E-3</v>
      </c>
    </row>
    <row r="8957" spans="1:23" x14ac:dyDescent="0.2">
      <c r="A8957" t="s">
        <v>10173</v>
      </c>
      <c r="B8957" t="s">
        <v>67</v>
      </c>
      <c r="C8957" t="s">
        <v>58</v>
      </c>
      <c r="D8957" t="s">
        <v>12</v>
      </c>
      <c r="E8957" t="s">
        <v>5652</v>
      </c>
      <c r="F8957" t="s">
        <v>64</v>
      </c>
      <c r="G8957" t="s">
        <v>33</v>
      </c>
      <c r="H8957" t="s">
        <v>14</v>
      </c>
      <c r="I8957">
        <v>4</v>
      </c>
      <c r="J8957">
        <v>0.43366231999999999</v>
      </c>
      <c r="K8957">
        <v>0.43968580000000002</v>
      </c>
      <c r="L8957">
        <v>-6.0234800000000003E-3</v>
      </c>
      <c r="M8957">
        <v>-1.3889800000000001E-2</v>
      </c>
      <c r="N8957">
        <v>47.044469999999997</v>
      </c>
      <c r="O8957">
        <v>53.102513000000002</v>
      </c>
      <c r="P8957">
        <v>3.5086200000000001E-3</v>
      </c>
      <c r="Q8957">
        <v>-1.179465E-2</v>
      </c>
      <c r="R8957">
        <v>-1.051996E-2</v>
      </c>
      <c r="S8957">
        <v>-7.8633999999999996E-3</v>
      </c>
      <c r="T8957">
        <v>-6.0234800000000003E-3</v>
      </c>
      <c r="U8957">
        <v>-4.1835600000000002E-3</v>
      </c>
      <c r="V8957">
        <v>-1.5270100000000001E-3</v>
      </c>
      <c r="W8957">
        <v>-2.5232E-4</v>
      </c>
    </row>
    <row r="8958" spans="1:23" x14ac:dyDescent="0.2">
      <c r="A8958" t="s">
        <v>10174</v>
      </c>
      <c r="B8958" t="s">
        <v>67</v>
      </c>
      <c r="C8958" t="s">
        <v>58</v>
      </c>
      <c r="D8958" t="s">
        <v>12</v>
      </c>
      <c r="E8958" t="s">
        <v>5652</v>
      </c>
      <c r="F8958" t="s">
        <v>64</v>
      </c>
      <c r="G8958" t="s">
        <v>33</v>
      </c>
      <c r="H8958" t="s">
        <v>14</v>
      </c>
      <c r="I8958">
        <v>5</v>
      </c>
      <c r="J8958">
        <v>0.45164436000000002</v>
      </c>
      <c r="K8958">
        <v>0.45670259000000002</v>
      </c>
      <c r="L8958">
        <v>-5.0582300000000004E-3</v>
      </c>
      <c r="M8958">
        <v>-1.1199590000000001E-2</v>
      </c>
      <c r="N8958">
        <v>46.529173</v>
      </c>
      <c r="O8958">
        <v>53.102513000000002</v>
      </c>
      <c r="P8958">
        <v>3.5741900000000001E-3</v>
      </c>
      <c r="Q8958">
        <v>-1.0937250000000001E-2</v>
      </c>
      <c r="R8958">
        <v>-9.6387399999999998E-3</v>
      </c>
      <c r="S8958">
        <v>-6.9325400000000001E-3</v>
      </c>
      <c r="T8958">
        <v>-5.0582300000000004E-3</v>
      </c>
      <c r="U8958">
        <v>-3.1839300000000002E-3</v>
      </c>
      <c r="V8958">
        <v>-4.7772E-4</v>
      </c>
      <c r="W8958">
        <v>8.2078999999999995E-4</v>
      </c>
    </row>
    <row r="8959" spans="1:23" x14ac:dyDescent="0.2">
      <c r="A8959" t="s">
        <v>10175</v>
      </c>
      <c r="B8959" t="s">
        <v>67</v>
      </c>
      <c r="C8959" t="s">
        <v>58</v>
      </c>
      <c r="D8959" t="s">
        <v>12</v>
      </c>
      <c r="E8959" t="s">
        <v>5652</v>
      </c>
      <c r="F8959" t="s">
        <v>64</v>
      </c>
      <c r="G8959" t="s">
        <v>33</v>
      </c>
      <c r="H8959" t="s">
        <v>14</v>
      </c>
      <c r="I8959">
        <v>6</v>
      </c>
      <c r="J8959">
        <v>0.50574953</v>
      </c>
      <c r="K8959">
        <v>0.51009541999999997</v>
      </c>
      <c r="L8959">
        <v>-4.3458899999999998E-3</v>
      </c>
      <c r="M8959">
        <v>-8.5929700000000001E-3</v>
      </c>
      <c r="N8959">
        <v>46.083419999999997</v>
      </c>
      <c r="O8959">
        <v>53.102513000000002</v>
      </c>
      <c r="P8959">
        <v>3.8907099999999999E-3</v>
      </c>
      <c r="Q8959">
        <v>-1.074554E-2</v>
      </c>
      <c r="R8959">
        <v>-9.3320399999999998E-3</v>
      </c>
      <c r="S8959">
        <v>-6.38618E-3</v>
      </c>
      <c r="T8959">
        <v>-4.3458899999999998E-3</v>
      </c>
      <c r="U8959">
        <v>-2.3056000000000001E-3</v>
      </c>
      <c r="V8959">
        <v>6.4024999999999998E-4</v>
      </c>
      <c r="W8959">
        <v>2.05376E-3</v>
      </c>
    </row>
    <row r="8960" spans="1:23" x14ac:dyDescent="0.2">
      <c r="A8960" t="s">
        <v>10176</v>
      </c>
      <c r="B8960" t="s">
        <v>67</v>
      </c>
      <c r="C8960" t="s">
        <v>58</v>
      </c>
      <c r="D8960" t="s">
        <v>12</v>
      </c>
      <c r="E8960" t="s">
        <v>5652</v>
      </c>
      <c r="F8960" t="s">
        <v>64</v>
      </c>
      <c r="G8960" t="s">
        <v>33</v>
      </c>
      <c r="H8960" t="s">
        <v>14</v>
      </c>
      <c r="I8960">
        <v>7</v>
      </c>
      <c r="J8960">
        <v>0.59544277999999995</v>
      </c>
      <c r="K8960">
        <v>0.59914352999999998</v>
      </c>
      <c r="L8960">
        <v>-3.70075E-3</v>
      </c>
      <c r="M8960">
        <v>-6.2151200000000002E-3</v>
      </c>
      <c r="N8960">
        <v>45.698801000000003</v>
      </c>
      <c r="O8960">
        <v>53.102513000000002</v>
      </c>
      <c r="P8960">
        <v>5.0254999999999996E-3</v>
      </c>
      <c r="Q8960">
        <v>-1.196697E-2</v>
      </c>
      <c r="R8960">
        <v>-1.014119E-2</v>
      </c>
      <c r="S8960">
        <v>-6.3361299999999997E-3</v>
      </c>
      <c r="T8960">
        <v>-3.70075E-3</v>
      </c>
      <c r="U8960">
        <v>-1.0653699999999999E-3</v>
      </c>
      <c r="V8960">
        <v>2.7396899999999999E-3</v>
      </c>
      <c r="W8960">
        <v>4.5654700000000003E-3</v>
      </c>
    </row>
    <row r="8961" spans="1:23" x14ac:dyDescent="0.2">
      <c r="A8961" t="s">
        <v>10177</v>
      </c>
      <c r="B8961" t="s">
        <v>67</v>
      </c>
      <c r="C8961" t="s">
        <v>58</v>
      </c>
      <c r="D8961" t="s">
        <v>12</v>
      </c>
      <c r="E8961" t="s">
        <v>5652</v>
      </c>
      <c r="F8961" t="s">
        <v>64</v>
      </c>
      <c r="G8961" t="s">
        <v>33</v>
      </c>
      <c r="H8961" t="s">
        <v>14</v>
      </c>
      <c r="I8961">
        <v>8</v>
      </c>
      <c r="J8961">
        <v>0.63561860000000003</v>
      </c>
      <c r="K8961">
        <v>0.64441437000000001</v>
      </c>
      <c r="L8961">
        <v>-8.7957699999999996E-3</v>
      </c>
      <c r="M8961">
        <v>-1.3838130000000001E-2</v>
      </c>
      <c r="N8961">
        <v>45.493476999999999</v>
      </c>
      <c r="O8961">
        <v>53.102513000000002</v>
      </c>
      <c r="P8961">
        <v>4.9142700000000001E-3</v>
      </c>
      <c r="Q8961">
        <v>-1.687903E-2</v>
      </c>
      <c r="R8961">
        <v>-1.509367E-2</v>
      </c>
      <c r="S8961">
        <v>-1.137282E-2</v>
      </c>
      <c r="T8961">
        <v>-8.7957699999999996E-3</v>
      </c>
      <c r="U8961">
        <v>-6.2187199999999996E-3</v>
      </c>
      <c r="V8961">
        <v>-2.4978800000000001E-3</v>
      </c>
      <c r="W8961">
        <v>-7.1250999999999997E-4</v>
      </c>
    </row>
    <row r="8962" spans="1:23" x14ac:dyDescent="0.2">
      <c r="A8962" t="s">
        <v>10178</v>
      </c>
      <c r="B8962" t="s">
        <v>67</v>
      </c>
      <c r="C8962" t="s">
        <v>58</v>
      </c>
      <c r="D8962" t="s">
        <v>12</v>
      </c>
      <c r="E8962" t="s">
        <v>5652</v>
      </c>
      <c r="F8962" t="s">
        <v>64</v>
      </c>
      <c r="G8962" t="s">
        <v>33</v>
      </c>
      <c r="H8962" t="s">
        <v>14</v>
      </c>
      <c r="I8962">
        <v>9</v>
      </c>
      <c r="J8962">
        <v>0.6277857</v>
      </c>
      <c r="K8962">
        <v>0.63675185000000001</v>
      </c>
      <c r="L8962">
        <v>-8.9661500000000009E-3</v>
      </c>
      <c r="M8962">
        <v>-1.428218E-2</v>
      </c>
      <c r="N8962">
        <v>49.290264000000001</v>
      </c>
      <c r="O8962">
        <v>53.102513000000002</v>
      </c>
      <c r="P8962">
        <v>3.3421000000000002E-3</v>
      </c>
      <c r="Q8962">
        <v>-1.4463409999999999E-2</v>
      </c>
      <c r="R8962">
        <v>-1.3249220000000001E-2</v>
      </c>
      <c r="S8962">
        <v>-1.0718750000000001E-2</v>
      </c>
      <c r="T8962">
        <v>-8.9661500000000009E-3</v>
      </c>
      <c r="U8962">
        <v>-7.21355E-3</v>
      </c>
      <c r="V8962">
        <v>-4.6830800000000001E-3</v>
      </c>
      <c r="W8962">
        <v>-3.4688900000000001E-3</v>
      </c>
    </row>
    <row r="8963" spans="1:23" x14ac:dyDescent="0.2">
      <c r="A8963" t="s">
        <v>10179</v>
      </c>
      <c r="B8963" t="s">
        <v>67</v>
      </c>
      <c r="C8963" t="s">
        <v>58</v>
      </c>
      <c r="D8963" t="s">
        <v>12</v>
      </c>
      <c r="E8963" t="s">
        <v>5652</v>
      </c>
      <c r="F8963" t="s">
        <v>64</v>
      </c>
      <c r="G8963" t="s">
        <v>33</v>
      </c>
      <c r="H8963" t="s">
        <v>14</v>
      </c>
      <c r="I8963">
        <v>10</v>
      </c>
      <c r="J8963">
        <v>0.61306963000000003</v>
      </c>
      <c r="K8963">
        <v>0.61946118999999999</v>
      </c>
      <c r="L8963">
        <v>-6.3915500000000002E-3</v>
      </c>
      <c r="M8963">
        <v>-1.0425490000000001E-2</v>
      </c>
      <c r="N8963">
        <v>53.907739999999997</v>
      </c>
      <c r="O8963">
        <v>53.102513000000002</v>
      </c>
      <c r="P8963">
        <v>3.3001599999999999E-3</v>
      </c>
      <c r="Q8963">
        <v>-1.181983E-2</v>
      </c>
      <c r="R8963">
        <v>-1.0620879999999999E-2</v>
      </c>
      <c r="S8963">
        <v>-8.1221599999999998E-3</v>
      </c>
      <c r="T8963">
        <v>-6.3915500000000002E-3</v>
      </c>
      <c r="U8963">
        <v>-4.6609499999999996E-3</v>
      </c>
      <c r="V8963">
        <v>-2.1622299999999998E-3</v>
      </c>
      <c r="W8963">
        <v>-9.6327000000000001E-4</v>
      </c>
    </row>
    <row r="8964" spans="1:23" x14ac:dyDescent="0.2">
      <c r="A8964" t="s">
        <v>10180</v>
      </c>
      <c r="B8964" t="s">
        <v>67</v>
      </c>
      <c r="C8964" t="s">
        <v>58</v>
      </c>
      <c r="D8964" t="s">
        <v>12</v>
      </c>
      <c r="E8964" t="s">
        <v>5652</v>
      </c>
      <c r="F8964" t="s">
        <v>64</v>
      </c>
      <c r="G8964" t="s">
        <v>33</v>
      </c>
      <c r="H8964" t="s">
        <v>14</v>
      </c>
      <c r="I8964">
        <v>11</v>
      </c>
      <c r="J8964">
        <v>0.59563094000000005</v>
      </c>
      <c r="K8964">
        <v>0.59896258999999996</v>
      </c>
      <c r="L8964">
        <v>-3.3316499999999998E-3</v>
      </c>
      <c r="M8964">
        <v>-5.5934899999999996E-3</v>
      </c>
      <c r="N8964">
        <v>57.497458999999999</v>
      </c>
      <c r="O8964">
        <v>53.102513000000002</v>
      </c>
      <c r="P8964">
        <v>4.2206199999999996E-3</v>
      </c>
      <c r="Q8964">
        <v>-1.027396E-2</v>
      </c>
      <c r="R8964">
        <v>-8.7405999999999994E-3</v>
      </c>
      <c r="S8964">
        <v>-5.5449499999999999E-3</v>
      </c>
      <c r="T8964">
        <v>-3.3316499999999998E-3</v>
      </c>
      <c r="U8964">
        <v>-1.1183600000000001E-3</v>
      </c>
      <c r="V8964">
        <v>2.0772899999999999E-3</v>
      </c>
      <c r="W8964">
        <v>3.61065E-3</v>
      </c>
    </row>
    <row r="8965" spans="1:23" x14ac:dyDescent="0.2">
      <c r="A8965" t="s">
        <v>10181</v>
      </c>
      <c r="B8965" t="s">
        <v>67</v>
      </c>
      <c r="C8965" t="s">
        <v>58</v>
      </c>
      <c r="D8965" t="s">
        <v>12</v>
      </c>
      <c r="E8965" t="s">
        <v>5652</v>
      </c>
      <c r="F8965" t="s">
        <v>64</v>
      </c>
      <c r="G8965" t="s">
        <v>33</v>
      </c>
      <c r="H8965" t="s">
        <v>14</v>
      </c>
      <c r="I8965">
        <v>12</v>
      </c>
      <c r="J8965">
        <v>0.57948836000000004</v>
      </c>
      <c r="K8965">
        <v>0.58318780000000003</v>
      </c>
      <c r="L8965">
        <v>-3.69944E-3</v>
      </c>
      <c r="M8965">
        <v>-6.3839700000000001E-3</v>
      </c>
      <c r="N8965">
        <v>60.098072999999999</v>
      </c>
      <c r="O8965">
        <v>53.102513000000002</v>
      </c>
      <c r="P8965">
        <v>3.9673699999999996E-3</v>
      </c>
      <c r="Q8965">
        <v>-1.022518E-2</v>
      </c>
      <c r="R8965">
        <v>-8.7838299999999994E-3</v>
      </c>
      <c r="S8965">
        <v>-5.77993E-3</v>
      </c>
      <c r="T8965">
        <v>-3.69944E-3</v>
      </c>
      <c r="U8965">
        <v>-1.6189399999999999E-3</v>
      </c>
      <c r="V8965">
        <v>1.38495E-3</v>
      </c>
      <c r="W8965">
        <v>2.8263099999999998E-3</v>
      </c>
    </row>
    <row r="8966" spans="1:23" x14ac:dyDescent="0.2">
      <c r="A8966" t="s">
        <v>10182</v>
      </c>
      <c r="B8966" t="s">
        <v>67</v>
      </c>
      <c r="C8966" t="s">
        <v>58</v>
      </c>
      <c r="D8966" t="s">
        <v>12</v>
      </c>
      <c r="E8966" t="s">
        <v>5652</v>
      </c>
      <c r="F8966" t="s">
        <v>64</v>
      </c>
      <c r="G8966" t="s">
        <v>33</v>
      </c>
      <c r="H8966" t="s">
        <v>14</v>
      </c>
      <c r="I8966">
        <v>13</v>
      </c>
      <c r="J8966">
        <v>0.56596853000000003</v>
      </c>
      <c r="K8966">
        <v>0.56887969999999999</v>
      </c>
      <c r="L8966">
        <v>-2.9111599999999999E-3</v>
      </c>
      <c r="M8966">
        <v>-5.1436800000000003E-3</v>
      </c>
      <c r="N8966">
        <v>61.646825999999997</v>
      </c>
      <c r="O8966">
        <v>53.102513000000002</v>
      </c>
      <c r="P8966">
        <v>3.2179399999999999E-3</v>
      </c>
      <c r="Q8966">
        <v>-8.2042E-3</v>
      </c>
      <c r="R8966">
        <v>-7.0351099999999998E-3</v>
      </c>
      <c r="S8966">
        <v>-4.5986500000000001E-3</v>
      </c>
      <c r="T8966">
        <v>-2.9111599999999999E-3</v>
      </c>
      <c r="U8966">
        <v>-1.2236700000000001E-3</v>
      </c>
      <c r="V8966">
        <v>1.21279E-3</v>
      </c>
      <c r="W8966">
        <v>2.3818699999999999E-3</v>
      </c>
    </row>
    <row r="8967" spans="1:23" x14ac:dyDescent="0.2">
      <c r="A8967" t="s">
        <v>10183</v>
      </c>
      <c r="B8967" t="s">
        <v>67</v>
      </c>
      <c r="C8967" t="s">
        <v>58</v>
      </c>
      <c r="D8967" t="s">
        <v>12</v>
      </c>
      <c r="E8967" t="s">
        <v>5652</v>
      </c>
      <c r="F8967" t="s">
        <v>64</v>
      </c>
      <c r="G8967" t="s">
        <v>33</v>
      </c>
      <c r="H8967" t="s">
        <v>14</v>
      </c>
      <c r="I8967">
        <v>14</v>
      </c>
      <c r="J8967">
        <v>0.54946879999999998</v>
      </c>
      <c r="K8967">
        <v>0.55096542999999998</v>
      </c>
      <c r="L8967">
        <v>-1.4966300000000001E-3</v>
      </c>
      <c r="M8967">
        <v>-2.7237799999999999E-3</v>
      </c>
      <c r="N8967">
        <v>62.160674</v>
      </c>
      <c r="O8967">
        <v>53.102513000000002</v>
      </c>
      <c r="P8967">
        <v>3.46817E-3</v>
      </c>
      <c r="Q8967">
        <v>-7.2012600000000001E-3</v>
      </c>
      <c r="R8967">
        <v>-5.9412700000000002E-3</v>
      </c>
      <c r="S8967">
        <v>-3.31534E-3</v>
      </c>
      <c r="T8967">
        <v>-1.4966300000000001E-3</v>
      </c>
      <c r="U8967">
        <v>3.2207999999999998E-4</v>
      </c>
      <c r="V8967">
        <v>2.94801E-3</v>
      </c>
      <c r="W8967">
        <v>4.2079999999999999E-3</v>
      </c>
    </row>
    <row r="8968" spans="1:23" x14ac:dyDescent="0.2">
      <c r="A8968" t="s">
        <v>10184</v>
      </c>
      <c r="B8968" t="s">
        <v>67</v>
      </c>
      <c r="C8968" t="s">
        <v>58</v>
      </c>
      <c r="D8968" t="s">
        <v>12</v>
      </c>
      <c r="E8968" t="s">
        <v>5652</v>
      </c>
      <c r="F8968" t="s">
        <v>64</v>
      </c>
      <c r="G8968" t="s">
        <v>33</v>
      </c>
      <c r="H8968" t="s">
        <v>14</v>
      </c>
      <c r="I8968">
        <v>15</v>
      </c>
      <c r="J8968">
        <v>0.54140104</v>
      </c>
      <c r="K8968">
        <v>0.53983954000000001</v>
      </c>
      <c r="L8968">
        <v>1.56149E-3</v>
      </c>
      <c r="M8968">
        <v>2.8841700000000001E-3</v>
      </c>
      <c r="N8968">
        <v>61.910907999999999</v>
      </c>
      <c r="O8968">
        <v>53.102513000000002</v>
      </c>
      <c r="P8968">
        <v>2.9509499999999999E-3</v>
      </c>
      <c r="Q8968">
        <v>-3.2923800000000001E-3</v>
      </c>
      <c r="R8968">
        <v>-2.2203000000000001E-3</v>
      </c>
      <c r="S8968">
        <v>1.402E-5</v>
      </c>
      <c r="T8968">
        <v>1.56149E-3</v>
      </c>
      <c r="U8968">
        <v>3.10897E-3</v>
      </c>
      <c r="V8968">
        <v>5.3432799999999997E-3</v>
      </c>
      <c r="W8968">
        <v>6.4153700000000001E-3</v>
      </c>
    </row>
    <row r="8969" spans="1:23" x14ac:dyDescent="0.2">
      <c r="A8969" t="s">
        <v>10185</v>
      </c>
      <c r="B8969" t="s">
        <v>67</v>
      </c>
      <c r="C8969" t="s">
        <v>58</v>
      </c>
      <c r="D8969" t="s">
        <v>12</v>
      </c>
      <c r="E8969" t="s">
        <v>5652</v>
      </c>
      <c r="F8969" t="s">
        <v>64</v>
      </c>
      <c r="G8969" t="s">
        <v>33</v>
      </c>
      <c r="H8969" t="s">
        <v>14</v>
      </c>
      <c r="I8969">
        <v>16</v>
      </c>
      <c r="J8969">
        <v>0.56215258000000001</v>
      </c>
      <c r="K8969">
        <v>0.55937736999999998</v>
      </c>
      <c r="L8969">
        <v>2.7752100000000002E-3</v>
      </c>
      <c r="M8969">
        <v>4.9367600000000001E-3</v>
      </c>
      <c r="N8969">
        <v>61.136786999999998</v>
      </c>
      <c r="O8969">
        <v>53.102513000000002</v>
      </c>
      <c r="P8969">
        <v>3.9536700000000003E-3</v>
      </c>
      <c r="Q8969">
        <v>-3.728E-3</v>
      </c>
      <c r="R8969">
        <v>-2.2916199999999999E-3</v>
      </c>
      <c r="S8969">
        <v>7.0189999999999998E-4</v>
      </c>
      <c r="T8969">
        <v>2.7752100000000002E-3</v>
      </c>
      <c r="U8969">
        <v>4.8485200000000003E-3</v>
      </c>
      <c r="V8969">
        <v>7.8420499999999997E-3</v>
      </c>
      <c r="W8969">
        <v>9.2784300000000007E-3</v>
      </c>
    </row>
    <row r="8970" spans="1:23" x14ac:dyDescent="0.2">
      <c r="A8970" t="s">
        <v>10186</v>
      </c>
      <c r="B8970" t="s">
        <v>67</v>
      </c>
      <c r="C8970" t="s">
        <v>58</v>
      </c>
      <c r="D8970" t="s">
        <v>12</v>
      </c>
      <c r="E8970" t="s">
        <v>5652</v>
      </c>
      <c r="F8970" t="s">
        <v>64</v>
      </c>
      <c r="G8970" t="s">
        <v>33</v>
      </c>
      <c r="H8970" t="s">
        <v>15</v>
      </c>
      <c r="I8970">
        <v>17</v>
      </c>
      <c r="J8970">
        <v>0.66368870999999996</v>
      </c>
      <c r="K8970">
        <v>0.65760459000000004</v>
      </c>
      <c r="L8970">
        <v>6.0841200000000002E-3</v>
      </c>
      <c r="M8970">
        <v>9.1671300000000008E-3</v>
      </c>
      <c r="N8970">
        <v>59.685595999999997</v>
      </c>
      <c r="O8970">
        <v>53.102513000000002</v>
      </c>
      <c r="P8970">
        <v>3.6782899999999999E-3</v>
      </c>
      <c r="Q8970">
        <v>3.3880000000000001E-5</v>
      </c>
      <c r="R8970">
        <v>1.37021E-3</v>
      </c>
      <c r="S8970">
        <v>4.1552300000000002E-3</v>
      </c>
      <c r="T8970">
        <v>6.0841200000000002E-3</v>
      </c>
      <c r="U8970">
        <v>8.0130199999999992E-3</v>
      </c>
      <c r="V8970">
        <v>1.079803E-2</v>
      </c>
      <c r="W8970">
        <v>1.213436E-2</v>
      </c>
    </row>
    <row r="8971" spans="1:23" x14ac:dyDescent="0.2">
      <c r="A8971" t="s">
        <v>10187</v>
      </c>
      <c r="B8971" t="s">
        <v>67</v>
      </c>
      <c r="C8971" t="s">
        <v>58</v>
      </c>
      <c r="D8971" t="s">
        <v>12</v>
      </c>
      <c r="E8971" t="s">
        <v>5652</v>
      </c>
      <c r="F8971" t="s">
        <v>64</v>
      </c>
      <c r="G8971" t="s">
        <v>33</v>
      </c>
      <c r="H8971" t="s">
        <v>15</v>
      </c>
      <c r="I8971">
        <v>18</v>
      </c>
      <c r="J8971">
        <v>0.88194344000000002</v>
      </c>
      <c r="K8971">
        <v>0.87523485000000001</v>
      </c>
      <c r="L8971">
        <v>6.7085900000000004E-3</v>
      </c>
      <c r="M8971">
        <v>7.6065999999999998E-3</v>
      </c>
      <c r="N8971">
        <v>56.768599000000002</v>
      </c>
      <c r="O8971">
        <v>53.102513000000002</v>
      </c>
      <c r="P8971">
        <v>3.7556600000000001E-3</v>
      </c>
      <c r="Q8971">
        <v>5.3107999999999996E-4</v>
      </c>
      <c r="R8971">
        <v>1.8955199999999999E-3</v>
      </c>
      <c r="S8971">
        <v>4.7391200000000003E-3</v>
      </c>
      <c r="T8971">
        <v>6.7085900000000004E-3</v>
      </c>
      <c r="U8971">
        <v>8.6780599999999996E-3</v>
      </c>
      <c r="V8971">
        <v>1.1521669999999999E-2</v>
      </c>
      <c r="W8971">
        <v>1.2886109999999999E-2</v>
      </c>
    </row>
    <row r="8972" spans="1:23" x14ac:dyDescent="0.2">
      <c r="A8972" t="s">
        <v>10188</v>
      </c>
      <c r="B8972" t="s">
        <v>67</v>
      </c>
      <c r="C8972" t="s">
        <v>58</v>
      </c>
      <c r="D8972" t="s">
        <v>12</v>
      </c>
      <c r="E8972" t="s">
        <v>5652</v>
      </c>
      <c r="F8972" t="s">
        <v>64</v>
      </c>
      <c r="G8972" t="s">
        <v>33</v>
      </c>
      <c r="H8972" t="s">
        <v>15</v>
      </c>
      <c r="I8972">
        <v>19</v>
      </c>
      <c r="J8972">
        <v>0.94615499000000003</v>
      </c>
      <c r="K8972">
        <v>0.93958808999999999</v>
      </c>
      <c r="L8972">
        <v>6.5668999999999996E-3</v>
      </c>
      <c r="M8972">
        <v>6.9406199999999998E-3</v>
      </c>
      <c r="N8972">
        <v>55.009815000000003</v>
      </c>
      <c r="O8972">
        <v>53.102513000000002</v>
      </c>
      <c r="P8972">
        <v>4.4735900000000004E-3</v>
      </c>
      <c r="Q8972">
        <v>-7.9149000000000005E-4</v>
      </c>
      <c r="R8972">
        <v>8.3376999999999995E-4</v>
      </c>
      <c r="S8972">
        <v>4.2209500000000002E-3</v>
      </c>
      <c r="T8972">
        <v>6.5668999999999996E-3</v>
      </c>
      <c r="U8972">
        <v>8.9128499999999999E-3</v>
      </c>
      <c r="V8972">
        <v>1.230003E-2</v>
      </c>
      <c r="W8972">
        <v>1.39253E-2</v>
      </c>
    </row>
    <row r="8973" spans="1:23" x14ac:dyDescent="0.2">
      <c r="A8973" t="s">
        <v>10189</v>
      </c>
      <c r="B8973" t="s">
        <v>67</v>
      </c>
      <c r="C8973" t="s">
        <v>58</v>
      </c>
      <c r="D8973" t="s">
        <v>12</v>
      </c>
      <c r="E8973" t="s">
        <v>5652</v>
      </c>
      <c r="F8973" t="s">
        <v>64</v>
      </c>
      <c r="G8973" t="s">
        <v>33</v>
      </c>
      <c r="H8973" t="s">
        <v>15</v>
      </c>
      <c r="I8973">
        <v>20</v>
      </c>
      <c r="J8973">
        <v>0.93471691000000001</v>
      </c>
      <c r="K8973">
        <v>0.92712921000000004</v>
      </c>
      <c r="L8973">
        <v>7.5877000000000002E-3</v>
      </c>
      <c r="M8973">
        <v>8.1176400000000006E-3</v>
      </c>
      <c r="N8973">
        <v>53.521572999999997</v>
      </c>
      <c r="O8973">
        <v>53.102513000000002</v>
      </c>
      <c r="P8973">
        <v>4.5684499999999999E-3</v>
      </c>
      <c r="Q8973">
        <v>7.326E-5</v>
      </c>
      <c r="R8973">
        <v>1.73299E-3</v>
      </c>
      <c r="S8973">
        <v>5.1919999999999996E-3</v>
      </c>
      <c r="T8973">
        <v>7.5877000000000002E-3</v>
      </c>
      <c r="U8973">
        <v>9.9833999999999999E-3</v>
      </c>
      <c r="V8973">
        <v>1.344241E-2</v>
      </c>
      <c r="W8973">
        <v>1.510213E-2</v>
      </c>
    </row>
    <row r="8974" spans="1:23" x14ac:dyDescent="0.2">
      <c r="A8974" t="s">
        <v>10190</v>
      </c>
      <c r="B8974" t="s">
        <v>67</v>
      </c>
      <c r="C8974" t="s">
        <v>58</v>
      </c>
      <c r="D8974" t="s">
        <v>12</v>
      </c>
      <c r="E8974" t="s">
        <v>5652</v>
      </c>
      <c r="F8974" t="s">
        <v>64</v>
      </c>
      <c r="G8974" t="s">
        <v>33</v>
      </c>
      <c r="H8974" t="s">
        <v>15</v>
      </c>
      <c r="I8974">
        <v>21</v>
      </c>
      <c r="J8974">
        <v>0.89962721999999995</v>
      </c>
      <c r="K8974">
        <v>0.89370081999999995</v>
      </c>
      <c r="L8974">
        <v>5.9264000000000001E-3</v>
      </c>
      <c r="M8974">
        <v>6.5876199999999998E-3</v>
      </c>
      <c r="N8974">
        <v>52.349730000000001</v>
      </c>
      <c r="O8974">
        <v>53.102513000000002</v>
      </c>
      <c r="P8974">
        <v>5.7144099999999996E-3</v>
      </c>
      <c r="Q8974">
        <v>-3.4729600000000002E-3</v>
      </c>
      <c r="R8974">
        <v>-1.3969E-3</v>
      </c>
      <c r="S8974">
        <v>2.9297699999999999E-3</v>
      </c>
      <c r="T8974">
        <v>5.9264000000000001E-3</v>
      </c>
      <c r="U8974">
        <v>8.9230400000000001E-3</v>
      </c>
      <c r="V8974">
        <v>1.324971E-2</v>
      </c>
      <c r="W8974">
        <v>1.5325760000000001E-2</v>
      </c>
    </row>
    <row r="8975" spans="1:23" x14ac:dyDescent="0.2">
      <c r="A8975" t="s">
        <v>10191</v>
      </c>
      <c r="B8975" t="s">
        <v>67</v>
      </c>
      <c r="C8975" t="s">
        <v>58</v>
      </c>
      <c r="D8975" t="s">
        <v>12</v>
      </c>
      <c r="E8975" t="s">
        <v>5652</v>
      </c>
      <c r="F8975" t="s">
        <v>64</v>
      </c>
      <c r="G8975" t="s">
        <v>33</v>
      </c>
      <c r="H8975" t="s">
        <v>14</v>
      </c>
      <c r="I8975">
        <v>22</v>
      </c>
      <c r="J8975">
        <v>0.82736178000000005</v>
      </c>
      <c r="K8975">
        <v>0.82535712000000006</v>
      </c>
      <c r="L8975">
        <v>2.0046600000000001E-3</v>
      </c>
      <c r="M8975">
        <v>2.42296E-3</v>
      </c>
      <c r="N8975">
        <v>51.269759000000001</v>
      </c>
      <c r="O8975">
        <v>53.102513000000002</v>
      </c>
      <c r="P8975">
        <v>5.2861699999999998E-3</v>
      </c>
      <c r="Q8975">
        <v>-6.6903099999999997E-3</v>
      </c>
      <c r="R8975">
        <v>-4.7698300000000001E-3</v>
      </c>
      <c r="S8975">
        <v>-7.6741000000000005E-4</v>
      </c>
      <c r="T8975">
        <v>2.0046600000000001E-3</v>
      </c>
      <c r="U8975">
        <v>4.7767299999999999E-3</v>
      </c>
      <c r="V8975">
        <v>8.7791599999999994E-3</v>
      </c>
      <c r="W8975">
        <v>1.069963E-2</v>
      </c>
    </row>
    <row r="8976" spans="1:23" x14ac:dyDescent="0.2">
      <c r="A8976" t="s">
        <v>10192</v>
      </c>
      <c r="B8976" t="s">
        <v>67</v>
      </c>
      <c r="C8976" t="s">
        <v>58</v>
      </c>
      <c r="D8976" t="s">
        <v>12</v>
      </c>
      <c r="E8976" t="s">
        <v>5652</v>
      </c>
      <c r="F8976" t="s">
        <v>64</v>
      </c>
      <c r="G8976" t="s">
        <v>33</v>
      </c>
      <c r="H8976" t="s">
        <v>14</v>
      </c>
      <c r="I8976">
        <v>23</v>
      </c>
      <c r="J8976">
        <v>0.71202392000000003</v>
      </c>
      <c r="K8976">
        <v>0.71646688000000003</v>
      </c>
      <c r="L8976">
        <v>-4.4429600000000001E-3</v>
      </c>
      <c r="M8976">
        <v>-6.2399100000000004E-3</v>
      </c>
      <c r="N8976">
        <v>50.391350000000003</v>
      </c>
      <c r="O8976">
        <v>53.102513000000002</v>
      </c>
      <c r="P8976">
        <v>4.29678E-3</v>
      </c>
      <c r="Q8976">
        <v>-1.151054E-2</v>
      </c>
      <c r="R8976">
        <v>-9.94951E-3</v>
      </c>
      <c r="S8976">
        <v>-6.6962000000000002E-3</v>
      </c>
      <c r="T8976">
        <v>-4.4429600000000001E-3</v>
      </c>
      <c r="U8976">
        <v>-2.18973E-3</v>
      </c>
      <c r="V8976">
        <v>1.06358E-3</v>
      </c>
      <c r="W8976">
        <v>2.6246099999999999E-3</v>
      </c>
    </row>
    <row r="8977" spans="1:23" x14ac:dyDescent="0.2">
      <c r="A8977" t="s">
        <v>10193</v>
      </c>
      <c r="B8977" t="s">
        <v>67</v>
      </c>
      <c r="C8977" t="s">
        <v>58</v>
      </c>
      <c r="D8977" t="s">
        <v>12</v>
      </c>
      <c r="E8977" t="s">
        <v>5652</v>
      </c>
      <c r="F8977" t="s">
        <v>64</v>
      </c>
      <c r="G8977" t="s">
        <v>33</v>
      </c>
      <c r="H8977" t="s">
        <v>14</v>
      </c>
      <c r="I8977">
        <v>24</v>
      </c>
      <c r="J8977">
        <v>0.59584413000000003</v>
      </c>
      <c r="K8977">
        <v>0.59908300000000003</v>
      </c>
      <c r="L8977">
        <v>-3.23887E-3</v>
      </c>
      <c r="M8977">
        <v>-5.4357700000000004E-3</v>
      </c>
      <c r="N8977">
        <v>49.923836000000001</v>
      </c>
      <c r="O8977">
        <v>53.102513000000002</v>
      </c>
      <c r="P8977">
        <v>3.6733299999999998E-3</v>
      </c>
      <c r="Q8977">
        <v>-9.2809599999999996E-3</v>
      </c>
      <c r="R8977">
        <v>-7.9464400000000008E-3</v>
      </c>
      <c r="S8977">
        <v>-5.1651700000000002E-3</v>
      </c>
      <c r="T8977">
        <v>-3.23887E-3</v>
      </c>
      <c r="U8977">
        <v>-1.31258E-3</v>
      </c>
      <c r="V8977">
        <v>1.4686899999999999E-3</v>
      </c>
      <c r="W8977">
        <v>2.8032199999999999E-3</v>
      </c>
    </row>
    <row r="8978" spans="1:23" x14ac:dyDescent="0.2">
      <c r="A8978" t="s">
        <v>4532</v>
      </c>
      <c r="B8978" t="s">
        <v>67</v>
      </c>
      <c r="C8978" t="s">
        <v>58</v>
      </c>
      <c r="D8978" t="s">
        <v>12</v>
      </c>
      <c r="E8978" t="s">
        <v>66</v>
      </c>
      <c r="F8978" t="s">
        <v>63</v>
      </c>
      <c r="G8978" t="s">
        <v>33</v>
      </c>
      <c r="H8978" t="s">
        <v>13</v>
      </c>
      <c r="I8978">
        <v>1</v>
      </c>
      <c r="J8978">
        <v>0.96581665999999999</v>
      </c>
      <c r="K8978">
        <v>0.99202161</v>
      </c>
      <c r="L8978">
        <v>-2.6204950000000001E-2</v>
      </c>
      <c r="M8978">
        <v>-2.7132429999999999E-2</v>
      </c>
      <c r="N8978">
        <v>48.107084999999998</v>
      </c>
      <c r="O8978">
        <v>52.799233999999998</v>
      </c>
      <c r="P8978">
        <v>1.8109219999999999E-2</v>
      </c>
      <c r="Q8978">
        <v>-5.5991970000000002E-2</v>
      </c>
      <c r="R8978">
        <v>-4.9412860000000003E-2</v>
      </c>
      <c r="S8978">
        <v>-3.5701440000000001E-2</v>
      </c>
      <c r="T8978">
        <v>-2.6204950000000001E-2</v>
      </c>
      <c r="U8978">
        <v>-1.6708460000000001E-2</v>
      </c>
      <c r="V8978">
        <v>-2.9970499999999998E-3</v>
      </c>
      <c r="W8978">
        <v>3.5820700000000001E-3</v>
      </c>
    </row>
    <row r="8979" spans="1:23" x14ac:dyDescent="0.2">
      <c r="A8979" t="s">
        <v>4533</v>
      </c>
      <c r="B8979" t="s">
        <v>67</v>
      </c>
      <c r="C8979" t="s">
        <v>58</v>
      </c>
      <c r="D8979" t="s">
        <v>12</v>
      </c>
      <c r="E8979" t="s">
        <v>66</v>
      </c>
      <c r="F8979" t="s">
        <v>63</v>
      </c>
      <c r="G8979" t="s">
        <v>33</v>
      </c>
      <c r="H8979" t="s">
        <v>13</v>
      </c>
      <c r="I8979">
        <v>2</v>
      </c>
      <c r="J8979">
        <v>0.89472183000000005</v>
      </c>
      <c r="K8979">
        <v>0.92272876000000004</v>
      </c>
      <c r="L8979">
        <v>-2.8006929999999999E-2</v>
      </c>
      <c r="M8979">
        <v>-3.1302389999999999E-2</v>
      </c>
      <c r="N8979">
        <v>47.481636999999999</v>
      </c>
      <c r="O8979">
        <v>52.799233999999998</v>
      </c>
      <c r="P8979">
        <v>2.13847E-2</v>
      </c>
      <c r="Q8979">
        <v>-6.3181630000000003E-2</v>
      </c>
      <c r="R8979">
        <v>-5.541252E-2</v>
      </c>
      <c r="S8979">
        <v>-3.9221079999999998E-2</v>
      </c>
      <c r="T8979">
        <v>-2.8006929999999999E-2</v>
      </c>
      <c r="U8979">
        <v>-1.6792789999999998E-2</v>
      </c>
      <c r="V8979">
        <v>-6.0134000000000001E-4</v>
      </c>
      <c r="W8979">
        <v>7.1677599999999996E-3</v>
      </c>
    </row>
    <row r="8980" spans="1:23" x14ac:dyDescent="0.2">
      <c r="A8980" t="s">
        <v>4534</v>
      </c>
      <c r="B8980" t="s">
        <v>67</v>
      </c>
      <c r="C8980" t="s">
        <v>58</v>
      </c>
      <c r="D8980" t="s">
        <v>12</v>
      </c>
      <c r="E8980" t="s">
        <v>66</v>
      </c>
      <c r="F8980" t="s">
        <v>63</v>
      </c>
      <c r="G8980" t="s">
        <v>33</v>
      </c>
      <c r="H8980" t="s">
        <v>13</v>
      </c>
      <c r="I8980">
        <v>3</v>
      </c>
      <c r="J8980">
        <v>0.86741215000000005</v>
      </c>
      <c r="K8980">
        <v>0.90213418999999995</v>
      </c>
      <c r="L8980">
        <v>-3.4722040000000003E-2</v>
      </c>
      <c r="M8980">
        <v>-4.0029460000000003E-2</v>
      </c>
      <c r="N8980">
        <v>46.751502000000002</v>
      </c>
      <c r="O8980">
        <v>52.799233999999998</v>
      </c>
      <c r="P8980">
        <v>2.387152E-2</v>
      </c>
      <c r="Q8980">
        <v>-7.3987200000000003E-2</v>
      </c>
      <c r="R8980">
        <v>-6.5314629999999999E-2</v>
      </c>
      <c r="S8980">
        <v>-4.7240280000000003E-2</v>
      </c>
      <c r="T8980">
        <v>-3.4722040000000003E-2</v>
      </c>
      <c r="U8980">
        <v>-2.2203799999999999E-2</v>
      </c>
      <c r="V8980">
        <v>-4.1294499999999998E-3</v>
      </c>
      <c r="W8980">
        <v>4.5431200000000003E-3</v>
      </c>
    </row>
    <row r="8981" spans="1:23" x14ac:dyDescent="0.2">
      <c r="A8981" t="s">
        <v>4535</v>
      </c>
      <c r="B8981" t="s">
        <v>67</v>
      </c>
      <c r="C8981" t="s">
        <v>58</v>
      </c>
      <c r="D8981" t="s">
        <v>12</v>
      </c>
      <c r="E8981" t="s">
        <v>66</v>
      </c>
      <c r="F8981" t="s">
        <v>63</v>
      </c>
      <c r="G8981" t="s">
        <v>33</v>
      </c>
      <c r="H8981" t="s">
        <v>13</v>
      </c>
      <c r="I8981">
        <v>4</v>
      </c>
      <c r="J8981">
        <v>0.87212829000000003</v>
      </c>
      <c r="K8981">
        <v>0.89909801</v>
      </c>
      <c r="L8981">
        <v>-2.6969719999999999E-2</v>
      </c>
      <c r="M8981">
        <v>-3.092402E-2</v>
      </c>
      <c r="N8981">
        <v>46.347107999999999</v>
      </c>
      <c r="O8981">
        <v>52.799233999999998</v>
      </c>
      <c r="P8981">
        <v>1.9278690000000001E-2</v>
      </c>
      <c r="Q8981">
        <v>-5.8680349999999999E-2</v>
      </c>
      <c r="R8981">
        <v>-5.1676359999999998E-2</v>
      </c>
      <c r="S8981">
        <v>-3.7079470000000003E-2</v>
      </c>
      <c r="T8981">
        <v>-2.6969719999999999E-2</v>
      </c>
      <c r="U8981">
        <v>-1.685996E-2</v>
      </c>
      <c r="V8981">
        <v>-2.2630800000000002E-3</v>
      </c>
      <c r="W8981">
        <v>4.7409100000000001E-3</v>
      </c>
    </row>
    <row r="8982" spans="1:23" x14ac:dyDescent="0.2">
      <c r="A8982" t="s">
        <v>4536</v>
      </c>
      <c r="B8982" t="s">
        <v>67</v>
      </c>
      <c r="C8982" t="s">
        <v>58</v>
      </c>
      <c r="D8982" t="s">
        <v>12</v>
      </c>
      <c r="E8982" t="s">
        <v>66</v>
      </c>
      <c r="F8982" t="s">
        <v>63</v>
      </c>
      <c r="G8982" t="s">
        <v>33</v>
      </c>
      <c r="H8982" t="s">
        <v>13</v>
      </c>
      <c r="I8982">
        <v>5</v>
      </c>
      <c r="J8982">
        <v>0.87143561000000003</v>
      </c>
      <c r="K8982">
        <v>0.90453633</v>
      </c>
      <c r="L8982">
        <v>-3.310072E-2</v>
      </c>
      <c r="M8982">
        <v>-3.7984120000000003E-2</v>
      </c>
      <c r="N8982">
        <v>45.767040000000001</v>
      </c>
      <c r="O8982">
        <v>52.799233999999998</v>
      </c>
      <c r="P8982">
        <v>1.9043879999999999E-2</v>
      </c>
      <c r="Q8982">
        <v>-6.4425120000000002E-2</v>
      </c>
      <c r="R8982">
        <v>-5.7506429999999997E-2</v>
      </c>
      <c r="S8982">
        <v>-4.3087340000000002E-2</v>
      </c>
      <c r="T8982">
        <v>-3.310072E-2</v>
      </c>
      <c r="U8982">
        <v>-2.3114099999999999E-2</v>
      </c>
      <c r="V8982">
        <v>-8.6949999999999996E-3</v>
      </c>
      <c r="W8982">
        <v>-1.7763200000000001E-3</v>
      </c>
    </row>
    <row r="8983" spans="1:23" x14ac:dyDescent="0.2">
      <c r="A8983" t="s">
        <v>4537</v>
      </c>
      <c r="B8983" t="s">
        <v>67</v>
      </c>
      <c r="C8983" t="s">
        <v>58</v>
      </c>
      <c r="D8983" t="s">
        <v>12</v>
      </c>
      <c r="E8983" t="s">
        <v>66</v>
      </c>
      <c r="F8983" t="s">
        <v>63</v>
      </c>
      <c r="G8983" t="s">
        <v>33</v>
      </c>
      <c r="H8983" t="s">
        <v>13</v>
      </c>
      <c r="I8983">
        <v>6</v>
      </c>
      <c r="J8983">
        <v>0.95414710000000003</v>
      </c>
      <c r="K8983">
        <v>0.96719144999999995</v>
      </c>
      <c r="L8983">
        <v>-1.304435E-2</v>
      </c>
      <c r="M8983">
        <v>-1.367122E-2</v>
      </c>
      <c r="N8983">
        <v>45.340673000000002</v>
      </c>
      <c r="O8983">
        <v>52.799233999999998</v>
      </c>
      <c r="P8983">
        <v>2.2081170000000001E-2</v>
      </c>
      <c r="Q8983">
        <v>-4.9364640000000001E-2</v>
      </c>
      <c r="R8983">
        <v>-4.1342499999999997E-2</v>
      </c>
      <c r="S8983">
        <v>-2.462373E-2</v>
      </c>
      <c r="T8983">
        <v>-1.304435E-2</v>
      </c>
      <c r="U8983">
        <v>-1.4649800000000001E-3</v>
      </c>
      <c r="V8983">
        <v>1.52538E-2</v>
      </c>
      <c r="W8983">
        <v>2.3275939999999998E-2</v>
      </c>
    </row>
    <row r="8984" spans="1:23" x14ac:dyDescent="0.2">
      <c r="A8984" t="s">
        <v>4538</v>
      </c>
      <c r="B8984" t="s">
        <v>67</v>
      </c>
      <c r="C8984" t="s">
        <v>58</v>
      </c>
      <c r="D8984" t="s">
        <v>12</v>
      </c>
      <c r="E8984" t="s">
        <v>66</v>
      </c>
      <c r="F8984" t="s">
        <v>63</v>
      </c>
      <c r="G8984" t="s">
        <v>33</v>
      </c>
      <c r="H8984" t="s">
        <v>14</v>
      </c>
      <c r="I8984">
        <v>7</v>
      </c>
      <c r="J8984">
        <v>1.1362965</v>
      </c>
      <c r="K8984">
        <v>1.1235710999999999</v>
      </c>
      <c r="L8984">
        <v>1.272536E-2</v>
      </c>
      <c r="M8984">
        <v>1.1198980000000001E-2</v>
      </c>
      <c r="N8984">
        <v>44.938609999999997</v>
      </c>
      <c r="O8984">
        <v>52.799233999999998</v>
      </c>
      <c r="P8984">
        <v>2.213567E-2</v>
      </c>
      <c r="Q8984">
        <v>-2.3684569999999999E-2</v>
      </c>
      <c r="R8984">
        <v>-1.5642639999999999E-2</v>
      </c>
      <c r="S8984">
        <v>1.1174100000000001E-3</v>
      </c>
      <c r="T8984">
        <v>1.272536E-2</v>
      </c>
      <c r="U8984">
        <v>2.4333319999999999E-2</v>
      </c>
      <c r="V8984">
        <v>4.1093369999999997E-2</v>
      </c>
      <c r="W8984">
        <v>4.91353E-2</v>
      </c>
    </row>
    <row r="8985" spans="1:23" x14ac:dyDescent="0.2">
      <c r="A8985" t="s">
        <v>4539</v>
      </c>
      <c r="B8985" t="s">
        <v>67</v>
      </c>
      <c r="C8985" t="s">
        <v>58</v>
      </c>
      <c r="D8985" t="s">
        <v>12</v>
      </c>
      <c r="E8985" t="s">
        <v>66</v>
      </c>
      <c r="F8985" t="s">
        <v>63</v>
      </c>
      <c r="G8985" t="s">
        <v>33</v>
      </c>
      <c r="H8985" t="s">
        <v>14</v>
      </c>
      <c r="I8985">
        <v>8</v>
      </c>
      <c r="J8985">
        <v>0.97907392999999998</v>
      </c>
      <c r="K8985">
        <v>0.97120401000000001</v>
      </c>
      <c r="L8985">
        <v>7.8699100000000008E-3</v>
      </c>
      <c r="M8985">
        <v>8.0381199999999993E-3</v>
      </c>
      <c r="N8985">
        <v>44.739417000000003</v>
      </c>
      <c r="O8985">
        <v>52.799233999999998</v>
      </c>
      <c r="P8985">
        <v>2.4484120000000002E-2</v>
      </c>
      <c r="Q8985">
        <v>-3.2402880000000002E-2</v>
      </c>
      <c r="R8985">
        <v>-2.3507750000000001E-2</v>
      </c>
      <c r="S8985">
        <v>-4.9695700000000004E-3</v>
      </c>
      <c r="T8985">
        <v>7.8699100000000008E-3</v>
      </c>
      <c r="U8985">
        <v>2.0709399999999999E-2</v>
      </c>
      <c r="V8985">
        <v>3.9247570000000002E-2</v>
      </c>
      <c r="W8985">
        <v>4.8142709999999998E-2</v>
      </c>
    </row>
    <row r="8986" spans="1:23" x14ac:dyDescent="0.2">
      <c r="A8986" t="s">
        <v>4540</v>
      </c>
      <c r="B8986" t="s">
        <v>67</v>
      </c>
      <c r="C8986" t="s">
        <v>58</v>
      </c>
      <c r="D8986" t="s">
        <v>12</v>
      </c>
      <c r="E8986" t="s">
        <v>66</v>
      </c>
      <c r="F8986" t="s">
        <v>63</v>
      </c>
      <c r="G8986" t="s">
        <v>33</v>
      </c>
      <c r="H8986" t="s">
        <v>14</v>
      </c>
      <c r="I8986">
        <v>9</v>
      </c>
      <c r="J8986">
        <v>0.34141343000000002</v>
      </c>
      <c r="K8986">
        <v>0.37004684999999998</v>
      </c>
      <c r="L8986">
        <v>-2.863342E-2</v>
      </c>
      <c r="M8986">
        <v>-8.3867289999999997E-2</v>
      </c>
      <c r="N8986">
        <v>48.901637000000001</v>
      </c>
      <c r="O8986">
        <v>52.799233999999998</v>
      </c>
      <c r="P8986">
        <v>3.2913869999999998E-2</v>
      </c>
      <c r="Q8986">
        <v>-8.2771929999999994E-2</v>
      </c>
      <c r="R8986">
        <v>-7.0814249999999995E-2</v>
      </c>
      <c r="S8986">
        <v>-4.5893469999999999E-2</v>
      </c>
      <c r="T8986">
        <v>-2.863342E-2</v>
      </c>
      <c r="U8986">
        <v>-1.1373370000000001E-2</v>
      </c>
      <c r="V8986">
        <v>1.3547409999999999E-2</v>
      </c>
      <c r="W8986">
        <v>2.5505090000000001E-2</v>
      </c>
    </row>
    <row r="8987" spans="1:23" x14ac:dyDescent="0.2">
      <c r="A8987" t="s">
        <v>4541</v>
      </c>
      <c r="B8987" t="s">
        <v>67</v>
      </c>
      <c r="C8987" t="s">
        <v>58</v>
      </c>
      <c r="D8987" t="s">
        <v>12</v>
      </c>
      <c r="E8987" t="s">
        <v>66</v>
      </c>
      <c r="F8987" t="s">
        <v>63</v>
      </c>
      <c r="G8987" t="s">
        <v>33</v>
      </c>
      <c r="H8987" t="s">
        <v>14</v>
      </c>
      <c r="I8987">
        <v>10</v>
      </c>
      <c r="J8987">
        <v>-0.45715883000000002</v>
      </c>
      <c r="K8987">
        <v>-0.40734312</v>
      </c>
      <c r="L8987">
        <v>-4.9815720000000001E-2</v>
      </c>
      <c r="M8987">
        <v>0.10896807</v>
      </c>
      <c r="N8987">
        <v>53.841434999999997</v>
      </c>
      <c r="O8987">
        <v>52.799233999999998</v>
      </c>
      <c r="P8987">
        <v>6.8677580000000002E-2</v>
      </c>
      <c r="Q8987">
        <v>-0.16278028</v>
      </c>
      <c r="R8987">
        <v>-0.13782957000000001</v>
      </c>
      <c r="S8987">
        <v>-8.583027E-2</v>
      </c>
      <c r="T8987">
        <v>-4.9815720000000001E-2</v>
      </c>
      <c r="U8987">
        <v>-1.380116E-2</v>
      </c>
      <c r="V8987">
        <v>3.8198139999999998E-2</v>
      </c>
      <c r="W8987">
        <v>6.3148839999999998E-2</v>
      </c>
    </row>
    <row r="8988" spans="1:23" x14ac:dyDescent="0.2">
      <c r="A8988" t="s">
        <v>4542</v>
      </c>
      <c r="B8988" t="s">
        <v>67</v>
      </c>
      <c r="C8988" t="s">
        <v>58</v>
      </c>
      <c r="D8988" t="s">
        <v>12</v>
      </c>
      <c r="E8988" t="s">
        <v>66</v>
      </c>
      <c r="F8988" t="s">
        <v>63</v>
      </c>
      <c r="G8988" t="s">
        <v>33</v>
      </c>
      <c r="H8988" t="s">
        <v>14</v>
      </c>
      <c r="I8988">
        <v>11</v>
      </c>
      <c r="J8988">
        <v>-0.93922443</v>
      </c>
      <c r="K8988">
        <v>-0.89639292999999998</v>
      </c>
      <c r="L8988">
        <v>-4.2831500000000002E-2</v>
      </c>
      <c r="M8988">
        <v>4.5603049999999999E-2</v>
      </c>
      <c r="N8988">
        <v>57.631345000000003</v>
      </c>
      <c r="O8988">
        <v>52.799233999999998</v>
      </c>
      <c r="P8988">
        <v>7.9377710000000004E-2</v>
      </c>
      <c r="Q8988">
        <v>-0.17339623000000001</v>
      </c>
      <c r="R8988">
        <v>-0.14455814</v>
      </c>
      <c r="S8988">
        <v>-8.445722E-2</v>
      </c>
      <c r="T8988">
        <v>-4.2831500000000002E-2</v>
      </c>
      <c r="U8988">
        <v>-1.20579E-3</v>
      </c>
      <c r="V8988">
        <v>5.8895129999999997E-2</v>
      </c>
      <c r="W8988">
        <v>8.7733220000000001E-2</v>
      </c>
    </row>
    <row r="8989" spans="1:23" x14ac:dyDescent="0.2">
      <c r="A8989" t="s">
        <v>4543</v>
      </c>
      <c r="B8989" t="s">
        <v>67</v>
      </c>
      <c r="C8989" t="s">
        <v>58</v>
      </c>
      <c r="D8989" t="s">
        <v>12</v>
      </c>
      <c r="E8989" t="s">
        <v>66</v>
      </c>
      <c r="F8989" t="s">
        <v>63</v>
      </c>
      <c r="G8989" t="s">
        <v>33</v>
      </c>
      <c r="H8989" t="s">
        <v>14</v>
      </c>
      <c r="I8989">
        <v>12</v>
      </c>
      <c r="J8989">
        <v>-1.2723572000000001</v>
      </c>
      <c r="K8989">
        <v>-1.2330123</v>
      </c>
      <c r="L8989">
        <v>-3.9344900000000002E-2</v>
      </c>
      <c r="M8989">
        <v>3.092284E-2</v>
      </c>
      <c r="N8989">
        <v>60.300021999999998</v>
      </c>
      <c r="O8989">
        <v>52.799233999999998</v>
      </c>
      <c r="P8989">
        <v>7.4214580000000002E-2</v>
      </c>
      <c r="Q8989">
        <v>-0.16141702999999999</v>
      </c>
      <c r="R8989">
        <v>-0.13445472</v>
      </c>
      <c r="S8989">
        <v>-7.8263070000000004E-2</v>
      </c>
      <c r="T8989">
        <v>-3.9344900000000002E-2</v>
      </c>
      <c r="U8989">
        <v>-4.2673E-4</v>
      </c>
      <c r="V8989">
        <v>5.5764920000000003E-2</v>
      </c>
      <c r="W8989">
        <v>8.2727229999999999E-2</v>
      </c>
    </row>
    <row r="8990" spans="1:23" x14ac:dyDescent="0.2">
      <c r="A8990" t="s">
        <v>4544</v>
      </c>
      <c r="B8990" t="s">
        <v>67</v>
      </c>
      <c r="C8990" t="s">
        <v>58</v>
      </c>
      <c r="D8990" t="s">
        <v>12</v>
      </c>
      <c r="E8990" t="s">
        <v>66</v>
      </c>
      <c r="F8990" t="s">
        <v>63</v>
      </c>
      <c r="G8990" t="s">
        <v>33</v>
      </c>
      <c r="H8990" t="s">
        <v>14</v>
      </c>
      <c r="I8990">
        <v>13</v>
      </c>
      <c r="J8990">
        <v>-1.2761577</v>
      </c>
      <c r="K8990">
        <v>-1.21892</v>
      </c>
      <c r="L8990">
        <v>-5.7237679999999999E-2</v>
      </c>
      <c r="M8990">
        <v>4.485157E-2</v>
      </c>
      <c r="N8990">
        <v>61.884283000000003</v>
      </c>
      <c r="O8990">
        <v>52.799233999999998</v>
      </c>
      <c r="P8990">
        <v>7.2860690000000006E-2</v>
      </c>
      <c r="Q8990">
        <v>-0.17708283999999999</v>
      </c>
      <c r="R8990">
        <v>-0.15061241</v>
      </c>
      <c r="S8990">
        <v>-9.5445859999999993E-2</v>
      </c>
      <c r="T8990">
        <v>-5.7237679999999999E-2</v>
      </c>
      <c r="U8990">
        <v>-1.902949E-2</v>
      </c>
      <c r="V8990">
        <v>3.6137049999999997E-2</v>
      </c>
      <c r="W8990">
        <v>6.2607490000000002E-2</v>
      </c>
    </row>
    <row r="8991" spans="1:23" x14ac:dyDescent="0.2">
      <c r="A8991" t="s">
        <v>4545</v>
      </c>
      <c r="B8991" t="s">
        <v>67</v>
      </c>
      <c r="C8991" t="s">
        <v>58</v>
      </c>
      <c r="D8991" t="s">
        <v>12</v>
      </c>
      <c r="E8991" t="s">
        <v>66</v>
      </c>
      <c r="F8991" t="s">
        <v>63</v>
      </c>
      <c r="G8991" t="s">
        <v>33</v>
      </c>
      <c r="H8991" t="s">
        <v>14</v>
      </c>
      <c r="I8991">
        <v>14</v>
      </c>
      <c r="J8991">
        <v>-0.98082122999999999</v>
      </c>
      <c r="K8991">
        <v>-0.95586101000000001</v>
      </c>
      <c r="L8991">
        <v>-2.4960220000000002E-2</v>
      </c>
      <c r="M8991">
        <v>2.5448289999999998E-2</v>
      </c>
      <c r="N8991">
        <v>62.483767</v>
      </c>
      <c r="O8991">
        <v>52.799233999999998</v>
      </c>
      <c r="P8991">
        <v>8.1654080000000004E-2</v>
      </c>
      <c r="Q8991">
        <v>-0.15926924000000001</v>
      </c>
      <c r="R8991">
        <v>-0.12960414000000001</v>
      </c>
      <c r="S8991">
        <v>-6.7779660000000005E-2</v>
      </c>
      <c r="T8991">
        <v>-2.4960220000000002E-2</v>
      </c>
      <c r="U8991">
        <v>1.7859219999999999E-2</v>
      </c>
      <c r="V8991">
        <v>7.9683699999999996E-2</v>
      </c>
      <c r="W8991">
        <v>0.1093488</v>
      </c>
    </row>
    <row r="8992" spans="1:23" x14ac:dyDescent="0.2">
      <c r="A8992" t="s">
        <v>4546</v>
      </c>
      <c r="B8992" t="s">
        <v>67</v>
      </c>
      <c r="C8992" t="s">
        <v>58</v>
      </c>
      <c r="D8992" t="s">
        <v>12</v>
      </c>
      <c r="E8992" t="s">
        <v>66</v>
      </c>
      <c r="F8992" t="s">
        <v>63</v>
      </c>
      <c r="G8992" t="s">
        <v>33</v>
      </c>
      <c r="H8992" t="s">
        <v>14</v>
      </c>
      <c r="I8992">
        <v>15</v>
      </c>
      <c r="J8992">
        <v>-0.33566649999999998</v>
      </c>
      <c r="K8992">
        <v>-0.32899284000000001</v>
      </c>
      <c r="L8992">
        <v>-6.6736699999999996E-3</v>
      </c>
      <c r="M8992">
        <v>1.988183E-2</v>
      </c>
      <c r="N8992">
        <v>62.103743999999999</v>
      </c>
      <c r="O8992">
        <v>52.799233999999998</v>
      </c>
      <c r="P8992">
        <v>6.4488649999999995E-2</v>
      </c>
      <c r="Q8992">
        <v>-0.11274805</v>
      </c>
      <c r="R8992">
        <v>-8.9319190000000007E-2</v>
      </c>
      <c r="S8992">
        <v>-4.0491539999999999E-2</v>
      </c>
      <c r="T8992">
        <v>-6.6736699999999996E-3</v>
      </c>
      <c r="U8992">
        <v>2.7144209999999998E-2</v>
      </c>
      <c r="V8992">
        <v>7.5971860000000002E-2</v>
      </c>
      <c r="W8992">
        <v>9.9400719999999998E-2</v>
      </c>
    </row>
    <row r="8993" spans="1:23" x14ac:dyDescent="0.2">
      <c r="A8993" t="s">
        <v>4547</v>
      </c>
      <c r="B8993" t="s">
        <v>67</v>
      </c>
      <c r="C8993" t="s">
        <v>58</v>
      </c>
      <c r="D8993" t="s">
        <v>12</v>
      </c>
      <c r="E8993" t="s">
        <v>66</v>
      </c>
      <c r="F8993" t="s">
        <v>63</v>
      </c>
      <c r="G8993" t="s">
        <v>33</v>
      </c>
      <c r="H8993" t="s">
        <v>14</v>
      </c>
      <c r="I8993">
        <v>16</v>
      </c>
      <c r="J8993">
        <v>0.51305325000000002</v>
      </c>
      <c r="K8993">
        <v>0.47415210000000002</v>
      </c>
      <c r="L8993">
        <v>3.8901150000000002E-2</v>
      </c>
      <c r="M8993">
        <v>7.5822829999999994E-2</v>
      </c>
      <c r="N8993">
        <v>61.299169999999997</v>
      </c>
      <c r="O8993">
        <v>52.799233999999998</v>
      </c>
      <c r="P8993">
        <v>5.0789420000000002E-2</v>
      </c>
      <c r="Q8993">
        <v>-4.4640020000000002E-2</v>
      </c>
      <c r="R8993">
        <v>-2.6188119999999999E-2</v>
      </c>
      <c r="S8993">
        <v>1.2267149999999999E-2</v>
      </c>
      <c r="T8993">
        <v>3.8901150000000002E-2</v>
      </c>
      <c r="U8993">
        <v>6.553515E-2</v>
      </c>
      <c r="V8993">
        <v>0.10399041000000001</v>
      </c>
      <c r="W8993">
        <v>0.12244231</v>
      </c>
    </row>
    <row r="8994" spans="1:23" x14ac:dyDescent="0.2">
      <c r="A8994" t="s">
        <v>4548</v>
      </c>
      <c r="B8994" t="s">
        <v>67</v>
      </c>
      <c r="C8994" t="s">
        <v>58</v>
      </c>
      <c r="D8994" t="s">
        <v>12</v>
      </c>
      <c r="E8994" t="s">
        <v>66</v>
      </c>
      <c r="F8994" t="s">
        <v>63</v>
      </c>
      <c r="G8994" t="s">
        <v>33</v>
      </c>
      <c r="H8994" t="s">
        <v>15</v>
      </c>
      <c r="I8994">
        <v>17</v>
      </c>
      <c r="J8994">
        <v>1.2827069</v>
      </c>
      <c r="K8994">
        <v>1.261374</v>
      </c>
      <c r="L8994">
        <v>2.1332859999999999E-2</v>
      </c>
      <c r="M8994">
        <v>1.6631119999999999E-2</v>
      </c>
      <c r="N8994">
        <v>59.668498</v>
      </c>
      <c r="O8994">
        <v>52.799233999999998</v>
      </c>
      <c r="P8994">
        <v>3.6620189999999997E-2</v>
      </c>
      <c r="Q8994">
        <v>-3.8901999999999999E-2</v>
      </c>
      <c r="R8994">
        <v>-2.5597809999999999E-2</v>
      </c>
      <c r="S8994">
        <v>2.1292099999999999E-3</v>
      </c>
      <c r="T8994">
        <v>2.1332859999999999E-2</v>
      </c>
      <c r="U8994">
        <v>4.0536500000000003E-2</v>
      </c>
      <c r="V8994">
        <v>6.8263519999999994E-2</v>
      </c>
      <c r="W8994">
        <v>8.1567710000000002E-2</v>
      </c>
    </row>
    <row r="8995" spans="1:23" x14ac:dyDescent="0.2">
      <c r="A8995" t="s">
        <v>4549</v>
      </c>
      <c r="B8995" t="s">
        <v>67</v>
      </c>
      <c r="C8995" t="s">
        <v>58</v>
      </c>
      <c r="D8995" t="s">
        <v>12</v>
      </c>
      <c r="E8995" t="s">
        <v>66</v>
      </c>
      <c r="F8995" t="s">
        <v>63</v>
      </c>
      <c r="G8995" t="s">
        <v>33</v>
      </c>
      <c r="H8995" t="s">
        <v>15</v>
      </c>
      <c r="I8995">
        <v>18</v>
      </c>
      <c r="J8995">
        <v>1.7310611</v>
      </c>
      <c r="K8995">
        <v>1.7400443999999999</v>
      </c>
      <c r="L8995">
        <v>-8.9833099999999996E-3</v>
      </c>
      <c r="M8995">
        <v>-5.1894799999999998E-3</v>
      </c>
      <c r="N8995">
        <v>56.410291000000001</v>
      </c>
      <c r="O8995">
        <v>52.799233999999998</v>
      </c>
      <c r="P8995">
        <v>3.292171E-2</v>
      </c>
      <c r="Q8995">
        <v>-6.3134709999999997E-2</v>
      </c>
      <c r="R8995">
        <v>-5.117418E-2</v>
      </c>
      <c r="S8995">
        <v>-2.624748E-2</v>
      </c>
      <c r="T8995">
        <v>-8.9833099999999996E-3</v>
      </c>
      <c r="U8995">
        <v>8.2808499999999993E-3</v>
      </c>
      <c r="V8995">
        <v>3.3207559999999997E-2</v>
      </c>
      <c r="W8995">
        <v>4.5168090000000001E-2</v>
      </c>
    </row>
    <row r="8996" spans="1:23" x14ac:dyDescent="0.2">
      <c r="A8996" t="s">
        <v>4550</v>
      </c>
      <c r="B8996" t="s">
        <v>67</v>
      </c>
      <c r="C8996" t="s">
        <v>58</v>
      </c>
      <c r="D8996" t="s">
        <v>12</v>
      </c>
      <c r="E8996" t="s">
        <v>66</v>
      </c>
      <c r="F8996" t="s">
        <v>63</v>
      </c>
      <c r="G8996" t="s">
        <v>33</v>
      </c>
      <c r="H8996" t="s">
        <v>15</v>
      </c>
      <c r="I8996">
        <v>19</v>
      </c>
      <c r="J8996">
        <v>1.7751908000000001</v>
      </c>
      <c r="K8996">
        <v>1.8257644</v>
      </c>
      <c r="L8996">
        <v>-5.0573569999999998E-2</v>
      </c>
      <c r="M8996">
        <v>-2.8489090000000002E-2</v>
      </c>
      <c r="N8996">
        <v>54.457802999999998</v>
      </c>
      <c r="O8996">
        <v>52.799233999999998</v>
      </c>
      <c r="P8996">
        <v>3.269006E-2</v>
      </c>
      <c r="Q8996">
        <v>-0.10434394</v>
      </c>
      <c r="R8996">
        <v>-9.2467569999999999E-2</v>
      </c>
      <c r="S8996">
        <v>-6.7716250000000006E-2</v>
      </c>
      <c r="T8996">
        <v>-5.0573569999999998E-2</v>
      </c>
      <c r="U8996">
        <v>-3.3430880000000003E-2</v>
      </c>
      <c r="V8996">
        <v>-8.6795599999999994E-3</v>
      </c>
      <c r="W8996">
        <v>3.1968000000000001E-3</v>
      </c>
    </row>
    <row r="8997" spans="1:23" x14ac:dyDescent="0.2">
      <c r="A8997" t="s">
        <v>4551</v>
      </c>
      <c r="B8997" t="s">
        <v>67</v>
      </c>
      <c r="C8997" t="s">
        <v>58</v>
      </c>
      <c r="D8997" t="s">
        <v>12</v>
      </c>
      <c r="E8997" t="s">
        <v>66</v>
      </c>
      <c r="F8997" t="s">
        <v>63</v>
      </c>
      <c r="G8997" t="s">
        <v>33</v>
      </c>
      <c r="H8997" t="s">
        <v>15</v>
      </c>
      <c r="I8997">
        <v>20</v>
      </c>
      <c r="J8997">
        <v>1.7713949</v>
      </c>
      <c r="K8997">
        <v>1.8126916</v>
      </c>
      <c r="L8997">
        <v>-4.129671E-2</v>
      </c>
      <c r="M8997">
        <v>-2.33131E-2</v>
      </c>
      <c r="N8997">
        <v>52.858407999999997</v>
      </c>
      <c r="O8997">
        <v>52.799233999999998</v>
      </c>
      <c r="P8997">
        <v>2.5382330000000002E-2</v>
      </c>
      <c r="Q8997">
        <v>-8.3046930000000005E-2</v>
      </c>
      <c r="R8997">
        <v>-7.3825479999999999E-2</v>
      </c>
      <c r="S8997">
        <v>-5.4607219999999998E-2</v>
      </c>
      <c r="T8997">
        <v>-4.129671E-2</v>
      </c>
      <c r="U8997">
        <v>-2.7986199999999999E-2</v>
      </c>
      <c r="V8997">
        <v>-8.7679400000000001E-3</v>
      </c>
      <c r="W8997">
        <v>4.5351000000000001E-4</v>
      </c>
    </row>
    <row r="8998" spans="1:23" x14ac:dyDescent="0.2">
      <c r="A8998" t="s">
        <v>4552</v>
      </c>
      <c r="B8998" t="s">
        <v>67</v>
      </c>
      <c r="C8998" t="s">
        <v>58</v>
      </c>
      <c r="D8998" t="s">
        <v>12</v>
      </c>
      <c r="E8998" t="s">
        <v>66</v>
      </c>
      <c r="F8998" t="s">
        <v>63</v>
      </c>
      <c r="G8998" t="s">
        <v>33</v>
      </c>
      <c r="H8998" t="s">
        <v>15</v>
      </c>
      <c r="I8998">
        <v>21</v>
      </c>
      <c r="J8998">
        <v>1.7233642</v>
      </c>
      <c r="K8998">
        <v>1.7513570000000001</v>
      </c>
      <c r="L8998">
        <v>-2.799281E-2</v>
      </c>
      <c r="M8998">
        <v>-1.624312E-2</v>
      </c>
      <c r="N8998">
        <v>51.584640999999998</v>
      </c>
      <c r="O8998">
        <v>52.799233999999998</v>
      </c>
      <c r="P8998">
        <v>3.0796799999999999E-2</v>
      </c>
      <c r="Q8998">
        <v>-7.8649040000000003E-2</v>
      </c>
      <c r="R8998">
        <v>-6.7460500000000007E-2</v>
      </c>
      <c r="S8998">
        <v>-4.4142670000000002E-2</v>
      </c>
      <c r="T8998">
        <v>-2.799281E-2</v>
      </c>
      <c r="U8998">
        <v>-1.184295E-2</v>
      </c>
      <c r="V8998">
        <v>1.147488E-2</v>
      </c>
      <c r="W8998">
        <v>2.266342E-2</v>
      </c>
    </row>
    <row r="8999" spans="1:23" x14ac:dyDescent="0.2">
      <c r="A8999" t="s">
        <v>4553</v>
      </c>
      <c r="B8999" t="s">
        <v>67</v>
      </c>
      <c r="C8999" t="s">
        <v>58</v>
      </c>
      <c r="D8999" t="s">
        <v>12</v>
      </c>
      <c r="E8999" t="s">
        <v>66</v>
      </c>
      <c r="F8999" t="s">
        <v>63</v>
      </c>
      <c r="G8999" t="s">
        <v>33</v>
      </c>
      <c r="H8999" t="s">
        <v>14</v>
      </c>
      <c r="I8999">
        <v>22</v>
      </c>
      <c r="J8999">
        <v>1.5820148999999999</v>
      </c>
      <c r="K8999">
        <v>1.6222573</v>
      </c>
      <c r="L8999">
        <v>-4.0242340000000001E-2</v>
      </c>
      <c r="M8999">
        <v>-2.5437390000000001E-2</v>
      </c>
      <c r="N8999">
        <v>50.510672999999997</v>
      </c>
      <c r="O8999">
        <v>52.799233999999998</v>
      </c>
      <c r="P8999">
        <v>2.7051780000000001E-2</v>
      </c>
      <c r="Q8999">
        <v>-8.4738560000000004E-2</v>
      </c>
      <c r="R8999">
        <v>-7.4910589999999999E-2</v>
      </c>
      <c r="S8999">
        <v>-5.4428299999999999E-2</v>
      </c>
      <c r="T8999">
        <v>-4.0242340000000001E-2</v>
      </c>
      <c r="U8999">
        <v>-2.6056369999999999E-2</v>
      </c>
      <c r="V8999">
        <v>-5.5740800000000004E-3</v>
      </c>
      <c r="W8999">
        <v>4.2538799999999998E-3</v>
      </c>
    </row>
    <row r="9000" spans="1:23" x14ac:dyDescent="0.2">
      <c r="A9000" t="s">
        <v>4554</v>
      </c>
      <c r="B9000" t="s">
        <v>67</v>
      </c>
      <c r="C9000" t="s">
        <v>58</v>
      </c>
      <c r="D9000" t="s">
        <v>12</v>
      </c>
      <c r="E9000" t="s">
        <v>66</v>
      </c>
      <c r="F9000" t="s">
        <v>63</v>
      </c>
      <c r="G9000" t="s">
        <v>33</v>
      </c>
      <c r="H9000" t="s">
        <v>14</v>
      </c>
      <c r="I9000">
        <v>23</v>
      </c>
      <c r="J9000">
        <v>1.3625822999999999</v>
      </c>
      <c r="K9000">
        <v>1.3783962000000001</v>
      </c>
      <c r="L9000">
        <v>-1.5813959999999998E-2</v>
      </c>
      <c r="M9000">
        <v>-1.1605870000000001E-2</v>
      </c>
      <c r="N9000">
        <v>49.616345000000003</v>
      </c>
      <c r="O9000">
        <v>52.799233999999998</v>
      </c>
      <c r="P9000">
        <v>2.0880699999999999E-2</v>
      </c>
      <c r="Q9000">
        <v>-5.015965E-2</v>
      </c>
      <c r="R9000">
        <v>-4.2573649999999998E-2</v>
      </c>
      <c r="S9000">
        <v>-2.6763809999999999E-2</v>
      </c>
      <c r="T9000">
        <v>-1.5813959999999998E-2</v>
      </c>
      <c r="U9000">
        <v>-4.8641099999999996E-3</v>
      </c>
      <c r="V9000">
        <v>1.0945740000000001E-2</v>
      </c>
      <c r="W9000">
        <v>1.8531740000000001E-2</v>
      </c>
    </row>
    <row r="9001" spans="1:23" x14ac:dyDescent="0.2">
      <c r="A9001" t="s">
        <v>4555</v>
      </c>
      <c r="B9001" t="s">
        <v>67</v>
      </c>
      <c r="C9001" t="s">
        <v>58</v>
      </c>
      <c r="D9001" t="s">
        <v>12</v>
      </c>
      <c r="E9001" t="s">
        <v>66</v>
      </c>
      <c r="F9001" t="s">
        <v>63</v>
      </c>
      <c r="G9001" t="s">
        <v>33</v>
      </c>
      <c r="H9001" t="s">
        <v>14</v>
      </c>
      <c r="I9001">
        <v>24</v>
      </c>
      <c r="J9001">
        <v>1.1303401</v>
      </c>
      <c r="K9001">
        <v>1.1501878999999999</v>
      </c>
      <c r="L9001">
        <v>-1.984781E-2</v>
      </c>
      <c r="M9001">
        <v>-1.7559149999999999E-2</v>
      </c>
      <c r="N9001">
        <v>49.185716999999997</v>
      </c>
      <c r="O9001">
        <v>52.799233999999998</v>
      </c>
      <c r="P9001">
        <v>2.3454929999999999E-2</v>
      </c>
      <c r="Q9001">
        <v>-5.8427750000000001E-2</v>
      </c>
      <c r="R9001">
        <v>-4.9906520000000003E-2</v>
      </c>
      <c r="S9001">
        <v>-3.2147589999999997E-2</v>
      </c>
      <c r="T9001">
        <v>-1.984781E-2</v>
      </c>
      <c r="U9001">
        <v>-7.5480299999999998E-3</v>
      </c>
      <c r="V9001">
        <v>1.02109E-2</v>
      </c>
      <c r="W9001">
        <v>1.8732120000000001E-2</v>
      </c>
    </row>
    <row r="9002" spans="1:23" x14ac:dyDescent="0.2">
      <c r="A9002" t="s">
        <v>4580</v>
      </c>
      <c r="B9002" t="s">
        <v>67</v>
      </c>
      <c r="C9002" t="s">
        <v>58</v>
      </c>
      <c r="D9002" t="s">
        <v>25</v>
      </c>
      <c r="E9002" t="s">
        <v>65</v>
      </c>
      <c r="F9002" t="s">
        <v>63</v>
      </c>
      <c r="G9002" t="s">
        <v>33</v>
      </c>
      <c r="H9002" t="s">
        <v>13</v>
      </c>
      <c r="I9002">
        <v>1</v>
      </c>
      <c r="J9002">
        <v>0.54003734999999997</v>
      </c>
      <c r="K9002">
        <v>0.54823993999999998</v>
      </c>
      <c r="L9002">
        <v>-8.2025899999999992E-3</v>
      </c>
      <c r="M9002">
        <v>-1.518893E-2</v>
      </c>
      <c r="N9002">
        <v>48.156584000000002</v>
      </c>
      <c r="O9002">
        <v>48.933494000000003</v>
      </c>
      <c r="P9002">
        <v>2.20412E-3</v>
      </c>
      <c r="Q9002">
        <v>-1.182804E-2</v>
      </c>
      <c r="R9002">
        <v>-1.102728E-2</v>
      </c>
      <c r="S9002">
        <v>-9.3584299999999992E-3</v>
      </c>
      <c r="T9002">
        <v>-8.2025899999999992E-3</v>
      </c>
      <c r="U9002">
        <v>-7.0467500000000001E-3</v>
      </c>
      <c r="V9002">
        <v>-5.3778999999999997E-3</v>
      </c>
      <c r="W9002">
        <v>-4.5771400000000004E-3</v>
      </c>
    </row>
    <row r="9003" spans="1:23" x14ac:dyDescent="0.2">
      <c r="A9003" t="s">
        <v>4581</v>
      </c>
      <c r="B9003" t="s">
        <v>67</v>
      </c>
      <c r="C9003" t="s">
        <v>58</v>
      </c>
      <c r="D9003" t="s">
        <v>25</v>
      </c>
      <c r="E9003" t="s">
        <v>65</v>
      </c>
      <c r="F9003" t="s">
        <v>63</v>
      </c>
      <c r="G9003" t="s">
        <v>33</v>
      </c>
      <c r="H9003" t="s">
        <v>13</v>
      </c>
      <c r="I9003">
        <v>2</v>
      </c>
      <c r="J9003">
        <v>0.49822926000000001</v>
      </c>
      <c r="K9003">
        <v>0.50526225000000002</v>
      </c>
      <c r="L9003">
        <v>-7.0329900000000002E-3</v>
      </c>
      <c r="M9003">
        <v>-1.411597E-2</v>
      </c>
      <c r="N9003">
        <v>47.430216999999999</v>
      </c>
      <c r="O9003">
        <v>48.933494000000003</v>
      </c>
      <c r="P9003">
        <v>1.92191E-3</v>
      </c>
      <c r="Q9003">
        <v>-1.019424E-2</v>
      </c>
      <c r="R9003">
        <v>-9.4960099999999992E-3</v>
      </c>
      <c r="S9003">
        <v>-8.0408400000000005E-3</v>
      </c>
      <c r="T9003">
        <v>-7.0329900000000002E-3</v>
      </c>
      <c r="U9003">
        <v>-6.02514E-3</v>
      </c>
      <c r="V9003">
        <v>-4.5699699999999996E-3</v>
      </c>
      <c r="W9003">
        <v>-3.8717299999999999E-3</v>
      </c>
    </row>
    <row r="9004" spans="1:23" x14ac:dyDescent="0.2">
      <c r="A9004" t="s">
        <v>4582</v>
      </c>
      <c r="B9004" t="s">
        <v>67</v>
      </c>
      <c r="C9004" t="s">
        <v>58</v>
      </c>
      <c r="D9004" t="s">
        <v>25</v>
      </c>
      <c r="E9004" t="s">
        <v>65</v>
      </c>
      <c r="F9004" t="s">
        <v>63</v>
      </c>
      <c r="G9004" t="s">
        <v>33</v>
      </c>
      <c r="H9004" t="s">
        <v>13</v>
      </c>
      <c r="I9004">
        <v>3</v>
      </c>
      <c r="J9004">
        <v>0.47643321</v>
      </c>
      <c r="K9004">
        <v>0.48389659000000002</v>
      </c>
      <c r="L9004">
        <v>-7.4633800000000004E-3</v>
      </c>
      <c r="M9004">
        <v>-1.5665109999999999E-2</v>
      </c>
      <c r="N9004">
        <v>47.340358000000002</v>
      </c>
      <c r="O9004">
        <v>48.933494000000003</v>
      </c>
      <c r="P9004">
        <v>1.67392E-3</v>
      </c>
      <c r="Q9004">
        <v>-1.021673E-2</v>
      </c>
      <c r="R9004">
        <v>-9.6085900000000002E-3</v>
      </c>
      <c r="S9004">
        <v>-8.3411800000000001E-3</v>
      </c>
      <c r="T9004">
        <v>-7.4633800000000004E-3</v>
      </c>
      <c r="U9004">
        <v>-6.5855799999999997E-3</v>
      </c>
      <c r="V9004">
        <v>-5.3181699999999997E-3</v>
      </c>
      <c r="W9004">
        <v>-4.7100299999999996E-3</v>
      </c>
    </row>
    <row r="9005" spans="1:23" x14ac:dyDescent="0.2">
      <c r="A9005" t="s">
        <v>4583</v>
      </c>
      <c r="B9005" t="s">
        <v>67</v>
      </c>
      <c r="C9005" t="s">
        <v>58</v>
      </c>
      <c r="D9005" t="s">
        <v>25</v>
      </c>
      <c r="E9005" t="s">
        <v>65</v>
      </c>
      <c r="F9005" t="s">
        <v>63</v>
      </c>
      <c r="G9005" t="s">
        <v>33</v>
      </c>
      <c r="H9005" t="s">
        <v>13</v>
      </c>
      <c r="I9005">
        <v>4</v>
      </c>
      <c r="J9005">
        <v>0.47154163999999998</v>
      </c>
      <c r="K9005">
        <v>0.47843345999999998</v>
      </c>
      <c r="L9005">
        <v>-6.8918199999999999E-3</v>
      </c>
      <c r="M9005">
        <v>-1.46155E-2</v>
      </c>
      <c r="N9005">
        <v>46.937887000000003</v>
      </c>
      <c r="O9005">
        <v>48.933494000000003</v>
      </c>
      <c r="P9005">
        <v>1.3856000000000001E-3</v>
      </c>
      <c r="Q9005">
        <v>-9.1709300000000007E-3</v>
      </c>
      <c r="R9005">
        <v>-8.6675399999999996E-3</v>
      </c>
      <c r="S9005">
        <v>-7.6184299999999998E-3</v>
      </c>
      <c r="T9005">
        <v>-6.8918199999999999E-3</v>
      </c>
      <c r="U9005">
        <v>-6.16521E-3</v>
      </c>
      <c r="V9005">
        <v>-5.1161000000000002E-3</v>
      </c>
      <c r="W9005">
        <v>-4.6127E-3</v>
      </c>
    </row>
    <row r="9006" spans="1:23" x14ac:dyDescent="0.2">
      <c r="A9006" t="s">
        <v>4584</v>
      </c>
      <c r="B9006" t="s">
        <v>67</v>
      </c>
      <c r="C9006" t="s">
        <v>58</v>
      </c>
      <c r="D9006" t="s">
        <v>25</v>
      </c>
      <c r="E9006" t="s">
        <v>65</v>
      </c>
      <c r="F9006" t="s">
        <v>63</v>
      </c>
      <c r="G9006" t="s">
        <v>33</v>
      </c>
      <c r="H9006" t="s">
        <v>13</v>
      </c>
      <c r="I9006">
        <v>5</v>
      </c>
      <c r="J9006">
        <v>0.48987583000000001</v>
      </c>
      <c r="K9006">
        <v>0.49690256999999999</v>
      </c>
      <c r="L9006">
        <v>-7.0267400000000001E-3</v>
      </c>
      <c r="M9006">
        <v>-1.434393E-2</v>
      </c>
      <c r="N9006">
        <v>45.677287</v>
      </c>
      <c r="O9006">
        <v>48.933494000000003</v>
      </c>
      <c r="P9006">
        <v>1.8502499999999999E-3</v>
      </c>
      <c r="Q9006">
        <v>-1.007013E-2</v>
      </c>
      <c r="R9006">
        <v>-9.3979300000000005E-3</v>
      </c>
      <c r="S9006">
        <v>-7.9970100000000006E-3</v>
      </c>
      <c r="T9006">
        <v>-7.0267400000000001E-3</v>
      </c>
      <c r="U9006">
        <v>-6.0564700000000004E-3</v>
      </c>
      <c r="V9006">
        <v>-4.6555600000000004E-3</v>
      </c>
      <c r="W9006">
        <v>-3.98336E-3</v>
      </c>
    </row>
    <row r="9007" spans="1:23" x14ac:dyDescent="0.2">
      <c r="A9007" t="s">
        <v>4585</v>
      </c>
      <c r="B9007" t="s">
        <v>67</v>
      </c>
      <c r="C9007" t="s">
        <v>58</v>
      </c>
      <c r="D9007" t="s">
        <v>25</v>
      </c>
      <c r="E9007" t="s">
        <v>65</v>
      </c>
      <c r="F9007" t="s">
        <v>63</v>
      </c>
      <c r="G9007" t="s">
        <v>33</v>
      </c>
      <c r="H9007" t="s">
        <v>13</v>
      </c>
      <c r="I9007">
        <v>6</v>
      </c>
      <c r="J9007">
        <v>0.54396177999999995</v>
      </c>
      <c r="K9007">
        <v>0.54915833999999997</v>
      </c>
      <c r="L9007">
        <v>-5.1965600000000002E-3</v>
      </c>
      <c r="M9007">
        <v>-9.5531699999999997E-3</v>
      </c>
      <c r="N9007">
        <v>44.577105000000003</v>
      </c>
      <c r="O9007">
        <v>48.933494000000003</v>
      </c>
      <c r="P9007">
        <v>2.85075E-3</v>
      </c>
      <c r="Q9007">
        <v>-9.8856199999999995E-3</v>
      </c>
      <c r="R9007">
        <v>-8.8499400000000006E-3</v>
      </c>
      <c r="S9007">
        <v>-6.6914899999999996E-3</v>
      </c>
      <c r="T9007">
        <v>-5.1965600000000002E-3</v>
      </c>
      <c r="U9007">
        <v>-3.7016200000000001E-3</v>
      </c>
      <c r="V9007">
        <v>-1.5431799999999999E-3</v>
      </c>
      <c r="W9007">
        <v>-5.0750000000000003E-4</v>
      </c>
    </row>
    <row r="9008" spans="1:23" x14ac:dyDescent="0.2">
      <c r="A9008" t="s">
        <v>4586</v>
      </c>
      <c r="B9008" t="s">
        <v>67</v>
      </c>
      <c r="C9008" t="s">
        <v>58</v>
      </c>
      <c r="D9008" t="s">
        <v>25</v>
      </c>
      <c r="E9008" t="s">
        <v>65</v>
      </c>
      <c r="F9008" t="s">
        <v>63</v>
      </c>
      <c r="G9008" t="s">
        <v>33</v>
      </c>
      <c r="H9008" t="s">
        <v>14</v>
      </c>
      <c r="I9008">
        <v>7</v>
      </c>
      <c r="J9008">
        <v>0.62907168000000002</v>
      </c>
      <c r="K9008">
        <v>0.63449303999999995</v>
      </c>
      <c r="L9008">
        <v>-5.4213600000000001E-3</v>
      </c>
      <c r="M9008">
        <v>-8.6180300000000005E-3</v>
      </c>
      <c r="N9008">
        <v>43.624800999999998</v>
      </c>
      <c r="O9008">
        <v>48.933494000000003</v>
      </c>
      <c r="P9008">
        <v>3.2520100000000001E-3</v>
      </c>
      <c r="Q9008">
        <v>-1.0770450000000001E-2</v>
      </c>
      <c r="R9008">
        <v>-9.5889800000000004E-3</v>
      </c>
      <c r="S9008">
        <v>-7.1267199999999996E-3</v>
      </c>
      <c r="T9008">
        <v>-5.4213600000000001E-3</v>
      </c>
      <c r="U9008">
        <v>-3.7160000000000001E-3</v>
      </c>
      <c r="V9008">
        <v>-1.2537399999999999E-3</v>
      </c>
      <c r="W9008">
        <v>-7.2269999999999998E-5</v>
      </c>
    </row>
    <row r="9009" spans="1:25" x14ac:dyDescent="0.2">
      <c r="A9009" t="s">
        <v>4587</v>
      </c>
      <c r="B9009" t="s">
        <v>67</v>
      </c>
      <c r="C9009" t="s">
        <v>58</v>
      </c>
      <c r="D9009" t="s">
        <v>25</v>
      </c>
      <c r="E9009" t="s">
        <v>65</v>
      </c>
      <c r="F9009" t="s">
        <v>63</v>
      </c>
      <c r="G9009" t="s">
        <v>33</v>
      </c>
      <c r="H9009" t="s">
        <v>14</v>
      </c>
      <c r="I9009">
        <v>8</v>
      </c>
      <c r="J9009">
        <v>0.67240917</v>
      </c>
      <c r="K9009">
        <v>0.67509664999999996</v>
      </c>
      <c r="L9009">
        <v>-2.6874799999999999E-3</v>
      </c>
      <c r="M9009">
        <v>-3.9967900000000001E-3</v>
      </c>
      <c r="N9009">
        <v>43.195542000000003</v>
      </c>
      <c r="O9009">
        <v>48.933494000000003</v>
      </c>
      <c r="P9009">
        <v>2.9161E-3</v>
      </c>
      <c r="Q9009">
        <v>-7.48403E-3</v>
      </c>
      <c r="R9009">
        <v>-6.4245999999999999E-3</v>
      </c>
      <c r="S9009">
        <v>-4.2166800000000004E-3</v>
      </c>
      <c r="T9009">
        <v>-2.6874799999999999E-3</v>
      </c>
      <c r="U9009">
        <v>-1.1582700000000001E-3</v>
      </c>
      <c r="V9009">
        <v>1.0496500000000001E-3</v>
      </c>
      <c r="W9009">
        <v>2.1090800000000002E-3</v>
      </c>
    </row>
    <row r="9010" spans="1:25" x14ac:dyDescent="0.2">
      <c r="A9010" t="s">
        <v>4588</v>
      </c>
      <c r="B9010" t="s">
        <v>67</v>
      </c>
      <c r="C9010" t="s">
        <v>58</v>
      </c>
      <c r="D9010" t="s">
        <v>25</v>
      </c>
      <c r="E9010" t="s">
        <v>65</v>
      </c>
      <c r="F9010" t="s">
        <v>63</v>
      </c>
      <c r="G9010" t="s">
        <v>33</v>
      </c>
      <c r="H9010" t="s">
        <v>14</v>
      </c>
      <c r="I9010">
        <v>9</v>
      </c>
      <c r="J9010">
        <v>0.66733589999999998</v>
      </c>
      <c r="K9010">
        <v>0.66842981999999995</v>
      </c>
      <c r="L9010">
        <v>-1.09392E-3</v>
      </c>
      <c r="M9010">
        <v>-1.6392399999999999E-3</v>
      </c>
      <c r="N9010">
        <v>44.578443999999998</v>
      </c>
      <c r="O9010">
        <v>48.933494000000003</v>
      </c>
      <c r="P9010">
        <v>2.48102E-3</v>
      </c>
      <c r="Q9010">
        <v>-5.17484E-3</v>
      </c>
      <c r="R9010">
        <v>-4.2734799999999996E-3</v>
      </c>
      <c r="S9010">
        <v>-2.3949700000000002E-3</v>
      </c>
      <c r="T9010">
        <v>-1.09392E-3</v>
      </c>
      <c r="U9010">
        <v>2.0712000000000001E-4</v>
      </c>
      <c r="V9010">
        <v>2.0856300000000002E-3</v>
      </c>
      <c r="W9010" s="1">
        <v>2.9869900000000001E-3</v>
      </c>
      <c r="Y9010" s="1"/>
    </row>
    <row r="9011" spans="1:25" x14ac:dyDescent="0.2">
      <c r="A9011" t="s">
        <v>4589</v>
      </c>
      <c r="B9011" t="s">
        <v>67</v>
      </c>
      <c r="C9011" t="s">
        <v>58</v>
      </c>
      <c r="D9011" t="s">
        <v>25</v>
      </c>
      <c r="E9011" t="s">
        <v>65</v>
      </c>
      <c r="F9011" t="s">
        <v>63</v>
      </c>
      <c r="G9011" t="s">
        <v>33</v>
      </c>
      <c r="H9011" t="s">
        <v>14</v>
      </c>
      <c r="I9011">
        <v>10</v>
      </c>
      <c r="J9011">
        <v>0.64725175999999995</v>
      </c>
      <c r="K9011">
        <v>0.64827975999999998</v>
      </c>
      <c r="L9011">
        <v>-1.0280000000000001E-3</v>
      </c>
      <c r="M9011">
        <v>-1.58826E-3</v>
      </c>
      <c r="N9011">
        <v>47.696702000000002</v>
      </c>
      <c r="O9011">
        <v>48.933494000000003</v>
      </c>
      <c r="P9011">
        <v>2.3248700000000001E-3</v>
      </c>
      <c r="Q9011">
        <v>-4.85207E-3</v>
      </c>
      <c r="R9011">
        <v>-4.0074400000000001E-3</v>
      </c>
      <c r="S9011">
        <v>-2.2471600000000002E-3</v>
      </c>
      <c r="T9011">
        <v>-1.0280000000000001E-3</v>
      </c>
      <c r="U9011">
        <v>1.9116000000000001E-4</v>
      </c>
      <c r="V9011">
        <v>1.9514300000000001E-3</v>
      </c>
      <c r="W9011">
        <v>2.79606E-3</v>
      </c>
    </row>
    <row r="9012" spans="1:25" x14ac:dyDescent="0.2">
      <c r="A9012" t="s">
        <v>4590</v>
      </c>
      <c r="B9012" t="s">
        <v>67</v>
      </c>
      <c r="C9012" t="s">
        <v>58</v>
      </c>
      <c r="D9012" t="s">
        <v>25</v>
      </c>
      <c r="E9012" t="s">
        <v>65</v>
      </c>
      <c r="F9012" t="s">
        <v>63</v>
      </c>
      <c r="G9012" t="s">
        <v>33</v>
      </c>
      <c r="H9012" t="s">
        <v>14</v>
      </c>
      <c r="I9012">
        <v>11</v>
      </c>
      <c r="J9012">
        <v>0.62696505999999996</v>
      </c>
      <c r="K9012">
        <v>0.62471418999999995</v>
      </c>
      <c r="L9012">
        <v>2.2508699999999999E-3</v>
      </c>
      <c r="M9012">
        <v>3.5901000000000001E-3</v>
      </c>
      <c r="N9012">
        <v>49.519786000000003</v>
      </c>
      <c r="O9012">
        <v>48.933494000000003</v>
      </c>
      <c r="P9012">
        <v>1.96167E-3</v>
      </c>
      <c r="Q9012">
        <v>-9.7579000000000003E-4</v>
      </c>
      <c r="R9012">
        <v>-2.6310999999999999E-4</v>
      </c>
      <c r="S9012">
        <v>1.2221700000000001E-3</v>
      </c>
      <c r="T9012">
        <v>2.2508699999999999E-3</v>
      </c>
      <c r="U9012">
        <v>3.2795699999999999E-3</v>
      </c>
      <c r="V9012">
        <v>4.7648500000000002E-3</v>
      </c>
      <c r="W9012">
        <v>5.4775300000000004E-3</v>
      </c>
    </row>
    <row r="9013" spans="1:25" x14ac:dyDescent="0.2">
      <c r="A9013" t="s">
        <v>4591</v>
      </c>
      <c r="B9013" t="s">
        <v>67</v>
      </c>
      <c r="C9013" t="s">
        <v>58</v>
      </c>
      <c r="D9013" t="s">
        <v>25</v>
      </c>
      <c r="E9013" t="s">
        <v>65</v>
      </c>
      <c r="F9013" t="s">
        <v>63</v>
      </c>
      <c r="G9013" t="s">
        <v>33</v>
      </c>
      <c r="H9013" t="s">
        <v>14</v>
      </c>
      <c r="I9013">
        <v>12</v>
      </c>
      <c r="J9013">
        <v>0.60734871999999995</v>
      </c>
      <c r="K9013">
        <v>0.60565975999999999</v>
      </c>
      <c r="L9013">
        <v>1.6889699999999999E-3</v>
      </c>
      <c r="M9013">
        <v>2.7808799999999999E-3</v>
      </c>
      <c r="N9013">
        <v>51.997582999999999</v>
      </c>
      <c r="O9013">
        <v>48.933494000000003</v>
      </c>
      <c r="P9013">
        <v>1.9610000000000001E-3</v>
      </c>
      <c r="Q9013">
        <v>-1.5365999999999999E-3</v>
      </c>
      <c r="R9013">
        <v>-8.2416E-4</v>
      </c>
      <c r="S9013">
        <v>6.6060999999999995E-4</v>
      </c>
      <c r="T9013">
        <v>1.6889699999999999E-3</v>
      </c>
      <c r="U9013">
        <v>2.7173200000000001E-3</v>
      </c>
      <c r="V9013">
        <v>4.2021000000000003E-3</v>
      </c>
      <c r="W9013">
        <v>4.9145300000000003E-3</v>
      </c>
    </row>
    <row r="9014" spans="1:25" x14ac:dyDescent="0.2">
      <c r="A9014" t="s">
        <v>4592</v>
      </c>
      <c r="B9014" t="s">
        <v>67</v>
      </c>
      <c r="C9014" t="s">
        <v>58</v>
      </c>
      <c r="D9014" t="s">
        <v>25</v>
      </c>
      <c r="E9014" t="s">
        <v>65</v>
      </c>
      <c r="F9014" t="s">
        <v>63</v>
      </c>
      <c r="G9014" t="s">
        <v>33</v>
      </c>
      <c r="H9014" t="s">
        <v>14</v>
      </c>
      <c r="I9014">
        <v>13</v>
      </c>
      <c r="J9014">
        <v>0.58555040999999997</v>
      </c>
      <c r="K9014">
        <v>0.58408415999999996</v>
      </c>
      <c r="L9014">
        <v>1.4662399999999999E-3</v>
      </c>
      <c r="M9014">
        <v>2.5040399999999999E-3</v>
      </c>
      <c r="N9014">
        <v>52.729736000000003</v>
      </c>
      <c r="O9014">
        <v>48.933494000000003</v>
      </c>
      <c r="P9014">
        <v>2.3939E-3</v>
      </c>
      <c r="Q9014">
        <v>-2.4713700000000001E-3</v>
      </c>
      <c r="R9014">
        <v>-1.60166E-3</v>
      </c>
      <c r="S9014">
        <v>2.1087999999999999E-4</v>
      </c>
      <c r="T9014">
        <v>1.4662399999999999E-3</v>
      </c>
      <c r="U9014">
        <v>2.7215999999999998E-3</v>
      </c>
      <c r="V9014">
        <v>4.5341499999999998E-3</v>
      </c>
      <c r="W9014">
        <v>5.40385E-3</v>
      </c>
    </row>
    <row r="9015" spans="1:25" x14ac:dyDescent="0.2">
      <c r="A9015" t="s">
        <v>4593</v>
      </c>
      <c r="B9015" t="s">
        <v>67</v>
      </c>
      <c r="C9015" t="s">
        <v>58</v>
      </c>
      <c r="D9015" t="s">
        <v>25</v>
      </c>
      <c r="E9015" t="s">
        <v>65</v>
      </c>
      <c r="F9015" t="s">
        <v>63</v>
      </c>
      <c r="G9015" t="s">
        <v>33</v>
      </c>
      <c r="H9015" t="s">
        <v>14</v>
      </c>
      <c r="I9015">
        <v>14</v>
      </c>
      <c r="J9015">
        <v>0.56133005999999996</v>
      </c>
      <c r="K9015">
        <v>0.55960354999999995</v>
      </c>
      <c r="L9015">
        <v>1.7265099999999999E-3</v>
      </c>
      <c r="M9015">
        <v>3.0757499999999999E-3</v>
      </c>
      <c r="N9015">
        <v>54.576430000000002</v>
      </c>
      <c r="O9015">
        <v>48.933494000000003</v>
      </c>
      <c r="P9015">
        <v>2.68447E-3</v>
      </c>
      <c r="Q9015">
        <v>-2.6890400000000002E-3</v>
      </c>
      <c r="R9015">
        <v>-1.7137700000000001E-3</v>
      </c>
      <c r="S9015">
        <v>3.1878000000000001E-4</v>
      </c>
      <c r="T9015">
        <v>1.7265099999999999E-3</v>
      </c>
      <c r="U9015">
        <v>3.1342499999999999E-3</v>
      </c>
      <c r="V9015">
        <v>5.1667900000000001E-3</v>
      </c>
      <c r="W9015">
        <v>6.1420700000000003E-3</v>
      </c>
    </row>
    <row r="9016" spans="1:25" x14ac:dyDescent="0.2">
      <c r="A9016" t="s">
        <v>4594</v>
      </c>
      <c r="B9016" t="s">
        <v>67</v>
      </c>
      <c r="C9016" t="s">
        <v>58</v>
      </c>
      <c r="D9016" t="s">
        <v>25</v>
      </c>
      <c r="E9016" t="s">
        <v>65</v>
      </c>
      <c r="F9016" t="s">
        <v>63</v>
      </c>
      <c r="G9016" t="s">
        <v>33</v>
      </c>
      <c r="H9016" t="s">
        <v>14</v>
      </c>
      <c r="I9016">
        <v>15</v>
      </c>
      <c r="J9016">
        <v>0.54772085000000004</v>
      </c>
      <c r="K9016">
        <v>0.54378075999999997</v>
      </c>
      <c r="L9016">
        <v>3.9400900000000003E-3</v>
      </c>
      <c r="M9016">
        <v>7.1936099999999996E-3</v>
      </c>
      <c r="N9016">
        <v>54.348013000000002</v>
      </c>
      <c r="O9016">
        <v>48.933494000000003</v>
      </c>
      <c r="P9016">
        <v>2.51351E-3</v>
      </c>
      <c r="Q9016">
        <v>-1.9426999999999999E-4</v>
      </c>
      <c r="R9016">
        <v>7.1889000000000002E-4</v>
      </c>
      <c r="S9016">
        <v>2.6220000000000002E-3</v>
      </c>
      <c r="T9016">
        <v>3.9400900000000003E-3</v>
      </c>
      <c r="U9016">
        <v>5.2581800000000003E-3</v>
      </c>
      <c r="V9016">
        <v>7.1612899999999998E-3</v>
      </c>
      <c r="W9016">
        <v>8.0744500000000004E-3</v>
      </c>
    </row>
    <row r="9017" spans="1:25" x14ac:dyDescent="0.2">
      <c r="A9017" t="s">
        <v>4595</v>
      </c>
      <c r="B9017" t="s">
        <v>67</v>
      </c>
      <c r="C9017" t="s">
        <v>58</v>
      </c>
      <c r="D9017" t="s">
        <v>25</v>
      </c>
      <c r="E9017" t="s">
        <v>65</v>
      </c>
      <c r="F9017" t="s">
        <v>63</v>
      </c>
      <c r="G9017" t="s">
        <v>33</v>
      </c>
      <c r="H9017" t="s">
        <v>14</v>
      </c>
      <c r="I9017">
        <v>16</v>
      </c>
      <c r="J9017">
        <v>0.56449539999999998</v>
      </c>
      <c r="K9017">
        <v>0.55792423999999996</v>
      </c>
      <c r="L9017">
        <v>6.5711600000000004E-3</v>
      </c>
      <c r="M9017">
        <v>1.164077E-2</v>
      </c>
      <c r="N9017">
        <v>55.190050999999997</v>
      </c>
      <c r="O9017">
        <v>48.933494000000003</v>
      </c>
      <c r="P9017">
        <v>2.38039E-3</v>
      </c>
      <c r="Q9017">
        <v>2.6557600000000001E-3</v>
      </c>
      <c r="R9017">
        <v>3.5205599999999998E-3</v>
      </c>
      <c r="S9017">
        <v>5.3228800000000003E-3</v>
      </c>
      <c r="T9017">
        <v>6.5711600000000004E-3</v>
      </c>
      <c r="U9017">
        <v>7.8194400000000004E-3</v>
      </c>
      <c r="V9017">
        <v>9.6217500000000001E-3</v>
      </c>
      <c r="W9017">
        <v>1.0486560000000001E-2</v>
      </c>
    </row>
    <row r="9018" spans="1:25" x14ac:dyDescent="0.2">
      <c r="A9018" t="s">
        <v>4596</v>
      </c>
      <c r="B9018" t="s">
        <v>67</v>
      </c>
      <c r="C9018" t="s">
        <v>58</v>
      </c>
      <c r="D9018" t="s">
        <v>25</v>
      </c>
      <c r="E9018" t="s">
        <v>65</v>
      </c>
      <c r="F9018" t="s">
        <v>63</v>
      </c>
      <c r="G9018" t="s">
        <v>33</v>
      </c>
      <c r="H9018" t="s">
        <v>15</v>
      </c>
      <c r="I9018">
        <v>17</v>
      </c>
      <c r="J9018">
        <v>0.66870114999999997</v>
      </c>
      <c r="K9018">
        <v>0.66032002999999995</v>
      </c>
      <c r="L9018">
        <v>8.3811200000000006E-3</v>
      </c>
      <c r="M9018">
        <v>1.253343E-2</v>
      </c>
      <c r="N9018">
        <v>54.292876999999997</v>
      </c>
      <c r="O9018">
        <v>48.933494000000003</v>
      </c>
      <c r="P9018">
        <v>2.2491799999999999E-3</v>
      </c>
      <c r="Q9018">
        <v>4.6815499999999996E-3</v>
      </c>
      <c r="R9018">
        <v>5.4986799999999997E-3</v>
      </c>
      <c r="S9018">
        <v>7.2016500000000004E-3</v>
      </c>
      <c r="T9018">
        <v>8.3811200000000006E-3</v>
      </c>
      <c r="U9018">
        <v>9.5605900000000008E-3</v>
      </c>
      <c r="V9018">
        <v>1.1263560000000001E-2</v>
      </c>
      <c r="W9018">
        <v>1.208069E-2</v>
      </c>
    </row>
    <row r="9019" spans="1:25" x14ac:dyDescent="0.2">
      <c r="A9019" t="s">
        <v>4597</v>
      </c>
      <c r="B9019" t="s">
        <v>67</v>
      </c>
      <c r="C9019" t="s">
        <v>58</v>
      </c>
      <c r="D9019" t="s">
        <v>25</v>
      </c>
      <c r="E9019" t="s">
        <v>65</v>
      </c>
      <c r="F9019" t="s">
        <v>63</v>
      </c>
      <c r="G9019" t="s">
        <v>33</v>
      </c>
      <c r="H9019" t="s">
        <v>15</v>
      </c>
      <c r="I9019">
        <v>18</v>
      </c>
      <c r="J9019">
        <v>0.89715615999999998</v>
      </c>
      <c r="K9019">
        <v>0.88935056000000001</v>
      </c>
      <c r="L9019">
        <v>7.8056000000000002E-3</v>
      </c>
      <c r="M9019">
        <v>8.7003800000000006E-3</v>
      </c>
      <c r="N9019">
        <v>52.006276</v>
      </c>
      <c r="O9019">
        <v>48.933494000000003</v>
      </c>
      <c r="P9019">
        <v>2.1461499999999999E-3</v>
      </c>
      <c r="Q9019">
        <v>4.2754999999999998E-3</v>
      </c>
      <c r="R9019">
        <v>5.0552000000000001E-3</v>
      </c>
      <c r="S9019">
        <v>6.6801600000000001E-3</v>
      </c>
      <c r="T9019">
        <v>7.8056000000000002E-3</v>
      </c>
      <c r="U9019">
        <v>8.9310399999999995E-3</v>
      </c>
      <c r="V9019">
        <v>1.0555989999999999E-2</v>
      </c>
      <c r="W9019">
        <v>1.1335690000000001E-2</v>
      </c>
    </row>
    <row r="9020" spans="1:25" x14ac:dyDescent="0.2">
      <c r="A9020" t="s">
        <v>4598</v>
      </c>
      <c r="B9020" t="s">
        <v>67</v>
      </c>
      <c r="C9020" t="s">
        <v>58</v>
      </c>
      <c r="D9020" t="s">
        <v>25</v>
      </c>
      <c r="E9020" t="s">
        <v>65</v>
      </c>
      <c r="F9020" t="s">
        <v>63</v>
      </c>
      <c r="G9020" t="s">
        <v>33</v>
      </c>
      <c r="H9020" t="s">
        <v>15</v>
      </c>
      <c r="I9020">
        <v>19</v>
      </c>
      <c r="J9020">
        <v>0.97463997000000002</v>
      </c>
      <c r="K9020">
        <v>0.97279956000000001</v>
      </c>
      <c r="L9020">
        <v>1.8404199999999999E-3</v>
      </c>
      <c r="M9020">
        <v>1.8883000000000001E-3</v>
      </c>
      <c r="N9020">
        <v>49.095917</v>
      </c>
      <c r="O9020">
        <v>48.933494000000003</v>
      </c>
      <c r="P9020">
        <v>2.6698500000000001E-3</v>
      </c>
      <c r="Q9020">
        <v>-2.5510900000000002E-3</v>
      </c>
      <c r="R9020">
        <v>-1.58113E-3</v>
      </c>
      <c r="S9020">
        <v>4.4035E-4</v>
      </c>
      <c r="T9020">
        <v>1.8404199999999999E-3</v>
      </c>
      <c r="U9020">
        <v>3.24048E-3</v>
      </c>
      <c r="V9020">
        <v>5.2619600000000004E-3</v>
      </c>
      <c r="W9020">
        <v>6.2319200000000002E-3</v>
      </c>
    </row>
    <row r="9021" spans="1:25" x14ac:dyDescent="0.2">
      <c r="A9021" t="s">
        <v>4599</v>
      </c>
      <c r="B9021" t="s">
        <v>67</v>
      </c>
      <c r="C9021" t="s">
        <v>58</v>
      </c>
      <c r="D9021" t="s">
        <v>25</v>
      </c>
      <c r="E9021" t="s">
        <v>65</v>
      </c>
      <c r="F9021" t="s">
        <v>63</v>
      </c>
      <c r="G9021" t="s">
        <v>33</v>
      </c>
      <c r="H9021" t="s">
        <v>15</v>
      </c>
      <c r="I9021">
        <v>20</v>
      </c>
      <c r="J9021">
        <v>0.96372460000000004</v>
      </c>
      <c r="K9021">
        <v>0.95954181000000005</v>
      </c>
      <c r="L9021">
        <v>4.1827899999999996E-3</v>
      </c>
      <c r="M9021">
        <v>4.3402299999999996E-3</v>
      </c>
      <c r="N9021">
        <v>46.807903000000003</v>
      </c>
      <c r="O9021">
        <v>48.933494000000003</v>
      </c>
      <c r="P9021">
        <v>2.3189500000000002E-3</v>
      </c>
      <c r="Q9021">
        <v>3.6845999999999998E-4</v>
      </c>
      <c r="R9021">
        <v>1.21094E-3</v>
      </c>
      <c r="S9021">
        <v>2.9667299999999999E-3</v>
      </c>
      <c r="T9021">
        <v>4.1827899999999996E-3</v>
      </c>
      <c r="U9021">
        <v>5.3988500000000002E-3</v>
      </c>
      <c r="V9021">
        <v>7.1546500000000002E-3</v>
      </c>
      <c r="W9021">
        <v>7.9971299999999999E-3</v>
      </c>
    </row>
    <row r="9022" spans="1:25" x14ac:dyDescent="0.2">
      <c r="A9022" t="s">
        <v>4600</v>
      </c>
      <c r="B9022" t="s">
        <v>67</v>
      </c>
      <c r="C9022" t="s">
        <v>58</v>
      </c>
      <c r="D9022" t="s">
        <v>25</v>
      </c>
      <c r="E9022" t="s">
        <v>65</v>
      </c>
      <c r="F9022" t="s">
        <v>63</v>
      </c>
      <c r="G9022" t="s">
        <v>33</v>
      </c>
      <c r="H9022" t="s">
        <v>15</v>
      </c>
      <c r="I9022">
        <v>21</v>
      </c>
      <c r="J9022">
        <v>0.93250767999999995</v>
      </c>
      <c r="K9022">
        <v>0.93140920999999999</v>
      </c>
      <c r="L9022">
        <v>1.0984600000000001E-3</v>
      </c>
      <c r="M9022">
        <v>1.17796E-3</v>
      </c>
      <c r="N9022">
        <v>45.014592</v>
      </c>
      <c r="O9022">
        <v>48.933494000000003</v>
      </c>
      <c r="P9022">
        <v>1.9776699999999999E-3</v>
      </c>
      <c r="Q9022">
        <v>-2.15452E-3</v>
      </c>
      <c r="R9022">
        <v>-1.43603E-3</v>
      </c>
      <c r="S9022">
        <v>6.1370000000000004E-5</v>
      </c>
      <c r="T9022">
        <v>1.0984600000000001E-3</v>
      </c>
      <c r="U9022" s="1">
        <v>2.1355499999999999E-3</v>
      </c>
      <c r="V9022">
        <v>3.6329499999999998E-3</v>
      </c>
      <c r="W9022" s="1">
        <v>4.3514399999999998E-3</v>
      </c>
    </row>
    <row r="9023" spans="1:25" x14ac:dyDescent="0.2">
      <c r="A9023" t="s">
        <v>4601</v>
      </c>
      <c r="B9023" t="s">
        <v>67</v>
      </c>
      <c r="C9023" t="s">
        <v>58</v>
      </c>
      <c r="D9023" t="s">
        <v>25</v>
      </c>
      <c r="E9023" t="s">
        <v>65</v>
      </c>
      <c r="F9023" t="s">
        <v>63</v>
      </c>
      <c r="G9023" t="s">
        <v>33</v>
      </c>
      <c r="H9023" t="s">
        <v>14</v>
      </c>
      <c r="I9023">
        <v>22</v>
      </c>
      <c r="J9023">
        <v>0.86350254000000004</v>
      </c>
      <c r="K9023">
        <v>0.86718187000000002</v>
      </c>
      <c r="L9023">
        <v>-3.6793199999999998E-3</v>
      </c>
      <c r="M9023">
        <v>-4.2609299999999996E-3</v>
      </c>
      <c r="N9023">
        <v>44.089181000000004</v>
      </c>
      <c r="O9023">
        <v>48.933494000000003</v>
      </c>
      <c r="P9023">
        <v>2.9975399999999999E-3</v>
      </c>
      <c r="Q9023">
        <v>-8.6098500000000005E-3</v>
      </c>
      <c r="R9023">
        <v>-7.52083E-3</v>
      </c>
      <c r="S9023">
        <v>-5.2512399999999999E-3</v>
      </c>
      <c r="T9023">
        <v>-3.6793199999999998E-3</v>
      </c>
      <c r="U9023">
        <v>-2.1074100000000001E-3</v>
      </c>
      <c r="V9023">
        <v>1.6218E-4</v>
      </c>
      <c r="W9023">
        <v>1.2512000000000001E-3</v>
      </c>
    </row>
    <row r="9024" spans="1:25" x14ac:dyDescent="0.2">
      <c r="A9024" t="s">
        <v>4602</v>
      </c>
      <c r="B9024" t="s">
        <v>67</v>
      </c>
      <c r="C9024" t="s">
        <v>58</v>
      </c>
      <c r="D9024" t="s">
        <v>25</v>
      </c>
      <c r="E9024" t="s">
        <v>65</v>
      </c>
      <c r="F9024" t="s">
        <v>63</v>
      </c>
      <c r="G9024" t="s">
        <v>33</v>
      </c>
      <c r="H9024" t="s">
        <v>14</v>
      </c>
      <c r="I9024">
        <v>23</v>
      </c>
      <c r="J9024">
        <v>0.75271427999999996</v>
      </c>
      <c r="K9024">
        <v>0.75804658999999996</v>
      </c>
      <c r="L9024">
        <v>-5.3323099999999998E-3</v>
      </c>
      <c r="M9024">
        <v>-7.0841000000000003E-3</v>
      </c>
      <c r="N9024">
        <v>42.080697999999998</v>
      </c>
      <c r="O9024">
        <v>48.933494000000003</v>
      </c>
      <c r="P9024">
        <v>2.6624800000000001E-3</v>
      </c>
      <c r="Q9024">
        <v>-9.7116900000000003E-3</v>
      </c>
      <c r="R9024">
        <v>-8.7444099999999993E-3</v>
      </c>
      <c r="S9024">
        <v>-6.72851E-3</v>
      </c>
      <c r="T9024">
        <v>-5.3323099999999998E-3</v>
      </c>
      <c r="U9024">
        <v>-3.9360999999999997E-3</v>
      </c>
      <c r="V9024">
        <v>-1.9201999999999999E-3</v>
      </c>
      <c r="W9024">
        <v>-9.5292E-4</v>
      </c>
    </row>
    <row r="9025" spans="1:23" x14ac:dyDescent="0.2">
      <c r="A9025" t="s">
        <v>4603</v>
      </c>
      <c r="B9025" t="s">
        <v>67</v>
      </c>
      <c r="C9025" t="s">
        <v>58</v>
      </c>
      <c r="D9025" t="s">
        <v>25</v>
      </c>
      <c r="E9025" t="s">
        <v>65</v>
      </c>
      <c r="F9025" t="s">
        <v>63</v>
      </c>
      <c r="G9025" t="s">
        <v>33</v>
      </c>
      <c r="H9025" t="s">
        <v>14</v>
      </c>
      <c r="I9025">
        <v>24</v>
      </c>
      <c r="J9025">
        <v>0.63750532999999998</v>
      </c>
      <c r="K9025">
        <v>0.64472753000000005</v>
      </c>
      <c r="L9025">
        <v>-7.2221999999999998E-3</v>
      </c>
      <c r="M9025">
        <v>-1.132885E-2</v>
      </c>
      <c r="N9025">
        <v>41.626021000000001</v>
      </c>
      <c r="O9025">
        <v>48.933494000000003</v>
      </c>
      <c r="P9025">
        <v>2.3557000000000001E-3</v>
      </c>
      <c r="Q9025">
        <v>-1.1096979999999999E-2</v>
      </c>
      <c r="R9025">
        <v>-1.0241149999999999E-2</v>
      </c>
      <c r="S9025">
        <v>-8.4575299999999996E-3</v>
      </c>
      <c r="T9025">
        <v>-7.2221999999999998E-3</v>
      </c>
      <c r="U9025">
        <v>-5.98687E-3</v>
      </c>
      <c r="V9025">
        <v>-4.2032500000000004E-3</v>
      </c>
      <c r="W9025">
        <v>-3.3474199999999998E-3</v>
      </c>
    </row>
    <row r="9026" spans="1:23" x14ac:dyDescent="0.2">
      <c r="A9026" t="s">
        <v>10194</v>
      </c>
      <c r="B9026" t="s">
        <v>67</v>
      </c>
      <c r="C9026" t="s">
        <v>58</v>
      </c>
      <c r="D9026" t="s">
        <v>25</v>
      </c>
      <c r="E9026" t="s">
        <v>5652</v>
      </c>
      <c r="F9026" t="s">
        <v>64</v>
      </c>
      <c r="G9026" t="s">
        <v>33</v>
      </c>
      <c r="H9026" t="s">
        <v>14</v>
      </c>
      <c r="I9026">
        <v>1</v>
      </c>
      <c r="J9026">
        <v>0.53587214999999999</v>
      </c>
      <c r="K9026">
        <v>0.53977235999999995</v>
      </c>
      <c r="L9026">
        <v>-3.9002099999999999E-3</v>
      </c>
      <c r="M9026">
        <v>-7.2782599999999999E-3</v>
      </c>
      <c r="N9026">
        <v>48.156429000000003</v>
      </c>
      <c r="O9026">
        <v>48.933971999999997</v>
      </c>
      <c r="P9026">
        <v>3.9762900000000004E-3</v>
      </c>
      <c r="Q9026">
        <v>-1.0440629999999999E-2</v>
      </c>
      <c r="R9026">
        <v>-8.9960300000000003E-3</v>
      </c>
      <c r="S9026">
        <v>-5.9853800000000002E-3</v>
      </c>
      <c r="T9026">
        <v>-3.9002099999999999E-3</v>
      </c>
      <c r="U9026">
        <v>-1.8150499999999999E-3</v>
      </c>
      <c r="V9026">
        <v>1.1956E-3</v>
      </c>
      <c r="W9026">
        <v>2.6402000000000001E-3</v>
      </c>
    </row>
    <row r="9027" spans="1:23" x14ac:dyDescent="0.2">
      <c r="A9027" t="s">
        <v>10195</v>
      </c>
      <c r="B9027" t="s">
        <v>67</v>
      </c>
      <c r="C9027" t="s">
        <v>58</v>
      </c>
      <c r="D9027" t="s">
        <v>25</v>
      </c>
      <c r="E9027" t="s">
        <v>5652</v>
      </c>
      <c r="F9027" t="s">
        <v>64</v>
      </c>
      <c r="G9027" t="s">
        <v>33</v>
      </c>
      <c r="H9027" t="s">
        <v>14</v>
      </c>
      <c r="I9027">
        <v>2</v>
      </c>
      <c r="J9027">
        <v>0.49124993</v>
      </c>
      <c r="K9027">
        <v>0.49946349000000001</v>
      </c>
      <c r="L9027">
        <v>-8.21356E-3</v>
      </c>
      <c r="M9027">
        <v>-1.6719729999999999E-2</v>
      </c>
      <c r="N9027">
        <v>47.428947000000001</v>
      </c>
      <c r="O9027">
        <v>48.933971999999997</v>
      </c>
      <c r="P9027">
        <v>3.6432600000000002E-3</v>
      </c>
      <c r="Q9027">
        <v>-1.42062E-2</v>
      </c>
      <c r="R9027">
        <v>-1.2882589999999999E-2</v>
      </c>
      <c r="S9027">
        <v>-1.0124090000000001E-2</v>
      </c>
      <c r="T9027">
        <v>-8.21356E-3</v>
      </c>
      <c r="U9027">
        <v>-6.3030400000000002E-3</v>
      </c>
      <c r="V9027">
        <v>-3.5445400000000001E-3</v>
      </c>
      <c r="W9027">
        <v>-2.2209299999999999E-3</v>
      </c>
    </row>
    <row r="9028" spans="1:23" x14ac:dyDescent="0.2">
      <c r="A9028" t="s">
        <v>10196</v>
      </c>
      <c r="B9028" t="s">
        <v>67</v>
      </c>
      <c r="C9028" t="s">
        <v>58</v>
      </c>
      <c r="D9028" t="s">
        <v>25</v>
      </c>
      <c r="E9028" t="s">
        <v>5652</v>
      </c>
      <c r="F9028" t="s">
        <v>64</v>
      </c>
      <c r="G9028" t="s">
        <v>33</v>
      </c>
      <c r="H9028" t="s">
        <v>14</v>
      </c>
      <c r="I9028">
        <v>3</v>
      </c>
      <c r="J9028">
        <v>0.47002148999999999</v>
      </c>
      <c r="K9028">
        <v>0.47707830000000001</v>
      </c>
      <c r="L9028">
        <v>-7.0568100000000002E-3</v>
      </c>
      <c r="M9028">
        <v>-1.5013810000000001E-2</v>
      </c>
      <c r="N9028">
        <v>47.339891999999999</v>
      </c>
      <c r="O9028">
        <v>48.933971999999997</v>
      </c>
      <c r="P9028">
        <v>3.1533400000000001E-3</v>
      </c>
      <c r="Q9028">
        <v>-1.224359E-2</v>
      </c>
      <c r="R9028">
        <v>-1.109798E-2</v>
      </c>
      <c r="S9028">
        <v>-8.71042E-3</v>
      </c>
      <c r="T9028">
        <v>-7.0568100000000002E-3</v>
      </c>
      <c r="U9028">
        <v>-5.4032000000000004E-3</v>
      </c>
      <c r="V9028">
        <v>-3.0156499999999999E-3</v>
      </c>
      <c r="W9028">
        <v>-1.8700399999999999E-3</v>
      </c>
    </row>
    <row r="9029" spans="1:23" x14ac:dyDescent="0.2">
      <c r="A9029" t="s">
        <v>10197</v>
      </c>
      <c r="B9029" t="s">
        <v>67</v>
      </c>
      <c r="C9029" t="s">
        <v>58</v>
      </c>
      <c r="D9029" t="s">
        <v>25</v>
      </c>
      <c r="E9029" t="s">
        <v>5652</v>
      </c>
      <c r="F9029" t="s">
        <v>64</v>
      </c>
      <c r="G9029" t="s">
        <v>33</v>
      </c>
      <c r="H9029" t="s">
        <v>14</v>
      </c>
      <c r="I9029">
        <v>4</v>
      </c>
      <c r="J9029">
        <v>0.46630915000000001</v>
      </c>
      <c r="K9029">
        <v>0.47340178999999999</v>
      </c>
      <c r="L9029">
        <v>-7.0926499999999998E-3</v>
      </c>
      <c r="M9029">
        <v>-1.521018E-2</v>
      </c>
      <c r="N9029">
        <v>46.936369999999997</v>
      </c>
      <c r="O9029">
        <v>48.933971999999997</v>
      </c>
      <c r="P9029">
        <v>3.5086200000000001E-3</v>
      </c>
      <c r="Q9029">
        <v>-1.286381E-2</v>
      </c>
      <c r="R9029">
        <v>-1.158912E-2</v>
      </c>
      <c r="S9029">
        <v>-8.9325700000000008E-3</v>
      </c>
      <c r="T9029">
        <v>-7.0926499999999998E-3</v>
      </c>
      <c r="U9029">
        <v>-5.2527199999999998E-3</v>
      </c>
      <c r="V9029">
        <v>-2.5961700000000001E-3</v>
      </c>
      <c r="W9029">
        <v>-1.3214800000000001E-3</v>
      </c>
    </row>
    <row r="9030" spans="1:23" x14ac:dyDescent="0.2">
      <c r="A9030" t="s">
        <v>10198</v>
      </c>
      <c r="B9030" t="s">
        <v>67</v>
      </c>
      <c r="C9030" t="s">
        <v>58</v>
      </c>
      <c r="D9030" t="s">
        <v>25</v>
      </c>
      <c r="E9030" t="s">
        <v>5652</v>
      </c>
      <c r="F9030" t="s">
        <v>64</v>
      </c>
      <c r="G9030" t="s">
        <v>33</v>
      </c>
      <c r="H9030" t="s">
        <v>14</v>
      </c>
      <c r="I9030">
        <v>5</v>
      </c>
      <c r="J9030">
        <v>0.48646982999999999</v>
      </c>
      <c r="K9030">
        <v>0.49259057000000001</v>
      </c>
      <c r="L9030">
        <v>-6.1207400000000004E-3</v>
      </c>
      <c r="M9030">
        <v>-1.258196E-2</v>
      </c>
      <c r="N9030">
        <v>45.680033999999999</v>
      </c>
      <c r="O9030">
        <v>48.933971999999997</v>
      </c>
      <c r="P9030">
        <v>3.5741900000000001E-3</v>
      </c>
      <c r="Q9030">
        <v>-1.199976E-2</v>
      </c>
      <c r="R9030">
        <v>-1.0701250000000001E-2</v>
      </c>
      <c r="S9030">
        <v>-7.9950500000000001E-3</v>
      </c>
      <c r="T9030">
        <v>-6.1207400000000004E-3</v>
      </c>
      <c r="U9030">
        <v>-4.2464399999999998E-3</v>
      </c>
      <c r="V9030">
        <v>-1.5402300000000001E-3</v>
      </c>
      <c r="W9030">
        <v>-2.4172000000000001E-4</v>
      </c>
    </row>
    <row r="9031" spans="1:23" x14ac:dyDescent="0.2">
      <c r="A9031" t="s">
        <v>10199</v>
      </c>
      <c r="B9031" t="s">
        <v>67</v>
      </c>
      <c r="C9031" t="s">
        <v>58</v>
      </c>
      <c r="D9031" t="s">
        <v>25</v>
      </c>
      <c r="E9031" t="s">
        <v>5652</v>
      </c>
      <c r="F9031" t="s">
        <v>64</v>
      </c>
      <c r="G9031" t="s">
        <v>33</v>
      </c>
      <c r="H9031" t="s">
        <v>14</v>
      </c>
      <c r="I9031">
        <v>6</v>
      </c>
      <c r="J9031">
        <v>0.54367398</v>
      </c>
      <c r="K9031">
        <v>0.54880145000000002</v>
      </c>
      <c r="L9031">
        <v>-5.1274700000000003E-3</v>
      </c>
      <c r="M9031">
        <v>-9.4311499999999993E-3</v>
      </c>
      <c r="N9031">
        <v>44.581477</v>
      </c>
      <c r="O9031">
        <v>48.933971999999997</v>
      </c>
      <c r="P9031">
        <v>3.8907099999999999E-3</v>
      </c>
      <c r="Q9031">
        <v>-1.152712E-2</v>
      </c>
      <c r="R9031">
        <v>-1.011362E-2</v>
      </c>
      <c r="S9031">
        <v>-7.1677599999999996E-3</v>
      </c>
      <c r="T9031">
        <v>-5.1274700000000003E-3</v>
      </c>
      <c r="U9031">
        <v>-3.0871800000000001E-3</v>
      </c>
      <c r="V9031">
        <v>-1.4133E-4</v>
      </c>
      <c r="W9031">
        <v>1.2721799999999999E-3</v>
      </c>
    </row>
    <row r="9032" spans="1:23" x14ac:dyDescent="0.2">
      <c r="A9032" t="s">
        <v>10200</v>
      </c>
      <c r="B9032" t="s">
        <v>67</v>
      </c>
      <c r="C9032" t="s">
        <v>58</v>
      </c>
      <c r="D9032" t="s">
        <v>25</v>
      </c>
      <c r="E9032" t="s">
        <v>5652</v>
      </c>
      <c r="F9032" t="s">
        <v>64</v>
      </c>
      <c r="G9032" t="s">
        <v>33</v>
      </c>
      <c r="H9032" t="s">
        <v>14</v>
      </c>
      <c r="I9032">
        <v>7</v>
      </c>
      <c r="J9032">
        <v>0.63349321999999997</v>
      </c>
      <c r="K9032">
        <v>0.63732250999999995</v>
      </c>
      <c r="L9032">
        <v>-3.8292999999999999E-3</v>
      </c>
      <c r="M9032">
        <v>-6.0447299999999999E-3</v>
      </c>
      <c r="N9032">
        <v>43.623603000000003</v>
      </c>
      <c r="O9032">
        <v>48.933971999999997</v>
      </c>
      <c r="P9032">
        <v>5.0254999999999996E-3</v>
      </c>
      <c r="Q9032">
        <v>-1.209551E-2</v>
      </c>
      <c r="R9032">
        <v>-1.0269739999999999E-2</v>
      </c>
      <c r="S9032">
        <v>-6.4646699999999996E-3</v>
      </c>
      <c r="T9032">
        <v>-3.8292999999999999E-3</v>
      </c>
      <c r="U9032">
        <v>-1.19392E-3</v>
      </c>
      <c r="V9032">
        <v>2.6111400000000001E-3</v>
      </c>
      <c r="W9032">
        <v>4.4369199999999996E-3</v>
      </c>
    </row>
    <row r="9033" spans="1:23" x14ac:dyDescent="0.2">
      <c r="A9033" t="s">
        <v>10201</v>
      </c>
      <c r="B9033" t="s">
        <v>67</v>
      </c>
      <c r="C9033" t="s">
        <v>58</v>
      </c>
      <c r="D9033" t="s">
        <v>25</v>
      </c>
      <c r="E9033" t="s">
        <v>5652</v>
      </c>
      <c r="F9033" t="s">
        <v>64</v>
      </c>
      <c r="G9033" t="s">
        <v>33</v>
      </c>
      <c r="H9033" t="s">
        <v>14</v>
      </c>
      <c r="I9033">
        <v>8</v>
      </c>
      <c r="J9033">
        <v>0.67835135000000002</v>
      </c>
      <c r="K9033">
        <v>0.68793537999999999</v>
      </c>
      <c r="L9033">
        <v>-9.5840300000000003E-3</v>
      </c>
      <c r="M9033">
        <v>-1.4128419999999999E-2</v>
      </c>
      <c r="N9033">
        <v>43.199938000000003</v>
      </c>
      <c r="O9033">
        <v>48.933971999999997</v>
      </c>
      <c r="P9033">
        <v>4.9142700000000001E-3</v>
      </c>
      <c r="Q9033">
        <v>-1.7667289999999999E-2</v>
      </c>
      <c r="R9033">
        <v>-1.5881929999999999E-2</v>
      </c>
      <c r="S9033">
        <v>-1.2161079999999999E-2</v>
      </c>
      <c r="T9033">
        <v>-9.5840300000000003E-3</v>
      </c>
      <c r="U9033">
        <v>-7.0069900000000003E-3</v>
      </c>
      <c r="V9033">
        <v>-3.2861399999999999E-3</v>
      </c>
      <c r="W9033">
        <v>-1.50077E-3</v>
      </c>
    </row>
    <row r="9034" spans="1:23" x14ac:dyDescent="0.2">
      <c r="A9034" t="s">
        <v>10202</v>
      </c>
      <c r="B9034" t="s">
        <v>67</v>
      </c>
      <c r="C9034" t="s">
        <v>58</v>
      </c>
      <c r="D9034" t="s">
        <v>25</v>
      </c>
      <c r="E9034" t="s">
        <v>5652</v>
      </c>
      <c r="F9034" t="s">
        <v>64</v>
      </c>
      <c r="G9034" t="s">
        <v>33</v>
      </c>
      <c r="H9034" t="s">
        <v>14</v>
      </c>
      <c r="I9034">
        <v>9</v>
      </c>
      <c r="J9034">
        <v>0.67340668999999997</v>
      </c>
      <c r="K9034">
        <v>0.68337680000000001</v>
      </c>
      <c r="L9034">
        <v>-9.9701000000000008E-3</v>
      </c>
      <c r="M9034">
        <v>-1.4805469999999999E-2</v>
      </c>
      <c r="N9034">
        <v>44.588040999999997</v>
      </c>
      <c r="O9034">
        <v>48.933971999999997</v>
      </c>
      <c r="P9034">
        <v>3.3421000000000002E-3</v>
      </c>
      <c r="Q9034">
        <v>-1.5467359999999999E-2</v>
      </c>
      <c r="R9034">
        <v>-1.4253170000000001E-2</v>
      </c>
      <c r="S9034">
        <v>-1.1722700000000001E-2</v>
      </c>
      <c r="T9034">
        <v>-9.9701000000000008E-3</v>
      </c>
      <c r="U9034">
        <v>-8.2175000000000008E-3</v>
      </c>
      <c r="V9034">
        <v>-5.68703E-3</v>
      </c>
      <c r="W9034">
        <v>-4.4728399999999996E-3</v>
      </c>
    </row>
    <row r="9035" spans="1:23" x14ac:dyDescent="0.2">
      <c r="A9035" t="s">
        <v>10203</v>
      </c>
      <c r="B9035" t="s">
        <v>67</v>
      </c>
      <c r="C9035" t="s">
        <v>58</v>
      </c>
      <c r="D9035" t="s">
        <v>25</v>
      </c>
      <c r="E9035" t="s">
        <v>5652</v>
      </c>
      <c r="F9035" t="s">
        <v>64</v>
      </c>
      <c r="G9035" t="s">
        <v>33</v>
      </c>
      <c r="H9035" t="s">
        <v>14</v>
      </c>
      <c r="I9035">
        <v>10</v>
      </c>
      <c r="J9035">
        <v>0.65415994</v>
      </c>
      <c r="K9035">
        <v>0.66228251000000005</v>
      </c>
      <c r="L9035">
        <v>-8.1225700000000008E-3</v>
      </c>
      <c r="M9035">
        <v>-1.241679E-2</v>
      </c>
      <c r="N9035">
        <v>47.700865</v>
      </c>
      <c r="O9035">
        <v>48.933971999999997</v>
      </c>
      <c r="P9035">
        <v>3.3001599999999999E-3</v>
      </c>
      <c r="Q9035">
        <v>-1.355085E-2</v>
      </c>
      <c r="R9035">
        <v>-1.2351890000000001E-2</v>
      </c>
      <c r="S9035">
        <v>-9.8531699999999996E-3</v>
      </c>
      <c r="T9035">
        <v>-8.1225700000000008E-3</v>
      </c>
      <c r="U9035">
        <v>-6.3919600000000003E-3</v>
      </c>
      <c r="V9035">
        <v>-3.8932400000000001E-3</v>
      </c>
      <c r="W9035">
        <v>-2.6942799999999999E-3</v>
      </c>
    </row>
    <row r="9036" spans="1:23" x14ac:dyDescent="0.2">
      <c r="A9036" t="s">
        <v>10204</v>
      </c>
      <c r="B9036" t="s">
        <v>67</v>
      </c>
      <c r="C9036" t="s">
        <v>58</v>
      </c>
      <c r="D9036" t="s">
        <v>25</v>
      </c>
      <c r="E9036" t="s">
        <v>5652</v>
      </c>
      <c r="F9036" t="s">
        <v>64</v>
      </c>
      <c r="G9036" t="s">
        <v>33</v>
      </c>
      <c r="H9036" t="s">
        <v>14</v>
      </c>
      <c r="I9036">
        <v>11</v>
      </c>
      <c r="J9036">
        <v>0.63123899000000006</v>
      </c>
      <c r="K9036">
        <v>0.63508388999999998</v>
      </c>
      <c r="L9036">
        <v>-3.8449000000000001E-3</v>
      </c>
      <c r="M9036">
        <v>-6.0910299999999999E-3</v>
      </c>
      <c r="N9036">
        <v>49.524062000000001</v>
      </c>
      <c r="O9036">
        <v>48.933971999999997</v>
      </c>
      <c r="P9036">
        <v>4.2206199999999996E-3</v>
      </c>
      <c r="Q9036">
        <v>-1.07872E-2</v>
      </c>
      <c r="R9036">
        <v>-9.2538399999999993E-3</v>
      </c>
      <c r="S9036">
        <v>-6.0581899999999998E-3</v>
      </c>
      <c r="T9036">
        <v>-3.8449000000000001E-3</v>
      </c>
      <c r="U9036">
        <v>-1.6316E-3</v>
      </c>
      <c r="V9036">
        <v>1.56405E-3</v>
      </c>
      <c r="W9036">
        <v>3.0974100000000001E-3</v>
      </c>
    </row>
    <row r="9037" spans="1:23" x14ac:dyDescent="0.2">
      <c r="A9037" t="s">
        <v>10205</v>
      </c>
      <c r="B9037" t="s">
        <v>67</v>
      </c>
      <c r="C9037" t="s">
        <v>58</v>
      </c>
      <c r="D9037" t="s">
        <v>25</v>
      </c>
      <c r="E9037" t="s">
        <v>5652</v>
      </c>
      <c r="F9037" t="s">
        <v>64</v>
      </c>
      <c r="G9037" t="s">
        <v>33</v>
      </c>
      <c r="H9037" t="s">
        <v>14</v>
      </c>
      <c r="I9037">
        <v>12</v>
      </c>
      <c r="J9037">
        <v>0.60940059999999996</v>
      </c>
      <c r="K9037">
        <v>0.61196214000000004</v>
      </c>
      <c r="L9037">
        <v>-2.5615400000000002E-3</v>
      </c>
      <c r="M9037">
        <v>-4.2033799999999996E-3</v>
      </c>
      <c r="N9037">
        <v>51.990755999999998</v>
      </c>
      <c r="O9037">
        <v>48.933971999999997</v>
      </c>
      <c r="P9037">
        <v>3.9673699999999996E-3</v>
      </c>
      <c r="Q9037">
        <v>-9.0872899999999996E-3</v>
      </c>
      <c r="R9037">
        <v>-7.6459299999999996E-3</v>
      </c>
      <c r="S9037">
        <v>-4.6420300000000001E-3</v>
      </c>
      <c r="T9037">
        <v>-2.5615400000000002E-3</v>
      </c>
      <c r="U9037">
        <v>-4.8105000000000001E-4</v>
      </c>
      <c r="V9037">
        <v>2.5228500000000001E-3</v>
      </c>
      <c r="W9037">
        <v>3.9642000000000002E-3</v>
      </c>
    </row>
    <row r="9038" spans="1:23" x14ac:dyDescent="0.2">
      <c r="A9038" t="s">
        <v>10206</v>
      </c>
      <c r="B9038" t="s">
        <v>67</v>
      </c>
      <c r="C9038" t="s">
        <v>58</v>
      </c>
      <c r="D9038" t="s">
        <v>25</v>
      </c>
      <c r="E9038" t="s">
        <v>5652</v>
      </c>
      <c r="F9038" t="s">
        <v>64</v>
      </c>
      <c r="G9038" t="s">
        <v>33</v>
      </c>
      <c r="H9038" t="s">
        <v>14</v>
      </c>
      <c r="I9038">
        <v>13</v>
      </c>
      <c r="J9038">
        <v>0.58924096999999998</v>
      </c>
      <c r="K9038">
        <v>0.59042689000000004</v>
      </c>
      <c r="L9038">
        <v>-1.18592E-3</v>
      </c>
      <c r="M9038">
        <v>-2.0126200000000001E-3</v>
      </c>
      <c r="N9038">
        <v>52.742834999999999</v>
      </c>
      <c r="O9038">
        <v>48.933971999999997</v>
      </c>
      <c r="P9038">
        <v>3.2179399999999999E-3</v>
      </c>
      <c r="Q9038">
        <v>-6.4789599999999998E-3</v>
      </c>
      <c r="R9038">
        <v>-5.3098700000000004E-3</v>
      </c>
      <c r="S9038">
        <v>-2.8734099999999999E-3</v>
      </c>
      <c r="T9038">
        <v>-1.18592E-3</v>
      </c>
      <c r="U9038">
        <v>5.0157000000000001E-4</v>
      </c>
      <c r="V9038">
        <v>2.9380299999999999E-3</v>
      </c>
      <c r="W9038">
        <v>4.1071099999999998E-3</v>
      </c>
    </row>
    <row r="9039" spans="1:23" x14ac:dyDescent="0.2">
      <c r="A9039" t="s">
        <v>10207</v>
      </c>
      <c r="B9039" t="s">
        <v>67</v>
      </c>
      <c r="C9039" t="s">
        <v>58</v>
      </c>
      <c r="D9039" t="s">
        <v>25</v>
      </c>
      <c r="E9039" t="s">
        <v>5652</v>
      </c>
      <c r="F9039" t="s">
        <v>64</v>
      </c>
      <c r="G9039" t="s">
        <v>33</v>
      </c>
      <c r="H9039" t="s">
        <v>14</v>
      </c>
      <c r="I9039">
        <v>14</v>
      </c>
      <c r="J9039">
        <v>0.56445023000000005</v>
      </c>
      <c r="K9039">
        <v>0.56556828000000003</v>
      </c>
      <c r="L9039">
        <v>-1.11805E-3</v>
      </c>
      <c r="M9039">
        <v>-1.9807800000000001E-3</v>
      </c>
      <c r="N9039">
        <v>54.567799999999998</v>
      </c>
      <c r="O9039">
        <v>48.933971999999997</v>
      </c>
      <c r="P9039">
        <v>3.46817E-3</v>
      </c>
      <c r="Q9039">
        <v>-6.8226800000000002E-3</v>
      </c>
      <c r="R9039">
        <v>-5.5626900000000003E-3</v>
      </c>
      <c r="S9039">
        <v>-2.9367600000000001E-3</v>
      </c>
      <c r="T9039">
        <v>-1.11805E-3</v>
      </c>
      <c r="U9039">
        <v>7.0065999999999998E-4</v>
      </c>
      <c r="V9039">
        <v>3.3265899999999999E-3</v>
      </c>
      <c r="W9039">
        <v>4.5865799999999998E-3</v>
      </c>
    </row>
    <row r="9040" spans="1:23" x14ac:dyDescent="0.2">
      <c r="A9040" t="s">
        <v>10208</v>
      </c>
      <c r="B9040" t="s">
        <v>67</v>
      </c>
      <c r="C9040" t="s">
        <v>58</v>
      </c>
      <c r="D9040" t="s">
        <v>25</v>
      </c>
      <c r="E9040" t="s">
        <v>5652</v>
      </c>
      <c r="F9040" t="s">
        <v>64</v>
      </c>
      <c r="G9040" t="s">
        <v>33</v>
      </c>
      <c r="H9040" t="s">
        <v>14</v>
      </c>
      <c r="I9040">
        <v>15</v>
      </c>
      <c r="J9040">
        <v>0.54936328999999995</v>
      </c>
      <c r="K9040">
        <v>0.54806871000000001</v>
      </c>
      <c r="L9040">
        <v>1.29458E-3</v>
      </c>
      <c r="M9040">
        <v>2.35652E-3</v>
      </c>
      <c r="N9040">
        <v>54.355178000000002</v>
      </c>
      <c r="O9040">
        <v>48.933971999999997</v>
      </c>
      <c r="P9040">
        <v>2.9509499999999999E-3</v>
      </c>
      <c r="Q9040">
        <v>-3.5592900000000001E-3</v>
      </c>
      <c r="R9040">
        <v>-2.4872000000000002E-3</v>
      </c>
      <c r="S9040">
        <v>-2.5289000000000003E-4</v>
      </c>
      <c r="T9040">
        <v>1.29458E-3</v>
      </c>
      <c r="U9040">
        <v>2.84206E-3</v>
      </c>
      <c r="V9040">
        <v>5.0763700000000002E-3</v>
      </c>
      <c r="W9040">
        <v>6.1484599999999997E-3</v>
      </c>
    </row>
    <row r="9041" spans="1:23" x14ac:dyDescent="0.2">
      <c r="A9041" t="s">
        <v>10209</v>
      </c>
      <c r="B9041" t="s">
        <v>67</v>
      </c>
      <c r="C9041" t="s">
        <v>58</v>
      </c>
      <c r="D9041" t="s">
        <v>25</v>
      </c>
      <c r="E9041" t="s">
        <v>5652</v>
      </c>
      <c r="F9041" t="s">
        <v>64</v>
      </c>
      <c r="G9041" t="s">
        <v>33</v>
      </c>
      <c r="H9041" t="s">
        <v>14</v>
      </c>
      <c r="I9041">
        <v>16</v>
      </c>
      <c r="J9041">
        <v>0.56548770000000004</v>
      </c>
      <c r="K9041">
        <v>0.56211233999999999</v>
      </c>
      <c r="L9041">
        <v>3.37536E-3</v>
      </c>
      <c r="M9041">
        <v>5.9689399999999998E-3</v>
      </c>
      <c r="N9041">
        <v>55.180937</v>
      </c>
      <c r="O9041">
        <v>48.933971999999997</v>
      </c>
      <c r="P9041">
        <v>3.9536700000000003E-3</v>
      </c>
      <c r="Q9041">
        <v>-3.1278600000000001E-3</v>
      </c>
      <c r="R9041">
        <v>-1.69148E-3</v>
      </c>
      <c r="S9041">
        <v>1.3020499999999999E-3</v>
      </c>
      <c r="T9041">
        <v>3.37536E-3</v>
      </c>
      <c r="U9041">
        <v>5.4486700000000001E-3</v>
      </c>
      <c r="V9041">
        <v>8.4422000000000004E-3</v>
      </c>
      <c r="W9041">
        <v>9.8785799999999997E-3</v>
      </c>
    </row>
    <row r="9042" spans="1:23" x14ac:dyDescent="0.2">
      <c r="A9042" t="s">
        <v>10210</v>
      </c>
      <c r="B9042" t="s">
        <v>67</v>
      </c>
      <c r="C9042" t="s">
        <v>58</v>
      </c>
      <c r="D9042" t="s">
        <v>25</v>
      </c>
      <c r="E9042" t="s">
        <v>5652</v>
      </c>
      <c r="F9042" t="s">
        <v>64</v>
      </c>
      <c r="G9042" t="s">
        <v>33</v>
      </c>
      <c r="H9042" t="s">
        <v>15</v>
      </c>
      <c r="I9042">
        <v>17</v>
      </c>
      <c r="J9042">
        <v>0.67169573000000005</v>
      </c>
      <c r="K9042">
        <v>0.66597868999999998</v>
      </c>
      <c r="L9042">
        <v>5.7170399999999996E-3</v>
      </c>
      <c r="M9042">
        <v>8.5113600000000008E-3</v>
      </c>
      <c r="N9042">
        <v>54.280365000000003</v>
      </c>
      <c r="O9042">
        <v>48.933971999999997</v>
      </c>
      <c r="P9042">
        <v>3.6782899999999999E-3</v>
      </c>
      <c r="Q9042">
        <v>-3.3320000000000002E-4</v>
      </c>
      <c r="R9042">
        <v>1.0031300000000001E-3</v>
      </c>
      <c r="S9042">
        <v>3.7881500000000001E-3</v>
      </c>
      <c r="T9042">
        <v>5.7170399999999996E-3</v>
      </c>
      <c r="U9042">
        <v>7.6459400000000004E-3</v>
      </c>
      <c r="V9042">
        <v>1.043095E-2</v>
      </c>
      <c r="W9042">
        <v>1.176728E-2</v>
      </c>
    </row>
    <row r="9043" spans="1:23" x14ac:dyDescent="0.2">
      <c r="A9043" t="s">
        <v>10211</v>
      </c>
      <c r="B9043" t="s">
        <v>67</v>
      </c>
      <c r="C9043" t="s">
        <v>58</v>
      </c>
      <c r="D9043" t="s">
        <v>25</v>
      </c>
      <c r="E9043" t="s">
        <v>5652</v>
      </c>
      <c r="F9043" t="s">
        <v>64</v>
      </c>
      <c r="G9043" t="s">
        <v>33</v>
      </c>
      <c r="H9043" t="s">
        <v>15</v>
      </c>
      <c r="I9043">
        <v>18</v>
      </c>
      <c r="J9043">
        <v>0.91092125000000002</v>
      </c>
      <c r="K9043">
        <v>0.90530162999999997</v>
      </c>
      <c r="L9043">
        <v>5.6196199999999997E-3</v>
      </c>
      <c r="M9043">
        <v>6.1691599999999999E-3</v>
      </c>
      <c r="N9043">
        <v>51.992043000000002</v>
      </c>
      <c r="O9043">
        <v>48.933971999999997</v>
      </c>
      <c r="P9043">
        <v>3.7556600000000001E-3</v>
      </c>
      <c r="Q9043">
        <v>-5.5789000000000001E-4</v>
      </c>
      <c r="R9043">
        <v>8.0654000000000001E-4</v>
      </c>
      <c r="S9043">
        <v>3.65015E-3</v>
      </c>
      <c r="T9043">
        <v>5.6196199999999997E-3</v>
      </c>
      <c r="U9043">
        <v>7.5890899999999997E-3</v>
      </c>
      <c r="V9043">
        <v>1.043269E-2</v>
      </c>
      <c r="W9043">
        <v>1.1797129999999999E-2</v>
      </c>
    </row>
    <row r="9044" spans="1:23" x14ac:dyDescent="0.2">
      <c r="A9044" t="s">
        <v>10212</v>
      </c>
      <c r="B9044" t="s">
        <v>67</v>
      </c>
      <c r="C9044" t="s">
        <v>58</v>
      </c>
      <c r="D9044" t="s">
        <v>25</v>
      </c>
      <c r="E9044" t="s">
        <v>5652</v>
      </c>
      <c r="F9044" t="s">
        <v>64</v>
      </c>
      <c r="G9044" t="s">
        <v>33</v>
      </c>
      <c r="H9044" t="s">
        <v>15</v>
      </c>
      <c r="I9044">
        <v>19</v>
      </c>
      <c r="J9044">
        <v>0.99285804</v>
      </c>
      <c r="K9044">
        <v>0.98791015999999998</v>
      </c>
      <c r="L9044">
        <v>4.94788E-3</v>
      </c>
      <c r="M9044">
        <v>4.9834700000000003E-3</v>
      </c>
      <c r="N9044">
        <v>49.083378000000003</v>
      </c>
      <c r="O9044">
        <v>48.933971999999997</v>
      </c>
      <c r="P9044">
        <v>4.4735900000000004E-3</v>
      </c>
      <c r="Q9044">
        <v>-2.4105200000000002E-3</v>
      </c>
      <c r="R9044">
        <v>-7.8525000000000003E-4</v>
      </c>
      <c r="S9044">
        <v>2.6019300000000001E-3</v>
      </c>
      <c r="T9044">
        <v>4.94788E-3</v>
      </c>
      <c r="U9044">
        <v>7.2938300000000003E-3</v>
      </c>
      <c r="V9044">
        <v>1.0681009999999999E-2</v>
      </c>
      <c r="W9044">
        <v>1.2306269999999999E-2</v>
      </c>
    </row>
    <row r="9045" spans="1:23" x14ac:dyDescent="0.2">
      <c r="A9045" t="s">
        <v>10213</v>
      </c>
      <c r="B9045" t="s">
        <v>67</v>
      </c>
      <c r="C9045" t="s">
        <v>58</v>
      </c>
      <c r="D9045" t="s">
        <v>25</v>
      </c>
      <c r="E9045" t="s">
        <v>5652</v>
      </c>
      <c r="F9045" t="s">
        <v>64</v>
      </c>
      <c r="G9045" t="s">
        <v>33</v>
      </c>
      <c r="H9045" t="s">
        <v>15</v>
      </c>
      <c r="I9045">
        <v>20</v>
      </c>
      <c r="J9045">
        <v>0.98060345000000004</v>
      </c>
      <c r="K9045">
        <v>0.97387027000000004</v>
      </c>
      <c r="L9045">
        <v>6.7331800000000001E-3</v>
      </c>
      <c r="M9045">
        <v>6.8663700000000001E-3</v>
      </c>
      <c r="N9045">
        <v>46.810332000000002</v>
      </c>
      <c r="O9045">
        <v>48.933971999999997</v>
      </c>
      <c r="P9045">
        <v>4.5684499999999999E-3</v>
      </c>
      <c r="Q9045">
        <v>-7.8125000000000004E-4</v>
      </c>
      <c r="R9045">
        <v>8.7847000000000001E-4</v>
      </c>
      <c r="S9045">
        <v>4.3374800000000003E-3</v>
      </c>
      <c r="T9045">
        <v>6.7331800000000001E-3</v>
      </c>
      <c r="U9045">
        <v>9.1288800000000007E-3</v>
      </c>
      <c r="V9045">
        <v>1.2587889999999999E-2</v>
      </c>
      <c r="W9045">
        <v>1.4247620000000001E-2</v>
      </c>
    </row>
    <row r="9046" spans="1:23" x14ac:dyDescent="0.2">
      <c r="A9046" t="s">
        <v>10214</v>
      </c>
      <c r="B9046" t="s">
        <v>67</v>
      </c>
      <c r="C9046" t="s">
        <v>58</v>
      </c>
      <c r="D9046" t="s">
        <v>25</v>
      </c>
      <c r="E9046" t="s">
        <v>5652</v>
      </c>
      <c r="F9046" t="s">
        <v>64</v>
      </c>
      <c r="G9046" t="s">
        <v>33</v>
      </c>
      <c r="H9046" t="s">
        <v>15</v>
      </c>
      <c r="I9046">
        <v>21</v>
      </c>
      <c r="J9046">
        <v>0.94552491999999999</v>
      </c>
      <c r="K9046">
        <v>0.94095313000000003</v>
      </c>
      <c r="L9046">
        <v>4.5717900000000001E-3</v>
      </c>
      <c r="M9046">
        <v>4.8351799999999997E-3</v>
      </c>
      <c r="N9046">
        <v>45.017066999999997</v>
      </c>
      <c r="O9046">
        <v>48.933971999999997</v>
      </c>
      <c r="P9046">
        <v>5.7144099999999996E-3</v>
      </c>
      <c r="Q9046">
        <v>-4.8275699999999998E-3</v>
      </c>
      <c r="R9046">
        <v>-2.7515199999999999E-3</v>
      </c>
      <c r="S9046">
        <v>1.57515E-3</v>
      </c>
      <c r="T9046">
        <v>4.5717900000000001E-3</v>
      </c>
      <c r="U9046">
        <v>7.5684200000000002E-3</v>
      </c>
      <c r="V9046">
        <v>1.1895090000000001E-2</v>
      </c>
      <c r="W9046">
        <v>1.397115E-2</v>
      </c>
    </row>
    <row r="9047" spans="1:23" x14ac:dyDescent="0.2">
      <c r="A9047" t="s">
        <v>10215</v>
      </c>
      <c r="B9047" t="s">
        <v>67</v>
      </c>
      <c r="C9047" t="s">
        <v>58</v>
      </c>
      <c r="D9047" t="s">
        <v>25</v>
      </c>
      <c r="E9047" t="s">
        <v>5652</v>
      </c>
      <c r="F9047" t="s">
        <v>64</v>
      </c>
      <c r="G9047" t="s">
        <v>33</v>
      </c>
      <c r="H9047" t="s">
        <v>14</v>
      </c>
      <c r="I9047">
        <v>22</v>
      </c>
      <c r="J9047">
        <v>0.87368111000000004</v>
      </c>
      <c r="K9047">
        <v>0.87196308</v>
      </c>
      <c r="L9047">
        <v>1.7180299999999999E-3</v>
      </c>
      <c r="M9047">
        <v>1.96642E-3</v>
      </c>
      <c r="N9047">
        <v>44.100306000000003</v>
      </c>
      <c r="O9047">
        <v>48.933971999999997</v>
      </c>
      <c r="P9047">
        <v>5.2861699999999998E-3</v>
      </c>
      <c r="Q9047">
        <v>-6.9769400000000001E-3</v>
      </c>
      <c r="R9047">
        <v>-5.0564700000000004E-3</v>
      </c>
      <c r="S9047">
        <v>-1.05404E-3</v>
      </c>
      <c r="T9047">
        <v>1.7180299999999999E-3</v>
      </c>
      <c r="U9047">
        <v>4.4900900000000004E-3</v>
      </c>
      <c r="V9047">
        <v>8.4925199999999999E-3</v>
      </c>
      <c r="W9047">
        <v>1.0413E-2</v>
      </c>
    </row>
    <row r="9048" spans="1:23" x14ac:dyDescent="0.2">
      <c r="A9048" t="s">
        <v>10216</v>
      </c>
      <c r="B9048" t="s">
        <v>67</v>
      </c>
      <c r="C9048" t="s">
        <v>58</v>
      </c>
      <c r="D9048" t="s">
        <v>25</v>
      </c>
      <c r="E9048" t="s">
        <v>5652</v>
      </c>
      <c r="F9048" t="s">
        <v>64</v>
      </c>
      <c r="G9048" t="s">
        <v>33</v>
      </c>
      <c r="H9048" t="s">
        <v>14</v>
      </c>
      <c r="I9048">
        <v>23</v>
      </c>
      <c r="J9048">
        <v>0.75644416000000003</v>
      </c>
      <c r="K9048">
        <v>0.76182311000000003</v>
      </c>
      <c r="L9048">
        <v>-5.3789500000000004E-3</v>
      </c>
      <c r="M9048">
        <v>-7.1108400000000002E-3</v>
      </c>
      <c r="N9048">
        <v>42.088267999999999</v>
      </c>
      <c r="O9048">
        <v>48.933971999999997</v>
      </c>
      <c r="P9048">
        <v>4.29678E-3</v>
      </c>
      <c r="Q9048">
        <v>-1.2446530000000001E-2</v>
      </c>
      <c r="R9048">
        <v>-1.0885499999999999E-2</v>
      </c>
      <c r="S9048">
        <v>-7.6321799999999997E-3</v>
      </c>
      <c r="T9048">
        <v>-5.3789500000000004E-3</v>
      </c>
      <c r="U9048">
        <v>-3.1257199999999998E-3</v>
      </c>
      <c r="V9048">
        <v>1.2760000000000001E-4</v>
      </c>
      <c r="W9048">
        <v>1.68863E-3</v>
      </c>
    </row>
    <row r="9049" spans="1:23" x14ac:dyDescent="0.2">
      <c r="A9049" t="s">
        <v>10217</v>
      </c>
      <c r="B9049" t="s">
        <v>67</v>
      </c>
      <c r="C9049" t="s">
        <v>58</v>
      </c>
      <c r="D9049" t="s">
        <v>25</v>
      </c>
      <c r="E9049" t="s">
        <v>5652</v>
      </c>
      <c r="F9049" t="s">
        <v>64</v>
      </c>
      <c r="G9049" t="s">
        <v>33</v>
      </c>
      <c r="H9049" t="s">
        <v>14</v>
      </c>
      <c r="I9049">
        <v>24</v>
      </c>
      <c r="J9049">
        <v>0.63721843</v>
      </c>
      <c r="K9049">
        <v>0.64083442999999995</v>
      </c>
      <c r="L9049">
        <v>-3.6160099999999998E-3</v>
      </c>
      <c r="M9049">
        <v>-5.6746799999999997E-3</v>
      </c>
      <c r="N9049">
        <v>41.647060000000003</v>
      </c>
      <c r="O9049">
        <v>48.933971999999997</v>
      </c>
      <c r="P9049">
        <v>3.6733299999999998E-3</v>
      </c>
      <c r="Q9049">
        <v>-9.6580999999999993E-3</v>
      </c>
      <c r="R9049">
        <v>-8.3235700000000006E-3</v>
      </c>
      <c r="S9049">
        <v>-5.5423E-3</v>
      </c>
      <c r="T9049">
        <v>-3.6160099999999998E-3</v>
      </c>
      <c r="U9049">
        <v>-1.6897100000000001E-3</v>
      </c>
      <c r="V9049">
        <v>1.0915499999999999E-3</v>
      </c>
      <c r="W9049">
        <v>2.4260800000000002E-3</v>
      </c>
    </row>
    <row r="9050" spans="1:23" x14ac:dyDescent="0.2">
      <c r="A9050" t="s">
        <v>4628</v>
      </c>
      <c r="B9050" t="s">
        <v>67</v>
      </c>
      <c r="C9050" t="s">
        <v>58</v>
      </c>
      <c r="D9050" t="s">
        <v>25</v>
      </c>
      <c r="E9050" t="s">
        <v>66</v>
      </c>
      <c r="F9050" t="s">
        <v>63</v>
      </c>
      <c r="G9050" t="s">
        <v>33</v>
      </c>
      <c r="H9050" t="s">
        <v>13</v>
      </c>
      <c r="I9050">
        <v>1</v>
      </c>
      <c r="J9050">
        <v>1.0239574</v>
      </c>
      <c r="K9050">
        <v>1.046978</v>
      </c>
      <c r="L9050">
        <v>-2.302063E-2</v>
      </c>
      <c r="M9050">
        <v>-2.2482019999999998E-2</v>
      </c>
      <c r="N9050">
        <v>47.006126000000002</v>
      </c>
      <c r="O9050">
        <v>48.095328000000002</v>
      </c>
      <c r="P9050">
        <v>1.8109219999999999E-2</v>
      </c>
      <c r="Q9050">
        <v>-5.2807659999999999E-2</v>
      </c>
      <c r="R9050">
        <v>-4.6228539999999999E-2</v>
      </c>
      <c r="S9050">
        <v>-3.2517119999999997E-2</v>
      </c>
      <c r="T9050">
        <v>-2.302063E-2</v>
      </c>
      <c r="U9050">
        <v>-1.352415E-2</v>
      </c>
      <c r="V9050">
        <v>1.8726999999999999E-4</v>
      </c>
      <c r="W9050">
        <v>6.7663899999999997E-3</v>
      </c>
    </row>
    <row r="9051" spans="1:23" x14ac:dyDescent="0.2">
      <c r="A9051" t="s">
        <v>4629</v>
      </c>
      <c r="B9051" t="s">
        <v>67</v>
      </c>
      <c r="C9051" t="s">
        <v>58</v>
      </c>
      <c r="D9051" t="s">
        <v>25</v>
      </c>
      <c r="E9051" t="s">
        <v>66</v>
      </c>
      <c r="F9051" t="s">
        <v>63</v>
      </c>
      <c r="G9051" t="s">
        <v>33</v>
      </c>
      <c r="H9051" t="s">
        <v>13</v>
      </c>
      <c r="I9051">
        <v>2</v>
      </c>
      <c r="J9051">
        <v>0.94764574999999995</v>
      </c>
      <c r="K9051">
        <v>0.97796081000000001</v>
      </c>
      <c r="L9051">
        <v>-3.0315060000000001E-2</v>
      </c>
      <c r="M9051">
        <v>-3.1989860000000002E-2</v>
      </c>
      <c r="N9051">
        <v>46.424208999999998</v>
      </c>
      <c r="O9051">
        <v>48.095328000000002</v>
      </c>
      <c r="P9051">
        <v>2.13847E-2</v>
      </c>
      <c r="Q9051">
        <v>-6.5489749999999999E-2</v>
      </c>
      <c r="R9051">
        <v>-5.7720649999999998E-2</v>
      </c>
      <c r="S9051">
        <v>-4.1529200000000002E-2</v>
      </c>
      <c r="T9051">
        <v>-3.0315060000000001E-2</v>
      </c>
      <c r="U9051">
        <v>-1.9100909999999999E-2</v>
      </c>
      <c r="V9051">
        <v>-2.9094699999999999E-3</v>
      </c>
      <c r="W9051">
        <v>4.8596400000000001E-3</v>
      </c>
    </row>
    <row r="9052" spans="1:23" x14ac:dyDescent="0.2">
      <c r="A9052" t="s">
        <v>4630</v>
      </c>
      <c r="B9052" t="s">
        <v>67</v>
      </c>
      <c r="C9052" t="s">
        <v>58</v>
      </c>
      <c r="D9052" t="s">
        <v>25</v>
      </c>
      <c r="E9052" t="s">
        <v>66</v>
      </c>
      <c r="F9052" t="s">
        <v>63</v>
      </c>
      <c r="G9052" t="s">
        <v>33</v>
      </c>
      <c r="H9052" t="s">
        <v>13</v>
      </c>
      <c r="I9052">
        <v>3</v>
      </c>
      <c r="J9052">
        <v>0.9236221</v>
      </c>
      <c r="K9052">
        <v>0.96345185</v>
      </c>
      <c r="L9052">
        <v>-3.9829749999999997E-2</v>
      </c>
      <c r="M9052">
        <v>-4.3123429999999997E-2</v>
      </c>
      <c r="N9052">
        <v>46.064855000000001</v>
      </c>
      <c r="O9052">
        <v>48.095328000000002</v>
      </c>
      <c r="P9052">
        <v>2.387152E-2</v>
      </c>
      <c r="Q9052">
        <v>-7.9094910000000004E-2</v>
      </c>
      <c r="R9052">
        <v>-7.042234E-2</v>
      </c>
      <c r="S9052">
        <v>-5.2347989999999997E-2</v>
      </c>
      <c r="T9052">
        <v>-3.9829749999999997E-2</v>
      </c>
      <c r="U9052">
        <v>-2.7311510000000001E-2</v>
      </c>
      <c r="V9052">
        <v>-9.2371599999999995E-3</v>
      </c>
      <c r="W9052">
        <v>-5.6459000000000001E-4</v>
      </c>
    </row>
    <row r="9053" spans="1:23" x14ac:dyDescent="0.2">
      <c r="A9053" t="s">
        <v>4631</v>
      </c>
      <c r="B9053" t="s">
        <v>67</v>
      </c>
      <c r="C9053" t="s">
        <v>58</v>
      </c>
      <c r="D9053" t="s">
        <v>25</v>
      </c>
      <c r="E9053" t="s">
        <v>66</v>
      </c>
      <c r="F9053" t="s">
        <v>63</v>
      </c>
      <c r="G9053" t="s">
        <v>33</v>
      </c>
      <c r="H9053" t="s">
        <v>13</v>
      </c>
      <c r="I9053">
        <v>4</v>
      </c>
      <c r="J9053">
        <v>0.93962062999999996</v>
      </c>
      <c r="K9053">
        <v>0.96237059000000003</v>
      </c>
      <c r="L9053">
        <v>-2.274996E-2</v>
      </c>
      <c r="M9053">
        <v>-2.421185E-2</v>
      </c>
      <c r="N9053">
        <v>45.647973999999998</v>
      </c>
      <c r="O9053">
        <v>48.095328000000002</v>
      </c>
      <c r="P9053">
        <v>1.9278690000000001E-2</v>
      </c>
      <c r="Q9053">
        <v>-5.4460590000000003E-2</v>
      </c>
      <c r="R9053">
        <v>-4.7456600000000002E-2</v>
      </c>
      <c r="S9053">
        <v>-3.285971E-2</v>
      </c>
      <c r="T9053">
        <v>-2.274996E-2</v>
      </c>
      <c r="U9053">
        <v>-1.2640200000000001E-2</v>
      </c>
      <c r="V9053">
        <v>1.9566800000000001E-3</v>
      </c>
      <c r="W9053">
        <v>8.9606700000000004E-3</v>
      </c>
    </row>
    <row r="9054" spans="1:23" x14ac:dyDescent="0.2">
      <c r="A9054" t="s">
        <v>4632</v>
      </c>
      <c r="B9054" t="s">
        <v>67</v>
      </c>
      <c r="C9054" t="s">
        <v>58</v>
      </c>
      <c r="D9054" t="s">
        <v>25</v>
      </c>
      <c r="E9054" t="s">
        <v>66</v>
      </c>
      <c r="F9054" t="s">
        <v>63</v>
      </c>
      <c r="G9054" t="s">
        <v>33</v>
      </c>
      <c r="H9054" t="s">
        <v>13</v>
      </c>
      <c r="I9054">
        <v>5</v>
      </c>
      <c r="J9054">
        <v>0.93949742999999997</v>
      </c>
      <c r="K9054">
        <v>0.97339587999999999</v>
      </c>
      <c r="L9054">
        <v>-3.3898449999999997E-2</v>
      </c>
      <c r="M9054">
        <v>-3.6081469999999997E-2</v>
      </c>
      <c r="N9054">
        <v>44.468620000000001</v>
      </c>
      <c r="O9054">
        <v>48.095328000000002</v>
      </c>
      <c r="P9054">
        <v>1.9043879999999999E-2</v>
      </c>
      <c r="Q9054">
        <v>-6.5222849999999999E-2</v>
      </c>
      <c r="R9054">
        <v>-5.8304160000000001E-2</v>
      </c>
      <c r="S9054">
        <v>-4.3885069999999998E-2</v>
      </c>
      <c r="T9054">
        <v>-3.3898449999999997E-2</v>
      </c>
      <c r="U9054">
        <v>-2.3911829999999999E-2</v>
      </c>
      <c r="V9054">
        <v>-9.4927299999999996E-3</v>
      </c>
      <c r="W9054">
        <v>-2.57405E-3</v>
      </c>
    </row>
    <row r="9055" spans="1:23" x14ac:dyDescent="0.2">
      <c r="A9055" t="s">
        <v>4633</v>
      </c>
      <c r="B9055" t="s">
        <v>67</v>
      </c>
      <c r="C9055" t="s">
        <v>58</v>
      </c>
      <c r="D9055" t="s">
        <v>25</v>
      </c>
      <c r="E9055" t="s">
        <v>66</v>
      </c>
      <c r="F9055" t="s">
        <v>63</v>
      </c>
      <c r="G9055" t="s">
        <v>33</v>
      </c>
      <c r="H9055" t="s">
        <v>13</v>
      </c>
      <c r="I9055">
        <v>6</v>
      </c>
      <c r="J9055">
        <v>1.0271801</v>
      </c>
      <c r="K9055">
        <v>1.0348660000000001</v>
      </c>
      <c r="L9055">
        <v>-7.6858899999999999E-3</v>
      </c>
      <c r="M9055">
        <v>-7.4825200000000003E-3</v>
      </c>
      <c r="N9055">
        <v>43.421061999999999</v>
      </c>
      <c r="O9055">
        <v>48.095328000000002</v>
      </c>
      <c r="P9055">
        <v>2.2081170000000001E-2</v>
      </c>
      <c r="Q9055">
        <v>-4.4006179999999999E-2</v>
      </c>
      <c r="R9055">
        <v>-3.5984049999999997E-2</v>
      </c>
      <c r="S9055">
        <v>-1.9265270000000001E-2</v>
      </c>
      <c r="T9055">
        <v>-7.6858899999999999E-3</v>
      </c>
      <c r="U9055">
        <v>3.8934799999999999E-3</v>
      </c>
      <c r="V9055">
        <v>2.061226E-2</v>
      </c>
      <c r="W9055">
        <v>2.8634389999999999E-2</v>
      </c>
    </row>
    <row r="9056" spans="1:23" x14ac:dyDescent="0.2">
      <c r="A9056" t="s">
        <v>4634</v>
      </c>
      <c r="B9056" t="s">
        <v>67</v>
      </c>
      <c r="C9056" t="s">
        <v>58</v>
      </c>
      <c r="D9056" t="s">
        <v>25</v>
      </c>
      <c r="E9056" t="s">
        <v>66</v>
      </c>
      <c r="F9056" t="s">
        <v>63</v>
      </c>
      <c r="G9056" t="s">
        <v>33</v>
      </c>
      <c r="H9056" t="s">
        <v>14</v>
      </c>
      <c r="I9056">
        <v>7</v>
      </c>
      <c r="J9056">
        <v>1.2290392999999999</v>
      </c>
      <c r="K9056">
        <v>1.1911034</v>
      </c>
      <c r="L9056">
        <v>3.7935900000000002E-2</v>
      </c>
      <c r="M9056">
        <v>3.0866299999999999E-2</v>
      </c>
      <c r="N9056">
        <v>42.297904000000003</v>
      </c>
      <c r="O9056">
        <v>48.095328000000002</v>
      </c>
      <c r="P9056">
        <v>2.213567E-2</v>
      </c>
      <c r="Q9056">
        <v>1.52596E-3</v>
      </c>
      <c r="R9056">
        <v>9.5679000000000007E-3</v>
      </c>
      <c r="S9056">
        <v>2.6327940000000001E-2</v>
      </c>
      <c r="T9056">
        <v>3.7935900000000002E-2</v>
      </c>
      <c r="U9056">
        <v>4.9543860000000002E-2</v>
      </c>
      <c r="V9056">
        <v>6.6303899999999999E-2</v>
      </c>
      <c r="W9056">
        <v>7.4345839999999996E-2</v>
      </c>
    </row>
    <row r="9057" spans="1:23" x14ac:dyDescent="0.2">
      <c r="A9057" t="s">
        <v>4635</v>
      </c>
      <c r="B9057" t="s">
        <v>67</v>
      </c>
      <c r="C9057" t="s">
        <v>58</v>
      </c>
      <c r="D9057" t="s">
        <v>25</v>
      </c>
      <c r="E9057" t="s">
        <v>66</v>
      </c>
      <c r="F9057" t="s">
        <v>63</v>
      </c>
      <c r="G9057" t="s">
        <v>33</v>
      </c>
      <c r="H9057" t="s">
        <v>14</v>
      </c>
      <c r="I9057">
        <v>8</v>
      </c>
      <c r="J9057">
        <v>1.0111941</v>
      </c>
      <c r="K9057">
        <v>0.98811802999999998</v>
      </c>
      <c r="L9057">
        <v>2.3076119999999999E-2</v>
      </c>
      <c r="M9057">
        <v>2.282066E-2</v>
      </c>
      <c r="N9057">
        <v>42.025252999999999</v>
      </c>
      <c r="O9057">
        <v>48.095328000000002</v>
      </c>
      <c r="P9057">
        <v>2.4484120000000002E-2</v>
      </c>
      <c r="Q9057">
        <v>-1.7196670000000001E-2</v>
      </c>
      <c r="R9057">
        <v>-8.3015399999999996E-3</v>
      </c>
      <c r="S9057">
        <v>1.023663E-2</v>
      </c>
      <c r="T9057">
        <v>2.3076119999999999E-2</v>
      </c>
      <c r="U9057">
        <v>3.5915599999999999E-2</v>
      </c>
      <c r="V9057">
        <v>5.445378E-2</v>
      </c>
      <c r="W9057">
        <v>6.3348909999999994E-2</v>
      </c>
    </row>
    <row r="9058" spans="1:23" x14ac:dyDescent="0.2">
      <c r="A9058" t="s">
        <v>4636</v>
      </c>
      <c r="B9058" t="s">
        <v>67</v>
      </c>
      <c r="C9058" t="s">
        <v>58</v>
      </c>
      <c r="D9058" t="s">
        <v>25</v>
      </c>
      <c r="E9058" t="s">
        <v>66</v>
      </c>
      <c r="F9058" t="s">
        <v>63</v>
      </c>
      <c r="G9058" t="s">
        <v>33</v>
      </c>
      <c r="H9058" t="s">
        <v>14</v>
      </c>
      <c r="I9058">
        <v>9</v>
      </c>
      <c r="J9058">
        <v>0.32814855999999998</v>
      </c>
      <c r="K9058">
        <v>0.33880631</v>
      </c>
      <c r="L9058">
        <v>-1.0657750000000001E-2</v>
      </c>
      <c r="M9058">
        <v>-3.2478420000000001E-2</v>
      </c>
      <c r="N9058">
        <v>43.675629999999998</v>
      </c>
      <c r="O9058">
        <v>48.095328000000002</v>
      </c>
      <c r="P9058">
        <v>3.2913869999999998E-2</v>
      </c>
      <c r="Q9058">
        <v>-6.479625E-2</v>
      </c>
      <c r="R9058">
        <v>-5.2838570000000001E-2</v>
      </c>
      <c r="S9058">
        <v>-2.79178E-2</v>
      </c>
      <c r="T9058">
        <v>-1.0657750000000001E-2</v>
      </c>
      <c r="U9058">
        <v>6.6023100000000001E-3</v>
      </c>
      <c r="V9058">
        <v>3.1523080000000002E-2</v>
      </c>
      <c r="W9058">
        <v>4.348076E-2</v>
      </c>
    </row>
    <row r="9059" spans="1:23" x14ac:dyDescent="0.2">
      <c r="A9059" t="s">
        <v>4637</v>
      </c>
      <c r="B9059" t="s">
        <v>67</v>
      </c>
      <c r="C9059" t="s">
        <v>58</v>
      </c>
      <c r="D9059" t="s">
        <v>25</v>
      </c>
      <c r="E9059" t="s">
        <v>66</v>
      </c>
      <c r="F9059" t="s">
        <v>63</v>
      </c>
      <c r="G9059" t="s">
        <v>33</v>
      </c>
      <c r="H9059" t="s">
        <v>14</v>
      </c>
      <c r="I9059">
        <v>10</v>
      </c>
      <c r="J9059">
        <v>-0.51407528999999996</v>
      </c>
      <c r="K9059">
        <v>-0.45041884999999998</v>
      </c>
      <c r="L9059">
        <v>-6.365643E-2</v>
      </c>
      <c r="M9059">
        <v>0.12382706</v>
      </c>
      <c r="N9059">
        <v>47.057254999999998</v>
      </c>
      <c r="O9059">
        <v>48.095328000000002</v>
      </c>
      <c r="P9059">
        <v>6.8677580000000002E-2</v>
      </c>
      <c r="Q9059">
        <v>-0.17662099000000001</v>
      </c>
      <c r="R9059">
        <v>-0.15167029000000001</v>
      </c>
      <c r="S9059">
        <v>-9.9670990000000001E-2</v>
      </c>
      <c r="T9059">
        <v>-6.365643E-2</v>
      </c>
      <c r="U9059">
        <v>-2.7641880000000001E-2</v>
      </c>
      <c r="V9059">
        <v>2.4357420000000001E-2</v>
      </c>
      <c r="W9059">
        <v>4.9308129999999999E-2</v>
      </c>
    </row>
    <row r="9060" spans="1:23" x14ac:dyDescent="0.2">
      <c r="A9060" t="s">
        <v>4638</v>
      </c>
      <c r="B9060" t="s">
        <v>67</v>
      </c>
      <c r="C9060" t="s">
        <v>58</v>
      </c>
      <c r="D9060" t="s">
        <v>25</v>
      </c>
      <c r="E9060" t="s">
        <v>66</v>
      </c>
      <c r="F9060" t="s">
        <v>63</v>
      </c>
      <c r="G9060" t="s">
        <v>33</v>
      </c>
      <c r="H9060" t="s">
        <v>14</v>
      </c>
      <c r="I9060">
        <v>11</v>
      </c>
      <c r="J9060">
        <v>-0.99270868000000001</v>
      </c>
      <c r="K9060">
        <v>-0.94520444000000003</v>
      </c>
      <c r="L9060">
        <v>-4.7504240000000003E-2</v>
      </c>
      <c r="M9060">
        <v>4.7853149999999997E-2</v>
      </c>
      <c r="N9060">
        <v>49.091619000000001</v>
      </c>
      <c r="O9060">
        <v>48.095328000000002</v>
      </c>
      <c r="P9060">
        <v>7.9377710000000004E-2</v>
      </c>
      <c r="Q9060">
        <v>-0.17806896</v>
      </c>
      <c r="R9060">
        <v>-0.14923086999999999</v>
      </c>
      <c r="S9060">
        <v>-8.9129949999999999E-2</v>
      </c>
      <c r="T9060">
        <v>-4.7504240000000003E-2</v>
      </c>
      <c r="U9060">
        <v>-5.8785199999999999E-3</v>
      </c>
      <c r="V9060">
        <v>5.4222399999999997E-2</v>
      </c>
      <c r="W9060">
        <v>8.3060490000000001E-2</v>
      </c>
    </row>
    <row r="9061" spans="1:23" x14ac:dyDescent="0.2">
      <c r="A9061" t="s">
        <v>4639</v>
      </c>
      <c r="B9061" t="s">
        <v>67</v>
      </c>
      <c r="C9061" t="s">
        <v>58</v>
      </c>
      <c r="D9061" t="s">
        <v>25</v>
      </c>
      <c r="E9061" t="s">
        <v>66</v>
      </c>
      <c r="F9061" t="s">
        <v>63</v>
      </c>
      <c r="G9061" t="s">
        <v>33</v>
      </c>
      <c r="H9061" t="s">
        <v>14</v>
      </c>
      <c r="I9061">
        <v>12</v>
      </c>
      <c r="J9061">
        <v>-1.3914662</v>
      </c>
      <c r="K9061">
        <v>-1.3431200000000001</v>
      </c>
      <c r="L9061">
        <v>-4.8346239999999999E-2</v>
      </c>
      <c r="M9061">
        <v>3.4744820000000003E-2</v>
      </c>
      <c r="N9061">
        <v>51.622416999999999</v>
      </c>
      <c r="O9061">
        <v>48.095328000000002</v>
      </c>
      <c r="P9061">
        <v>7.4214580000000002E-2</v>
      </c>
      <c r="Q9061">
        <v>-0.17041837000000001</v>
      </c>
      <c r="R9061">
        <v>-0.14345606</v>
      </c>
      <c r="S9061">
        <v>-8.7264410000000001E-2</v>
      </c>
      <c r="T9061">
        <v>-4.8346239999999999E-2</v>
      </c>
      <c r="U9061">
        <v>-9.4280700000000002E-3</v>
      </c>
      <c r="V9061">
        <v>4.6763579999999999E-2</v>
      </c>
      <c r="W9061">
        <v>7.3725890000000002E-2</v>
      </c>
    </row>
    <row r="9062" spans="1:23" x14ac:dyDescent="0.2">
      <c r="A9062" t="s">
        <v>4640</v>
      </c>
      <c r="B9062" t="s">
        <v>67</v>
      </c>
      <c r="C9062" t="s">
        <v>58</v>
      </c>
      <c r="D9062" t="s">
        <v>25</v>
      </c>
      <c r="E9062" t="s">
        <v>66</v>
      </c>
      <c r="F9062" t="s">
        <v>63</v>
      </c>
      <c r="G9062" t="s">
        <v>33</v>
      </c>
      <c r="H9062" t="s">
        <v>14</v>
      </c>
      <c r="I9062">
        <v>13</v>
      </c>
      <c r="J9062">
        <v>-1.4619333000000001</v>
      </c>
      <c r="K9062">
        <v>-1.3846212</v>
      </c>
      <c r="L9062">
        <v>-7.7312060000000002E-2</v>
      </c>
      <c r="M9062">
        <v>5.2883439999999997E-2</v>
      </c>
      <c r="N9062">
        <v>52.118839999999999</v>
      </c>
      <c r="O9062">
        <v>48.095328000000002</v>
      </c>
      <c r="P9062">
        <v>7.2860690000000006E-2</v>
      </c>
      <c r="Q9062">
        <v>-0.19715722999999999</v>
      </c>
      <c r="R9062">
        <v>-0.17068679</v>
      </c>
      <c r="S9062">
        <v>-0.11552024</v>
      </c>
      <c r="T9062">
        <v>-7.7312060000000002E-2</v>
      </c>
      <c r="U9062">
        <v>-3.9103880000000001E-2</v>
      </c>
      <c r="V9062">
        <v>1.6062670000000001E-2</v>
      </c>
      <c r="W9062">
        <v>4.2533109999999999E-2</v>
      </c>
    </row>
    <row r="9063" spans="1:23" x14ac:dyDescent="0.2">
      <c r="A9063" t="s">
        <v>4641</v>
      </c>
      <c r="B9063" t="s">
        <v>67</v>
      </c>
      <c r="C9063" t="s">
        <v>58</v>
      </c>
      <c r="D9063" t="s">
        <v>25</v>
      </c>
      <c r="E9063" t="s">
        <v>66</v>
      </c>
      <c r="F9063" t="s">
        <v>63</v>
      </c>
      <c r="G9063" t="s">
        <v>33</v>
      </c>
      <c r="H9063" t="s">
        <v>14</v>
      </c>
      <c r="I9063">
        <v>14</v>
      </c>
      <c r="J9063">
        <v>-1.1195065</v>
      </c>
      <c r="K9063">
        <v>-1.0846034</v>
      </c>
      <c r="L9063">
        <v>-3.4903049999999998E-2</v>
      </c>
      <c r="M9063">
        <v>3.1177179999999999E-2</v>
      </c>
      <c r="N9063">
        <v>54.315403000000003</v>
      </c>
      <c r="O9063">
        <v>48.095328000000002</v>
      </c>
      <c r="P9063">
        <v>8.1654080000000004E-2</v>
      </c>
      <c r="Q9063">
        <v>-0.16921206999999999</v>
      </c>
      <c r="R9063">
        <v>-0.13954696999999999</v>
      </c>
      <c r="S9063">
        <v>-7.77225E-2</v>
      </c>
      <c r="T9063">
        <v>-3.4903049999999998E-2</v>
      </c>
      <c r="U9063">
        <v>7.9163900000000006E-3</v>
      </c>
      <c r="V9063">
        <v>6.9740869999999996E-2</v>
      </c>
      <c r="W9063">
        <v>9.9405960000000002E-2</v>
      </c>
    </row>
    <row r="9064" spans="1:23" x14ac:dyDescent="0.2">
      <c r="A9064" t="s">
        <v>4642</v>
      </c>
      <c r="B9064" t="s">
        <v>67</v>
      </c>
      <c r="C9064" t="s">
        <v>58</v>
      </c>
      <c r="D9064" t="s">
        <v>25</v>
      </c>
      <c r="E9064" t="s">
        <v>66</v>
      </c>
      <c r="F9064" t="s">
        <v>63</v>
      </c>
      <c r="G9064" t="s">
        <v>33</v>
      </c>
      <c r="H9064" t="s">
        <v>14</v>
      </c>
      <c r="I9064">
        <v>15</v>
      </c>
      <c r="J9064">
        <v>-0.34900033000000003</v>
      </c>
      <c r="K9064">
        <v>-0.34147135000000001</v>
      </c>
      <c r="L9064">
        <v>-7.5289800000000002E-3</v>
      </c>
      <c r="M9064">
        <v>2.1572979999999999E-2</v>
      </c>
      <c r="N9064">
        <v>53.786254</v>
      </c>
      <c r="O9064">
        <v>48.095328000000002</v>
      </c>
      <c r="P9064">
        <v>6.4488649999999995E-2</v>
      </c>
      <c r="Q9064">
        <v>-0.11360336</v>
      </c>
      <c r="R9064">
        <v>-9.0174500000000005E-2</v>
      </c>
      <c r="S9064">
        <v>-4.1346859999999999E-2</v>
      </c>
      <c r="T9064">
        <v>-7.5289800000000002E-3</v>
      </c>
      <c r="U9064">
        <v>2.62889E-2</v>
      </c>
      <c r="V9064">
        <v>7.5116550000000004E-2</v>
      </c>
      <c r="W9064">
        <v>9.854541E-2</v>
      </c>
    </row>
    <row r="9065" spans="1:23" x14ac:dyDescent="0.2">
      <c r="A9065" t="s">
        <v>4643</v>
      </c>
      <c r="B9065" t="s">
        <v>67</v>
      </c>
      <c r="C9065" t="s">
        <v>58</v>
      </c>
      <c r="D9065" t="s">
        <v>25</v>
      </c>
      <c r="E9065" t="s">
        <v>66</v>
      </c>
      <c r="F9065" t="s">
        <v>63</v>
      </c>
      <c r="G9065" t="s">
        <v>33</v>
      </c>
      <c r="H9065" t="s">
        <v>14</v>
      </c>
      <c r="I9065">
        <v>16</v>
      </c>
      <c r="J9065">
        <v>0.59362700999999995</v>
      </c>
      <c r="K9065">
        <v>0.54175739000000001</v>
      </c>
      <c r="L9065">
        <v>5.1869619999999998E-2</v>
      </c>
      <c r="M9065">
        <v>8.7377460000000004E-2</v>
      </c>
      <c r="N9065">
        <v>54.816580999999999</v>
      </c>
      <c r="O9065">
        <v>48.095328000000002</v>
      </c>
      <c r="P9065">
        <v>5.0789420000000002E-2</v>
      </c>
      <c r="Q9065">
        <v>-3.167155E-2</v>
      </c>
      <c r="R9065">
        <v>-1.321964E-2</v>
      </c>
      <c r="S9065">
        <v>2.523562E-2</v>
      </c>
      <c r="T9065">
        <v>5.1869619999999998E-2</v>
      </c>
      <c r="U9065">
        <v>7.8503619999999996E-2</v>
      </c>
      <c r="V9065">
        <v>0.11695888</v>
      </c>
      <c r="W9065">
        <v>0.13541079</v>
      </c>
    </row>
    <row r="9066" spans="1:23" x14ac:dyDescent="0.2">
      <c r="A9066" t="s">
        <v>4644</v>
      </c>
      <c r="B9066" t="s">
        <v>67</v>
      </c>
      <c r="C9066" t="s">
        <v>58</v>
      </c>
      <c r="D9066" t="s">
        <v>25</v>
      </c>
      <c r="E9066" t="s">
        <v>66</v>
      </c>
      <c r="F9066" t="s">
        <v>63</v>
      </c>
      <c r="G9066" t="s">
        <v>33</v>
      </c>
      <c r="H9066" t="s">
        <v>15</v>
      </c>
      <c r="I9066">
        <v>17</v>
      </c>
      <c r="J9066">
        <v>1.3879679</v>
      </c>
      <c r="K9066">
        <v>1.3632659</v>
      </c>
      <c r="L9066">
        <v>2.4702020000000002E-2</v>
      </c>
      <c r="M9066">
        <v>1.7797250000000001E-2</v>
      </c>
      <c r="N9066">
        <v>53.780576000000003</v>
      </c>
      <c r="O9066">
        <v>48.095328000000002</v>
      </c>
      <c r="P9066">
        <v>3.6620189999999997E-2</v>
      </c>
      <c r="Q9066">
        <v>-3.5532830000000001E-2</v>
      </c>
      <c r="R9066">
        <v>-2.2228640000000001E-2</v>
      </c>
      <c r="S9066">
        <v>5.4983699999999998E-3</v>
      </c>
      <c r="T9066">
        <v>2.4702020000000002E-2</v>
      </c>
      <c r="U9066">
        <v>4.3905659999999999E-2</v>
      </c>
      <c r="V9066">
        <v>7.1632680000000004E-2</v>
      </c>
      <c r="W9066">
        <v>8.4936869999999998E-2</v>
      </c>
    </row>
    <row r="9067" spans="1:23" x14ac:dyDescent="0.2">
      <c r="A9067" t="s">
        <v>4645</v>
      </c>
      <c r="B9067" t="s">
        <v>67</v>
      </c>
      <c r="C9067" t="s">
        <v>58</v>
      </c>
      <c r="D9067" t="s">
        <v>25</v>
      </c>
      <c r="E9067" t="s">
        <v>66</v>
      </c>
      <c r="F9067" t="s">
        <v>63</v>
      </c>
      <c r="G9067" t="s">
        <v>33</v>
      </c>
      <c r="H9067" t="s">
        <v>15</v>
      </c>
      <c r="I9067">
        <v>18</v>
      </c>
      <c r="J9067">
        <v>1.870209</v>
      </c>
      <c r="K9067">
        <v>1.8779686</v>
      </c>
      <c r="L9067">
        <v>-7.7596000000000002E-3</v>
      </c>
      <c r="M9067">
        <v>-4.1490499999999996E-3</v>
      </c>
      <c r="N9067">
        <v>51.016303000000001</v>
      </c>
      <c r="O9067">
        <v>48.095328000000002</v>
      </c>
      <c r="P9067">
        <v>3.292171E-2</v>
      </c>
      <c r="Q9067">
        <v>-6.1911000000000001E-2</v>
      </c>
      <c r="R9067">
        <v>-4.9950469999999997E-2</v>
      </c>
      <c r="S9067">
        <v>-2.5023759999999999E-2</v>
      </c>
      <c r="T9067">
        <v>-7.7596000000000002E-3</v>
      </c>
      <c r="U9067">
        <v>9.5045600000000004E-3</v>
      </c>
      <c r="V9067">
        <v>3.443127E-2</v>
      </c>
      <c r="W9067">
        <v>4.6391799999999997E-2</v>
      </c>
    </row>
    <row r="9068" spans="1:23" x14ac:dyDescent="0.2">
      <c r="A9068" t="s">
        <v>4646</v>
      </c>
      <c r="B9068" t="s">
        <v>67</v>
      </c>
      <c r="C9068" t="s">
        <v>58</v>
      </c>
      <c r="D9068" t="s">
        <v>25</v>
      </c>
      <c r="E9068" t="s">
        <v>66</v>
      </c>
      <c r="F9068" t="s">
        <v>63</v>
      </c>
      <c r="G9068" t="s">
        <v>33</v>
      </c>
      <c r="H9068" t="s">
        <v>15</v>
      </c>
      <c r="I9068">
        <v>19</v>
      </c>
      <c r="J9068">
        <v>1.8677064999999999</v>
      </c>
      <c r="K9068">
        <v>1.9268154</v>
      </c>
      <c r="L9068">
        <v>-5.9108910000000001E-2</v>
      </c>
      <c r="M9068">
        <v>-3.164786E-2</v>
      </c>
      <c r="N9068">
        <v>47.820948999999999</v>
      </c>
      <c r="O9068">
        <v>48.095328000000002</v>
      </c>
      <c r="P9068">
        <v>3.269006E-2</v>
      </c>
      <c r="Q9068">
        <v>-0.11287928</v>
      </c>
      <c r="R9068">
        <v>-0.10100291</v>
      </c>
      <c r="S9068">
        <v>-7.6251589999999994E-2</v>
      </c>
      <c r="T9068">
        <v>-5.9108910000000001E-2</v>
      </c>
      <c r="U9068">
        <v>-4.1966219999999999E-2</v>
      </c>
      <c r="V9068">
        <v>-1.7214900000000002E-2</v>
      </c>
      <c r="W9068">
        <v>-5.3385400000000001E-3</v>
      </c>
    </row>
    <row r="9069" spans="1:23" x14ac:dyDescent="0.2">
      <c r="A9069" t="s">
        <v>4647</v>
      </c>
      <c r="B9069" t="s">
        <v>67</v>
      </c>
      <c r="C9069" t="s">
        <v>58</v>
      </c>
      <c r="D9069" t="s">
        <v>25</v>
      </c>
      <c r="E9069" t="s">
        <v>66</v>
      </c>
      <c r="F9069" t="s">
        <v>63</v>
      </c>
      <c r="G9069" t="s">
        <v>33</v>
      </c>
      <c r="H9069" t="s">
        <v>15</v>
      </c>
      <c r="I9069">
        <v>20</v>
      </c>
      <c r="J9069">
        <v>1.8405590000000001</v>
      </c>
      <c r="K9069">
        <v>1.8841901999999999</v>
      </c>
      <c r="L9069">
        <v>-4.3631209999999997E-2</v>
      </c>
      <c r="M9069">
        <v>-2.370541E-2</v>
      </c>
      <c r="N9069">
        <v>45.362484000000002</v>
      </c>
      <c r="O9069">
        <v>48.095328000000002</v>
      </c>
      <c r="P9069">
        <v>2.5382330000000002E-2</v>
      </c>
      <c r="Q9069">
        <v>-8.5381429999999994E-2</v>
      </c>
      <c r="R9069">
        <v>-7.6159980000000002E-2</v>
      </c>
      <c r="S9069">
        <v>-5.6941720000000001E-2</v>
      </c>
      <c r="T9069">
        <v>-4.3631209999999997E-2</v>
      </c>
      <c r="U9069">
        <v>-3.0320699999999999E-2</v>
      </c>
      <c r="V9069">
        <v>-1.110244E-2</v>
      </c>
      <c r="W9069">
        <v>-1.8809899999999999E-3</v>
      </c>
    </row>
    <row r="9070" spans="1:23" x14ac:dyDescent="0.2">
      <c r="A9070" t="s">
        <v>4648</v>
      </c>
      <c r="B9070" t="s">
        <v>67</v>
      </c>
      <c r="C9070" t="s">
        <v>58</v>
      </c>
      <c r="D9070" t="s">
        <v>25</v>
      </c>
      <c r="E9070" t="s">
        <v>66</v>
      </c>
      <c r="F9070" t="s">
        <v>63</v>
      </c>
      <c r="G9070" t="s">
        <v>33</v>
      </c>
      <c r="H9070" t="s">
        <v>15</v>
      </c>
      <c r="I9070">
        <v>21</v>
      </c>
      <c r="J9070">
        <v>1.7890508000000001</v>
      </c>
      <c r="K9070">
        <v>1.8135962999999999</v>
      </c>
      <c r="L9070">
        <v>-2.4545440000000002E-2</v>
      </c>
      <c r="M9070">
        <v>-1.3719810000000001E-2</v>
      </c>
      <c r="N9070">
        <v>43.414057</v>
      </c>
      <c r="O9070">
        <v>48.095328000000002</v>
      </c>
      <c r="P9070">
        <v>3.0796799999999999E-2</v>
      </c>
      <c r="Q9070">
        <v>-7.5201669999999998E-2</v>
      </c>
      <c r="R9070">
        <v>-6.4013130000000001E-2</v>
      </c>
      <c r="S9070">
        <v>-4.0695299999999997E-2</v>
      </c>
      <c r="T9070">
        <v>-2.4545440000000002E-2</v>
      </c>
      <c r="U9070">
        <v>-8.3955899999999997E-3</v>
      </c>
      <c r="V9070">
        <v>1.492224E-2</v>
      </c>
      <c r="W9070">
        <v>2.6110789999999998E-2</v>
      </c>
    </row>
    <row r="9071" spans="1:23" x14ac:dyDescent="0.2">
      <c r="A9071" t="s">
        <v>4649</v>
      </c>
      <c r="B9071" t="s">
        <v>67</v>
      </c>
      <c r="C9071" t="s">
        <v>58</v>
      </c>
      <c r="D9071" t="s">
        <v>25</v>
      </c>
      <c r="E9071" t="s">
        <v>66</v>
      </c>
      <c r="F9071" t="s">
        <v>63</v>
      </c>
      <c r="G9071" t="s">
        <v>33</v>
      </c>
      <c r="H9071" t="s">
        <v>14</v>
      </c>
      <c r="I9071">
        <v>22</v>
      </c>
      <c r="J9071">
        <v>1.6452571</v>
      </c>
      <c r="K9071">
        <v>1.6981181999999999</v>
      </c>
      <c r="L9071">
        <v>-5.2861039999999998E-2</v>
      </c>
      <c r="M9071">
        <v>-3.2129350000000001E-2</v>
      </c>
      <c r="N9071">
        <v>42.401190999999997</v>
      </c>
      <c r="O9071">
        <v>48.095328000000002</v>
      </c>
      <c r="P9071">
        <v>2.7051780000000001E-2</v>
      </c>
      <c r="Q9071">
        <v>-9.7357260000000001E-2</v>
      </c>
      <c r="R9071">
        <v>-8.7529300000000004E-2</v>
      </c>
      <c r="S9071">
        <v>-6.7047010000000004E-2</v>
      </c>
      <c r="T9071">
        <v>-5.2861039999999998E-2</v>
      </c>
      <c r="U9071">
        <v>-3.8675080000000001E-2</v>
      </c>
      <c r="V9071">
        <v>-1.819279E-2</v>
      </c>
      <c r="W9071">
        <v>-8.3648200000000002E-3</v>
      </c>
    </row>
    <row r="9072" spans="1:23" x14ac:dyDescent="0.2">
      <c r="A9072" t="s">
        <v>4650</v>
      </c>
      <c r="B9072" t="s">
        <v>67</v>
      </c>
      <c r="C9072" t="s">
        <v>58</v>
      </c>
      <c r="D9072" t="s">
        <v>25</v>
      </c>
      <c r="E9072" t="s">
        <v>66</v>
      </c>
      <c r="F9072" t="s">
        <v>63</v>
      </c>
      <c r="G9072" t="s">
        <v>33</v>
      </c>
      <c r="H9072" t="s">
        <v>14</v>
      </c>
      <c r="I9072">
        <v>23</v>
      </c>
      <c r="J9072">
        <v>1.4357521</v>
      </c>
      <c r="K9072">
        <v>1.4509094</v>
      </c>
      <c r="L9072">
        <v>-1.515734E-2</v>
      </c>
      <c r="M9072">
        <v>-1.055708E-2</v>
      </c>
      <c r="N9072">
        <v>40.338548000000003</v>
      </c>
      <c r="O9072">
        <v>48.095328000000002</v>
      </c>
      <c r="P9072">
        <v>2.0880699999999999E-2</v>
      </c>
      <c r="Q9072">
        <v>-4.9503039999999998E-2</v>
      </c>
      <c r="R9072">
        <v>-4.1917040000000003E-2</v>
      </c>
      <c r="S9072">
        <v>-2.6107189999999999E-2</v>
      </c>
      <c r="T9072">
        <v>-1.515734E-2</v>
      </c>
      <c r="U9072">
        <v>-4.2074900000000004E-3</v>
      </c>
      <c r="V9072">
        <v>1.1602350000000001E-2</v>
      </c>
      <c r="W9072">
        <v>1.918835E-2</v>
      </c>
    </row>
    <row r="9073" spans="1:23" x14ac:dyDescent="0.2">
      <c r="A9073" t="s">
        <v>4651</v>
      </c>
      <c r="B9073" t="s">
        <v>67</v>
      </c>
      <c r="C9073" t="s">
        <v>58</v>
      </c>
      <c r="D9073" t="s">
        <v>25</v>
      </c>
      <c r="E9073" t="s">
        <v>66</v>
      </c>
      <c r="F9073" t="s">
        <v>63</v>
      </c>
      <c r="G9073" t="s">
        <v>33</v>
      </c>
      <c r="H9073" t="s">
        <v>14</v>
      </c>
      <c r="I9073">
        <v>24</v>
      </c>
      <c r="J9073">
        <v>1.2020831999999999</v>
      </c>
      <c r="K9073">
        <v>1.222763</v>
      </c>
      <c r="L9073">
        <v>-2.0679779999999998E-2</v>
      </c>
      <c r="M9073">
        <v>-1.7203280000000001E-2</v>
      </c>
      <c r="N9073">
        <v>39.962774000000003</v>
      </c>
      <c r="O9073">
        <v>48.095328000000002</v>
      </c>
      <c r="P9073">
        <v>2.3454929999999999E-2</v>
      </c>
      <c r="Q9073">
        <v>-5.925971E-2</v>
      </c>
      <c r="R9073">
        <v>-5.0738480000000002E-2</v>
      </c>
      <c r="S9073">
        <v>-3.2979559999999998E-2</v>
      </c>
      <c r="T9073">
        <v>-2.0679779999999998E-2</v>
      </c>
      <c r="U9073">
        <v>-8.3800000000000003E-3</v>
      </c>
      <c r="V9073">
        <v>9.3789300000000006E-3</v>
      </c>
      <c r="W9073">
        <v>1.7900159999999998E-2</v>
      </c>
    </row>
    <row r="9074" spans="1:23" x14ac:dyDescent="0.2">
      <c r="A9074" t="s">
        <v>4676</v>
      </c>
      <c r="B9074" t="s">
        <v>67</v>
      </c>
      <c r="C9074" t="s">
        <v>59</v>
      </c>
      <c r="D9074" t="s">
        <v>12</v>
      </c>
      <c r="E9074" t="s">
        <v>65</v>
      </c>
      <c r="F9074" t="s">
        <v>63</v>
      </c>
      <c r="G9074" t="s">
        <v>33</v>
      </c>
      <c r="H9074" t="s">
        <v>13</v>
      </c>
      <c r="I9074">
        <v>1</v>
      </c>
      <c r="J9074">
        <v>0.49058404</v>
      </c>
      <c r="K9074">
        <v>0.49543234000000003</v>
      </c>
      <c r="L9074">
        <v>-4.8483099999999998E-3</v>
      </c>
      <c r="M9074">
        <v>-9.8827199999999994E-3</v>
      </c>
      <c r="N9074">
        <v>51.394035000000002</v>
      </c>
      <c r="O9074">
        <v>54.903278999999998</v>
      </c>
      <c r="P9074">
        <v>2.20412E-3</v>
      </c>
      <c r="Q9074">
        <v>-8.4737600000000003E-3</v>
      </c>
      <c r="R9074">
        <v>-7.6730000000000001E-3</v>
      </c>
      <c r="S9074">
        <v>-6.0041499999999998E-3</v>
      </c>
      <c r="T9074">
        <v>-4.8483099999999998E-3</v>
      </c>
      <c r="U9074">
        <v>-3.6924599999999998E-3</v>
      </c>
      <c r="V9074">
        <v>-2.0236099999999999E-3</v>
      </c>
      <c r="W9074">
        <v>-1.2228499999999999E-3</v>
      </c>
    </row>
    <row r="9075" spans="1:23" x14ac:dyDescent="0.2">
      <c r="A9075" t="s">
        <v>4677</v>
      </c>
      <c r="B9075" t="s">
        <v>67</v>
      </c>
      <c r="C9075" t="s">
        <v>59</v>
      </c>
      <c r="D9075" t="s">
        <v>12</v>
      </c>
      <c r="E9075" t="s">
        <v>65</v>
      </c>
      <c r="F9075" t="s">
        <v>63</v>
      </c>
      <c r="G9075" t="s">
        <v>33</v>
      </c>
      <c r="H9075" t="s">
        <v>13</v>
      </c>
      <c r="I9075">
        <v>2</v>
      </c>
      <c r="J9075">
        <v>0.45095787999999998</v>
      </c>
      <c r="K9075">
        <v>0.45560858999999998</v>
      </c>
      <c r="L9075">
        <v>-4.6507199999999997E-3</v>
      </c>
      <c r="M9075">
        <v>-1.0312969999999999E-2</v>
      </c>
      <c r="N9075">
        <v>51.067872000000001</v>
      </c>
      <c r="O9075">
        <v>54.903278999999998</v>
      </c>
      <c r="P9075">
        <v>1.92191E-3</v>
      </c>
      <c r="Q9075">
        <v>-7.8119699999999997E-3</v>
      </c>
      <c r="R9075">
        <v>-7.1137400000000003E-3</v>
      </c>
      <c r="S9075">
        <v>-5.6585699999999999E-3</v>
      </c>
      <c r="T9075">
        <v>-4.6507199999999997E-3</v>
      </c>
      <c r="U9075">
        <v>-3.6428699999999999E-3</v>
      </c>
      <c r="V9075">
        <v>-2.1876899999999999E-3</v>
      </c>
      <c r="W9075">
        <v>-1.48946E-3</v>
      </c>
    </row>
    <row r="9076" spans="1:23" x14ac:dyDescent="0.2">
      <c r="A9076" t="s">
        <v>4678</v>
      </c>
      <c r="B9076" t="s">
        <v>67</v>
      </c>
      <c r="C9076" t="s">
        <v>59</v>
      </c>
      <c r="D9076" t="s">
        <v>12</v>
      </c>
      <c r="E9076" t="s">
        <v>65</v>
      </c>
      <c r="F9076" t="s">
        <v>63</v>
      </c>
      <c r="G9076" t="s">
        <v>33</v>
      </c>
      <c r="H9076" t="s">
        <v>13</v>
      </c>
      <c r="I9076">
        <v>3</v>
      </c>
      <c r="J9076">
        <v>0.42981033000000002</v>
      </c>
      <c r="K9076">
        <v>0.43452585999999999</v>
      </c>
      <c r="L9076">
        <v>-4.7155399999999998E-3</v>
      </c>
      <c r="M9076">
        <v>-1.09712E-2</v>
      </c>
      <c r="N9076">
        <v>50.666682000000002</v>
      </c>
      <c r="O9076">
        <v>54.903278999999998</v>
      </c>
      <c r="P9076">
        <v>1.67392E-3</v>
      </c>
      <c r="Q9076">
        <v>-7.4688799999999998E-3</v>
      </c>
      <c r="R9076">
        <v>-6.8607499999999997E-3</v>
      </c>
      <c r="S9076">
        <v>-5.5933399999999996E-3</v>
      </c>
      <c r="T9076">
        <v>-4.7155399999999998E-3</v>
      </c>
      <c r="U9076">
        <v>-3.8377300000000001E-3</v>
      </c>
      <c r="V9076">
        <v>-2.57033E-3</v>
      </c>
      <c r="W9076">
        <v>-1.9621899999999999E-3</v>
      </c>
    </row>
    <row r="9077" spans="1:23" x14ac:dyDescent="0.2">
      <c r="A9077" t="s">
        <v>4679</v>
      </c>
      <c r="B9077" t="s">
        <v>67</v>
      </c>
      <c r="C9077" t="s">
        <v>59</v>
      </c>
      <c r="D9077" t="s">
        <v>12</v>
      </c>
      <c r="E9077" t="s">
        <v>65</v>
      </c>
      <c r="F9077" t="s">
        <v>63</v>
      </c>
      <c r="G9077" t="s">
        <v>33</v>
      </c>
      <c r="H9077" t="s">
        <v>13</v>
      </c>
      <c r="I9077">
        <v>4</v>
      </c>
      <c r="J9077">
        <v>0.42373994999999998</v>
      </c>
      <c r="K9077">
        <v>0.42816320000000002</v>
      </c>
      <c r="L9077">
        <v>-4.42326E-3</v>
      </c>
      <c r="M9077">
        <v>-1.0438609999999999E-2</v>
      </c>
      <c r="N9077">
        <v>50.179363000000002</v>
      </c>
      <c r="O9077">
        <v>54.903278999999998</v>
      </c>
      <c r="P9077">
        <v>1.3856000000000001E-3</v>
      </c>
      <c r="Q9077">
        <v>-6.70237E-3</v>
      </c>
      <c r="R9077">
        <v>-6.1989799999999998E-3</v>
      </c>
      <c r="S9077">
        <v>-5.14987E-3</v>
      </c>
      <c r="T9077">
        <v>-4.42326E-3</v>
      </c>
      <c r="U9077">
        <v>-3.6966400000000002E-3</v>
      </c>
      <c r="V9077">
        <v>-2.6475299999999999E-3</v>
      </c>
      <c r="W9077">
        <v>-2.1441400000000001E-3</v>
      </c>
    </row>
    <row r="9078" spans="1:23" x14ac:dyDescent="0.2">
      <c r="A9078" t="s">
        <v>4680</v>
      </c>
      <c r="B9078" t="s">
        <v>67</v>
      </c>
      <c r="C9078" t="s">
        <v>59</v>
      </c>
      <c r="D9078" t="s">
        <v>12</v>
      </c>
      <c r="E9078" t="s">
        <v>65</v>
      </c>
      <c r="F9078" t="s">
        <v>63</v>
      </c>
      <c r="G9078" t="s">
        <v>33</v>
      </c>
      <c r="H9078" t="s">
        <v>13</v>
      </c>
      <c r="I9078">
        <v>5</v>
      </c>
      <c r="J9078">
        <v>0.43894947000000001</v>
      </c>
      <c r="K9078">
        <v>0.44332912000000002</v>
      </c>
      <c r="L9078">
        <v>-4.3796499999999997E-3</v>
      </c>
      <c r="M9078">
        <v>-9.9775599999999999E-3</v>
      </c>
      <c r="N9078">
        <v>49.698436000000001</v>
      </c>
      <c r="O9078">
        <v>54.903278999999998</v>
      </c>
      <c r="P9078">
        <v>1.8502499999999999E-3</v>
      </c>
      <c r="Q9078">
        <v>-7.4230299999999997E-3</v>
      </c>
      <c r="R9078">
        <v>-6.7508300000000002E-3</v>
      </c>
      <c r="S9078">
        <v>-5.3499200000000002E-3</v>
      </c>
      <c r="T9078">
        <v>-4.3796499999999997E-3</v>
      </c>
      <c r="U9078">
        <v>-3.40938E-3</v>
      </c>
      <c r="V9078">
        <v>-2.0084600000000001E-3</v>
      </c>
      <c r="W9078">
        <v>-1.3362599999999999E-3</v>
      </c>
    </row>
    <row r="9079" spans="1:23" x14ac:dyDescent="0.2">
      <c r="A9079" t="s">
        <v>4681</v>
      </c>
      <c r="B9079" t="s">
        <v>67</v>
      </c>
      <c r="C9079" t="s">
        <v>59</v>
      </c>
      <c r="D9079" t="s">
        <v>12</v>
      </c>
      <c r="E9079" t="s">
        <v>65</v>
      </c>
      <c r="F9079" t="s">
        <v>63</v>
      </c>
      <c r="G9079" t="s">
        <v>33</v>
      </c>
      <c r="H9079" t="s">
        <v>13</v>
      </c>
      <c r="I9079">
        <v>6</v>
      </c>
      <c r="J9079">
        <v>0.48924853000000001</v>
      </c>
      <c r="K9079">
        <v>0.49294782999999998</v>
      </c>
      <c r="L9079">
        <v>-3.6993E-3</v>
      </c>
      <c r="M9079">
        <v>-7.5611799999999998E-3</v>
      </c>
      <c r="N9079">
        <v>49.270499000000001</v>
      </c>
      <c r="O9079">
        <v>54.903278999999998</v>
      </c>
      <c r="P9079">
        <v>2.85075E-3</v>
      </c>
      <c r="Q9079">
        <v>-8.3883599999999992E-3</v>
      </c>
      <c r="R9079">
        <v>-7.3526700000000004E-3</v>
      </c>
      <c r="S9079">
        <v>-5.1942300000000002E-3</v>
      </c>
      <c r="T9079">
        <v>-3.6993E-3</v>
      </c>
      <c r="U9079">
        <v>-2.2043599999999998E-3</v>
      </c>
      <c r="V9079">
        <v>-4.5920000000000001E-5</v>
      </c>
      <c r="W9079">
        <v>9.8977000000000006E-4</v>
      </c>
    </row>
    <row r="9080" spans="1:23" x14ac:dyDescent="0.2">
      <c r="A9080" t="s">
        <v>4682</v>
      </c>
      <c r="B9080" t="s">
        <v>67</v>
      </c>
      <c r="C9080" t="s">
        <v>59</v>
      </c>
      <c r="D9080" t="s">
        <v>12</v>
      </c>
      <c r="E9080" t="s">
        <v>65</v>
      </c>
      <c r="F9080" t="s">
        <v>63</v>
      </c>
      <c r="G9080" t="s">
        <v>33</v>
      </c>
      <c r="H9080" t="s">
        <v>14</v>
      </c>
      <c r="I9080">
        <v>7</v>
      </c>
      <c r="J9080">
        <v>0.57428007000000003</v>
      </c>
      <c r="K9080">
        <v>0.57791999000000005</v>
      </c>
      <c r="L9080">
        <v>-3.63992E-3</v>
      </c>
      <c r="M9080">
        <v>-6.3382300000000003E-3</v>
      </c>
      <c r="N9080">
        <v>48.856861000000002</v>
      </c>
      <c r="O9080">
        <v>54.903278999999998</v>
      </c>
      <c r="P9080">
        <v>3.2520100000000001E-3</v>
      </c>
      <c r="Q9080">
        <v>-8.9890100000000004E-3</v>
      </c>
      <c r="R9080">
        <v>-7.80754E-3</v>
      </c>
      <c r="S9080">
        <v>-5.34528E-3</v>
      </c>
      <c r="T9080">
        <v>-3.63992E-3</v>
      </c>
      <c r="U9080">
        <v>-1.9345600000000001E-3</v>
      </c>
      <c r="V9080">
        <v>5.2769999999999998E-4</v>
      </c>
      <c r="W9080">
        <v>1.7091700000000001E-3</v>
      </c>
    </row>
    <row r="9081" spans="1:23" x14ac:dyDescent="0.2">
      <c r="A9081" t="s">
        <v>4683</v>
      </c>
      <c r="B9081" t="s">
        <v>67</v>
      </c>
      <c r="C9081" t="s">
        <v>59</v>
      </c>
      <c r="D9081" t="s">
        <v>12</v>
      </c>
      <c r="E9081" t="s">
        <v>65</v>
      </c>
      <c r="F9081" t="s">
        <v>63</v>
      </c>
      <c r="G9081" t="s">
        <v>33</v>
      </c>
      <c r="H9081" t="s">
        <v>14</v>
      </c>
      <c r="I9081">
        <v>8</v>
      </c>
      <c r="J9081">
        <v>0.61189183999999996</v>
      </c>
      <c r="K9081">
        <v>0.61278493000000001</v>
      </c>
      <c r="L9081">
        <v>-8.9307999999999998E-4</v>
      </c>
      <c r="M9081">
        <v>-1.45955E-3</v>
      </c>
      <c r="N9081">
        <v>48.567636</v>
      </c>
      <c r="O9081">
        <v>54.903278999999998</v>
      </c>
      <c r="P9081">
        <v>2.9161E-3</v>
      </c>
      <c r="Q9081">
        <v>-5.6896400000000001E-3</v>
      </c>
      <c r="R9081">
        <v>-4.6302100000000001E-3</v>
      </c>
      <c r="S9081">
        <v>-2.4222900000000001E-3</v>
      </c>
      <c r="T9081">
        <v>-8.9307999999999998E-4</v>
      </c>
      <c r="U9081">
        <v>6.3612E-4</v>
      </c>
      <c r="V9081">
        <v>2.8440399999999999E-3</v>
      </c>
      <c r="W9081">
        <v>3.90347E-3</v>
      </c>
    </row>
    <row r="9082" spans="1:23" x14ac:dyDescent="0.2">
      <c r="A9082" t="s">
        <v>4684</v>
      </c>
      <c r="B9082" t="s">
        <v>67</v>
      </c>
      <c r="C9082" t="s">
        <v>59</v>
      </c>
      <c r="D9082" t="s">
        <v>12</v>
      </c>
      <c r="E9082" t="s">
        <v>65</v>
      </c>
      <c r="F9082" t="s">
        <v>63</v>
      </c>
      <c r="G9082" t="s">
        <v>33</v>
      </c>
      <c r="H9082" t="s">
        <v>14</v>
      </c>
      <c r="I9082">
        <v>9</v>
      </c>
      <c r="J9082">
        <v>0.60218402999999998</v>
      </c>
      <c r="K9082">
        <v>0.60238740999999996</v>
      </c>
      <c r="L9082">
        <v>-2.0337999999999999E-4</v>
      </c>
      <c r="M9082">
        <v>-3.3774E-4</v>
      </c>
      <c r="N9082">
        <v>51.180784000000003</v>
      </c>
      <c r="O9082">
        <v>54.903278999999998</v>
      </c>
      <c r="P9082">
        <v>2.48102E-3</v>
      </c>
      <c r="Q9082">
        <v>-4.2842899999999996E-3</v>
      </c>
      <c r="R9082">
        <v>-3.3829300000000001E-3</v>
      </c>
      <c r="S9082">
        <v>-1.50443E-3</v>
      </c>
      <c r="T9082">
        <v>-2.0337999999999999E-4</v>
      </c>
      <c r="U9082">
        <v>1.09767E-3</v>
      </c>
      <c r="V9082">
        <v>2.9761700000000002E-3</v>
      </c>
      <c r="W9082">
        <v>3.8775300000000001E-3</v>
      </c>
    </row>
    <row r="9083" spans="1:23" x14ac:dyDescent="0.2">
      <c r="A9083" t="s">
        <v>4685</v>
      </c>
      <c r="B9083" t="s">
        <v>67</v>
      </c>
      <c r="C9083" t="s">
        <v>59</v>
      </c>
      <c r="D9083" t="s">
        <v>12</v>
      </c>
      <c r="E9083" t="s">
        <v>65</v>
      </c>
      <c r="F9083" t="s">
        <v>63</v>
      </c>
      <c r="G9083" t="s">
        <v>33</v>
      </c>
      <c r="H9083" t="s">
        <v>14</v>
      </c>
      <c r="I9083">
        <v>10</v>
      </c>
      <c r="J9083">
        <v>0.58769678000000003</v>
      </c>
      <c r="K9083">
        <v>0.58792595000000003</v>
      </c>
      <c r="L9083">
        <v>-2.2917E-4</v>
      </c>
      <c r="M9083">
        <v>-3.8995000000000002E-4</v>
      </c>
      <c r="N9083">
        <v>55.11224</v>
      </c>
      <c r="O9083">
        <v>54.903278999999998</v>
      </c>
      <c r="P9083">
        <v>2.3248700000000001E-3</v>
      </c>
      <c r="Q9083">
        <v>-4.0532299999999997E-3</v>
      </c>
      <c r="R9083">
        <v>-3.2086100000000002E-3</v>
      </c>
      <c r="S9083">
        <v>-1.4483300000000001E-3</v>
      </c>
      <c r="T9083">
        <v>-2.2917E-4</v>
      </c>
      <c r="U9083">
        <v>9.8999000000000005E-4</v>
      </c>
      <c r="V9083">
        <v>2.75026E-3</v>
      </c>
      <c r="W9083">
        <v>3.5948899999999999E-3</v>
      </c>
    </row>
    <row r="9084" spans="1:23" x14ac:dyDescent="0.2">
      <c r="A9084" t="s">
        <v>4686</v>
      </c>
      <c r="B9084" t="s">
        <v>67</v>
      </c>
      <c r="C9084" t="s">
        <v>59</v>
      </c>
      <c r="D9084" t="s">
        <v>12</v>
      </c>
      <c r="E9084" t="s">
        <v>65</v>
      </c>
      <c r="F9084" t="s">
        <v>63</v>
      </c>
      <c r="G9084" t="s">
        <v>33</v>
      </c>
      <c r="H9084" t="s">
        <v>14</v>
      </c>
      <c r="I9084">
        <v>11</v>
      </c>
      <c r="J9084">
        <v>0.57443756000000001</v>
      </c>
      <c r="K9084">
        <v>0.57308541000000002</v>
      </c>
      <c r="L9084">
        <v>1.3521500000000001E-3</v>
      </c>
      <c r="M9084">
        <v>2.3538700000000001E-3</v>
      </c>
      <c r="N9084">
        <v>58.217570000000002</v>
      </c>
      <c r="O9084">
        <v>54.903278999999998</v>
      </c>
      <c r="P9084">
        <v>1.96167E-3</v>
      </c>
      <c r="Q9084">
        <v>-1.87451E-3</v>
      </c>
      <c r="R9084">
        <v>-1.16183E-3</v>
      </c>
      <c r="S9084">
        <v>3.2344999999999997E-4</v>
      </c>
      <c r="T9084">
        <v>1.3521500000000001E-3</v>
      </c>
      <c r="U9084">
        <v>2.3808499999999999E-3</v>
      </c>
      <c r="V9084">
        <v>3.8661300000000002E-3</v>
      </c>
      <c r="W9084">
        <v>4.57881E-3</v>
      </c>
    </row>
    <row r="9085" spans="1:23" x14ac:dyDescent="0.2">
      <c r="A9085" t="s">
        <v>4687</v>
      </c>
      <c r="B9085" t="s">
        <v>67</v>
      </c>
      <c r="C9085" t="s">
        <v>59</v>
      </c>
      <c r="D9085" t="s">
        <v>12</v>
      </c>
      <c r="E9085" t="s">
        <v>65</v>
      </c>
      <c r="F9085" t="s">
        <v>63</v>
      </c>
      <c r="G9085" t="s">
        <v>33</v>
      </c>
      <c r="H9085" t="s">
        <v>14</v>
      </c>
      <c r="I9085">
        <v>12</v>
      </c>
      <c r="J9085">
        <v>0.56242815000000002</v>
      </c>
      <c r="K9085">
        <v>0.56099224000000003</v>
      </c>
      <c r="L9085">
        <v>1.4359100000000001E-3</v>
      </c>
      <c r="M9085">
        <v>2.5530499999999999E-3</v>
      </c>
      <c r="N9085">
        <v>60.608303999999997</v>
      </c>
      <c r="O9085">
        <v>54.903278999999998</v>
      </c>
      <c r="P9085">
        <v>1.9610000000000001E-3</v>
      </c>
      <c r="Q9085">
        <v>-1.78966E-3</v>
      </c>
      <c r="R9085">
        <v>-1.07722E-3</v>
      </c>
      <c r="S9085">
        <v>4.0756000000000001E-4</v>
      </c>
      <c r="T9085">
        <v>1.4359100000000001E-3</v>
      </c>
      <c r="U9085">
        <v>2.4642599999999998E-3</v>
      </c>
      <c r="V9085">
        <v>3.94904E-3</v>
      </c>
      <c r="W9085">
        <v>4.66148E-3</v>
      </c>
    </row>
    <row r="9086" spans="1:23" x14ac:dyDescent="0.2">
      <c r="A9086" t="s">
        <v>4688</v>
      </c>
      <c r="B9086" t="s">
        <v>67</v>
      </c>
      <c r="C9086" t="s">
        <v>59</v>
      </c>
      <c r="D9086" t="s">
        <v>12</v>
      </c>
      <c r="E9086" t="s">
        <v>65</v>
      </c>
      <c r="F9086" t="s">
        <v>63</v>
      </c>
      <c r="G9086" t="s">
        <v>33</v>
      </c>
      <c r="H9086" t="s">
        <v>14</v>
      </c>
      <c r="I9086">
        <v>13</v>
      </c>
      <c r="J9086">
        <v>0.54996858999999998</v>
      </c>
      <c r="K9086">
        <v>0.54991162999999998</v>
      </c>
      <c r="L9086">
        <v>5.6959999999999997E-5</v>
      </c>
      <c r="M9086">
        <v>1.0357E-4</v>
      </c>
      <c r="N9086">
        <v>61.978551000000003</v>
      </c>
      <c r="O9086">
        <v>54.903278999999998</v>
      </c>
      <c r="P9086">
        <v>2.3939E-3</v>
      </c>
      <c r="Q9086">
        <v>-3.8806499999999998E-3</v>
      </c>
      <c r="R9086">
        <v>-3.0109400000000001E-3</v>
      </c>
      <c r="S9086">
        <v>-1.1984000000000001E-3</v>
      </c>
      <c r="T9086">
        <v>5.6959999999999997E-5</v>
      </c>
      <c r="U9086">
        <v>1.3123200000000001E-3</v>
      </c>
      <c r="V9086">
        <v>3.1248600000000001E-3</v>
      </c>
      <c r="W9086">
        <v>3.9945700000000002E-3</v>
      </c>
    </row>
    <row r="9087" spans="1:23" x14ac:dyDescent="0.2">
      <c r="A9087" t="s">
        <v>4689</v>
      </c>
      <c r="B9087" t="s">
        <v>67</v>
      </c>
      <c r="C9087" t="s">
        <v>59</v>
      </c>
      <c r="D9087" t="s">
        <v>12</v>
      </c>
      <c r="E9087" t="s">
        <v>65</v>
      </c>
      <c r="F9087" t="s">
        <v>63</v>
      </c>
      <c r="G9087" t="s">
        <v>33</v>
      </c>
      <c r="H9087" t="s">
        <v>14</v>
      </c>
      <c r="I9087">
        <v>14</v>
      </c>
      <c r="J9087">
        <v>0.53804379999999996</v>
      </c>
      <c r="K9087">
        <v>0.53711423999999997</v>
      </c>
      <c r="L9087">
        <v>9.2955000000000002E-4</v>
      </c>
      <c r="M9087">
        <v>1.7276500000000001E-3</v>
      </c>
      <c r="N9087">
        <v>62.628424000000003</v>
      </c>
      <c r="O9087">
        <v>54.903278999999998</v>
      </c>
      <c r="P9087">
        <v>2.68447E-3</v>
      </c>
      <c r="Q9087">
        <v>-3.4859999999999999E-3</v>
      </c>
      <c r="R9087">
        <v>-2.5107300000000001E-3</v>
      </c>
      <c r="S9087">
        <v>-4.7817999999999998E-4</v>
      </c>
      <c r="T9087">
        <v>9.2955000000000002E-4</v>
      </c>
      <c r="U9087">
        <v>2.3372900000000001E-3</v>
      </c>
      <c r="V9087">
        <v>4.3698399999999998E-3</v>
      </c>
      <c r="W9087">
        <v>5.3451100000000001E-3</v>
      </c>
    </row>
    <row r="9088" spans="1:23" x14ac:dyDescent="0.2">
      <c r="A9088" t="s">
        <v>4690</v>
      </c>
      <c r="B9088" t="s">
        <v>67</v>
      </c>
      <c r="C9088" t="s">
        <v>59</v>
      </c>
      <c r="D9088" t="s">
        <v>12</v>
      </c>
      <c r="E9088" t="s">
        <v>65</v>
      </c>
      <c r="F9088" t="s">
        <v>63</v>
      </c>
      <c r="G9088" t="s">
        <v>33</v>
      </c>
      <c r="H9088" t="s">
        <v>14</v>
      </c>
      <c r="I9088">
        <v>15</v>
      </c>
      <c r="J9088">
        <v>0.53433118000000002</v>
      </c>
      <c r="K9088">
        <v>0.53011894000000004</v>
      </c>
      <c r="L9088">
        <v>4.2122399999999999E-3</v>
      </c>
      <c r="M9088">
        <v>7.8831999999999999E-3</v>
      </c>
      <c r="N9088">
        <v>62.252057000000001</v>
      </c>
      <c r="O9088">
        <v>54.903278999999998</v>
      </c>
      <c r="P9088">
        <v>2.51351E-3</v>
      </c>
      <c r="Q9088">
        <v>7.7869999999999998E-5</v>
      </c>
      <c r="R9088">
        <v>9.9104000000000011E-4</v>
      </c>
      <c r="S9088">
        <v>2.8941499999999998E-3</v>
      </c>
      <c r="T9088">
        <v>4.2122399999999999E-3</v>
      </c>
      <c r="U9088">
        <v>5.53033E-3</v>
      </c>
      <c r="V9088">
        <v>7.4334300000000004E-3</v>
      </c>
      <c r="W9088">
        <v>8.3465999999999992E-3</v>
      </c>
    </row>
    <row r="9089" spans="1:23" x14ac:dyDescent="0.2">
      <c r="A9089" t="s">
        <v>4691</v>
      </c>
      <c r="B9089" t="s">
        <v>67</v>
      </c>
      <c r="C9089" t="s">
        <v>59</v>
      </c>
      <c r="D9089" t="s">
        <v>12</v>
      </c>
      <c r="E9089" t="s">
        <v>65</v>
      </c>
      <c r="F9089" t="s">
        <v>63</v>
      </c>
      <c r="G9089" t="s">
        <v>33</v>
      </c>
      <c r="H9089" t="s">
        <v>14</v>
      </c>
      <c r="I9089">
        <v>16</v>
      </c>
      <c r="J9089">
        <v>0.55755807000000002</v>
      </c>
      <c r="K9089">
        <v>0.55081764</v>
      </c>
      <c r="L9089">
        <v>6.7404400000000003E-3</v>
      </c>
      <c r="M9089">
        <v>1.208921E-2</v>
      </c>
      <c r="N9089">
        <v>61.557319999999997</v>
      </c>
      <c r="O9089">
        <v>54.903278999999998</v>
      </c>
      <c r="P9089">
        <v>2.38039E-3</v>
      </c>
      <c r="Q9089">
        <v>2.82504E-3</v>
      </c>
      <c r="R9089">
        <v>3.6898399999999998E-3</v>
      </c>
      <c r="S9089">
        <v>5.4921600000000003E-3</v>
      </c>
      <c r="T9089">
        <v>6.7404400000000003E-3</v>
      </c>
      <c r="U9089">
        <v>7.9887199999999995E-3</v>
      </c>
      <c r="V9089">
        <v>9.7910299999999992E-3</v>
      </c>
      <c r="W9089">
        <v>1.065583E-2</v>
      </c>
    </row>
    <row r="9090" spans="1:23" x14ac:dyDescent="0.2">
      <c r="A9090" t="s">
        <v>4692</v>
      </c>
      <c r="B9090" t="s">
        <v>67</v>
      </c>
      <c r="C9090" t="s">
        <v>59</v>
      </c>
      <c r="D9090" t="s">
        <v>12</v>
      </c>
      <c r="E9090" t="s">
        <v>65</v>
      </c>
      <c r="F9090" t="s">
        <v>63</v>
      </c>
      <c r="G9090" t="s">
        <v>33</v>
      </c>
      <c r="H9090" t="s">
        <v>15</v>
      </c>
      <c r="I9090">
        <v>17</v>
      </c>
      <c r="J9090">
        <v>0.65413246000000003</v>
      </c>
      <c r="K9090">
        <v>0.64441926000000005</v>
      </c>
      <c r="L9090">
        <v>9.7132E-3</v>
      </c>
      <c r="M9090">
        <v>1.4848989999999999E-2</v>
      </c>
      <c r="N9090">
        <v>60.119104999999998</v>
      </c>
      <c r="O9090">
        <v>54.903278999999998</v>
      </c>
      <c r="P9090">
        <v>2.2491799999999999E-3</v>
      </c>
      <c r="Q9090">
        <v>6.0136299999999998E-3</v>
      </c>
      <c r="R9090">
        <v>6.8307699999999999E-3</v>
      </c>
      <c r="S9090">
        <v>8.5337299999999998E-3</v>
      </c>
      <c r="T9090">
        <v>9.7132E-3</v>
      </c>
      <c r="U9090">
        <v>1.089267E-2</v>
      </c>
      <c r="V9090">
        <v>1.259564E-2</v>
      </c>
      <c r="W9090">
        <v>1.3412769999999999E-2</v>
      </c>
    </row>
    <row r="9091" spans="1:23" x14ac:dyDescent="0.2">
      <c r="A9091" t="s">
        <v>4693</v>
      </c>
      <c r="B9091" t="s">
        <v>67</v>
      </c>
      <c r="C9091" t="s">
        <v>59</v>
      </c>
      <c r="D9091" t="s">
        <v>12</v>
      </c>
      <c r="E9091" t="s">
        <v>65</v>
      </c>
      <c r="F9091" t="s">
        <v>63</v>
      </c>
      <c r="G9091" t="s">
        <v>33</v>
      </c>
      <c r="H9091" t="s">
        <v>15</v>
      </c>
      <c r="I9091">
        <v>18</v>
      </c>
      <c r="J9091">
        <v>0.85502539</v>
      </c>
      <c r="K9091">
        <v>0.84562366</v>
      </c>
      <c r="L9091">
        <v>9.4017300000000005E-3</v>
      </c>
      <c r="M9091">
        <v>1.099585E-2</v>
      </c>
      <c r="N9091">
        <v>57.461447</v>
      </c>
      <c r="O9091">
        <v>54.903278999999998</v>
      </c>
      <c r="P9091">
        <v>2.1461499999999999E-3</v>
      </c>
      <c r="Q9091">
        <v>5.8716300000000001E-3</v>
      </c>
      <c r="R9091">
        <v>6.6513299999999996E-3</v>
      </c>
      <c r="S9091">
        <v>8.2762900000000004E-3</v>
      </c>
      <c r="T9091">
        <v>9.4017300000000005E-3</v>
      </c>
      <c r="U9091">
        <v>1.0527170000000001E-2</v>
      </c>
      <c r="V9091">
        <v>1.2152130000000001E-2</v>
      </c>
      <c r="W9091">
        <v>1.293183E-2</v>
      </c>
    </row>
    <row r="9092" spans="1:23" x14ac:dyDescent="0.2">
      <c r="A9092" t="s">
        <v>4694</v>
      </c>
      <c r="B9092" t="s">
        <v>67</v>
      </c>
      <c r="C9092" t="s">
        <v>59</v>
      </c>
      <c r="D9092" t="s">
        <v>12</v>
      </c>
      <c r="E9092" t="s">
        <v>65</v>
      </c>
      <c r="F9092" t="s">
        <v>63</v>
      </c>
      <c r="G9092" t="s">
        <v>33</v>
      </c>
      <c r="H9092" t="s">
        <v>15</v>
      </c>
      <c r="I9092">
        <v>19</v>
      </c>
      <c r="J9092">
        <v>0.90945155</v>
      </c>
      <c r="K9092">
        <v>0.90327855999999995</v>
      </c>
      <c r="L9092">
        <v>6.1729999999999997E-3</v>
      </c>
      <c r="M9092">
        <v>6.7876000000000004E-3</v>
      </c>
      <c r="N9092">
        <v>55.441260999999997</v>
      </c>
      <c r="O9092">
        <v>54.903278999999998</v>
      </c>
      <c r="P9092">
        <v>2.6698500000000001E-3</v>
      </c>
      <c r="Q9092">
        <v>1.7814899999999999E-3</v>
      </c>
      <c r="R9092">
        <v>2.7514499999999999E-3</v>
      </c>
      <c r="S9092">
        <v>4.7729299999999999E-3</v>
      </c>
      <c r="T9092">
        <v>6.1729999999999997E-3</v>
      </c>
      <c r="U9092">
        <v>7.5730600000000004E-3</v>
      </c>
      <c r="V9092">
        <v>9.5945400000000004E-3</v>
      </c>
      <c r="W9092">
        <v>1.0564499999999999E-2</v>
      </c>
    </row>
    <row r="9093" spans="1:23" x14ac:dyDescent="0.2">
      <c r="A9093" t="s">
        <v>4695</v>
      </c>
      <c r="B9093" t="s">
        <v>67</v>
      </c>
      <c r="C9093" t="s">
        <v>59</v>
      </c>
      <c r="D9093" t="s">
        <v>12</v>
      </c>
      <c r="E9093" t="s">
        <v>65</v>
      </c>
      <c r="F9093" t="s">
        <v>63</v>
      </c>
      <c r="G9093" t="s">
        <v>33</v>
      </c>
      <c r="H9093" t="s">
        <v>15</v>
      </c>
      <c r="I9093">
        <v>20</v>
      </c>
      <c r="J9093">
        <v>0.90023182000000002</v>
      </c>
      <c r="K9093">
        <v>0.89332420999999995</v>
      </c>
      <c r="L9093">
        <v>6.9075999999999999E-3</v>
      </c>
      <c r="M9093">
        <v>7.6731400000000002E-3</v>
      </c>
      <c r="N9093">
        <v>54.053497999999998</v>
      </c>
      <c r="O9093">
        <v>54.903278999999998</v>
      </c>
      <c r="P9093">
        <v>2.3189500000000002E-3</v>
      </c>
      <c r="Q9093">
        <v>3.09327E-3</v>
      </c>
      <c r="R9093">
        <v>3.93575E-3</v>
      </c>
      <c r="S9093">
        <v>5.6915400000000001E-3</v>
      </c>
      <c r="T9093">
        <v>6.9075999999999999E-3</v>
      </c>
      <c r="U9093">
        <v>8.1236599999999996E-3</v>
      </c>
      <c r="V9093">
        <v>9.8794599999999996E-3</v>
      </c>
      <c r="W9093">
        <v>1.0721939999999999E-2</v>
      </c>
    </row>
    <row r="9094" spans="1:23" x14ac:dyDescent="0.2">
      <c r="A9094" t="s">
        <v>4696</v>
      </c>
      <c r="B9094" t="s">
        <v>67</v>
      </c>
      <c r="C9094" t="s">
        <v>59</v>
      </c>
      <c r="D9094" t="s">
        <v>12</v>
      </c>
      <c r="E9094" t="s">
        <v>65</v>
      </c>
      <c r="F9094" t="s">
        <v>63</v>
      </c>
      <c r="G9094" t="s">
        <v>33</v>
      </c>
      <c r="H9094" t="s">
        <v>15</v>
      </c>
      <c r="I9094">
        <v>21</v>
      </c>
      <c r="J9094">
        <v>0.86774001000000001</v>
      </c>
      <c r="K9094">
        <v>0.86458347999999996</v>
      </c>
      <c r="L9094">
        <v>3.1565299999999998E-3</v>
      </c>
      <c r="M9094">
        <v>3.6376500000000001E-3</v>
      </c>
      <c r="N9094">
        <v>53.111617000000003</v>
      </c>
      <c r="O9094">
        <v>54.903278999999998</v>
      </c>
      <c r="P9094">
        <v>1.9776699999999999E-3</v>
      </c>
      <c r="Q9094">
        <v>-9.645E-5</v>
      </c>
      <c r="R9094">
        <v>6.2204000000000003E-4</v>
      </c>
      <c r="S9094">
        <v>2.1194400000000002E-3</v>
      </c>
      <c r="T9094">
        <v>3.1565299999999998E-3</v>
      </c>
      <c r="U9094">
        <v>4.1936200000000003E-3</v>
      </c>
      <c r="V9094">
        <v>5.6910199999999998E-3</v>
      </c>
      <c r="W9094">
        <v>6.4095100000000002E-3</v>
      </c>
    </row>
    <row r="9095" spans="1:23" x14ac:dyDescent="0.2">
      <c r="A9095" t="s">
        <v>4697</v>
      </c>
      <c r="B9095" t="s">
        <v>67</v>
      </c>
      <c r="C9095" t="s">
        <v>59</v>
      </c>
      <c r="D9095" t="s">
        <v>12</v>
      </c>
      <c r="E9095" t="s">
        <v>65</v>
      </c>
      <c r="F9095" t="s">
        <v>63</v>
      </c>
      <c r="G9095" t="s">
        <v>33</v>
      </c>
      <c r="H9095" t="s">
        <v>14</v>
      </c>
      <c r="I9095">
        <v>22</v>
      </c>
      <c r="J9095">
        <v>0.79885709000000005</v>
      </c>
      <c r="K9095">
        <v>0.79935405000000004</v>
      </c>
      <c r="L9095">
        <v>-4.9695999999999996E-4</v>
      </c>
      <c r="M9095">
        <v>-6.2208999999999995E-4</v>
      </c>
      <c r="N9095">
        <v>52.379471000000002</v>
      </c>
      <c r="O9095">
        <v>54.903278999999998</v>
      </c>
      <c r="P9095">
        <v>2.9975399999999999E-3</v>
      </c>
      <c r="Q9095">
        <v>-5.4274800000000002E-3</v>
      </c>
      <c r="R9095">
        <v>-4.3384699999999997E-3</v>
      </c>
      <c r="S9095">
        <v>-2.0688799999999999E-3</v>
      </c>
      <c r="T9095">
        <v>-4.9695999999999996E-4</v>
      </c>
      <c r="U9095">
        <v>1.0749500000000001E-3</v>
      </c>
      <c r="V9095">
        <v>3.34454E-3</v>
      </c>
      <c r="W9095">
        <v>4.4335599999999996E-3</v>
      </c>
    </row>
    <row r="9096" spans="1:23" x14ac:dyDescent="0.2">
      <c r="A9096" t="s">
        <v>4698</v>
      </c>
      <c r="B9096" t="s">
        <v>67</v>
      </c>
      <c r="C9096" t="s">
        <v>59</v>
      </c>
      <c r="D9096" t="s">
        <v>12</v>
      </c>
      <c r="E9096" t="s">
        <v>65</v>
      </c>
      <c r="F9096" t="s">
        <v>63</v>
      </c>
      <c r="G9096" t="s">
        <v>33</v>
      </c>
      <c r="H9096" t="s">
        <v>14</v>
      </c>
      <c r="I9096">
        <v>23</v>
      </c>
      <c r="J9096">
        <v>0.68976234000000003</v>
      </c>
      <c r="K9096">
        <v>0.69198806999999996</v>
      </c>
      <c r="L9096">
        <v>-2.22572E-3</v>
      </c>
      <c r="M9096">
        <v>-3.2268000000000002E-3</v>
      </c>
      <c r="N9096">
        <v>51.761896999999998</v>
      </c>
      <c r="O9096">
        <v>54.903278999999998</v>
      </c>
      <c r="P9096">
        <v>2.6624800000000001E-3</v>
      </c>
      <c r="Q9096">
        <v>-6.60511E-3</v>
      </c>
      <c r="R9096">
        <v>-5.6378299999999999E-3</v>
      </c>
      <c r="S9096">
        <v>-3.6219300000000002E-3</v>
      </c>
      <c r="T9096">
        <v>-2.22572E-3</v>
      </c>
      <c r="U9096">
        <v>-8.2952000000000004E-4</v>
      </c>
      <c r="V9096">
        <v>1.1863799999999999E-3</v>
      </c>
      <c r="W9096">
        <v>2.1536599999999999E-3</v>
      </c>
    </row>
    <row r="9097" spans="1:23" x14ac:dyDescent="0.2">
      <c r="A9097" t="s">
        <v>4699</v>
      </c>
      <c r="B9097" t="s">
        <v>67</v>
      </c>
      <c r="C9097" t="s">
        <v>59</v>
      </c>
      <c r="D9097" t="s">
        <v>12</v>
      </c>
      <c r="E9097" t="s">
        <v>65</v>
      </c>
      <c r="F9097" t="s">
        <v>63</v>
      </c>
      <c r="G9097" t="s">
        <v>33</v>
      </c>
      <c r="H9097" t="s">
        <v>14</v>
      </c>
      <c r="I9097">
        <v>24</v>
      </c>
      <c r="J9097">
        <v>0.57874018999999999</v>
      </c>
      <c r="K9097">
        <v>0.58321922000000004</v>
      </c>
      <c r="L9097">
        <v>-4.4790300000000002E-3</v>
      </c>
      <c r="M9097">
        <v>-7.7392700000000004E-3</v>
      </c>
      <c r="N9097">
        <v>51.225732000000001</v>
      </c>
      <c r="O9097">
        <v>54.903278999999998</v>
      </c>
      <c r="P9097">
        <v>2.3557000000000001E-3</v>
      </c>
      <c r="Q9097">
        <v>-8.3538099999999997E-3</v>
      </c>
      <c r="R9097">
        <v>-7.4979799999999996E-3</v>
      </c>
      <c r="S9097">
        <v>-5.7143599999999999E-3</v>
      </c>
      <c r="T9097">
        <v>-4.4790300000000002E-3</v>
      </c>
      <c r="U9097">
        <v>-3.2437E-3</v>
      </c>
      <c r="V9097">
        <v>-1.4600800000000001E-3</v>
      </c>
      <c r="W9097">
        <v>-6.0424999999999997E-4</v>
      </c>
    </row>
    <row r="9098" spans="1:23" x14ac:dyDescent="0.2">
      <c r="A9098" t="s">
        <v>10218</v>
      </c>
      <c r="B9098" t="s">
        <v>67</v>
      </c>
      <c r="C9098" t="s">
        <v>59</v>
      </c>
      <c r="D9098" t="s">
        <v>12</v>
      </c>
      <c r="E9098" t="s">
        <v>5652</v>
      </c>
      <c r="F9098" t="s">
        <v>64</v>
      </c>
      <c r="G9098" t="s">
        <v>33</v>
      </c>
      <c r="H9098" t="s">
        <v>14</v>
      </c>
      <c r="I9098">
        <v>1</v>
      </c>
      <c r="J9098">
        <v>0.48738282999999999</v>
      </c>
      <c r="K9098">
        <v>0.49052037999999998</v>
      </c>
      <c r="L9098">
        <v>-3.1375499999999998E-3</v>
      </c>
      <c r="M9098">
        <v>-6.4375500000000002E-3</v>
      </c>
      <c r="N9098">
        <v>51.400069000000002</v>
      </c>
      <c r="O9098">
        <v>54.909193999999999</v>
      </c>
      <c r="P9098">
        <v>3.9762900000000004E-3</v>
      </c>
      <c r="Q9098">
        <v>-9.6779599999999993E-3</v>
      </c>
      <c r="R9098">
        <v>-8.2333700000000003E-3</v>
      </c>
      <c r="S9098">
        <v>-5.2227200000000001E-3</v>
      </c>
      <c r="T9098">
        <v>-3.1375499999999998E-3</v>
      </c>
      <c r="U9098">
        <v>-1.0523900000000001E-3</v>
      </c>
      <c r="V9098">
        <v>1.9582599999999999E-3</v>
      </c>
      <c r="W9098">
        <v>3.4028600000000002E-3</v>
      </c>
    </row>
    <row r="9099" spans="1:23" x14ac:dyDescent="0.2">
      <c r="A9099" t="s">
        <v>10219</v>
      </c>
      <c r="B9099" t="s">
        <v>67</v>
      </c>
      <c r="C9099" t="s">
        <v>59</v>
      </c>
      <c r="D9099" t="s">
        <v>12</v>
      </c>
      <c r="E9099" t="s">
        <v>5652</v>
      </c>
      <c r="F9099" t="s">
        <v>64</v>
      </c>
      <c r="G9099" t="s">
        <v>33</v>
      </c>
      <c r="H9099" t="s">
        <v>14</v>
      </c>
      <c r="I9099">
        <v>2</v>
      </c>
      <c r="J9099">
        <v>0.44567732999999998</v>
      </c>
      <c r="K9099">
        <v>0.45176783999999998</v>
      </c>
      <c r="L9099">
        <v>-6.0905200000000003E-3</v>
      </c>
      <c r="M9099">
        <v>-1.3665750000000001E-2</v>
      </c>
      <c r="N9099">
        <v>51.075952999999998</v>
      </c>
      <c r="O9099">
        <v>54.909193999999999</v>
      </c>
      <c r="P9099">
        <v>3.6432600000000002E-3</v>
      </c>
      <c r="Q9099">
        <v>-1.2083150000000001E-2</v>
      </c>
      <c r="R9099">
        <v>-1.075955E-2</v>
      </c>
      <c r="S9099">
        <v>-8.0010499999999991E-3</v>
      </c>
      <c r="T9099">
        <v>-6.0905200000000003E-3</v>
      </c>
      <c r="U9099">
        <v>-4.1799899999999997E-3</v>
      </c>
      <c r="V9099">
        <v>-1.4214900000000001E-3</v>
      </c>
      <c r="W9099">
        <v>-9.7880000000000005E-5</v>
      </c>
    </row>
    <row r="9100" spans="1:23" x14ac:dyDescent="0.2">
      <c r="A9100" t="s">
        <v>10220</v>
      </c>
      <c r="B9100" t="s">
        <v>67</v>
      </c>
      <c r="C9100" t="s">
        <v>59</v>
      </c>
      <c r="D9100" t="s">
        <v>12</v>
      </c>
      <c r="E9100" t="s">
        <v>5652</v>
      </c>
      <c r="F9100" t="s">
        <v>64</v>
      </c>
      <c r="G9100" t="s">
        <v>33</v>
      </c>
      <c r="H9100" t="s">
        <v>14</v>
      </c>
      <c r="I9100">
        <v>3</v>
      </c>
      <c r="J9100">
        <v>0.42462042</v>
      </c>
      <c r="K9100">
        <v>0.43045126</v>
      </c>
      <c r="L9100">
        <v>-5.8308400000000003E-3</v>
      </c>
      <c r="M9100">
        <v>-1.373189E-2</v>
      </c>
      <c r="N9100">
        <v>50.676783999999998</v>
      </c>
      <c r="O9100">
        <v>54.909193999999999</v>
      </c>
      <c r="P9100">
        <v>3.1533400000000001E-3</v>
      </c>
      <c r="Q9100">
        <v>-1.1017620000000001E-2</v>
      </c>
      <c r="R9100">
        <v>-9.8720000000000006E-3</v>
      </c>
      <c r="S9100">
        <v>-7.4844500000000001E-3</v>
      </c>
      <c r="T9100">
        <v>-5.8308400000000003E-3</v>
      </c>
      <c r="U9100">
        <v>-4.1772299999999997E-3</v>
      </c>
      <c r="V9100">
        <v>-1.7896800000000001E-3</v>
      </c>
      <c r="W9100">
        <v>-6.4406999999999995E-4</v>
      </c>
    </row>
    <row r="9101" spans="1:23" x14ac:dyDescent="0.2">
      <c r="A9101" t="s">
        <v>10221</v>
      </c>
      <c r="B9101" t="s">
        <v>67</v>
      </c>
      <c r="C9101" t="s">
        <v>59</v>
      </c>
      <c r="D9101" t="s">
        <v>12</v>
      </c>
      <c r="E9101" t="s">
        <v>5652</v>
      </c>
      <c r="F9101" t="s">
        <v>64</v>
      </c>
      <c r="G9101" t="s">
        <v>33</v>
      </c>
      <c r="H9101" t="s">
        <v>14</v>
      </c>
      <c r="I9101">
        <v>4</v>
      </c>
      <c r="J9101">
        <v>0.41951291000000002</v>
      </c>
      <c r="K9101">
        <v>0.42507299999999998</v>
      </c>
      <c r="L9101">
        <v>-5.5601000000000001E-3</v>
      </c>
      <c r="M9101">
        <v>-1.32537E-2</v>
      </c>
      <c r="N9101">
        <v>50.189973999999999</v>
      </c>
      <c r="O9101">
        <v>54.909193999999999</v>
      </c>
      <c r="P9101">
        <v>3.5086200000000001E-3</v>
      </c>
      <c r="Q9101">
        <v>-1.1331259999999999E-2</v>
      </c>
      <c r="R9101">
        <v>-1.0056570000000001E-2</v>
      </c>
      <c r="S9101">
        <v>-7.4000200000000002E-3</v>
      </c>
      <c r="T9101">
        <v>-5.5601000000000001E-3</v>
      </c>
      <c r="U9101">
        <v>-3.72018E-3</v>
      </c>
      <c r="V9101">
        <v>-1.0636199999999999E-3</v>
      </c>
      <c r="W9101">
        <v>2.1107E-4</v>
      </c>
    </row>
    <row r="9102" spans="1:23" x14ac:dyDescent="0.2">
      <c r="A9102" t="s">
        <v>10222</v>
      </c>
      <c r="B9102" t="s">
        <v>67</v>
      </c>
      <c r="C9102" t="s">
        <v>59</v>
      </c>
      <c r="D9102" t="s">
        <v>12</v>
      </c>
      <c r="E9102" t="s">
        <v>5652</v>
      </c>
      <c r="F9102" t="s">
        <v>64</v>
      </c>
      <c r="G9102" t="s">
        <v>33</v>
      </c>
      <c r="H9102" t="s">
        <v>14</v>
      </c>
      <c r="I9102">
        <v>5</v>
      </c>
      <c r="J9102">
        <v>0.43655071000000001</v>
      </c>
      <c r="K9102">
        <v>0.44114843999999998</v>
      </c>
      <c r="L9102">
        <v>-4.5977300000000004E-3</v>
      </c>
      <c r="M9102">
        <v>-1.053195E-2</v>
      </c>
      <c r="N9102">
        <v>49.712021999999997</v>
      </c>
      <c r="O9102">
        <v>54.909193999999999</v>
      </c>
      <c r="P9102">
        <v>3.5741900000000001E-3</v>
      </c>
      <c r="Q9102">
        <v>-1.047675E-2</v>
      </c>
      <c r="R9102">
        <v>-9.1782400000000007E-3</v>
      </c>
      <c r="S9102">
        <v>-6.4720400000000001E-3</v>
      </c>
      <c r="T9102">
        <v>-4.5977300000000004E-3</v>
      </c>
      <c r="U9102">
        <v>-2.7234300000000002E-3</v>
      </c>
      <c r="V9102">
        <v>-1.7220000000000001E-5</v>
      </c>
      <c r="W9102">
        <v>1.28129E-3</v>
      </c>
    </row>
    <row r="9103" spans="1:23" x14ac:dyDescent="0.2">
      <c r="A9103" t="s">
        <v>10223</v>
      </c>
      <c r="B9103" t="s">
        <v>67</v>
      </c>
      <c r="C9103" t="s">
        <v>59</v>
      </c>
      <c r="D9103" t="s">
        <v>12</v>
      </c>
      <c r="E9103" t="s">
        <v>5652</v>
      </c>
      <c r="F9103" t="s">
        <v>64</v>
      </c>
      <c r="G9103" t="s">
        <v>33</v>
      </c>
      <c r="H9103" t="s">
        <v>14</v>
      </c>
      <c r="I9103">
        <v>6</v>
      </c>
      <c r="J9103">
        <v>0.48931276000000001</v>
      </c>
      <c r="K9103">
        <v>0.49331990999999997</v>
      </c>
      <c r="L9103">
        <v>-4.0071500000000001E-3</v>
      </c>
      <c r="M9103">
        <v>-8.1893399999999998E-3</v>
      </c>
      <c r="N9103">
        <v>49.283223999999997</v>
      </c>
      <c r="O9103">
        <v>54.909193999999999</v>
      </c>
      <c r="P9103">
        <v>3.8907099999999999E-3</v>
      </c>
      <c r="Q9103">
        <v>-1.0406800000000001E-2</v>
      </c>
      <c r="R9103">
        <v>-8.9932999999999992E-3</v>
      </c>
      <c r="S9103">
        <v>-6.0474400000000003E-3</v>
      </c>
      <c r="T9103">
        <v>-4.0071500000000001E-3</v>
      </c>
      <c r="U9103">
        <v>-1.96686E-3</v>
      </c>
      <c r="V9103">
        <v>9.7900000000000005E-4</v>
      </c>
      <c r="W9103">
        <v>2.3925000000000001E-3</v>
      </c>
    </row>
    <row r="9104" spans="1:23" x14ac:dyDescent="0.2">
      <c r="A9104" t="s">
        <v>10224</v>
      </c>
      <c r="B9104" t="s">
        <v>67</v>
      </c>
      <c r="C9104" t="s">
        <v>59</v>
      </c>
      <c r="D9104" t="s">
        <v>12</v>
      </c>
      <c r="E9104" t="s">
        <v>5652</v>
      </c>
      <c r="F9104" t="s">
        <v>64</v>
      </c>
      <c r="G9104" t="s">
        <v>33</v>
      </c>
      <c r="H9104" t="s">
        <v>14</v>
      </c>
      <c r="I9104">
        <v>7</v>
      </c>
      <c r="J9104">
        <v>0.5789514</v>
      </c>
      <c r="K9104">
        <v>0.58259643000000005</v>
      </c>
      <c r="L9104">
        <v>-3.64504E-3</v>
      </c>
      <c r="M9104">
        <v>-6.2959299999999999E-3</v>
      </c>
      <c r="N9104">
        <v>48.873767000000001</v>
      </c>
      <c r="O9104">
        <v>54.909193999999999</v>
      </c>
      <c r="P9104">
        <v>5.0254999999999996E-3</v>
      </c>
      <c r="Q9104">
        <v>-1.191125E-2</v>
      </c>
      <c r="R9104">
        <v>-1.0085480000000001E-2</v>
      </c>
      <c r="S9104">
        <v>-6.2804100000000002E-3</v>
      </c>
      <c r="T9104">
        <v>-3.64504E-3</v>
      </c>
      <c r="U9104">
        <v>-1.0096599999999999E-3</v>
      </c>
      <c r="V9104">
        <v>2.7954E-3</v>
      </c>
      <c r="W9104">
        <v>4.6211799999999999E-3</v>
      </c>
    </row>
    <row r="9105" spans="1:23" x14ac:dyDescent="0.2">
      <c r="A9105" t="s">
        <v>10225</v>
      </c>
      <c r="B9105" t="s">
        <v>67</v>
      </c>
      <c r="C9105" t="s">
        <v>59</v>
      </c>
      <c r="D9105" t="s">
        <v>12</v>
      </c>
      <c r="E9105" t="s">
        <v>5652</v>
      </c>
      <c r="F9105" t="s">
        <v>64</v>
      </c>
      <c r="G9105" t="s">
        <v>33</v>
      </c>
      <c r="H9105" t="s">
        <v>14</v>
      </c>
      <c r="I9105">
        <v>8</v>
      </c>
      <c r="J9105">
        <v>0.61709787000000005</v>
      </c>
      <c r="K9105">
        <v>0.625552</v>
      </c>
      <c r="L9105">
        <v>-8.4541300000000007E-3</v>
      </c>
      <c r="M9105">
        <v>-1.369982E-2</v>
      </c>
      <c r="N9105">
        <v>48.581271999999998</v>
      </c>
      <c r="O9105">
        <v>54.909193999999999</v>
      </c>
      <c r="P9105">
        <v>4.9142700000000001E-3</v>
      </c>
      <c r="Q9105">
        <v>-1.6537389999999999E-2</v>
      </c>
      <c r="R9105">
        <v>-1.4752029999999999E-2</v>
      </c>
      <c r="S9105">
        <v>-1.103118E-2</v>
      </c>
      <c r="T9105">
        <v>-8.4541300000000007E-3</v>
      </c>
      <c r="U9105">
        <v>-5.8770799999999998E-3</v>
      </c>
      <c r="V9105">
        <v>-2.1562399999999998E-3</v>
      </c>
      <c r="W9105">
        <v>-3.7086999999999998E-4</v>
      </c>
    </row>
    <row r="9106" spans="1:23" x14ac:dyDescent="0.2">
      <c r="A9106" t="s">
        <v>10226</v>
      </c>
      <c r="B9106" t="s">
        <v>67</v>
      </c>
      <c r="C9106" t="s">
        <v>59</v>
      </c>
      <c r="D9106" t="s">
        <v>12</v>
      </c>
      <c r="E9106" t="s">
        <v>5652</v>
      </c>
      <c r="F9106" t="s">
        <v>64</v>
      </c>
      <c r="G9106" t="s">
        <v>33</v>
      </c>
      <c r="H9106" t="s">
        <v>14</v>
      </c>
      <c r="I9106">
        <v>9</v>
      </c>
      <c r="J9106">
        <v>0.60801318000000004</v>
      </c>
      <c r="K9106">
        <v>0.61654419999999999</v>
      </c>
      <c r="L9106">
        <v>-8.5310300000000002E-3</v>
      </c>
      <c r="M9106">
        <v>-1.403099E-2</v>
      </c>
      <c r="N9106">
        <v>51.201537999999999</v>
      </c>
      <c r="O9106">
        <v>54.909193999999999</v>
      </c>
      <c r="P9106">
        <v>3.3421000000000002E-3</v>
      </c>
      <c r="Q9106">
        <v>-1.4028290000000001E-2</v>
      </c>
      <c r="R9106">
        <v>-1.28141E-2</v>
      </c>
      <c r="S9106">
        <v>-1.028362E-2</v>
      </c>
      <c r="T9106">
        <v>-8.5310300000000002E-3</v>
      </c>
      <c r="U9106">
        <v>-6.7784300000000002E-3</v>
      </c>
      <c r="V9106">
        <v>-4.2479600000000003E-3</v>
      </c>
      <c r="W9106">
        <v>-3.0337599999999999E-3</v>
      </c>
    </row>
    <row r="9107" spans="1:23" x14ac:dyDescent="0.2">
      <c r="A9107" t="s">
        <v>10227</v>
      </c>
      <c r="B9107" t="s">
        <v>67</v>
      </c>
      <c r="C9107" t="s">
        <v>59</v>
      </c>
      <c r="D9107" t="s">
        <v>12</v>
      </c>
      <c r="E9107" t="s">
        <v>5652</v>
      </c>
      <c r="F9107" t="s">
        <v>64</v>
      </c>
      <c r="G9107" t="s">
        <v>33</v>
      </c>
      <c r="H9107" t="s">
        <v>14</v>
      </c>
      <c r="I9107">
        <v>10</v>
      </c>
      <c r="J9107">
        <v>0.59526075000000001</v>
      </c>
      <c r="K9107">
        <v>0.60090206999999995</v>
      </c>
      <c r="L9107">
        <v>-5.64132E-3</v>
      </c>
      <c r="M9107">
        <v>-9.4770500000000008E-3</v>
      </c>
      <c r="N9107">
        <v>55.132748999999997</v>
      </c>
      <c r="O9107">
        <v>54.909193999999999</v>
      </c>
      <c r="P9107">
        <v>3.3001599999999999E-3</v>
      </c>
      <c r="Q9107">
        <v>-1.1069600000000001E-2</v>
      </c>
      <c r="R9107">
        <v>-9.87064E-3</v>
      </c>
      <c r="S9107">
        <v>-7.3719199999999997E-3</v>
      </c>
      <c r="T9107">
        <v>-5.64132E-3</v>
      </c>
      <c r="U9107">
        <v>-3.9107100000000004E-3</v>
      </c>
      <c r="V9107">
        <v>-1.4119899999999999E-3</v>
      </c>
      <c r="W9107">
        <v>-2.1303000000000001E-4</v>
      </c>
    </row>
    <row r="9108" spans="1:23" x14ac:dyDescent="0.2">
      <c r="A9108" t="s">
        <v>10228</v>
      </c>
      <c r="B9108" t="s">
        <v>67</v>
      </c>
      <c r="C9108" t="s">
        <v>59</v>
      </c>
      <c r="D9108" t="s">
        <v>12</v>
      </c>
      <c r="E9108" t="s">
        <v>5652</v>
      </c>
      <c r="F9108" t="s">
        <v>64</v>
      </c>
      <c r="G9108" t="s">
        <v>33</v>
      </c>
      <c r="H9108" t="s">
        <v>14</v>
      </c>
      <c r="I9108">
        <v>11</v>
      </c>
      <c r="J9108">
        <v>0.58019810999999999</v>
      </c>
      <c r="K9108">
        <v>0.58330731999999996</v>
      </c>
      <c r="L9108">
        <v>-3.1092099999999998E-3</v>
      </c>
      <c r="M9108">
        <v>-5.35887E-3</v>
      </c>
      <c r="N9108">
        <v>58.228138999999999</v>
      </c>
      <c r="O9108">
        <v>54.909193999999999</v>
      </c>
      <c r="P9108">
        <v>4.2206199999999996E-3</v>
      </c>
      <c r="Q9108">
        <v>-1.005151E-2</v>
      </c>
      <c r="R9108">
        <v>-8.5181500000000004E-3</v>
      </c>
      <c r="S9108">
        <v>-5.3225E-3</v>
      </c>
      <c r="T9108">
        <v>-3.1092099999999998E-3</v>
      </c>
      <c r="U9108">
        <v>-8.9590999999999998E-4</v>
      </c>
      <c r="V9108">
        <v>2.2997400000000002E-3</v>
      </c>
      <c r="W9108">
        <v>3.8330999999999999E-3</v>
      </c>
    </row>
    <row r="9109" spans="1:23" x14ac:dyDescent="0.2">
      <c r="A9109" t="s">
        <v>10229</v>
      </c>
      <c r="B9109" t="s">
        <v>67</v>
      </c>
      <c r="C9109" t="s">
        <v>59</v>
      </c>
      <c r="D9109" t="s">
        <v>12</v>
      </c>
      <c r="E9109" t="s">
        <v>5652</v>
      </c>
      <c r="F9109" t="s">
        <v>64</v>
      </c>
      <c r="G9109" t="s">
        <v>33</v>
      </c>
      <c r="H9109" t="s">
        <v>14</v>
      </c>
      <c r="I9109">
        <v>12</v>
      </c>
      <c r="J9109">
        <v>0.56652413999999995</v>
      </c>
      <c r="K9109">
        <v>0.57071674999999999</v>
      </c>
      <c r="L9109">
        <v>-4.1926100000000003E-3</v>
      </c>
      <c r="M9109">
        <v>-7.4005800000000004E-3</v>
      </c>
      <c r="N9109">
        <v>60.608704000000003</v>
      </c>
      <c r="O9109">
        <v>54.909193999999999</v>
      </c>
      <c r="P9109">
        <v>3.9673699999999996E-3</v>
      </c>
      <c r="Q9109">
        <v>-1.071835E-2</v>
      </c>
      <c r="R9109">
        <v>-9.2770000000000005E-3</v>
      </c>
      <c r="S9109">
        <v>-6.2731000000000002E-3</v>
      </c>
      <c r="T9109">
        <v>-4.1926100000000003E-3</v>
      </c>
      <c r="U9109">
        <v>-2.1121199999999999E-3</v>
      </c>
      <c r="V9109">
        <v>8.9178E-4</v>
      </c>
      <c r="W9109">
        <v>2.33314E-3</v>
      </c>
    </row>
    <row r="9110" spans="1:23" x14ac:dyDescent="0.2">
      <c r="A9110" t="s">
        <v>10230</v>
      </c>
      <c r="B9110" t="s">
        <v>67</v>
      </c>
      <c r="C9110" t="s">
        <v>59</v>
      </c>
      <c r="D9110" t="s">
        <v>12</v>
      </c>
      <c r="E9110" t="s">
        <v>5652</v>
      </c>
      <c r="F9110" t="s">
        <v>64</v>
      </c>
      <c r="G9110" t="s">
        <v>33</v>
      </c>
      <c r="H9110" t="s">
        <v>14</v>
      </c>
      <c r="I9110">
        <v>13</v>
      </c>
      <c r="J9110">
        <v>0.55588207000000001</v>
      </c>
      <c r="K9110">
        <v>0.55954095999999998</v>
      </c>
      <c r="L9110">
        <v>-3.6589000000000001E-3</v>
      </c>
      <c r="M9110">
        <v>-6.5821500000000002E-3</v>
      </c>
      <c r="N9110">
        <v>61.973880000000001</v>
      </c>
      <c r="O9110">
        <v>54.909193999999999</v>
      </c>
      <c r="P9110">
        <v>3.2179399999999999E-3</v>
      </c>
      <c r="Q9110">
        <v>-8.9519300000000003E-3</v>
      </c>
      <c r="R9110">
        <v>-7.78285E-3</v>
      </c>
      <c r="S9110">
        <v>-5.3463800000000004E-3</v>
      </c>
      <c r="T9110">
        <v>-3.6589000000000001E-3</v>
      </c>
      <c r="U9110">
        <v>-1.9714099999999998E-3</v>
      </c>
      <c r="V9110">
        <v>4.6505E-4</v>
      </c>
      <c r="W9110">
        <v>1.6341400000000001E-3</v>
      </c>
    </row>
    <row r="9111" spans="1:23" x14ac:dyDescent="0.2">
      <c r="A9111" t="s">
        <v>10231</v>
      </c>
      <c r="B9111" t="s">
        <v>67</v>
      </c>
      <c r="C9111" t="s">
        <v>59</v>
      </c>
      <c r="D9111" t="s">
        <v>12</v>
      </c>
      <c r="E9111" t="s">
        <v>5652</v>
      </c>
      <c r="F9111" t="s">
        <v>64</v>
      </c>
      <c r="G9111" t="s">
        <v>33</v>
      </c>
      <c r="H9111" t="s">
        <v>14</v>
      </c>
      <c r="I9111">
        <v>14</v>
      </c>
      <c r="J9111">
        <v>0.54297572999999999</v>
      </c>
      <c r="K9111">
        <v>0.54463644</v>
      </c>
      <c r="L9111">
        <v>-1.6607099999999999E-3</v>
      </c>
      <c r="M9111">
        <v>-3.0585299999999998E-3</v>
      </c>
      <c r="N9111">
        <v>62.620494999999998</v>
      </c>
      <c r="O9111">
        <v>54.909193999999999</v>
      </c>
      <c r="P9111">
        <v>3.46817E-3</v>
      </c>
      <c r="Q9111">
        <v>-7.3653399999999997E-3</v>
      </c>
      <c r="R9111">
        <v>-6.1053499999999998E-3</v>
      </c>
      <c r="S9111">
        <v>-3.47942E-3</v>
      </c>
      <c r="T9111">
        <v>-1.6607099999999999E-3</v>
      </c>
      <c r="U9111">
        <v>1.5799999999999999E-4</v>
      </c>
      <c r="V9111">
        <v>2.78393E-3</v>
      </c>
      <c r="W9111">
        <v>4.0439200000000003E-3</v>
      </c>
    </row>
    <row r="9112" spans="1:23" x14ac:dyDescent="0.2">
      <c r="A9112" t="s">
        <v>10232</v>
      </c>
      <c r="B9112" t="s">
        <v>67</v>
      </c>
      <c r="C9112" t="s">
        <v>59</v>
      </c>
      <c r="D9112" t="s">
        <v>12</v>
      </c>
      <c r="E9112" t="s">
        <v>5652</v>
      </c>
      <c r="F9112" t="s">
        <v>64</v>
      </c>
      <c r="G9112" t="s">
        <v>33</v>
      </c>
      <c r="H9112" t="s">
        <v>14</v>
      </c>
      <c r="I9112">
        <v>15</v>
      </c>
      <c r="J9112">
        <v>0.53795013000000003</v>
      </c>
      <c r="K9112">
        <v>0.53627296000000002</v>
      </c>
      <c r="L9112">
        <v>1.67717E-3</v>
      </c>
      <c r="M9112">
        <v>3.1177100000000001E-3</v>
      </c>
      <c r="N9112">
        <v>62.242545999999997</v>
      </c>
      <c r="O9112">
        <v>54.909193999999999</v>
      </c>
      <c r="P9112">
        <v>2.9509499999999999E-3</v>
      </c>
      <c r="Q9112">
        <v>-3.1767000000000002E-3</v>
      </c>
      <c r="R9112">
        <v>-2.1046099999999998E-3</v>
      </c>
      <c r="S9112">
        <v>1.2970000000000001E-4</v>
      </c>
      <c r="T9112">
        <v>1.67717E-3</v>
      </c>
      <c r="U9112">
        <v>3.2246499999999999E-3</v>
      </c>
      <c r="V9112">
        <v>5.4589599999999997E-3</v>
      </c>
      <c r="W9112">
        <v>6.53105E-3</v>
      </c>
    </row>
    <row r="9113" spans="1:23" x14ac:dyDescent="0.2">
      <c r="A9113" t="s">
        <v>10233</v>
      </c>
      <c r="B9113" t="s">
        <v>67</v>
      </c>
      <c r="C9113" t="s">
        <v>59</v>
      </c>
      <c r="D9113" t="s">
        <v>12</v>
      </c>
      <c r="E9113" t="s">
        <v>5652</v>
      </c>
      <c r="F9113" t="s">
        <v>64</v>
      </c>
      <c r="G9113" t="s">
        <v>33</v>
      </c>
      <c r="H9113" t="s">
        <v>14</v>
      </c>
      <c r="I9113">
        <v>16</v>
      </c>
      <c r="J9113">
        <v>0.56070712</v>
      </c>
      <c r="K9113">
        <v>0.55819200999999996</v>
      </c>
      <c r="L9113">
        <v>2.5151000000000001E-3</v>
      </c>
      <c r="M9113">
        <v>4.4855900000000002E-3</v>
      </c>
      <c r="N9113">
        <v>61.545656000000001</v>
      </c>
      <c r="O9113">
        <v>54.909193999999999</v>
      </c>
      <c r="P9113">
        <v>3.9536700000000003E-3</v>
      </c>
      <c r="Q9113">
        <v>-3.9881099999999996E-3</v>
      </c>
      <c r="R9113">
        <v>-2.5517299999999999E-3</v>
      </c>
      <c r="S9113">
        <v>4.4179000000000001E-4</v>
      </c>
      <c r="T9113">
        <v>2.5151000000000001E-3</v>
      </c>
      <c r="U9113">
        <v>4.5884100000000002E-3</v>
      </c>
      <c r="V9113">
        <v>7.5819399999999997E-3</v>
      </c>
      <c r="W9113">
        <v>9.0183199999999998E-3</v>
      </c>
    </row>
    <row r="9114" spans="1:23" x14ac:dyDescent="0.2">
      <c r="A9114" t="s">
        <v>10234</v>
      </c>
      <c r="B9114" t="s">
        <v>67</v>
      </c>
      <c r="C9114" t="s">
        <v>59</v>
      </c>
      <c r="D9114" t="s">
        <v>12</v>
      </c>
      <c r="E9114" t="s">
        <v>5652</v>
      </c>
      <c r="F9114" t="s">
        <v>64</v>
      </c>
      <c r="G9114" t="s">
        <v>33</v>
      </c>
      <c r="H9114" t="s">
        <v>15</v>
      </c>
      <c r="I9114">
        <v>17</v>
      </c>
      <c r="J9114">
        <v>0.66021839999999998</v>
      </c>
      <c r="K9114">
        <v>0.65397517999999999</v>
      </c>
      <c r="L9114">
        <v>6.2432199999999998E-3</v>
      </c>
      <c r="M9114">
        <v>9.4562899999999991E-3</v>
      </c>
      <c r="N9114">
        <v>60.109524999999998</v>
      </c>
      <c r="O9114">
        <v>54.909193999999999</v>
      </c>
      <c r="P9114">
        <v>3.6782899999999999E-3</v>
      </c>
      <c r="Q9114">
        <v>1.9298000000000001E-4</v>
      </c>
      <c r="R9114">
        <v>1.5292999999999999E-3</v>
      </c>
      <c r="S9114">
        <v>4.31432E-3</v>
      </c>
      <c r="T9114">
        <v>6.2432199999999998E-3</v>
      </c>
      <c r="U9114">
        <v>8.1721099999999998E-3</v>
      </c>
      <c r="V9114">
        <v>1.0957130000000001E-2</v>
      </c>
      <c r="W9114">
        <v>1.2293460000000001E-2</v>
      </c>
    </row>
    <row r="9115" spans="1:23" x14ac:dyDescent="0.2">
      <c r="A9115" t="s">
        <v>10235</v>
      </c>
      <c r="B9115" t="s">
        <v>67</v>
      </c>
      <c r="C9115" t="s">
        <v>59</v>
      </c>
      <c r="D9115" t="s">
        <v>12</v>
      </c>
      <c r="E9115" t="s">
        <v>5652</v>
      </c>
      <c r="F9115" t="s">
        <v>64</v>
      </c>
      <c r="G9115" t="s">
        <v>33</v>
      </c>
      <c r="H9115" t="s">
        <v>15</v>
      </c>
      <c r="I9115">
        <v>18</v>
      </c>
      <c r="J9115">
        <v>0.86938420999999999</v>
      </c>
      <c r="K9115">
        <v>0.86220364999999999</v>
      </c>
      <c r="L9115">
        <v>7.1805599999999999E-3</v>
      </c>
      <c r="M9115">
        <v>8.2593700000000003E-3</v>
      </c>
      <c r="N9115">
        <v>57.448909</v>
      </c>
      <c r="O9115">
        <v>54.909193999999999</v>
      </c>
      <c r="P9115">
        <v>3.7556600000000001E-3</v>
      </c>
      <c r="Q9115">
        <v>1.0030499999999999E-3</v>
      </c>
      <c r="R9115">
        <v>2.3674899999999999E-3</v>
      </c>
      <c r="S9115">
        <v>5.2110899999999998E-3</v>
      </c>
      <c r="T9115">
        <v>7.1805599999999999E-3</v>
      </c>
      <c r="U9115">
        <v>9.15003E-3</v>
      </c>
      <c r="V9115">
        <v>1.199364E-2</v>
      </c>
      <c r="W9115">
        <v>1.335808E-2</v>
      </c>
    </row>
    <row r="9116" spans="1:23" x14ac:dyDescent="0.2">
      <c r="A9116" t="s">
        <v>10236</v>
      </c>
      <c r="B9116" t="s">
        <v>67</v>
      </c>
      <c r="C9116" t="s">
        <v>59</v>
      </c>
      <c r="D9116" t="s">
        <v>12</v>
      </c>
      <c r="E9116" t="s">
        <v>5652</v>
      </c>
      <c r="F9116" t="s">
        <v>64</v>
      </c>
      <c r="G9116" t="s">
        <v>33</v>
      </c>
      <c r="H9116" t="s">
        <v>15</v>
      </c>
      <c r="I9116">
        <v>19</v>
      </c>
      <c r="J9116">
        <v>0.92591349999999994</v>
      </c>
      <c r="K9116">
        <v>0.91864489999999999</v>
      </c>
      <c r="L9116">
        <v>7.2686000000000001E-3</v>
      </c>
      <c r="M9116">
        <v>7.8501899999999999E-3</v>
      </c>
      <c r="N9116">
        <v>55.437060000000002</v>
      </c>
      <c r="O9116">
        <v>54.909193999999999</v>
      </c>
      <c r="P9116">
        <v>4.4735900000000004E-3</v>
      </c>
      <c r="Q9116">
        <v>-8.9800000000000001E-5</v>
      </c>
      <c r="R9116">
        <v>1.5354699999999999E-3</v>
      </c>
      <c r="S9116">
        <v>4.9226499999999998E-3</v>
      </c>
      <c r="T9116">
        <v>7.2686000000000001E-3</v>
      </c>
      <c r="U9116">
        <v>9.6145499999999995E-3</v>
      </c>
      <c r="V9116">
        <v>1.300173E-2</v>
      </c>
      <c r="W9116">
        <v>1.4626989999999999E-2</v>
      </c>
    </row>
    <row r="9117" spans="1:23" x14ac:dyDescent="0.2">
      <c r="A9117" t="s">
        <v>10237</v>
      </c>
      <c r="B9117" t="s">
        <v>67</v>
      </c>
      <c r="C9117" t="s">
        <v>59</v>
      </c>
      <c r="D9117" t="s">
        <v>12</v>
      </c>
      <c r="E9117" t="s">
        <v>5652</v>
      </c>
      <c r="F9117" t="s">
        <v>64</v>
      </c>
      <c r="G9117" t="s">
        <v>33</v>
      </c>
      <c r="H9117" t="s">
        <v>15</v>
      </c>
      <c r="I9117">
        <v>20</v>
      </c>
      <c r="J9117">
        <v>0.91482929999999996</v>
      </c>
      <c r="K9117">
        <v>0.90687125000000002</v>
      </c>
      <c r="L9117">
        <v>7.9580499999999995E-3</v>
      </c>
      <c r="M9117">
        <v>8.6989500000000004E-3</v>
      </c>
      <c r="N9117">
        <v>54.055858999999998</v>
      </c>
      <c r="O9117">
        <v>54.909193999999999</v>
      </c>
      <c r="P9117">
        <v>4.5684499999999999E-3</v>
      </c>
      <c r="Q9117">
        <v>4.4361999999999998E-4</v>
      </c>
      <c r="R9117">
        <v>2.1033499999999999E-3</v>
      </c>
      <c r="S9117">
        <v>5.5623499999999998E-3</v>
      </c>
      <c r="T9117">
        <v>7.9580499999999995E-3</v>
      </c>
      <c r="U9117">
        <v>1.035375E-2</v>
      </c>
      <c r="V9117">
        <v>1.381276E-2</v>
      </c>
      <c r="W9117">
        <v>1.547249E-2</v>
      </c>
    </row>
    <row r="9118" spans="1:23" x14ac:dyDescent="0.2">
      <c r="A9118" t="s">
        <v>10238</v>
      </c>
      <c r="B9118" t="s">
        <v>67</v>
      </c>
      <c r="C9118" t="s">
        <v>59</v>
      </c>
      <c r="D9118" t="s">
        <v>12</v>
      </c>
      <c r="E9118" t="s">
        <v>5652</v>
      </c>
      <c r="F9118" t="s">
        <v>64</v>
      </c>
      <c r="G9118" t="s">
        <v>33</v>
      </c>
      <c r="H9118" t="s">
        <v>15</v>
      </c>
      <c r="I9118">
        <v>21</v>
      </c>
      <c r="J9118">
        <v>0.87973477</v>
      </c>
      <c r="K9118">
        <v>0.87322127000000005</v>
      </c>
      <c r="L9118">
        <v>6.5135100000000001E-3</v>
      </c>
      <c r="M9118">
        <v>7.4039400000000003E-3</v>
      </c>
      <c r="N9118">
        <v>53.114471000000002</v>
      </c>
      <c r="O9118">
        <v>54.909193999999999</v>
      </c>
      <c r="P9118">
        <v>5.7144099999999996E-3</v>
      </c>
      <c r="Q9118">
        <v>-2.8858500000000001E-3</v>
      </c>
      <c r="R9118">
        <v>-8.0979999999999995E-4</v>
      </c>
      <c r="S9118">
        <v>3.5168700000000001E-3</v>
      </c>
      <c r="T9118">
        <v>6.5135100000000001E-3</v>
      </c>
      <c r="U9118">
        <v>9.5101400000000003E-3</v>
      </c>
      <c r="V9118">
        <v>1.383681E-2</v>
      </c>
      <c r="W9118">
        <v>1.5912869999999999E-2</v>
      </c>
    </row>
    <row r="9119" spans="1:23" x14ac:dyDescent="0.2">
      <c r="A9119" t="s">
        <v>10239</v>
      </c>
      <c r="B9119" t="s">
        <v>67</v>
      </c>
      <c r="C9119" t="s">
        <v>59</v>
      </c>
      <c r="D9119" t="s">
        <v>12</v>
      </c>
      <c r="E9119" t="s">
        <v>5652</v>
      </c>
      <c r="F9119" t="s">
        <v>64</v>
      </c>
      <c r="G9119" t="s">
        <v>33</v>
      </c>
      <c r="H9119" t="s">
        <v>14</v>
      </c>
      <c r="I9119">
        <v>22</v>
      </c>
      <c r="J9119">
        <v>0.80728659999999997</v>
      </c>
      <c r="K9119">
        <v>0.80515771000000003</v>
      </c>
      <c r="L9119">
        <v>2.12889E-3</v>
      </c>
      <c r="M9119">
        <v>2.6370999999999999E-3</v>
      </c>
      <c r="N9119">
        <v>52.382579</v>
      </c>
      <c r="O9119">
        <v>54.909193999999999</v>
      </c>
      <c r="P9119">
        <v>5.2861699999999998E-3</v>
      </c>
      <c r="Q9119">
        <v>-6.5660800000000002E-3</v>
      </c>
      <c r="R9119">
        <v>-4.6455999999999997E-3</v>
      </c>
      <c r="S9119">
        <v>-6.4318000000000003E-4</v>
      </c>
      <c r="T9119">
        <v>2.12889E-3</v>
      </c>
      <c r="U9119">
        <v>4.9009600000000002E-3</v>
      </c>
      <c r="V9119">
        <v>8.9033900000000006E-3</v>
      </c>
      <c r="W9119">
        <v>1.0823859999999999E-2</v>
      </c>
    </row>
    <row r="9120" spans="1:23" x14ac:dyDescent="0.2">
      <c r="A9120" t="s">
        <v>10240</v>
      </c>
      <c r="B9120" t="s">
        <v>67</v>
      </c>
      <c r="C9120" t="s">
        <v>59</v>
      </c>
      <c r="D9120" t="s">
        <v>12</v>
      </c>
      <c r="E9120" t="s">
        <v>5652</v>
      </c>
      <c r="F9120" t="s">
        <v>64</v>
      </c>
      <c r="G9120" t="s">
        <v>33</v>
      </c>
      <c r="H9120" t="s">
        <v>14</v>
      </c>
      <c r="I9120">
        <v>23</v>
      </c>
      <c r="J9120">
        <v>0.69277180999999999</v>
      </c>
      <c r="K9120">
        <v>0.69680911000000001</v>
      </c>
      <c r="L9120">
        <v>-4.0372999999999997E-3</v>
      </c>
      <c r="M9120">
        <v>-5.8277499999999996E-3</v>
      </c>
      <c r="N9120">
        <v>51.766703999999997</v>
      </c>
      <c r="O9120">
        <v>54.909193999999999</v>
      </c>
      <c r="P9120">
        <v>4.29678E-3</v>
      </c>
      <c r="Q9120">
        <v>-1.1104879999999999E-2</v>
      </c>
      <c r="R9120">
        <v>-9.5438499999999996E-3</v>
      </c>
      <c r="S9120">
        <v>-6.2905299999999999E-3</v>
      </c>
      <c r="T9120">
        <v>-4.0372999999999997E-3</v>
      </c>
      <c r="U9120">
        <v>-1.7840600000000001E-3</v>
      </c>
      <c r="V9120">
        <v>1.4692500000000001E-3</v>
      </c>
      <c r="W9120">
        <v>3.0302800000000002E-3</v>
      </c>
    </row>
    <row r="9121" spans="1:23" x14ac:dyDescent="0.2">
      <c r="A9121" t="s">
        <v>10241</v>
      </c>
      <c r="B9121" t="s">
        <v>67</v>
      </c>
      <c r="C9121" t="s">
        <v>59</v>
      </c>
      <c r="D9121" t="s">
        <v>12</v>
      </c>
      <c r="E9121" t="s">
        <v>5652</v>
      </c>
      <c r="F9121" t="s">
        <v>64</v>
      </c>
      <c r="G9121" t="s">
        <v>33</v>
      </c>
      <c r="H9121" t="s">
        <v>14</v>
      </c>
      <c r="I9121">
        <v>24</v>
      </c>
      <c r="J9121">
        <v>0.57791216000000001</v>
      </c>
      <c r="K9121">
        <v>0.58098757999999995</v>
      </c>
      <c r="L9121">
        <v>-3.0754200000000002E-3</v>
      </c>
      <c r="M9121">
        <v>-5.3216000000000001E-3</v>
      </c>
      <c r="N9121">
        <v>51.232399000000001</v>
      </c>
      <c r="O9121">
        <v>54.909193999999999</v>
      </c>
      <c r="P9121">
        <v>3.6733299999999998E-3</v>
      </c>
      <c r="Q9121">
        <v>-9.1175100000000005E-3</v>
      </c>
      <c r="R9121">
        <v>-7.7829800000000001E-3</v>
      </c>
      <c r="S9121">
        <v>-5.0017200000000003E-3</v>
      </c>
      <c r="T9121">
        <v>-3.0754200000000002E-3</v>
      </c>
      <c r="U9121">
        <v>-1.14912E-3</v>
      </c>
      <c r="V9121">
        <v>1.63214E-3</v>
      </c>
      <c r="W9121">
        <v>2.9666699999999998E-3</v>
      </c>
    </row>
    <row r="9122" spans="1:23" x14ac:dyDescent="0.2">
      <c r="A9122" t="s">
        <v>4724</v>
      </c>
      <c r="B9122" t="s">
        <v>67</v>
      </c>
      <c r="C9122" t="s">
        <v>59</v>
      </c>
      <c r="D9122" t="s">
        <v>12</v>
      </c>
      <c r="E9122" t="s">
        <v>66</v>
      </c>
      <c r="F9122" t="s">
        <v>63</v>
      </c>
      <c r="G9122" t="s">
        <v>33</v>
      </c>
      <c r="H9122" t="s">
        <v>13</v>
      </c>
      <c r="I9122">
        <v>1</v>
      </c>
      <c r="J9122">
        <v>0.94666925999999996</v>
      </c>
      <c r="K9122">
        <v>0.97392290000000004</v>
      </c>
      <c r="L9122">
        <v>-2.7253639999999999E-2</v>
      </c>
      <c r="M9122">
        <v>-2.8788970000000001E-2</v>
      </c>
      <c r="N9122">
        <v>50.304147999999998</v>
      </c>
      <c r="O9122">
        <v>54.348365000000001</v>
      </c>
      <c r="P9122">
        <v>1.8109219999999999E-2</v>
      </c>
      <c r="Q9122">
        <v>-5.704066E-2</v>
      </c>
      <c r="R9122">
        <v>-5.0461539999999999E-2</v>
      </c>
      <c r="S9122">
        <v>-3.6750119999999997E-2</v>
      </c>
      <c r="T9122">
        <v>-2.7253639999999999E-2</v>
      </c>
      <c r="U9122">
        <v>-1.7757149999999999E-2</v>
      </c>
      <c r="V9122">
        <v>-4.04573E-3</v>
      </c>
      <c r="W9122">
        <v>2.5333899999999999E-3</v>
      </c>
    </row>
    <row r="9123" spans="1:23" x14ac:dyDescent="0.2">
      <c r="A9123" t="s">
        <v>4725</v>
      </c>
      <c r="B9123" t="s">
        <v>67</v>
      </c>
      <c r="C9123" t="s">
        <v>59</v>
      </c>
      <c r="D9123" t="s">
        <v>12</v>
      </c>
      <c r="E9123" t="s">
        <v>66</v>
      </c>
      <c r="F9123" t="s">
        <v>63</v>
      </c>
      <c r="G9123" t="s">
        <v>33</v>
      </c>
      <c r="H9123" t="s">
        <v>13</v>
      </c>
      <c r="I9123">
        <v>2</v>
      </c>
      <c r="J9123">
        <v>0.87729246999999999</v>
      </c>
      <c r="K9123" s="1">
        <v>0.90453927000000001</v>
      </c>
      <c r="L9123">
        <v>-2.7246800000000002E-2</v>
      </c>
      <c r="M9123">
        <v>-3.1057830000000002E-2</v>
      </c>
      <c r="N9123">
        <v>50.099843</v>
      </c>
      <c r="O9123">
        <v>54.348365000000001</v>
      </c>
      <c r="P9123">
        <v>2.13847E-2</v>
      </c>
      <c r="Q9123">
        <v>-6.2421499999999998E-2</v>
      </c>
      <c r="R9123">
        <v>-5.4652390000000002E-2</v>
      </c>
      <c r="S9123">
        <v>-3.8460950000000001E-2</v>
      </c>
      <c r="T9123">
        <v>-2.7246800000000002E-2</v>
      </c>
      <c r="U9123" s="1">
        <v>-1.6032649999999999E-2</v>
      </c>
      <c r="V9123">
        <v>1.5878999999999999E-4</v>
      </c>
      <c r="W9123">
        <v>7.9278999999999999E-3</v>
      </c>
    </row>
    <row r="9124" spans="1:23" x14ac:dyDescent="0.2">
      <c r="A9124" t="s">
        <v>4726</v>
      </c>
      <c r="B9124" t="s">
        <v>67</v>
      </c>
      <c r="C9124" t="s">
        <v>59</v>
      </c>
      <c r="D9124" t="s">
        <v>12</v>
      </c>
      <c r="E9124" t="s">
        <v>66</v>
      </c>
      <c r="F9124" t="s">
        <v>63</v>
      </c>
      <c r="G9124" t="s">
        <v>33</v>
      </c>
      <c r="H9124" t="s">
        <v>13</v>
      </c>
      <c r="I9124">
        <v>3</v>
      </c>
      <c r="J9124">
        <v>0.84890060000000001</v>
      </c>
      <c r="K9124">
        <v>0.88194052999999994</v>
      </c>
      <c r="L9124">
        <v>-3.303992E-2</v>
      </c>
      <c r="M9124">
        <v>-3.8920839999999998E-2</v>
      </c>
      <c r="N9124">
        <v>49.695045</v>
      </c>
      <c r="O9124">
        <v>54.348365000000001</v>
      </c>
      <c r="P9124">
        <v>2.387152E-2</v>
      </c>
      <c r="Q9124">
        <v>-7.2305090000000002E-2</v>
      </c>
      <c r="R9124">
        <v>-6.3632510000000003E-2</v>
      </c>
      <c r="S9124">
        <v>-4.555816E-2</v>
      </c>
      <c r="T9124">
        <v>-3.303992E-2</v>
      </c>
      <c r="U9124">
        <v>-2.0521689999999999E-2</v>
      </c>
      <c r="V9124">
        <v>-2.4473400000000001E-3</v>
      </c>
      <c r="W9124">
        <v>6.2252399999999999E-3</v>
      </c>
    </row>
    <row r="9125" spans="1:23" x14ac:dyDescent="0.2">
      <c r="A9125" t="s">
        <v>4727</v>
      </c>
      <c r="B9125" t="s">
        <v>67</v>
      </c>
      <c r="C9125" t="s">
        <v>59</v>
      </c>
      <c r="D9125" t="s">
        <v>12</v>
      </c>
      <c r="E9125" t="s">
        <v>66</v>
      </c>
      <c r="F9125" t="s">
        <v>63</v>
      </c>
      <c r="G9125" t="s">
        <v>33</v>
      </c>
      <c r="H9125" t="s">
        <v>13</v>
      </c>
      <c r="I9125">
        <v>4</v>
      </c>
      <c r="J9125">
        <v>0.84990113</v>
      </c>
      <c r="K9125">
        <v>0.87826053000000004</v>
      </c>
      <c r="L9125">
        <v>-2.83594E-2</v>
      </c>
      <c r="M9125">
        <v>-3.3367889999999997E-2</v>
      </c>
      <c r="N9125">
        <v>49.204641000000002</v>
      </c>
      <c r="O9125">
        <v>54.348365000000001</v>
      </c>
      <c r="P9125">
        <v>1.9278690000000001E-2</v>
      </c>
      <c r="Q9125">
        <v>-6.0070030000000003E-2</v>
      </c>
      <c r="R9125">
        <v>-5.3066049999999997E-2</v>
      </c>
      <c r="S9125">
        <v>-3.8469160000000002E-2</v>
      </c>
      <c r="T9125">
        <v>-2.83594E-2</v>
      </c>
      <c r="U9125">
        <v>-1.8249649999999999E-2</v>
      </c>
      <c r="V9125">
        <v>-3.6527600000000001E-3</v>
      </c>
      <c r="W9125">
        <v>3.3512300000000002E-3</v>
      </c>
    </row>
    <row r="9126" spans="1:23" x14ac:dyDescent="0.2">
      <c r="A9126" t="s">
        <v>4728</v>
      </c>
      <c r="B9126" t="s">
        <v>67</v>
      </c>
      <c r="C9126" t="s">
        <v>59</v>
      </c>
      <c r="D9126" t="s">
        <v>12</v>
      </c>
      <c r="E9126" t="s">
        <v>66</v>
      </c>
      <c r="F9126" t="s">
        <v>63</v>
      </c>
      <c r="G9126" t="s">
        <v>33</v>
      </c>
      <c r="H9126" t="s">
        <v>13</v>
      </c>
      <c r="I9126">
        <v>5</v>
      </c>
      <c r="J9126">
        <v>0.84902091000000002</v>
      </c>
      <c r="K9126">
        <v>0.88185891000000005</v>
      </c>
      <c r="L9126">
        <v>-3.2837999999999999E-2</v>
      </c>
      <c r="M9126">
        <v>-3.8677499999999997E-2</v>
      </c>
      <c r="N9126">
        <v>48.692691000000003</v>
      </c>
      <c r="O9126">
        <v>54.348365000000001</v>
      </c>
      <c r="P9126">
        <v>1.9043879999999999E-2</v>
      </c>
      <c r="Q9126">
        <v>-6.4162399999999994E-2</v>
      </c>
      <c r="R9126">
        <v>-5.7243719999999998E-2</v>
      </c>
      <c r="S9126">
        <v>-4.2824620000000001E-2</v>
      </c>
      <c r="T9126">
        <v>-3.2837999999999999E-2</v>
      </c>
      <c r="U9126">
        <v>-2.2851380000000001E-2</v>
      </c>
      <c r="V9126">
        <v>-8.4322900000000003E-3</v>
      </c>
      <c r="W9126">
        <v>-1.5136100000000001E-3</v>
      </c>
    </row>
    <row r="9127" spans="1:23" x14ac:dyDescent="0.2">
      <c r="A9127" t="s">
        <v>4729</v>
      </c>
      <c r="B9127" t="s">
        <v>67</v>
      </c>
      <c r="C9127" t="s">
        <v>59</v>
      </c>
      <c r="D9127" t="s">
        <v>12</v>
      </c>
      <c r="E9127" t="s">
        <v>66</v>
      </c>
      <c r="F9127" t="s">
        <v>63</v>
      </c>
      <c r="G9127" t="s">
        <v>33</v>
      </c>
      <c r="H9127" t="s">
        <v>13</v>
      </c>
      <c r="I9127">
        <v>6</v>
      </c>
      <c r="J9127">
        <v>0.93009525000000004</v>
      </c>
      <c r="K9127">
        <v>0.94490430000000003</v>
      </c>
      <c r="L9127">
        <v>-1.4809040000000001E-2</v>
      </c>
      <c r="M9127">
        <v>-1.592207E-2</v>
      </c>
      <c r="N9127">
        <v>48.242511</v>
      </c>
      <c r="O9127">
        <v>54.348365000000001</v>
      </c>
      <c r="P9127">
        <v>2.2081170000000001E-2</v>
      </c>
      <c r="Q9127">
        <v>-5.1129330000000001E-2</v>
      </c>
      <c r="R9127">
        <v>-4.3107199999999998E-2</v>
      </c>
      <c r="S9127">
        <v>-2.6388419999999999E-2</v>
      </c>
      <c r="T9127">
        <v>-1.4809040000000001E-2</v>
      </c>
      <c r="U9127">
        <v>-3.22967E-3</v>
      </c>
      <c r="V9127">
        <v>1.348911E-2</v>
      </c>
      <c r="W9127">
        <v>2.1511240000000001E-2</v>
      </c>
    </row>
    <row r="9128" spans="1:23" x14ac:dyDescent="0.2">
      <c r="A9128" t="s">
        <v>4730</v>
      </c>
      <c r="B9128" t="s">
        <v>67</v>
      </c>
      <c r="C9128" t="s">
        <v>59</v>
      </c>
      <c r="D9128" t="s">
        <v>12</v>
      </c>
      <c r="E9128" t="s">
        <v>66</v>
      </c>
      <c r="F9128" t="s">
        <v>63</v>
      </c>
      <c r="G9128" t="s">
        <v>33</v>
      </c>
      <c r="H9128" t="s">
        <v>14</v>
      </c>
      <c r="I9128">
        <v>7</v>
      </c>
      <c r="J9128">
        <v>1.1057535999999999</v>
      </c>
      <c r="K9128">
        <v>1.1013307999999999</v>
      </c>
      <c r="L9128">
        <v>4.4228100000000001E-3</v>
      </c>
      <c r="M9128">
        <v>3.9998200000000003E-3</v>
      </c>
      <c r="N9128">
        <v>47.733991000000003</v>
      </c>
      <c r="O9128">
        <v>54.348365000000001</v>
      </c>
      <c r="P9128">
        <v>2.213567E-2</v>
      </c>
      <c r="Q9128">
        <v>-3.1987130000000003E-2</v>
      </c>
      <c r="R9128">
        <v>-2.3945190000000002E-2</v>
      </c>
      <c r="S9128">
        <v>-7.1851500000000004E-3</v>
      </c>
      <c r="T9128">
        <v>4.4228100000000001E-3</v>
      </c>
      <c r="U9128">
        <v>1.603077E-2</v>
      </c>
      <c r="V9128">
        <v>3.2790809999999997E-2</v>
      </c>
      <c r="W9128">
        <v>4.0832750000000001E-2</v>
      </c>
    </row>
    <row r="9129" spans="1:23" x14ac:dyDescent="0.2">
      <c r="A9129" t="s">
        <v>4731</v>
      </c>
      <c r="B9129" t="s">
        <v>67</v>
      </c>
      <c r="C9129" t="s">
        <v>59</v>
      </c>
      <c r="D9129" t="s">
        <v>12</v>
      </c>
      <c r="E9129" t="s">
        <v>66</v>
      </c>
      <c r="F9129" t="s">
        <v>63</v>
      </c>
      <c r="G9129" t="s">
        <v>33</v>
      </c>
      <c r="H9129" t="s">
        <v>14</v>
      </c>
      <c r="I9129">
        <v>8</v>
      </c>
      <c r="J9129">
        <v>0.96849582000000001</v>
      </c>
      <c r="K9129">
        <v>0.96563374000000002</v>
      </c>
      <c r="L9129">
        <v>2.8620799999999999E-3</v>
      </c>
      <c r="M9129">
        <v>2.95518E-3</v>
      </c>
      <c r="N9129">
        <v>47.537914999999998</v>
      </c>
      <c r="O9129">
        <v>54.348365000000001</v>
      </c>
      <c r="P9129">
        <v>2.4484120000000002E-2</v>
      </c>
      <c r="Q9129">
        <v>-3.7410720000000001E-2</v>
      </c>
      <c r="R9129">
        <v>-2.8515579999999999E-2</v>
      </c>
      <c r="S9129">
        <v>-9.9774100000000008E-3</v>
      </c>
      <c r="T9129">
        <v>2.8620799999999999E-3</v>
      </c>
      <c r="U9129">
        <v>1.570156E-2</v>
      </c>
      <c r="V9129">
        <v>3.4239739999999998E-2</v>
      </c>
      <c r="W9129">
        <v>4.3134869999999999E-2</v>
      </c>
    </row>
    <row r="9130" spans="1:23" x14ac:dyDescent="0.2">
      <c r="A9130" t="s">
        <v>4732</v>
      </c>
      <c r="B9130" t="s">
        <v>67</v>
      </c>
      <c r="C9130" t="s">
        <v>59</v>
      </c>
      <c r="D9130" t="s">
        <v>12</v>
      </c>
      <c r="E9130" t="s">
        <v>66</v>
      </c>
      <c r="F9130" t="s">
        <v>63</v>
      </c>
      <c r="G9130" t="s">
        <v>33</v>
      </c>
      <c r="H9130" t="s">
        <v>14</v>
      </c>
      <c r="I9130">
        <v>9</v>
      </c>
      <c r="J9130">
        <v>0.34578193000000002</v>
      </c>
      <c r="K9130">
        <v>0.38033525000000001</v>
      </c>
      <c r="L9130">
        <v>-3.4553319999999998E-2</v>
      </c>
      <c r="M9130">
        <v>-9.9928080000000002E-2</v>
      </c>
      <c r="N9130">
        <v>50.355021999999998</v>
      </c>
      <c r="O9130">
        <v>54.348365000000001</v>
      </c>
      <c r="P9130">
        <v>3.2913869999999998E-2</v>
      </c>
      <c r="Q9130">
        <v>-8.8691829999999999E-2</v>
      </c>
      <c r="R9130">
        <v>-7.6734150000000001E-2</v>
      </c>
      <c r="S9130">
        <v>-5.1813379999999999E-2</v>
      </c>
      <c r="T9130">
        <v>-3.4553319999999998E-2</v>
      </c>
      <c r="U9130">
        <v>-1.7293269999999999E-2</v>
      </c>
      <c r="V9130">
        <v>7.6274999999999997E-3</v>
      </c>
      <c r="W9130">
        <v>1.9585180000000001E-2</v>
      </c>
    </row>
    <row r="9131" spans="1:23" x14ac:dyDescent="0.2">
      <c r="A9131" t="s">
        <v>4733</v>
      </c>
      <c r="B9131" t="s">
        <v>67</v>
      </c>
      <c r="C9131" t="s">
        <v>59</v>
      </c>
      <c r="D9131" t="s">
        <v>12</v>
      </c>
      <c r="E9131" t="s">
        <v>66</v>
      </c>
      <c r="F9131" t="s">
        <v>63</v>
      </c>
      <c r="G9131" t="s">
        <v>33</v>
      </c>
      <c r="H9131" t="s">
        <v>14</v>
      </c>
      <c r="I9131">
        <v>10</v>
      </c>
      <c r="J9131">
        <v>-0.43841461999999998</v>
      </c>
      <c r="K9131">
        <v>-0.39315704000000001</v>
      </c>
      <c r="L9131">
        <v>-4.5257569999999997E-2</v>
      </c>
      <c r="M9131">
        <v>0.10323006999999999</v>
      </c>
      <c r="N9131">
        <v>54.688519999999997</v>
      </c>
      <c r="O9131">
        <v>54.348365000000001</v>
      </c>
      <c r="P9131">
        <v>6.8677580000000002E-2</v>
      </c>
      <c r="Q9131">
        <v>-0.15822212999999999</v>
      </c>
      <c r="R9131">
        <v>-0.13327143</v>
      </c>
      <c r="S9131">
        <v>-8.1272129999999998E-2</v>
      </c>
      <c r="T9131">
        <v>-4.5257569999999997E-2</v>
      </c>
      <c r="U9131">
        <v>-9.2430199999999994E-3</v>
      </c>
      <c r="V9131">
        <v>4.2756280000000001E-2</v>
      </c>
      <c r="W9131">
        <v>6.7706989999999995E-2</v>
      </c>
    </row>
    <row r="9132" spans="1:23" x14ac:dyDescent="0.2">
      <c r="A9132" t="s">
        <v>4734</v>
      </c>
      <c r="B9132" t="s">
        <v>67</v>
      </c>
      <c r="C9132" t="s">
        <v>59</v>
      </c>
      <c r="D9132" t="s">
        <v>12</v>
      </c>
      <c r="E9132" t="s">
        <v>66</v>
      </c>
      <c r="F9132" t="s">
        <v>63</v>
      </c>
      <c r="G9132" t="s">
        <v>33</v>
      </c>
      <c r="H9132" t="s">
        <v>14</v>
      </c>
      <c r="I9132">
        <v>11</v>
      </c>
      <c r="J9132">
        <v>-0.92161053999999998</v>
      </c>
      <c r="K9132">
        <v>-0.88031789999999999</v>
      </c>
      <c r="L9132">
        <v>-4.1292639999999999E-2</v>
      </c>
      <c r="M9132">
        <v>4.4804869999999997E-2</v>
      </c>
      <c r="N9132">
        <v>58.036501999999999</v>
      </c>
      <c r="O9132">
        <v>54.348365000000001</v>
      </c>
      <c r="P9132">
        <v>7.9377710000000004E-2</v>
      </c>
      <c r="Q9132">
        <v>-0.17185735999999999</v>
      </c>
      <c r="R9132">
        <v>-0.14301927</v>
      </c>
      <c r="S9132">
        <v>-8.2918350000000002E-2</v>
      </c>
      <c r="T9132">
        <v>-4.1292639999999999E-2</v>
      </c>
      <c r="U9132">
        <v>3.3307999999999998E-4</v>
      </c>
      <c r="V9132">
        <v>6.0434000000000002E-2</v>
      </c>
      <c r="W9132">
        <v>8.9272080000000004E-2</v>
      </c>
    </row>
    <row r="9133" spans="1:23" x14ac:dyDescent="0.2">
      <c r="A9133" t="s">
        <v>4735</v>
      </c>
      <c r="B9133" t="s">
        <v>67</v>
      </c>
      <c r="C9133" t="s">
        <v>59</v>
      </c>
      <c r="D9133" t="s">
        <v>12</v>
      </c>
      <c r="E9133" t="s">
        <v>66</v>
      </c>
      <c r="F9133" t="s">
        <v>63</v>
      </c>
      <c r="G9133" t="s">
        <v>33</v>
      </c>
      <c r="H9133" t="s">
        <v>14</v>
      </c>
      <c r="I9133">
        <v>12</v>
      </c>
      <c r="J9133">
        <v>-1.2331312000000001</v>
      </c>
      <c r="K9133">
        <v>-1.1967506999999999</v>
      </c>
      <c r="L9133">
        <v>-3.6380500000000003E-2</v>
      </c>
      <c r="M9133">
        <v>2.9502540000000001E-2</v>
      </c>
      <c r="N9133">
        <v>60.544685999999999</v>
      </c>
      <c r="O9133">
        <v>54.348365000000001</v>
      </c>
      <c r="P9133">
        <v>7.4214580000000002E-2</v>
      </c>
      <c r="Q9133">
        <v>-0.15845263000000001</v>
      </c>
      <c r="R9133">
        <v>-0.13149031999999999</v>
      </c>
      <c r="S9133">
        <v>-7.5298669999999998E-2</v>
      </c>
      <c r="T9133">
        <v>-3.6380500000000003E-2</v>
      </c>
      <c r="U9133">
        <v>2.5376700000000001E-3</v>
      </c>
      <c r="V9133">
        <v>5.8729320000000002E-2</v>
      </c>
      <c r="W9133">
        <v>8.5691630000000005E-2</v>
      </c>
    </row>
    <row r="9134" spans="1:23" x14ac:dyDescent="0.2">
      <c r="A9134" t="s">
        <v>4736</v>
      </c>
      <c r="B9134" t="s">
        <v>67</v>
      </c>
      <c r="C9134" t="s">
        <v>59</v>
      </c>
      <c r="D9134" t="s">
        <v>12</v>
      </c>
      <c r="E9134" t="s">
        <v>66</v>
      </c>
      <c r="F9134" t="s">
        <v>63</v>
      </c>
      <c r="G9134" t="s">
        <v>33</v>
      </c>
      <c r="H9134" t="s">
        <v>14</v>
      </c>
      <c r="I9134">
        <v>13</v>
      </c>
      <c r="J9134">
        <v>-1.2149764999999999</v>
      </c>
      <c r="K9134">
        <v>-1.1643498999999999</v>
      </c>
      <c r="L9134">
        <v>-5.0626610000000002E-2</v>
      </c>
      <c r="M9134">
        <v>4.1668789999999997E-2</v>
      </c>
      <c r="N9134">
        <v>62.002398999999997</v>
      </c>
      <c r="O9134">
        <v>54.348365000000001</v>
      </c>
      <c r="P9134">
        <v>7.2860690000000006E-2</v>
      </c>
      <c r="Q9134">
        <v>-0.17047176999999999</v>
      </c>
      <c r="R9134">
        <v>-0.14400134000000001</v>
      </c>
      <c r="S9134" s="1">
        <v>-8.8834789999999997E-2</v>
      </c>
      <c r="T9134">
        <v>-5.0626610000000002E-2</v>
      </c>
      <c r="U9134">
        <v>-1.2418419999999999E-2</v>
      </c>
      <c r="V9134">
        <v>4.2748120000000001E-2</v>
      </c>
      <c r="W9134">
        <v>6.9218559999999998E-2</v>
      </c>
    </row>
    <row r="9135" spans="1:23" x14ac:dyDescent="0.2">
      <c r="A9135" t="s">
        <v>4737</v>
      </c>
      <c r="B9135" t="s">
        <v>67</v>
      </c>
      <c r="C9135" t="s">
        <v>59</v>
      </c>
      <c r="D9135" t="s">
        <v>12</v>
      </c>
      <c r="E9135" t="s">
        <v>66</v>
      </c>
      <c r="F9135" t="s">
        <v>63</v>
      </c>
      <c r="G9135" t="s">
        <v>33</v>
      </c>
      <c r="H9135" t="s">
        <v>14</v>
      </c>
      <c r="I9135">
        <v>14</v>
      </c>
      <c r="J9135">
        <v>-0.93514821000000004</v>
      </c>
      <c r="K9135">
        <v>-0.91346245000000004</v>
      </c>
      <c r="L9135">
        <v>-2.1685759999999998E-2</v>
      </c>
      <c r="M9135">
        <v>2.3189649999999999E-2</v>
      </c>
      <c r="N9135">
        <v>62.790964000000002</v>
      </c>
      <c r="O9135">
        <v>54.348365000000001</v>
      </c>
      <c r="P9135">
        <v>8.1654080000000004E-2</v>
      </c>
      <c r="Q9135">
        <v>-0.15599478</v>
      </c>
      <c r="R9135">
        <v>-0.12632968</v>
      </c>
      <c r="S9135">
        <v>-6.4505199999999999E-2</v>
      </c>
      <c r="T9135">
        <v>-2.1685759999999998E-2</v>
      </c>
      <c r="U9135">
        <v>2.1133679999999998E-2</v>
      </c>
      <c r="V9135">
        <v>8.2958160000000003E-2</v>
      </c>
      <c r="W9135">
        <v>0.11262326</v>
      </c>
    </row>
    <row r="9136" spans="1:23" x14ac:dyDescent="0.2">
      <c r="A9136" t="s">
        <v>4738</v>
      </c>
      <c r="B9136" t="s">
        <v>67</v>
      </c>
      <c r="C9136" t="s">
        <v>59</v>
      </c>
      <c r="D9136" t="s">
        <v>12</v>
      </c>
      <c r="E9136" t="s">
        <v>66</v>
      </c>
      <c r="F9136" t="s">
        <v>63</v>
      </c>
      <c r="G9136" t="s">
        <v>33</v>
      </c>
      <c r="H9136" t="s">
        <v>14</v>
      </c>
      <c r="I9136">
        <v>15</v>
      </c>
      <c r="J9136">
        <v>-0.33127529</v>
      </c>
      <c r="K9136">
        <v>-0.32488330999999998</v>
      </c>
      <c r="L9136">
        <v>-6.3919900000000002E-3</v>
      </c>
      <c r="M9136">
        <v>1.9295090000000001E-2</v>
      </c>
      <c r="N9136">
        <v>62.356166000000002</v>
      </c>
      <c r="O9136">
        <v>54.348365000000001</v>
      </c>
      <c r="P9136">
        <v>6.4488649999999995E-2</v>
      </c>
      <c r="Q9136">
        <v>-0.11246637</v>
      </c>
      <c r="R9136">
        <v>-8.903751E-2</v>
      </c>
      <c r="S9136">
        <v>-4.0209870000000002E-2</v>
      </c>
      <c r="T9136">
        <v>-6.3919900000000002E-3</v>
      </c>
      <c r="U9136">
        <v>2.7425890000000001E-2</v>
      </c>
      <c r="V9136">
        <v>7.6253539999999995E-2</v>
      </c>
      <c r="W9136">
        <v>9.9682400000000004E-2</v>
      </c>
    </row>
    <row r="9137" spans="1:23" x14ac:dyDescent="0.2">
      <c r="A9137" t="s">
        <v>4739</v>
      </c>
      <c r="B9137" t="s">
        <v>67</v>
      </c>
      <c r="C9137" t="s">
        <v>59</v>
      </c>
      <c r="D9137" t="s">
        <v>12</v>
      </c>
      <c r="E9137" t="s">
        <v>66</v>
      </c>
      <c r="F9137" t="s">
        <v>63</v>
      </c>
      <c r="G9137" t="s">
        <v>33</v>
      </c>
      <c r="H9137" t="s">
        <v>14</v>
      </c>
      <c r="I9137">
        <v>16</v>
      </c>
      <c r="J9137">
        <v>0.48651800000000001</v>
      </c>
      <c r="K9137">
        <v>0.45188773999999998</v>
      </c>
      <c r="L9137">
        <v>3.4630260000000003E-2</v>
      </c>
      <c r="M9137">
        <v>7.1179809999999996E-2</v>
      </c>
      <c r="N9137">
        <v>61.617085000000003</v>
      </c>
      <c r="O9137">
        <v>54.348365000000001</v>
      </c>
      <c r="P9137">
        <v>5.0789420000000002E-2</v>
      </c>
      <c r="Q9137">
        <v>-4.8910910000000002E-2</v>
      </c>
      <c r="R9137">
        <v>-3.0459010000000002E-2</v>
      </c>
      <c r="S9137">
        <v>7.9962599999999998E-3</v>
      </c>
      <c r="T9137">
        <v>3.4630260000000003E-2</v>
      </c>
      <c r="U9137">
        <v>6.1264260000000001E-2</v>
      </c>
      <c r="V9137">
        <v>9.9719520000000006E-2</v>
      </c>
      <c r="W9137">
        <v>0.11817142</v>
      </c>
    </row>
    <row r="9138" spans="1:23" x14ac:dyDescent="0.2">
      <c r="A9138" t="s">
        <v>4740</v>
      </c>
      <c r="B9138" t="s">
        <v>67</v>
      </c>
      <c r="C9138" t="s">
        <v>59</v>
      </c>
      <c r="D9138" t="s">
        <v>12</v>
      </c>
      <c r="E9138" t="s">
        <v>66</v>
      </c>
      <c r="F9138" t="s">
        <v>63</v>
      </c>
      <c r="G9138" t="s">
        <v>33</v>
      </c>
      <c r="H9138" t="s">
        <v>15</v>
      </c>
      <c r="I9138">
        <v>17</v>
      </c>
      <c r="J9138">
        <v>1.2480414</v>
      </c>
      <c r="K9138">
        <v>1.2278180999999999</v>
      </c>
      <c r="L9138">
        <v>2.0223290000000001E-2</v>
      </c>
      <c r="M9138">
        <v>1.620402E-2</v>
      </c>
      <c r="N9138">
        <v>60.020066999999997</v>
      </c>
      <c r="O9138">
        <v>54.348365000000001</v>
      </c>
      <c r="P9138">
        <v>3.6620189999999997E-2</v>
      </c>
      <c r="Q9138">
        <v>-4.0011560000000002E-2</v>
      </c>
      <c r="R9138">
        <v>-2.6707370000000001E-2</v>
      </c>
      <c r="S9138">
        <v>1.01965E-3</v>
      </c>
      <c r="T9138">
        <v>2.0223290000000001E-2</v>
      </c>
      <c r="U9138">
        <v>3.9426940000000001E-2</v>
      </c>
      <c r="V9138">
        <v>6.7153959999999999E-2</v>
      </c>
      <c r="W9138">
        <v>8.0458150000000006E-2</v>
      </c>
    </row>
    <row r="9139" spans="1:23" x14ac:dyDescent="0.2">
      <c r="A9139" t="s">
        <v>4741</v>
      </c>
      <c r="B9139" t="s">
        <v>67</v>
      </c>
      <c r="C9139" t="s">
        <v>59</v>
      </c>
      <c r="D9139" t="s">
        <v>12</v>
      </c>
      <c r="E9139" t="s">
        <v>66</v>
      </c>
      <c r="F9139" t="s">
        <v>63</v>
      </c>
      <c r="G9139" t="s">
        <v>33</v>
      </c>
      <c r="H9139" t="s">
        <v>15</v>
      </c>
      <c r="I9139">
        <v>18</v>
      </c>
      <c r="J9139">
        <v>1.6852357</v>
      </c>
      <c r="K9139">
        <v>1.6946220000000001</v>
      </c>
      <c r="L9139">
        <v>-9.3863200000000001E-3</v>
      </c>
      <c r="M9139">
        <v>-5.5697300000000002E-3</v>
      </c>
      <c r="N9139">
        <v>56.910359</v>
      </c>
      <c r="O9139">
        <v>54.348365000000001</v>
      </c>
      <c r="P9139">
        <v>3.292171E-2</v>
      </c>
      <c r="Q9139">
        <v>-6.3537709999999997E-2</v>
      </c>
      <c r="R9139">
        <v>-5.1577190000000002E-2</v>
      </c>
      <c r="S9139">
        <v>-2.6650480000000001E-2</v>
      </c>
      <c r="T9139">
        <v>-9.3863200000000001E-3</v>
      </c>
      <c r="U9139">
        <v>7.8778500000000005E-3</v>
      </c>
      <c r="V9139">
        <v>3.2804560000000003E-2</v>
      </c>
      <c r="W9139">
        <v>4.4765079999999999E-2</v>
      </c>
    </row>
    <row r="9140" spans="1:23" x14ac:dyDescent="0.2">
      <c r="A9140" t="s">
        <v>4742</v>
      </c>
      <c r="B9140" t="s">
        <v>67</v>
      </c>
      <c r="C9140" t="s">
        <v>59</v>
      </c>
      <c r="D9140" t="s">
        <v>12</v>
      </c>
      <c r="E9140" t="s">
        <v>66</v>
      </c>
      <c r="F9140" t="s">
        <v>63</v>
      </c>
      <c r="G9140" t="s">
        <v>33</v>
      </c>
      <c r="H9140" t="s">
        <v>15</v>
      </c>
      <c r="I9140">
        <v>19</v>
      </c>
      <c r="J9140">
        <v>1.7447227000000001</v>
      </c>
      <c r="K9140">
        <v>1.7924853999999999</v>
      </c>
      <c r="L9140">
        <v>-4.776263E-2</v>
      </c>
      <c r="M9140">
        <v>-2.7375489999999999E-2</v>
      </c>
      <c r="N9140">
        <v>54.650314000000002</v>
      </c>
      <c r="O9140">
        <v>54.348365000000001</v>
      </c>
      <c r="P9140">
        <v>3.269006E-2</v>
      </c>
      <c r="Q9140">
        <v>-0.101533</v>
      </c>
      <c r="R9140">
        <v>-8.9656639999999996E-2</v>
      </c>
      <c r="S9140">
        <v>-6.4905320000000002E-2</v>
      </c>
      <c r="T9140">
        <v>-4.776263E-2</v>
      </c>
      <c r="U9140">
        <v>-3.061995E-2</v>
      </c>
      <c r="V9140">
        <v>-5.8686299999999997E-3</v>
      </c>
      <c r="W9140">
        <v>6.0077400000000001E-3</v>
      </c>
    </row>
    <row r="9141" spans="1:23" x14ac:dyDescent="0.2">
      <c r="A9141" t="s">
        <v>4743</v>
      </c>
      <c r="B9141" t="s">
        <v>67</v>
      </c>
      <c r="C9141" t="s">
        <v>59</v>
      </c>
      <c r="D9141" t="s">
        <v>12</v>
      </c>
      <c r="E9141" t="s">
        <v>66</v>
      </c>
      <c r="F9141" t="s">
        <v>63</v>
      </c>
      <c r="G9141" t="s">
        <v>33</v>
      </c>
      <c r="H9141" t="s">
        <v>15</v>
      </c>
      <c r="I9141">
        <v>20</v>
      </c>
      <c r="J9141">
        <v>1.7486172</v>
      </c>
      <c r="K9141">
        <v>1.7891451</v>
      </c>
      <c r="L9141">
        <v>-4.0527889999999997E-2</v>
      </c>
      <c r="M9141">
        <v>-2.3177110000000001E-2</v>
      </c>
      <c r="N9141">
        <v>53.116501999999997</v>
      </c>
      <c r="O9141">
        <v>54.348365000000001</v>
      </c>
      <c r="P9141">
        <v>2.5382330000000002E-2</v>
      </c>
      <c r="Q9141">
        <v>-8.2278110000000002E-2</v>
      </c>
      <c r="R9141" s="1">
        <v>-7.3056659999999995E-2</v>
      </c>
      <c r="S9141">
        <v>-5.3838400000000002E-2</v>
      </c>
      <c r="T9141">
        <v>-4.0527889999999997E-2</v>
      </c>
      <c r="U9141">
        <v>-2.7217379999999999E-2</v>
      </c>
      <c r="V9141">
        <v>-7.9991200000000002E-3</v>
      </c>
      <c r="W9141">
        <v>1.22233E-3</v>
      </c>
    </row>
    <row r="9142" spans="1:23" x14ac:dyDescent="0.2">
      <c r="A9142" t="s">
        <v>4744</v>
      </c>
      <c r="B9142" t="s">
        <v>67</v>
      </c>
      <c r="C9142" t="s">
        <v>59</v>
      </c>
      <c r="D9142" t="s">
        <v>12</v>
      </c>
      <c r="E9142" t="s">
        <v>66</v>
      </c>
      <c r="F9142" t="s">
        <v>63</v>
      </c>
      <c r="G9142" t="s">
        <v>33</v>
      </c>
      <c r="H9142" t="s">
        <v>15</v>
      </c>
      <c r="I9142">
        <v>21</v>
      </c>
      <c r="J9142">
        <v>1.7017317000000001</v>
      </c>
      <c r="K9142">
        <v>1.7308597999999999</v>
      </c>
      <c r="L9142">
        <v>-2.912812E-2</v>
      </c>
      <c r="M9142">
        <v>-1.711675E-2</v>
      </c>
      <c r="N9142">
        <v>52.088048999999998</v>
      </c>
      <c r="O9142">
        <v>54.348365000000001</v>
      </c>
      <c r="P9142">
        <v>3.0796799999999999E-2</v>
      </c>
      <c r="Q9142">
        <v>-7.9784350000000004E-2</v>
      </c>
      <c r="R9142">
        <v>-6.8595809999999993E-2</v>
      </c>
      <c r="S9142">
        <v>-4.5277980000000002E-2</v>
      </c>
      <c r="T9142">
        <v>-2.912812E-2</v>
      </c>
      <c r="U9142">
        <v>-1.297826E-2</v>
      </c>
      <c r="V9142">
        <v>1.0339569999999999E-2</v>
      </c>
      <c r="W9142">
        <v>2.152811E-2</v>
      </c>
    </row>
    <row r="9143" spans="1:23" x14ac:dyDescent="0.2">
      <c r="A9143" t="s">
        <v>4745</v>
      </c>
      <c r="B9143" t="s">
        <v>67</v>
      </c>
      <c r="C9143" t="s">
        <v>59</v>
      </c>
      <c r="D9143" t="s">
        <v>12</v>
      </c>
      <c r="E9143" t="s">
        <v>66</v>
      </c>
      <c r="F9143" t="s">
        <v>63</v>
      </c>
      <c r="G9143" t="s">
        <v>33</v>
      </c>
      <c r="H9143" t="s">
        <v>14</v>
      </c>
      <c r="I9143">
        <v>22</v>
      </c>
      <c r="J9143">
        <v>1.5611875</v>
      </c>
      <c r="K9143">
        <v>1.5972740999999999</v>
      </c>
      <c r="L9143">
        <v>-3.6086630000000001E-2</v>
      </c>
      <c r="M9143">
        <v>-2.3114860000000001E-2</v>
      </c>
      <c r="N9143">
        <v>51.29</v>
      </c>
      <c r="O9143">
        <v>54.348365000000001</v>
      </c>
      <c r="P9143">
        <v>2.7051780000000001E-2</v>
      </c>
      <c r="Q9143">
        <v>-8.0582849999999998E-2</v>
      </c>
      <c r="R9143">
        <v>-7.0754890000000001E-2</v>
      </c>
      <c r="S9143">
        <v>-5.0272600000000001E-2</v>
      </c>
      <c r="T9143">
        <v>-3.6086630000000001E-2</v>
      </c>
      <c r="U9143">
        <v>-2.1900670000000001E-2</v>
      </c>
      <c r="V9143">
        <v>-1.4183799999999999E-3</v>
      </c>
      <c r="W9143">
        <v>8.4095899999999998E-3</v>
      </c>
    </row>
    <row r="9144" spans="1:23" x14ac:dyDescent="0.2">
      <c r="A9144" t="s">
        <v>4746</v>
      </c>
      <c r="B9144" t="s">
        <v>67</v>
      </c>
      <c r="C9144" t="s">
        <v>59</v>
      </c>
      <c r="D9144" t="s">
        <v>12</v>
      </c>
      <c r="E9144" t="s">
        <v>66</v>
      </c>
      <c r="F9144" t="s">
        <v>63</v>
      </c>
      <c r="G9144" t="s">
        <v>33</v>
      </c>
      <c r="H9144" t="s">
        <v>14</v>
      </c>
      <c r="I9144">
        <v>23</v>
      </c>
      <c r="J9144">
        <v>1.3384853999999999</v>
      </c>
      <c r="K9144">
        <v>1.3545156</v>
      </c>
      <c r="L9144">
        <v>-1.6030200000000001E-2</v>
      </c>
      <c r="M9144">
        <v>-1.197637E-2</v>
      </c>
      <c r="N9144">
        <v>50.634954999999998</v>
      </c>
      <c r="O9144">
        <v>54.348365000000001</v>
      </c>
      <c r="P9144">
        <v>2.0880699999999999E-2</v>
      </c>
      <c r="Q9144">
        <v>-5.0375900000000001E-2</v>
      </c>
      <c r="R9144">
        <v>-4.2789889999999997E-2</v>
      </c>
      <c r="S9144">
        <v>-2.6980049999999998E-2</v>
      </c>
      <c r="T9144">
        <v>-1.6030200000000001E-2</v>
      </c>
      <c r="U9144">
        <v>-5.08035E-3</v>
      </c>
      <c r="V9144">
        <v>1.072949E-2</v>
      </c>
      <c r="W9144">
        <v>1.8315499999999998E-2</v>
      </c>
    </row>
    <row r="9145" spans="1:23" x14ac:dyDescent="0.2">
      <c r="A9145" t="s">
        <v>4747</v>
      </c>
      <c r="B9145" t="s">
        <v>67</v>
      </c>
      <c r="C9145" t="s">
        <v>59</v>
      </c>
      <c r="D9145" t="s">
        <v>12</v>
      </c>
      <c r="E9145" t="s">
        <v>66</v>
      </c>
      <c r="F9145" t="s">
        <v>63</v>
      </c>
      <c r="G9145" t="s">
        <v>33</v>
      </c>
      <c r="H9145" t="s">
        <v>14</v>
      </c>
      <c r="I9145">
        <v>24</v>
      </c>
      <c r="J9145">
        <v>1.1067130000000001</v>
      </c>
      <c r="K9145">
        <v>1.1262867999999999</v>
      </c>
      <c r="L9145">
        <v>-1.9573819999999999E-2</v>
      </c>
      <c r="M9145">
        <v>-1.7686449999999999E-2</v>
      </c>
      <c r="N9145">
        <v>50.083027000000001</v>
      </c>
      <c r="O9145">
        <v>54.348365000000001</v>
      </c>
      <c r="P9145">
        <v>2.3454929999999999E-2</v>
      </c>
      <c r="Q9145">
        <v>-5.8153759999999999E-2</v>
      </c>
      <c r="R9145">
        <v>-4.9632530000000001E-2</v>
      </c>
      <c r="S9145">
        <v>-3.1873600000000002E-2</v>
      </c>
      <c r="T9145">
        <v>-1.9573819999999999E-2</v>
      </c>
      <c r="U9145">
        <v>-7.2740399999999998E-3</v>
      </c>
      <c r="V9145">
        <v>1.048489E-2</v>
      </c>
      <c r="W9145">
        <v>1.900611E-2</v>
      </c>
    </row>
    <row r="9146" spans="1:23" x14ac:dyDescent="0.2">
      <c r="A9146" t="s">
        <v>4772</v>
      </c>
      <c r="B9146" t="s">
        <v>67</v>
      </c>
      <c r="C9146" t="s">
        <v>59</v>
      </c>
      <c r="D9146" t="s">
        <v>25</v>
      </c>
      <c r="E9146" t="s">
        <v>65</v>
      </c>
      <c r="F9146" t="s">
        <v>63</v>
      </c>
      <c r="G9146" t="s">
        <v>33</v>
      </c>
      <c r="H9146" t="s">
        <v>13</v>
      </c>
      <c r="I9146">
        <v>1</v>
      </c>
      <c r="J9146">
        <v>0.53254323999999997</v>
      </c>
      <c r="K9146">
        <v>0.54023752999999997</v>
      </c>
      <c r="L9146">
        <v>-7.6942900000000003E-3</v>
      </c>
      <c r="M9146">
        <v>-1.444819E-2</v>
      </c>
      <c r="N9146">
        <v>46.495795999999999</v>
      </c>
      <c r="O9146">
        <v>49.838149999999999</v>
      </c>
      <c r="P9146">
        <v>2.20412E-3</v>
      </c>
      <c r="Q9146">
        <v>-1.131974E-2</v>
      </c>
      <c r="R9146">
        <v>-1.0518980000000001E-2</v>
      </c>
      <c r="S9146">
        <v>-8.8501299999999995E-3</v>
      </c>
      <c r="T9146">
        <v>-7.6942900000000003E-3</v>
      </c>
      <c r="U9146">
        <v>-6.5384400000000004E-3</v>
      </c>
      <c r="V9146">
        <v>-4.86959E-3</v>
      </c>
      <c r="W9146">
        <v>-4.0688299999999998E-3</v>
      </c>
    </row>
    <row r="9147" spans="1:23" x14ac:dyDescent="0.2">
      <c r="A9147" t="s">
        <v>4773</v>
      </c>
      <c r="B9147" t="s">
        <v>67</v>
      </c>
      <c r="C9147" t="s">
        <v>59</v>
      </c>
      <c r="D9147" t="s">
        <v>25</v>
      </c>
      <c r="E9147" t="s">
        <v>65</v>
      </c>
      <c r="F9147" t="s">
        <v>63</v>
      </c>
      <c r="G9147" t="s">
        <v>33</v>
      </c>
      <c r="H9147" t="s">
        <v>13</v>
      </c>
      <c r="I9147">
        <v>2</v>
      </c>
      <c r="J9147">
        <v>0.4910658</v>
      </c>
      <c r="K9147">
        <v>0.49773778000000002</v>
      </c>
      <c r="L9147">
        <v>-6.6719800000000001E-3</v>
      </c>
      <c r="M9147">
        <v>-1.358674E-2</v>
      </c>
      <c r="N9147">
        <v>46.635125000000002</v>
      </c>
      <c r="O9147">
        <v>49.838149999999999</v>
      </c>
      <c r="P9147">
        <v>1.92191E-3</v>
      </c>
      <c r="Q9147">
        <v>-9.83324E-3</v>
      </c>
      <c r="R9147">
        <v>-9.1350000000000008E-3</v>
      </c>
      <c r="S9147">
        <v>-7.6798300000000003E-3</v>
      </c>
      <c r="T9147">
        <v>-6.6719800000000001E-3</v>
      </c>
      <c r="U9147" s="1">
        <v>-5.6641299999999999E-3</v>
      </c>
      <c r="V9147">
        <v>-4.2089600000000003E-3</v>
      </c>
      <c r="W9147" s="1">
        <v>-3.5107300000000001E-3</v>
      </c>
    </row>
    <row r="9148" spans="1:23" x14ac:dyDescent="0.2">
      <c r="A9148" t="s">
        <v>4774</v>
      </c>
      <c r="B9148" t="s">
        <v>67</v>
      </c>
      <c r="C9148" t="s">
        <v>59</v>
      </c>
      <c r="D9148" t="s">
        <v>25</v>
      </c>
      <c r="E9148" t="s">
        <v>65</v>
      </c>
      <c r="F9148" t="s">
        <v>63</v>
      </c>
      <c r="G9148" t="s">
        <v>33</v>
      </c>
      <c r="H9148" t="s">
        <v>13</v>
      </c>
      <c r="I9148">
        <v>3</v>
      </c>
      <c r="J9148">
        <v>0.46936802</v>
      </c>
      <c r="K9148">
        <v>0.47641498999999998</v>
      </c>
      <c r="L9148">
        <v>-7.0469699999999996E-3</v>
      </c>
      <c r="M9148">
        <v>-1.5013749999999999E-2</v>
      </c>
      <c r="N9148">
        <v>45.969194000000002</v>
      </c>
      <c r="O9148">
        <v>49.838149999999999</v>
      </c>
      <c r="P9148">
        <v>1.67392E-3</v>
      </c>
      <c r="Q9148">
        <v>-9.8003199999999995E-3</v>
      </c>
      <c r="R9148">
        <v>-9.1921799999999994E-3</v>
      </c>
      <c r="S9148">
        <v>-7.9247799999999993E-3</v>
      </c>
      <c r="T9148">
        <v>-7.0469699999999996E-3</v>
      </c>
      <c r="U9148">
        <v>-6.1691699999999999E-3</v>
      </c>
      <c r="V9148">
        <v>-4.9017599999999998E-3</v>
      </c>
      <c r="W9148">
        <v>-4.2936299999999997E-3</v>
      </c>
    </row>
    <row r="9149" spans="1:23" x14ac:dyDescent="0.2">
      <c r="A9149" t="s">
        <v>4775</v>
      </c>
      <c r="B9149" t="s">
        <v>67</v>
      </c>
      <c r="C9149" t="s">
        <v>59</v>
      </c>
      <c r="D9149" t="s">
        <v>25</v>
      </c>
      <c r="E9149" t="s">
        <v>65</v>
      </c>
      <c r="F9149" t="s">
        <v>63</v>
      </c>
      <c r="G9149" t="s">
        <v>33</v>
      </c>
      <c r="H9149" t="s">
        <v>13</v>
      </c>
      <c r="I9149">
        <v>4</v>
      </c>
      <c r="J9149">
        <v>0.46429780999999998</v>
      </c>
      <c r="K9149">
        <v>0.47081555000000003</v>
      </c>
      <c r="L9149">
        <v>-6.5177300000000002E-3</v>
      </c>
      <c r="M9149">
        <v>-1.4037829999999999E-2</v>
      </c>
      <c r="N9149">
        <v>45.957147999999997</v>
      </c>
      <c r="O9149">
        <v>49.838149999999999</v>
      </c>
      <c r="P9149">
        <v>1.3856000000000001E-3</v>
      </c>
      <c r="Q9149">
        <v>-8.7968500000000002E-3</v>
      </c>
      <c r="R9149">
        <v>-8.2934600000000008E-3</v>
      </c>
      <c r="S9149">
        <v>-7.2443500000000001E-3</v>
      </c>
      <c r="T9149">
        <v>-6.5177300000000002E-3</v>
      </c>
      <c r="U9149">
        <v>-5.7911200000000003E-3</v>
      </c>
      <c r="V9149">
        <v>-4.7420099999999996E-3</v>
      </c>
      <c r="W9149">
        <v>-4.2386200000000002E-3</v>
      </c>
    </row>
    <row r="9150" spans="1:23" x14ac:dyDescent="0.2">
      <c r="A9150" t="s">
        <v>4776</v>
      </c>
      <c r="B9150" t="s">
        <v>67</v>
      </c>
      <c r="C9150" t="s">
        <v>59</v>
      </c>
      <c r="D9150" t="s">
        <v>25</v>
      </c>
      <c r="E9150" t="s">
        <v>65</v>
      </c>
      <c r="F9150" t="s">
        <v>63</v>
      </c>
      <c r="G9150" t="s">
        <v>33</v>
      </c>
      <c r="H9150" t="s">
        <v>13</v>
      </c>
      <c r="I9150">
        <v>5</v>
      </c>
      <c r="J9150">
        <v>0.48215849999999999</v>
      </c>
      <c r="K9150">
        <v>0.4887841</v>
      </c>
      <c r="L9150">
        <v>-6.6255999999999997E-3</v>
      </c>
      <c r="M9150">
        <v>-1.374155E-2</v>
      </c>
      <c r="N9150">
        <v>45.379164000000003</v>
      </c>
      <c r="O9150">
        <v>49.838149999999999</v>
      </c>
      <c r="P9150">
        <v>1.8502499999999999E-3</v>
      </c>
      <c r="Q9150">
        <v>-9.6689900000000006E-3</v>
      </c>
      <c r="R9150">
        <v>-8.9967899999999993E-3</v>
      </c>
      <c r="S9150">
        <v>-7.5958700000000002E-3</v>
      </c>
      <c r="T9150">
        <v>-6.6255999999999997E-3</v>
      </c>
      <c r="U9150">
        <v>-5.6553300000000001E-3</v>
      </c>
      <c r="V9150">
        <v>-4.2544200000000001E-3</v>
      </c>
      <c r="W9150">
        <v>-3.5822200000000001E-3</v>
      </c>
    </row>
    <row r="9151" spans="1:23" x14ac:dyDescent="0.2">
      <c r="A9151" t="s">
        <v>4777</v>
      </c>
      <c r="B9151" t="s">
        <v>67</v>
      </c>
      <c r="C9151" t="s">
        <v>59</v>
      </c>
      <c r="D9151" t="s">
        <v>25</v>
      </c>
      <c r="E9151" t="s">
        <v>65</v>
      </c>
      <c r="F9151" t="s">
        <v>63</v>
      </c>
      <c r="G9151" t="s">
        <v>33</v>
      </c>
      <c r="H9151" t="s">
        <v>13</v>
      </c>
      <c r="I9151">
        <v>6</v>
      </c>
      <c r="J9151">
        <v>0.53567058999999995</v>
      </c>
      <c r="K9151">
        <v>0.54064025000000004</v>
      </c>
      <c r="L9151">
        <v>-4.9696599999999999E-3</v>
      </c>
      <c r="M9151">
        <v>-9.2774599999999995E-3</v>
      </c>
      <c r="N9151">
        <v>45.042819000000001</v>
      </c>
      <c r="O9151">
        <v>49.838149999999999</v>
      </c>
      <c r="P9151">
        <v>2.85075E-3</v>
      </c>
      <c r="Q9151">
        <v>-9.6587300000000008E-3</v>
      </c>
      <c r="R9151">
        <v>-8.6230400000000002E-3</v>
      </c>
      <c r="S9151">
        <v>-6.4646E-3</v>
      </c>
      <c r="T9151">
        <v>-4.9696599999999999E-3</v>
      </c>
      <c r="U9151">
        <v>-3.4747300000000001E-3</v>
      </c>
      <c r="V9151">
        <v>-1.3162899999999999E-3</v>
      </c>
      <c r="W9151">
        <v>-2.8059999999999999E-4</v>
      </c>
    </row>
    <row r="9152" spans="1:23" x14ac:dyDescent="0.2">
      <c r="A9152" t="s">
        <v>4778</v>
      </c>
      <c r="B9152" t="s">
        <v>67</v>
      </c>
      <c r="C9152" t="s">
        <v>59</v>
      </c>
      <c r="D9152" t="s">
        <v>25</v>
      </c>
      <c r="E9152" t="s">
        <v>65</v>
      </c>
      <c r="F9152" t="s">
        <v>63</v>
      </c>
      <c r="G9152" t="s">
        <v>33</v>
      </c>
      <c r="H9152" t="s">
        <v>14</v>
      </c>
      <c r="I9152">
        <v>7</v>
      </c>
      <c r="J9152">
        <v>0.62076861000000005</v>
      </c>
      <c r="K9152">
        <v>0.62592000999999997</v>
      </c>
      <c r="L9152">
        <v>-5.1514000000000004E-3</v>
      </c>
      <c r="M9152">
        <v>-8.2984200000000008E-3</v>
      </c>
      <c r="N9152">
        <v>45.285862999999999</v>
      </c>
      <c r="O9152">
        <v>49.838149999999999</v>
      </c>
      <c r="P9152">
        <v>3.2520100000000001E-3</v>
      </c>
      <c r="Q9152">
        <v>-1.0500489999999999E-2</v>
      </c>
      <c r="R9152">
        <v>-9.3190200000000008E-3</v>
      </c>
      <c r="S9152">
        <v>-6.8567599999999999E-3</v>
      </c>
      <c r="T9152">
        <v>-5.1514000000000004E-3</v>
      </c>
      <c r="U9152">
        <v>-3.44604E-3</v>
      </c>
      <c r="V9152">
        <v>-9.8378000000000007E-4</v>
      </c>
      <c r="W9152">
        <v>1.9767999999999999E-4</v>
      </c>
    </row>
    <row r="9153" spans="1:24" x14ac:dyDescent="0.2">
      <c r="A9153" t="s">
        <v>4779</v>
      </c>
      <c r="B9153" t="s">
        <v>67</v>
      </c>
      <c r="C9153" t="s">
        <v>59</v>
      </c>
      <c r="D9153" t="s">
        <v>25</v>
      </c>
      <c r="E9153" t="s">
        <v>65</v>
      </c>
      <c r="F9153" t="s">
        <v>63</v>
      </c>
      <c r="G9153" t="s">
        <v>33</v>
      </c>
      <c r="H9153" t="s">
        <v>14</v>
      </c>
      <c r="I9153">
        <v>8</v>
      </c>
      <c r="J9153">
        <v>0.66323843000000005</v>
      </c>
      <c r="K9153">
        <v>0.66565397999999998</v>
      </c>
      <c r="L9153">
        <v>-2.4155600000000002E-3</v>
      </c>
      <c r="M9153">
        <v>-3.6420599999999999E-3</v>
      </c>
      <c r="N9153">
        <v>45.483893999999999</v>
      </c>
      <c r="O9153">
        <v>49.838149999999999</v>
      </c>
      <c r="P9153">
        <v>2.9161E-3</v>
      </c>
      <c r="Q9153">
        <v>-7.2121099999999999E-3</v>
      </c>
      <c r="R9153">
        <v>-6.1526799999999998E-3</v>
      </c>
      <c r="S9153">
        <v>-3.9447600000000003E-3</v>
      </c>
      <c r="T9153">
        <v>-2.4155600000000002E-3</v>
      </c>
      <c r="U9153">
        <v>-8.8635000000000005E-4</v>
      </c>
      <c r="V9153">
        <v>1.32157E-3</v>
      </c>
      <c r="W9153">
        <v>2.3809999999999999E-3</v>
      </c>
    </row>
    <row r="9154" spans="1:24" x14ac:dyDescent="0.2">
      <c r="A9154" t="s">
        <v>4780</v>
      </c>
      <c r="B9154" t="s">
        <v>67</v>
      </c>
      <c r="C9154" t="s">
        <v>59</v>
      </c>
      <c r="D9154" t="s">
        <v>25</v>
      </c>
      <c r="E9154" t="s">
        <v>65</v>
      </c>
      <c r="F9154" t="s">
        <v>63</v>
      </c>
      <c r="G9154" t="s">
        <v>33</v>
      </c>
      <c r="H9154" t="s">
        <v>14</v>
      </c>
      <c r="I9154">
        <v>9</v>
      </c>
      <c r="J9154">
        <v>0.65746285000000004</v>
      </c>
      <c r="K9154">
        <v>0.65842182000000005</v>
      </c>
      <c r="L9154">
        <v>-9.5896999999999996E-4</v>
      </c>
      <c r="M9154">
        <v>-1.4585900000000001E-3</v>
      </c>
      <c r="N9154">
        <v>48.191637999999998</v>
      </c>
      <c r="O9154">
        <v>49.838149999999999</v>
      </c>
      <c r="P9154">
        <v>2.48102E-3</v>
      </c>
      <c r="Q9154">
        <v>-5.0398800000000001E-3</v>
      </c>
      <c r="R9154">
        <v>-4.1385199999999997E-3</v>
      </c>
      <c r="S9154">
        <v>-2.2600200000000002E-3</v>
      </c>
      <c r="T9154">
        <v>-9.5896999999999996E-4</v>
      </c>
      <c r="U9154">
        <v>3.4207999999999998E-4</v>
      </c>
      <c r="V9154">
        <v>2.2205800000000002E-3</v>
      </c>
      <c r="W9154">
        <v>3.1219400000000001E-3</v>
      </c>
    </row>
    <row r="9155" spans="1:24" x14ac:dyDescent="0.2">
      <c r="A9155" t="s">
        <v>4781</v>
      </c>
      <c r="B9155" t="s">
        <v>67</v>
      </c>
      <c r="C9155" t="s">
        <v>59</v>
      </c>
      <c r="D9155" t="s">
        <v>25</v>
      </c>
      <c r="E9155" t="s">
        <v>65</v>
      </c>
      <c r="F9155" t="s">
        <v>63</v>
      </c>
      <c r="G9155" t="s">
        <v>33</v>
      </c>
      <c r="H9155" t="s">
        <v>14</v>
      </c>
      <c r="I9155">
        <v>10</v>
      </c>
      <c r="J9155">
        <v>0.63822685000000001</v>
      </c>
      <c r="K9155">
        <v>0.63913379999999997</v>
      </c>
      <c r="L9155">
        <v>-9.0695000000000001E-4</v>
      </c>
      <c r="M9155">
        <v>-1.4210399999999999E-3</v>
      </c>
      <c r="N9155">
        <v>50.500129999999999</v>
      </c>
      <c r="O9155">
        <v>49.838149999999999</v>
      </c>
      <c r="P9155">
        <v>2.3248700000000001E-3</v>
      </c>
      <c r="Q9155">
        <v>-4.7310099999999999E-3</v>
      </c>
      <c r="R9155">
        <v>-3.88638E-3</v>
      </c>
      <c r="S9155">
        <v>-2.1261100000000001E-3</v>
      </c>
      <c r="T9155">
        <v>-9.0695000000000001E-4</v>
      </c>
      <c r="U9155">
        <v>3.1220999999999999E-4</v>
      </c>
      <c r="V9155">
        <v>2.0724900000000002E-3</v>
      </c>
      <c r="W9155">
        <v>2.91712E-3</v>
      </c>
    </row>
    <row r="9156" spans="1:24" x14ac:dyDescent="0.2">
      <c r="A9156" t="s">
        <v>4782</v>
      </c>
      <c r="B9156" t="s">
        <v>67</v>
      </c>
      <c r="C9156" t="s">
        <v>59</v>
      </c>
      <c r="D9156" t="s">
        <v>25</v>
      </c>
      <c r="E9156" t="s">
        <v>65</v>
      </c>
      <c r="F9156" t="s">
        <v>63</v>
      </c>
      <c r="G9156" t="s">
        <v>33</v>
      </c>
      <c r="H9156" t="s">
        <v>14</v>
      </c>
      <c r="I9156">
        <v>11</v>
      </c>
      <c r="J9156">
        <v>0.61900509000000004</v>
      </c>
      <c r="K9156" s="1">
        <v>0.61689041</v>
      </c>
      <c r="L9156">
        <v>2.1146799999999999E-3</v>
      </c>
      <c r="M9156" s="1">
        <v>3.41625E-3</v>
      </c>
      <c r="N9156">
        <v>52.589376999999999</v>
      </c>
      <c r="O9156">
        <v>49.838149999999999</v>
      </c>
      <c r="P9156">
        <v>1.96167E-3</v>
      </c>
      <c r="Q9156">
        <v>-1.11198E-3</v>
      </c>
      <c r="R9156">
        <v>-3.993E-4</v>
      </c>
      <c r="S9156">
        <v>1.0859800000000001E-3</v>
      </c>
      <c r="T9156">
        <v>2.1146799999999999E-3</v>
      </c>
      <c r="U9156">
        <v>3.1433799999999999E-3</v>
      </c>
      <c r="V9156" s="1">
        <v>4.6286599999999997E-3</v>
      </c>
      <c r="W9156">
        <v>5.34134E-3</v>
      </c>
      <c r="X9156" s="1"/>
    </row>
    <row r="9157" spans="1:24" x14ac:dyDescent="0.2">
      <c r="A9157" t="s">
        <v>4783</v>
      </c>
      <c r="B9157" t="s">
        <v>67</v>
      </c>
      <c r="C9157" t="s">
        <v>59</v>
      </c>
      <c r="D9157" t="s">
        <v>25</v>
      </c>
      <c r="E9157" t="s">
        <v>65</v>
      </c>
      <c r="F9157" t="s">
        <v>63</v>
      </c>
      <c r="G9157" t="s">
        <v>33</v>
      </c>
      <c r="H9157" t="s">
        <v>14</v>
      </c>
      <c r="I9157">
        <v>12</v>
      </c>
      <c r="J9157">
        <v>0.60054149999999995</v>
      </c>
      <c r="K9157">
        <v>0.59889088000000001</v>
      </c>
      <c r="L9157">
        <v>1.65062E-3</v>
      </c>
      <c r="M9157">
        <v>2.7485500000000002E-3</v>
      </c>
      <c r="N9157">
        <v>53.352916999999998</v>
      </c>
      <c r="O9157">
        <v>49.838149999999999</v>
      </c>
      <c r="P9157">
        <v>1.9610000000000001E-3</v>
      </c>
      <c r="Q9157">
        <v>-1.5749500000000001E-3</v>
      </c>
      <c r="R9157">
        <v>-8.6251000000000003E-4</v>
      </c>
      <c r="S9157">
        <v>6.2226999999999996E-4</v>
      </c>
      <c r="T9157">
        <v>1.65062E-3</v>
      </c>
      <c r="U9157">
        <v>2.6789700000000001E-3</v>
      </c>
      <c r="V9157">
        <v>4.1637499999999999E-3</v>
      </c>
      <c r="W9157">
        <v>4.8761799999999999E-3</v>
      </c>
    </row>
    <row r="9158" spans="1:24" x14ac:dyDescent="0.2">
      <c r="A9158" t="s">
        <v>4784</v>
      </c>
      <c r="B9158" t="s">
        <v>67</v>
      </c>
      <c r="C9158" t="s">
        <v>59</v>
      </c>
      <c r="D9158" t="s">
        <v>25</v>
      </c>
      <c r="E9158" t="s">
        <v>65</v>
      </c>
      <c r="F9158" t="s">
        <v>63</v>
      </c>
      <c r="G9158" t="s">
        <v>33</v>
      </c>
      <c r="H9158" t="s">
        <v>14</v>
      </c>
      <c r="I9158">
        <v>13</v>
      </c>
      <c r="J9158">
        <v>0.58015837000000003</v>
      </c>
      <c r="K9158">
        <v>0.57890569000000003</v>
      </c>
      <c r="L9158">
        <v>1.2526799999999999E-3</v>
      </c>
      <c r="M9158">
        <v>2.1592099999999999E-3</v>
      </c>
      <c r="N9158">
        <v>54.782795999999998</v>
      </c>
      <c r="O9158">
        <v>49.838149999999999</v>
      </c>
      <c r="P9158">
        <v>2.3939E-3</v>
      </c>
      <c r="Q9158">
        <v>-2.6849299999999999E-3</v>
      </c>
      <c r="R9158">
        <v>-1.81522E-3</v>
      </c>
      <c r="S9158" s="1">
        <v>-2.678E-6</v>
      </c>
      <c r="T9158">
        <v>1.2526799999999999E-3</v>
      </c>
      <c r="U9158">
        <v>2.50804E-3</v>
      </c>
      <c r="V9158">
        <v>4.3205800000000001E-3</v>
      </c>
      <c r="W9158">
        <v>5.1902900000000002E-3</v>
      </c>
    </row>
    <row r="9159" spans="1:24" x14ac:dyDescent="0.2">
      <c r="A9159" t="s">
        <v>4785</v>
      </c>
      <c r="B9159" t="s">
        <v>67</v>
      </c>
      <c r="C9159" t="s">
        <v>59</v>
      </c>
      <c r="D9159" t="s">
        <v>25</v>
      </c>
      <c r="E9159" t="s">
        <v>65</v>
      </c>
      <c r="F9159" t="s">
        <v>63</v>
      </c>
      <c r="G9159" t="s">
        <v>33</v>
      </c>
      <c r="H9159" t="s">
        <v>14</v>
      </c>
      <c r="I9159">
        <v>14</v>
      </c>
      <c r="J9159">
        <v>0.55780127999999995</v>
      </c>
      <c r="K9159">
        <v>0.55619554000000004</v>
      </c>
      <c r="L9159">
        <v>1.60574E-3</v>
      </c>
      <c r="M9159">
        <v>2.8787000000000001E-3</v>
      </c>
      <c r="N9159">
        <v>55.722979000000002</v>
      </c>
      <c r="O9159">
        <v>49.838149999999999</v>
      </c>
      <c r="P9159">
        <v>2.68447E-3</v>
      </c>
      <c r="Q9159">
        <v>-2.8098099999999998E-3</v>
      </c>
      <c r="R9159">
        <v>-1.83454E-3</v>
      </c>
      <c r="S9159">
        <v>1.9801000000000001E-4</v>
      </c>
      <c r="T9159">
        <v>1.60574E-3</v>
      </c>
      <c r="U9159">
        <v>3.0134799999999998E-3</v>
      </c>
      <c r="V9159">
        <v>5.04602E-3</v>
      </c>
      <c r="W9159">
        <v>6.0212900000000003E-3</v>
      </c>
    </row>
    <row r="9160" spans="1:24" x14ac:dyDescent="0.2">
      <c r="A9160" t="s">
        <v>4786</v>
      </c>
      <c r="B9160" t="s">
        <v>67</v>
      </c>
      <c r="C9160" t="s">
        <v>59</v>
      </c>
      <c r="D9160" t="s">
        <v>25</v>
      </c>
      <c r="E9160" t="s">
        <v>65</v>
      </c>
      <c r="F9160" t="s">
        <v>63</v>
      </c>
      <c r="G9160" t="s">
        <v>33</v>
      </c>
      <c r="H9160" t="s">
        <v>14</v>
      </c>
      <c r="I9160">
        <v>15</v>
      </c>
      <c r="J9160">
        <v>0.54569179000000001</v>
      </c>
      <c r="K9160">
        <v>0.54171046</v>
      </c>
      <c r="L9160">
        <v>3.9813299999999999E-3</v>
      </c>
      <c r="M9160">
        <v>7.29593E-3</v>
      </c>
      <c r="N9160">
        <v>55.891353000000002</v>
      </c>
      <c r="O9160">
        <v>49.838149999999999</v>
      </c>
      <c r="P9160">
        <v>2.51351E-3</v>
      </c>
      <c r="Q9160">
        <v>-1.5302999999999999E-4</v>
      </c>
      <c r="R9160">
        <v>7.6013000000000003E-4</v>
      </c>
      <c r="S9160">
        <v>2.6632399999999999E-3</v>
      </c>
      <c r="T9160">
        <v>3.9813299999999999E-3</v>
      </c>
      <c r="U9160">
        <v>5.29942E-3</v>
      </c>
      <c r="V9160">
        <v>7.2025300000000004E-3</v>
      </c>
      <c r="W9160">
        <v>8.1156900000000001E-3</v>
      </c>
    </row>
    <row r="9161" spans="1:24" x14ac:dyDescent="0.2">
      <c r="A9161" t="s">
        <v>4787</v>
      </c>
      <c r="B9161" t="s">
        <v>67</v>
      </c>
      <c r="C9161" t="s">
        <v>59</v>
      </c>
      <c r="D9161" t="s">
        <v>25</v>
      </c>
      <c r="E9161" t="s">
        <v>65</v>
      </c>
      <c r="F9161" t="s">
        <v>63</v>
      </c>
      <c r="G9161" t="s">
        <v>33</v>
      </c>
      <c r="H9161" t="s">
        <v>14</v>
      </c>
      <c r="I9161">
        <v>16</v>
      </c>
      <c r="J9161">
        <v>0.56344413000000004</v>
      </c>
      <c r="K9161">
        <v>0.55684732000000003</v>
      </c>
      <c r="L9161">
        <v>6.5968099999999998E-3</v>
      </c>
      <c r="M9161">
        <v>1.170801E-2</v>
      </c>
      <c r="N9161">
        <v>55.342525000000002</v>
      </c>
      <c r="O9161">
        <v>49.838149999999999</v>
      </c>
      <c r="P9161">
        <v>2.38039E-3</v>
      </c>
      <c r="Q9161">
        <v>2.68141E-3</v>
      </c>
      <c r="R9161">
        <v>3.5462100000000002E-3</v>
      </c>
      <c r="S9161">
        <v>5.3485299999999998E-3</v>
      </c>
      <c r="T9161">
        <v>6.5968099999999998E-3</v>
      </c>
      <c r="U9161">
        <v>7.8450900000000007E-3</v>
      </c>
      <c r="V9161">
        <v>9.6474100000000004E-3</v>
      </c>
      <c r="W9161">
        <v>1.0512209999999999E-2</v>
      </c>
    </row>
    <row r="9162" spans="1:24" x14ac:dyDescent="0.2">
      <c r="A9162" t="s">
        <v>4788</v>
      </c>
      <c r="B9162" t="s">
        <v>67</v>
      </c>
      <c r="C9162" t="s">
        <v>59</v>
      </c>
      <c r="D9162" t="s">
        <v>25</v>
      </c>
      <c r="E9162" t="s">
        <v>65</v>
      </c>
      <c r="F9162" t="s">
        <v>63</v>
      </c>
      <c r="G9162" t="s">
        <v>33</v>
      </c>
      <c r="H9162" t="s">
        <v>15</v>
      </c>
      <c r="I9162">
        <v>17</v>
      </c>
      <c r="J9162">
        <v>0.66649342</v>
      </c>
      <c r="K9162">
        <v>0.65791043999999999</v>
      </c>
      <c r="L9162">
        <v>8.5829800000000005E-3</v>
      </c>
      <c r="M9162">
        <v>1.287782E-2</v>
      </c>
      <c r="N9162">
        <v>54.625830999999998</v>
      </c>
      <c r="O9162">
        <v>49.838149999999999</v>
      </c>
      <c r="P9162">
        <v>2.2491799999999999E-3</v>
      </c>
      <c r="Q9162">
        <v>4.8834100000000004E-3</v>
      </c>
      <c r="R9162">
        <v>5.7005399999999996E-3</v>
      </c>
      <c r="S9162">
        <v>7.4035100000000003E-3</v>
      </c>
      <c r="T9162">
        <v>8.5829800000000005E-3</v>
      </c>
      <c r="U9162">
        <v>9.7624500000000006E-3</v>
      </c>
      <c r="V9162">
        <v>1.146542E-2</v>
      </c>
      <c r="W9162">
        <v>1.228255E-2</v>
      </c>
    </row>
    <row r="9163" spans="1:24" x14ac:dyDescent="0.2">
      <c r="A9163" t="s">
        <v>4789</v>
      </c>
      <c r="B9163" t="s">
        <v>67</v>
      </c>
      <c r="C9163" t="s">
        <v>59</v>
      </c>
      <c r="D9163" t="s">
        <v>25</v>
      </c>
      <c r="E9163" t="s">
        <v>65</v>
      </c>
      <c r="F9163" t="s">
        <v>63</v>
      </c>
      <c r="G9163" t="s">
        <v>33</v>
      </c>
      <c r="H9163" t="s">
        <v>15</v>
      </c>
      <c r="I9163">
        <v>18</v>
      </c>
      <c r="J9163">
        <v>0.89077170000000006</v>
      </c>
      <c r="K9163">
        <v>0.88272423</v>
      </c>
      <c r="L9163">
        <v>8.0474699999999993E-3</v>
      </c>
      <c r="M9163">
        <v>9.0342700000000005E-3</v>
      </c>
      <c r="N9163">
        <v>53.513311999999999</v>
      </c>
      <c r="O9163">
        <v>49.838149999999999</v>
      </c>
      <c r="P9163">
        <v>2.1461499999999999E-3</v>
      </c>
      <c r="Q9163">
        <v>4.5173799999999997E-3</v>
      </c>
      <c r="R9163">
        <v>5.29708E-3</v>
      </c>
      <c r="S9163">
        <v>6.92203E-3</v>
      </c>
      <c r="T9163">
        <v>8.0474699999999993E-3</v>
      </c>
      <c r="U9163">
        <v>9.1729099999999994E-3</v>
      </c>
      <c r="V9163">
        <v>1.0797869999999999E-2</v>
      </c>
      <c r="W9163">
        <v>1.1577570000000001E-2</v>
      </c>
    </row>
    <row r="9164" spans="1:24" x14ac:dyDescent="0.2">
      <c r="A9164" t="s">
        <v>4790</v>
      </c>
      <c r="B9164" t="s">
        <v>67</v>
      </c>
      <c r="C9164" t="s">
        <v>59</v>
      </c>
      <c r="D9164" t="s">
        <v>25</v>
      </c>
      <c r="E9164" t="s">
        <v>65</v>
      </c>
      <c r="F9164" t="s">
        <v>63</v>
      </c>
      <c r="G9164" t="s">
        <v>33</v>
      </c>
      <c r="H9164" t="s">
        <v>15</v>
      </c>
      <c r="I9164">
        <v>19</v>
      </c>
      <c r="J9164">
        <v>0.96476138</v>
      </c>
      <c r="K9164">
        <v>0.96226440999999996</v>
      </c>
      <c r="L9164">
        <v>2.4969699999999998E-3</v>
      </c>
      <c r="M9164">
        <v>2.5881699999999999E-3</v>
      </c>
      <c r="N9164">
        <v>52.216678000000002</v>
      </c>
      <c r="O9164">
        <v>49.838149999999999</v>
      </c>
      <c r="P9164">
        <v>2.6698500000000001E-3</v>
      </c>
      <c r="Q9164">
        <v>-1.8945399999999999E-3</v>
      </c>
      <c r="R9164">
        <v>-9.2458000000000004E-4</v>
      </c>
      <c r="S9164">
        <v>1.0969E-3</v>
      </c>
      <c r="T9164">
        <v>2.4969699999999998E-3</v>
      </c>
      <c r="U9164">
        <v>3.8970400000000001E-3</v>
      </c>
      <c r="V9164">
        <v>5.91852E-3</v>
      </c>
      <c r="W9164">
        <v>6.8884799999999998E-3</v>
      </c>
    </row>
    <row r="9165" spans="1:24" x14ac:dyDescent="0.2">
      <c r="A9165" t="s">
        <v>4791</v>
      </c>
      <c r="B9165" t="s">
        <v>67</v>
      </c>
      <c r="C9165" t="s">
        <v>59</v>
      </c>
      <c r="D9165" t="s">
        <v>25</v>
      </c>
      <c r="E9165" t="s">
        <v>65</v>
      </c>
      <c r="F9165" t="s">
        <v>63</v>
      </c>
      <c r="G9165" t="s">
        <v>33</v>
      </c>
      <c r="H9165" t="s">
        <v>15</v>
      </c>
      <c r="I9165">
        <v>20</v>
      </c>
      <c r="J9165">
        <v>0.95410296000000006</v>
      </c>
      <c r="K9165">
        <v>0.94950725000000002</v>
      </c>
      <c r="L9165">
        <v>4.5957100000000002E-3</v>
      </c>
      <c r="M9165">
        <v>4.8167799999999997E-3</v>
      </c>
      <c r="N9165">
        <v>51.100107000000001</v>
      </c>
      <c r="O9165">
        <v>49.838149999999999</v>
      </c>
      <c r="P9165">
        <v>2.3189500000000002E-3</v>
      </c>
      <c r="Q9165">
        <v>7.8136999999999998E-4</v>
      </c>
      <c r="R9165">
        <v>1.62385E-3</v>
      </c>
      <c r="S9165">
        <v>3.3796500000000001E-3</v>
      </c>
      <c r="T9165">
        <v>4.5957100000000002E-3</v>
      </c>
      <c r="U9165">
        <v>5.81177E-3</v>
      </c>
      <c r="V9165">
        <v>7.5675600000000001E-3</v>
      </c>
      <c r="W9165">
        <v>8.4100400000000006E-3</v>
      </c>
    </row>
    <row r="9166" spans="1:24" x14ac:dyDescent="0.2">
      <c r="A9166" t="s">
        <v>4792</v>
      </c>
      <c r="B9166" t="s">
        <v>67</v>
      </c>
      <c r="C9166" t="s">
        <v>59</v>
      </c>
      <c r="D9166" t="s">
        <v>25</v>
      </c>
      <c r="E9166" t="s">
        <v>65</v>
      </c>
      <c r="F9166" t="s">
        <v>63</v>
      </c>
      <c r="G9166" t="s">
        <v>33</v>
      </c>
      <c r="H9166" t="s">
        <v>15</v>
      </c>
      <c r="I9166">
        <v>21</v>
      </c>
      <c r="J9166">
        <v>0.92269283999999996</v>
      </c>
      <c r="K9166">
        <v>0.9212825</v>
      </c>
      <c r="L9166">
        <v>1.4103399999999999E-3</v>
      </c>
      <c r="M9166">
        <v>1.5284999999999999E-3</v>
      </c>
      <c r="N9166">
        <v>50.725808000000001</v>
      </c>
      <c r="O9166">
        <v>49.838149999999999</v>
      </c>
      <c r="P9166">
        <v>1.9776699999999999E-3</v>
      </c>
      <c r="Q9166">
        <v>-1.84264E-3</v>
      </c>
      <c r="R9166">
        <v>-1.12415E-3</v>
      </c>
      <c r="S9166">
        <v>3.7324999999999999E-4</v>
      </c>
      <c r="T9166">
        <v>1.4103399999999999E-3</v>
      </c>
      <c r="U9166">
        <v>2.44743E-3</v>
      </c>
      <c r="V9166">
        <v>3.9448299999999999E-3</v>
      </c>
      <c r="W9166">
        <v>4.6633200000000003E-3</v>
      </c>
    </row>
    <row r="9167" spans="1:24" x14ac:dyDescent="0.2">
      <c r="A9167" t="s">
        <v>4793</v>
      </c>
      <c r="B9167" t="s">
        <v>67</v>
      </c>
      <c r="C9167" t="s">
        <v>59</v>
      </c>
      <c r="D9167" t="s">
        <v>25</v>
      </c>
      <c r="E9167" t="s">
        <v>65</v>
      </c>
      <c r="F9167" t="s">
        <v>63</v>
      </c>
      <c r="G9167" t="s">
        <v>33</v>
      </c>
      <c r="H9167" t="s">
        <v>14</v>
      </c>
      <c r="I9167">
        <v>22</v>
      </c>
      <c r="J9167">
        <v>0.85370623000000001</v>
      </c>
      <c r="K9167">
        <v>0.85690330000000003</v>
      </c>
      <c r="L9167">
        <v>-3.1970700000000002E-3</v>
      </c>
      <c r="M9167">
        <v>-3.74493E-3</v>
      </c>
      <c r="N9167">
        <v>50.269167000000003</v>
      </c>
      <c r="O9167">
        <v>49.838149999999999</v>
      </c>
      <c r="P9167">
        <v>2.9975399999999999E-3</v>
      </c>
      <c r="Q9167">
        <v>-8.1275900000000005E-3</v>
      </c>
      <c r="R9167">
        <v>-7.03858E-3</v>
      </c>
      <c r="S9167">
        <v>-4.7689899999999999E-3</v>
      </c>
      <c r="T9167">
        <v>-3.1970700000000002E-3</v>
      </c>
      <c r="U9167">
        <v>-1.6251600000000001E-3</v>
      </c>
      <c r="V9167">
        <v>6.4442999999999998E-4</v>
      </c>
      <c r="W9167">
        <v>1.7334500000000001E-3</v>
      </c>
    </row>
    <row r="9168" spans="1:24" x14ac:dyDescent="0.2">
      <c r="A9168" t="s">
        <v>4794</v>
      </c>
      <c r="B9168" t="s">
        <v>67</v>
      </c>
      <c r="C9168" t="s">
        <v>59</v>
      </c>
      <c r="D9168" t="s">
        <v>25</v>
      </c>
      <c r="E9168" t="s">
        <v>65</v>
      </c>
      <c r="F9168" t="s">
        <v>63</v>
      </c>
      <c r="G9168" t="s">
        <v>33</v>
      </c>
      <c r="H9168" t="s">
        <v>14</v>
      </c>
      <c r="I9168">
        <v>23</v>
      </c>
      <c r="J9168">
        <v>0.74317460999999996</v>
      </c>
      <c r="K9168">
        <v>0.74803613999999996</v>
      </c>
      <c r="L9168">
        <v>-4.8615400000000001E-3</v>
      </c>
      <c r="M9168">
        <v>-6.54158E-3</v>
      </c>
      <c r="N9168">
        <v>49.165377999999997</v>
      </c>
      <c r="O9168">
        <v>49.838149999999999</v>
      </c>
      <c r="P9168">
        <v>2.6624800000000001E-3</v>
      </c>
      <c r="Q9168">
        <v>-9.2409199999999997E-3</v>
      </c>
      <c r="R9168">
        <v>-8.2736400000000005E-3</v>
      </c>
      <c r="S9168">
        <v>-6.2577400000000004E-3</v>
      </c>
      <c r="T9168">
        <v>-4.8615400000000001E-3</v>
      </c>
      <c r="U9168">
        <v>-3.46533E-3</v>
      </c>
      <c r="V9168">
        <v>-1.44944E-3</v>
      </c>
      <c r="W9168">
        <v>-4.8214999999999998E-4</v>
      </c>
    </row>
    <row r="9169" spans="1:23" x14ac:dyDescent="0.2">
      <c r="A9169" t="s">
        <v>4795</v>
      </c>
      <c r="B9169" t="s">
        <v>67</v>
      </c>
      <c r="C9169" t="s">
        <v>59</v>
      </c>
      <c r="D9169" t="s">
        <v>25</v>
      </c>
      <c r="E9169" t="s">
        <v>65</v>
      </c>
      <c r="F9169" t="s">
        <v>63</v>
      </c>
      <c r="G9169" t="s">
        <v>33</v>
      </c>
      <c r="H9169" t="s">
        <v>14</v>
      </c>
      <c r="I9169">
        <v>24</v>
      </c>
      <c r="J9169">
        <v>0.62860011000000005</v>
      </c>
      <c r="K9169">
        <v>0.63540662000000003</v>
      </c>
      <c r="L9169">
        <v>-6.8065000000000001E-3</v>
      </c>
      <c r="M9169">
        <v>-1.0828040000000001E-2</v>
      </c>
      <c r="N9169">
        <v>48.331940000000003</v>
      </c>
      <c r="O9169">
        <v>49.838149999999999</v>
      </c>
      <c r="P9169">
        <v>2.3557000000000001E-3</v>
      </c>
      <c r="Q9169">
        <v>-1.068129E-2</v>
      </c>
      <c r="R9169">
        <v>-9.8254599999999994E-3</v>
      </c>
      <c r="S9169">
        <v>-8.0418299999999998E-3</v>
      </c>
      <c r="T9169">
        <v>-6.8065000000000001E-3</v>
      </c>
      <c r="U9169">
        <v>-5.5711700000000003E-3</v>
      </c>
      <c r="V9169">
        <v>-3.7875500000000002E-3</v>
      </c>
      <c r="W9169">
        <v>-2.9317200000000001E-3</v>
      </c>
    </row>
    <row r="9170" spans="1:23" x14ac:dyDescent="0.2">
      <c r="A9170" t="s">
        <v>10242</v>
      </c>
      <c r="B9170" t="s">
        <v>67</v>
      </c>
      <c r="C9170" t="s">
        <v>59</v>
      </c>
      <c r="D9170" t="s">
        <v>25</v>
      </c>
      <c r="E9170" t="s">
        <v>5652</v>
      </c>
      <c r="F9170" t="s">
        <v>64</v>
      </c>
      <c r="G9170" t="s">
        <v>33</v>
      </c>
      <c r="H9170" t="s">
        <v>14</v>
      </c>
      <c r="I9170">
        <v>1</v>
      </c>
      <c r="J9170">
        <v>0.52853377999999995</v>
      </c>
      <c r="K9170">
        <v>0.53231857000000005</v>
      </c>
      <c r="L9170">
        <v>-3.7847900000000001E-3</v>
      </c>
      <c r="M9170">
        <v>-7.1609300000000002E-3</v>
      </c>
      <c r="N9170">
        <v>46.497061000000002</v>
      </c>
      <c r="O9170">
        <v>49.838262</v>
      </c>
      <c r="P9170">
        <v>3.9762900000000004E-3</v>
      </c>
      <c r="Q9170">
        <v>-1.03252E-2</v>
      </c>
      <c r="R9170">
        <v>-8.8806100000000006E-3</v>
      </c>
      <c r="S9170">
        <v>-5.8699599999999996E-3</v>
      </c>
      <c r="T9170">
        <v>-3.7847900000000001E-3</v>
      </c>
      <c r="U9170">
        <v>-1.6996299999999999E-3</v>
      </c>
      <c r="V9170">
        <v>1.31102E-3</v>
      </c>
      <c r="W9170">
        <v>2.7556199999999999E-3</v>
      </c>
    </row>
    <row r="9171" spans="1:23" x14ac:dyDescent="0.2">
      <c r="A9171" t="s">
        <v>10243</v>
      </c>
      <c r="B9171" t="s">
        <v>67</v>
      </c>
      <c r="C9171" t="s">
        <v>59</v>
      </c>
      <c r="D9171" t="s">
        <v>25</v>
      </c>
      <c r="E9171" t="s">
        <v>5652</v>
      </c>
      <c r="F9171" t="s">
        <v>64</v>
      </c>
      <c r="G9171" t="s">
        <v>33</v>
      </c>
      <c r="H9171" t="s">
        <v>14</v>
      </c>
      <c r="I9171">
        <v>2</v>
      </c>
      <c r="J9171">
        <v>0.48435296999999999</v>
      </c>
      <c r="K9171">
        <v>0.49224523999999997</v>
      </c>
      <c r="L9171">
        <v>-7.8922599999999999E-3</v>
      </c>
      <c r="M9171">
        <v>-1.629444E-2</v>
      </c>
      <c r="N9171">
        <v>46.641609000000003</v>
      </c>
      <c r="O9171">
        <v>49.838262</v>
      </c>
      <c r="P9171">
        <v>3.6432600000000002E-3</v>
      </c>
      <c r="Q9171">
        <v>-1.38849E-2</v>
      </c>
      <c r="R9171">
        <v>-1.2561289999999999E-2</v>
      </c>
      <c r="S9171">
        <v>-9.8027900000000005E-3</v>
      </c>
      <c r="T9171">
        <v>-7.8922599999999999E-3</v>
      </c>
      <c r="U9171">
        <v>-5.9817300000000002E-3</v>
      </c>
      <c r="V9171">
        <v>-3.2232300000000001E-3</v>
      </c>
      <c r="W9171">
        <v>-1.89963E-3</v>
      </c>
    </row>
    <row r="9172" spans="1:23" x14ac:dyDescent="0.2">
      <c r="A9172" t="s">
        <v>10244</v>
      </c>
      <c r="B9172" t="s">
        <v>67</v>
      </c>
      <c r="C9172" t="s">
        <v>59</v>
      </c>
      <c r="D9172" t="s">
        <v>25</v>
      </c>
      <c r="E9172" t="s">
        <v>5652</v>
      </c>
      <c r="F9172" t="s">
        <v>64</v>
      </c>
      <c r="G9172" t="s">
        <v>33</v>
      </c>
      <c r="H9172" t="s">
        <v>14</v>
      </c>
      <c r="I9172">
        <v>3</v>
      </c>
      <c r="J9172">
        <v>0.46315050000000002</v>
      </c>
      <c r="K9172">
        <v>0.47002177000000001</v>
      </c>
      <c r="L9172">
        <v>-6.8712799999999996E-3</v>
      </c>
      <c r="M9172">
        <v>-1.4835940000000001E-2</v>
      </c>
      <c r="N9172">
        <v>45.968600000000002</v>
      </c>
      <c r="O9172">
        <v>49.838262</v>
      </c>
      <c r="P9172">
        <v>3.1533400000000001E-3</v>
      </c>
      <c r="Q9172">
        <v>-1.2058050000000001E-2</v>
      </c>
      <c r="R9172">
        <v>-1.0912440000000001E-2</v>
      </c>
      <c r="S9172">
        <v>-8.5248900000000002E-3</v>
      </c>
      <c r="T9172">
        <v>-6.8712799999999996E-3</v>
      </c>
      <c r="U9172">
        <v>-5.2176599999999998E-3</v>
      </c>
      <c r="V9172">
        <v>-2.8301099999999998E-3</v>
      </c>
      <c r="W9172">
        <v>-1.6845E-3</v>
      </c>
    </row>
    <row r="9173" spans="1:23" x14ac:dyDescent="0.2">
      <c r="A9173" t="s">
        <v>10245</v>
      </c>
      <c r="B9173" t="s">
        <v>67</v>
      </c>
      <c r="C9173" t="s">
        <v>59</v>
      </c>
      <c r="D9173" t="s">
        <v>25</v>
      </c>
      <c r="E9173" t="s">
        <v>5652</v>
      </c>
      <c r="F9173" t="s">
        <v>64</v>
      </c>
      <c r="G9173" t="s">
        <v>33</v>
      </c>
      <c r="H9173" t="s">
        <v>14</v>
      </c>
      <c r="I9173">
        <v>4</v>
      </c>
      <c r="J9173">
        <v>0.45922700999999999</v>
      </c>
      <c r="K9173">
        <v>0.46608771999999998</v>
      </c>
      <c r="L9173">
        <v>-6.8607099999999999E-3</v>
      </c>
      <c r="M9173">
        <v>-1.493969E-2</v>
      </c>
      <c r="N9173">
        <v>45.956905999999996</v>
      </c>
      <c r="O9173">
        <v>49.838262</v>
      </c>
      <c r="P9173">
        <v>3.5086200000000001E-3</v>
      </c>
      <c r="Q9173">
        <v>-1.263188E-2</v>
      </c>
      <c r="R9173">
        <v>-1.135719E-2</v>
      </c>
      <c r="S9173">
        <v>-8.7006300000000009E-3</v>
      </c>
      <c r="T9173">
        <v>-6.8607099999999999E-3</v>
      </c>
      <c r="U9173">
        <v>-5.0207899999999998E-3</v>
      </c>
      <c r="V9173">
        <v>-2.3642300000000002E-3</v>
      </c>
      <c r="W9173">
        <v>-1.0895499999999999E-3</v>
      </c>
    </row>
    <row r="9174" spans="1:23" x14ac:dyDescent="0.2">
      <c r="A9174" t="s">
        <v>10246</v>
      </c>
      <c r="B9174" t="s">
        <v>67</v>
      </c>
      <c r="C9174" t="s">
        <v>59</v>
      </c>
      <c r="D9174" t="s">
        <v>25</v>
      </c>
      <c r="E9174" t="s">
        <v>5652</v>
      </c>
      <c r="F9174" t="s">
        <v>64</v>
      </c>
      <c r="G9174" t="s">
        <v>33</v>
      </c>
      <c r="H9174" t="s">
        <v>14</v>
      </c>
      <c r="I9174">
        <v>5</v>
      </c>
      <c r="J9174">
        <v>0.47891507</v>
      </c>
      <c r="K9174">
        <v>0.48480531999999998</v>
      </c>
      <c r="L9174">
        <v>-5.8902499999999997E-3</v>
      </c>
      <c r="M9174">
        <v>-1.229916E-2</v>
      </c>
      <c r="N9174">
        <v>45.381106000000003</v>
      </c>
      <c r="O9174">
        <v>49.838262</v>
      </c>
      <c r="P9174">
        <v>3.5741900000000001E-3</v>
      </c>
      <c r="Q9174">
        <v>-1.176927E-2</v>
      </c>
      <c r="R9174">
        <v>-1.0470760000000001E-2</v>
      </c>
      <c r="S9174">
        <v>-7.7645600000000002E-3</v>
      </c>
      <c r="T9174">
        <v>-5.8902499999999997E-3</v>
      </c>
      <c r="U9174">
        <v>-4.01594E-3</v>
      </c>
      <c r="V9174">
        <v>-1.30974E-3</v>
      </c>
      <c r="W9174">
        <v>-1.1229999999999999E-5</v>
      </c>
    </row>
    <row r="9175" spans="1:23" x14ac:dyDescent="0.2">
      <c r="A9175" t="s">
        <v>10247</v>
      </c>
      <c r="B9175" t="s">
        <v>67</v>
      </c>
      <c r="C9175" t="s">
        <v>59</v>
      </c>
      <c r="D9175" t="s">
        <v>25</v>
      </c>
      <c r="E9175" t="s">
        <v>5652</v>
      </c>
      <c r="F9175" t="s">
        <v>64</v>
      </c>
      <c r="G9175" t="s">
        <v>33</v>
      </c>
      <c r="H9175" t="s">
        <v>14</v>
      </c>
      <c r="I9175">
        <v>6</v>
      </c>
      <c r="J9175">
        <v>0.53544696000000003</v>
      </c>
      <c r="K9175">
        <v>0.54040487999999998</v>
      </c>
      <c r="L9175">
        <v>-4.9579200000000002E-3</v>
      </c>
      <c r="M9175">
        <v>-9.2594099999999992E-3</v>
      </c>
      <c r="N9175">
        <v>45.048099000000001</v>
      </c>
      <c r="O9175">
        <v>49.838262</v>
      </c>
      <c r="P9175">
        <v>3.8907099999999999E-3</v>
      </c>
      <c r="Q9175">
        <v>-1.1357570000000001E-2</v>
      </c>
      <c r="R9175">
        <v>-9.9440699999999993E-3</v>
      </c>
      <c r="S9175">
        <v>-6.9982100000000004E-3</v>
      </c>
      <c r="T9175">
        <v>-4.9579200000000002E-3</v>
      </c>
      <c r="U9175">
        <v>-2.91763E-3</v>
      </c>
      <c r="V9175">
        <v>2.8220000000000001E-5</v>
      </c>
      <c r="W9175">
        <v>1.44173E-3</v>
      </c>
    </row>
    <row r="9176" spans="1:23" x14ac:dyDescent="0.2">
      <c r="A9176" t="s">
        <v>10248</v>
      </c>
      <c r="B9176" t="s">
        <v>67</v>
      </c>
      <c r="C9176" t="s">
        <v>59</v>
      </c>
      <c r="D9176" t="s">
        <v>25</v>
      </c>
      <c r="E9176" t="s">
        <v>5652</v>
      </c>
      <c r="F9176" t="s">
        <v>64</v>
      </c>
      <c r="G9176" t="s">
        <v>33</v>
      </c>
      <c r="H9176" t="s">
        <v>14</v>
      </c>
      <c r="I9176">
        <v>7</v>
      </c>
      <c r="J9176">
        <v>0.62523885999999995</v>
      </c>
      <c r="K9176">
        <v>0.62904026999999996</v>
      </c>
      <c r="L9176">
        <v>-3.8014099999999999E-3</v>
      </c>
      <c r="M9176">
        <v>-6.0799299999999999E-3</v>
      </c>
      <c r="N9176">
        <v>45.292257999999997</v>
      </c>
      <c r="O9176">
        <v>49.838262</v>
      </c>
      <c r="P9176">
        <v>5.0254999999999996E-3</v>
      </c>
      <c r="Q9176">
        <v>-1.2067629999999999E-2</v>
      </c>
      <c r="R9176">
        <v>-1.024185E-2</v>
      </c>
      <c r="S9176">
        <v>-6.4367900000000004E-3</v>
      </c>
      <c r="T9176">
        <v>-3.8014099999999999E-3</v>
      </c>
      <c r="U9176">
        <v>-1.1660399999999999E-3</v>
      </c>
      <c r="V9176">
        <v>2.6390300000000001E-3</v>
      </c>
      <c r="W9176">
        <v>4.4648099999999996E-3</v>
      </c>
    </row>
    <row r="9177" spans="1:23" x14ac:dyDescent="0.2">
      <c r="A9177" t="s">
        <v>10249</v>
      </c>
      <c r="B9177" t="s">
        <v>67</v>
      </c>
      <c r="C9177" t="s">
        <v>59</v>
      </c>
      <c r="D9177" t="s">
        <v>25</v>
      </c>
      <c r="E9177" t="s">
        <v>5652</v>
      </c>
      <c r="F9177" t="s">
        <v>64</v>
      </c>
      <c r="G9177" t="s">
        <v>33</v>
      </c>
      <c r="H9177" t="s">
        <v>14</v>
      </c>
      <c r="I9177">
        <v>8</v>
      </c>
      <c r="J9177">
        <v>0.66908126000000001</v>
      </c>
      <c r="K9177">
        <v>0.67849429000000006</v>
      </c>
      <c r="L9177">
        <v>-9.4130299999999993E-3</v>
      </c>
      <c r="M9177">
        <v>-1.4068600000000001E-2</v>
      </c>
      <c r="N9177">
        <v>45.489139000000002</v>
      </c>
      <c r="O9177">
        <v>49.838262</v>
      </c>
      <c r="P9177">
        <v>4.9142700000000001E-3</v>
      </c>
      <c r="Q9177">
        <v>-1.7496290000000001E-2</v>
      </c>
      <c r="R9177">
        <v>-1.5710930000000001E-2</v>
      </c>
      <c r="S9177">
        <v>-1.199008E-2</v>
      </c>
      <c r="T9177">
        <v>-9.4130299999999993E-3</v>
      </c>
      <c r="U9177">
        <v>-6.8359900000000001E-3</v>
      </c>
      <c r="V9177">
        <v>-3.1151400000000002E-3</v>
      </c>
      <c r="W9177">
        <v>-1.3297700000000001E-3</v>
      </c>
    </row>
    <row r="9178" spans="1:23" x14ac:dyDescent="0.2">
      <c r="A9178" t="s">
        <v>10250</v>
      </c>
      <c r="B9178" t="s">
        <v>67</v>
      </c>
      <c r="C9178" t="s">
        <v>59</v>
      </c>
      <c r="D9178" t="s">
        <v>25</v>
      </c>
      <c r="E9178" t="s">
        <v>5652</v>
      </c>
      <c r="F9178" t="s">
        <v>64</v>
      </c>
      <c r="G9178" t="s">
        <v>33</v>
      </c>
      <c r="H9178" t="s">
        <v>14</v>
      </c>
      <c r="I9178">
        <v>9</v>
      </c>
      <c r="J9178">
        <v>0.66351004999999996</v>
      </c>
      <c r="K9178">
        <v>0.67326235999999995</v>
      </c>
      <c r="L9178">
        <v>-9.7523100000000001E-3</v>
      </c>
      <c r="M9178">
        <v>-1.4698060000000001E-2</v>
      </c>
      <c r="N9178">
        <v>48.199221000000001</v>
      </c>
      <c r="O9178">
        <v>49.838262</v>
      </c>
      <c r="P9178">
        <v>3.3421000000000002E-3</v>
      </c>
      <c r="Q9178">
        <v>-1.524957E-2</v>
      </c>
      <c r="R9178">
        <v>-1.403538E-2</v>
      </c>
      <c r="S9178">
        <v>-1.150491E-2</v>
      </c>
      <c r="T9178">
        <v>-9.7523100000000001E-3</v>
      </c>
      <c r="U9178">
        <v>-7.9997100000000002E-3</v>
      </c>
      <c r="V9178">
        <v>-5.4692400000000002E-3</v>
      </c>
      <c r="W9178">
        <v>-4.2550499999999998E-3</v>
      </c>
    </row>
    <row r="9179" spans="1:23" x14ac:dyDescent="0.2">
      <c r="A9179" t="s">
        <v>10251</v>
      </c>
      <c r="B9179" t="s">
        <v>67</v>
      </c>
      <c r="C9179" t="s">
        <v>59</v>
      </c>
      <c r="D9179" t="s">
        <v>25</v>
      </c>
      <c r="E9179" t="s">
        <v>5652</v>
      </c>
      <c r="F9179" t="s">
        <v>64</v>
      </c>
      <c r="G9179" t="s">
        <v>33</v>
      </c>
      <c r="H9179" t="s">
        <v>14</v>
      </c>
      <c r="I9179">
        <v>10</v>
      </c>
      <c r="J9179">
        <v>0.64524614000000002</v>
      </c>
      <c r="K9179">
        <v>0.65299320000000005</v>
      </c>
      <c r="L9179">
        <v>-7.7470500000000001E-3</v>
      </c>
      <c r="M9179">
        <v>-1.2006350000000001E-2</v>
      </c>
      <c r="N9179">
        <v>50.522765999999997</v>
      </c>
      <c r="O9179">
        <v>49.838262</v>
      </c>
      <c r="P9179">
        <v>3.3001599999999999E-3</v>
      </c>
      <c r="Q9179">
        <v>-1.3175340000000001E-2</v>
      </c>
      <c r="R9179">
        <v>-1.197638E-2</v>
      </c>
      <c r="S9179">
        <v>-9.4776600000000006E-3</v>
      </c>
      <c r="T9179">
        <v>-7.7470500000000001E-3</v>
      </c>
      <c r="U9179">
        <v>-6.0164499999999996E-3</v>
      </c>
      <c r="V9179">
        <v>-3.5177300000000002E-3</v>
      </c>
      <c r="W9179">
        <v>-2.3187699999999999E-3</v>
      </c>
    </row>
    <row r="9180" spans="1:23" x14ac:dyDescent="0.2">
      <c r="A9180" t="s">
        <v>10252</v>
      </c>
      <c r="B9180" t="s">
        <v>67</v>
      </c>
      <c r="C9180" t="s">
        <v>59</v>
      </c>
      <c r="D9180" t="s">
        <v>25</v>
      </c>
      <c r="E9180" t="s">
        <v>5652</v>
      </c>
      <c r="F9180" t="s">
        <v>64</v>
      </c>
      <c r="G9180" t="s">
        <v>33</v>
      </c>
      <c r="H9180" t="s">
        <v>14</v>
      </c>
      <c r="I9180">
        <v>11</v>
      </c>
      <c r="J9180">
        <v>0.62351447000000004</v>
      </c>
      <c r="K9180">
        <v>0.62724802999999996</v>
      </c>
      <c r="L9180">
        <v>-3.7335599999999999E-3</v>
      </c>
      <c r="M9180">
        <v>-5.9879299999999998E-3</v>
      </c>
      <c r="N9180">
        <v>52.596561999999999</v>
      </c>
      <c r="O9180">
        <v>49.838262</v>
      </c>
      <c r="P9180">
        <v>4.2206199999999996E-3</v>
      </c>
      <c r="Q9180">
        <v>-1.0675860000000001E-2</v>
      </c>
      <c r="R9180">
        <v>-9.1424999999999996E-3</v>
      </c>
      <c r="S9180">
        <v>-5.9468500000000001E-3</v>
      </c>
      <c r="T9180">
        <v>-3.7335599999999999E-3</v>
      </c>
      <c r="U9180">
        <v>-1.5202600000000001E-3</v>
      </c>
      <c r="V9180">
        <v>1.6753899999999999E-3</v>
      </c>
      <c r="W9180">
        <v>3.2087499999999998E-3</v>
      </c>
    </row>
    <row r="9181" spans="1:23" x14ac:dyDescent="0.2">
      <c r="A9181" t="s">
        <v>10253</v>
      </c>
      <c r="B9181" t="s">
        <v>67</v>
      </c>
      <c r="C9181" t="s">
        <v>59</v>
      </c>
      <c r="D9181" t="s">
        <v>25</v>
      </c>
      <c r="E9181" t="s">
        <v>5652</v>
      </c>
      <c r="F9181" t="s">
        <v>64</v>
      </c>
      <c r="G9181" t="s">
        <v>33</v>
      </c>
      <c r="H9181" t="s">
        <v>14</v>
      </c>
      <c r="I9181">
        <v>12</v>
      </c>
      <c r="J9181">
        <v>0.60291167999999995</v>
      </c>
      <c r="K9181">
        <v>0.60572007000000005</v>
      </c>
      <c r="L9181">
        <v>-2.80839E-3</v>
      </c>
      <c r="M9181">
        <v>-4.6580399999999996E-3</v>
      </c>
      <c r="N9181">
        <v>53.353802999999999</v>
      </c>
      <c r="O9181">
        <v>49.838262</v>
      </c>
      <c r="P9181">
        <v>3.9673699999999996E-3</v>
      </c>
      <c r="Q9181">
        <v>-9.3341299999999995E-3</v>
      </c>
      <c r="R9181">
        <v>-7.8927800000000003E-3</v>
      </c>
      <c r="S9181">
        <v>-4.88888E-3</v>
      </c>
      <c r="T9181">
        <v>-2.80839E-3</v>
      </c>
      <c r="U9181">
        <v>-7.2789999999999997E-4</v>
      </c>
      <c r="V9181">
        <v>2.2759999999999998E-3</v>
      </c>
      <c r="W9181">
        <v>3.7173599999999998E-3</v>
      </c>
    </row>
    <row r="9182" spans="1:23" x14ac:dyDescent="0.2">
      <c r="A9182" t="s">
        <v>10254</v>
      </c>
      <c r="B9182" t="s">
        <v>67</v>
      </c>
      <c r="C9182" t="s">
        <v>59</v>
      </c>
      <c r="D9182" t="s">
        <v>25</v>
      </c>
      <c r="E9182" t="s">
        <v>5652</v>
      </c>
      <c r="F9182" t="s">
        <v>64</v>
      </c>
      <c r="G9182" t="s">
        <v>33</v>
      </c>
      <c r="H9182" t="s">
        <v>14</v>
      </c>
      <c r="I9182">
        <v>13</v>
      </c>
      <c r="J9182">
        <v>0.58419242999999998</v>
      </c>
      <c r="K9182">
        <v>0.58575261999999995</v>
      </c>
      <c r="L9182">
        <v>-1.56018E-3</v>
      </c>
      <c r="M9182">
        <v>-2.67066E-3</v>
      </c>
      <c r="N9182">
        <v>54.764975999999997</v>
      </c>
      <c r="O9182">
        <v>49.838262</v>
      </c>
      <c r="P9182">
        <v>3.2179399999999999E-3</v>
      </c>
      <c r="Q9182">
        <v>-6.8532200000000001E-3</v>
      </c>
      <c r="R9182">
        <v>-5.6841299999999999E-3</v>
      </c>
      <c r="S9182">
        <v>-3.2476699999999998E-3</v>
      </c>
      <c r="T9182">
        <v>-1.56018E-3</v>
      </c>
      <c r="U9182">
        <v>1.2731E-4</v>
      </c>
      <c r="V9182">
        <v>2.5637699999999999E-3</v>
      </c>
      <c r="W9182">
        <v>3.7328499999999998E-3</v>
      </c>
    </row>
    <row r="9183" spans="1:23" x14ac:dyDescent="0.2">
      <c r="A9183" t="s">
        <v>10255</v>
      </c>
      <c r="B9183" t="s">
        <v>67</v>
      </c>
      <c r="C9183" t="s">
        <v>59</v>
      </c>
      <c r="D9183" t="s">
        <v>25</v>
      </c>
      <c r="E9183" t="s">
        <v>5652</v>
      </c>
      <c r="F9183" t="s">
        <v>64</v>
      </c>
      <c r="G9183" t="s">
        <v>33</v>
      </c>
      <c r="H9183" t="s">
        <v>14</v>
      </c>
      <c r="I9183">
        <v>14</v>
      </c>
      <c r="J9183">
        <v>0.56120028</v>
      </c>
      <c r="K9183">
        <v>0.56240045000000005</v>
      </c>
      <c r="L9183">
        <v>-1.2001799999999999E-3</v>
      </c>
      <c r="M9183">
        <v>-2.1385900000000001E-3</v>
      </c>
      <c r="N9183">
        <v>55.709277999999998</v>
      </c>
      <c r="O9183">
        <v>49.838262</v>
      </c>
      <c r="P9183">
        <v>3.46817E-3</v>
      </c>
      <c r="Q9183">
        <v>-6.9048099999999999E-3</v>
      </c>
      <c r="R9183">
        <v>-5.6448100000000001E-3</v>
      </c>
      <c r="S9183">
        <v>-3.0188900000000002E-3</v>
      </c>
      <c r="T9183">
        <v>-1.2001799999999999E-3</v>
      </c>
      <c r="U9183">
        <v>6.1852999999999995E-4</v>
      </c>
      <c r="V9183">
        <v>3.2444599999999998E-3</v>
      </c>
      <c r="W9183">
        <v>4.5044500000000001E-3</v>
      </c>
    </row>
    <row r="9184" spans="1:23" x14ac:dyDescent="0.2">
      <c r="A9184" t="s">
        <v>10256</v>
      </c>
      <c r="B9184" t="s">
        <v>67</v>
      </c>
      <c r="C9184" t="s">
        <v>59</v>
      </c>
      <c r="D9184" t="s">
        <v>25</v>
      </c>
      <c r="E9184" t="s">
        <v>5652</v>
      </c>
      <c r="F9184" t="s">
        <v>64</v>
      </c>
      <c r="G9184" t="s">
        <v>33</v>
      </c>
      <c r="H9184" t="s">
        <v>14</v>
      </c>
      <c r="I9184">
        <v>15</v>
      </c>
      <c r="J9184">
        <v>0.54763602</v>
      </c>
      <c r="K9184">
        <v>0.54628354000000001</v>
      </c>
      <c r="L9184">
        <v>1.35249E-3</v>
      </c>
      <c r="M9184">
        <v>2.4696800000000001E-3</v>
      </c>
      <c r="N9184">
        <v>55.885505999999999</v>
      </c>
      <c r="O9184">
        <v>49.838262</v>
      </c>
      <c r="P9184">
        <v>2.9509499999999999E-3</v>
      </c>
      <c r="Q9184">
        <v>-3.5013900000000001E-3</v>
      </c>
      <c r="R9184">
        <v>-2.4293000000000001E-3</v>
      </c>
      <c r="S9184">
        <v>-1.9499E-4</v>
      </c>
      <c r="T9184">
        <v>1.35249E-3</v>
      </c>
      <c r="U9184">
        <v>2.89996E-3</v>
      </c>
      <c r="V9184">
        <v>5.1342699999999998E-3</v>
      </c>
      <c r="W9184">
        <v>6.2063600000000002E-3</v>
      </c>
    </row>
    <row r="9185" spans="1:23" x14ac:dyDescent="0.2">
      <c r="A9185" t="s">
        <v>10257</v>
      </c>
      <c r="B9185" t="s">
        <v>67</v>
      </c>
      <c r="C9185" t="s">
        <v>59</v>
      </c>
      <c r="D9185" t="s">
        <v>25</v>
      </c>
      <c r="E9185" t="s">
        <v>5652</v>
      </c>
      <c r="F9185" t="s">
        <v>64</v>
      </c>
      <c r="G9185" t="s">
        <v>33</v>
      </c>
      <c r="H9185" t="s">
        <v>14</v>
      </c>
      <c r="I9185">
        <v>16</v>
      </c>
      <c r="J9185">
        <v>0.56476420000000005</v>
      </c>
      <c r="K9185">
        <v>0.56151903000000003</v>
      </c>
      <c r="L9185">
        <v>3.2451699999999999E-3</v>
      </c>
      <c r="M9185">
        <v>5.7460599999999999E-3</v>
      </c>
      <c r="N9185">
        <v>55.329594999999998</v>
      </c>
      <c r="O9185">
        <v>49.838262</v>
      </c>
      <c r="P9185">
        <v>3.9536700000000003E-3</v>
      </c>
      <c r="Q9185">
        <v>-3.2580500000000002E-3</v>
      </c>
      <c r="R9185">
        <v>-1.8216700000000001E-3</v>
      </c>
      <c r="S9185">
        <v>1.17186E-3</v>
      </c>
      <c r="T9185">
        <v>3.2451699999999999E-3</v>
      </c>
      <c r="U9185">
        <v>5.3184800000000004E-3</v>
      </c>
      <c r="V9185">
        <v>8.3120099999999999E-3</v>
      </c>
      <c r="W9185">
        <v>9.7483799999999992E-3</v>
      </c>
    </row>
    <row r="9186" spans="1:23" x14ac:dyDescent="0.2">
      <c r="A9186" t="s">
        <v>10258</v>
      </c>
      <c r="B9186" t="s">
        <v>67</v>
      </c>
      <c r="C9186" t="s">
        <v>59</v>
      </c>
      <c r="D9186" t="s">
        <v>25</v>
      </c>
      <c r="E9186" t="s">
        <v>5652</v>
      </c>
      <c r="F9186" t="s">
        <v>64</v>
      </c>
      <c r="G9186" t="s">
        <v>33</v>
      </c>
      <c r="H9186" t="s">
        <v>15</v>
      </c>
      <c r="I9186">
        <v>17</v>
      </c>
      <c r="J9186">
        <v>0.66995875000000005</v>
      </c>
      <c r="K9186">
        <v>0.66416207999999999</v>
      </c>
      <c r="L9186">
        <v>5.7966700000000003E-3</v>
      </c>
      <c r="M9186">
        <v>8.65228E-3</v>
      </c>
      <c r="N9186">
        <v>54.613964000000003</v>
      </c>
      <c r="O9186">
        <v>49.838262</v>
      </c>
      <c r="P9186">
        <v>3.6782899999999999E-3</v>
      </c>
      <c r="Q9186">
        <v>-2.5357E-4</v>
      </c>
      <c r="R9186">
        <v>1.0827600000000001E-3</v>
      </c>
      <c r="S9186">
        <v>3.8677799999999999E-3</v>
      </c>
      <c r="T9186">
        <v>5.7966700000000003E-3</v>
      </c>
      <c r="U9186">
        <v>7.7255700000000002E-3</v>
      </c>
      <c r="V9186">
        <v>1.051059E-2</v>
      </c>
      <c r="W9186">
        <v>1.184691E-2</v>
      </c>
    </row>
    <row r="9187" spans="1:23" x14ac:dyDescent="0.2">
      <c r="A9187" t="s">
        <v>10259</v>
      </c>
      <c r="B9187" t="s">
        <v>67</v>
      </c>
      <c r="C9187" t="s">
        <v>59</v>
      </c>
      <c r="D9187" t="s">
        <v>25</v>
      </c>
      <c r="E9187" t="s">
        <v>5652</v>
      </c>
      <c r="F9187" t="s">
        <v>64</v>
      </c>
      <c r="G9187" t="s">
        <v>33</v>
      </c>
      <c r="H9187" t="s">
        <v>15</v>
      </c>
      <c r="I9187">
        <v>18</v>
      </c>
      <c r="J9187">
        <v>0.90463503999999995</v>
      </c>
      <c r="K9187">
        <v>0.89877918999999995</v>
      </c>
      <c r="L9187">
        <v>5.8558500000000001E-3</v>
      </c>
      <c r="M9187">
        <v>6.4731700000000003E-3</v>
      </c>
      <c r="N9187">
        <v>53.495218999999999</v>
      </c>
      <c r="O9187">
        <v>49.838262</v>
      </c>
      <c r="P9187">
        <v>3.7556600000000001E-3</v>
      </c>
      <c r="Q9187">
        <v>-3.2165999999999998E-4</v>
      </c>
      <c r="R9187">
        <v>1.0427800000000001E-3</v>
      </c>
      <c r="S9187">
        <v>3.88638E-3</v>
      </c>
      <c r="T9187">
        <v>5.8558500000000001E-3</v>
      </c>
      <c r="U9187">
        <v>7.8253200000000002E-3</v>
      </c>
      <c r="V9187">
        <v>1.066893E-2</v>
      </c>
      <c r="W9187">
        <v>1.203337E-2</v>
      </c>
    </row>
    <row r="9188" spans="1:23" x14ac:dyDescent="0.2">
      <c r="A9188" t="s">
        <v>10260</v>
      </c>
      <c r="B9188" t="s">
        <v>67</v>
      </c>
      <c r="C9188" t="s">
        <v>59</v>
      </c>
      <c r="D9188" t="s">
        <v>25</v>
      </c>
      <c r="E9188" t="s">
        <v>5652</v>
      </c>
      <c r="F9188" t="s">
        <v>64</v>
      </c>
      <c r="G9188" t="s">
        <v>33</v>
      </c>
      <c r="H9188" t="s">
        <v>15</v>
      </c>
      <c r="I9188">
        <v>19</v>
      </c>
      <c r="J9188">
        <v>0.98272665999999997</v>
      </c>
      <c r="K9188">
        <v>0.97742755999999997</v>
      </c>
      <c r="L9188">
        <v>5.2990900000000002E-3</v>
      </c>
      <c r="M9188">
        <v>5.3922400000000004E-3</v>
      </c>
      <c r="N9188">
        <v>52.206501000000003</v>
      </c>
      <c r="O9188">
        <v>49.838262</v>
      </c>
      <c r="P9188">
        <v>4.4735900000000004E-3</v>
      </c>
      <c r="Q9188">
        <v>-2.0593E-3</v>
      </c>
      <c r="R9188">
        <v>-4.3404000000000001E-4</v>
      </c>
      <c r="S9188">
        <v>2.9531399999999999E-3</v>
      </c>
      <c r="T9188">
        <v>5.2990900000000002E-3</v>
      </c>
      <c r="U9188">
        <v>7.6450499999999996E-3</v>
      </c>
      <c r="V9188">
        <v>1.1032230000000001E-2</v>
      </c>
      <c r="W9188">
        <v>1.265749E-2</v>
      </c>
    </row>
    <row r="9189" spans="1:23" x14ac:dyDescent="0.2">
      <c r="A9189" t="s">
        <v>10261</v>
      </c>
      <c r="B9189" t="s">
        <v>67</v>
      </c>
      <c r="C9189" t="s">
        <v>59</v>
      </c>
      <c r="D9189" t="s">
        <v>25</v>
      </c>
      <c r="E9189" t="s">
        <v>5652</v>
      </c>
      <c r="F9189" t="s">
        <v>64</v>
      </c>
      <c r="G9189" t="s">
        <v>33</v>
      </c>
      <c r="H9189" t="s">
        <v>15</v>
      </c>
      <c r="I9189">
        <v>20</v>
      </c>
      <c r="J9189">
        <v>0.97064919999999999</v>
      </c>
      <c r="K9189">
        <v>0.96373065000000002</v>
      </c>
      <c r="L9189">
        <v>6.9185499999999999E-3</v>
      </c>
      <c r="M9189">
        <v>7.1277600000000003E-3</v>
      </c>
      <c r="N9189">
        <v>51.099392999999999</v>
      </c>
      <c r="O9189">
        <v>49.838262</v>
      </c>
      <c r="P9189">
        <v>4.5684499999999999E-3</v>
      </c>
      <c r="Q9189">
        <v>-5.9588000000000002E-4</v>
      </c>
      <c r="R9189">
        <v>1.0638500000000001E-3</v>
      </c>
      <c r="S9189">
        <v>4.5228500000000001E-3</v>
      </c>
      <c r="T9189">
        <v>6.9185499999999999E-3</v>
      </c>
      <c r="U9189">
        <v>9.3142499999999996E-3</v>
      </c>
      <c r="V9189">
        <v>1.277326E-2</v>
      </c>
      <c r="W9189">
        <v>1.443299E-2</v>
      </c>
    </row>
    <row r="9190" spans="1:23" x14ac:dyDescent="0.2">
      <c r="A9190" t="s">
        <v>10262</v>
      </c>
      <c r="B9190" t="s">
        <v>67</v>
      </c>
      <c r="C9190" t="s">
        <v>59</v>
      </c>
      <c r="D9190" t="s">
        <v>25</v>
      </c>
      <c r="E9190" t="s">
        <v>5652</v>
      </c>
      <c r="F9190" t="s">
        <v>64</v>
      </c>
      <c r="G9190" t="s">
        <v>33</v>
      </c>
      <c r="H9190" t="s">
        <v>15</v>
      </c>
      <c r="I9190">
        <v>21</v>
      </c>
      <c r="J9190">
        <v>0.93556824000000005</v>
      </c>
      <c r="K9190">
        <v>0.93070260000000005</v>
      </c>
      <c r="L9190">
        <v>4.86565E-3</v>
      </c>
      <c r="M9190">
        <v>5.2007399999999997E-3</v>
      </c>
      <c r="N9190">
        <v>50.718893000000001</v>
      </c>
      <c r="O9190">
        <v>49.838262</v>
      </c>
      <c r="P9190">
        <v>5.7144099999999996E-3</v>
      </c>
      <c r="Q9190">
        <v>-4.5337099999999998E-3</v>
      </c>
      <c r="R9190">
        <v>-2.45766E-3</v>
      </c>
      <c r="S9190">
        <v>1.8690099999999999E-3</v>
      </c>
      <c r="T9190">
        <v>4.86565E-3</v>
      </c>
      <c r="U9190">
        <v>7.8622799999999993E-3</v>
      </c>
      <c r="V9190">
        <v>1.218895E-2</v>
      </c>
      <c r="W9190">
        <v>1.426501E-2</v>
      </c>
    </row>
    <row r="9191" spans="1:23" x14ac:dyDescent="0.2">
      <c r="A9191" t="s">
        <v>10263</v>
      </c>
      <c r="B9191" t="s">
        <v>67</v>
      </c>
      <c r="C9191" t="s">
        <v>59</v>
      </c>
      <c r="D9191" t="s">
        <v>25</v>
      </c>
      <c r="E9191" t="s">
        <v>5652</v>
      </c>
      <c r="F9191" t="s">
        <v>64</v>
      </c>
      <c r="G9191" t="s">
        <v>33</v>
      </c>
      <c r="H9191" t="s">
        <v>14</v>
      </c>
      <c r="I9191">
        <v>22</v>
      </c>
      <c r="J9191">
        <v>0.86363297000000006</v>
      </c>
      <c r="K9191">
        <v>0.86185276</v>
      </c>
      <c r="L9191">
        <v>1.78021E-3</v>
      </c>
      <c r="M9191">
        <v>2.0612999999999999E-3</v>
      </c>
      <c r="N9191">
        <v>50.267636000000003</v>
      </c>
      <c r="O9191">
        <v>49.838262</v>
      </c>
      <c r="P9191">
        <v>5.2861699999999998E-3</v>
      </c>
      <c r="Q9191">
        <v>-6.9147599999999998E-3</v>
      </c>
      <c r="R9191">
        <v>-4.9942900000000002E-3</v>
      </c>
      <c r="S9191">
        <v>-9.9186000000000001E-4</v>
      </c>
      <c r="T9191">
        <v>1.78021E-3</v>
      </c>
      <c r="U9191">
        <v>4.5522799999999997E-3</v>
      </c>
      <c r="V9191">
        <v>8.5547000000000002E-3</v>
      </c>
      <c r="W9191">
        <v>1.0475180000000001E-2</v>
      </c>
    </row>
    <row r="9192" spans="1:23" x14ac:dyDescent="0.2">
      <c r="A9192" t="s">
        <v>10264</v>
      </c>
      <c r="B9192" t="s">
        <v>67</v>
      </c>
      <c r="C9192" t="s">
        <v>59</v>
      </c>
      <c r="D9192" t="s">
        <v>25</v>
      </c>
      <c r="E9192" t="s">
        <v>5652</v>
      </c>
      <c r="F9192" t="s">
        <v>64</v>
      </c>
      <c r="G9192" t="s">
        <v>33</v>
      </c>
      <c r="H9192" t="s">
        <v>14</v>
      </c>
      <c r="I9192">
        <v>23</v>
      </c>
      <c r="J9192">
        <v>0.74680798999999998</v>
      </c>
      <c r="K9192">
        <v>0.75198388999999999</v>
      </c>
      <c r="L9192">
        <v>-5.1758999999999998E-3</v>
      </c>
      <c r="M9192">
        <v>-6.9306999999999997E-3</v>
      </c>
      <c r="N9192">
        <v>49.162958000000003</v>
      </c>
      <c r="O9192">
        <v>49.838262</v>
      </c>
      <c r="P9192">
        <v>4.29678E-3</v>
      </c>
      <c r="Q9192">
        <v>-1.2243479999999999E-2</v>
      </c>
      <c r="R9192">
        <v>-1.068245E-2</v>
      </c>
      <c r="S9192">
        <v>-7.4291399999999999E-3</v>
      </c>
      <c r="T9192">
        <v>-5.1758999999999998E-3</v>
      </c>
      <c r="U9192">
        <v>-2.92267E-3</v>
      </c>
      <c r="V9192">
        <v>3.3063999999999999E-4</v>
      </c>
      <c r="W9192">
        <v>1.89167E-3</v>
      </c>
    </row>
    <row r="9193" spans="1:23" x14ac:dyDescent="0.2">
      <c r="A9193" t="s">
        <v>10265</v>
      </c>
      <c r="B9193" t="s">
        <v>67</v>
      </c>
      <c r="C9193" t="s">
        <v>59</v>
      </c>
      <c r="D9193" t="s">
        <v>25</v>
      </c>
      <c r="E9193" t="s">
        <v>5652</v>
      </c>
      <c r="F9193" t="s">
        <v>64</v>
      </c>
      <c r="G9193" t="s">
        <v>33</v>
      </c>
      <c r="H9193" t="s">
        <v>14</v>
      </c>
      <c r="I9193">
        <v>24</v>
      </c>
      <c r="J9193">
        <v>0.62824301999999999</v>
      </c>
      <c r="K9193">
        <v>0.63177722000000003</v>
      </c>
      <c r="L9193">
        <v>-3.5341999999999999E-3</v>
      </c>
      <c r="M9193">
        <v>-5.6255200000000002E-3</v>
      </c>
      <c r="N9193">
        <v>48.326560000000001</v>
      </c>
      <c r="O9193">
        <v>49.838262</v>
      </c>
      <c r="P9193">
        <v>3.6733299999999998E-3</v>
      </c>
      <c r="Q9193">
        <v>-9.5762899999999995E-3</v>
      </c>
      <c r="R9193">
        <v>-8.2417600000000008E-3</v>
      </c>
      <c r="S9193">
        <v>-5.4604900000000001E-3</v>
      </c>
      <c r="T9193">
        <v>-3.5341999999999999E-3</v>
      </c>
      <c r="U9193">
        <v>-1.6079E-3</v>
      </c>
      <c r="V9193">
        <v>1.17337E-3</v>
      </c>
      <c r="W9193">
        <v>2.5079E-3</v>
      </c>
    </row>
    <row r="9194" spans="1:23" x14ac:dyDescent="0.2">
      <c r="A9194" t="s">
        <v>4820</v>
      </c>
      <c r="B9194" t="s">
        <v>67</v>
      </c>
      <c r="C9194" t="s">
        <v>59</v>
      </c>
      <c r="D9194" t="s">
        <v>25</v>
      </c>
      <c r="E9194" t="s">
        <v>66</v>
      </c>
      <c r="F9194" t="s">
        <v>63</v>
      </c>
      <c r="G9194" t="s">
        <v>33</v>
      </c>
      <c r="H9194" t="s">
        <v>13</v>
      </c>
      <c r="I9194">
        <v>1</v>
      </c>
      <c r="J9194">
        <v>1.0114783000000001</v>
      </c>
      <c r="K9194">
        <v>1.0351824000000001</v>
      </c>
      <c r="L9194">
        <v>-2.3704099999999999E-2</v>
      </c>
      <c r="M9194">
        <v>-2.34351E-2</v>
      </c>
      <c r="N9194">
        <v>45.275784000000002</v>
      </c>
      <c r="O9194">
        <v>49.104951</v>
      </c>
      <c r="P9194">
        <v>1.8109219999999999E-2</v>
      </c>
      <c r="Q9194">
        <v>-5.3491120000000003E-2</v>
      </c>
      <c r="R9194">
        <v>-4.6912009999999997E-2</v>
      </c>
      <c r="S9194">
        <v>-3.3200590000000002E-2</v>
      </c>
      <c r="T9194">
        <v>-2.3704099999999999E-2</v>
      </c>
      <c r="U9194">
        <v>-1.4207610000000001E-2</v>
      </c>
      <c r="V9194">
        <v>-4.9620000000000003E-4</v>
      </c>
      <c r="W9194">
        <v>6.0829200000000003E-3</v>
      </c>
    </row>
    <row r="9195" spans="1:23" x14ac:dyDescent="0.2">
      <c r="A9195" t="s">
        <v>4821</v>
      </c>
      <c r="B9195" t="s">
        <v>67</v>
      </c>
      <c r="C9195" t="s">
        <v>59</v>
      </c>
      <c r="D9195" t="s">
        <v>25</v>
      </c>
      <c r="E9195" t="s">
        <v>66</v>
      </c>
      <c r="F9195" t="s">
        <v>63</v>
      </c>
      <c r="G9195" t="s">
        <v>33</v>
      </c>
      <c r="H9195" t="s">
        <v>13</v>
      </c>
      <c r="I9195">
        <v>2</v>
      </c>
      <c r="J9195">
        <v>0.93628641999999995</v>
      </c>
      <c r="K9195">
        <v>0.96610607999999998</v>
      </c>
      <c r="L9195">
        <v>-2.981965E-2</v>
      </c>
      <c r="M9195">
        <v>-3.184886E-2</v>
      </c>
      <c r="N9195">
        <v>45.394016000000001</v>
      </c>
      <c r="O9195">
        <v>49.104951</v>
      </c>
      <c r="P9195">
        <v>2.13847E-2</v>
      </c>
      <c r="Q9195">
        <v>-6.4994350000000006E-2</v>
      </c>
      <c r="R9195">
        <v>-5.7225239999999997E-2</v>
      </c>
      <c r="S9195">
        <v>-4.1033800000000002E-2</v>
      </c>
      <c r="T9195">
        <v>-2.981965E-2</v>
      </c>
      <c r="U9195">
        <v>-1.8605509999999999E-2</v>
      </c>
      <c r="V9195">
        <v>-2.41406E-3</v>
      </c>
      <c r="W9195">
        <v>5.3550400000000001E-3</v>
      </c>
    </row>
    <row r="9196" spans="1:23" x14ac:dyDescent="0.2">
      <c r="A9196" t="s">
        <v>4822</v>
      </c>
      <c r="B9196" t="s">
        <v>67</v>
      </c>
      <c r="C9196" t="s">
        <v>59</v>
      </c>
      <c r="D9196" t="s">
        <v>25</v>
      </c>
      <c r="E9196" t="s">
        <v>66</v>
      </c>
      <c r="F9196" t="s">
        <v>63</v>
      </c>
      <c r="G9196" t="s">
        <v>33</v>
      </c>
      <c r="H9196" t="s">
        <v>13</v>
      </c>
      <c r="I9196">
        <v>3</v>
      </c>
      <c r="J9196">
        <v>0.91155746999999998</v>
      </c>
      <c r="K9196">
        <v>0.95029092999999998</v>
      </c>
      <c r="L9196">
        <v>-3.8733459999999997E-2</v>
      </c>
      <c r="M9196">
        <v>-4.2491510000000003E-2</v>
      </c>
      <c r="N9196">
        <v>44.607768999999998</v>
      </c>
      <c r="O9196">
        <v>49.104951</v>
      </c>
      <c r="P9196">
        <v>2.387152E-2</v>
      </c>
      <c r="Q9196">
        <v>-7.7998620000000005E-2</v>
      </c>
      <c r="R9196">
        <v>-6.932605E-2</v>
      </c>
      <c r="S9196">
        <v>-5.1251699999999997E-2</v>
      </c>
      <c r="T9196">
        <v>-3.8733459999999997E-2</v>
      </c>
      <c r="U9196">
        <v>-2.6215220000000001E-2</v>
      </c>
      <c r="V9196">
        <v>-8.1408699999999997E-3</v>
      </c>
      <c r="W9196">
        <v>5.3169999999999997E-4</v>
      </c>
    </row>
    <row r="9197" spans="1:23" x14ac:dyDescent="0.2">
      <c r="A9197" t="s">
        <v>4823</v>
      </c>
      <c r="B9197" t="s">
        <v>67</v>
      </c>
      <c r="C9197" t="s">
        <v>59</v>
      </c>
      <c r="D9197" t="s">
        <v>25</v>
      </c>
      <c r="E9197" t="s">
        <v>66</v>
      </c>
      <c r="F9197" t="s">
        <v>63</v>
      </c>
      <c r="G9197" t="s">
        <v>33</v>
      </c>
      <c r="H9197" t="s">
        <v>13</v>
      </c>
      <c r="I9197">
        <v>4</v>
      </c>
      <c r="J9197">
        <v>0.92513440999999996</v>
      </c>
      <c r="K9197">
        <v>0.94879007000000004</v>
      </c>
      <c r="L9197">
        <v>-2.365567E-2</v>
      </c>
      <c r="M9197">
        <v>-2.5569979999999999E-2</v>
      </c>
      <c r="N9197">
        <v>44.967108000000003</v>
      </c>
      <c r="O9197">
        <v>49.104951</v>
      </c>
      <c r="P9197">
        <v>1.9278690000000001E-2</v>
      </c>
      <c r="Q9197">
        <v>-5.53663E-2</v>
      </c>
      <c r="R9197">
        <v>-4.8362309999999999E-2</v>
      </c>
      <c r="S9197">
        <v>-3.3765419999999997E-2</v>
      </c>
      <c r="T9197">
        <v>-2.365567E-2</v>
      </c>
      <c r="U9197">
        <v>-1.354591E-2</v>
      </c>
      <c r="V9197">
        <v>1.05098E-3</v>
      </c>
      <c r="W9197">
        <v>8.0549599999999999E-3</v>
      </c>
    </row>
    <row r="9198" spans="1:23" x14ac:dyDescent="0.2">
      <c r="A9198" t="s">
        <v>4824</v>
      </c>
      <c r="B9198" t="s">
        <v>67</v>
      </c>
      <c r="C9198" t="s">
        <v>59</v>
      </c>
      <c r="D9198" t="s">
        <v>25</v>
      </c>
      <c r="E9198" t="s">
        <v>66</v>
      </c>
      <c r="F9198" t="s">
        <v>63</v>
      </c>
      <c r="G9198" t="s">
        <v>33</v>
      </c>
      <c r="H9198" t="s">
        <v>13</v>
      </c>
      <c r="I9198">
        <v>5</v>
      </c>
      <c r="J9198">
        <v>0.92488897999999997</v>
      </c>
      <c r="K9198">
        <v>0.95861620000000003</v>
      </c>
      <c r="L9198">
        <v>-3.3727229999999997E-2</v>
      </c>
      <c r="M9198">
        <v>-3.6466249999999999E-2</v>
      </c>
      <c r="N9198">
        <v>44.381171999999999</v>
      </c>
      <c r="O9198">
        <v>49.104951</v>
      </c>
      <c r="P9198">
        <v>1.9043879999999999E-2</v>
      </c>
      <c r="Q9198">
        <v>-6.5051620000000004E-2</v>
      </c>
      <c r="R9198">
        <v>-5.8132940000000001E-2</v>
      </c>
      <c r="S9198">
        <v>-4.3713849999999999E-2</v>
      </c>
      <c r="T9198">
        <v>-3.3727229999999997E-2</v>
      </c>
      <c r="U9198">
        <v>-2.3740609999999999E-2</v>
      </c>
      <c r="V9198">
        <v>-9.3215099999999999E-3</v>
      </c>
      <c r="W9198">
        <v>-2.4028299999999999E-3</v>
      </c>
    </row>
    <row r="9199" spans="1:23" x14ac:dyDescent="0.2">
      <c r="A9199" t="s">
        <v>4825</v>
      </c>
      <c r="B9199" t="s">
        <v>67</v>
      </c>
      <c r="C9199" t="s">
        <v>59</v>
      </c>
      <c r="D9199" t="s">
        <v>25</v>
      </c>
      <c r="E9199" t="s">
        <v>66</v>
      </c>
      <c r="F9199" t="s">
        <v>63</v>
      </c>
      <c r="G9199" t="s">
        <v>33</v>
      </c>
      <c r="H9199" t="s">
        <v>13</v>
      </c>
      <c r="I9199">
        <v>6</v>
      </c>
      <c r="J9199">
        <v>1.0115046000000001</v>
      </c>
      <c r="K9199">
        <v>1.0203405999999999</v>
      </c>
      <c r="L9199">
        <v>-8.83601E-3</v>
      </c>
      <c r="M9199">
        <v>-8.7355100000000001E-3</v>
      </c>
      <c r="N9199">
        <v>44.105097000000001</v>
      </c>
      <c r="O9199">
        <v>49.104951</v>
      </c>
      <c r="P9199">
        <v>2.2081170000000001E-2</v>
      </c>
      <c r="Q9199">
        <v>-4.5156290000000002E-2</v>
      </c>
      <c r="R9199">
        <v>-3.7134159999999999E-2</v>
      </c>
      <c r="S9199">
        <v>-2.041538E-2</v>
      </c>
      <c r="T9199">
        <v>-8.83601E-3</v>
      </c>
      <c r="U9199">
        <v>2.7433700000000002E-3</v>
      </c>
      <c r="V9199">
        <v>1.9462150000000001E-2</v>
      </c>
      <c r="W9199">
        <v>2.748428E-2</v>
      </c>
    </row>
    <row r="9200" spans="1:23" x14ac:dyDescent="0.2">
      <c r="A9200" t="s">
        <v>4826</v>
      </c>
      <c r="B9200" t="s">
        <v>67</v>
      </c>
      <c r="C9200" t="s">
        <v>59</v>
      </c>
      <c r="D9200" t="s">
        <v>25</v>
      </c>
      <c r="E9200" t="s">
        <v>66</v>
      </c>
      <c r="F9200" t="s">
        <v>63</v>
      </c>
      <c r="G9200" t="s">
        <v>33</v>
      </c>
      <c r="H9200" t="s">
        <v>14</v>
      </c>
      <c r="I9200">
        <v>7</v>
      </c>
      <c r="J9200">
        <v>1.2091335000000001</v>
      </c>
      <c r="K9200">
        <v>1.1766086</v>
      </c>
      <c r="L9200">
        <v>3.2524829999999998E-2</v>
      </c>
      <c r="M9200">
        <v>2.6899289999999999E-2</v>
      </c>
      <c r="N9200">
        <v>44.243796000000003</v>
      </c>
      <c r="O9200">
        <v>49.104951</v>
      </c>
      <c r="P9200">
        <v>2.213567E-2</v>
      </c>
      <c r="Q9200">
        <v>-3.8850999999999998E-3</v>
      </c>
      <c r="R9200">
        <v>4.1568300000000002E-3</v>
      </c>
      <c r="S9200">
        <v>2.0916879999999999E-2</v>
      </c>
      <c r="T9200">
        <v>3.2524829999999998E-2</v>
      </c>
      <c r="U9200">
        <v>4.4132789999999998E-2</v>
      </c>
      <c r="V9200">
        <v>6.0892839999999997E-2</v>
      </c>
      <c r="W9200">
        <v>6.8934770000000006E-2</v>
      </c>
    </row>
    <row r="9201" spans="1:23" x14ac:dyDescent="0.2">
      <c r="A9201" t="s">
        <v>4827</v>
      </c>
      <c r="B9201" t="s">
        <v>67</v>
      </c>
      <c r="C9201" t="s">
        <v>59</v>
      </c>
      <c r="D9201" t="s">
        <v>25</v>
      </c>
      <c r="E9201" t="s">
        <v>66</v>
      </c>
      <c r="F9201" t="s">
        <v>63</v>
      </c>
      <c r="G9201" t="s">
        <v>33</v>
      </c>
      <c r="H9201" t="s">
        <v>14</v>
      </c>
      <c r="I9201">
        <v>8</v>
      </c>
      <c r="J9201">
        <v>1.0043</v>
      </c>
      <c r="K9201">
        <v>0.98448769000000003</v>
      </c>
      <c r="L9201">
        <v>1.981233E-2</v>
      </c>
      <c r="M9201">
        <v>1.9727499999999999E-2</v>
      </c>
      <c r="N9201">
        <v>44.449792000000002</v>
      </c>
      <c r="O9201">
        <v>49.104951</v>
      </c>
      <c r="P9201">
        <v>2.4484120000000002E-2</v>
      </c>
      <c r="Q9201">
        <v>-2.046046E-2</v>
      </c>
      <c r="R9201">
        <v>-1.156533E-2</v>
      </c>
      <c r="S9201">
        <v>6.9728500000000001E-3</v>
      </c>
      <c r="T9201">
        <v>1.981233E-2</v>
      </c>
      <c r="U9201">
        <v>3.2651819999999998E-2</v>
      </c>
      <c r="V9201">
        <v>5.1189989999999998E-2</v>
      </c>
      <c r="W9201">
        <v>6.0085119999999999E-2</v>
      </c>
    </row>
    <row r="9202" spans="1:23" x14ac:dyDescent="0.2">
      <c r="A9202" t="s">
        <v>4828</v>
      </c>
      <c r="B9202" t="s">
        <v>67</v>
      </c>
      <c r="C9202" t="s">
        <v>59</v>
      </c>
      <c r="D9202" t="s">
        <v>25</v>
      </c>
      <c r="E9202" t="s">
        <v>66</v>
      </c>
      <c r="F9202" t="s">
        <v>63</v>
      </c>
      <c r="G9202" t="s">
        <v>33</v>
      </c>
      <c r="H9202" t="s">
        <v>14</v>
      </c>
      <c r="I9202">
        <v>9</v>
      </c>
      <c r="J9202">
        <v>0.33099567000000002</v>
      </c>
      <c r="K9202">
        <v>0.34551163000000001</v>
      </c>
      <c r="L9202">
        <v>-1.451596E-2</v>
      </c>
      <c r="M9202">
        <v>-4.3855430000000001E-2</v>
      </c>
      <c r="N9202">
        <v>47.322882999999997</v>
      </c>
      <c r="O9202">
        <v>49.104951</v>
      </c>
      <c r="P9202">
        <v>3.2913869999999998E-2</v>
      </c>
      <c r="Q9202">
        <v>-6.865446E-2</v>
      </c>
      <c r="R9202">
        <v>-5.6696780000000002E-2</v>
      </c>
      <c r="S9202">
        <v>-3.177601E-2</v>
      </c>
      <c r="T9202">
        <v>-1.451596E-2</v>
      </c>
      <c r="U9202">
        <v>2.7441000000000002E-3</v>
      </c>
      <c r="V9202">
        <v>2.7664870000000001E-2</v>
      </c>
      <c r="W9202">
        <v>3.9622549999999999E-2</v>
      </c>
    </row>
    <row r="9203" spans="1:23" x14ac:dyDescent="0.2">
      <c r="A9203" t="s">
        <v>4829</v>
      </c>
      <c r="B9203" t="s">
        <v>67</v>
      </c>
      <c r="C9203" t="s">
        <v>59</v>
      </c>
      <c r="D9203" t="s">
        <v>25</v>
      </c>
      <c r="E9203" t="s">
        <v>66</v>
      </c>
      <c r="F9203" t="s">
        <v>63</v>
      </c>
      <c r="G9203" t="s">
        <v>33</v>
      </c>
      <c r="H9203" t="s">
        <v>14</v>
      </c>
      <c r="I9203">
        <v>10</v>
      </c>
      <c r="J9203">
        <v>-0.50185902000000004</v>
      </c>
      <c r="K9203">
        <v>-0.44117329</v>
      </c>
      <c r="L9203">
        <v>-6.068573E-2</v>
      </c>
      <c r="M9203">
        <v>0.12092187</v>
      </c>
      <c r="N9203">
        <v>49.982795000000003</v>
      </c>
      <c r="O9203">
        <v>49.104951</v>
      </c>
      <c r="P9203">
        <v>6.8677580000000002E-2</v>
      </c>
      <c r="Q9203">
        <v>-0.17365029000000001</v>
      </c>
      <c r="R9203">
        <v>-0.14869958</v>
      </c>
      <c r="S9203">
        <v>-9.670028E-2</v>
      </c>
      <c r="T9203">
        <v>-6.068573E-2</v>
      </c>
      <c r="U9203">
        <v>-2.4671169999999999E-2</v>
      </c>
      <c r="V9203">
        <v>2.7328120000000001E-2</v>
      </c>
      <c r="W9203">
        <v>5.2278829999999998E-2</v>
      </c>
    </row>
    <row r="9204" spans="1:23" x14ac:dyDescent="0.2">
      <c r="A9204" t="s">
        <v>4830</v>
      </c>
      <c r="B9204" t="s">
        <v>67</v>
      </c>
      <c r="C9204" t="s">
        <v>59</v>
      </c>
      <c r="D9204" t="s">
        <v>25</v>
      </c>
      <c r="E9204" t="s">
        <v>66</v>
      </c>
      <c r="F9204" t="s">
        <v>63</v>
      </c>
      <c r="G9204" t="s">
        <v>33</v>
      </c>
      <c r="H9204" t="s">
        <v>14</v>
      </c>
      <c r="I9204">
        <v>11</v>
      </c>
      <c r="J9204">
        <v>-0.98122907999999998</v>
      </c>
      <c r="K9204">
        <v>-0.93472778000000001</v>
      </c>
      <c r="L9204">
        <v>-4.6501300000000002E-2</v>
      </c>
      <c r="M9204">
        <v>4.7390870000000002E-2</v>
      </c>
      <c r="N9204">
        <v>52.300294000000001</v>
      </c>
      <c r="O9204">
        <v>49.104951</v>
      </c>
      <c r="P9204">
        <v>7.9377710000000004E-2</v>
      </c>
      <c r="Q9204">
        <v>-0.17706603000000001</v>
      </c>
      <c r="R9204">
        <v>-0.14822794</v>
      </c>
      <c r="S9204">
        <v>-8.812702E-2</v>
      </c>
      <c r="T9204">
        <v>-4.6501300000000002E-2</v>
      </c>
      <c r="U9204">
        <v>-4.87559E-3</v>
      </c>
      <c r="V9204">
        <v>5.5225330000000003E-2</v>
      </c>
      <c r="W9204">
        <v>8.406342E-2</v>
      </c>
    </row>
    <row r="9205" spans="1:23" x14ac:dyDescent="0.2">
      <c r="A9205" t="s">
        <v>4831</v>
      </c>
      <c r="B9205" t="s">
        <v>67</v>
      </c>
      <c r="C9205" t="s">
        <v>59</v>
      </c>
      <c r="D9205" t="s">
        <v>25</v>
      </c>
      <c r="E9205" t="s">
        <v>66</v>
      </c>
      <c r="F9205" t="s">
        <v>63</v>
      </c>
      <c r="G9205" t="s">
        <v>33</v>
      </c>
      <c r="H9205" t="s">
        <v>14</v>
      </c>
      <c r="I9205">
        <v>12</v>
      </c>
      <c r="J9205">
        <v>-1.3659011999999999</v>
      </c>
      <c r="K9205">
        <v>-1.3194870000000001</v>
      </c>
      <c r="L9205">
        <v>-4.6414240000000002E-2</v>
      </c>
      <c r="M9205">
        <v>3.3980669999999998E-2</v>
      </c>
      <c r="N9205">
        <v>52.888035000000002</v>
      </c>
      <c r="O9205">
        <v>49.104951</v>
      </c>
      <c r="P9205">
        <v>7.4214580000000002E-2</v>
      </c>
      <c r="Q9205">
        <v>-0.16848637</v>
      </c>
      <c r="R9205">
        <v>-0.14152405000000001</v>
      </c>
      <c r="S9205">
        <v>-8.5332400000000003E-2</v>
      </c>
      <c r="T9205">
        <v>-4.6414240000000002E-2</v>
      </c>
      <c r="U9205">
        <v>-7.4960699999999996E-3</v>
      </c>
      <c r="V9205">
        <v>4.8695580000000002E-2</v>
      </c>
      <c r="W9205">
        <v>7.5657890000000005E-2</v>
      </c>
    </row>
    <row r="9206" spans="1:23" x14ac:dyDescent="0.2">
      <c r="A9206" t="s">
        <v>4832</v>
      </c>
      <c r="B9206" t="s">
        <v>67</v>
      </c>
      <c r="C9206" t="s">
        <v>59</v>
      </c>
      <c r="D9206" t="s">
        <v>25</v>
      </c>
      <c r="E9206" t="s">
        <v>66</v>
      </c>
      <c r="F9206" t="s">
        <v>63</v>
      </c>
      <c r="G9206" t="s">
        <v>33</v>
      </c>
      <c r="H9206" t="s">
        <v>14</v>
      </c>
      <c r="I9206">
        <v>13</v>
      </c>
      <c r="J9206">
        <v>-1.4220592999999999</v>
      </c>
      <c r="K9206">
        <v>-1.3490559</v>
      </c>
      <c r="L9206">
        <v>-7.3003390000000001E-2</v>
      </c>
      <c r="M9206">
        <v>5.1336390000000003E-2</v>
      </c>
      <c r="N9206">
        <v>54.569195999999998</v>
      </c>
      <c r="O9206">
        <v>49.104951</v>
      </c>
      <c r="P9206">
        <v>7.2860690000000006E-2</v>
      </c>
      <c r="Q9206">
        <v>-0.19284856</v>
      </c>
      <c r="R9206">
        <v>-0.16637811999999999</v>
      </c>
      <c r="S9206">
        <v>-0.11121158</v>
      </c>
      <c r="T9206">
        <v>-7.3003390000000001E-2</v>
      </c>
      <c r="U9206">
        <v>-3.479521E-2</v>
      </c>
      <c r="V9206">
        <v>2.0371340000000002E-2</v>
      </c>
      <c r="W9206">
        <v>4.684178E-2</v>
      </c>
    </row>
    <row r="9207" spans="1:23" x14ac:dyDescent="0.2">
      <c r="A9207" t="s">
        <v>4833</v>
      </c>
      <c r="B9207" t="s">
        <v>67</v>
      </c>
      <c r="C9207" t="s">
        <v>59</v>
      </c>
      <c r="D9207" t="s">
        <v>25</v>
      </c>
      <c r="E9207" t="s">
        <v>66</v>
      </c>
      <c r="F9207" t="s">
        <v>63</v>
      </c>
      <c r="G9207" t="s">
        <v>33</v>
      </c>
      <c r="H9207" t="s">
        <v>14</v>
      </c>
      <c r="I9207">
        <v>14</v>
      </c>
      <c r="J9207">
        <v>-1.0897397</v>
      </c>
      <c r="K9207">
        <v>-1.0569708</v>
      </c>
      <c r="L9207">
        <v>-3.2768970000000001E-2</v>
      </c>
      <c r="M9207">
        <v>3.007046E-2</v>
      </c>
      <c r="N9207">
        <v>55.539914000000003</v>
      </c>
      <c r="O9207">
        <v>49.104951</v>
      </c>
      <c r="P9207">
        <v>8.1654080000000004E-2</v>
      </c>
      <c r="Q9207">
        <v>-0.16707799000000001</v>
      </c>
      <c r="R9207">
        <v>-0.13741289000000001</v>
      </c>
      <c r="S9207">
        <v>-7.5588409999999995E-2</v>
      </c>
      <c r="T9207">
        <v>-3.2768970000000001E-2</v>
      </c>
      <c r="U9207">
        <v>1.0050470000000001E-2</v>
      </c>
      <c r="V9207">
        <v>7.1874950000000007E-2</v>
      </c>
      <c r="W9207">
        <v>0.10154004</v>
      </c>
    </row>
    <row r="9208" spans="1:23" x14ac:dyDescent="0.2">
      <c r="A9208" t="s">
        <v>4834</v>
      </c>
      <c r="B9208" t="s">
        <v>67</v>
      </c>
      <c r="C9208" t="s">
        <v>59</v>
      </c>
      <c r="D9208" t="s">
        <v>25</v>
      </c>
      <c r="E9208" t="s">
        <v>66</v>
      </c>
      <c r="F9208" t="s">
        <v>63</v>
      </c>
      <c r="G9208" t="s">
        <v>33</v>
      </c>
      <c r="H9208" t="s">
        <v>14</v>
      </c>
      <c r="I9208">
        <v>15</v>
      </c>
      <c r="J9208">
        <v>-0.34613842</v>
      </c>
      <c r="K9208">
        <v>-0.33879302</v>
      </c>
      <c r="L9208">
        <v>-7.3454000000000002E-3</v>
      </c>
      <c r="M9208">
        <v>2.122098E-2</v>
      </c>
      <c r="N9208">
        <v>55.658000000000001</v>
      </c>
      <c r="O9208">
        <v>49.104951</v>
      </c>
      <c r="P9208">
        <v>6.4488649999999995E-2</v>
      </c>
      <c r="Q9208">
        <v>-0.11341978</v>
      </c>
      <c r="R9208">
        <v>-8.9990920000000002E-2</v>
      </c>
      <c r="S9208">
        <v>-4.1163279999999997E-2</v>
      </c>
      <c r="T9208">
        <v>-7.3454000000000002E-3</v>
      </c>
      <c r="U9208">
        <v>2.647248E-2</v>
      </c>
      <c r="V9208">
        <v>7.5300130000000007E-2</v>
      </c>
      <c r="W9208">
        <v>9.8728990000000003E-2</v>
      </c>
    </row>
    <row r="9209" spans="1:23" x14ac:dyDescent="0.2">
      <c r="A9209" t="s">
        <v>4835</v>
      </c>
      <c r="B9209" t="s">
        <v>67</v>
      </c>
      <c r="C9209" t="s">
        <v>59</v>
      </c>
      <c r="D9209" t="s">
        <v>25</v>
      </c>
      <c r="E9209" t="s">
        <v>66</v>
      </c>
      <c r="F9209" t="s">
        <v>63</v>
      </c>
      <c r="G9209" t="s">
        <v>33</v>
      </c>
      <c r="H9209" t="s">
        <v>14</v>
      </c>
      <c r="I9209">
        <v>16</v>
      </c>
      <c r="J9209">
        <v>0.57633305999999995</v>
      </c>
      <c r="K9209">
        <v>0.52724693</v>
      </c>
      <c r="L9209">
        <v>4.9086129999999999E-2</v>
      </c>
      <c r="M9209">
        <v>8.5169729999999999E-2</v>
      </c>
      <c r="N9209">
        <v>54.878929999999997</v>
      </c>
      <c r="O9209">
        <v>49.104951</v>
      </c>
      <c r="P9209">
        <v>5.0789420000000002E-2</v>
      </c>
      <c r="Q9209">
        <v>-3.4455039999999999E-2</v>
      </c>
      <c r="R9209">
        <v>-1.6003130000000001E-2</v>
      </c>
      <c r="S9209">
        <v>2.2452130000000001E-2</v>
      </c>
      <c r="T9209">
        <v>4.9086129999999999E-2</v>
      </c>
      <c r="U9209">
        <v>7.5720129999999997E-2</v>
      </c>
      <c r="V9209">
        <v>0.1141754</v>
      </c>
      <c r="W9209">
        <v>0.1326273</v>
      </c>
    </row>
    <row r="9210" spans="1:23" x14ac:dyDescent="0.2">
      <c r="A9210" t="s">
        <v>4836</v>
      </c>
      <c r="B9210" t="s">
        <v>67</v>
      </c>
      <c r="C9210" t="s">
        <v>59</v>
      </c>
      <c r="D9210" t="s">
        <v>25</v>
      </c>
      <c r="E9210" t="s">
        <v>66</v>
      </c>
      <c r="F9210" t="s">
        <v>63</v>
      </c>
      <c r="G9210" t="s">
        <v>33</v>
      </c>
      <c r="H9210" t="s">
        <v>15</v>
      </c>
      <c r="I9210">
        <v>17</v>
      </c>
      <c r="J9210">
        <v>1.3653751999999999</v>
      </c>
      <c r="K9210">
        <v>1.3413963</v>
      </c>
      <c r="L9210">
        <v>2.3978880000000001E-2</v>
      </c>
      <c r="M9210">
        <v>1.7562120000000001E-2</v>
      </c>
      <c r="N9210">
        <v>54.219591000000001</v>
      </c>
      <c r="O9210">
        <v>49.104951</v>
      </c>
      <c r="P9210">
        <v>3.6620189999999997E-2</v>
      </c>
      <c r="Q9210">
        <v>-3.6255969999999998E-2</v>
      </c>
      <c r="R9210">
        <v>-2.2951780000000001E-2</v>
      </c>
      <c r="S9210">
        <v>4.7752300000000001E-3</v>
      </c>
      <c r="T9210">
        <v>2.3978880000000001E-2</v>
      </c>
      <c r="U9210">
        <v>4.3182520000000002E-2</v>
      </c>
      <c r="V9210">
        <v>7.0909539999999993E-2</v>
      </c>
      <c r="W9210">
        <v>8.4213730000000001E-2</v>
      </c>
    </row>
    <row r="9211" spans="1:23" x14ac:dyDescent="0.2">
      <c r="A9211" t="s">
        <v>4837</v>
      </c>
      <c r="B9211" t="s">
        <v>67</v>
      </c>
      <c r="C9211" t="s">
        <v>59</v>
      </c>
      <c r="D9211" t="s">
        <v>25</v>
      </c>
      <c r="E9211" t="s">
        <v>66</v>
      </c>
      <c r="F9211" t="s">
        <v>63</v>
      </c>
      <c r="G9211" t="s">
        <v>33</v>
      </c>
      <c r="H9211" t="s">
        <v>15</v>
      </c>
      <c r="I9211">
        <v>18</v>
      </c>
      <c r="J9211">
        <v>1.8403430000000001</v>
      </c>
      <c r="K9211">
        <v>1.8483653</v>
      </c>
      <c r="L9211">
        <v>-8.0222499999999999E-3</v>
      </c>
      <c r="M9211">
        <v>-4.3591100000000002E-3</v>
      </c>
      <c r="N9211">
        <v>52.941115000000003</v>
      </c>
      <c r="O9211">
        <v>49.104951</v>
      </c>
      <c r="P9211">
        <v>3.292171E-2</v>
      </c>
      <c r="Q9211">
        <v>-6.2173649999999997E-2</v>
      </c>
      <c r="R9211">
        <v>-5.021312E-2</v>
      </c>
      <c r="S9211">
        <v>-2.5286409999999999E-2</v>
      </c>
      <c r="T9211">
        <v>-8.0222499999999999E-3</v>
      </c>
      <c r="U9211">
        <v>9.2419100000000007E-3</v>
      </c>
      <c r="V9211">
        <v>3.4168619999999997E-2</v>
      </c>
      <c r="W9211">
        <v>4.6129150000000001E-2</v>
      </c>
    </row>
    <row r="9212" spans="1:23" x14ac:dyDescent="0.2">
      <c r="A9212" t="s">
        <v>4838</v>
      </c>
      <c r="B9212" t="s">
        <v>67</v>
      </c>
      <c r="C9212" t="s">
        <v>59</v>
      </c>
      <c r="D9212" t="s">
        <v>25</v>
      </c>
      <c r="E9212" t="s">
        <v>66</v>
      </c>
      <c r="F9212" t="s">
        <v>63</v>
      </c>
      <c r="G9212" t="s">
        <v>33</v>
      </c>
      <c r="H9212" t="s">
        <v>15</v>
      </c>
      <c r="I9212">
        <v>19</v>
      </c>
      <c r="J9212">
        <v>1.8478494000000001</v>
      </c>
      <c r="K9212">
        <v>1.9051263000000001</v>
      </c>
      <c r="L9212">
        <v>-5.7276920000000002E-2</v>
      </c>
      <c r="M9212">
        <v>-3.0996530000000001E-2</v>
      </c>
      <c r="N9212">
        <v>51.413145999999998</v>
      </c>
      <c r="O9212">
        <v>49.104951</v>
      </c>
      <c r="P9212">
        <v>3.269006E-2</v>
      </c>
      <c r="Q9212">
        <v>-0.11104729000000001</v>
      </c>
      <c r="R9212">
        <v>-9.9170930000000004E-2</v>
      </c>
      <c r="S9212">
        <v>-7.4419609999999997E-2</v>
      </c>
      <c r="T9212">
        <v>-5.7276920000000002E-2</v>
      </c>
      <c r="U9212">
        <v>-4.0134240000000002E-2</v>
      </c>
      <c r="V9212">
        <v>-1.538292E-2</v>
      </c>
      <c r="W9212">
        <v>-3.5065500000000002E-3</v>
      </c>
    </row>
    <row r="9213" spans="1:23" x14ac:dyDescent="0.2">
      <c r="A9213" t="s">
        <v>4839</v>
      </c>
      <c r="B9213" t="s">
        <v>67</v>
      </c>
      <c r="C9213" t="s">
        <v>59</v>
      </c>
      <c r="D9213" t="s">
        <v>25</v>
      </c>
      <c r="E9213" t="s">
        <v>66</v>
      </c>
      <c r="F9213" t="s">
        <v>63</v>
      </c>
      <c r="G9213" t="s">
        <v>33</v>
      </c>
      <c r="H9213" t="s">
        <v>15</v>
      </c>
      <c r="I9213">
        <v>20</v>
      </c>
      <c r="J9213">
        <v>1.8257140000000001</v>
      </c>
      <c r="K9213">
        <v>1.8688441</v>
      </c>
      <c r="L9213">
        <v>-4.3130149999999999E-2</v>
      </c>
      <c r="M9213">
        <v>-2.3623709999999999E-2</v>
      </c>
      <c r="N9213">
        <v>50.339772000000004</v>
      </c>
      <c r="O9213">
        <v>49.104951</v>
      </c>
      <c r="P9213">
        <v>2.5382330000000002E-2</v>
      </c>
      <c r="Q9213">
        <v>-8.4880369999999997E-2</v>
      </c>
      <c r="R9213">
        <v>-7.5658909999999996E-2</v>
      </c>
      <c r="S9213">
        <v>-5.6440650000000002E-2</v>
      </c>
      <c r="T9213">
        <v>-4.3130149999999999E-2</v>
      </c>
      <c r="U9213">
        <v>-2.9819640000000001E-2</v>
      </c>
      <c r="V9213">
        <v>-1.0601380000000001E-2</v>
      </c>
      <c r="W9213">
        <v>-1.37992E-3</v>
      </c>
    </row>
    <row r="9214" spans="1:23" x14ac:dyDescent="0.2">
      <c r="A9214" t="s">
        <v>4840</v>
      </c>
      <c r="B9214" t="s">
        <v>67</v>
      </c>
      <c r="C9214" t="s">
        <v>59</v>
      </c>
      <c r="D9214" t="s">
        <v>25</v>
      </c>
      <c r="E9214" t="s">
        <v>66</v>
      </c>
      <c r="F9214" t="s">
        <v>63</v>
      </c>
      <c r="G9214" t="s">
        <v>33</v>
      </c>
      <c r="H9214" t="s">
        <v>15</v>
      </c>
      <c r="I9214">
        <v>21</v>
      </c>
      <c r="J9214">
        <v>1.7749522</v>
      </c>
      <c r="K9214">
        <v>1.8002374999999999</v>
      </c>
      <c r="L9214">
        <v>-2.5285370000000001E-2</v>
      </c>
      <c r="M9214">
        <v>-1.424566E-2</v>
      </c>
      <c r="N9214">
        <v>49.969352000000001</v>
      </c>
      <c r="O9214">
        <v>49.104951</v>
      </c>
      <c r="P9214">
        <v>3.0796799999999999E-2</v>
      </c>
      <c r="Q9214">
        <v>-7.5941599999999998E-2</v>
      </c>
      <c r="R9214">
        <v>-6.4753060000000001E-2</v>
      </c>
      <c r="S9214">
        <v>-4.1435230000000003E-2</v>
      </c>
      <c r="T9214">
        <v>-2.5285370000000001E-2</v>
      </c>
      <c r="U9214">
        <v>-9.1355099999999995E-3</v>
      </c>
      <c r="V9214">
        <v>1.418232E-2</v>
      </c>
      <c r="W9214">
        <v>2.5370859999999999E-2</v>
      </c>
    </row>
    <row r="9215" spans="1:23" x14ac:dyDescent="0.2">
      <c r="A9215" t="s">
        <v>4841</v>
      </c>
      <c r="B9215" t="s">
        <v>67</v>
      </c>
      <c r="C9215" t="s">
        <v>59</v>
      </c>
      <c r="D9215" t="s">
        <v>25</v>
      </c>
      <c r="E9215" t="s">
        <v>66</v>
      </c>
      <c r="F9215" t="s">
        <v>63</v>
      </c>
      <c r="G9215" t="s">
        <v>33</v>
      </c>
      <c r="H9215" t="s">
        <v>14</v>
      </c>
      <c r="I9215">
        <v>22</v>
      </c>
      <c r="J9215">
        <v>1.6316831000000001</v>
      </c>
      <c r="K9215">
        <v>1.6818358</v>
      </c>
      <c r="L9215">
        <v>-5.0152629999999997E-2</v>
      </c>
      <c r="M9215">
        <v>-3.0736739999999999E-2</v>
      </c>
      <c r="N9215">
        <v>49.476692999999997</v>
      </c>
      <c r="O9215">
        <v>49.104951</v>
      </c>
      <c r="P9215">
        <v>2.7051780000000001E-2</v>
      </c>
      <c r="Q9215">
        <v>-9.4648850000000007E-2</v>
      </c>
      <c r="R9215">
        <v>-8.4820880000000001E-2</v>
      </c>
      <c r="S9215">
        <v>-6.4338590000000001E-2</v>
      </c>
      <c r="T9215">
        <v>-5.0152629999999997E-2</v>
      </c>
      <c r="U9215">
        <v>-3.5966659999999998E-2</v>
      </c>
      <c r="V9215">
        <v>-1.5484370000000001E-2</v>
      </c>
      <c r="W9215">
        <v>-5.6564099999999997E-3</v>
      </c>
    </row>
    <row r="9216" spans="1:23" x14ac:dyDescent="0.2">
      <c r="A9216" t="s">
        <v>4842</v>
      </c>
      <c r="B9216" t="s">
        <v>67</v>
      </c>
      <c r="C9216" t="s">
        <v>59</v>
      </c>
      <c r="D9216" t="s">
        <v>25</v>
      </c>
      <c r="E9216" t="s">
        <v>66</v>
      </c>
      <c r="F9216" t="s">
        <v>63</v>
      </c>
      <c r="G9216" t="s">
        <v>33</v>
      </c>
      <c r="H9216" t="s">
        <v>14</v>
      </c>
      <c r="I9216">
        <v>23</v>
      </c>
      <c r="J9216">
        <v>1.4200473</v>
      </c>
      <c r="K9216">
        <v>1.4353456</v>
      </c>
      <c r="L9216">
        <v>-1.5298279999999999E-2</v>
      </c>
      <c r="M9216">
        <v>-1.0773080000000001E-2</v>
      </c>
      <c r="N9216">
        <v>48.381934999999999</v>
      </c>
      <c r="O9216">
        <v>49.104951</v>
      </c>
      <c r="P9216">
        <v>2.0880699999999999E-2</v>
      </c>
      <c r="Q9216">
        <v>-4.9643970000000003E-2</v>
      </c>
      <c r="R9216">
        <v>-4.205797E-2</v>
      </c>
      <c r="S9216">
        <v>-2.6248130000000001E-2</v>
      </c>
      <c r="T9216">
        <v>-1.5298279999999999E-2</v>
      </c>
      <c r="U9216">
        <v>-4.3484300000000004E-3</v>
      </c>
      <c r="V9216">
        <v>1.146142E-2</v>
      </c>
      <c r="W9216">
        <v>1.9047419999999999E-2</v>
      </c>
    </row>
    <row r="9217" spans="1:26" x14ac:dyDescent="0.2">
      <c r="A9217" t="s">
        <v>4843</v>
      </c>
      <c r="B9217" t="s">
        <v>67</v>
      </c>
      <c r="C9217" t="s">
        <v>59</v>
      </c>
      <c r="D9217" t="s">
        <v>25</v>
      </c>
      <c r="E9217" t="s">
        <v>66</v>
      </c>
      <c r="F9217" t="s">
        <v>63</v>
      </c>
      <c r="G9217" t="s">
        <v>33</v>
      </c>
      <c r="H9217" t="s">
        <v>14</v>
      </c>
      <c r="I9217">
        <v>24</v>
      </c>
      <c r="J9217">
        <v>1.1866846</v>
      </c>
      <c r="K9217">
        <v>1.2071858</v>
      </c>
      <c r="L9217">
        <v>-2.0501209999999999E-2</v>
      </c>
      <c r="M9217">
        <v>-1.7276039999999999E-2</v>
      </c>
      <c r="N9217">
        <v>47.491920999999998</v>
      </c>
      <c r="O9217">
        <v>49.104951</v>
      </c>
      <c r="P9217">
        <v>2.3454929999999999E-2</v>
      </c>
      <c r="Q9217">
        <v>-5.9081139999999997E-2</v>
      </c>
      <c r="R9217">
        <v>-5.0559920000000001E-2</v>
      </c>
      <c r="S9217">
        <v>-3.2800990000000002E-2</v>
      </c>
      <c r="T9217">
        <v>-2.0501209999999999E-2</v>
      </c>
      <c r="U9217">
        <v>-8.2014299999999991E-3</v>
      </c>
      <c r="V9217">
        <v>9.5575E-3</v>
      </c>
      <c r="W9217">
        <v>1.8078730000000001E-2</v>
      </c>
    </row>
    <row r="9218" spans="1:26" x14ac:dyDescent="0.2">
      <c r="A9218" t="s">
        <v>4484</v>
      </c>
      <c r="B9218" t="s">
        <v>67</v>
      </c>
      <c r="C9218" t="s">
        <v>58</v>
      </c>
      <c r="D9218" t="s">
        <v>12</v>
      </c>
      <c r="E9218" t="s">
        <v>65</v>
      </c>
      <c r="F9218" t="s">
        <v>63</v>
      </c>
      <c r="G9218" t="s">
        <v>33</v>
      </c>
      <c r="H9218" t="s">
        <v>13</v>
      </c>
      <c r="I9218">
        <v>1</v>
      </c>
      <c r="J9218">
        <v>0.50622769999999995</v>
      </c>
      <c r="K9218">
        <v>0.51025074000000004</v>
      </c>
      <c r="L9218">
        <v>-4.0230400000000003E-3</v>
      </c>
      <c r="M9218">
        <v>-7.9470900000000004E-3</v>
      </c>
      <c r="N9218">
        <v>48.874372999999999</v>
      </c>
      <c r="O9218">
        <v>53.095744000000003</v>
      </c>
      <c r="P9218">
        <v>3.2708899999999998E-3</v>
      </c>
      <c r="Q9218">
        <v>-9.4031700000000006E-3</v>
      </c>
      <c r="R9218">
        <v>-8.2148499999999992E-3</v>
      </c>
      <c r="S9218">
        <v>-5.7382900000000001E-3</v>
      </c>
      <c r="T9218">
        <v>-4.0230400000000003E-3</v>
      </c>
      <c r="U9218">
        <v>-2.3077800000000002E-3</v>
      </c>
      <c r="V9218">
        <v>1.6877999999999999E-4</v>
      </c>
      <c r="W9218">
        <v>1.3571E-3</v>
      </c>
    </row>
    <row r="9219" spans="1:26" x14ac:dyDescent="0.2">
      <c r="A9219" t="s">
        <v>4485</v>
      </c>
      <c r="B9219" t="s">
        <v>67</v>
      </c>
      <c r="C9219" t="s">
        <v>58</v>
      </c>
      <c r="D9219" t="s">
        <v>12</v>
      </c>
      <c r="E9219" t="s">
        <v>65</v>
      </c>
      <c r="F9219" t="s">
        <v>63</v>
      </c>
      <c r="G9219" t="s">
        <v>33</v>
      </c>
      <c r="H9219" t="s">
        <v>13</v>
      </c>
      <c r="I9219">
        <v>2</v>
      </c>
      <c r="J9219">
        <v>0.47190841</v>
      </c>
      <c r="K9219">
        <v>0.47615589000000003</v>
      </c>
      <c r="L9219">
        <v>-4.2474799999999997E-3</v>
      </c>
      <c r="M9219">
        <v>-9.0006400000000007E-3</v>
      </c>
      <c r="N9219">
        <v>48.175637999999999</v>
      </c>
      <c r="O9219">
        <v>53.095744000000003</v>
      </c>
      <c r="P9219">
        <v>2.5846300000000001E-3</v>
      </c>
      <c r="Q9219">
        <v>-8.4988200000000007E-3</v>
      </c>
      <c r="R9219">
        <v>-7.5598100000000001E-3</v>
      </c>
      <c r="S9219">
        <v>-5.6028600000000003E-3</v>
      </c>
      <c r="T9219">
        <v>-4.2474799999999997E-3</v>
      </c>
      <c r="U9219">
        <v>-2.8920999999999999E-3</v>
      </c>
      <c r="V9219">
        <v>-9.3513999999999999E-4</v>
      </c>
      <c r="W9219" s="1">
        <v>3.8589999999999998E-6</v>
      </c>
    </row>
    <row r="9220" spans="1:26" x14ac:dyDescent="0.2">
      <c r="A9220" t="s">
        <v>4486</v>
      </c>
      <c r="B9220" t="s">
        <v>67</v>
      </c>
      <c r="C9220" t="s">
        <v>58</v>
      </c>
      <c r="D9220" t="s">
        <v>12</v>
      </c>
      <c r="E9220" t="s">
        <v>65</v>
      </c>
      <c r="F9220" t="s">
        <v>63</v>
      </c>
      <c r="G9220" t="s">
        <v>33</v>
      </c>
      <c r="H9220" t="s">
        <v>13</v>
      </c>
      <c r="I9220">
        <v>3</v>
      </c>
      <c r="J9220">
        <v>0.45520495999999999</v>
      </c>
      <c r="K9220">
        <v>0.45941457000000002</v>
      </c>
      <c r="L9220">
        <v>-4.2096099999999999E-3</v>
      </c>
      <c r="M9220">
        <v>-9.2477199999999992E-3</v>
      </c>
      <c r="N9220">
        <v>47.494653</v>
      </c>
      <c r="O9220">
        <v>53.095744000000003</v>
      </c>
      <c r="P9220">
        <v>2.24786E-3</v>
      </c>
      <c r="Q9220">
        <v>-7.9070100000000008E-3</v>
      </c>
      <c r="R9220">
        <v>-7.0903600000000004E-3</v>
      </c>
      <c r="S9220">
        <v>-5.3883899999999998E-3</v>
      </c>
      <c r="T9220">
        <v>-4.2096099999999999E-3</v>
      </c>
      <c r="U9220">
        <v>-3.03083E-3</v>
      </c>
      <c r="V9220">
        <v>-1.3288600000000001E-3</v>
      </c>
      <c r="W9220">
        <v>-5.1219999999999998E-4</v>
      </c>
    </row>
    <row r="9221" spans="1:26" x14ac:dyDescent="0.2">
      <c r="A9221" t="s">
        <v>4487</v>
      </c>
      <c r="B9221" t="s">
        <v>67</v>
      </c>
      <c r="C9221" t="s">
        <v>58</v>
      </c>
      <c r="D9221" t="s">
        <v>12</v>
      </c>
      <c r="E9221" t="s">
        <v>65</v>
      </c>
      <c r="F9221" t="s">
        <v>63</v>
      </c>
      <c r="G9221" t="s">
        <v>33</v>
      </c>
      <c r="H9221" t="s">
        <v>13</v>
      </c>
      <c r="I9221">
        <v>4</v>
      </c>
      <c r="J9221">
        <v>0.4489051</v>
      </c>
      <c r="K9221">
        <v>0.45303152000000002</v>
      </c>
      <c r="L9221">
        <v>-4.1264199999999996E-3</v>
      </c>
      <c r="M9221">
        <v>-9.1921799999999994E-3</v>
      </c>
      <c r="N9221">
        <v>47.039641000000003</v>
      </c>
      <c r="O9221">
        <v>53.095744000000003</v>
      </c>
      <c r="P9221">
        <v>1.91983E-3</v>
      </c>
      <c r="Q9221">
        <v>-7.2842499999999999E-3</v>
      </c>
      <c r="R9221">
        <v>-6.5867800000000004E-3</v>
      </c>
      <c r="S9221">
        <v>-5.1331800000000002E-3</v>
      </c>
      <c r="T9221">
        <v>-4.1264199999999996E-3</v>
      </c>
      <c r="U9221">
        <v>-3.1196599999999998E-3</v>
      </c>
      <c r="V9221">
        <v>-1.66606E-3</v>
      </c>
      <c r="W9221">
        <v>-9.6858000000000003E-4</v>
      </c>
    </row>
    <row r="9222" spans="1:26" x14ac:dyDescent="0.2">
      <c r="A9222" t="s">
        <v>4488</v>
      </c>
      <c r="B9222" t="s">
        <v>67</v>
      </c>
      <c r="C9222" t="s">
        <v>58</v>
      </c>
      <c r="D9222" t="s">
        <v>12</v>
      </c>
      <c r="E9222" t="s">
        <v>65</v>
      </c>
      <c r="F9222" t="s">
        <v>63</v>
      </c>
      <c r="G9222" t="s">
        <v>33</v>
      </c>
      <c r="H9222" t="s">
        <v>13</v>
      </c>
      <c r="I9222">
        <v>5</v>
      </c>
      <c r="J9222">
        <v>0.46959009000000002</v>
      </c>
      <c r="K9222">
        <v>0.47415088</v>
      </c>
      <c r="L9222">
        <v>-4.5607800000000004E-3</v>
      </c>
      <c r="M9222">
        <v>-9.7122700000000003E-3</v>
      </c>
      <c r="N9222">
        <v>46.523417000000002</v>
      </c>
      <c r="O9222">
        <v>53.095744000000003</v>
      </c>
      <c r="P9222">
        <v>2.28414E-3</v>
      </c>
      <c r="Q9222">
        <v>-8.3178599999999998E-3</v>
      </c>
      <c r="R9222">
        <v>-7.4880299999999997E-3</v>
      </c>
      <c r="S9222">
        <v>-5.7585900000000001E-3</v>
      </c>
      <c r="T9222">
        <v>-4.5607800000000004E-3</v>
      </c>
      <c r="U9222">
        <v>-3.3629799999999998E-3</v>
      </c>
      <c r="V9222">
        <v>-1.6335399999999999E-3</v>
      </c>
      <c r="W9222">
        <v>-8.0371000000000001E-4</v>
      </c>
    </row>
    <row r="9223" spans="1:26" x14ac:dyDescent="0.2">
      <c r="A9223" t="s">
        <v>4489</v>
      </c>
      <c r="B9223" t="s">
        <v>67</v>
      </c>
      <c r="C9223" t="s">
        <v>58</v>
      </c>
      <c r="D9223" t="s">
        <v>12</v>
      </c>
      <c r="E9223" t="s">
        <v>65</v>
      </c>
      <c r="F9223" t="s">
        <v>63</v>
      </c>
      <c r="G9223" t="s">
        <v>33</v>
      </c>
      <c r="H9223" t="s">
        <v>13</v>
      </c>
      <c r="I9223">
        <v>6</v>
      </c>
      <c r="J9223">
        <v>0.52513882999999995</v>
      </c>
      <c r="K9223">
        <v>0.52954866</v>
      </c>
      <c r="L9223">
        <v>-4.40983E-3</v>
      </c>
      <c r="M9223">
        <v>-8.3974600000000007E-3</v>
      </c>
      <c r="N9223">
        <v>46.074033</v>
      </c>
      <c r="O9223">
        <v>53.095744000000003</v>
      </c>
      <c r="P9223">
        <v>2.57786E-3</v>
      </c>
      <c r="Q9223">
        <v>-8.6500399999999995E-3</v>
      </c>
      <c r="R9223">
        <v>-7.7134999999999999E-3</v>
      </c>
      <c r="S9223">
        <v>-5.76167E-3</v>
      </c>
      <c r="T9223">
        <v>-4.40983E-3</v>
      </c>
      <c r="U9223">
        <v>-3.058E-3</v>
      </c>
      <c r="V9223">
        <v>-1.1061700000000001E-3</v>
      </c>
      <c r="W9223">
        <v>-1.6962999999999999E-4</v>
      </c>
    </row>
    <row r="9224" spans="1:26" x14ac:dyDescent="0.2">
      <c r="A9224" t="s">
        <v>4490</v>
      </c>
      <c r="B9224" t="s">
        <v>67</v>
      </c>
      <c r="C9224" t="s">
        <v>58</v>
      </c>
      <c r="D9224" t="s">
        <v>12</v>
      </c>
      <c r="E9224" t="s">
        <v>65</v>
      </c>
      <c r="F9224" t="s">
        <v>63</v>
      </c>
      <c r="G9224" t="s">
        <v>33</v>
      </c>
      <c r="H9224" t="s">
        <v>14</v>
      </c>
      <c r="I9224">
        <v>7</v>
      </c>
      <c r="J9224">
        <v>0.61972976000000002</v>
      </c>
      <c r="K9224">
        <v>0.62365535000000005</v>
      </c>
      <c r="L9224">
        <v>-3.9255999999999996E-3</v>
      </c>
      <c r="M9224">
        <v>-6.3343699999999998E-3</v>
      </c>
      <c r="N9224">
        <v>45.691423999999998</v>
      </c>
      <c r="O9224">
        <v>53.095744000000003</v>
      </c>
      <c r="P9224">
        <v>3.24348E-3</v>
      </c>
      <c r="Q9224">
        <v>-9.2606500000000005E-3</v>
      </c>
      <c r="R9224">
        <v>-8.0822800000000007E-3</v>
      </c>
      <c r="S9224">
        <v>-5.6264799999999997E-3</v>
      </c>
      <c r="T9224">
        <v>-3.9255999999999996E-3</v>
      </c>
      <c r="U9224">
        <v>-2.22471E-3</v>
      </c>
      <c r="V9224">
        <v>2.3109000000000001E-4</v>
      </c>
      <c r="W9224">
        <v>1.40946E-3</v>
      </c>
    </row>
    <row r="9225" spans="1:26" x14ac:dyDescent="0.2">
      <c r="A9225" t="s">
        <v>4491</v>
      </c>
      <c r="B9225" t="s">
        <v>67</v>
      </c>
      <c r="C9225" t="s">
        <v>58</v>
      </c>
      <c r="D9225" t="s">
        <v>12</v>
      </c>
      <c r="E9225" t="s">
        <v>65</v>
      </c>
      <c r="F9225" t="s">
        <v>63</v>
      </c>
      <c r="G9225" t="s">
        <v>33</v>
      </c>
      <c r="H9225" t="s">
        <v>14</v>
      </c>
      <c r="I9225">
        <v>8</v>
      </c>
      <c r="J9225">
        <v>0.65348481999999997</v>
      </c>
      <c r="K9225">
        <v>0.65650392000000002</v>
      </c>
      <c r="L9225">
        <v>-3.0190999999999998E-3</v>
      </c>
      <c r="M9225">
        <v>-4.62E-3</v>
      </c>
      <c r="N9225">
        <v>45.484434</v>
      </c>
      <c r="O9225">
        <v>53.095744000000003</v>
      </c>
      <c r="P9225">
        <v>3.0264200000000002E-3</v>
      </c>
      <c r="Q9225">
        <v>-7.99711E-3</v>
      </c>
      <c r="R9225">
        <v>-6.8976100000000002E-3</v>
      </c>
      <c r="S9225">
        <v>-4.6061499999999998E-3</v>
      </c>
      <c r="T9225">
        <v>-3.0190999999999998E-3</v>
      </c>
      <c r="U9225">
        <v>-1.43205E-3</v>
      </c>
      <c r="V9225">
        <v>8.5941000000000001E-4</v>
      </c>
      <c r="W9225">
        <v>1.9589099999999999E-3</v>
      </c>
      <c r="X9225" s="1"/>
      <c r="Z9225" s="1"/>
    </row>
    <row r="9226" spans="1:26" x14ac:dyDescent="0.2">
      <c r="A9226" t="s">
        <v>4492</v>
      </c>
      <c r="B9226" t="s">
        <v>67</v>
      </c>
      <c r="C9226" t="s">
        <v>58</v>
      </c>
      <c r="D9226" t="s">
        <v>12</v>
      </c>
      <c r="E9226" t="s">
        <v>65</v>
      </c>
      <c r="F9226" t="s">
        <v>63</v>
      </c>
      <c r="G9226" t="s">
        <v>33</v>
      </c>
      <c r="H9226" t="s">
        <v>14</v>
      </c>
      <c r="I9226">
        <v>9</v>
      </c>
      <c r="J9226">
        <v>0.61499963999999996</v>
      </c>
      <c r="K9226">
        <v>0.61700221</v>
      </c>
      <c r="L9226">
        <v>-2.00257E-3</v>
      </c>
      <c r="M9226">
        <v>-3.2562099999999998E-3</v>
      </c>
      <c r="N9226">
        <v>49.270941000000001</v>
      </c>
      <c r="O9226">
        <v>53.095744000000003</v>
      </c>
      <c r="P9226">
        <v>2.4938600000000001E-3</v>
      </c>
      <c r="Q9226">
        <v>-6.1046E-3</v>
      </c>
      <c r="R9226">
        <v>-5.1985800000000004E-3</v>
      </c>
      <c r="S9226">
        <v>-3.3103500000000001E-3</v>
      </c>
      <c r="T9226">
        <v>-2.00257E-3</v>
      </c>
      <c r="U9226">
        <v>-6.9477999999999999E-4</v>
      </c>
      <c r="V9226">
        <v>1.19345E-3</v>
      </c>
      <c r="W9226">
        <v>2.09947E-3</v>
      </c>
    </row>
    <row r="9227" spans="1:26" x14ac:dyDescent="0.2">
      <c r="A9227" t="s">
        <v>4493</v>
      </c>
      <c r="B9227" t="s">
        <v>67</v>
      </c>
      <c r="C9227" t="s">
        <v>58</v>
      </c>
      <c r="D9227" t="s">
        <v>12</v>
      </c>
      <c r="E9227" t="s">
        <v>65</v>
      </c>
      <c r="F9227" t="s">
        <v>63</v>
      </c>
      <c r="G9227" t="s">
        <v>33</v>
      </c>
      <c r="H9227" t="s">
        <v>14</v>
      </c>
      <c r="I9227">
        <v>10</v>
      </c>
      <c r="J9227">
        <v>0.57733641999999996</v>
      </c>
      <c r="K9227">
        <v>0.57904146999999995</v>
      </c>
      <c r="L9227">
        <v>-1.70506E-3</v>
      </c>
      <c r="M9227">
        <v>-2.9533099999999998E-3</v>
      </c>
      <c r="N9227">
        <v>53.883637</v>
      </c>
      <c r="O9227">
        <v>53.095744000000003</v>
      </c>
      <c r="P9227">
        <v>2.47109E-3</v>
      </c>
      <c r="Q9227">
        <v>-5.7696300000000004E-3</v>
      </c>
      <c r="R9227">
        <v>-4.8718800000000003E-3</v>
      </c>
      <c r="S9227">
        <v>-3.0008999999999999E-3</v>
      </c>
      <c r="T9227">
        <v>-1.70506E-3</v>
      </c>
      <c r="U9227">
        <v>-4.0922000000000002E-4</v>
      </c>
      <c r="V9227">
        <v>1.46177E-3</v>
      </c>
      <c r="W9227">
        <v>2.3595199999999999E-3</v>
      </c>
    </row>
    <row r="9228" spans="1:26" x14ac:dyDescent="0.2">
      <c r="A9228" t="s">
        <v>4494</v>
      </c>
      <c r="B9228" t="s">
        <v>67</v>
      </c>
      <c r="C9228" t="s">
        <v>58</v>
      </c>
      <c r="D9228" t="s">
        <v>12</v>
      </c>
      <c r="E9228" t="s">
        <v>65</v>
      </c>
      <c r="F9228" t="s">
        <v>63</v>
      </c>
      <c r="G9228" t="s">
        <v>33</v>
      </c>
      <c r="H9228" t="s">
        <v>14</v>
      </c>
      <c r="I9228">
        <v>11</v>
      </c>
      <c r="J9228">
        <v>0.55317528999999999</v>
      </c>
      <c r="K9228">
        <v>0.55395583999999998</v>
      </c>
      <c r="L9228">
        <v>-7.8054000000000003E-4</v>
      </c>
      <c r="M9228">
        <v>-1.41102E-3</v>
      </c>
      <c r="N9228">
        <v>57.481216000000003</v>
      </c>
      <c r="O9228">
        <v>53.095744000000003</v>
      </c>
      <c r="P9228">
        <v>2.7448899999999998E-3</v>
      </c>
      <c r="Q9228">
        <v>-5.29548E-3</v>
      </c>
      <c r="R9228">
        <v>-4.2982599999999999E-3</v>
      </c>
      <c r="S9228">
        <v>-2.21996E-3</v>
      </c>
      <c r="T9228">
        <v>-7.8054000000000003E-4</v>
      </c>
      <c r="U9228">
        <v>6.5888000000000003E-4</v>
      </c>
      <c r="V9228">
        <v>2.7371800000000001E-3</v>
      </c>
      <c r="W9228">
        <v>3.7344000000000001E-3</v>
      </c>
    </row>
    <row r="9229" spans="1:26" x14ac:dyDescent="0.2">
      <c r="A9229" t="s">
        <v>4495</v>
      </c>
      <c r="B9229" t="s">
        <v>67</v>
      </c>
      <c r="C9229" t="s">
        <v>58</v>
      </c>
      <c r="D9229" t="s">
        <v>12</v>
      </c>
      <c r="E9229" t="s">
        <v>65</v>
      </c>
      <c r="F9229" t="s">
        <v>63</v>
      </c>
      <c r="G9229" t="s">
        <v>33</v>
      </c>
      <c r="H9229" t="s">
        <v>14</v>
      </c>
      <c r="I9229">
        <v>12</v>
      </c>
      <c r="J9229">
        <v>0.53622747999999998</v>
      </c>
      <c r="K9229">
        <v>0.53669420999999995</v>
      </c>
      <c r="L9229">
        <v>-4.6673E-4</v>
      </c>
      <c r="M9229">
        <v>-8.7040000000000001E-4</v>
      </c>
      <c r="N9229">
        <v>60.088521999999998</v>
      </c>
      <c r="O9229">
        <v>53.095744000000003</v>
      </c>
      <c r="P9229">
        <v>2.5999999999999999E-3</v>
      </c>
      <c r="Q9229">
        <v>-4.7433500000000003E-3</v>
      </c>
      <c r="R9229">
        <v>-3.7987699999999999E-3</v>
      </c>
      <c r="S9229">
        <v>-1.83018E-3</v>
      </c>
      <c r="T9229">
        <v>-4.6673E-4</v>
      </c>
      <c r="U9229">
        <v>8.9671E-4</v>
      </c>
      <c r="V9229">
        <v>2.8652999999999999E-3</v>
      </c>
      <c r="W9229">
        <v>3.8098799999999999E-3</v>
      </c>
    </row>
    <row r="9230" spans="1:26" x14ac:dyDescent="0.2">
      <c r="A9230" t="s">
        <v>4496</v>
      </c>
      <c r="B9230" t="s">
        <v>67</v>
      </c>
      <c r="C9230" t="s">
        <v>58</v>
      </c>
      <c r="D9230" t="s">
        <v>12</v>
      </c>
      <c r="E9230" t="s">
        <v>65</v>
      </c>
      <c r="F9230" t="s">
        <v>63</v>
      </c>
      <c r="G9230" t="s">
        <v>33</v>
      </c>
      <c r="H9230" t="s">
        <v>14</v>
      </c>
      <c r="I9230">
        <v>13</v>
      </c>
      <c r="J9230">
        <v>0.51983621999999996</v>
      </c>
      <c r="K9230">
        <v>0.52021888999999999</v>
      </c>
      <c r="L9230">
        <v>-3.8266999999999999E-4</v>
      </c>
      <c r="M9230">
        <v>-7.3612999999999999E-4</v>
      </c>
      <c r="N9230">
        <v>61.646349999999998</v>
      </c>
      <c r="O9230">
        <v>53.095744000000003</v>
      </c>
      <c r="P9230">
        <v>2.4507999999999999E-3</v>
      </c>
      <c r="Q9230">
        <v>-4.4138800000000002E-3</v>
      </c>
      <c r="R9230">
        <v>-3.5235000000000002E-3</v>
      </c>
      <c r="S9230">
        <v>-1.6678699999999999E-3</v>
      </c>
      <c r="T9230">
        <v>-3.8266999999999999E-4</v>
      </c>
      <c r="U9230">
        <v>9.0253999999999996E-4</v>
      </c>
      <c r="V9230">
        <v>2.7581699999999999E-3</v>
      </c>
      <c r="W9230">
        <v>3.64855E-3</v>
      </c>
    </row>
    <row r="9231" spans="1:26" x14ac:dyDescent="0.2">
      <c r="A9231" t="s">
        <v>4497</v>
      </c>
      <c r="B9231" t="s">
        <v>67</v>
      </c>
      <c r="C9231" t="s">
        <v>58</v>
      </c>
      <c r="D9231" t="s">
        <v>12</v>
      </c>
      <c r="E9231" t="s">
        <v>65</v>
      </c>
      <c r="F9231" t="s">
        <v>63</v>
      </c>
      <c r="G9231" t="s">
        <v>33</v>
      </c>
      <c r="H9231" t="s">
        <v>14</v>
      </c>
      <c r="I9231">
        <v>14</v>
      </c>
      <c r="J9231">
        <v>0.50529844000000002</v>
      </c>
      <c r="K9231">
        <v>0.50522688000000004</v>
      </c>
      <c r="L9231">
        <v>7.1569999999999994E-5</v>
      </c>
      <c r="M9231">
        <v>1.4164000000000001E-4</v>
      </c>
      <c r="N9231">
        <v>62.161439000000001</v>
      </c>
      <c r="O9231">
        <v>53.095744000000003</v>
      </c>
      <c r="P9231">
        <v>2.47583E-3</v>
      </c>
      <c r="Q9231">
        <v>-4.0008099999999996E-3</v>
      </c>
      <c r="R9231">
        <v>-3.1013299999999998E-3</v>
      </c>
      <c r="S9231">
        <v>-1.2267599999999999E-3</v>
      </c>
      <c r="T9231">
        <v>7.1569999999999994E-5</v>
      </c>
      <c r="U9231">
        <v>1.3698899999999999E-3</v>
      </c>
      <c r="V9231">
        <v>3.2444700000000002E-3</v>
      </c>
      <c r="W9231">
        <v>4.1439399999999996E-3</v>
      </c>
    </row>
    <row r="9232" spans="1:26" x14ac:dyDescent="0.2">
      <c r="A9232" t="s">
        <v>4498</v>
      </c>
      <c r="B9232" t="s">
        <v>67</v>
      </c>
      <c r="C9232" t="s">
        <v>58</v>
      </c>
      <c r="D9232" t="s">
        <v>12</v>
      </c>
      <c r="E9232" t="s">
        <v>65</v>
      </c>
      <c r="F9232" t="s">
        <v>63</v>
      </c>
      <c r="G9232" t="s">
        <v>33</v>
      </c>
      <c r="H9232" t="s">
        <v>14</v>
      </c>
      <c r="I9232">
        <v>15</v>
      </c>
      <c r="J9232">
        <v>0.50080564999999999</v>
      </c>
      <c r="K9232">
        <v>0.49912532999999998</v>
      </c>
      <c r="L9232">
        <v>1.6803199999999999E-3</v>
      </c>
      <c r="M9232">
        <v>3.3552399999999998E-3</v>
      </c>
      <c r="N9232">
        <v>61.916787999999997</v>
      </c>
      <c r="O9232">
        <v>53.095744000000003</v>
      </c>
      <c r="P9232">
        <v>2.77868E-3</v>
      </c>
      <c r="Q9232">
        <v>-2.8901899999999999E-3</v>
      </c>
      <c r="R9232">
        <v>-1.88069E-3</v>
      </c>
      <c r="S9232">
        <v>2.2319000000000001E-4</v>
      </c>
      <c r="T9232">
        <v>1.6803199999999999E-3</v>
      </c>
      <c r="U9232">
        <v>3.1374599999999999E-3</v>
      </c>
      <c r="V9232">
        <v>5.2413399999999997E-3</v>
      </c>
      <c r="W9232">
        <v>6.2508399999999997E-3</v>
      </c>
    </row>
    <row r="9233" spans="1:23" x14ac:dyDescent="0.2">
      <c r="A9233" t="s">
        <v>4499</v>
      </c>
      <c r="B9233" t="s">
        <v>67</v>
      </c>
      <c r="C9233" t="s">
        <v>58</v>
      </c>
      <c r="D9233" t="s">
        <v>12</v>
      </c>
      <c r="E9233" t="s">
        <v>65</v>
      </c>
      <c r="F9233" t="s">
        <v>63</v>
      </c>
      <c r="G9233" t="s">
        <v>33</v>
      </c>
      <c r="H9233" t="s">
        <v>14</v>
      </c>
      <c r="I9233">
        <v>16</v>
      </c>
      <c r="J9233">
        <v>0.52286242000000005</v>
      </c>
      <c r="K9233">
        <v>0.51975654000000004</v>
      </c>
      <c r="L9233">
        <v>3.1058800000000001E-3</v>
      </c>
      <c r="M9233">
        <v>5.9401499999999999E-3</v>
      </c>
      <c r="N9233">
        <v>61.138267999999997</v>
      </c>
      <c r="O9233">
        <v>53.095744000000003</v>
      </c>
      <c r="P9233">
        <v>3.00257E-3</v>
      </c>
      <c r="Q9233">
        <v>-1.8328999999999999E-3</v>
      </c>
      <c r="R9233">
        <v>-7.4206000000000001E-4</v>
      </c>
      <c r="S9233">
        <v>1.53133E-3</v>
      </c>
      <c r="T9233">
        <v>3.1058800000000001E-3</v>
      </c>
      <c r="U9233">
        <v>4.6804300000000002E-3</v>
      </c>
      <c r="V9233">
        <v>6.9538200000000003E-3</v>
      </c>
      <c r="W9233">
        <v>8.0446600000000004E-3</v>
      </c>
    </row>
    <row r="9234" spans="1:23" x14ac:dyDescent="0.2">
      <c r="A9234" t="s">
        <v>4500</v>
      </c>
      <c r="B9234" t="s">
        <v>67</v>
      </c>
      <c r="C9234" t="s">
        <v>58</v>
      </c>
      <c r="D9234" t="s">
        <v>12</v>
      </c>
      <c r="E9234" t="s">
        <v>65</v>
      </c>
      <c r="F9234" t="s">
        <v>63</v>
      </c>
      <c r="G9234" t="s">
        <v>33</v>
      </c>
      <c r="H9234" t="s">
        <v>15</v>
      </c>
      <c r="I9234">
        <v>17</v>
      </c>
      <c r="J9234">
        <v>0.59265771</v>
      </c>
      <c r="K9234">
        <v>0.58624388999999999</v>
      </c>
      <c r="L9234">
        <v>6.4138199999999998E-3</v>
      </c>
      <c r="M9234">
        <v>1.0822129999999999E-2</v>
      </c>
      <c r="N9234">
        <v>59.682867000000002</v>
      </c>
      <c r="O9234">
        <v>53.095744000000003</v>
      </c>
      <c r="P9234">
        <v>3.1414300000000002E-3</v>
      </c>
      <c r="Q9234">
        <v>1.2466300000000001E-3</v>
      </c>
      <c r="R9234">
        <v>2.38791E-3</v>
      </c>
      <c r="S9234">
        <v>4.7664500000000002E-3</v>
      </c>
      <c r="T9234">
        <v>6.4138199999999998E-3</v>
      </c>
      <c r="U9234">
        <v>8.0611899999999993E-3</v>
      </c>
      <c r="V9234">
        <v>1.0439729999999999E-2</v>
      </c>
      <c r="W9234">
        <v>1.1581009999999999E-2</v>
      </c>
    </row>
    <row r="9235" spans="1:23" x14ac:dyDescent="0.2">
      <c r="A9235" t="s">
        <v>4501</v>
      </c>
      <c r="B9235" t="s">
        <v>67</v>
      </c>
      <c r="C9235" t="s">
        <v>58</v>
      </c>
      <c r="D9235" t="s">
        <v>12</v>
      </c>
      <c r="E9235" t="s">
        <v>65</v>
      </c>
      <c r="F9235" t="s">
        <v>63</v>
      </c>
      <c r="G9235" t="s">
        <v>33</v>
      </c>
      <c r="H9235" t="s">
        <v>15</v>
      </c>
      <c r="I9235">
        <v>18</v>
      </c>
      <c r="J9235">
        <v>0.78655317999999996</v>
      </c>
      <c r="K9235">
        <v>0.78096025999999996</v>
      </c>
      <c r="L9235">
        <v>5.5929200000000004E-3</v>
      </c>
      <c r="M9235">
        <v>7.1106700000000004E-3</v>
      </c>
      <c r="N9235">
        <v>56.773383000000003</v>
      </c>
      <c r="O9235">
        <v>53.095744000000003</v>
      </c>
      <c r="P9235">
        <v>2.8193799999999998E-3</v>
      </c>
      <c r="Q9235">
        <v>9.5545000000000005E-4</v>
      </c>
      <c r="R9235">
        <v>1.9797399999999998E-3</v>
      </c>
      <c r="S9235">
        <v>4.1144399999999996E-3</v>
      </c>
      <c r="T9235">
        <v>5.5929200000000004E-3</v>
      </c>
      <c r="U9235">
        <v>7.0714100000000002E-3</v>
      </c>
      <c r="V9235">
        <v>9.20611E-3</v>
      </c>
      <c r="W9235">
        <v>1.0230400000000001E-2</v>
      </c>
    </row>
    <row r="9236" spans="1:23" x14ac:dyDescent="0.2">
      <c r="A9236" t="s">
        <v>4502</v>
      </c>
      <c r="B9236" t="s">
        <v>67</v>
      </c>
      <c r="C9236" t="s">
        <v>58</v>
      </c>
      <c r="D9236" t="s">
        <v>12</v>
      </c>
      <c r="E9236" t="s">
        <v>65</v>
      </c>
      <c r="F9236" t="s">
        <v>63</v>
      </c>
      <c r="G9236" t="s">
        <v>33</v>
      </c>
      <c r="H9236" t="s">
        <v>15</v>
      </c>
      <c r="I9236">
        <v>19</v>
      </c>
      <c r="J9236">
        <v>0.88210922999999997</v>
      </c>
      <c r="K9236">
        <v>0.87915259000000001</v>
      </c>
      <c r="L9236">
        <v>2.95664E-3</v>
      </c>
      <c r="M9236">
        <v>3.3517899999999999E-3</v>
      </c>
      <c r="N9236">
        <v>55.012368000000002</v>
      </c>
      <c r="O9236">
        <v>53.095744000000003</v>
      </c>
      <c r="P9236">
        <v>3.1037199999999999E-3</v>
      </c>
      <c r="Q9236">
        <v>-2.1485200000000001E-3</v>
      </c>
      <c r="R9236">
        <v>-1.02093E-3</v>
      </c>
      <c r="S9236">
        <v>1.32905E-3</v>
      </c>
      <c r="T9236">
        <v>2.95664E-3</v>
      </c>
      <c r="U9236">
        <v>4.5842299999999999E-3</v>
      </c>
      <c r="V9236">
        <v>6.9342199999999996E-3</v>
      </c>
      <c r="W9236">
        <v>8.0618100000000009E-3</v>
      </c>
    </row>
    <row r="9237" spans="1:23" x14ac:dyDescent="0.2">
      <c r="A9237" t="s">
        <v>4503</v>
      </c>
      <c r="B9237" t="s">
        <v>67</v>
      </c>
      <c r="C9237" t="s">
        <v>58</v>
      </c>
      <c r="D9237" t="s">
        <v>12</v>
      </c>
      <c r="E9237" t="s">
        <v>65</v>
      </c>
      <c r="F9237" t="s">
        <v>63</v>
      </c>
      <c r="G9237" t="s">
        <v>33</v>
      </c>
      <c r="H9237" t="s">
        <v>15</v>
      </c>
      <c r="I9237">
        <v>20</v>
      </c>
      <c r="J9237">
        <v>0.87693346999999999</v>
      </c>
      <c r="K9237">
        <v>0.87403061999999998</v>
      </c>
      <c r="L9237">
        <v>2.9028499999999998E-3</v>
      </c>
      <c r="M9237">
        <v>3.3102299999999999E-3</v>
      </c>
      <c r="N9237">
        <v>53.520715000000003</v>
      </c>
      <c r="O9237">
        <v>53.095744000000003</v>
      </c>
      <c r="P9237">
        <v>3.5108000000000001E-3</v>
      </c>
      <c r="Q9237">
        <v>-2.8719100000000001E-3</v>
      </c>
      <c r="R9237">
        <v>-1.5964200000000001E-3</v>
      </c>
      <c r="S9237">
        <v>1.06178E-3</v>
      </c>
      <c r="T9237">
        <v>2.9028499999999998E-3</v>
      </c>
      <c r="U9237">
        <v>4.7439099999999996E-3</v>
      </c>
      <c r="V9237">
        <v>7.4021199999999999E-3</v>
      </c>
      <c r="W9237">
        <v>8.6776000000000006E-3</v>
      </c>
    </row>
    <row r="9238" spans="1:23" x14ac:dyDescent="0.2">
      <c r="A9238" t="s">
        <v>4504</v>
      </c>
      <c r="B9238" t="s">
        <v>67</v>
      </c>
      <c r="C9238" t="s">
        <v>58</v>
      </c>
      <c r="D9238" t="s">
        <v>12</v>
      </c>
      <c r="E9238" t="s">
        <v>65</v>
      </c>
      <c r="F9238" t="s">
        <v>63</v>
      </c>
      <c r="G9238" t="s">
        <v>33</v>
      </c>
      <c r="H9238" t="s">
        <v>15</v>
      </c>
      <c r="I9238">
        <v>21</v>
      </c>
      <c r="J9238">
        <v>0.83938767000000003</v>
      </c>
      <c r="K9238">
        <v>0.83883903999999998</v>
      </c>
      <c r="L9238">
        <v>5.4863000000000004E-4</v>
      </c>
      <c r="M9238">
        <v>6.5359999999999995E-4</v>
      </c>
      <c r="N9238">
        <v>52.343423999999999</v>
      </c>
      <c r="O9238">
        <v>53.095744000000003</v>
      </c>
      <c r="P9238">
        <v>2.8021600000000002E-3</v>
      </c>
      <c r="Q9238">
        <v>-4.0605199999999998E-3</v>
      </c>
      <c r="R9238">
        <v>-3.0424900000000001E-3</v>
      </c>
      <c r="S9238">
        <v>-9.2082999999999998E-4</v>
      </c>
      <c r="T9238">
        <v>5.4863000000000004E-4</v>
      </c>
      <c r="U9238">
        <v>2.0180799999999998E-3</v>
      </c>
      <c r="V9238">
        <v>4.1397400000000003E-3</v>
      </c>
      <c r="W9238">
        <v>5.1577699999999999E-3</v>
      </c>
    </row>
    <row r="9239" spans="1:23" x14ac:dyDescent="0.2">
      <c r="A9239" t="s">
        <v>4505</v>
      </c>
      <c r="B9239" t="s">
        <v>67</v>
      </c>
      <c r="C9239" t="s">
        <v>58</v>
      </c>
      <c r="D9239" t="s">
        <v>12</v>
      </c>
      <c r="E9239" t="s">
        <v>65</v>
      </c>
      <c r="F9239" t="s">
        <v>63</v>
      </c>
      <c r="G9239" t="s">
        <v>33</v>
      </c>
      <c r="H9239" t="s">
        <v>14</v>
      </c>
      <c r="I9239">
        <v>22</v>
      </c>
      <c r="J9239">
        <v>0.78018235999999996</v>
      </c>
      <c r="K9239">
        <v>0.78254414000000005</v>
      </c>
      <c r="L9239">
        <v>-2.36178E-3</v>
      </c>
      <c r="M9239">
        <v>-3.0272099999999998E-3</v>
      </c>
      <c r="N9239">
        <v>51.264221999999997</v>
      </c>
      <c r="O9239">
        <v>53.095744000000003</v>
      </c>
      <c r="P9239">
        <v>3.1088800000000001E-3</v>
      </c>
      <c r="Q9239">
        <v>-7.4754299999999999E-3</v>
      </c>
      <c r="R9239">
        <v>-6.3459700000000003E-3</v>
      </c>
      <c r="S9239">
        <v>-3.9920800000000003E-3</v>
      </c>
      <c r="T9239">
        <v>-2.36178E-3</v>
      </c>
      <c r="U9239">
        <v>-7.3147999999999996E-4</v>
      </c>
      <c r="V9239">
        <v>1.6224099999999999E-3</v>
      </c>
      <c r="W9239">
        <v>2.75187E-3</v>
      </c>
    </row>
    <row r="9240" spans="1:23" x14ac:dyDescent="0.2">
      <c r="A9240" t="s">
        <v>4506</v>
      </c>
      <c r="B9240" t="s">
        <v>67</v>
      </c>
      <c r="C9240" t="s">
        <v>58</v>
      </c>
      <c r="D9240" t="s">
        <v>12</v>
      </c>
      <c r="E9240" t="s">
        <v>65</v>
      </c>
      <c r="F9240" t="s">
        <v>63</v>
      </c>
      <c r="G9240" t="s">
        <v>33</v>
      </c>
      <c r="H9240" t="s">
        <v>14</v>
      </c>
      <c r="I9240">
        <v>23</v>
      </c>
      <c r="J9240">
        <v>0.67820314999999998</v>
      </c>
      <c r="K9240">
        <v>0.68297437000000005</v>
      </c>
      <c r="L9240">
        <v>-4.7712199999999996E-3</v>
      </c>
      <c r="M9240">
        <v>-7.0350899999999999E-3</v>
      </c>
      <c r="N9240">
        <v>50.392228000000003</v>
      </c>
      <c r="O9240">
        <v>53.095744000000003</v>
      </c>
      <c r="P9240">
        <v>2.6996500000000001E-3</v>
      </c>
      <c r="Q9240">
        <v>-9.2117499999999995E-3</v>
      </c>
      <c r="R9240">
        <v>-8.2309600000000007E-3</v>
      </c>
      <c r="S9240">
        <v>-6.1869200000000003E-3</v>
      </c>
      <c r="T9240">
        <v>-4.7712199999999996E-3</v>
      </c>
      <c r="U9240">
        <v>-3.3555199999999999E-3</v>
      </c>
      <c r="V9240">
        <v>-1.3114800000000001E-3</v>
      </c>
      <c r="W9240">
        <v>-3.3069000000000002E-4</v>
      </c>
    </row>
    <row r="9241" spans="1:23" x14ac:dyDescent="0.2">
      <c r="A9241" t="s">
        <v>4507</v>
      </c>
      <c r="B9241" t="s">
        <v>67</v>
      </c>
      <c r="C9241" t="s">
        <v>58</v>
      </c>
      <c r="D9241" t="s">
        <v>12</v>
      </c>
      <c r="E9241" t="s">
        <v>65</v>
      </c>
      <c r="F9241" t="s">
        <v>63</v>
      </c>
      <c r="G9241" t="s">
        <v>33</v>
      </c>
      <c r="H9241" t="s">
        <v>14</v>
      </c>
      <c r="I9241">
        <v>24</v>
      </c>
      <c r="J9241">
        <v>0.57307764999999999</v>
      </c>
      <c r="K9241">
        <v>0.57722790999999996</v>
      </c>
      <c r="L9241">
        <v>-4.1502600000000002E-3</v>
      </c>
      <c r="M9241">
        <v>-7.2420599999999998E-3</v>
      </c>
      <c r="N9241">
        <v>49.917687999999998</v>
      </c>
      <c r="O9241">
        <v>53.095744000000003</v>
      </c>
      <c r="P9241">
        <v>2.4520399999999999E-3</v>
      </c>
      <c r="Q9241">
        <v>-8.1835099999999997E-3</v>
      </c>
      <c r="R9241">
        <v>-7.2926800000000002E-3</v>
      </c>
      <c r="S9241">
        <v>-5.4361100000000001E-3</v>
      </c>
      <c r="T9241">
        <v>-4.1502600000000002E-3</v>
      </c>
      <c r="U9241">
        <v>-2.86441E-3</v>
      </c>
      <c r="V9241">
        <v>-1.00785E-3</v>
      </c>
      <c r="W9241">
        <v>-1.1702E-4</v>
      </c>
    </row>
    <row r="9242" spans="1:23" x14ac:dyDescent="0.2">
      <c r="A9242" t="s">
        <v>4508</v>
      </c>
      <c r="B9242" t="s">
        <v>67</v>
      </c>
      <c r="C9242" t="s">
        <v>58</v>
      </c>
      <c r="D9242" t="s">
        <v>12</v>
      </c>
      <c r="E9242" t="s">
        <v>65</v>
      </c>
      <c r="F9242" t="s">
        <v>64</v>
      </c>
      <c r="G9242" t="s">
        <v>33</v>
      </c>
      <c r="H9242" t="s">
        <v>14</v>
      </c>
      <c r="I9242">
        <v>1</v>
      </c>
      <c r="J9242">
        <v>0.50366113999999995</v>
      </c>
      <c r="K9242">
        <v>0.50587163999999996</v>
      </c>
      <c r="L9242">
        <v>-2.2104899999999999E-3</v>
      </c>
      <c r="M9242">
        <v>-4.3888499999999997E-3</v>
      </c>
      <c r="N9242">
        <v>48.880538999999999</v>
      </c>
      <c r="O9242">
        <v>53.102513000000002</v>
      </c>
      <c r="P9242">
        <v>3.7260700000000002E-3</v>
      </c>
      <c r="Q9242">
        <v>-8.3393300000000007E-3</v>
      </c>
      <c r="R9242">
        <v>-6.9856400000000004E-3</v>
      </c>
      <c r="S9242">
        <v>-4.1644400000000002E-3</v>
      </c>
      <c r="T9242">
        <v>-2.2104899999999999E-3</v>
      </c>
      <c r="U9242">
        <v>-2.5653999999999998E-4</v>
      </c>
      <c r="V9242">
        <v>2.5646599999999999E-3</v>
      </c>
      <c r="W9242">
        <v>3.9183500000000001E-3</v>
      </c>
    </row>
    <row r="9243" spans="1:23" x14ac:dyDescent="0.2">
      <c r="A9243" t="s">
        <v>4509</v>
      </c>
      <c r="B9243" t="s">
        <v>67</v>
      </c>
      <c r="C9243" t="s">
        <v>58</v>
      </c>
      <c r="D9243" t="s">
        <v>12</v>
      </c>
      <c r="E9243" t="s">
        <v>65</v>
      </c>
      <c r="F9243" t="s">
        <v>64</v>
      </c>
      <c r="G9243" t="s">
        <v>33</v>
      </c>
      <c r="H9243" t="s">
        <v>14</v>
      </c>
      <c r="I9243">
        <v>2</v>
      </c>
      <c r="J9243">
        <v>0.46796464999999998</v>
      </c>
      <c r="K9243">
        <v>0.47248224999999999</v>
      </c>
      <c r="L9243">
        <v>-4.5176000000000001E-3</v>
      </c>
      <c r="M9243">
        <v>-9.6537299999999993E-3</v>
      </c>
      <c r="N9243">
        <v>48.180328000000003</v>
      </c>
      <c r="O9243">
        <v>53.102513000000002</v>
      </c>
      <c r="P9243">
        <v>3.4369000000000001E-3</v>
      </c>
      <c r="Q9243">
        <v>-1.0170800000000001E-2</v>
      </c>
      <c r="R9243">
        <v>-8.9221700000000001E-3</v>
      </c>
      <c r="S9243">
        <v>-6.3199199999999997E-3</v>
      </c>
      <c r="T9243">
        <v>-4.5176000000000001E-3</v>
      </c>
      <c r="U9243">
        <v>-2.71529E-3</v>
      </c>
      <c r="V9243">
        <v>-1.1304E-4</v>
      </c>
      <c r="W9243">
        <v>1.1355899999999999E-3</v>
      </c>
    </row>
    <row r="9244" spans="1:23" x14ac:dyDescent="0.2">
      <c r="A9244" t="s">
        <v>4510</v>
      </c>
      <c r="B9244" t="s">
        <v>67</v>
      </c>
      <c r="C9244" t="s">
        <v>58</v>
      </c>
      <c r="D9244" t="s">
        <v>12</v>
      </c>
      <c r="E9244" t="s">
        <v>65</v>
      </c>
      <c r="F9244" t="s">
        <v>64</v>
      </c>
      <c r="G9244" t="s">
        <v>33</v>
      </c>
      <c r="H9244" t="s">
        <v>14</v>
      </c>
      <c r="I9244">
        <v>3</v>
      </c>
      <c r="J9244">
        <v>0.45088532999999997</v>
      </c>
      <c r="K9244">
        <v>0.45608124</v>
      </c>
      <c r="L9244">
        <v>-5.1959099999999998E-3</v>
      </c>
      <c r="M9244">
        <v>-1.1523800000000001E-2</v>
      </c>
      <c r="N9244">
        <v>47.498189000000004</v>
      </c>
      <c r="O9244">
        <v>53.102513000000002</v>
      </c>
      <c r="P9244">
        <v>2.9824000000000001E-3</v>
      </c>
      <c r="Q9244">
        <v>-1.0101529999999999E-2</v>
      </c>
      <c r="R9244">
        <v>-9.0180099999999999E-3</v>
      </c>
      <c r="S9244">
        <v>-6.7598900000000002E-3</v>
      </c>
      <c r="T9244">
        <v>-5.1959099999999998E-3</v>
      </c>
      <c r="U9244">
        <v>-3.6319400000000002E-3</v>
      </c>
      <c r="V9244">
        <v>-1.37381E-3</v>
      </c>
      <c r="W9244">
        <v>-2.9030000000000001E-4</v>
      </c>
    </row>
    <row r="9245" spans="1:23" x14ac:dyDescent="0.2">
      <c r="A9245" t="s">
        <v>4511</v>
      </c>
      <c r="B9245" t="s">
        <v>67</v>
      </c>
      <c r="C9245" t="s">
        <v>58</v>
      </c>
      <c r="D9245" t="s">
        <v>12</v>
      </c>
      <c r="E9245" t="s">
        <v>65</v>
      </c>
      <c r="F9245" t="s">
        <v>64</v>
      </c>
      <c r="G9245" t="s">
        <v>33</v>
      </c>
      <c r="H9245" t="s">
        <v>14</v>
      </c>
      <c r="I9245">
        <v>4</v>
      </c>
      <c r="J9245">
        <v>0.44462068999999999</v>
      </c>
      <c r="K9245">
        <v>0.45072770000000001</v>
      </c>
      <c r="L9245">
        <v>-6.1070100000000004E-3</v>
      </c>
      <c r="M9245">
        <v>-1.373533E-2</v>
      </c>
      <c r="N9245">
        <v>47.044469999999997</v>
      </c>
      <c r="O9245">
        <v>53.102513000000002</v>
      </c>
      <c r="P9245">
        <v>3.21697E-3</v>
      </c>
      <c r="Q9245">
        <v>-1.1398449999999999E-2</v>
      </c>
      <c r="R9245">
        <v>-1.0229719999999999E-2</v>
      </c>
      <c r="S9245">
        <v>-7.7939899999999998E-3</v>
      </c>
      <c r="T9245">
        <v>-6.1070100000000004E-3</v>
      </c>
      <c r="U9245">
        <v>-4.4200300000000001E-3</v>
      </c>
      <c r="V9245">
        <v>-1.9843E-3</v>
      </c>
      <c r="W9245">
        <v>-8.1557000000000005E-4</v>
      </c>
    </row>
    <row r="9246" spans="1:23" x14ac:dyDescent="0.2">
      <c r="A9246" t="s">
        <v>4512</v>
      </c>
      <c r="B9246" t="s">
        <v>67</v>
      </c>
      <c r="C9246" t="s">
        <v>58</v>
      </c>
      <c r="D9246" t="s">
        <v>12</v>
      </c>
      <c r="E9246" t="s">
        <v>65</v>
      </c>
      <c r="F9246" t="s">
        <v>64</v>
      </c>
      <c r="G9246" t="s">
        <v>33</v>
      </c>
      <c r="H9246" t="s">
        <v>14</v>
      </c>
      <c r="I9246">
        <v>5</v>
      </c>
      <c r="J9246">
        <v>0.46662453999999998</v>
      </c>
      <c r="K9246">
        <v>0.47161421999999997</v>
      </c>
      <c r="L9246">
        <v>-4.9896799999999998E-3</v>
      </c>
      <c r="M9246">
        <v>-1.069314E-2</v>
      </c>
      <c r="N9246">
        <v>46.529173</v>
      </c>
      <c r="O9246">
        <v>53.102513000000002</v>
      </c>
      <c r="P9246">
        <v>3.2270200000000001E-3</v>
      </c>
      <c r="Q9246">
        <v>-1.029765E-2</v>
      </c>
      <c r="R9246">
        <v>-9.1252699999999996E-3</v>
      </c>
      <c r="S9246">
        <v>-6.68193E-3</v>
      </c>
      <c r="T9246">
        <v>-4.9896799999999998E-3</v>
      </c>
      <c r="U9246">
        <v>-3.2974300000000001E-3</v>
      </c>
      <c r="V9246">
        <v>-8.5408999999999995E-4</v>
      </c>
      <c r="W9246">
        <v>3.1828999999999999E-4</v>
      </c>
    </row>
    <row r="9247" spans="1:23" x14ac:dyDescent="0.2">
      <c r="A9247" t="s">
        <v>4513</v>
      </c>
      <c r="B9247" t="s">
        <v>67</v>
      </c>
      <c r="C9247" t="s">
        <v>58</v>
      </c>
      <c r="D9247" t="s">
        <v>12</v>
      </c>
      <c r="E9247" t="s">
        <v>65</v>
      </c>
      <c r="F9247" t="s">
        <v>64</v>
      </c>
      <c r="G9247" t="s">
        <v>33</v>
      </c>
      <c r="H9247" t="s">
        <v>14</v>
      </c>
      <c r="I9247">
        <v>6</v>
      </c>
      <c r="J9247">
        <v>0.52514656999999998</v>
      </c>
      <c r="K9247">
        <v>0.52979591000000004</v>
      </c>
      <c r="L9247">
        <v>-4.64935E-3</v>
      </c>
      <c r="M9247">
        <v>-8.8534200000000007E-3</v>
      </c>
      <c r="N9247">
        <v>46.083419999999997</v>
      </c>
      <c r="O9247">
        <v>53.102513000000002</v>
      </c>
      <c r="P9247">
        <v>3.8266699999999999E-3</v>
      </c>
      <c r="Q9247">
        <v>-1.0943649999999999E-2</v>
      </c>
      <c r="R9247">
        <v>-9.55341E-3</v>
      </c>
      <c r="S9247">
        <v>-6.6560500000000002E-3</v>
      </c>
      <c r="T9247">
        <v>-4.64935E-3</v>
      </c>
      <c r="U9247">
        <v>-2.6426399999999999E-3</v>
      </c>
      <c r="V9247">
        <v>2.5472E-4</v>
      </c>
      <c r="W9247">
        <v>1.64496E-3</v>
      </c>
    </row>
    <row r="9248" spans="1:23" x14ac:dyDescent="0.2">
      <c r="A9248" t="s">
        <v>4514</v>
      </c>
      <c r="B9248" t="s">
        <v>67</v>
      </c>
      <c r="C9248" t="s">
        <v>58</v>
      </c>
      <c r="D9248" t="s">
        <v>12</v>
      </c>
      <c r="E9248" t="s">
        <v>65</v>
      </c>
      <c r="F9248" t="s">
        <v>64</v>
      </c>
      <c r="G9248" t="s">
        <v>33</v>
      </c>
      <c r="H9248" t="s">
        <v>14</v>
      </c>
      <c r="I9248">
        <v>7</v>
      </c>
      <c r="J9248">
        <v>0.62351891999999998</v>
      </c>
      <c r="K9248">
        <v>0.63017142999999998</v>
      </c>
      <c r="L9248">
        <v>-6.6525100000000004E-3</v>
      </c>
      <c r="M9248">
        <v>-1.06693E-2</v>
      </c>
      <c r="N9248">
        <v>45.698801000000003</v>
      </c>
      <c r="O9248">
        <v>53.102513000000002</v>
      </c>
      <c r="P9248">
        <v>4.9094200000000003E-3</v>
      </c>
      <c r="Q9248">
        <v>-1.4727789999999999E-2</v>
      </c>
      <c r="R9248">
        <v>-1.294419E-2</v>
      </c>
      <c r="S9248">
        <v>-9.2270100000000008E-3</v>
      </c>
      <c r="T9248">
        <v>-6.6525100000000004E-3</v>
      </c>
      <c r="U9248">
        <v>-4.07801E-3</v>
      </c>
      <c r="V9248">
        <v>-3.6084000000000002E-4</v>
      </c>
      <c r="W9248">
        <v>1.4227700000000001E-3</v>
      </c>
    </row>
    <row r="9249" spans="1:23" x14ac:dyDescent="0.2">
      <c r="A9249" t="s">
        <v>4515</v>
      </c>
      <c r="B9249" t="s">
        <v>67</v>
      </c>
      <c r="C9249" t="s">
        <v>58</v>
      </c>
      <c r="D9249" t="s">
        <v>12</v>
      </c>
      <c r="E9249" t="s">
        <v>65</v>
      </c>
      <c r="F9249" t="s">
        <v>64</v>
      </c>
      <c r="G9249" t="s">
        <v>33</v>
      </c>
      <c r="H9249" t="s">
        <v>14</v>
      </c>
      <c r="I9249">
        <v>8</v>
      </c>
      <c r="J9249">
        <v>0.65854352999999999</v>
      </c>
      <c r="K9249">
        <v>0.66838863999999998</v>
      </c>
      <c r="L9249">
        <v>-9.8451100000000007E-3</v>
      </c>
      <c r="M9249">
        <v>-1.4949830000000001E-2</v>
      </c>
      <c r="N9249">
        <v>45.493476999999999</v>
      </c>
      <c r="O9249">
        <v>53.102513000000002</v>
      </c>
      <c r="P9249">
        <v>4.5894799999999999E-3</v>
      </c>
      <c r="Q9249">
        <v>-1.7394139999999999E-2</v>
      </c>
      <c r="R9249">
        <v>-1.5726770000000001E-2</v>
      </c>
      <c r="S9249">
        <v>-1.225184E-2</v>
      </c>
      <c r="T9249">
        <v>-9.8451100000000007E-3</v>
      </c>
      <c r="U9249">
        <v>-7.4383899999999996E-3</v>
      </c>
      <c r="V9249">
        <v>-3.9634500000000003E-3</v>
      </c>
      <c r="W9249">
        <v>-2.2960799999999998E-3</v>
      </c>
    </row>
    <row r="9250" spans="1:23" x14ac:dyDescent="0.2">
      <c r="A9250" t="s">
        <v>4516</v>
      </c>
      <c r="B9250" t="s">
        <v>67</v>
      </c>
      <c r="C9250" t="s">
        <v>58</v>
      </c>
      <c r="D9250" t="s">
        <v>12</v>
      </c>
      <c r="E9250" t="s">
        <v>65</v>
      </c>
      <c r="F9250" t="s">
        <v>64</v>
      </c>
      <c r="G9250" t="s">
        <v>33</v>
      </c>
      <c r="H9250" t="s">
        <v>14</v>
      </c>
      <c r="I9250">
        <v>9</v>
      </c>
      <c r="J9250">
        <v>0.62051137999999995</v>
      </c>
      <c r="K9250">
        <v>0.62962479999999998</v>
      </c>
      <c r="L9250">
        <v>-9.1134200000000005E-3</v>
      </c>
      <c r="M9250">
        <v>-1.4686950000000001E-2</v>
      </c>
      <c r="N9250">
        <v>49.290264000000001</v>
      </c>
      <c r="O9250">
        <v>53.102513000000002</v>
      </c>
      <c r="P9250">
        <v>3.54412E-3</v>
      </c>
      <c r="Q9250">
        <v>-1.494298E-2</v>
      </c>
      <c r="R9250">
        <v>-1.36554E-2</v>
      </c>
      <c r="S9250">
        <v>-1.0971959999999999E-2</v>
      </c>
      <c r="T9250">
        <v>-9.1134200000000005E-3</v>
      </c>
      <c r="U9250">
        <v>-7.25488E-3</v>
      </c>
      <c r="V9250">
        <v>-4.5714400000000004E-3</v>
      </c>
      <c r="W9250">
        <v>-3.28386E-3</v>
      </c>
    </row>
    <row r="9251" spans="1:23" x14ac:dyDescent="0.2">
      <c r="A9251" t="s">
        <v>4517</v>
      </c>
      <c r="B9251" t="s">
        <v>67</v>
      </c>
      <c r="C9251" t="s">
        <v>58</v>
      </c>
      <c r="D9251" t="s">
        <v>12</v>
      </c>
      <c r="E9251" t="s">
        <v>65</v>
      </c>
      <c r="F9251" t="s">
        <v>64</v>
      </c>
      <c r="G9251" t="s">
        <v>33</v>
      </c>
      <c r="H9251" t="s">
        <v>14</v>
      </c>
      <c r="I9251">
        <v>10</v>
      </c>
      <c r="J9251">
        <v>0.58442366000000001</v>
      </c>
      <c r="K9251">
        <v>0.59371043999999995</v>
      </c>
      <c r="L9251">
        <v>-9.2867799999999997E-3</v>
      </c>
      <c r="M9251">
        <v>-1.589049E-2</v>
      </c>
      <c r="N9251">
        <v>53.907739999999997</v>
      </c>
      <c r="O9251">
        <v>53.102513000000002</v>
      </c>
      <c r="P9251">
        <v>3.6040999999999998E-3</v>
      </c>
      <c r="Q9251">
        <v>-1.5214999999999999E-2</v>
      </c>
      <c r="R9251">
        <v>-1.390562E-2</v>
      </c>
      <c r="S9251">
        <v>-1.1176770000000001E-2</v>
      </c>
      <c r="T9251">
        <v>-9.2867799999999997E-3</v>
      </c>
      <c r="U9251">
        <v>-7.3967900000000003E-3</v>
      </c>
      <c r="V9251">
        <v>-4.6679399999999998E-3</v>
      </c>
      <c r="W9251">
        <v>-3.35856E-3</v>
      </c>
    </row>
    <row r="9252" spans="1:23" x14ac:dyDescent="0.2">
      <c r="A9252" t="s">
        <v>4518</v>
      </c>
      <c r="B9252" t="s">
        <v>67</v>
      </c>
      <c r="C9252" t="s">
        <v>58</v>
      </c>
      <c r="D9252" t="s">
        <v>12</v>
      </c>
      <c r="E9252" t="s">
        <v>65</v>
      </c>
      <c r="F9252" t="s">
        <v>64</v>
      </c>
      <c r="G9252" t="s">
        <v>33</v>
      </c>
      <c r="H9252" t="s">
        <v>14</v>
      </c>
      <c r="I9252">
        <v>11</v>
      </c>
      <c r="J9252">
        <v>0.55927718000000004</v>
      </c>
      <c r="K9252">
        <v>0.56575876999999997</v>
      </c>
      <c r="L9252">
        <v>-6.4815999999999997E-3</v>
      </c>
      <c r="M9252">
        <v>-1.1589240000000001E-2</v>
      </c>
      <c r="N9252">
        <v>57.497458999999999</v>
      </c>
      <c r="O9252">
        <v>53.102513000000002</v>
      </c>
      <c r="P9252">
        <v>4.32366E-3</v>
      </c>
      <c r="Q9252">
        <v>-1.359338E-2</v>
      </c>
      <c r="R9252">
        <v>-1.202259E-2</v>
      </c>
      <c r="S9252">
        <v>-8.7489200000000003E-3</v>
      </c>
      <c r="T9252">
        <v>-6.4815999999999997E-3</v>
      </c>
      <c r="U9252">
        <v>-4.21427E-3</v>
      </c>
      <c r="V9252">
        <v>-9.4061000000000004E-4</v>
      </c>
      <c r="W9252">
        <v>6.3018000000000004E-4</v>
      </c>
    </row>
    <row r="9253" spans="1:23" x14ac:dyDescent="0.2">
      <c r="A9253" t="s">
        <v>4519</v>
      </c>
      <c r="B9253" t="s">
        <v>67</v>
      </c>
      <c r="C9253" t="s">
        <v>58</v>
      </c>
      <c r="D9253" t="s">
        <v>12</v>
      </c>
      <c r="E9253" t="s">
        <v>65</v>
      </c>
      <c r="F9253" t="s">
        <v>64</v>
      </c>
      <c r="G9253" t="s">
        <v>33</v>
      </c>
      <c r="H9253" t="s">
        <v>14</v>
      </c>
      <c r="I9253">
        <v>12</v>
      </c>
      <c r="J9253">
        <v>0.54130266999999999</v>
      </c>
      <c r="K9253">
        <v>0.54934727000000005</v>
      </c>
      <c r="L9253">
        <v>-8.0446000000000007E-3</v>
      </c>
      <c r="M9253">
        <v>-1.4861559999999999E-2</v>
      </c>
      <c r="N9253">
        <v>60.098072999999999</v>
      </c>
      <c r="O9253">
        <v>53.102513000000002</v>
      </c>
      <c r="P9253">
        <v>4.1822999999999999E-3</v>
      </c>
      <c r="Q9253">
        <v>-1.492388E-2</v>
      </c>
      <c r="R9253">
        <v>-1.340444E-2</v>
      </c>
      <c r="S9253">
        <v>-1.02378E-2</v>
      </c>
      <c r="T9253">
        <v>-8.0446000000000007E-3</v>
      </c>
      <c r="U9253">
        <v>-5.8513999999999997E-3</v>
      </c>
      <c r="V9253">
        <v>-2.68477E-3</v>
      </c>
      <c r="W9253">
        <v>-1.16533E-3</v>
      </c>
    </row>
    <row r="9254" spans="1:23" x14ac:dyDescent="0.2">
      <c r="A9254" t="s">
        <v>4520</v>
      </c>
      <c r="B9254" t="s">
        <v>67</v>
      </c>
      <c r="C9254" t="s">
        <v>58</v>
      </c>
      <c r="D9254" t="s">
        <v>12</v>
      </c>
      <c r="E9254" t="s">
        <v>65</v>
      </c>
      <c r="F9254" t="s">
        <v>64</v>
      </c>
      <c r="G9254" t="s">
        <v>33</v>
      </c>
      <c r="H9254" t="s">
        <v>14</v>
      </c>
      <c r="I9254">
        <v>13</v>
      </c>
      <c r="J9254">
        <v>0.52466109999999999</v>
      </c>
      <c r="K9254">
        <v>0.53089164</v>
      </c>
      <c r="L9254">
        <v>-6.2305399999999997E-3</v>
      </c>
      <c r="M9254">
        <v>-1.187536E-2</v>
      </c>
      <c r="N9254">
        <v>61.646825999999997</v>
      </c>
      <c r="O9254">
        <v>53.102513000000002</v>
      </c>
      <c r="P9254">
        <v>3.57246E-3</v>
      </c>
      <c r="Q9254">
        <v>-1.210671E-2</v>
      </c>
      <c r="R9254">
        <v>-1.080883E-2</v>
      </c>
      <c r="S9254">
        <v>-8.1039400000000004E-3</v>
      </c>
      <c r="T9254">
        <v>-6.2305399999999997E-3</v>
      </c>
      <c r="U9254">
        <v>-4.3571399999999998E-3</v>
      </c>
      <c r="V9254">
        <v>-1.6522500000000001E-3</v>
      </c>
      <c r="W9254">
        <v>-3.5437000000000001E-4</v>
      </c>
    </row>
    <row r="9255" spans="1:23" x14ac:dyDescent="0.2">
      <c r="A9255" t="s">
        <v>4521</v>
      </c>
      <c r="B9255" t="s">
        <v>67</v>
      </c>
      <c r="C9255" t="s">
        <v>58</v>
      </c>
      <c r="D9255" t="s">
        <v>12</v>
      </c>
      <c r="E9255" t="s">
        <v>65</v>
      </c>
      <c r="F9255" t="s">
        <v>64</v>
      </c>
      <c r="G9255" t="s">
        <v>33</v>
      </c>
      <c r="H9255" t="s">
        <v>14</v>
      </c>
      <c r="I9255">
        <v>14</v>
      </c>
      <c r="J9255">
        <v>0.51015513000000001</v>
      </c>
      <c r="K9255">
        <v>0.51431643999999999</v>
      </c>
      <c r="L9255">
        <v>-4.1613099999999997E-3</v>
      </c>
      <c r="M9255">
        <v>-8.1569599999999996E-3</v>
      </c>
      <c r="N9255">
        <v>62.160674</v>
      </c>
      <c r="O9255">
        <v>53.102513000000002</v>
      </c>
      <c r="P9255">
        <v>3.7056300000000001E-3</v>
      </c>
      <c r="Q9255">
        <v>-1.025654E-2</v>
      </c>
      <c r="R9255">
        <v>-8.9102799999999996E-3</v>
      </c>
      <c r="S9255">
        <v>-6.1045500000000003E-3</v>
      </c>
      <c r="T9255">
        <v>-4.1613099999999997E-3</v>
      </c>
      <c r="U9255">
        <v>-2.2180799999999999E-3</v>
      </c>
      <c r="V9255">
        <v>5.8765E-4</v>
      </c>
      <c r="W9255">
        <v>1.9339100000000001E-3</v>
      </c>
    </row>
    <row r="9256" spans="1:23" x14ac:dyDescent="0.2">
      <c r="A9256" t="s">
        <v>4522</v>
      </c>
      <c r="B9256" t="s">
        <v>67</v>
      </c>
      <c r="C9256" t="s">
        <v>58</v>
      </c>
      <c r="D9256" t="s">
        <v>12</v>
      </c>
      <c r="E9256" t="s">
        <v>65</v>
      </c>
      <c r="F9256" t="s">
        <v>64</v>
      </c>
      <c r="G9256" t="s">
        <v>33</v>
      </c>
      <c r="H9256" t="s">
        <v>14</v>
      </c>
      <c r="I9256">
        <v>15</v>
      </c>
      <c r="J9256">
        <v>0.50487541999999996</v>
      </c>
      <c r="K9256">
        <v>0.50567715999999996</v>
      </c>
      <c r="L9256">
        <v>-8.0174E-4</v>
      </c>
      <c r="M9256">
        <v>-1.5879900000000001E-3</v>
      </c>
      <c r="N9256">
        <v>61.910907999999999</v>
      </c>
      <c r="O9256">
        <v>53.102513000000002</v>
      </c>
      <c r="P9256">
        <v>3.0506600000000002E-3</v>
      </c>
      <c r="Q9256">
        <v>-5.8196300000000001E-3</v>
      </c>
      <c r="R9256">
        <v>-4.7113199999999997E-3</v>
      </c>
      <c r="S9256">
        <v>-2.4015099999999999E-3</v>
      </c>
      <c r="T9256">
        <v>-8.0174E-4</v>
      </c>
      <c r="U9256">
        <v>7.9803000000000003E-4</v>
      </c>
      <c r="V9256">
        <v>3.1078400000000002E-3</v>
      </c>
      <c r="W9256">
        <v>4.2161500000000001E-3</v>
      </c>
    </row>
    <row r="9257" spans="1:23" x14ac:dyDescent="0.2">
      <c r="A9257" t="s">
        <v>4523</v>
      </c>
      <c r="B9257" t="s">
        <v>67</v>
      </c>
      <c r="C9257" t="s">
        <v>58</v>
      </c>
      <c r="D9257" t="s">
        <v>12</v>
      </c>
      <c r="E9257" t="s">
        <v>65</v>
      </c>
      <c r="F9257" t="s">
        <v>64</v>
      </c>
      <c r="G9257" t="s">
        <v>33</v>
      </c>
      <c r="H9257" t="s">
        <v>14</v>
      </c>
      <c r="I9257">
        <v>16</v>
      </c>
      <c r="J9257">
        <v>0.52666407000000004</v>
      </c>
      <c r="K9257">
        <v>0.52413792999999997</v>
      </c>
      <c r="L9257">
        <v>2.5261400000000001E-3</v>
      </c>
      <c r="M9257">
        <v>4.7964899999999996E-3</v>
      </c>
      <c r="N9257">
        <v>61.136786999999998</v>
      </c>
      <c r="O9257">
        <v>53.102513000000002</v>
      </c>
      <c r="P9257">
        <v>4.0346000000000002E-3</v>
      </c>
      <c r="Q9257">
        <v>-4.1101899999999997E-3</v>
      </c>
      <c r="R9257">
        <v>-2.6444099999999998E-3</v>
      </c>
      <c r="S9257">
        <v>4.1039000000000001E-4</v>
      </c>
      <c r="T9257">
        <v>2.5261400000000001E-3</v>
      </c>
      <c r="U9257">
        <v>4.6418900000000001E-3</v>
      </c>
      <c r="V9257">
        <v>7.69669E-3</v>
      </c>
      <c r="W9257">
        <v>9.1624700000000007E-3</v>
      </c>
    </row>
    <row r="9258" spans="1:23" x14ac:dyDescent="0.2">
      <c r="A9258" t="s">
        <v>4524</v>
      </c>
      <c r="B9258" t="s">
        <v>67</v>
      </c>
      <c r="C9258" t="s">
        <v>58</v>
      </c>
      <c r="D9258" t="s">
        <v>12</v>
      </c>
      <c r="E9258" t="s">
        <v>65</v>
      </c>
      <c r="F9258" t="s">
        <v>64</v>
      </c>
      <c r="G9258" t="s">
        <v>33</v>
      </c>
      <c r="H9258" t="s">
        <v>15</v>
      </c>
      <c r="I9258">
        <v>17</v>
      </c>
      <c r="J9258">
        <v>0.59898242999999995</v>
      </c>
      <c r="K9258">
        <v>0.59389740999999996</v>
      </c>
      <c r="L9258">
        <v>5.0850299999999999E-3</v>
      </c>
      <c r="M9258">
        <v>8.4894399999999991E-3</v>
      </c>
      <c r="N9258">
        <v>59.685595999999997</v>
      </c>
      <c r="O9258">
        <v>53.102513000000002</v>
      </c>
      <c r="P9258">
        <v>3.9935200000000004E-3</v>
      </c>
      <c r="Q9258">
        <v>-1.4837299999999999E-3</v>
      </c>
      <c r="R9258">
        <v>-3.2879999999999997E-5</v>
      </c>
      <c r="S9258">
        <v>2.9908199999999999E-3</v>
      </c>
      <c r="T9258">
        <v>5.0850299999999999E-3</v>
      </c>
      <c r="U9258">
        <v>7.17923E-3</v>
      </c>
      <c r="V9258">
        <v>1.0202930000000001E-2</v>
      </c>
      <c r="W9258">
        <v>1.1653780000000001E-2</v>
      </c>
    </row>
    <row r="9259" spans="1:23" x14ac:dyDescent="0.2">
      <c r="A9259" t="s">
        <v>4525</v>
      </c>
      <c r="B9259" t="s">
        <v>67</v>
      </c>
      <c r="C9259" t="s">
        <v>58</v>
      </c>
      <c r="D9259" t="s">
        <v>12</v>
      </c>
      <c r="E9259" t="s">
        <v>65</v>
      </c>
      <c r="F9259" t="s">
        <v>64</v>
      </c>
      <c r="G9259" t="s">
        <v>33</v>
      </c>
      <c r="H9259" t="s">
        <v>15</v>
      </c>
      <c r="I9259">
        <v>18</v>
      </c>
      <c r="J9259">
        <v>0.80041742999999999</v>
      </c>
      <c r="K9259">
        <v>0.79573621000000005</v>
      </c>
      <c r="L9259">
        <v>4.6812199999999998E-3</v>
      </c>
      <c r="M9259">
        <v>5.8484699999999997E-3</v>
      </c>
      <c r="N9259">
        <v>56.768599000000002</v>
      </c>
      <c r="O9259">
        <v>53.102513000000002</v>
      </c>
      <c r="P9259">
        <v>3.89676E-3</v>
      </c>
      <c r="Q9259">
        <v>-1.7283800000000001E-3</v>
      </c>
      <c r="R9259">
        <v>-3.1268000000000002E-4</v>
      </c>
      <c r="S9259">
        <v>2.6377599999999998E-3</v>
      </c>
      <c r="T9259">
        <v>4.6812199999999998E-3</v>
      </c>
      <c r="U9259">
        <v>6.7246800000000002E-3</v>
      </c>
      <c r="V9259">
        <v>9.6751200000000006E-3</v>
      </c>
      <c r="W9259">
        <v>1.1090819999999999E-2</v>
      </c>
    </row>
    <row r="9260" spans="1:23" x14ac:dyDescent="0.2">
      <c r="A9260" t="s">
        <v>4526</v>
      </c>
      <c r="B9260" t="s">
        <v>67</v>
      </c>
      <c r="C9260" t="s">
        <v>58</v>
      </c>
      <c r="D9260" t="s">
        <v>12</v>
      </c>
      <c r="E9260" t="s">
        <v>65</v>
      </c>
      <c r="F9260" t="s">
        <v>64</v>
      </c>
      <c r="G9260" t="s">
        <v>33</v>
      </c>
      <c r="H9260" t="s">
        <v>15</v>
      </c>
      <c r="I9260">
        <v>19</v>
      </c>
      <c r="J9260">
        <v>0.89771758000000001</v>
      </c>
      <c r="K9260">
        <v>0.89340737000000003</v>
      </c>
      <c r="L9260">
        <v>4.3102100000000001E-3</v>
      </c>
      <c r="M9260">
        <v>4.8012999999999997E-3</v>
      </c>
      <c r="N9260">
        <v>55.009815000000003</v>
      </c>
      <c r="O9260">
        <v>53.102513000000002</v>
      </c>
      <c r="P9260">
        <v>4.5638800000000002E-3</v>
      </c>
      <c r="Q9260">
        <v>-3.1967100000000002E-3</v>
      </c>
      <c r="R9260">
        <v>-1.53864E-3</v>
      </c>
      <c r="S9260">
        <v>1.91691E-3</v>
      </c>
      <c r="T9260">
        <v>4.3102100000000001E-3</v>
      </c>
      <c r="U9260">
        <v>6.7035100000000002E-3</v>
      </c>
      <c r="V9260">
        <v>1.0159049999999999E-2</v>
      </c>
      <c r="W9260">
        <v>1.181712E-2</v>
      </c>
    </row>
    <row r="9261" spans="1:23" x14ac:dyDescent="0.2">
      <c r="A9261" t="s">
        <v>4527</v>
      </c>
      <c r="B9261" t="s">
        <v>67</v>
      </c>
      <c r="C9261" t="s">
        <v>58</v>
      </c>
      <c r="D9261" t="s">
        <v>12</v>
      </c>
      <c r="E9261" t="s">
        <v>65</v>
      </c>
      <c r="F9261" t="s">
        <v>64</v>
      </c>
      <c r="G9261" t="s">
        <v>33</v>
      </c>
      <c r="H9261" t="s">
        <v>15</v>
      </c>
      <c r="I9261">
        <v>20</v>
      </c>
      <c r="J9261">
        <v>0.89033485999999995</v>
      </c>
      <c r="K9261">
        <v>0.88823050999999997</v>
      </c>
      <c r="L9261">
        <v>2.1043500000000001E-3</v>
      </c>
      <c r="M9261">
        <v>2.3635499999999999E-3</v>
      </c>
      <c r="N9261">
        <v>53.521572999999997</v>
      </c>
      <c r="O9261">
        <v>53.102513000000002</v>
      </c>
      <c r="P9261">
        <v>5.6050600000000003E-3</v>
      </c>
      <c r="Q9261">
        <v>-7.1151599999999997E-3</v>
      </c>
      <c r="R9261">
        <v>-5.0788200000000004E-3</v>
      </c>
      <c r="S9261">
        <v>-8.3494999999999999E-4</v>
      </c>
      <c r="T9261">
        <v>2.1043500000000001E-3</v>
      </c>
      <c r="U9261">
        <v>5.0436500000000002E-3</v>
      </c>
      <c r="V9261">
        <v>9.2875300000000004E-3</v>
      </c>
      <c r="W9261">
        <v>1.132386E-2</v>
      </c>
    </row>
    <row r="9262" spans="1:23" x14ac:dyDescent="0.2">
      <c r="A9262" t="s">
        <v>4528</v>
      </c>
      <c r="B9262" t="s">
        <v>67</v>
      </c>
      <c r="C9262" t="s">
        <v>58</v>
      </c>
      <c r="D9262" t="s">
        <v>12</v>
      </c>
      <c r="E9262" t="s">
        <v>65</v>
      </c>
      <c r="F9262" t="s">
        <v>64</v>
      </c>
      <c r="G9262" t="s">
        <v>33</v>
      </c>
      <c r="H9262" t="s">
        <v>15</v>
      </c>
      <c r="I9262">
        <v>21</v>
      </c>
      <c r="J9262">
        <v>0.84941986000000003</v>
      </c>
      <c r="K9262">
        <v>0.84814783999999999</v>
      </c>
      <c r="L9262">
        <v>1.2720100000000001E-3</v>
      </c>
      <c r="M9262">
        <v>1.4975100000000001E-3</v>
      </c>
      <c r="N9262">
        <v>52.349730000000001</v>
      </c>
      <c r="O9262">
        <v>53.102513000000002</v>
      </c>
      <c r="P9262">
        <v>6.0029300000000001E-3</v>
      </c>
      <c r="Q9262">
        <v>-8.6019400000000006E-3</v>
      </c>
      <c r="R9262">
        <v>-6.4210600000000001E-3</v>
      </c>
      <c r="S9262">
        <v>-1.87593E-3</v>
      </c>
      <c r="T9262">
        <v>1.2720100000000001E-3</v>
      </c>
      <c r="U9262">
        <v>4.4199499999999997E-3</v>
      </c>
      <c r="V9262">
        <v>8.9650800000000003E-3</v>
      </c>
      <c r="W9262">
        <v>1.114596E-2</v>
      </c>
    </row>
    <row r="9263" spans="1:23" x14ac:dyDescent="0.2">
      <c r="A9263" t="s">
        <v>4529</v>
      </c>
      <c r="B9263" t="s">
        <v>67</v>
      </c>
      <c r="C9263" t="s">
        <v>58</v>
      </c>
      <c r="D9263" t="s">
        <v>12</v>
      </c>
      <c r="E9263" t="s">
        <v>65</v>
      </c>
      <c r="F9263" t="s">
        <v>64</v>
      </c>
      <c r="G9263" t="s">
        <v>33</v>
      </c>
      <c r="H9263" t="s">
        <v>14</v>
      </c>
      <c r="I9263">
        <v>22</v>
      </c>
      <c r="J9263">
        <v>0.78582613000000001</v>
      </c>
      <c r="K9263">
        <v>0.78685793999999998</v>
      </c>
      <c r="L9263">
        <v>-1.03181E-3</v>
      </c>
      <c r="M9263">
        <v>-1.31302E-3</v>
      </c>
      <c r="N9263">
        <v>51.269759000000001</v>
      </c>
      <c r="O9263">
        <v>53.102513000000002</v>
      </c>
      <c r="P9263">
        <v>5.0679599999999998E-3</v>
      </c>
      <c r="Q9263">
        <v>-9.3678600000000004E-3</v>
      </c>
      <c r="R9263">
        <v>-7.5266600000000001E-3</v>
      </c>
      <c r="S9263">
        <v>-3.6894499999999999E-3</v>
      </c>
      <c r="T9263">
        <v>-1.03181E-3</v>
      </c>
      <c r="U9263">
        <v>1.62583E-3</v>
      </c>
      <c r="V9263">
        <v>5.4630399999999997E-3</v>
      </c>
      <c r="W9263">
        <v>7.30424E-3</v>
      </c>
    </row>
    <row r="9264" spans="1:23" x14ac:dyDescent="0.2">
      <c r="A9264" t="s">
        <v>4530</v>
      </c>
      <c r="B9264" t="s">
        <v>67</v>
      </c>
      <c r="C9264" t="s">
        <v>58</v>
      </c>
      <c r="D9264" t="s">
        <v>12</v>
      </c>
      <c r="E9264" t="s">
        <v>65</v>
      </c>
      <c r="F9264" t="s">
        <v>64</v>
      </c>
      <c r="G9264" t="s">
        <v>33</v>
      </c>
      <c r="H9264" t="s">
        <v>14</v>
      </c>
      <c r="I9264">
        <v>23</v>
      </c>
      <c r="J9264">
        <v>0.67985264000000001</v>
      </c>
      <c r="K9264">
        <v>0.68289761999999998</v>
      </c>
      <c r="L9264">
        <v>-3.0449800000000001E-3</v>
      </c>
      <c r="M9264">
        <v>-4.4788800000000002E-3</v>
      </c>
      <c r="N9264">
        <v>50.391350000000003</v>
      </c>
      <c r="O9264">
        <v>53.102513000000002</v>
      </c>
      <c r="P9264">
        <v>4.2641199999999997E-3</v>
      </c>
      <c r="Q9264">
        <v>-1.005883E-2</v>
      </c>
      <c r="R9264">
        <v>-8.5096700000000004E-3</v>
      </c>
      <c r="S9264">
        <v>-5.2810899999999996E-3</v>
      </c>
      <c r="T9264">
        <v>-3.0449800000000001E-3</v>
      </c>
      <c r="U9264">
        <v>-8.0887999999999999E-4</v>
      </c>
      <c r="V9264">
        <v>2.4196999999999999E-3</v>
      </c>
      <c r="W9264">
        <v>3.9688700000000002E-3</v>
      </c>
    </row>
    <row r="9265" spans="1:23" x14ac:dyDescent="0.2">
      <c r="A9265" t="s">
        <v>4531</v>
      </c>
      <c r="B9265" t="s">
        <v>67</v>
      </c>
      <c r="C9265" t="s">
        <v>58</v>
      </c>
      <c r="D9265" t="s">
        <v>12</v>
      </c>
      <c r="E9265" t="s">
        <v>65</v>
      </c>
      <c r="F9265" t="s">
        <v>64</v>
      </c>
      <c r="G9265" t="s">
        <v>33</v>
      </c>
      <c r="H9265" t="s">
        <v>14</v>
      </c>
      <c r="I9265">
        <v>24</v>
      </c>
      <c r="J9265">
        <v>0.57117675999999995</v>
      </c>
      <c r="K9265">
        <v>0.57348262999999999</v>
      </c>
      <c r="L9265">
        <v>-2.3058599999999999E-3</v>
      </c>
      <c r="M9265">
        <v>-4.0370400000000004E-3</v>
      </c>
      <c r="N9265">
        <v>49.923836000000001</v>
      </c>
      <c r="O9265">
        <v>53.102513000000002</v>
      </c>
      <c r="P9265">
        <v>3.5459300000000001E-3</v>
      </c>
      <c r="Q9265">
        <v>-8.1384000000000005E-3</v>
      </c>
      <c r="R9265">
        <v>-6.8501600000000001E-3</v>
      </c>
      <c r="S9265">
        <v>-4.16535E-3</v>
      </c>
      <c r="T9265">
        <v>-2.3058599999999999E-3</v>
      </c>
      <c r="U9265">
        <v>-4.4637000000000002E-4</v>
      </c>
      <c r="V9265">
        <v>2.23843E-3</v>
      </c>
      <c r="W9265">
        <v>3.5266799999999999E-3</v>
      </c>
    </row>
    <row r="9266" spans="1:23" x14ac:dyDescent="0.2">
      <c r="A9266" t="s">
        <v>4532</v>
      </c>
      <c r="B9266" t="s">
        <v>67</v>
      </c>
      <c r="C9266" t="s">
        <v>58</v>
      </c>
      <c r="D9266" t="s">
        <v>12</v>
      </c>
      <c r="E9266" t="s">
        <v>66</v>
      </c>
      <c r="F9266" t="s">
        <v>63</v>
      </c>
      <c r="G9266" t="s">
        <v>33</v>
      </c>
      <c r="H9266" t="s">
        <v>13</v>
      </c>
      <c r="I9266">
        <v>1</v>
      </c>
      <c r="J9266">
        <v>0.96833941000000001</v>
      </c>
      <c r="K9266">
        <v>0.99158139000000001</v>
      </c>
      <c r="L9266">
        <v>-2.3241979999999999E-2</v>
      </c>
      <c r="M9266">
        <v>-2.4001890000000001E-2</v>
      </c>
      <c r="N9266">
        <v>48.107084999999998</v>
      </c>
      <c r="O9266">
        <v>52.799233999999998</v>
      </c>
      <c r="P9266">
        <v>1.860674E-2</v>
      </c>
      <c r="Q9266">
        <v>-5.384734E-2</v>
      </c>
      <c r="R9266">
        <v>-4.7087469999999999E-2</v>
      </c>
      <c r="S9266">
        <v>-3.2999359999999998E-2</v>
      </c>
      <c r="T9266">
        <v>-2.3241979999999999E-2</v>
      </c>
      <c r="U9266">
        <v>-1.3484589999999999E-2</v>
      </c>
      <c r="V9266">
        <v>6.0351999999999997E-4</v>
      </c>
      <c r="W9266">
        <v>7.3633800000000001E-3</v>
      </c>
    </row>
    <row r="9267" spans="1:23" x14ac:dyDescent="0.2">
      <c r="A9267" t="s">
        <v>4533</v>
      </c>
      <c r="B9267" t="s">
        <v>67</v>
      </c>
      <c r="C9267" t="s">
        <v>58</v>
      </c>
      <c r="D9267" t="s">
        <v>12</v>
      </c>
      <c r="E9267" t="s">
        <v>66</v>
      </c>
      <c r="F9267" t="s">
        <v>63</v>
      </c>
      <c r="G9267" t="s">
        <v>33</v>
      </c>
      <c r="H9267" t="s">
        <v>13</v>
      </c>
      <c r="I9267">
        <v>2</v>
      </c>
      <c r="J9267">
        <v>0.91126246</v>
      </c>
      <c r="K9267">
        <v>0.92940314999999996</v>
      </c>
      <c r="L9267">
        <v>-1.8140690000000001E-2</v>
      </c>
      <c r="M9267">
        <v>-1.9907210000000002E-2</v>
      </c>
      <c r="N9267">
        <v>47.481636999999999</v>
      </c>
      <c r="O9267">
        <v>52.799233999999998</v>
      </c>
      <c r="P9267">
        <v>2.3315260000000001E-2</v>
      </c>
      <c r="Q9267">
        <v>-5.649088E-2</v>
      </c>
      <c r="R9267">
        <v>-4.8020399999999998E-2</v>
      </c>
      <c r="S9267">
        <v>-3.036722E-2</v>
      </c>
      <c r="T9267">
        <v>-1.8140690000000001E-2</v>
      </c>
      <c r="U9267">
        <v>-5.9141599999999999E-3</v>
      </c>
      <c r="V9267">
        <v>1.1739019999999999E-2</v>
      </c>
      <c r="W9267">
        <v>2.0209499999999998E-2</v>
      </c>
    </row>
    <row r="9268" spans="1:23" x14ac:dyDescent="0.2">
      <c r="A9268" t="s">
        <v>4534</v>
      </c>
      <c r="B9268" t="s">
        <v>67</v>
      </c>
      <c r="C9268" t="s">
        <v>58</v>
      </c>
      <c r="D9268" t="s">
        <v>12</v>
      </c>
      <c r="E9268" t="s">
        <v>66</v>
      </c>
      <c r="F9268" t="s">
        <v>63</v>
      </c>
      <c r="G9268" t="s">
        <v>33</v>
      </c>
      <c r="H9268" t="s">
        <v>13</v>
      </c>
      <c r="I9268">
        <v>3</v>
      </c>
      <c r="J9268">
        <v>0.87727697999999998</v>
      </c>
      <c r="K9268">
        <v>0.91286847000000004</v>
      </c>
      <c r="L9268">
        <v>-3.5591490000000003E-2</v>
      </c>
      <c r="M9268">
        <v>-4.0570410000000001E-2</v>
      </c>
      <c r="N9268">
        <v>46.751502000000002</v>
      </c>
      <c r="O9268">
        <v>52.799233999999998</v>
      </c>
      <c r="P9268">
        <v>2.6678899999999998E-2</v>
      </c>
      <c r="Q9268">
        <v>-7.9474370000000003E-2</v>
      </c>
      <c r="R9268">
        <v>-6.9781869999999996E-2</v>
      </c>
      <c r="S9268">
        <v>-4.9581920000000002E-2</v>
      </c>
      <c r="T9268">
        <v>-3.5591490000000003E-2</v>
      </c>
      <c r="U9268">
        <v>-2.1601059999999998E-2</v>
      </c>
      <c r="V9268">
        <v>-1.4011099999999999E-3</v>
      </c>
      <c r="W9268">
        <v>8.2913899999999992E-3</v>
      </c>
    </row>
    <row r="9269" spans="1:23" x14ac:dyDescent="0.2">
      <c r="A9269" t="s">
        <v>4535</v>
      </c>
      <c r="B9269" t="s">
        <v>67</v>
      </c>
      <c r="C9269" t="s">
        <v>58</v>
      </c>
      <c r="D9269" t="s">
        <v>12</v>
      </c>
      <c r="E9269" t="s">
        <v>66</v>
      </c>
      <c r="F9269" t="s">
        <v>63</v>
      </c>
      <c r="G9269" t="s">
        <v>33</v>
      </c>
      <c r="H9269" t="s">
        <v>13</v>
      </c>
      <c r="I9269">
        <v>4</v>
      </c>
      <c r="J9269">
        <v>0.88548868000000003</v>
      </c>
      <c r="K9269">
        <v>0.91233129000000002</v>
      </c>
      <c r="L9269">
        <v>-2.6842609999999999E-2</v>
      </c>
      <c r="M9269">
        <v>-3.0313900000000001E-2</v>
      </c>
      <c r="N9269">
        <v>46.347107999999999</v>
      </c>
      <c r="O9269">
        <v>52.799233999999998</v>
      </c>
      <c r="P9269">
        <v>2.0764080000000001E-2</v>
      </c>
      <c r="Q9269">
        <v>-6.099649E-2</v>
      </c>
      <c r="R9269">
        <v>-5.3452859999999998E-2</v>
      </c>
      <c r="S9269">
        <v>-3.7731309999999997E-2</v>
      </c>
      <c r="T9269">
        <v>-2.6842609999999999E-2</v>
      </c>
      <c r="U9269">
        <v>-1.595392E-2</v>
      </c>
      <c r="V9269">
        <v>-2.3237E-4</v>
      </c>
      <c r="W9269">
        <v>7.3112699999999999E-3</v>
      </c>
    </row>
    <row r="9270" spans="1:23" x14ac:dyDescent="0.2">
      <c r="A9270" t="s">
        <v>4536</v>
      </c>
      <c r="B9270" t="s">
        <v>67</v>
      </c>
      <c r="C9270" t="s">
        <v>58</v>
      </c>
      <c r="D9270" t="s">
        <v>12</v>
      </c>
      <c r="E9270" t="s">
        <v>66</v>
      </c>
      <c r="F9270" t="s">
        <v>63</v>
      </c>
      <c r="G9270" t="s">
        <v>33</v>
      </c>
      <c r="H9270" t="s">
        <v>13</v>
      </c>
      <c r="I9270">
        <v>5</v>
      </c>
      <c r="J9270">
        <v>0.90214017000000002</v>
      </c>
      <c r="K9270">
        <v>0.93049519000000003</v>
      </c>
      <c r="L9270">
        <v>-2.835501E-2</v>
      </c>
      <c r="M9270">
        <v>-3.143083E-2</v>
      </c>
      <c r="N9270">
        <v>45.767040000000001</v>
      </c>
      <c r="O9270">
        <v>52.799233999999998</v>
      </c>
      <c r="P9270">
        <v>2.128387E-2</v>
      </c>
      <c r="Q9270">
        <v>-6.3363859999999994E-2</v>
      </c>
      <c r="R9270">
        <v>-5.5631380000000001E-2</v>
      </c>
      <c r="S9270">
        <v>-3.9516280000000001E-2</v>
      </c>
      <c r="T9270">
        <v>-2.835501E-2</v>
      </c>
      <c r="U9270">
        <v>-1.7193739999999999E-2</v>
      </c>
      <c r="V9270">
        <v>-1.0786400000000001E-3</v>
      </c>
      <c r="W9270">
        <v>6.6538300000000003E-3</v>
      </c>
    </row>
    <row r="9271" spans="1:23" x14ac:dyDescent="0.2">
      <c r="A9271" t="s">
        <v>4537</v>
      </c>
      <c r="B9271" t="s">
        <v>67</v>
      </c>
      <c r="C9271" t="s">
        <v>58</v>
      </c>
      <c r="D9271" t="s">
        <v>12</v>
      </c>
      <c r="E9271" t="s">
        <v>66</v>
      </c>
      <c r="F9271" t="s">
        <v>63</v>
      </c>
      <c r="G9271" t="s">
        <v>33</v>
      </c>
      <c r="H9271" t="s">
        <v>13</v>
      </c>
      <c r="I9271">
        <v>6</v>
      </c>
      <c r="J9271">
        <v>0.98362773999999997</v>
      </c>
      <c r="K9271">
        <v>1.0030007999999999</v>
      </c>
      <c r="L9271">
        <v>-1.9373020000000001E-2</v>
      </c>
      <c r="M9271">
        <v>-1.9695480000000001E-2</v>
      </c>
      <c r="N9271">
        <v>45.340673000000002</v>
      </c>
      <c r="O9271">
        <v>52.799233999999998</v>
      </c>
      <c r="P9271">
        <v>2.0963610000000001E-2</v>
      </c>
      <c r="Q9271">
        <v>-5.3855100000000003E-2</v>
      </c>
      <c r="R9271">
        <v>-4.6238969999999997E-2</v>
      </c>
      <c r="S9271">
        <v>-3.036635E-2</v>
      </c>
      <c r="T9271">
        <v>-1.9373020000000001E-2</v>
      </c>
      <c r="U9271">
        <v>-8.3796900000000004E-3</v>
      </c>
      <c r="V9271">
        <v>7.4929300000000001E-3</v>
      </c>
      <c r="W9271">
        <v>1.5109050000000001E-2</v>
      </c>
    </row>
    <row r="9272" spans="1:23" x14ac:dyDescent="0.2">
      <c r="A9272" t="s">
        <v>4538</v>
      </c>
      <c r="B9272" t="s">
        <v>67</v>
      </c>
      <c r="C9272" t="s">
        <v>58</v>
      </c>
      <c r="D9272" t="s">
        <v>12</v>
      </c>
      <c r="E9272" t="s">
        <v>66</v>
      </c>
      <c r="F9272" t="s">
        <v>63</v>
      </c>
      <c r="G9272" t="s">
        <v>33</v>
      </c>
      <c r="H9272" t="s">
        <v>14</v>
      </c>
      <c r="I9272">
        <v>7</v>
      </c>
      <c r="J9272">
        <v>1.1695074999999999</v>
      </c>
      <c r="K9272">
        <v>1.1614804000000001</v>
      </c>
      <c r="L9272">
        <v>8.0271400000000003E-3</v>
      </c>
      <c r="M9272">
        <v>6.8636900000000004E-3</v>
      </c>
      <c r="N9272">
        <v>44.938609999999997</v>
      </c>
      <c r="O9272">
        <v>52.799233999999998</v>
      </c>
      <c r="P9272">
        <v>2.5598570000000001E-2</v>
      </c>
      <c r="Q9272">
        <v>-3.407876E-2</v>
      </c>
      <c r="R9272">
        <v>-2.477874E-2</v>
      </c>
      <c r="S9272">
        <v>-5.3967599999999996E-3</v>
      </c>
      <c r="T9272">
        <v>8.0271400000000003E-3</v>
      </c>
      <c r="U9272">
        <v>2.1451040000000001E-2</v>
      </c>
      <c r="V9272">
        <v>4.0833019999999998E-2</v>
      </c>
      <c r="W9272">
        <v>5.0133030000000002E-2</v>
      </c>
    </row>
    <row r="9273" spans="1:23" x14ac:dyDescent="0.2">
      <c r="A9273" t="s">
        <v>4539</v>
      </c>
      <c r="B9273" t="s">
        <v>67</v>
      </c>
      <c r="C9273" t="s">
        <v>58</v>
      </c>
      <c r="D9273" t="s">
        <v>12</v>
      </c>
      <c r="E9273" t="s">
        <v>66</v>
      </c>
      <c r="F9273" t="s">
        <v>63</v>
      </c>
      <c r="G9273" t="s">
        <v>33</v>
      </c>
      <c r="H9273" t="s">
        <v>14</v>
      </c>
      <c r="I9273">
        <v>8</v>
      </c>
      <c r="J9273">
        <v>0.93824023999999995</v>
      </c>
      <c r="K9273">
        <v>0.93890129</v>
      </c>
      <c r="L9273">
        <v>-6.6105000000000005E-4</v>
      </c>
      <c r="M9273">
        <v>-7.0456999999999996E-4</v>
      </c>
      <c r="N9273">
        <v>44.739417000000003</v>
      </c>
      <c r="O9273">
        <v>52.799233999999998</v>
      </c>
      <c r="P9273">
        <v>2.8288020000000001E-2</v>
      </c>
      <c r="Q9273">
        <v>-4.7190709999999997E-2</v>
      </c>
      <c r="R9273">
        <v>-3.6913620000000001E-2</v>
      </c>
      <c r="S9273">
        <v>-1.549531E-2</v>
      </c>
      <c r="T9273">
        <v>-6.6105000000000005E-4</v>
      </c>
      <c r="U9273">
        <v>1.41732E-2</v>
      </c>
      <c r="V9273">
        <v>3.559151E-2</v>
      </c>
      <c r="W9273">
        <v>4.5868600000000002E-2</v>
      </c>
    </row>
    <row r="9274" spans="1:23" x14ac:dyDescent="0.2">
      <c r="A9274" t="s">
        <v>4540</v>
      </c>
      <c r="B9274" t="s">
        <v>67</v>
      </c>
      <c r="C9274" t="s">
        <v>58</v>
      </c>
      <c r="D9274" t="s">
        <v>12</v>
      </c>
      <c r="E9274" t="s">
        <v>66</v>
      </c>
      <c r="F9274" t="s">
        <v>63</v>
      </c>
      <c r="G9274" t="s">
        <v>33</v>
      </c>
      <c r="H9274" t="s">
        <v>14</v>
      </c>
      <c r="I9274">
        <v>9</v>
      </c>
      <c r="J9274">
        <v>0.14671433</v>
      </c>
      <c r="K9274">
        <v>0.19484232000000001</v>
      </c>
      <c r="L9274">
        <v>-4.8127999999999997E-2</v>
      </c>
      <c r="M9274">
        <v>-0.32803883</v>
      </c>
      <c r="N9274">
        <v>48.901637000000001</v>
      </c>
      <c r="O9274">
        <v>52.799233999999998</v>
      </c>
      <c r="P9274">
        <v>4.4525170000000003E-2</v>
      </c>
      <c r="Q9274">
        <v>-0.12136539</v>
      </c>
      <c r="R9274">
        <v>-0.1051893</v>
      </c>
      <c r="S9274">
        <v>-7.1477020000000002E-2</v>
      </c>
      <c r="T9274">
        <v>-4.8127999999999997E-2</v>
      </c>
      <c r="U9274">
        <v>-2.4778970000000001E-2</v>
      </c>
      <c r="V9274">
        <v>8.9333099999999999E-3</v>
      </c>
      <c r="W9274">
        <v>2.5109389999999999E-2</v>
      </c>
    </row>
    <row r="9275" spans="1:23" x14ac:dyDescent="0.2">
      <c r="A9275" t="s">
        <v>4541</v>
      </c>
      <c r="B9275" t="s">
        <v>67</v>
      </c>
      <c r="C9275" t="s">
        <v>58</v>
      </c>
      <c r="D9275" t="s">
        <v>12</v>
      </c>
      <c r="E9275" t="s">
        <v>66</v>
      </c>
      <c r="F9275" t="s">
        <v>63</v>
      </c>
      <c r="G9275" t="s">
        <v>33</v>
      </c>
      <c r="H9275" t="s">
        <v>14</v>
      </c>
      <c r="I9275">
        <v>10</v>
      </c>
      <c r="J9275">
        <v>-0.66215727999999996</v>
      </c>
      <c r="K9275">
        <v>-0.61878626000000003</v>
      </c>
      <c r="L9275">
        <v>-4.3371020000000003E-2</v>
      </c>
      <c r="M9275">
        <v>6.5499580000000002E-2</v>
      </c>
      <c r="N9275">
        <v>53.841434999999997</v>
      </c>
      <c r="O9275">
        <v>52.799233999999998</v>
      </c>
      <c r="P9275">
        <v>7.392021E-2</v>
      </c>
      <c r="Q9275">
        <v>-0.16495895999999999</v>
      </c>
      <c r="R9275">
        <v>-0.13810359</v>
      </c>
      <c r="S9275">
        <v>-8.2134819999999997E-2</v>
      </c>
      <c r="T9275">
        <v>-4.3371020000000003E-2</v>
      </c>
      <c r="U9275">
        <v>-4.6072300000000004E-3</v>
      </c>
      <c r="V9275">
        <v>5.1361539999999997E-2</v>
      </c>
      <c r="W9275">
        <v>7.8216910000000001E-2</v>
      </c>
    </row>
    <row r="9276" spans="1:23" x14ac:dyDescent="0.2">
      <c r="A9276" t="s">
        <v>4542</v>
      </c>
      <c r="B9276" t="s">
        <v>67</v>
      </c>
      <c r="C9276" t="s">
        <v>58</v>
      </c>
      <c r="D9276" t="s">
        <v>12</v>
      </c>
      <c r="E9276" t="s">
        <v>66</v>
      </c>
      <c r="F9276" t="s">
        <v>63</v>
      </c>
      <c r="G9276" t="s">
        <v>33</v>
      </c>
      <c r="H9276" t="s">
        <v>14</v>
      </c>
      <c r="I9276">
        <v>11</v>
      </c>
      <c r="J9276">
        <v>-1.2752165</v>
      </c>
      <c r="K9276">
        <v>-1.2407731</v>
      </c>
      <c r="L9276">
        <v>-3.4443460000000002E-2</v>
      </c>
      <c r="M9276">
        <v>2.7009890000000002E-2</v>
      </c>
      <c r="N9276">
        <v>57.631345000000003</v>
      </c>
      <c r="O9276">
        <v>52.799233999999998</v>
      </c>
      <c r="P9276">
        <v>7.6230649999999997E-2</v>
      </c>
      <c r="Q9276">
        <v>-0.15983173000000001</v>
      </c>
      <c r="R9276">
        <v>-0.13213696999999999</v>
      </c>
      <c r="S9276">
        <v>-7.4418849999999995E-2</v>
      </c>
      <c r="T9276">
        <v>-3.4443460000000002E-2</v>
      </c>
      <c r="U9276">
        <v>5.53193E-3</v>
      </c>
      <c r="V9276">
        <v>6.3250050000000002E-2</v>
      </c>
      <c r="W9276">
        <v>9.0944800000000006E-2</v>
      </c>
    </row>
    <row r="9277" spans="1:23" x14ac:dyDescent="0.2">
      <c r="A9277" t="s">
        <v>4543</v>
      </c>
      <c r="B9277" t="s">
        <v>67</v>
      </c>
      <c r="C9277" t="s">
        <v>58</v>
      </c>
      <c r="D9277" t="s">
        <v>12</v>
      </c>
      <c r="E9277" t="s">
        <v>66</v>
      </c>
      <c r="F9277" t="s">
        <v>63</v>
      </c>
      <c r="G9277" t="s">
        <v>33</v>
      </c>
      <c r="H9277" t="s">
        <v>14</v>
      </c>
      <c r="I9277">
        <v>12</v>
      </c>
      <c r="J9277">
        <v>-1.6815572000000001</v>
      </c>
      <c r="K9277">
        <v>-1.6578607000000001</v>
      </c>
      <c r="L9277">
        <v>-2.369651E-2</v>
      </c>
      <c r="M9277">
        <v>1.4092E-2</v>
      </c>
      <c r="N9277">
        <v>60.300021999999998</v>
      </c>
      <c r="O9277">
        <v>52.799233999999998</v>
      </c>
      <c r="P9277">
        <v>7.1385009999999999E-2</v>
      </c>
      <c r="Q9277">
        <v>-0.1411144</v>
      </c>
      <c r="R9277">
        <v>-0.11518008</v>
      </c>
      <c r="S9277">
        <v>-6.1130839999999999E-2</v>
      </c>
      <c r="T9277">
        <v>-2.369651E-2</v>
      </c>
      <c r="U9277">
        <v>1.3737829999999999E-2</v>
      </c>
      <c r="V9277">
        <v>6.7787059999999996E-2</v>
      </c>
      <c r="W9277">
        <v>9.3721380000000007E-2</v>
      </c>
    </row>
    <row r="9278" spans="1:23" x14ac:dyDescent="0.2">
      <c r="A9278" t="s">
        <v>4544</v>
      </c>
      <c r="B9278" t="s">
        <v>67</v>
      </c>
      <c r="C9278" t="s">
        <v>58</v>
      </c>
      <c r="D9278" t="s">
        <v>12</v>
      </c>
      <c r="E9278" t="s">
        <v>66</v>
      </c>
      <c r="F9278" t="s">
        <v>63</v>
      </c>
      <c r="G9278" t="s">
        <v>33</v>
      </c>
      <c r="H9278" t="s">
        <v>14</v>
      </c>
      <c r="I9278">
        <v>13</v>
      </c>
      <c r="J9278">
        <v>-1.8472218</v>
      </c>
      <c r="K9278">
        <v>-1.7878495999999999</v>
      </c>
      <c r="L9278">
        <v>-5.9372189999999998E-2</v>
      </c>
      <c r="M9278">
        <v>3.2141339999999997E-2</v>
      </c>
      <c r="N9278">
        <v>61.884283000000003</v>
      </c>
      <c r="O9278">
        <v>52.799233999999998</v>
      </c>
      <c r="P9278">
        <v>7.086539E-2</v>
      </c>
      <c r="Q9278">
        <v>-0.17593538</v>
      </c>
      <c r="R9278">
        <v>-0.15018983999999999</v>
      </c>
      <c r="S9278">
        <v>-9.6534030000000007E-2</v>
      </c>
      <c r="T9278">
        <v>-5.9372189999999998E-2</v>
      </c>
      <c r="U9278">
        <v>-2.221035E-2</v>
      </c>
      <c r="V9278">
        <v>3.1445460000000001E-2</v>
      </c>
      <c r="W9278">
        <v>5.7190999999999999E-2</v>
      </c>
    </row>
    <row r="9279" spans="1:23" x14ac:dyDescent="0.2">
      <c r="A9279" t="s">
        <v>4545</v>
      </c>
      <c r="B9279" t="s">
        <v>67</v>
      </c>
      <c r="C9279" t="s">
        <v>58</v>
      </c>
      <c r="D9279" t="s">
        <v>12</v>
      </c>
      <c r="E9279" t="s">
        <v>66</v>
      </c>
      <c r="F9279" t="s">
        <v>63</v>
      </c>
      <c r="G9279" t="s">
        <v>33</v>
      </c>
      <c r="H9279" t="s">
        <v>14</v>
      </c>
      <c r="I9279">
        <v>14</v>
      </c>
      <c r="J9279">
        <v>-1.6555685</v>
      </c>
      <c r="K9279">
        <v>-1.6213506</v>
      </c>
      <c r="L9279">
        <v>-3.4217829999999998E-2</v>
      </c>
      <c r="M9279">
        <v>2.0668329999999999E-2</v>
      </c>
      <c r="N9279">
        <v>62.483767</v>
      </c>
      <c r="O9279">
        <v>52.799233999999998</v>
      </c>
      <c r="P9279">
        <v>7.5357560000000004E-2</v>
      </c>
      <c r="Q9279">
        <v>-0.15816997999999999</v>
      </c>
      <c r="R9279">
        <v>-0.13079242999999999</v>
      </c>
      <c r="S9279">
        <v>-7.3735369999999995E-2</v>
      </c>
      <c r="T9279">
        <v>-3.4217829999999998E-2</v>
      </c>
      <c r="U9279">
        <v>5.29972E-3</v>
      </c>
      <c r="V9279">
        <v>6.2356769999999999E-2</v>
      </c>
      <c r="W9279">
        <v>8.9734330000000001E-2</v>
      </c>
    </row>
    <row r="9280" spans="1:23" x14ac:dyDescent="0.2">
      <c r="A9280" t="s">
        <v>4546</v>
      </c>
      <c r="B9280" t="s">
        <v>67</v>
      </c>
      <c r="C9280" t="s">
        <v>58</v>
      </c>
      <c r="D9280" t="s">
        <v>12</v>
      </c>
      <c r="E9280" t="s">
        <v>66</v>
      </c>
      <c r="F9280" t="s">
        <v>63</v>
      </c>
      <c r="G9280" t="s">
        <v>33</v>
      </c>
      <c r="H9280" t="s">
        <v>14</v>
      </c>
      <c r="I9280">
        <v>15</v>
      </c>
      <c r="J9280">
        <v>-1.1585934</v>
      </c>
      <c r="K9280">
        <v>-1.1429079</v>
      </c>
      <c r="L9280">
        <v>-1.5685500000000002E-2</v>
      </c>
      <c r="M9280">
        <v>1.3538400000000001E-2</v>
      </c>
      <c r="N9280">
        <v>62.103743999999999</v>
      </c>
      <c r="O9280">
        <v>52.799233999999998</v>
      </c>
      <c r="P9280">
        <v>6.0902310000000001E-2</v>
      </c>
      <c r="Q9280">
        <v>-0.11586088999999999</v>
      </c>
      <c r="R9280">
        <v>-9.3734949999999997E-2</v>
      </c>
      <c r="S9280">
        <v>-4.7622699999999997E-2</v>
      </c>
      <c r="T9280">
        <v>-1.5685500000000002E-2</v>
      </c>
      <c r="U9280">
        <v>1.6251700000000001E-2</v>
      </c>
      <c r="V9280">
        <v>6.236394E-2</v>
      </c>
      <c r="W9280">
        <v>8.4489880000000003E-2</v>
      </c>
    </row>
    <row r="9281" spans="1:23" x14ac:dyDescent="0.2">
      <c r="A9281" t="s">
        <v>4547</v>
      </c>
      <c r="B9281" t="s">
        <v>67</v>
      </c>
      <c r="C9281" t="s">
        <v>58</v>
      </c>
      <c r="D9281" t="s">
        <v>12</v>
      </c>
      <c r="E9281" t="s">
        <v>66</v>
      </c>
      <c r="F9281" t="s">
        <v>63</v>
      </c>
      <c r="G9281" t="s">
        <v>33</v>
      </c>
      <c r="H9281" t="s">
        <v>14</v>
      </c>
      <c r="I9281">
        <v>16</v>
      </c>
      <c r="J9281">
        <v>-0.39059402999999998</v>
      </c>
      <c r="K9281">
        <v>-0.39974272</v>
      </c>
      <c r="L9281">
        <v>9.1486899999999993E-3</v>
      </c>
      <c r="M9281">
        <v>-2.3422499999999999E-2</v>
      </c>
      <c r="N9281">
        <v>61.299169999999997</v>
      </c>
      <c r="O9281">
        <v>52.799233999999998</v>
      </c>
      <c r="P9281">
        <v>5.5136169999999998E-2</v>
      </c>
      <c r="Q9281">
        <v>-8.1542229999999993E-2</v>
      </c>
      <c r="R9281">
        <v>-6.1511150000000001E-2</v>
      </c>
      <c r="S9281">
        <v>-1.9764739999999999E-2</v>
      </c>
      <c r="T9281">
        <v>9.1486899999999993E-3</v>
      </c>
      <c r="U9281">
        <v>3.8062119999999998E-2</v>
      </c>
      <c r="V9281">
        <v>7.9808530000000003E-2</v>
      </c>
      <c r="W9281">
        <v>9.9839609999999995E-2</v>
      </c>
    </row>
    <row r="9282" spans="1:23" x14ac:dyDescent="0.2">
      <c r="A9282" t="s">
        <v>4548</v>
      </c>
      <c r="B9282" t="s">
        <v>67</v>
      </c>
      <c r="C9282" t="s">
        <v>58</v>
      </c>
      <c r="D9282" t="s">
        <v>12</v>
      </c>
      <c r="E9282" t="s">
        <v>66</v>
      </c>
      <c r="F9282" t="s">
        <v>63</v>
      </c>
      <c r="G9282" t="s">
        <v>33</v>
      </c>
      <c r="H9282" t="s">
        <v>15</v>
      </c>
      <c r="I9282">
        <v>17</v>
      </c>
      <c r="J9282">
        <v>0.57902237000000001</v>
      </c>
      <c r="K9282">
        <v>0.56760394000000003</v>
      </c>
      <c r="L9282">
        <v>1.141843E-2</v>
      </c>
      <c r="M9282">
        <v>1.9720189999999999E-2</v>
      </c>
      <c r="N9282">
        <v>59.668498</v>
      </c>
      <c r="O9282">
        <v>52.799233999999998</v>
      </c>
      <c r="P9282">
        <v>3.879283E-2</v>
      </c>
      <c r="Q9282">
        <v>-5.239009E-2</v>
      </c>
      <c r="R9282">
        <v>-3.8296579999999997E-2</v>
      </c>
      <c r="S9282">
        <v>-8.9245499999999998E-3</v>
      </c>
      <c r="T9282">
        <v>1.141843E-2</v>
      </c>
      <c r="U9282">
        <v>3.1761409999999997E-2</v>
      </c>
      <c r="V9282">
        <v>6.1133439999999997E-2</v>
      </c>
      <c r="W9282">
        <v>7.5226959999999995E-2</v>
      </c>
    </row>
    <row r="9283" spans="1:23" x14ac:dyDescent="0.2">
      <c r="A9283" t="s">
        <v>4549</v>
      </c>
      <c r="B9283" t="s">
        <v>67</v>
      </c>
      <c r="C9283" t="s">
        <v>58</v>
      </c>
      <c r="D9283" t="s">
        <v>12</v>
      </c>
      <c r="E9283" t="s">
        <v>66</v>
      </c>
      <c r="F9283" t="s">
        <v>63</v>
      </c>
      <c r="G9283" t="s">
        <v>33</v>
      </c>
      <c r="H9283" t="s">
        <v>15</v>
      </c>
      <c r="I9283">
        <v>18</v>
      </c>
      <c r="J9283">
        <v>1.5835801</v>
      </c>
      <c r="K9283">
        <v>1.5859624000000001</v>
      </c>
      <c r="L9283">
        <v>-2.3822700000000001E-3</v>
      </c>
      <c r="M9283">
        <v>-1.5043599999999999E-3</v>
      </c>
      <c r="N9283">
        <v>56.410291000000001</v>
      </c>
      <c r="O9283">
        <v>52.799233999999998</v>
      </c>
      <c r="P9283">
        <v>3.839716E-2</v>
      </c>
      <c r="Q9283">
        <v>-6.5539979999999998E-2</v>
      </c>
      <c r="R9283">
        <v>-5.1590209999999997E-2</v>
      </c>
      <c r="S9283">
        <v>-2.2517760000000001E-2</v>
      </c>
      <c r="T9283">
        <v>-2.3822700000000001E-3</v>
      </c>
      <c r="U9283">
        <v>1.7753209999999998E-2</v>
      </c>
      <c r="V9283">
        <v>4.6825659999999998E-2</v>
      </c>
      <c r="W9283">
        <v>6.0775429999999998E-2</v>
      </c>
    </row>
    <row r="9284" spans="1:23" x14ac:dyDescent="0.2">
      <c r="A9284" t="s">
        <v>4550</v>
      </c>
      <c r="B9284" t="s">
        <v>67</v>
      </c>
      <c r="C9284" t="s">
        <v>58</v>
      </c>
      <c r="D9284" t="s">
        <v>12</v>
      </c>
      <c r="E9284" t="s">
        <v>66</v>
      </c>
      <c r="F9284" t="s">
        <v>63</v>
      </c>
      <c r="G9284" t="s">
        <v>33</v>
      </c>
      <c r="H9284" t="s">
        <v>15</v>
      </c>
      <c r="I9284">
        <v>19</v>
      </c>
      <c r="J9284">
        <v>1.7189703000000001</v>
      </c>
      <c r="K9284">
        <v>1.74752</v>
      </c>
      <c r="L9284">
        <v>-2.8549640000000001E-2</v>
      </c>
      <c r="M9284">
        <v>-1.660857E-2</v>
      </c>
      <c r="N9284">
        <v>54.457802999999998</v>
      </c>
      <c r="O9284">
        <v>52.799233999999998</v>
      </c>
      <c r="P9284">
        <v>3.4881210000000003E-2</v>
      </c>
      <c r="Q9284">
        <v>-8.5924139999999996E-2</v>
      </c>
      <c r="R9284">
        <v>-7.3251720000000006E-2</v>
      </c>
      <c r="S9284">
        <v>-4.684137E-2</v>
      </c>
      <c r="T9284">
        <v>-2.8549640000000001E-2</v>
      </c>
      <c r="U9284">
        <v>-1.025792E-2</v>
      </c>
      <c r="V9284">
        <v>1.6152429999999999E-2</v>
      </c>
      <c r="W9284" s="1">
        <v>2.8824849999999999E-2</v>
      </c>
    </row>
    <row r="9285" spans="1:23" x14ac:dyDescent="0.2">
      <c r="A9285" t="s">
        <v>4551</v>
      </c>
      <c r="B9285" t="s">
        <v>67</v>
      </c>
      <c r="C9285" t="s">
        <v>58</v>
      </c>
      <c r="D9285" t="s">
        <v>12</v>
      </c>
      <c r="E9285" t="s">
        <v>66</v>
      </c>
      <c r="F9285" t="s">
        <v>63</v>
      </c>
      <c r="G9285" t="s">
        <v>33</v>
      </c>
      <c r="H9285" t="s">
        <v>15</v>
      </c>
      <c r="I9285">
        <v>20</v>
      </c>
      <c r="J9285">
        <v>1.680396</v>
      </c>
      <c r="K9285">
        <v>1.728977</v>
      </c>
      <c r="L9285">
        <v>-4.8581029999999997E-2</v>
      </c>
      <c r="M9285">
        <v>-2.8910470000000001E-2</v>
      </c>
      <c r="N9285">
        <v>52.858407999999997</v>
      </c>
      <c r="O9285">
        <v>52.799233999999998</v>
      </c>
      <c r="P9285">
        <v>3.4203570000000003E-2</v>
      </c>
      <c r="Q9285">
        <v>-0.1048409</v>
      </c>
      <c r="R9285">
        <v>-9.2414679999999999E-2</v>
      </c>
      <c r="S9285">
        <v>-6.6517400000000004E-2</v>
      </c>
      <c r="T9285">
        <v>-4.8581029999999997E-2</v>
      </c>
      <c r="U9285">
        <v>-3.0644660000000001E-2</v>
      </c>
      <c r="V9285">
        <v>-4.7473899999999998E-3</v>
      </c>
      <c r="W9285">
        <v>7.6788400000000001E-3</v>
      </c>
    </row>
    <row r="9286" spans="1:23" x14ac:dyDescent="0.2">
      <c r="A9286" t="s">
        <v>4552</v>
      </c>
      <c r="B9286" t="s">
        <v>67</v>
      </c>
      <c r="C9286" t="s">
        <v>58</v>
      </c>
      <c r="D9286" t="s">
        <v>12</v>
      </c>
      <c r="E9286" t="s">
        <v>66</v>
      </c>
      <c r="F9286" t="s">
        <v>63</v>
      </c>
      <c r="G9286" t="s">
        <v>33</v>
      </c>
      <c r="H9286" t="s">
        <v>15</v>
      </c>
      <c r="I9286">
        <v>21</v>
      </c>
      <c r="J9286">
        <v>1.600854</v>
      </c>
      <c r="K9286">
        <v>1.638012</v>
      </c>
      <c r="L9286">
        <v>-3.7157990000000002E-2</v>
      </c>
      <c r="M9286">
        <v>-2.3211349999999999E-2</v>
      </c>
      <c r="N9286">
        <v>51.584640999999998</v>
      </c>
      <c r="O9286">
        <v>52.799233999999998</v>
      </c>
      <c r="P9286">
        <v>3.7524679999999998E-2</v>
      </c>
      <c r="Q9286">
        <v>-9.8880590000000004E-2</v>
      </c>
      <c r="R9286">
        <v>-8.5247790000000004E-2</v>
      </c>
      <c r="S9286">
        <v>-5.6835950000000003E-2</v>
      </c>
      <c r="T9286">
        <v>-3.7157990000000002E-2</v>
      </c>
      <c r="U9286">
        <v>-1.7480030000000001E-2</v>
      </c>
      <c r="V9286">
        <v>1.093182E-2</v>
      </c>
      <c r="W9286">
        <v>2.4564610000000001E-2</v>
      </c>
    </row>
    <row r="9287" spans="1:23" x14ac:dyDescent="0.2">
      <c r="A9287" t="s">
        <v>4553</v>
      </c>
      <c r="B9287" t="s">
        <v>67</v>
      </c>
      <c r="C9287" t="s">
        <v>58</v>
      </c>
      <c r="D9287" t="s">
        <v>12</v>
      </c>
      <c r="E9287" t="s">
        <v>66</v>
      </c>
      <c r="F9287" t="s">
        <v>63</v>
      </c>
      <c r="G9287" t="s">
        <v>33</v>
      </c>
      <c r="H9287" t="s">
        <v>14</v>
      </c>
      <c r="I9287">
        <v>22</v>
      </c>
      <c r="J9287">
        <v>1.4694817</v>
      </c>
      <c r="K9287">
        <v>1.5076868999999999</v>
      </c>
      <c r="L9287">
        <v>-3.8205139999999999E-2</v>
      </c>
      <c r="M9287">
        <v>-2.5999049999999999E-2</v>
      </c>
      <c r="N9287">
        <v>50.510672999999997</v>
      </c>
      <c r="O9287">
        <v>52.799233999999998</v>
      </c>
      <c r="P9287">
        <v>3.1715550000000002E-2</v>
      </c>
      <c r="Q9287">
        <v>-9.0372569999999999E-2</v>
      </c>
      <c r="R9287">
        <v>-7.8850249999999997E-2</v>
      </c>
      <c r="S9287">
        <v>-5.4836790000000003E-2</v>
      </c>
      <c r="T9287">
        <v>-3.8205139999999999E-2</v>
      </c>
      <c r="U9287">
        <v>-2.1573479999999999E-2</v>
      </c>
      <c r="V9287">
        <v>2.43998E-3</v>
      </c>
      <c r="W9287">
        <v>1.39623E-2</v>
      </c>
    </row>
    <row r="9288" spans="1:23" x14ac:dyDescent="0.2">
      <c r="A9288" t="s">
        <v>4554</v>
      </c>
      <c r="B9288" t="s">
        <v>67</v>
      </c>
      <c r="C9288" t="s">
        <v>58</v>
      </c>
      <c r="D9288" t="s">
        <v>12</v>
      </c>
      <c r="E9288" t="s">
        <v>66</v>
      </c>
      <c r="F9288" t="s">
        <v>63</v>
      </c>
      <c r="G9288" t="s">
        <v>33</v>
      </c>
      <c r="H9288" t="s">
        <v>14</v>
      </c>
      <c r="I9288">
        <v>23</v>
      </c>
      <c r="J9288">
        <v>1.2660454000000001</v>
      </c>
      <c r="K9288">
        <v>1.2888352999999999</v>
      </c>
      <c r="L9288">
        <v>-2.2789879999999998E-2</v>
      </c>
      <c r="M9288">
        <v>-1.8000840000000001E-2</v>
      </c>
      <c r="N9288">
        <v>49.616345000000003</v>
      </c>
      <c r="O9288">
        <v>52.799233999999998</v>
      </c>
      <c r="P9288">
        <v>2.1880960000000001E-2</v>
      </c>
      <c r="Q9288">
        <v>-5.8780869999999999E-2</v>
      </c>
      <c r="R9288">
        <v>-5.0831469999999997E-2</v>
      </c>
      <c r="S9288">
        <v>-3.4264269999999999E-2</v>
      </c>
      <c r="T9288">
        <v>-2.2789879999999998E-2</v>
      </c>
      <c r="U9288">
        <v>-1.1315499999999999E-2</v>
      </c>
      <c r="V9288">
        <v>5.2516999999999998E-3</v>
      </c>
      <c r="W9288">
        <v>1.32011E-2</v>
      </c>
    </row>
    <row r="9289" spans="1:23" x14ac:dyDescent="0.2">
      <c r="A9289" t="s">
        <v>4555</v>
      </c>
      <c r="B9289" t="s">
        <v>67</v>
      </c>
      <c r="C9289" t="s">
        <v>58</v>
      </c>
      <c r="D9289" t="s">
        <v>12</v>
      </c>
      <c r="E9289" t="s">
        <v>66</v>
      </c>
      <c r="F9289" t="s">
        <v>63</v>
      </c>
      <c r="G9289" t="s">
        <v>33</v>
      </c>
      <c r="H9289" t="s">
        <v>14</v>
      </c>
      <c r="I9289">
        <v>24</v>
      </c>
      <c r="J9289">
        <v>1.0591052999999999</v>
      </c>
      <c r="K9289">
        <v>1.0823958</v>
      </c>
      <c r="L9289">
        <v>-2.3290459999999999E-2</v>
      </c>
      <c r="M9289">
        <v>-2.199069E-2</v>
      </c>
      <c r="N9289">
        <v>49.185716999999997</v>
      </c>
      <c r="O9289">
        <v>52.799233999999998</v>
      </c>
      <c r="P9289">
        <v>2.3116769999999998E-2</v>
      </c>
      <c r="Q9289">
        <v>-6.1314170000000001E-2</v>
      </c>
      <c r="R9289">
        <v>-5.2915799999999999E-2</v>
      </c>
      <c r="S9289">
        <v>-3.5412909999999999E-2</v>
      </c>
      <c r="T9289">
        <v>-2.3290459999999999E-2</v>
      </c>
      <c r="U9289">
        <v>-1.1168010000000001E-2</v>
      </c>
      <c r="V9289">
        <v>6.3348800000000002E-3</v>
      </c>
      <c r="W9289">
        <v>1.473325E-2</v>
      </c>
    </row>
    <row r="9290" spans="1:23" x14ac:dyDescent="0.2">
      <c r="A9290" t="s">
        <v>4556</v>
      </c>
      <c r="B9290" t="s">
        <v>67</v>
      </c>
      <c r="C9290" t="s">
        <v>58</v>
      </c>
      <c r="D9290" t="s">
        <v>12</v>
      </c>
      <c r="E9290" t="s">
        <v>66</v>
      </c>
      <c r="F9290" t="s">
        <v>64</v>
      </c>
      <c r="G9290" t="s">
        <v>33</v>
      </c>
      <c r="H9290" t="s">
        <v>14</v>
      </c>
      <c r="I9290">
        <v>1</v>
      </c>
      <c r="J9290">
        <v>0.44066749</v>
      </c>
      <c r="K9290">
        <v>0.31573823000000001</v>
      </c>
      <c r="L9290">
        <v>0.12492926</v>
      </c>
      <c r="M9290">
        <v>0.28350006</v>
      </c>
      <c r="N9290">
        <v>50.6</v>
      </c>
      <c r="O9290">
        <v>53.733823999999998</v>
      </c>
      <c r="P9290">
        <v>0.23719678</v>
      </c>
      <c r="Q9290">
        <v>-0.26522472000000002</v>
      </c>
      <c r="R9290">
        <v>-0.17905064000000001</v>
      </c>
      <c r="S9290">
        <v>5.4314999999999995E-4</v>
      </c>
      <c r="T9290">
        <v>0.12492926</v>
      </c>
      <c r="U9290">
        <v>0.24931537000000001</v>
      </c>
      <c r="V9290">
        <v>0.42890916000000001</v>
      </c>
      <c r="W9290">
        <v>0.51508324000000005</v>
      </c>
    </row>
    <row r="9291" spans="1:23" x14ac:dyDescent="0.2">
      <c r="A9291" t="s">
        <v>4557</v>
      </c>
      <c r="B9291" t="s">
        <v>67</v>
      </c>
      <c r="C9291" t="s">
        <v>58</v>
      </c>
      <c r="D9291" t="s">
        <v>12</v>
      </c>
      <c r="E9291" t="s">
        <v>66</v>
      </c>
      <c r="F9291" t="s">
        <v>64</v>
      </c>
      <c r="G9291" t="s">
        <v>33</v>
      </c>
      <c r="H9291" t="s">
        <v>14</v>
      </c>
      <c r="I9291">
        <v>2</v>
      </c>
      <c r="J9291">
        <v>0.42608643000000002</v>
      </c>
      <c r="K9291">
        <v>0.28061158000000003</v>
      </c>
      <c r="L9291">
        <v>0.14547486000000001</v>
      </c>
      <c r="M9291">
        <v>0.34142099999999997</v>
      </c>
      <c r="N9291">
        <v>49.575000000000003</v>
      </c>
      <c r="O9291">
        <v>53.733823999999998</v>
      </c>
      <c r="P9291">
        <v>0.21545721000000001</v>
      </c>
      <c r="Q9291">
        <v>-0.20892072</v>
      </c>
      <c r="R9291">
        <v>-0.13064466999999999</v>
      </c>
      <c r="S9291">
        <v>3.2488980000000001E-2</v>
      </c>
      <c r="T9291">
        <v>0.14547486000000001</v>
      </c>
      <c r="U9291">
        <v>0.25846073000000003</v>
      </c>
      <c r="V9291">
        <v>0.42159438999999999</v>
      </c>
      <c r="W9291">
        <v>0.49987044000000003</v>
      </c>
    </row>
    <row r="9292" spans="1:23" x14ac:dyDescent="0.2">
      <c r="A9292" t="s">
        <v>4558</v>
      </c>
      <c r="B9292" t="s">
        <v>67</v>
      </c>
      <c r="C9292" t="s">
        <v>58</v>
      </c>
      <c r="D9292" t="s">
        <v>12</v>
      </c>
      <c r="E9292" t="s">
        <v>66</v>
      </c>
      <c r="F9292" t="s">
        <v>64</v>
      </c>
      <c r="G9292" t="s">
        <v>33</v>
      </c>
      <c r="H9292" t="s">
        <v>14</v>
      </c>
      <c r="I9292">
        <v>3</v>
      </c>
      <c r="J9292">
        <v>0.40801685999999998</v>
      </c>
      <c r="K9292">
        <v>0.28077753</v>
      </c>
      <c r="L9292">
        <v>0.12723933000000001</v>
      </c>
      <c r="M9292">
        <v>0.31184820000000002</v>
      </c>
      <c r="N9292">
        <v>49.075000000000003</v>
      </c>
      <c r="O9292">
        <v>53.733823999999998</v>
      </c>
      <c r="P9292">
        <v>0.22227084999999999</v>
      </c>
      <c r="Q9292">
        <v>-0.23836370000000001</v>
      </c>
      <c r="R9292">
        <v>-0.15761223999999999</v>
      </c>
      <c r="S9292">
        <v>1.068038E-2</v>
      </c>
      <c r="T9292">
        <v>0.12723933000000001</v>
      </c>
      <c r="U9292">
        <v>0.24379828000000001</v>
      </c>
      <c r="V9292">
        <v>0.41209088999999999</v>
      </c>
      <c r="W9292">
        <v>0.49284234999999998</v>
      </c>
    </row>
    <row r="9293" spans="1:23" x14ac:dyDescent="0.2">
      <c r="A9293" t="s">
        <v>4559</v>
      </c>
      <c r="B9293" t="s">
        <v>67</v>
      </c>
      <c r="C9293" t="s">
        <v>58</v>
      </c>
      <c r="D9293" t="s">
        <v>12</v>
      </c>
      <c r="E9293" t="s">
        <v>66</v>
      </c>
      <c r="F9293" t="s">
        <v>64</v>
      </c>
      <c r="G9293" t="s">
        <v>33</v>
      </c>
      <c r="H9293" t="s">
        <v>14</v>
      </c>
      <c r="I9293">
        <v>4</v>
      </c>
      <c r="J9293">
        <v>0.40723224000000002</v>
      </c>
      <c r="K9293">
        <v>0.33282504000000002</v>
      </c>
      <c r="L9293">
        <v>7.4407210000000001E-2</v>
      </c>
      <c r="M9293">
        <v>0.18271443000000001</v>
      </c>
      <c r="N9293">
        <v>48.375</v>
      </c>
      <c r="O9293">
        <v>53.733823999999998</v>
      </c>
      <c r="P9293">
        <v>0.23625741</v>
      </c>
      <c r="Q9293">
        <v>-0.31420165</v>
      </c>
      <c r="R9293">
        <v>-0.22836885000000001</v>
      </c>
      <c r="S9293">
        <v>-4.9486299999999997E-2</v>
      </c>
      <c r="T9293">
        <v>7.4407210000000001E-2</v>
      </c>
      <c r="U9293">
        <v>0.19830072000000001</v>
      </c>
      <c r="V9293">
        <v>0.37718326000000002</v>
      </c>
      <c r="W9293">
        <v>0.46301607</v>
      </c>
    </row>
    <row r="9294" spans="1:23" x14ac:dyDescent="0.2">
      <c r="A9294" t="s">
        <v>4560</v>
      </c>
      <c r="B9294" t="s">
        <v>67</v>
      </c>
      <c r="C9294" t="s">
        <v>58</v>
      </c>
      <c r="D9294" t="s">
        <v>12</v>
      </c>
      <c r="E9294" t="s">
        <v>66</v>
      </c>
      <c r="F9294" t="s">
        <v>64</v>
      </c>
      <c r="G9294" t="s">
        <v>33</v>
      </c>
      <c r="H9294" t="s">
        <v>14</v>
      </c>
      <c r="I9294">
        <v>5</v>
      </c>
      <c r="J9294">
        <v>0.43045999000000001</v>
      </c>
      <c r="K9294">
        <v>0.32606623000000001</v>
      </c>
      <c r="L9294">
        <v>0.10439376</v>
      </c>
      <c r="M9294">
        <v>0.24251676</v>
      </c>
      <c r="N9294" s="1">
        <v>48.05</v>
      </c>
      <c r="O9294">
        <v>53.733823999999998</v>
      </c>
      <c r="P9294">
        <v>0.22203042000000001</v>
      </c>
      <c r="Q9294">
        <v>-0.26081378999999999</v>
      </c>
      <c r="R9294">
        <v>-0.18014968000000001</v>
      </c>
      <c r="S9294">
        <v>-1.203911E-2</v>
      </c>
      <c r="T9294">
        <v>0.10439376</v>
      </c>
      <c r="U9294">
        <v>0.22082663</v>
      </c>
      <c r="V9294">
        <v>0.38893719999999998</v>
      </c>
      <c r="W9294">
        <v>0.46960130999999999</v>
      </c>
    </row>
    <row r="9295" spans="1:23" x14ac:dyDescent="0.2">
      <c r="A9295" t="s">
        <v>4561</v>
      </c>
      <c r="B9295" t="s">
        <v>67</v>
      </c>
      <c r="C9295" t="s">
        <v>58</v>
      </c>
      <c r="D9295" t="s">
        <v>12</v>
      </c>
      <c r="E9295" t="s">
        <v>66</v>
      </c>
      <c r="F9295" t="s">
        <v>64</v>
      </c>
      <c r="G9295" t="s">
        <v>33</v>
      </c>
      <c r="H9295" t="s">
        <v>14</v>
      </c>
      <c r="I9295">
        <v>6</v>
      </c>
      <c r="J9295">
        <v>0.48380465</v>
      </c>
      <c r="K9295">
        <v>0.36448894999999998</v>
      </c>
      <c r="L9295">
        <v>0.11931571000000001</v>
      </c>
      <c r="M9295">
        <v>0.24661959</v>
      </c>
      <c r="N9295">
        <v>47.7</v>
      </c>
      <c r="O9295">
        <v>53.733823999999998</v>
      </c>
      <c r="P9295">
        <v>0.23440501999999999</v>
      </c>
      <c r="Q9295">
        <v>-0.26624624000000002</v>
      </c>
      <c r="R9295">
        <v>-0.18108641</v>
      </c>
      <c r="S9295">
        <v>-3.60641E-3</v>
      </c>
      <c r="T9295">
        <v>0.11931571000000001</v>
      </c>
      <c r="U9295">
        <v>0.24223781999999999</v>
      </c>
      <c r="V9295">
        <v>0.41971782000000002</v>
      </c>
      <c r="W9295">
        <v>0.50487764999999996</v>
      </c>
    </row>
    <row r="9296" spans="1:23" x14ac:dyDescent="0.2">
      <c r="A9296" t="s">
        <v>4562</v>
      </c>
      <c r="B9296" t="s">
        <v>67</v>
      </c>
      <c r="C9296" t="s">
        <v>58</v>
      </c>
      <c r="D9296" t="s">
        <v>12</v>
      </c>
      <c r="E9296" t="s">
        <v>66</v>
      </c>
      <c r="F9296" t="s">
        <v>64</v>
      </c>
      <c r="G9296" t="s">
        <v>33</v>
      </c>
      <c r="H9296" t="s">
        <v>14</v>
      </c>
      <c r="I9296">
        <v>7</v>
      </c>
      <c r="J9296">
        <v>0.47220954999999998</v>
      </c>
      <c r="K9296">
        <v>0.37934996999999998</v>
      </c>
      <c r="L9296">
        <v>9.2859579999999997E-2</v>
      </c>
      <c r="M9296">
        <v>0.19664909999999999</v>
      </c>
      <c r="N9296">
        <v>47.424999999999997</v>
      </c>
      <c r="O9296">
        <v>53.733823999999998</v>
      </c>
      <c r="P9296">
        <v>0.26930693</v>
      </c>
      <c r="Q9296">
        <v>-0.3501109</v>
      </c>
      <c r="R9296">
        <v>-0.25227114</v>
      </c>
      <c r="S9296">
        <v>-4.8365110000000003E-2</v>
      </c>
      <c r="T9296">
        <v>9.2859579999999997E-2</v>
      </c>
      <c r="U9296">
        <v>0.23408428000000001</v>
      </c>
      <c r="V9296">
        <v>0.43799030999999999</v>
      </c>
      <c r="W9296">
        <v>0.53583007000000005</v>
      </c>
    </row>
    <row r="9297" spans="1:23" x14ac:dyDescent="0.2">
      <c r="A9297" t="s">
        <v>4563</v>
      </c>
      <c r="B9297" t="s">
        <v>67</v>
      </c>
      <c r="C9297" t="s">
        <v>58</v>
      </c>
      <c r="D9297" t="s">
        <v>12</v>
      </c>
      <c r="E9297" t="s">
        <v>66</v>
      </c>
      <c r="F9297" t="s">
        <v>64</v>
      </c>
      <c r="G9297" t="s">
        <v>33</v>
      </c>
      <c r="H9297" t="s">
        <v>14</v>
      </c>
      <c r="I9297">
        <v>8</v>
      </c>
      <c r="J9297">
        <v>0.29490550999999998</v>
      </c>
      <c r="K9297">
        <v>0.37860854999999999</v>
      </c>
      <c r="L9297">
        <v>-8.3703040000000006E-2</v>
      </c>
      <c r="M9297">
        <v>-0.28383003000000001</v>
      </c>
      <c r="N9297">
        <v>46.65</v>
      </c>
      <c r="O9297">
        <v>53.733823999999998</v>
      </c>
      <c r="P9297">
        <v>0.31710680000000002</v>
      </c>
      <c r="Q9297">
        <v>-0.60529730999999998</v>
      </c>
      <c r="R9297">
        <v>-0.49009175999999999</v>
      </c>
      <c r="S9297">
        <v>-0.24999400999999999</v>
      </c>
      <c r="T9297">
        <v>-8.3703040000000006E-2</v>
      </c>
      <c r="U9297">
        <v>8.2587930000000004E-2</v>
      </c>
      <c r="V9297">
        <v>0.32268567999999997</v>
      </c>
      <c r="W9297">
        <v>0.43789123000000002</v>
      </c>
    </row>
    <row r="9298" spans="1:23" x14ac:dyDescent="0.2">
      <c r="A9298" t="s">
        <v>4564</v>
      </c>
      <c r="B9298" t="s">
        <v>67</v>
      </c>
      <c r="C9298" t="s">
        <v>58</v>
      </c>
      <c r="D9298" t="s">
        <v>12</v>
      </c>
      <c r="E9298" t="s">
        <v>66</v>
      </c>
      <c r="F9298" t="s">
        <v>64</v>
      </c>
      <c r="G9298" t="s">
        <v>33</v>
      </c>
      <c r="H9298" t="s">
        <v>14</v>
      </c>
      <c r="I9298">
        <v>9</v>
      </c>
      <c r="J9298">
        <v>0.26941103999999999</v>
      </c>
      <c r="K9298">
        <v>-5.0820329999999997E-2</v>
      </c>
      <c r="L9298">
        <v>0.32023137000000002</v>
      </c>
      <c r="M9298">
        <v>1.1886349</v>
      </c>
      <c r="N9298">
        <v>50.125</v>
      </c>
      <c r="O9298">
        <v>53.733823999999998</v>
      </c>
      <c r="P9298">
        <v>0.52123712</v>
      </c>
      <c r="Q9298">
        <v>-0.53712740000000003</v>
      </c>
      <c r="R9298">
        <v>-0.34776087999999999</v>
      </c>
      <c r="S9298">
        <v>4.6894360000000003E-2</v>
      </c>
      <c r="T9298">
        <v>0.32023137000000002</v>
      </c>
      <c r="U9298">
        <v>0.59356838000000001</v>
      </c>
      <c r="V9298">
        <v>0.98822361000000003</v>
      </c>
      <c r="W9298">
        <v>1.1775901</v>
      </c>
    </row>
    <row r="9299" spans="1:23" x14ac:dyDescent="0.2">
      <c r="A9299" t="s">
        <v>4565</v>
      </c>
      <c r="B9299" t="s">
        <v>67</v>
      </c>
      <c r="C9299" t="s">
        <v>58</v>
      </c>
      <c r="D9299" t="s">
        <v>12</v>
      </c>
      <c r="E9299" t="s">
        <v>66</v>
      </c>
      <c r="F9299" t="s">
        <v>64</v>
      </c>
      <c r="G9299" t="s">
        <v>33</v>
      </c>
      <c r="H9299" t="s">
        <v>14</v>
      </c>
      <c r="I9299">
        <v>10</v>
      </c>
      <c r="J9299">
        <v>-7.9541180000000003E-2</v>
      </c>
      <c r="K9299">
        <v>-1.2490360000000001E-2</v>
      </c>
      <c r="L9299">
        <v>-6.7050830000000006E-2</v>
      </c>
      <c r="M9299">
        <v>0.84296992000000004</v>
      </c>
      <c r="N9299">
        <v>54.274999999999999</v>
      </c>
      <c r="O9299">
        <v>53.733823999999998</v>
      </c>
      <c r="P9299">
        <v>0.49678601999999999</v>
      </c>
      <c r="Q9299">
        <v>-0.88419112</v>
      </c>
      <c r="R9299">
        <v>-0.70370772999999998</v>
      </c>
      <c r="S9299">
        <v>-0.32756566999999998</v>
      </c>
      <c r="T9299">
        <v>-6.7050830000000006E-2</v>
      </c>
      <c r="U9299">
        <v>0.19346401999999999</v>
      </c>
      <c r="V9299">
        <v>0.56960608000000001</v>
      </c>
      <c r="W9299">
        <v>0.75008945999999999</v>
      </c>
    </row>
    <row r="9300" spans="1:23" x14ac:dyDescent="0.2">
      <c r="A9300" t="s">
        <v>4566</v>
      </c>
      <c r="B9300" t="s">
        <v>67</v>
      </c>
      <c r="C9300" t="s">
        <v>58</v>
      </c>
      <c r="D9300" t="s">
        <v>12</v>
      </c>
      <c r="E9300" t="s">
        <v>66</v>
      </c>
      <c r="F9300" t="s">
        <v>64</v>
      </c>
      <c r="G9300" t="s">
        <v>33</v>
      </c>
      <c r="H9300" t="s">
        <v>14</v>
      </c>
      <c r="I9300">
        <v>11</v>
      </c>
      <c r="J9300">
        <v>-0.19406593999999999</v>
      </c>
      <c r="K9300">
        <v>-4.7728680000000002E-2</v>
      </c>
      <c r="L9300">
        <v>-0.14633726</v>
      </c>
      <c r="M9300">
        <v>0.75405948</v>
      </c>
      <c r="N9300">
        <v>57.325000000000003</v>
      </c>
      <c r="O9300">
        <v>53.733823999999998</v>
      </c>
      <c r="P9300">
        <v>0.41525251000000002</v>
      </c>
      <c r="Q9300">
        <v>-0.82936686000000004</v>
      </c>
      <c r="R9300">
        <v>-0.67850476999999998</v>
      </c>
      <c r="S9300">
        <v>-0.36409588999999998</v>
      </c>
      <c r="T9300">
        <v>-0.14633726</v>
      </c>
      <c r="U9300">
        <v>7.1421369999999998E-2</v>
      </c>
      <c r="V9300">
        <v>0.38583024999999999</v>
      </c>
      <c r="W9300">
        <v>0.53669233999999999</v>
      </c>
    </row>
    <row r="9301" spans="1:23" x14ac:dyDescent="0.2">
      <c r="A9301" t="s">
        <v>4567</v>
      </c>
      <c r="B9301" t="s">
        <v>67</v>
      </c>
      <c r="C9301" t="s">
        <v>58</v>
      </c>
      <c r="D9301" t="s">
        <v>12</v>
      </c>
      <c r="E9301" t="s">
        <v>66</v>
      </c>
      <c r="F9301" t="s">
        <v>64</v>
      </c>
      <c r="G9301" t="s">
        <v>33</v>
      </c>
      <c r="H9301" t="s">
        <v>14</v>
      </c>
      <c r="I9301">
        <v>12</v>
      </c>
      <c r="J9301">
        <v>-0.26586955000000001</v>
      </c>
      <c r="K9301">
        <v>-9.0296299999999996E-2</v>
      </c>
      <c r="L9301">
        <v>-0.17557324999999999</v>
      </c>
      <c r="M9301">
        <v>0.66037365999999997</v>
      </c>
      <c r="N9301">
        <v>59.65</v>
      </c>
      <c r="O9301">
        <v>53.733823999999998</v>
      </c>
      <c r="P9301">
        <v>0.40972650999999999</v>
      </c>
      <c r="Q9301">
        <v>-0.84951337999999998</v>
      </c>
      <c r="R9301">
        <v>-0.70065889999999997</v>
      </c>
      <c r="S9301">
        <v>-0.39043403999999998</v>
      </c>
      <c r="T9301">
        <v>-0.17557324999999999</v>
      </c>
      <c r="U9301">
        <v>3.9287540000000003E-2</v>
      </c>
      <c r="V9301">
        <v>0.3495124</v>
      </c>
      <c r="W9301">
        <v>0.49836688000000001</v>
      </c>
    </row>
    <row r="9302" spans="1:23" x14ac:dyDescent="0.2">
      <c r="A9302" t="s">
        <v>4568</v>
      </c>
      <c r="B9302" t="s">
        <v>67</v>
      </c>
      <c r="C9302" t="s">
        <v>58</v>
      </c>
      <c r="D9302" t="s">
        <v>12</v>
      </c>
      <c r="E9302" t="s">
        <v>66</v>
      </c>
      <c r="F9302" t="s">
        <v>64</v>
      </c>
      <c r="G9302" t="s">
        <v>33</v>
      </c>
      <c r="H9302" t="s">
        <v>14</v>
      </c>
      <c r="I9302">
        <v>13</v>
      </c>
      <c r="J9302">
        <v>-0.20709362000000001</v>
      </c>
      <c r="K9302">
        <v>-0.11365421000000001</v>
      </c>
      <c r="L9302">
        <v>-9.3439410000000001E-2</v>
      </c>
      <c r="M9302">
        <v>0.45119407</v>
      </c>
      <c r="N9302">
        <v>61.15</v>
      </c>
      <c r="O9302">
        <v>53.733823999999998</v>
      </c>
      <c r="P9302">
        <v>0.43325880999999999</v>
      </c>
      <c r="Q9302">
        <v>-0.80608674000000002</v>
      </c>
      <c r="R9302">
        <v>-0.64868292000000005</v>
      </c>
      <c r="S9302">
        <v>-0.32064055000000002</v>
      </c>
      <c r="T9302">
        <v>-9.3439410000000001E-2</v>
      </c>
      <c r="U9302">
        <v>0.13376173</v>
      </c>
      <c r="V9302">
        <v>0.4618041</v>
      </c>
      <c r="W9302">
        <v>0.61920792000000002</v>
      </c>
    </row>
    <row r="9303" spans="1:23" x14ac:dyDescent="0.2">
      <c r="A9303" t="s">
        <v>4569</v>
      </c>
      <c r="B9303" t="s">
        <v>67</v>
      </c>
      <c r="C9303" t="s">
        <v>58</v>
      </c>
      <c r="D9303" t="s">
        <v>12</v>
      </c>
      <c r="E9303" t="s">
        <v>66</v>
      </c>
      <c r="F9303" t="s">
        <v>64</v>
      </c>
      <c r="G9303" t="s">
        <v>33</v>
      </c>
      <c r="H9303" t="s">
        <v>14</v>
      </c>
      <c r="I9303">
        <v>14</v>
      </c>
      <c r="J9303">
        <v>-0.1111205</v>
      </c>
      <c r="K9303">
        <v>-4.6439630000000003E-2</v>
      </c>
      <c r="L9303">
        <v>-6.4680870000000001E-2</v>
      </c>
      <c r="M9303">
        <v>0.58207861999999999</v>
      </c>
      <c r="N9303">
        <v>61.674999999999997</v>
      </c>
      <c r="O9303">
        <v>53.733823999999998</v>
      </c>
      <c r="P9303">
        <v>0.48860724999999999</v>
      </c>
      <c r="Q9303">
        <v>-0.86836827000000005</v>
      </c>
      <c r="R9303">
        <v>-0.69085624999999995</v>
      </c>
      <c r="S9303">
        <v>-0.32090676000000001</v>
      </c>
      <c r="T9303">
        <v>-6.4680870000000001E-2</v>
      </c>
      <c r="U9303">
        <v>0.19154503000000001</v>
      </c>
      <c r="V9303">
        <v>0.56149452</v>
      </c>
      <c r="W9303">
        <v>0.73900653999999999</v>
      </c>
    </row>
    <row r="9304" spans="1:23" x14ac:dyDescent="0.2">
      <c r="A9304" t="s">
        <v>4570</v>
      </c>
      <c r="B9304" t="s">
        <v>67</v>
      </c>
      <c r="C9304" t="s">
        <v>58</v>
      </c>
      <c r="D9304" t="s">
        <v>12</v>
      </c>
      <c r="E9304" t="s">
        <v>66</v>
      </c>
      <c r="F9304" t="s">
        <v>64</v>
      </c>
      <c r="G9304" t="s">
        <v>33</v>
      </c>
      <c r="H9304" t="s">
        <v>14</v>
      </c>
      <c r="I9304">
        <v>15</v>
      </c>
      <c r="J9304">
        <v>-2.0985600000000002E-3</v>
      </c>
      <c r="K9304">
        <v>6.3877809999999993E-2</v>
      </c>
      <c r="L9304">
        <v>-6.5976370000000006E-2</v>
      </c>
      <c r="M9304">
        <v>31.438942000000001</v>
      </c>
      <c r="N9304">
        <v>61.475000000000001</v>
      </c>
      <c r="O9304">
        <v>53.733823999999998</v>
      </c>
      <c r="P9304">
        <v>0.56836253999999997</v>
      </c>
      <c r="Q9304">
        <v>-1.0008496</v>
      </c>
      <c r="R9304">
        <v>-0.79436227000000004</v>
      </c>
      <c r="S9304">
        <v>-0.36402598000000003</v>
      </c>
      <c r="T9304">
        <v>-6.5976370000000006E-2</v>
      </c>
      <c r="U9304">
        <v>0.23207323999999999</v>
      </c>
      <c r="V9304">
        <v>0.66240953000000002</v>
      </c>
      <c r="W9304">
        <v>0.86889682000000001</v>
      </c>
    </row>
    <row r="9305" spans="1:23" x14ac:dyDescent="0.2">
      <c r="A9305" t="s">
        <v>4571</v>
      </c>
      <c r="B9305" t="s">
        <v>67</v>
      </c>
      <c r="C9305" t="s">
        <v>58</v>
      </c>
      <c r="D9305" t="s">
        <v>12</v>
      </c>
      <c r="E9305" t="s">
        <v>66</v>
      </c>
      <c r="F9305" t="s">
        <v>64</v>
      </c>
      <c r="G9305" t="s">
        <v>33</v>
      </c>
      <c r="H9305" t="s">
        <v>14</v>
      </c>
      <c r="I9305">
        <v>16</v>
      </c>
      <c r="J9305">
        <v>0.17705166999999999</v>
      </c>
      <c r="K9305">
        <v>7.8145999999999993E-2</v>
      </c>
      <c r="L9305">
        <v>9.8905660000000006E-2</v>
      </c>
      <c r="M9305">
        <v>0.55862599000000002</v>
      </c>
      <c r="N9305">
        <v>60.725000000000001</v>
      </c>
      <c r="O9305">
        <v>53.733823999999998</v>
      </c>
      <c r="P9305">
        <v>0.50245371000000005</v>
      </c>
      <c r="Q9305">
        <v>-0.72755714000000005</v>
      </c>
      <c r="R9305">
        <v>-0.54501467000000003</v>
      </c>
      <c r="S9305">
        <v>-0.16458132</v>
      </c>
      <c r="T9305">
        <v>9.8905660000000006E-2</v>
      </c>
      <c r="U9305">
        <v>0.36239263999999999</v>
      </c>
      <c r="V9305">
        <v>0.74282599999999999</v>
      </c>
      <c r="W9305">
        <v>0.92536847</v>
      </c>
    </row>
    <row r="9306" spans="1:23" x14ac:dyDescent="0.2">
      <c r="A9306" t="s">
        <v>4572</v>
      </c>
      <c r="B9306" t="s">
        <v>67</v>
      </c>
      <c r="C9306" t="s">
        <v>58</v>
      </c>
      <c r="D9306" t="s">
        <v>12</v>
      </c>
      <c r="E9306" t="s">
        <v>66</v>
      </c>
      <c r="F9306" t="s">
        <v>64</v>
      </c>
      <c r="G9306" t="s">
        <v>33</v>
      </c>
      <c r="H9306" t="s">
        <v>15</v>
      </c>
      <c r="I9306">
        <v>17</v>
      </c>
      <c r="J9306">
        <v>0.52071219999999996</v>
      </c>
      <c r="K9306">
        <v>0.23477579000000001</v>
      </c>
      <c r="L9306">
        <v>0.28593642000000002</v>
      </c>
      <c r="M9306">
        <v>0.54912563000000003</v>
      </c>
      <c r="N9306">
        <v>59.625</v>
      </c>
      <c r="O9306">
        <v>53.733823999999998</v>
      </c>
      <c r="P9306">
        <v>0.56969824999999996</v>
      </c>
      <c r="Q9306">
        <v>-0.65113381000000004</v>
      </c>
      <c r="R9306">
        <v>-0.44416126</v>
      </c>
      <c r="S9306">
        <v>-1.2813639999999999E-2</v>
      </c>
      <c r="T9306">
        <v>0.28593642000000002</v>
      </c>
      <c r="U9306">
        <v>0.58468646999999996</v>
      </c>
      <c r="V9306">
        <v>1.0160340999999999</v>
      </c>
      <c r="W9306">
        <v>1.2230065999999999</v>
      </c>
    </row>
    <row r="9307" spans="1:23" x14ac:dyDescent="0.2">
      <c r="A9307" t="s">
        <v>4573</v>
      </c>
      <c r="B9307" t="s">
        <v>67</v>
      </c>
      <c r="C9307" t="s">
        <v>58</v>
      </c>
      <c r="D9307" t="s">
        <v>12</v>
      </c>
      <c r="E9307" t="s">
        <v>66</v>
      </c>
      <c r="F9307" t="s">
        <v>64</v>
      </c>
      <c r="G9307" t="s">
        <v>33</v>
      </c>
      <c r="H9307" t="s">
        <v>15</v>
      </c>
      <c r="I9307">
        <v>18</v>
      </c>
      <c r="J9307">
        <v>0.55541910000000005</v>
      </c>
      <c r="K9307">
        <v>0.79118199</v>
      </c>
      <c r="L9307">
        <v>-0.23576289</v>
      </c>
      <c r="M9307">
        <v>-0.42447747000000002</v>
      </c>
      <c r="N9307">
        <v>57.274999999999999</v>
      </c>
      <c r="O9307">
        <v>53.733823999999998</v>
      </c>
      <c r="P9307">
        <v>0.54930835</v>
      </c>
      <c r="Q9307">
        <v>-1.1392947</v>
      </c>
      <c r="R9307">
        <v>-0.93972986999999997</v>
      </c>
      <c r="S9307">
        <v>-0.52382046999999998</v>
      </c>
      <c r="T9307">
        <v>-0.23576289</v>
      </c>
      <c r="U9307">
        <v>5.2294689999999998E-2</v>
      </c>
      <c r="V9307">
        <v>0.46820409000000002</v>
      </c>
      <c r="W9307">
        <v>0.66776893999999998</v>
      </c>
    </row>
    <row r="9308" spans="1:23" x14ac:dyDescent="0.2">
      <c r="A9308" t="s">
        <v>4574</v>
      </c>
      <c r="B9308" t="s">
        <v>67</v>
      </c>
      <c r="C9308" t="s">
        <v>58</v>
      </c>
      <c r="D9308" t="s">
        <v>12</v>
      </c>
      <c r="E9308" t="s">
        <v>66</v>
      </c>
      <c r="F9308" t="s">
        <v>64</v>
      </c>
      <c r="G9308" t="s">
        <v>33</v>
      </c>
      <c r="H9308" t="s">
        <v>15</v>
      </c>
      <c r="I9308">
        <v>19</v>
      </c>
      <c r="J9308">
        <v>0.63146550999999995</v>
      </c>
      <c r="K9308">
        <v>0.80835544000000004</v>
      </c>
      <c r="L9308">
        <v>-0.17688993</v>
      </c>
      <c r="M9308">
        <v>-0.28012603000000003</v>
      </c>
      <c r="N9308">
        <v>56.05</v>
      </c>
      <c r="O9308">
        <v>53.733823999999998</v>
      </c>
      <c r="P9308">
        <v>0.45375035000000002</v>
      </c>
      <c r="Q9308">
        <v>-0.92324284000000001</v>
      </c>
      <c r="R9308">
        <v>-0.75839440000000002</v>
      </c>
      <c r="S9308">
        <v>-0.41483683999999998</v>
      </c>
      <c r="T9308">
        <v>-0.17688993</v>
      </c>
      <c r="U9308">
        <v>6.1056989999999998E-2</v>
      </c>
      <c r="V9308">
        <v>0.40461455000000002</v>
      </c>
      <c r="W9308">
        <v>0.56946299</v>
      </c>
    </row>
    <row r="9309" spans="1:23" x14ac:dyDescent="0.2">
      <c r="A9309" t="s">
        <v>4575</v>
      </c>
      <c r="B9309" t="s">
        <v>67</v>
      </c>
      <c r="C9309" t="s">
        <v>58</v>
      </c>
      <c r="D9309" t="s">
        <v>12</v>
      </c>
      <c r="E9309" t="s">
        <v>66</v>
      </c>
      <c r="F9309" t="s">
        <v>64</v>
      </c>
      <c r="G9309" t="s">
        <v>33</v>
      </c>
      <c r="H9309" t="s">
        <v>15</v>
      </c>
      <c r="I9309">
        <v>20</v>
      </c>
      <c r="J9309">
        <v>0.66120871999999997</v>
      </c>
      <c r="K9309">
        <v>0.72799144000000005</v>
      </c>
      <c r="L9309">
        <v>-6.6782720000000004E-2</v>
      </c>
      <c r="M9309">
        <v>-0.10100096</v>
      </c>
      <c r="N9309">
        <v>54.9</v>
      </c>
      <c r="O9309">
        <v>53.733823999999998</v>
      </c>
      <c r="P9309">
        <v>0.56659937000000005</v>
      </c>
      <c r="Q9309">
        <v>-0.99875575000000005</v>
      </c>
      <c r="R9309">
        <v>-0.79290903000000001</v>
      </c>
      <c r="S9309">
        <v>-0.36390771999999999</v>
      </c>
      <c r="T9309">
        <v>-6.6782720000000004E-2</v>
      </c>
      <c r="U9309">
        <v>0.23034228000000001</v>
      </c>
      <c r="V9309">
        <v>0.65934360000000003</v>
      </c>
      <c r="W9309">
        <v>0.86519031999999996</v>
      </c>
    </row>
    <row r="9310" spans="1:23" x14ac:dyDescent="0.2">
      <c r="A9310" t="s">
        <v>4576</v>
      </c>
      <c r="B9310" t="s">
        <v>67</v>
      </c>
      <c r="C9310" t="s">
        <v>58</v>
      </c>
      <c r="D9310" t="s">
        <v>12</v>
      </c>
      <c r="E9310" t="s">
        <v>66</v>
      </c>
      <c r="F9310" t="s">
        <v>64</v>
      </c>
      <c r="G9310" t="s">
        <v>33</v>
      </c>
      <c r="H9310" t="s">
        <v>15</v>
      </c>
      <c r="I9310">
        <v>21</v>
      </c>
      <c r="J9310">
        <v>0.65508016000000002</v>
      </c>
      <c r="K9310">
        <v>0.75684633000000001</v>
      </c>
      <c r="L9310">
        <v>-0.10176617</v>
      </c>
      <c r="M9310">
        <v>-0.15534918</v>
      </c>
      <c r="N9310">
        <v>54.25</v>
      </c>
      <c r="O9310">
        <v>53.733823999999998</v>
      </c>
      <c r="P9310">
        <v>0.54866064000000003</v>
      </c>
      <c r="Q9310">
        <v>-1.0042325999999999</v>
      </c>
      <c r="R9310">
        <v>-0.80490307000000005</v>
      </c>
      <c r="S9310">
        <v>-0.38948409000000001</v>
      </c>
      <c r="T9310">
        <v>-0.10176617</v>
      </c>
      <c r="U9310">
        <v>0.18595175999999999</v>
      </c>
      <c r="V9310">
        <v>0.60137074000000001</v>
      </c>
      <c r="W9310">
        <v>0.80070028000000004</v>
      </c>
    </row>
    <row r="9311" spans="1:23" x14ac:dyDescent="0.2">
      <c r="A9311" t="s">
        <v>4577</v>
      </c>
      <c r="B9311" t="s">
        <v>67</v>
      </c>
      <c r="C9311" t="s">
        <v>58</v>
      </c>
      <c r="D9311" t="s">
        <v>12</v>
      </c>
      <c r="E9311" t="s">
        <v>66</v>
      </c>
      <c r="F9311" t="s">
        <v>64</v>
      </c>
      <c r="G9311" t="s">
        <v>33</v>
      </c>
      <c r="H9311" t="s">
        <v>14</v>
      </c>
      <c r="I9311">
        <v>22</v>
      </c>
      <c r="J9311">
        <v>0.61937770999999997</v>
      </c>
      <c r="K9311">
        <v>0.48926138000000002</v>
      </c>
      <c r="L9311">
        <v>0.13011632000000001</v>
      </c>
      <c r="M9311">
        <v>0.21007588999999999</v>
      </c>
      <c r="N9311">
        <v>52.924999999999997</v>
      </c>
      <c r="O9311">
        <v>53.733823999999998</v>
      </c>
      <c r="P9311">
        <v>0.45505258999999998</v>
      </c>
      <c r="Q9311">
        <v>-0.61837856999999996</v>
      </c>
      <c r="R9311">
        <v>-0.45305703000000003</v>
      </c>
      <c r="S9311">
        <v>-0.10851349</v>
      </c>
      <c r="T9311">
        <v>0.13011632000000001</v>
      </c>
      <c r="U9311">
        <v>0.36874613000000001</v>
      </c>
      <c r="V9311">
        <v>0.71328968000000004</v>
      </c>
      <c r="W9311">
        <v>0.87861122000000003</v>
      </c>
    </row>
    <row r="9312" spans="1:23" x14ac:dyDescent="0.2">
      <c r="A9312" t="s">
        <v>4578</v>
      </c>
      <c r="B9312" t="s">
        <v>67</v>
      </c>
      <c r="C9312" t="s">
        <v>58</v>
      </c>
      <c r="D9312" t="s">
        <v>12</v>
      </c>
      <c r="E9312" t="s">
        <v>66</v>
      </c>
      <c r="F9312" t="s">
        <v>64</v>
      </c>
      <c r="G9312" t="s">
        <v>33</v>
      </c>
      <c r="H9312" t="s">
        <v>14</v>
      </c>
      <c r="I9312">
        <v>23</v>
      </c>
      <c r="J9312">
        <v>0.53984765000000001</v>
      </c>
      <c r="K9312">
        <v>0.37317747000000001</v>
      </c>
      <c r="L9312">
        <v>0.16667018</v>
      </c>
      <c r="M9312">
        <v>0.30873559</v>
      </c>
      <c r="N9312">
        <v>52.2</v>
      </c>
      <c r="O9312">
        <v>53.733823999999998</v>
      </c>
      <c r="P9312">
        <v>0.28551850000000001</v>
      </c>
      <c r="Q9312">
        <v>-0.30296595999999998</v>
      </c>
      <c r="R9312">
        <v>-0.19923650000000001</v>
      </c>
      <c r="S9312">
        <v>1.6944130000000002E-2</v>
      </c>
      <c r="T9312">
        <v>0.16667018</v>
      </c>
      <c r="U9312">
        <v>0.31639623</v>
      </c>
      <c r="V9312">
        <v>0.53257686000000004</v>
      </c>
      <c r="W9312">
        <v>0.63630631999999998</v>
      </c>
    </row>
    <row r="9313" spans="1:23" x14ac:dyDescent="0.2">
      <c r="A9313" t="s">
        <v>4579</v>
      </c>
      <c r="B9313" t="s">
        <v>67</v>
      </c>
      <c r="C9313" t="s">
        <v>58</v>
      </c>
      <c r="D9313" t="s">
        <v>12</v>
      </c>
      <c r="E9313" t="s">
        <v>66</v>
      </c>
      <c r="F9313" t="s">
        <v>64</v>
      </c>
      <c r="G9313" t="s">
        <v>33</v>
      </c>
      <c r="H9313" t="s">
        <v>14</v>
      </c>
      <c r="I9313">
        <v>24</v>
      </c>
      <c r="J9313">
        <v>0.48568801</v>
      </c>
      <c r="K9313">
        <v>0.36466982999999997</v>
      </c>
      <c r="L9313">
        <v>0.12101818</v>
      </c>
      <c r="M9313">
        <v>0.24916854999999999</v>
      </c>
      <c r="N9313">
        <v>51.55</v>
      </c>
      <c r="O9313">
        <v>53.733823999999998</v>
      </c>
      <c r="P9313">
        <v>0.22485045000000001</v>
      </c>
      <c r="Q9313">
        <v>-0.24882789999999999</v>
      </c>
      <c r="R9313">
        <v>-0.16713926000000001</v>
      </c>
      <c r="S9313">
        <v>3.1064899999999999E-3</v>
      </c>
      <c r="T9313">
        <v>0.12101818</v>
      </c>
      <c r="U9313">
        <v>0.23892986999999999</v>
      </c>
      <c r="V9313">
        <v>0.40917562000000002</v>
      </c>
      <c r="W9313">
        <v>0.49086425</v>
      </c>
    </row>
    <row r="9314" spans="1:23" x14ac:dyDescent="0.2">
      <c r="A9314" t="s">
        <v>4580</v>
      </c>
      <c r="B9314" t="s">
        <v>67</v>
      </c>
      <c r="C9314" t="s">
        <v>58</v>
      </c>
      <c r="D9314" t="s">
        <v>25</v>
      </c>
      <c r="E9314" t="s">
        <v>65</v>
      </c>
      <c r="F9314" t="s">
        <v>63</v>
      </c>
      <c r="G9314" t="s">
        <v>33</v>
      </c>
      <c r="H9314" t="s">
        <v>13</v>
      </c>
      <c r="I9314">
        <v>1</v>
      </c>
      <c r="J9314">
        <v>0.51880415000000002</v>
      </c>
      <c r="K9314">
        <v>0.52402408</v>
      </c>
      <c r="L9314">
        <v>-5.2199200000000003E-3</v>
      </c>
      <c r="M9314">
        <v>-1.006145E-2</v>
      </c>
      <c r="N9314">
        <v>48.156584000000002</v>
      </c>
      <c r="O9314">
        <v>48.933494000000003</v>
      </c>
      <c r="P9314">
        <v>3.2708899999999998E-3</v>
      </c>
      <c r="Q9314">
        <v>-1.060006E-2</v>
      </c>
      <c r="R9314">
        <v>-9.4117300000000001E-3</v>
      </c>
      <c r="S9314">
        <v>-6.93518E-3</v>
      </c>
      <c r="T9314">
        <v>-5.2199200000000003E-3</v>
      </c>
      <c r="U9314">
        <v>-3.5046700000000001E-3</v>
      </c>
      <c r="V9314">
        <v>-1.02811E-3</v>
      </c>
      <c r="W9314">
        <v>1.6021000000000001E-4</v>
      </c>
    </row>
    <row r="9315" spans="1:23" x14ac:dyDescent="0.2">
      <c r="A9315" t="s">
        <v>4581</v>
      </c>
      <c r="B9315" t="s">
        <v>67</v>
      </c>
      <c r="C9315" t="s">
        <v>58</v>
      </c>
      <c r="D9315" t="s">
        <v>25</v>
      </c>
      <c r="E9315" t="s">
        <v>65</v>
      </c>
      <c r="F9315" t="s">
        <v>63</v>
      </c>
      <c r="G9315" t="s">
        <v>33</v>
      </c>
      <c r="H9315" t="s">
        <v>13</v>
      </c>
      <c r="I9315">
        <v>2</v>
      </c>
      <c r="J9315">
        <v>0.48347335000000002</v>
      </c>
      <c r="K9315">
        <v>0.48879592999999999</v>
      </c>
      <c r="L9315">
        <v>-5.3225700000000004E-3</v>
      </c>
      <c r="M9315">
        <v>-1.100903E-2</v>
      </c>
      <c r="N9315">
        <v>47.430216999999999</v>
      </c>
      <c r="O9315">
        <v>48.933494000000003</v>
      </c>
      <c r="P9315">
        <v>2.5846300000000001E-3</v>
      </c>
      <c r="Q9315">
        <v>-9.5739099999999997E-3</v>
      </c>
      <c r="R9315">
        <v>-8.6349100000000008E-3</v>
      </c>
      <c r="S9315">
        <v>-6.6779500000000002E-3</v>
      </c>
      <c r="T9315">
        <v>-5.3225700000000004E-3</v>
      </c>
      <c r="U9315">
        <v>-3.9671899999999998E-3</v>
      </c>
      <c r="V9315">
        <v>-2.0102399999999999E-3</v>
      </c>
      <c r="W9315">
        <v>-1.0712300000000001E-3</v>
      </c>
    </row>
    <row r="9316" spans="1:23" x14ac:dyDescent="0.2">
      <c r="A9316" t="s">
        <v>4582</v>
      </c>
      <c r="B9316" t="s">
        <v>67</v>
      </c>
      <c r="C9316" t="s">
        <v>58</v>
      </c>
      <c r="D9316" t="s">
        <v>25</v>
      </c>
      <c r="E9316" t="s">
        <v>65</v>
      </c>
      <c r="F9316" t="s">
        <v>63</v>
      </c>
      <c r="G9316" t="s">
        <v>33</v>
      </c>
      <c r="H9316" t="s">
        <v>13</v>
      </c>
      <c r="I9316">
        <v>3</v>
      </c>
      <c r="J9316">
        <v>0.45968062999999998</v>
      </c>
      <c r="K9316">
        <v>0.46481085</v>
      </c>
      <c r="L9316">
        <v>-5.1302199999999996E-3</v>
      </c>
      <c r="M9316">
        <v>-1.1160410000000001E-2</v>
      </c>
      <c r="N9316">
        <v>47.340358000000002</v>
      </c>
      <c r="O9316">
        <v>48.933494000000003</v>
      </c>
      <c r="P9316">
        <v>2.24786E-3</v>
      </c>
      <c r="Q9316">
        <v>-8.8276199999999996E-3</v>
      </c>
      <c r="R9316">
        <v>-8.0109699999999992E-3</v>
      </c>
      <c r="S9316">
        <v>-6.3090000000000004E-3</v>
      </c>
      <c r="T9316">
        <v>-5.1302199999999996E-3</v>
      </c>
      <c r="U9316">
        <v>-3.9514399999999996E-3</v>
      </c>
      <c r="V9316">
        <v>-2.2494699999999999E-3</v>
      </c>
      <c r="W9316">
        <v>-1.43282E-3</v>
      </c>
    </row>
    <row r="9317" spans="1:23" x14ac:dyDescent="0.2">
      <c r="A9317" t="s">
        <v>4583</v>
      </c>
      <c r="B9317" t="s">
        <v>67</v>
      </c>
      <c r="C9317" t="s">
        <v>58</v>
      </c>
      <c r="D9317" t="s">
        <v>25</v>
      </c>
      <c r="E9317" t="s">
        <v>65</v>
      </c>
      <c r="F9317" t="s">
        <v>63</v>
      </c>
      <c r="G9317" t="s">
        <v>33</v>
      </c>
      <c r="H9317" t="s">
        <v>13</v>
      </c>
      <c r="I9317">
        <v>4</v>
      </c>
      <c r="J9317">
        <v>0.45252223000000003</v>
      </c>
      <c r="K9317">
        <v>0.45745511999999999</v>
      </c>
      <c r="L9317">
        <v>-4.9328899999999997E-3</v>
      </c>
      <c r="M9317">
        <v>-1.090088E-2</v>
      </c>
      <c r="N9317">
        <v>46.937887000000003</v>
      </c>
      <c r="O9317">
        <v>48.933494000000003</v>
      </c>
      <c r="P9317">
        <v>1.91983E-3</v>
      </c>
      <c r="Q9317">
        <v>-8.0907300000000008E-3</v>
      </c>
      <c r="R9317">
        <v>-7.3932499999999996E-3</v>
      </c>
      <c r="S9317">
        <v>-5.9396500000000003E-3</v>
      </c>
      <c r="T9317">
        <v>-4.9328899999999997E-3</v>
      </c>
      <c r="U9317">
        <v>-3.9261299999999999E-3</v>
      </c>
      <c r="V9317">
        <v>-2.4725300000000001E-3</v>
      </c>
      <c r="W9317">
        <v>-1.77505E-3</v>
      </c>
    </row>
    <row r="9318" spans="1:23" x14ac:dyDescent="0.2">
      <c r="A9318" t="s">
        <v>4584</v>
      </c>
      <c r="B9318" t="s">
        <v>67</v>
      </c>
      <c r="C9318" t="s">
        <v>58</v>
      </c>
      <c r="D9318" t="s">
        <v>25</v>
      </c>
      <c r="E9318" t="s">
        <v>65</v>
      </c>
      <c r="F9318" t="s">
        <v>63</v>
      </c>
      <c r="G9318" t="s">
        <v>33</v>
      </c>
      <c r="H9318" t="s">
        <v>13</v>
      </c>
      <c r="I9318">
        <v>5</v>
      </c>
      <c r="J9318">
        <v>0.48416038</v>
      </c>
      <c r="K9318">
        <v>0.48957768000000002</v>
      </c>
      <c r="L9318">
        <v>-5.4172999999999999E-3</v>
      </c>
      <c r="M9318">
        <v>-1.1189060000000001E-2</v>
      </c>
      <c r="N9318">
        <v>45.677287</v>
      </c>
      <c r="O9318">
        <v>48.933494000000003</v>
      </c>
      <c r="P9318">
        <v>2.28414E-3</v>
      </c>
      <c r="Q9318">
        <v>-9.1743799999999993E-3</v>
      </c>
      <c r="R9318">
        <v>-8.3445499999999992E-3</v>
      </c>
      <c r="S9318">
        <v>-6.6151099999999996E-3</v>
      </c>
      <c r="T9318">
        <v>-5.4172999999999999E-3</v>
      </c>
      <c r="U9318">
        <v>-4.2194900000000002E-3</v>
      </c>
      <c r="V9318">
        <v>-2.4900500000000002E-3</v>
      </c>
      <c r="W9318">
        <v>-1.66022E-3</v>
      </c>
    </row>
    <row r="9319" spans="1:23" x14ac:dyDescent="0.2">
      <c r="A9319" t="s">
        <v>4585</v>
      </c>
      <c r="B9319" t="s">
        <v>67</v>
      </c>
      <c r="C9319" t="s">
        <v>58</v>
      </c>
      <c r="D9319" t="s">
        <v>25</v>
      </c>
      <c r="E9319" t="s">
        <v>65</v>
      </c>
      <c r="F9319" t="s">
        <v>63</v>
      </c>
      <c r="G9319" t="s">
        <v>33</v>
      </c>
      <c r="H9319" t="s">
        <v>13</v>
      </c>
      <c r="I9319">
        <v>6</v>
      </c>
      <c r="J9319">
        <v>0.55029486000000005</v>
      </c>
      <c r="K9319">
        <v>0.55533937</v>
      </c>
      <c r="L9319">
        <v>-5.0445000000000004E-3</v>
      </c>
      <c r="M9319">
        <v>-9.1669100000000003E-3</v>
      </c>
      <c r="N9319">
        <v>44.577105000000003</v>
      </c>
      <c r="O9319">
        <v>48.933494000000003</v>
      </c>
      <c r="P9319">
        <v>2.57786E-3</v>
      </c>
      <c r="Q9319">
        <v>-9.2847099999999998E-3</v>
      </c>
      <c r="R9319">
        <v>-8.3481700000000002E-3</v>
      </c>
      <c r="S9319">
        <v>-6.3963400000000004E-3</v>
      </c>
      <c r="T9319">
        <v>-5.0445000000000004E-3</v>
      </c>
      <c r="U9319">
        <v>-3.6926699999999999E-3</v>
      </c>
      <c r="V9319">
        <v>-1.74084E-3</v>
      </c>
      <c r="W9319">
        <v>-8.0429999999999998E-4</v>
      </c>
    </row>
    <row r="9320" spans="1:23" x14ac:dyDescent="0.2">
      <c r="A9320" t="s">
        <v>4586</v>
      </c>
      <c r="B9320" t="s">
        <v>67</v>
      </c>
      <c r="C9320" t="s">
        <v>58</v>
      </c>
      <c r="D9320" t="s">
        <v>25</v>
      </c>
      <c r="E9320" t="s">
        <v>65</v>
      </c>
      <c r="F9320" t="s">
        <v>63</v>
      </c>
      <c r="G9320" t="s">
        <v>33</v>
      </c>
      <c r="H9320" t="s">
        <v>14</v>
      </c>
      <c r="I9320">
        <v>7</v>
      </c>
      <c r="J9320">
        <v>0.65825900999999998</v>
      </c>
      <c r="K9320">
        <v>0.66260854999999996</v>
      </c>
      <c r="L9320">
        <v>-4.3495399999999998E-3</v>
      </c>
      <c r="M9320">
        <v>-6.6076399999999997E-3</v>
      </c>
      <c r="N9320">
        <v>43.624800999999998</v>
      </c>
      <c r="O9320">
        <v>48.933494000000003</v>
      </c>
      <c r="P9320">
        <v>3.24348E-3</v>
      </c>
      <c r="Q9320">
        <v>-9.6845899999999999E-3</v>
      </c>
      <c r="R9320">
        <v>-8.50623E-3</v>
      </c>
      <c r="S9320">
        <v>-6.0504199999999999E-3</v>
      </c>
      <c r="T9320">
        <v>-4.3495399999999998E-3</v>
      </c>
      <c r="U9320">
        <v>-2.6486600000000002E-3</v>
      </c>
      <c r="V9320">
        <v>-1.9285E-4</v>
      </c>
      <c r="W9320">
        <v>9.8550999999999999E-4</v>
      </c>
    </row>
    <row r="9321" spans="1:23" x14ac:dyDescent="0.2">
      <c r="A9321" t="s">
        <v>4587</v>
      </c>
      <c r="B9321" t="s">
        <v>67</v>
      </c>
      <c r="C9321" t="s">
        <v>58</v>
      </c>
      <c r="D9321" t="s">
        <v>25</v>
      </c>
      <c r="E9321" t="s">
        <v>65</v>
      </c>
      <c r="F9321" t="s">
        <v>63</v>
      </c>
      <c r="G9321" t="s">
        <v>33</v>
      </c>
      <c r="H9321" t="s">
        <v>14</v>
      </c>
      <c r="I9321">
        <v>8</v>
      </c>
      <c r="J9321">
        <v>0.69358428999999999</v>
      </c>
      <c r="K9321">
        <v>0.69668249999999998</v>
      </c>
      <c r="L9321">
        <v>-3.0982100000000001E-3</v>
      </c>
      <c r="M9321">
        <v>-4.4669599999999999E-3</v>
      </c>
      <c r="N9321">
        <v>43.195542000000003</v>
      </c>
      <c r="O9321">
        <v>48.933494000000003</v>
      </c>
      <c r="P9321">
        <v>3.0264200000000002E-3</v>
      </c>
      <c r="Q9321">
        <v>-8.0762300000000002E-3</v>
      </c>
      <c r="R9321">
        <v>-6.9767199999999996E-3</v>
      </c>
      <c r="S9321">
        <v>-4.6852700000000001E-3</v>
      </c>
      <c r="T9321">
        <v>-3.0982100000000001E-3</v>
      </c>
      <c r="U9321">
        <v>-1.5111600000000001E-3</v>
      </c>
      <c r="V9321">
        <v>7.8029E-4</v>
      </c>
      <c r="W9321">
        <v>1.8798E-3</v>
      </c>
    </row>
    <row r="9322" spans="1:23" x14ac:dyDescent="0.2">
      <c r="A9322" t="s">
        <v>4588</v>
      </c>
      <c r="B9322" t="s">
        <v>67</v>
      </c>
      <c r="C9322" t="s">
        <v>58</v>
      </c>
      <c r="D9322" t="s">
        <v>25</v>
      </c>
      <c r="E9322" t="s">
        <v>65</v>
      </c>
      <c r="F9322" t="s">
        <v>63</v>
      </c>
      <c r="G9322" t="s">
        <v>33</v>
      </c>
      <c r="H9322" t="s">
        <v>14</v>
      </c>
      <c r="I9322">
        <v>9</v>
      </c>
      <c r="J9322">
        <v>0.70244103999999996</v>
      </c>
      <c r="K9322">
        <v>0.70451242000000003</v>
      </c>
      <c r="L9322">
        <v>-2.0713699999999999E-3</v>
      </c>
      <c r="M9322">
        <v>-2.94882E-3</v>
      </c>
      <c r="N9322">
        <v>44.578443999999998</v>
      </c>
      <c r="O9322">
        <v>48.933494000000003</v>
      </c>
      <c r="P9322">
        <v>2.4938600000000001E-3</v>
      </c>
      <c r="Q9322">
        <v>-6.1734099999999998E-3</v>
      </c>
      <c r="R9322">
        <v>-5.2673800000000003E-3</v>
      </c>
      <c r="S9322">
        <v>-3.37916E-3</v>
      </c>
      <c r="T9322">
        <v>-2.0713699999999999E-3</v>
      </c>
      <c r="U9322">
        <v>-7.6358999999999997E-4</v>
      </c>
      <c r="V9322">
        <v>1.1246400000000001E-3</v>
      </c>
      <c r="W9322">
        <v>2.0306600000000001E-3</v>
      </c>
    </row>
    <row r="9323" spans="1:23" x14ac:dyDescent="0.2">
      <c r="A9323" t="s">
        <v>4589</v>
      </c>
      <c r="B9323" t="s">
        <v>67</v>
      </c>
      <c r="C9323" t="s">
        <v>58</v>
      </c>
      <c r="D9323" t="s">
        <v>25</v>
      </c>
      <c r="E9323" t="s">
        <v>65</v>
      </c>
      <c r="F9323" t="s">
        <v>63</v>
      </c>
      <c r="G9323" t="s">
        <v>33</v>
      </c>
      <c r="H9323" t="s">
        <v>14</v>
      </c>
      <c r="I9323">
        <v>10</v>
      </c>
      <c r="J9323">
        <v>0.65511850999999999</v>
      </c>
      <c r="K9323">
        <v>0.65646150000000003</v>
      </c>
      <c r="L9323">
        <v>-1.3429900000000001E-3</v>
      </c>
      <c r="M9323">
        <v>-2.0499899999999998E-3</v>
      </c>
      <c r="N9323">
        <v>47.696702000000002</v>
      </c>
      <c r="O9323">
        <v>48.933494000000003</v>
      </c>
      <c r="P9323">
        <v>2.47109E-3</v>
      </c>
      <c r="Q9323">
        <v>-5.4075599999999996E-3</v>
      </c>
      <c r="R9323">
        <v>-4.5098100000000004E-3</v>
      </c>
      <c r="S9323">
        <v>-2.63883E-3</v>
      </c>
      <c r="T9323">
        <v>-1.3429900000000001E-3</v>
      </c>
      <c r="U9323">
        <v>-4.7150000000000001E-5</v>
      </c>
      <c r="V9323" s="1">
        <v>1.82384E-3</v>
      </c>
      <c r="W9323">
        <v>2.7215899999999999E-3</v>
      </c>
    </row>
    <row r="9324" spans="1:23" x14ac:dyDescent="0.2">
      <c r="A9324" t="s">
        <v>4590</v>
      </c>
      <c r="B9324" t="s">
        <v>67</v>
      </c>
      <c r="C9324" t="s">
        <v>58</v>
      </c>
      <c r="D9324" t="s">
        <v>25</v>
      </c>
      <c r="E9324" t="s">
        <v>65</v>
      </c>
      <c r="F9324" t="s">
        <v>63</v>
      </c>
      <c r="G9324" t="s">
        <v>33</v>
      </c>
      <c r="H9324" t="s">
        <v>14</v>
      </c>
      <c r="I9324">
        <v>11</v>
      </c>
      <c r="J9324">
        <v>0.63805506999999995</v>
      </c>
      <c r="K9324">
        <v>0.63842354000000001</v>
      </c>
      <c r="L9324">
        <v>-3.6848000000000002E-4</v>
      </c>
      <c r="M9324">
        <v>-5.775E-4</v>
      </c>
      <c r="N9324">
        <v>49.519786000000003</v>
      </c>
      <c r="O9324">
        <v>48.933494000000003</v>
      </c>
      <c r="P9324">
        <v>2.7448899999999998E-3</v>
      </c>
      <c r="Q9324">
        <v>-4.8834200000000003E-3</v>
      </c>
      <c r="R9324">
        <v>-3.8861999999999998E-3</v>
      </c>
      <c r="S9324">
        <v>-1.8079000000000001E-3</v>
      </c>
      <c r="T9324">
        <v>-3.6848000000000002E-4</v>
      </c>
      <c r="U9324">
        <v>1.07095E-3</v>
      </c>
      <c r="V9324">
        <v>3.1492400000000002E-3</v>
      </c>
      <c r="W9324">
        <v>4.1464700000000002E-3</v>
      </c>
    </row>
    <row r="9325" spans="1:23" x14ac:dyDescent="0.2">
      <c r="A9325" t="s">
        <v>4591</v>
      </c>
      <c r="B9325" t="s">
        <v>67</v>
      </c>
      <c r="C9325" t="s">
        <v>58</v>
      </c>
      <c r="D9325" t="s">
        <v>25</v>
      </c>
      <c r="E9325" t="s">
        <v>65</v>
      </c>
      <c r="F9325" t="s">
        <v>63</v>
      </c>
      <c r="G9325" t="s">
        <v>33</v>
      </c>
      <c r="H9325" t="s">
        <v>14</v>
      </c>
      <c r="I9325">
        <v>12</v>
      </c>
      <c r="J9325">
        <v>0.62074589999999996</v>
      </c>
      <c r="K9325">
        <v>0.62094939000000005</v>
      </c>
      <c r="L9325">
        <v>-2.0348999999999999E-4</v>
      </c>
      <c r="M9325">
        <v>-3.2780999999999999E-4</v>
      </c>
      <c r="N9325">
        <v>51.997582999999999</v>
      </c>
      <c r="O9325">
        <v>48.933494000000003</v>
      </c>
      <c r="P9325">
        <v>2.5999999999999999E-3</v>
      </c>
      <c r="Q9325">
        <v>-4.4801099999999998E-3</v>
      </c>
      <c r="R9325">
        <v>-3.5355199999999999E-3</v>
      </c>
      <c r="S9325">
        <v>-1.56693E-3</v>
      </c>
      <c r="T9325">
        <v>-2.0348999999999999E-4</v>
      </c>
      <c r="U9325">
        <v>1.1599500000000001E-3</v>
      </c>
      <c r="V9325">
        <v>3.12854E-3</v>
      </c>
      <c r="W9325">
        <v>4.0731300000000003E-3</v>
      </c>
    </row>
    <row r="9326" spans="1:23" x14ac:dyDescent="0.2">
      <c r="A9326" t="s">
        <v>4592</v>
      </c>
      <c r="B9326" t="s">
        <v>67</v>
      </c>
      <c r="C9326" t="s">
        <v>58</v>
      </c>
      <c r="D9326" t="s">
        <v>25</v>
      </c>
      <c r="E9326" t="s">
        <v>65</v>
      </c>
      <c r="F9326" t="s">
        <v>63</v>
      </c>
      <c r="G9326" t="s">
        <v>33</v>
      </c>
      <c r="H9326" t="s">
        <v>14</v>
      </c>
      <c r="I9326">
        <v>13</v>
      </c>
      <c r="J9326">
        <v>0.61985551999999999</v>
      </c>
      <c r="K9326">
        <v>0.62045806999999997</v>
      </c>
      <c r="L9326">
        <v>-6.0256000000000003E-4</v>
      </c>
      <c r="M9326">
        <v>-9.7209E-4</v>
      </c>
      <c r="N9326">
        <v>52.729736000000003</v>
      </c>
      <c r="O9326">
        <v>48.933494000000003</v>
      </c>
      <c r="P9326">
        <v>2.4507999999999999E-3</v>
      </c>
      <c r="Q9326">
        <v>-4.6337699999999997E-3</v>
      </c>
      <c r="R9326">
        <v>-3.7433900000000001E-3</v>
      </c>
      <c r="S9326">
        <v>-1.88776E-3</v>
      </c>
      <c r="T9326">
        <v>-6.0256000000000003E-4</v>
      </c>
      <c r="U9326">
        <v>6.8265000000000003E-4</v>
      </c>
      <c r="V9326">
        <v>2.53827E-3</v>
      </c>
      <c r="W9326">
        <v>3.42866E-3</v>
      </c>
    </row>
    <row r="9327" spans="1:23" x14ac:dyDescent="0.2">
      <c r="A9327" t="s">
        <v>4593</v>
      </c>
      <c r="B9327" t="s">
        <v>67</v>
      </c>
      <c r="C9327" t="s">
        <v>58</v>
      </c>
      <c r="D9327" t="s">
        <v>25</v>
      </c>
      <c r="E9327" t="s">
        <v>65</v>
      </c>
      <c r="F9327" t="s">
        <v>63</v>
      </c>
      <c r="G9327" t="s">
        <v>33</v>
      </c>
      <c r="H9327" t="s">
        <v>14</v>
      </c>
      <c r="I9327">
        <v>14</v>
      </c>
      <c r="J9327">
        <v>0.59695222999999997</v>
      </c>
      <c r="K9327">
        <v>0.59721908000000001</v>
      </c>
      <c r="L9327">
        <v>-2.6685000000000001E-4</v>
      </c>
      <c r="M9327">
        <v>-4.4702000000000001E-4</v>
      </c>
      <c r="N9327">
        <v>54.576430000000002</v>
      </c>
      <c r="O9327">
        <v>48.933494000000003</v>
      </c>
      <c r="P9327">
        <v>2.47583E-3</v>
      </c>
      <c r="Q9327">
        <v>-4.3392300000000003E-3</v>
      </c>
      <c r="R9327">
        <v>-3.4397500000000001E-3</v>
      </c>
      <c r="S9327">
        <v>-1.56518E-3</v>
      </c>
      <c r="T9327">
        <v>-2.6685000000000001E-4</v>
      </c>
      <c r="U9327">
        <v>1.03148E-3</v>
      </c>
      <c r="V9327">
        <v>2.9060499999999999E-3</v>
      </c>
      <c r="W9327">
        <v>3.8055300000000001E-3</v>
      </c>
    </row>
    <row r="9328" spans="1:23" x14ac:dyDescent="0.2">
      <c r="A9328" t="s">
        <v>4594</v>
      </c>
      <c r="B9328" t="s">
        <v>67</v>
      </c>
      <c r="C9328" t="s">
        <v>58</v>
      </c>
      <c r="D9328" t="s">
        <v>25</v>
      </c>
      <c r="E9328" t="s">
        <v>65</v>
      </c>
      <c r="F9328" t="s">
        <v>63</v>
      </c>
      <c r="G9328" t="s">
        <v>33</v>
      </c>
      <c r="H9328" t="s">
        <v>14</v>
      </c>
      <c r="I9328">
        <v>15</v>
      </c>
      <c r="J9328">
        <v>0.59445060000000005</v>
      </c>
      <c r="K9328">
        <v>0.59324202000000004</v>
      </c>
      <c r="L9328">
        <v>1.2085799999999999E-3</v>
      </c>
      <c r="M9328">
        <v>2.0330999999999999E-3</v>
      </c>
      <c r="N9328">
        <v>54.348013000000002</v>
      </c>
      <c r="O9328">
        <v>48.933494000000003</v>
      </c>
      <c r="P9328">
        <v>2.77868E-3</v>
      </c>
      <c r="Q9328">
        <v>-3.3619399999999999E-3</v>
      </c>
      <c r="R9328">
        <v>-2.3524399999999999E-3</v>
      </c>
      <c r="S9328">
        <v>-2.4855999999999999E-4</v>
      </c>
      <c r="T9328">
        <v>1.2085799999999999E-3</v>
      </c>
      <c r="U9328">
        <v>2.66571E-3</v>
      </c>
      <c r="V9328">
        <v>4.7695899999999998E-3</v>
      </c>
      <c r="W9328">
        <v>5.7790899999999997E-3</v>
      </c>
    </row>
    <row r="9329" spans="1:23" x14ac:dyDescent="0.2">
      <c r="A9329" t="s">
        <v>4595</v>
      </c>
      <c r="B9329" t="s">
        <v>67</v>
      </c>
      <c r="C9329" t="s">
        <v>58</v>
      </c>
      <c r="D9329" t="s">
        <v>25</v>
      </c>
      <c r="E9329" t="s">
        <v>65</v>
      </c>
      <c r="F9329" t="s">
        <v>63</v>
      </c>
      <c r="G9329" t="s">
        <v>33</v>
      </c>
      <c r="H9329" t="s">
        <v>14</v>
      </c>
      <c r="I9329">
        <v>16</v>
      </c>
      <c r="J9329">
        <v>0.60171653000000003</v>
      </c>
      <c r="K9329">
        <v>0.59910901999999999</v>
      </c>
      <c r="L9329">
        <v>2.6075099999999999E-3</v>
      </c>
      <c r="M9329">
        <v>4.3334599999999999E-3</v>
      </c>
      <c r="N9329">
        <v>55.190050999999997</v>
      </c>
      <c r="O9329">
        <v>48.933494000000003</v>
      </c>
      <c r="P9329">
        <v>3.00257E-3</v>
      </c>
      <c r="Q9329">
        <v>-2.3312699999999999E-3</v>
      </c>
      <c r="R9329">
        <v>-1.24043E-3</v>
      </c>
      <c r="S9329">
        <v>1.03297E-3</v>
      </c>
      <c r="T9329">
        <v>2.6075099999999999E-3</v>
      </c>
      <c r="U9329">
        <v>4.1820599999999996E-3</v>
      </c>
      <c r="V9329">
        <v>6.4554599999999997E-3</v>
      </c>
      <c r="W9329">
        <v>7.5462899999999998E-3</v>
      </c>
    </row>
    <row r="9330" spans="1:23" x14ac:dyDescent="0.2">
      <c r="A9330" t="s">
        <v>4596</v>
      </c>
      <c r="B9330" t="s">
        <v>67</v>
      </c>
      <c r="C9330" t="s">
        <v>58</v>
      </c>
      <c r="D9330" t="s">
        <v>25</v>
      </c>
      <c r="E9330" t="s">
        <v>65</v>
      </c>
      <c r="F9330" t="s">
        <v>63</v>
      </c>
      <c r="G9330" t="s">
        <v>33</v>
      </c>
      <c r="H9330" t="s">
        <v>15</v>
      </c>
      <c r="I9330">
        <v>17</v>
      </c>
      <c r="J9330">
        <v>0.67194942000000002</v>
      </c>
      <c r="K9330">
        <v>0.66552416999999997</v>
      </c>
      <c r="L9330">
        <v>6.4252500000000004E-3</v>
      </c>
      <c r="M9330">
        <v>9.5621000000000005E-3</v>
      </c>
      <c r="N9330">
        <v>54.292876999999997</v>
      </c>
      <c r="O9330">
        <v>48.933494000000003</v>
      </c>
      <c r="P9330">
        <v>3.1414300000000002E-3</v>
      </c>
      <c r="Q9330">
        <v>1.2580499999999999E-3</v>
      </c>
      <c r="R9330">
        <v>2.3993399999999998E-3</v>
      </c>
      <c r="S9330">
        <v>4.77788E-3</v>
      </c>
      <c r="T9330">
        <v>6.4252500000000004E-3</v>
      </c>
      <c r="U9330">
        <v>8.0726099999999992E-3</v>
      </c>
      <c r="V9330">
        <v>1.0451149999999999E-2</v>
      </c>
      <c r="W9330">
        <v>1.1592440000000001E-2</v>
      </c>
    </row>
    <row r="9331" spans="1:23" x14ac:dyDescent="0.2">
      <c r="A9331" t="s">
        <v>4597</v>
      </c>
      <c r="B9331" t="s">
        <v>67</v>
      </c>
      <c r="C9331" t="s">
        <v>58</v>
      </c>
      <c r="D9331" t="s">
        <v>25</v>
      </c>
      <c r="E9331" t="s">
        <v>65</v>
      </c>
      <c r="F9331" t="s">
        <v>63</v>
      </c>
      <c r="G9331" t="s">
        <v>33</v>
      </c>
      <c r="H9331" t="s">
        <v>15</v>
      </c>
      <c r="I9331">
        <v>18</v>
      </c>
      <c r="J9331">
        <v>0.90627628999999998</v>
      </c>
      <c r="K9331">
        <v>0.90171690999999998</v>
      </c>
      <c r="L9331">
        <v>4.55938E-3</v>
      </c>
      <c r="M9331">
        <v>5.0308899999999997E-3</v>
      </c>
      <c r="N9331">
        <v>52.006276</v>
      </c>
      <c r="O9331">
        <v>48.933494000000003</v>
      </c>
      <c r="P9331">
        <v>2.8193799999999998E-3</v>
      </c>
      <c r="Q9331">
        <v>-7.8100000000000001E-5</v>
      </c>
      <c r="R9331">
        <v>9.4618999999999997E-4</v>
      </c>
      <c r="S9331">
        <v>3.0808900000000002E-3</v>
      </c>
      <c r="T9331">
        <v>4.55938E-3</v>
      </c>
      <c r="U9331">
        <v>6.0378599999999999E-3</v>
      </c>
      <c r="V9331">
        <v>8.1725600000000006E-3</v>
      </c>
      <c r="W9331">
        <v>9.1968499999999995E-3</v>
      </c>
    </row>
    <row r="9332" spans="1:23" x14ac:dyDescent="0.2">
      <c r="A9332" t="s">
        <v>4598</v>
      </c>
      <c r="B9332" t="s">
        <v>67</v>
      </c>
      <c r="C9332" t="s">
        <v>58</v>
      </c>
      <c r="D9332" t="s">
        <v>25</v>
      </c>
      <c r="E9332" t="s">
        <v>65</v>
      </c>
      <c r="F9332" t="s">
        <v>63</v>
      </c>
      <c r="G9332" t="s">
        <v>33</v>
      </c>
      <c r="H9332" t="s">
        <v>15</v>
      </c>
      <c r="I9332">
        <v>19</v>
      </c>
      <c r="J9332">
        <v>1.0539535</v>
      </c>
      <c r="K9332">
        <v>1.0525930999999999</v>
      </c>
      <c r="L9332">
        <v>1.3604000000000001E-3</v>
      </c>
      <c r="M9332">
        <v>1.29076E-3</v>
      </c>
      <c r="N9332">
        <v>49.095917</v>
      </c>
      <c r="O9332">
        <v>48.933494000000003</v>
      </c>
      <c r="P9332">
        <v>3.1037199999999999E-3</v>
      </c>
      <c r="Q9332">
        <v>-3.7447600000000002E-3</v>
      </c>
      <c r="R9332">
        <v>-2.6171800000000002E-3</v>
      </c>
      <c r="S9332">
        <v>-2.6718999999999999E-4</v>
      </c>
      <c r="T9332">
        <v>1.3604000000000001E-3</v>
      </c>
      <c r="U9332">
        <v>2.9879899999999998E-3</v>
      </c>
      <c r="V9332">
        <v>5.33798E-3</v>
      </c>
      <c r="W9332">
        <v>6.4655600000000004E-3</v>
      </c>
    </row>
    <row r="9333" spans="1:23" x14ac:dyDescent="0.2">
      <c r="A9333" t="s">
        <v>4599</v>
      </c>
      <c r="B9333" t="s">
        <v>67</v>
      </c>
      <c r="C9333" t="s">
        <v>58</v>
      </c>
      <c r="D9333" t="s">
        <v>25</v>
      </c>
      <c r="E9333" t="s">
        <v>65</v>
      </c>
      <c r="F9333" t="s">
        <v>63</v>
      </c>
      <c r="G9333" t="s">
        <v>33</v>
      </c>
      <c r="H9333" t="s">
        <v>15</v>
      </c>
      <c r="I9333">
        <v>20</v>
      </c>
      <c r="J9333">
        <v>1.0400566</v>
      </c>
      <c r="K9333">
        <v>1.0384836</v>
      </c>
      <c r="L9333">
        <v>1.5729699999999999E-3</v>
      </c>
      <c r="M9333">
        <v>1.51239E-3</v>
      </c>
      <c r="N9333">
        <v>46.807903000000003</v>
      </c>
      <c r="O9333">
        <v>48.933494000000003</v>
      </c>
      <c r="P9333">
        <v>3.5108000000000001E-3</v>
      </c>
      <c r="Q9333">
        <v>-4.2017799999999996E-3</v>
      </c>
      <c r="R9333">
        <v>-2.9263000000000002E-3</v>
      </c>
      <c r="S9333">
        <v>-2.6809000000000002E-4</v>
      </c>
      <c r="T9333">
        <v>1.5729699999999999E-3</v>
      </c>
      <c r="U9333">
        <v>3.4140400000000001E-3</v>
      </c>
      <c r="V9333">
        <v>6.0722500000000004E-3</v>
      </c>
      <c r="W9333">
        <v>7.3477300000000002E-3</v>
      </c>
    </row>
    <row r="9334" spans="1:23" x14ac:dyDescent="0.2">
      <c r="A9334" t="s">
        <v>4600</v>
      </c>
      <c r="B9334" t="s">
        <v>67</v>
      </c>
      <c r="C9334" t="s">
        <v>58</v>
      </c>
      <c r="D9334" t="s">
        <v>25</v>
      </c>
      <c r="E9334" t="s">
        <v>65</v>
      </c>
      <c r="F9334" t="s">
        <v>63</v>
      </c>
      <c r="G9334" t="s">
        <v>33</v>
      </c>
      <c r="H9334" t="s">
        <v>15</v>
      </c>
      <c r="I9334">
        <v>21</v>
      </c>
      <c r="J9334">
        <v>0.99102593000000005</v>
      </c>
      <c r="K9334">
        <v>0.99172996999999996</v>
      </c>
      <c r="L9334">
        <v>-7.0403999999999996E-4</v>
      </c>
      <c r="M9334">
        <v>-7.1040999999999997E-4</v>
      </c>
      <c r="N9334">
        <v>45.014592</v>
      </c>
      <c r="O9334">
        <v>48.933494000000003</v>
      </c>
      <c r="P9334">
        <v>2.8021600000000002E-3</v>
      </c>
      <c r="Q9334">
        <v>-5.3131799999999998E-3</v>
      </c>
      <c r="R9334">
        <v>-4.2951500000000002E-3</v>
      </c>
      <c r="S9334">
        <v>-2.1734900000000001E-3</v>
      </c>
      <c r="T9334">
        <v>-7.0403999999999996E-4</v>
      </c>
      <c r="U9334">
        <v>7.6541999999999995E-4</v>
      </c>
      <c r="V9334">
        <v>2.8870800000000002E-3</v>
      </c>
      <c r="W9334">
        <v>3.9051099999999998E-3</v>
      </c>
    </row>
    <row r="9335" spans="1:23" x14ac:dyDescent="0.2">
      <c r="A9335" t="s">
        <v>4601</v>
      </c>
      <c r="B9335" t="s">
        <v>67</v>
      </c>
      <c r="C9335" t="s">
        <v>58</v>
      </c>
      <c r="D9335" t="s">
        <v>25</v>
      </c>
      <c r="E9335" t="s">
        <v>65</v>
      </c>
      <c r="F9335" t="s">
        <v>63</v>
      </c>
      <c r="G9335" t="s">
        <v>33</v>
      </c>
      <c r="H9335" t="s">
        <v>14</v>
      </c>
      <c r="I9335">
        <v>22</v>
      </c>
      <c r="J9335">
        <v>0.93404498999999996</v>
      </c>
      <c r="K9335">
        <v>0.93749724000000001</v>
      </c>
      <c r="L9335">
        <v>-3.45225E-3</v>
      </c>
      <c r="M9335">
        <v>-3.6960199999999999E-3</v>
      </c>
      <c r="N9335">
        <v>44.089181000000004</v>
      </c>
      <c r="O9335">
        <v>48.933494000000003</v>
      </c>
      <c r="P9335">
        <v>3.1088800000000001E-3</v>
      </c>
      <c r="Q9335">
        <v>-8.5658999999999996E-3</v>
      </c>
      <c r="R9335">
        <v>-7.4364399999999999E-3</v>
      </c>
      <c r="S9335">
        <v>-5.0825499999999999E-3</v>
      </c>
      <c r="T9335">
        <v>-3.45225E-3</v>
      </c>
      <c r="U9335">
        <v>-1.8219600000000001E-3</v>
      </c>
      <c r="V9335">
        <v>5.3193000000000001E-4</v>
      </c>
      <c r="W9335">
        <v>1.6613999999999999E-3</v>
      </c>
    </row>
    <row r="9336" spans="1:23" x14ac:dyDescent="0.2">
      <c r="A9336" t="s">
        <v>4602</v>
      </c>
      <c r="B9336" t="s">
        <v>67</v>
      </c>
      <c r="C9336" t="s">
        <v>58</v>
      </c>
      <c r="D9336" t="s">
        <v>25</v>
      </c>
      <c r="E9336" t="s">
        <v>65</v>
      </c>
      <c r="F9336" t="s">
        <v>63</v>
      </c>
      <c r="G9336" t="s">
        <v>33</v>
      </c>
      <c r="H9336" t="s">
        <v>14</v>
      </c>
      <c r="I9336">
        <v>23</v>
      </c>
      <c r="J9336">
        <v>0.88836764999999995</v>
      </c>
      <c r="K9336">
        <v>0.89448322999999996</v>
      </c>
      <c r="L9336">
        <v>-6.1155899999999997E-3</v>
      </c>
      <c r="M9336">
        <v>-6.8840699999999999E-3</v>
      </c>
      <c r="N9336">
        <v>42.080697999999998</v>
      </c>
      <c r="O9336">
        <v>48.933494000000003</v>
      </c>
      <c r="P9336">
        <v>2.6996500000000001E-3</v>
      </c>
      <c r="Q9336">
        <v>-1.055611E-2</v>
      </c>
      <c r="R9336">
        <v>-9.57532E-3</v>
      </c>
      <c r="S9336">
        <v>-7.5312799999999996E-3</v>
      </c>
      <c r="T9336">
        <v>-6.1155899999999997E-3</v>
      </c>
      <c r="U9336">
        <v>-4.69989E-3</v>
      </c>
      <c r="V9336">
        <v>-2.65585E-3</v>
      </c>
      <c r="W9336">
        <v>-1.6750599999999999E-3</v>
      </c>
    </row>
    <row r="9337" spans="1:23" x14ac:dyDescent="0.2">
      <c r="A9337" t="s">
        <v>4603</v>
      </c>
      <c r="B9337" t="s">
        <v>67</v>
      </c>
      <c r="C9337" t="s">
        <v>58</v>
      </c>
      <c r="D9337" t="s">
        <v>25</v>
      </c>
      <c r="E9337" t="s">
        <v>65</v>
      </c>
      <c r="F9337" t="s">
        <v>63</v>
      </c>
      <c r="G9337" t="s">
        <v>33</v>
      </c>
      <c r="H9337" t="s">
        <v>14</v>
      </c>
      <c r="I9337">
        <v>24</v>
      </c>
      <c r="J9337">
        <v>0.78847328000000005</v>
      </c>
      <c r="K9337">
        <v>0.79348079999999999</v>
      </c>
      <c r="L9337">
        <v>-5.0075199999999997E-3</v>
      </c>
      <c r="M9337">
        <v>-6.3508999999999996E-3</v>
      </c>
      <c r="N9337">
        <v>41.626021000000001</v>
      </c>
      <c r="O9337">
        <v>48.933494000000003</v>
      </c>
      <c r="P9337">
        <v>2.4520399999999999E-3</v>
      </c>
      <c r="Q9337">
        <v>-9.0407600000000001E-3</v>
      </c>
      <c r="R9337">
        <v>-8.1499299999999997E-3</v>
      </c>
      <c r="S9337">
        <v>-6.2933700000000004E-3</v>
      </c>
      <c r="T9337">
        <v>-5.0075199999999997E-3</v>
      </c>
      <c r="U9337">
        <v>-3.7216699999999998E-3</v>
      </c>
      <c r="V9337">
        <v>-1.8651E-3</v>
      </c>
      <c r="W9337">
        <v>-9.7426999999999995E-4</v>
      </c>
    </row>
    <row r="9338" spans="1:23" x14ac:dyDescent="0.2">
      <c r="A9338" t="s">
        <v>4604</v>
      </c>
      <c r="B9338" t="s">
        <v>67</v>
      </c>
      <c r="C9338" t="s">
        <v>58</v>
      </c>
      <c r="D9338" t="s">
        <v>25</v>
      </c>
      <c r="E9338" t="s">
        <v>65</v>
      </c>
      <c r="F9338" t="s">
        <v>64</v>
      </c>
      <c r="G9338" t="s">
        <v>33</v>
      </c>
      <c r="H9338" t="s">
        <v>14</v>
      </c>
      <c r="I9338">
        <v>1</v>
      </c>
      <c r="J9338">
        <v>0.51624623000000003</v>
      </c>
      <c r="K9338">
        <v>0.51881580999999999</v>
      </c>
      <c r="L9338">
        <v>-2.5695800000000001E-3</v>
      </c>
      <c r="M9338">
        <v>-4.9774399999999996E-3</v>
      </c>
      <c r="N9338">
        <v>48.156429000000003</v>
      </c>
      <c r="O9338">
        <v>48.933971999999997</v>
      </c>
      <c r="P9338">
        <v>3.7260700000000002E-3</v>
      </c>
      <c r="Q9338">
        <v>-8.6984200000000001E-3</v>
      </c>
      <c r="R9338">
        <v>-7.3447299999999998E-3</v>
      </c>
      <c r="S9338">
        <v>-4.5235400000000004E-3</v>
      </c>
      <c r="T9338">
        <v>-2.5695800000000001E-3</v>
      </c>
      <c r="U9338">
        <v>-6.1563000000000004E-4</v>
      </c>
      <c r="V9338">
        <v>2.2055600000000001E-3</v>
      </c>
      <c r="W9338">
        <v>3.5592499999999999E-3</v>
      </c>
    </row>
    <row r="9339" spans="1:23" x14ac:dyDescent="0.2">
      <c r="A9339" t="s">
        <v>4605</v>
      </c>
      <c r="B9339" t="s">
        <v>67</v>
      </c>
      <c r="C9339" t="s">
        <v>58</v>
      </c>
      <c r="D9339" t="s">
        <v>25</v>
      </c>
      <c r="E9339" t="s">
        <v>65</v>
      </c>
      <c r="F9339" t="s">
        <v>64</v>
      </c>
      <c r="G9339" t="s">
        <v>33</v>
      </c>
      <c r="H9339" t="s">
        <v>14</v>
      </c>
      <c r="I9339">
        <v>2</v>
      </c>
      <c r="J9339">
        <v>0.47946486999999999</v>
      </c>
      <c r="K9339">
        <v>0.48483463999999998</v>
      </c>
      <c r="L9339">
        <v>-5.3697600000000003E-3</v>
      </c>
      <c r="M9339">
        <v>-1.1199489999999999E-2</v>
      </c>
      <c r="N9339">
        <v>47.428947000000001</v>
      </c>
      <c r="O9339">
        <v>48.933971999999997</v>
      </c>
      <c r="P9339">
        <v>3.4369000000000001E-3</v>
      </c>
      <c r="Q9339">
        <v>-1.102296E-2</v>
      </c>
      <c r="R9339">
        <v>-9.7743299999999995E-3</v>
      </c>
      <c r="S9339">
        <v>-7.1720799999999999E-3</v>
      </c>
      <c r="T9339">
        <v>-5.3697600000000003E-3</v>
      </c>
      <c r="U9339">
        <v>-3.5674499999999998E-3</v>
      </c>
      <c r="V9339">
        <v>-9.6520000000000004E-4</v>
      </c>
      <c r="W9339">
        <v>2.8342999999999999E-4</v>
      </c>
    </row>
    <row r="9340" spans="1:23" x14ac:dyDescent="0.2">
      <c r="A9340" t="s">
        <v>4606</v>
      </c>
      <c r="B9340" t="s">
        <v>67</v>
      </c>
      <c r="C9340" t="s">
        <v>58</v>
      </c>
      <c r="D9340" t="s">
        <v>25</v>
      </c>
      <c r="E9340" t="s">
        <v>65</v>
      </c>
      <c r="F9340" t="s">
        <v>64</v>
      </c>
      <c r="G9340" t="s">
        <v>33</v>
      </c>
      <c r="H9340" t="s">
        <v>14</v>
      </c>
      <c r="I9340">
        <v>3</v>
      </c>
      <c r="J9340">
        <v>0.45535872999999999</v>
      </c>
      <c r="K9340">
        <v>0.46105969000000002</v>
      </c>
      <c r="L9340">
        <v>-5.7009599999999997E-3</v>
      </c>
      <c r="M9340">
        <v>-1.251972E-2</v>
      </c>
      <c r="N9340">
        <v>47.339891999999999</v>
      </c>
      <c r="O9340">
        <v>48.933971999999997</v>
      </c>
      <c r="P9340">
        <v>2.9824000000000001E-3</v>
      </c>
      <c r="Q9340">
        <v>-1.0606579999999999E-2</v>
      </c>
      <c r="R9340">
        <v>-9.5230699999999998E-3</v>
      </c>
      <c r="S9340">
        <v>-7.2649400000000001E-3</v>
      </c>
      <c r="T9340">
        <v>-5.7009599999999997E-3</v>
      </c>
      <c r="U9340">
        <v>-4.1369900000000001E-3</v>
      </c>
      <c r="V9340">
        <v>-1.87886E-3</v>
      </c>
      <c r="W9340">
        <v>-7.9535000000000001E-4</v>
      </c>
    </row>
    <row r="9341" spans="1:23" x14ac:dyDescent="0.2">
      <c r="A9341" t="s">
        <v>4607</v>
      </c>
      <c r="B9341" t="s">
        <v>67</v>
      </c>
      <c r="C9341" t="s">
        <v>58</v>
      </c>
      <c r="D9341" t="s">
        <v>25</v>
      </c>
      <c r="E9341" t="s">
        <v>65</v>
      </c>
      <c r="F9341" t="s">
        <v>64</v>
      </c>
      <c r="G9341" t="s">
        <v>33</v>
      </c>
      <c r="H9341" t="s">
        <v>14</v>
      </c>
      <c r="I9341">
        <v>4</v>
      </c>
      <c r="J9341">
        <v>0.44825056000000002</v>
      </c>
      <c r="K9341">
        <v>0.45534677000000001</v>
      </c>
      <c r="L9341">
        <v>-7.0962100000000004E-3</v>
      </c>
      <c r="M9341">
        <v>-1.583091E-2</v>
      </c>
      <c r="N9341">
        <v>46.936369999999997</v>
      </c>
      <c r="O9341">
        <v>48.933971999999997</v>
      </c>
      <c r="P9341">
        <v>3.21697E-3</v>
      </c>
      <c r="Q9341">
        <v>-1.238766E-2</v>
      </c>
      <c r="R9341">
        <v>-1.121893E-2</v>
      </c>
      <c r="S9341">
        <v>-8.7831899999999997E-3</v>
      </c>
      <c r="T9341">
        <v>-7.0962100000000004E-3</v>
      </c>
      <c r="U9341">
        <v>-5.4092300000000001E-3</v>
      </c>
      <c r="V9341">
        <v>-2.9735E-3</v>
      </c>
      <c r="W9341">
        <v>-1.80477E-3</v>
      </c>
    </row>
    <row r="9342" spans="1:23" x14ac:dyDescent="0.2">
      <c r="A9342" t="s">
        <v>4608</v>
      </c>
      <c r="B9342" t="s">
        <v>67</v>
      </c>
      <c r="C9342" t="s">
        <v>58</v>
      </c>
      <c r="D9342" t="s">
        <v>25</v>
      </c>
      <c r="E9342" t="s">
        <v>65</v>
      </c>
      <c r="F9342" t="s">
        <v>64</v>
      </c>
      <c r="G9342" t="s">
        <v>33</v>
      </c>
      <c r="H9342" t="s">
        <v>14</v>
      </c>
      <c r="I9342">
        <v>5</v>
      </c>
      <c r="J9342">
        <v>0.48088768999999998</v>
      </c>
      <c r="K9342">
        <v>0.48608181</v>
      </c>
      <c r="L9342">
        <v>-5.19412E-3</v>
      </c>
      <c r="M9342">
        <v>-1.0801099999999999E-2</v>
      </c>
      <c r="N9342">
        <v>45.680033999999999</v>
      </c>
      <c r="O9342">
        <v>48.933971999999997</v>
      </c>
      <c r="P9342">
        <v>3.2270200000000001E-3</v>
      </c>
      <c r="Q9342">
        <v>-1.050209E-2</v>
      </c>
      <c r="R9342">
        <v>-9.3297099999999997E-3</v>
      </c>
      <c r="S9342">
        <v>-6.8863700000000002E-3</v>
      </c>
      <c r="T9342">
        <v>-5.19412E-3</v>
      </c>
      <c r="U9342">
        <v>-3.5018699999999998E-3</v>
      </c>
      <c r="V9342">
        <v>-1.05853E-3</v>
      </c>
      <c r="W9342">
        <v>1.1385E-4</v>
      </c>
    </row>
    <row r="9343" spans="1:23" x14ac:dyDescent="0.2">
      <c r="A9343" t="s">
        <v>4609</v>
      </c>
      <c r="B9343" t="s">
        <v>67</v>
      </c>
      <c r="C9343" t="s">
        <v>58</v>
      </c>
      <c r="D9343" t="s">
        <v>25</v>
      </c>
      <c r="E9343" t="s">
        <v>65</v>
      </c>
      <c r="F9343" t="s">
        <v>64</v>
      </c>
      <c r="G9343" t="s">
        <v>33</v>
      </c>
      <c r="H9343" t="s">
        <v>14</v>
      </c>
      <c r="I9343">
        <v>6</v>
      </c>
      <c r="J9343">
        <v>0.55031797000000005</v>
      </c>
      <c r="K9343">
        <v>0.55494812000000004</v>
      </c>
      <c r="L9343">
        <v>-4.6301500000000004E-3</v>
      </c>
      <c r="M9343">
        <v>-8.4135900000000003E-3</v>
      </c>
      <c r="N9343">
        <v>44.581477</v>
      </c>
      <c r="O9343">
        <v>48.933971999999997</v>
      </c>
      <c r="P9343">
        <v>3.8266699999999999E-3</v>
      </c>
      <c r="Q9343">
        <v>-1.092445E-2</v>
      </c>
      <c r="R9343">
        <v>-9.5342199999999995E-3</v>
      </c>
      <c r="S9343">
        <v>-6.6368499999999997E-3</v>
      </c>
      <c r="T9343">
        <v>-4.6301500000000004E-3</v>
      </c>
      <c r="U9343">
        <v>-2.6234399999999999E-3</v>
      </c>
      <c r="V9343">
        <v>2.7391999999999998E-4</v>
      </c>
      <c r="W9343">
        <v>1.66416E-3</v>
      </c>
    </row>
    <row r="9344" spans="1:23" x14ac:dyDescent="0.2">
      <c r="A9344" t="s">
        <v>4610</v>
      </c>
      <c r="B9344" t="s">
        <v>67</v>
      </c>
      <c r="C9344" t="s">
        <v>58</v>
      </c>
      <c r="D9344" t="s">
        <v>25</v>
      </c>
      <c r="E9344" t="s">
        <v>65</v>
      </c>
      <c r="F9344" t="s">
        <v>64</v>
      </c>
      <c r="G9344" t="s">
        <v>33</v>
      </c>
      <c r="H9344" t="s">
        <v>14</v>
      </c>
      <c r="I9344">
        <v>7</v>
      </c>
      <c r="J9344">
        <v>0.66189688000000002</v>
      </c>
      <c r="K9344">
        <v>0.66896924000000002</v>
      </c>
      <c r="L9344">
        <v>-7.0723599999999998E-3</v>
      </c>
      <c r="M9344">
        <v>-1.068499E-2</v>
      </c>
      <c r="N9344">
        <v>43.623603000000003</v>
      </c>
      <c r="O9344">
        <v>48.933971999999997</v>
      </c>
      <c r="P9344">
        <v>4.9094200000000003E-3</v>
      </c>
      <c r="Q9344">
        <v>-1.514764E-2</v>
      </c>
      <c r="R9344">
        <v>-1.3364040000000001E-2</v>
      </c>
      <c r="S9344">
        <v>-9.6468600000000002E-3</v>
      </c>
      <c r="T9344">
        <v>-7.0723599999999998E-3</v>
      </c>
      <c r="U9344">
        <v>-4.4978600000000002E-3</v>
      </c>
      <c r="V9344">
        <v>-7.8069000000000001E-4</v>
      </c>
      <c r="W9344">
        <v>1.00292E-3</v>
      </c>
    </row>
    <row r="9345" spans="1:23" x14ac:dyDescent="0.2">
      <c r="A9345" t="s">
        <v>4611</v>
      </c>
      <c r="B9345" t="s">
        <v>67</v>
      </c>
      <c r="C9345" t="s">
        <v>58</v>
      </c>
      <c r="D9345" t="s">
        <v>25</v>
      </c>
      <c r="E9345" t="s">
        <v>65</v>
      </c>
      <c r="F9345" t="s">
        <v>64</v>
      </c>
      <c r="G9345" t="s">
        <v>33</v>
      </c>
      <c r="H9345" t="s">
        <v>14</v>
      </c>
      <c r="I9345">
        <v>8</v>
      </c>
      <c r="J9345">
        <v>0.69895627000000005</v>
      </c>
      <c r="K9345">
        <v>0.71015136000000001</v>
      </c>
      <c r="L9345">
        <v>-1.1195099999999999E-2</v>
      </c>
      <c r="M9345">
        <v>-1.6016880000000001E-2</v>
      </c>
      <c r="N9345">
        <v>43.199938000000003</v>
      </c>
      <c r="O9345">
        <v>48.933971999999997</v>
      </c>
      <c r="P9345">
        <v>4.5894799999999999E-3</v>
      </c>
      <c r="Q9345">
        <v>-1.874412E-2</v>
      </c>
      <c r="R9345">
        <v>-1.707676E-2</v>
      </c>
      <c r="S9345">
        <v>-1.3601820000000001E-2</v>
      </c>
      <c r="T9345">
        <v>-1.1195099999999999E-2</v>
      </c>
      <c r="U9345">
        <v>-8.7883700000000002E-3</v>
      </c>
      <c r="V9345">
        <v>-5.31344E-3</v>
      </c>
      <c r="W9345">
        <v>-3.64607E-3</v>
      </c>
    </row>
    <row r="9346" spans="1:23" x14ac:dyDescent="0.2">
      <c r="A9346" t="s">
        <v>4612</v>
      </c>
      <c r="B9346" t="s">
        <v>67</v>
      </c>
      <c r="C9346" t="s">
        <v>58</v>
      </c>
      <c r="D9346" t="s">
        <v>25</v>
      </c>
      <c r="E9346" t="s">
        <v>65</v>
      </c>
      <c r="F9346" t="s">
        <v>64</v>
      </c>
      <c r="G9346" t="s">
        <v>33</v>
      </c>
      <c r="H9346" t="s">
        <v>14</v>
      </c>
      <c r="I9346">
        <v>9</v>
      </c>
      <c r="J9346">
        <v>0.70759240000000001</v>
      </c>
      <c r="K9346">
        <v>0.71850851999999998</v>
      </c>
      <c r="L9346">
        <v>-1.091612E-2</v>
      </c>
      <c r="M9346">
        <v>-1.5427130000000001E-2</v>
      </c>
      <c r="N9346">
        <v>44.588040999999997</v>
      </c>
      <c r="O9346">
        <v>48.933971999999997</v>
      </c>
      <c r="P9346">
        <v>3.54412E-3</v>
      </c>
      <c r="Q9346">
        <v>-1.6745679999999999E-2</v>
      </c>
      <c r="R9346">
        <v>-1.5458100000000001E-2</v>
      </c>
      <c r="S9346">
        <v>-1.277466E-2</v>
      </c>
      <c r="T9346">
        <v>-1.091612E-2</v>
      </c>
      <c r="U9346">
        <v>-9.0575800000000008E-3</v>
      </c>
      <c r="V9346">
        <v>-6.3741400000000004E-3</v>
      </c>
      <c r="W9346">
        <v>-5.0865499999999996E-3</v>
      </c>
    </row>
    <row r="9347" spans="1:23" x14ac:dyDescent="0.2">
      <c r="A9347" t="s">
        <v>4613</v>
      </c>
      <c r="B9347" t="s">
        <v>67</v>
      </c>
      <c r="C9347" t="s">
        <v>58</v>
      </c>
      <c r="D9347" t="s">
        <v>25</v>
      </c>
      <c r="E9347" t="s">
        <v>65</v>
      </c>
      <c r="F9347" t="s">
        <v>64</v>
      </c>
      <c r="G9347" t="s">
        <v>33</v>
      </c>
      <c r="H9347" t="s">
        <v>14</v>
      </c>
      <c r="I9347">
        <v>10</v>
      </c>
      <c r="J9347">
        <v>0.66212406000000001</v>
      </c>
      <c r="K9347">
        <v>0.67340644000000005</v>
      </c>
      <c r="L9347">
        <v>-1.128238E-2</v>
      </c>
      <c r="M9347">
        <v>-1.703967E-2</v>
      </c>
      <c r="N9347">
        <v>47.700865</v>
      </c>
      <c r="O9347">
        <v>48.933971999999997</v>
      </c>
      <c r="P9347">
        <v>3.6040999999999998E-3</v>
      </c>
      <c r="Q9347">
        <v>-1.72106E-2</v>
      </c>
      <c r="R9347">
        <v>-1.5901220000000001E-2</v>
      </c>
      <c r="S9347">
        <v>-1.3172369999999999E-2</v>
      </c>
      <c r="T9347">
        <v>-1.128238E-2</v>
      </c>
      <c r="U9347">
        <v>-9.3923900000000005E-3</v>
      </c>
      <c r="V9347">
        <v>-6.6635399999999999E-3</v>
      </c>
      <c r="W9347">
        <v>-5.3541600000000002E-3</v>
      </c>
    </row>
    <row r="9348" spans="1:23" x14ac:dyDescent="0.2">
      <c r="A9348" t="s">
        <v>4614</v>
      </c>
      <c r="B9348" t="s">
        <v>67</v>
      </c>
      <c r="C9348" t="s">
        <v>58</v>
      </c>
      <c r="D9348" t="s">
        <v>25</v>
      </c>
      <c r="E9348" t="s">
        <v>65</v>
      </c>
      <c r="F9348" t="s">
        <v>64</v>
      </c>
      <c r="G9348" t="s">
        <v>33</v>
      </c>
      <c r="H9348" t="s">
        <v>14</v>
      </c>
      <c r="I9348">
        <v>11</v>
      </c>
      <c r="J9348">
        <v>0.64284434999999995</v>
      </c>
      <c r="K9348">
        <v>0.65107632000000004</v>
      </c>
      <c r="L9348">
        <v>-8.2319699999999999E-3</v>
      </c>
      <c r="M9348">
        <v>-1.2805540000000001E-2</v>
      </c>
      <c r="N9348">
        <v>49.524062000000001</v>
      </c>
      <c r="O9348">
        <v>48.933971999999997</v>
      </c>
      <c r="P9348">
        <v>4.32366E-3</v>
      </c>
      <c r="Q9348">
        <v>-1.534375E-2</v>
      </c>
      <c r="R9348">
        <v>-1.3772960000000001E-2</v>
      </c>
      <c r="S9348">
        <v>-1.04993E-2</v>
      </c>
      <c r="T9348">
        <v>-8.2319699999999999E-3</v>
      </c>
      <c r="U9348">
        <v>-5.9646400000000002E-3</v>
      </c>
      <c r="V9348">
        <v>-2.6909799999999999E-3</v>
      </c>
      <c r="W9348">
        <v>-1.1201900000000001E-3</v>
      </c>
    </row>
    <row r="9349" spans="1:23" x14ac:dyDescent="0.2">
      <c r="A9349" t="s">
        <v>4615</v>
      </c>
      <c r="B9349" t="s">
        <v>67</v>
      </c>
      <c r="C9349" t="s">
        <v>58</v>
      </c>
      <c r="D9349" t="s">
        <v>25</v>
      </c>
      <c r="E9349" t="s">
        <v>65</v>
      </c>
      <c r="F9349" t="s">
        <v>64</v>
      </c>
      <c r="G9349" t="s">
        <v>33</v>
      </c>
      <c r="H9349" t="s">
        <v>14</v>
      </c>
      <c r="I9349">
        <v>12</v>
      </c>
      <c r="J9349">
        <v>0.62452377000000003</v>
      </c>
      <c r="K9349">
        <v>0.63456175999999997</v>
      </c>
      <c r="L9349">
        <v>-1.003799E-2</v>
      </c>
      <c r="M9349">
        <v>-1.607304E-2</v>
      </c>
      <c r="N9349">
        <v>51.990755999999998</v>
      </c>
      <c r="O9349">
        <v>48.933971999999997</v>
      </c>
      <c r="P9349">
        <v>4.1822999999999999E-3</v>
      </c>
      <c r="Q9349">
        <v>-1.6917270000000002E-2</v>
      </c>
      <c r="R9349">
        <v>-1.539783E-2</v>
      </c>
      <c r="S9349">
        <v>-1.2231189999999999E-2</v>
      </c>
      <c r="T9349">
        <v>-1.003799E-2</v>
      </c>
      <c r="U9349">
        <v>-7.8447900000000008E-3</v>
      </c>
      <c r="V9349">
        <v>-4.6781599999999998E-3</v>
      </c>
      <c r="W9349">
        <v>-3.1587199999999998E-3</v>
      </c>
    </row>
    <row r="9350" spans="1:23" x14ac:dyDescent="0.2">
      <c r="A9350" t="s">
        <v>4616</v>
      </c>
      <c r="B9350" t="s">
        <v>67</v>
      </c>
      <c r="C9350" t="s">
        <v>58</v>
      </c>
      <c r="D9350" t="s">
        <v>25</v>
      </c>
      <c r="E9350" t="s">
        <v>65</v>
      </c>
      <c r="F9350" t="s">
        <v>64</v>
      </c>
      <c r="G9350" t="s">
        <v>33</v>
      </c>
      <c r="H9350" t="s">
        <v>14</v>
      </c>
      <c r="I9350">
        <v>13</v>
      </c>
      <c r="J9350">
        <v>0.62365283000000005</v>
      </c>
      <c r="K9350">
        <v>0.63145625999999999</v>
      </c>
      <c r="L9350">
        <v>-7.8034300000000001E-3</v>
      </c>
      <c r="M9350">
        <v>-1.251246E-2</v>
      </c>
      <c r="N9350">
        <v>52.742834999999999</v>
      </c>
      <c r="O9350">
        <v>48.933971999999997</v>
      </c>
      <c r="P9350">
        <v>3.57246E-3</v>
      </c>
      <c r="Q9350">
        <v>-1.36796E-2</v>
      </c>
      <c r="R9350">
        <v>-1.2381720000000001E-2</v>
      </c>
      <c r="S9350">
        <v>-9.6768300000000008E-3</v>
      </c>
      <c r="T9350">
        <v>-7.8034300000000001E-3</v>
      </c>
      <c r="U9350">
        <v>-5.9300300000000002E-3</v>
      </c>
      <c r="V9350">
        <v>-3.22515E-3</v>
      </c>
      <c r="W9350">
        <v>-1.9272600000000001E-3</v>
      </c>
    </row>
    <row r="9351" spans="1:23" x14ac:dyDescent="0.2">
      <c r="A9351" t="s">
        <v>4617</v>
      </c>
      <c r="B9351" t="s">
        <v>67</v>
      </c>
      <c r="C9351" t="s">
        <v>58</v>
      </c>
      <c r="D9351" t="s">
        <v>25</v>
      </c>
      <c r="E9351" t="s">
        <v>65</v>
      </c>
      <c r="F9351" t="s">
        <v>64</v>
      </c>
      <c r="G9351" t="s">
        <v>33</v>
      </c>
      <c r="H9351" t="s">
        <v>14</v>
      </c>
      <c r="I9351">
        <v>14</v>
      </c>
      <c r="J9351">
        <v>0.60284674000000005</v>
      </c>
      <c r="K9351">
        <v>0.6085912</v>
      </c>
      <c r="L9351">
        <v>-5.7444599999999998E-3</v>
      </c>
      <c r="M9351">
        <v>-9.5288899999999999E-3</v>
      </c>
      <c r="N9351">
        <v>54.567799999999998</v>
      </c>
      <c r="O9351">
        <v>48.933971999999997</v>
      </c>
      <c r="P9351">
        <v>3.7056300000000001E-3</v>
      </c>
      <c r="Q9351">
        <v>-1.183969E-2</v>
      </c>
      <c r="R9351">
        <v>-1.049342E-2</v>
      </c>
      <c r="S9351">
        <v>-7.6876999999999996E-3</v>
      </c>
      <c r="T9351">
        <v>-5.7444599999999998E-3</v>
      </c>
      <c r="U9351">
        <v>-3.8012200000000001E-3</v>
      </c>
      <c r="V9351">
        <v>-9.9550000000000007E-4</v>
      </c>
      <c r="W9351">
        <v>3.5076999999999998E-4</v>
      </c>
    </row>
    <row r="9352" spans="1:23" x14ac:dyDescent="0.2">
      <c r="A9352" t="s">
        <v>4618</v>
      </c>
      <c r="B9352" t="s">
        <v>67</v>
      </c>
      <c r="C9352" t="s">
        <v>58</v>
      </c>
      <c r="D9352" t="s">
        <v>25</v>
      </c>
      <c r="E9352" t="s">
        <v>65</v>
      </c>
      <c r="F9352" t="s">
        <v>64</v>
      </c>
      <c r="G9352" t="s">
        <v>33</v>
      </c>
      <c r="H9352" t="s">
        <v>14</v>
      </c>
      <c r="I9352">
        <v>15</v>
      </c>
      <c r="J9352">
        <v>0.60086072000000001</v>
      </c>
      <c r="K9352">
        <v>0.60313910000000004</v>
      </c>
      <c r="L9352">
        <v>-2.27838E-3</v>
      </c>
      <c r="M9352">
        <v>-3.7918499999999998E-3</v>
      </c>
      <c r="N9352">
        <v>54.355178000000002</v>
      </c>
      <c r="O9352">
        <v>48.933971999999997</v>
      </c>
      <c r="P9352">
        <v>3.0506600000000002E-3</v>
      </c>
      <c r="Q9352">
        <v>-7.2962599999999997E-3</v>
      </c>
      <c r="R9352">
        <v>-6.1879500000000002E-3</v>
      </c>
      <c r="S9352">
        <v>-3.87814E-3</v>
      </c>
      <c r="T9352">
        <v>-2.27838E-3</v>
      </c>
      <c r="U9352">
        <v>-6.7860999999999996E-4</v>
      </c>
      <c r="V9352">
        <v>1.6312E-3</v>
      </c>
      <c r="W9352">
        <v>2.7395100000000001E-3</v>
      </c>
    </row>
    <row r="9353" spans="1:23" x14ac:dyDescent="0.2">
      <c r="A9353" t="s">
        <v>4619</v>
      </c>
      <c r="B9353" t="s">
        <v>67</v>
      </c>
      <c r="C9353" t="s">
        <v>58</v>
      </c>
      <c r="D9353" t="s">
        <v>25</v>
      </c>
      <c r="E9353" t="s">
        <v>65</v>
      </c>
      <c r="F9353" t="s">
        <v>64</v>
      </c>
      <c r="G9353" t="s">
        <v>33</v>
      </c>
      <c r="H9353" t="s">
        <v>14</v>
      </c>
      <c r="I9353">
        <v>16</v>
      </c>
      <c r="J9353">
        <v>0.60882749999999997</v>
      </c>
      <c r="K9353">
        <v>0.60752017999999997</v>
      </c>
      <c r="L9353">
        <v>1.3073200000000001E-3</v>
      </c>
      <c r="M9353">
        <v>2.1472700000000002E-3</v>
      </c>
      <c r="N9353" s="1">
        <v>55.180937</v>
      </c>
      <c r="O9353">
        <v>48.933971999999997</v>
      </c>
      <c r="P9353">
        <v>4.0346000000000002E-3</v>
      </c>
      <c r="Q9353">
        <v>-5.3290100000000003E-3</v>
      </c>
      <c r="R9353">
        <v>-3.86323E-3</v>
      </c>
      <c r="S9353">
        <v>-8.0842999999999996E-4</v>
      </c>
      <c r="T9353">
        <v>1.3073200000000001E-3</v>
      </c>
      <c r="U9353">
        <v>3.4230699999999998E-3</v>
      </c>
      <c r="V9353">
        <v>6.4778700000000002E-3</v>
      </c>
      <c r="W9353">
        <v>7.94365E-3</v>
      </c>
    </row>
    <row r="9354" spans="1:23" x14ac:dyDescent="0.2">
      <c r="A9354" t="s">
        <v>4620</v>
      </c>
      <c r="B9354" t="s">
        <v>67</v>
      </c>
      <c r="C9354" t="s">
        <v>58</v>
      </c>
      <c r="D9354" t="s">
        <v>25</v>
      </c>
      <c r="E9354" t="s">
        <v>65</v>
      </c>
      <c r="F9354" t="s">
        <v>64</v>
      </c>
      <c r="G9354" t="s">
        <v>33</v>
      </c>
      <c r="H9354" t="s">
        <v>15</v>
      </c>
      <c r="I9354">
        <v>17</v>
      </c>
      <c r="J9354">
        <v>0.68064444000000002</v>
      </c>
      <c r="K9354">
        <v>0.67678959999999999</v>
      </c>
      <c r="L9354">
        <v>3.85484E-3</v>
      </c>
      <c r="M9354">
        <v>5.6635100000000001E-3</v>
      </c>
      <c r="N9354">
        <v>54.280365000000003</v>
      </c>
      <c r="O9354">
        <v>48.933971999999997</v>
      </c>
      <c r="P9354">
        <v>3.9935200000000004E-3</v>
      </c>
      <c r="Q9354">
        <v>-2.7139199999999999E-3</v>
      </c>
      <c r="R9354">
        <v>-1.26307E-3</v>
      </c>
      <c r="S9354">
        <v>1.76063E-3</v>
      </c>
      <c r="T9354">
        <v>3.85484E-3</v>
      </c>
      <c r="U9354">
        <v>5.9490400000000001E-3</v>
      </c>
      <c r="V9354">
        <v>8.9727399999999999E-3</v>
      </c>
      <c r="W9354">
        <v>1.04236E-2</v>
      </c>
    </row>
    <row r="9355" spans="1:23" x14ac:dyDescent="0.2">
      <c r="A9355" t="s">
        <v>4621</v>
      </c>
      <c r="B9355" t="s">
        <v>67</v>
      </c>
      <c r="C9355" t="s">
        <v>58</v>
      </c>
      <c r="D9355" t="s">
        <v>25</v>
      </c>
      <c r="E9355" t="s">
        <v>65</v>
      </c>
      <c r="F9355" t="s">
        <v>64</v>
      </c>
      <c r="G9355" t="s">
        <v>33</v>
      </c>
      <c r="H9355" t="s">
        <v>15</v>
      </c>
      <c r="I9355">
        <v>18</v>
      </c>
      <c r="J9355">
        <v>0.92319770999999995</v>
      </c>
      <c r="K9355">
        <v>0.92086626000000005</v>
      </c>
      <c r="L9355">
        <v>2.33146E-3</v>
      </c>
      <c r="M9355">
        <v>2.5254100000000001E-3</v>
      </c>
      <c r="N9355">
        <v>51.992043000000002</v>
      </c>
      <c r="O9355">
        <v>48.933971999999997</v>
      </c>
      <c r="P9355">
        <v>3.89676E-3</v>
      </c>
      <c r="Q9355">
        <v>-4.0781400000000001E-3</v>
      </c>
      <c r="R9355">
        <v>-2.6624399999999999E-3</v>
      </c>
      <c r="S9355">
        <v>2.8799000000000001E-4</v>
      </c>
      <c r="T9355">
        <v>2.33146E-3</v>
      </c>
      <c r="U9355">
        <v>4.37492E-3</v>
      </c>
      <c r="V9355">
        <v>7.3253499999999996E-3</v>
      </c>
      <c r="W9355">
        <v>8.7410600000000001E-3</v>
      </c>
    </row>
    <row r="9356" spans="1:23" x14ac:dyDescent="0.2">
      <c r="A9356" t="s">
        <v>4622</v>
      </c>
      <c r="B9356" t="s">
        <v>67</v>
      </c>
      <c r="C9356" t="s">
        <v>58</v>
      </c>
      <c r="D9356" t="s">
        <v>25</v>
      </c>
      <c r="E9356" t="s">
        <v>65</v>
      </c>
      <c r="F9356" t="s">
        <v>64</v>
      </c>
      <c r="G9356" t="s">
        <v>33</v>
      </c>
      <c r="H9356" t="s">
        <v>15</v>
      </c>
      <c r="I9356">
        <v>19</v>
      </c>
      <c r="J9356">
        <v>1.0727485000000001</v>
      </c>
      <c r="K9356">
        <v>1.0707390000000001</v>
      </c>
      <c r="L9356">
        <v>2.0095500000000001E-3</v>
      </c>
      <c r="M9356">
        <v>1.87327E-3</v>
      </c>
      <c r="N9356">
        <v>49.083378000000003</v>
      </c>
      <c r="O9356">
        <v>48.933971999999997</v>
      </c>
      <c r="P9356">
        <v>4.5638800000000002E-3</v>
      </c>
      <c r="Q9356">
        <v>-5.4973699999999997E-3</v>
      </c>
      <c r="R9356">
        <v>-3.8392999999999999E-3</v>
      </c>
      <c r="S9356">
        <v>-3.8374999999999998E-4</v>
      </c>
      <c r="T9356">
        <v>2.0095500000000001E-3</v>
      </c>
      <c r="U9356">
        <v>4.4028499999999998E-3</v>
      </c>
      <c r="V9356">
        <v>7.8583899999999998E-3</v>
      </c>
      <c r="W9356">
        <v>9.5164599999999992E-3</v>
      </c>
    </row>
    <row r="9357" spans="1:23" x14ac:dyDescent="0.2">
      <c r="A9357" t="s">
        <v>4623</v>
      </c>
      <c r="B9357" t="s">
        <v>67</v>
      </c>
      <c r="C9357" t="s">
        <v>58</v>
      </c>
      <c r="D9357" t="s">
        <v>25</v>
      </c>
      <c r="E9357" t="s">
        <v>65</v>
      </c>
      <c r="F9357" t="s">
        <v>64</v>
      </c>
      <c r="G9357" t="s">
        <v>33</v>
      </c>
      <c r="H9357" t="s">
        <v>15</v>
      </c>
      <c r="I9357">
        <v>20</v>
      </c>
      <c r="J9357">
        <v>1.0564439999999999</v>
      </c>
      <c r="K9357">
        <v>1.0562273</v>
      </c>
      <c r="L9357">
        <v>2.1668999999999999E-4</v>
      </c>
      <c r="M9357">
        <v>2.0510999999999999E-4</v>
      </c>
      <c r="N9357">
        <v>46.810332000000002</v>
      </c>
      <c r="O9357">
        <v>48.933971999999997</v>
      </c>
      <c r="P9357">
        <v>5.6050600000000003E-3</v>
      </c>
      <c r="Q9357">
        <v>-9.0028199999999999E-3</v>
      </c>
      <c r="R9357">
        <v>-6.9664899999999997E-3</v>
      </c>
      <c r="S9357">
        <v>-2.7226099999999999E-3</v>
      </c>
      <c r="T9357">
        <v>2.1668999999999999E-4</v>
      </c>
      <c r="U9357">
        <v>3.15599E-3</v>
      </c>
      <c r="V9357">
        <v>7.3998700000000002E-3</v>
      </c>
      <c r="W9357">
        <v>9.4362000000000005E-3</v>
      </c>
    </row>
    <row r="9358" spans="1:23" x14ac:dyDescent="0.2">
      <c r="A9358" t="s">
        <v>4624</v>
      </c>
      <c r="B9358" t="s">
        <v>67</v>
      </c>
      <c r="C9358" t="s">
        <v>58</v>
      </c>
      <c r="D9358" t="s">
        <v>25</v>
      </c>
      <c r="E9358" t="s">
        <v>65</v>
      </c>
      <c r="F9358" t="s">
        <v>64</v>
      </c>
      <c r="G9358" t="s">
        <v>33</v>
      </c>
      <c r="H9358" t="s">
        <v>15</v>
      </c>
      <c r="I9358">
        <v>21</v>
      </c>
      <c r="J9358">
        <v>1.003701</v>
      </c>
      <c r="K9358">
        <v>1.0039172000000001</v>
      </c>
      <c r="L9358">
        <v>-2.1612000000000001E-4</v>
      </c>
      <c r="M9358">
        <v>-2.1531999999999999E-4</v>
      </c>
      <c r="N9358">
        <v>45.017066999999997</v>
      </c>
      <c r="O9358">
        <v>48.933971999999997</v>
      </c>
      <c r="P9358">
        <v>6.0029300000000001E-3</v>
      </c>
      <c r="Q9358">
        <v>-1.009007E-2</v>
      </c>
      <c r="R9358">
        <v>-7.90919E-3</v>
      </c>
      <c r="S9358">
        <v>-3.3640599999999999E-3</v>
      </c>
      <c r="T9358">
        <v>-2.1612000000000001E-4</v>
      </c>
      <c r="U9358">
        <v>2.9318199999999999E-3</v>
      </c>
      <c r="V9358">
        <v>7.4769499999999996E-3</v>
      </c>
      <c r="W9358">
        <v>9.6578299999999992E-3</v>
      </c>
    </row>
    <row r="9359" spans="1:23" x14ac:dyDescent="0.2">
      <c r="A9359" t="s">
        <v>4625</v>
      </c>
      <c r="B9359" t="s">
        <v>67</v>
      </c>
      <c r="C9359" t="s">
        <v>58</v>
      </c>
      <c r="D9359" t="s">
        <v>25</v>
      </c>
      <c r="E9359" t="s">
        <v>65</v>
      </c>
      <c r="F9359" t="s">
        <v>64</v>
      </c>
      <c r="G9359" t="s">
        <v>33</v>
      </c>
      <c r="H9359" t="s">
        <v>14</v>
      </c>
      <c r="I9359">
        <v>22</v>
      </c>
      <c r="J9359">
        <v>0.94190896000000002</v>
      </c>
      <c r="K9359">
        <v>0.94350904999999996</v>
      </c>
      <c r="L9359">
        <v>-1.60009E-3</v>
      </c>
      <c r="M9359">
        <v>-1.6987700000000001E-3</v>
      </c>
      <c r="N9359">
        <v>44.100306000000003</v>
      </c>
      <c r="O9359">
        <v>48.933971999999997</v>
      </c>
      <c r="P9359">
        <v>5.0679599999999998E-3</v>
      </c>
      <c r="Q9359">
        <v>-9.9361399999999996E-3</v>
      </c>
      <c r="R9359">
        <v>-8.0949400000000001E-3</v>
      </c>
      <c r="S9359">
        <v>-4.2577300000000004E-3</v>
      </c>
      <c r="T9359">
        <v>-1.60009E-3</v>
      </c>
      <c r="U9359">
        <v>1.05755E-3</v>
      </c>
      <c r="V9359">
        <v>4.8947699999999997E-3</v>
      </c>
      <c r="W9359">
        <v>6.73597E-3</v>
      </c>
    </row>
    <row r="9360" spans="1:23" x14ac:dyDescent="0.2">
      <c r="A9360" t="s">
        <v>4626</v>
      </c>
      <c r="B9360" t="s">
        <v>67</v>
      </c>
      <c r="C9360" t="s">
        <v>58</v>
      </c>
      <c r="D9360" t="s">
        <v>25</v>
      </c>
      <c r="E9360" t="s">
        <v>65</v>
      </c>
      <c r="F9360" t="s">
        <v>64</v>
      </c>
      <c r="G9360" t="s">
        <v>33</v>
      </c>
      <c r="H9360" t="s">
        <v>14</v>
      </c>
      <c r="I9360">
        <v>23</v>
      </c>
      <c r="J9360">
        <v>0.89183316999999995</v>
      </c>
      <c r="K9360">
        <v>0.89559065000000004</v>
      </c>
      <c r="L9360">
        <v>-3.75749E-3</v>
      </c>
      <c r="M9360">
        <v>-4.2132200000000002E-3</v>
      </c>
      <c r="N9360">
        <v>42.088267999999999</v>
      </c>
      <c r="O9360">
        <v>48.933971999999997</v>
      </c>
      <c r="P9360">
        <v>4.2641199999999997E-3</v>
      </c>
      <c r="Q9360">
        <v>-1.0771330000000001E-2</v>
      </c>
      <c r="R9360">
        <v>-9.22217E-3</v>
      </c>
      <c r="S9360">
        <v>-5.99359E-3</v>
      </c>
      <c r="T9360">
        <v>-3.75749E-3</v>
      </c>
      <c r="U9360">
        <v>-1.5213799999999999E-3</v>
      </c>
      <c r="V9360">
        <v>1.7072000000000001E-3</v>
      </c>
      <c r="W9360">
        <v>3.2563599999999998E-3</v>
      </c>
    </row>
    <row r="9361" spans="1:23" x14ac:dyDescent="0.2">
      <c r="A9361" t="s">
        <v>4627</v>
      </c>
      <c r="B9361" t="s">
        <v>67</v>
      </c>
      <c r="C9361" t="s">
        <v>58</v>
      </c>
      <c r="D9361" t="s">
        <v>25</v>
      </c>
      <c r="E9361" t="s">
        <v>65</v>
      </c>
      <c r="F9361" t="s">
        <v>64</v>
      </c>
      <c r="G9361" t="s">
        <v>33</v>
      </c>
      <c r="H9361" t="s">
        <v>14</v>
      </c>
      <c r="I9361">
        <v>24</v>
      </c>
      <c r="J9361">
        <v>0.78608469000000003</v>
      </c>
      <c r="K9361">
        <v>0.78889741999999996</v>
      </c>
      <c r="L9361">
        <v>-2.8127299999999998E-3</v>
      </c>
      <c r="M9361">
        <v>-3.57815E-3</v>
      </c>
      <c r="N9361">
        <v>41.647060000000003</v>
      </c>
      <c r="O9361">
        <v>48.933971999999997</v>
      </c>
      <c r="P9361">
        <v>3.5459300000000001E-3</v>
      </c>
      <c r="Q9361">
        <v>-8.64527E-3</v>
      </c>
      <c r="R9361">
        <v>-7.3570199999999997E-3</v>
      </c>
      <c r="S9361">
        <v>-4.6722200000000004E-3</v>
      </c>
      <c r="T9361">
        <v>-2.8127299999999998E-3</v>
      </c>
      <c r="U9361">
        <v>-9.5323999999999995E-4</v>
      </c>
      <c r="V9361">
        <v>1.73156E-3</v>
      </c>
      <c r="W9361">
        <v>3.0198099999999999E-3</v>
      </c>
    </row>
    <row r="9362" spans="1:23" x14ac:dyDescent="0.2">
      <c r="A9362" t="s">
        <v>4628</v>
      </c>
      <c r="B9362" t="s">
        <v>67</v>
      </c>
      <c r="C9362" t="s">
        <v>58</v>
      </c>
      <c r="D9362" t="s">
        <v>25</v>
      </c>
      <c r="E9362" t="s">
        <v>66</v>
      </c>
      <c r="F9362" t="s">
        <v>63</v>
      </c>
      <c r="G9362" t="s">
        <v>33</v>
      </c>
      <c r="H9362" t="s">
        <v>13</v>
      </c>
      <c r="I9362">
        <v>1</v>
      </c>
      <c r="J9362">
        <v>0.99596183000000005</v>
      </c>
      <c r="K9362">
        <v>1.0158096000000001</v>
      </c>
      <c r="L9362">
        <v>-1.9847770000000001E-2</v>
      </c>
      <c r="M9362">
        <v>-1.992824E-2</v>
      </c>
      <c r="N9362">
        <v>47.006126000000002</v>
      </c>
      <c r="O9362">
        <v>48.095328000000002</v>
      </c>
      <c r="P9362">
        <v>1.860674E-2</v>
      </c>
      <c r="Q9362">
        <v>-5.0453129999999999E-2</v>
      </c>
      <c r="R9362">
        <v>-4.3693259999999998E-2</v>
      </c>
      <c r="S9362">
        <v>-2.960515E-2</v>
      </c>
      <c r="T9362">
        <v>-1.9847770000000001E-2</v>
      </c>
      <c r="U9362">
        <v>-1.0090389999999999E-2</v>
      </c>
      <c r="V9362">
        <v>3.9977299999999997E-3</v>
      </c>
      <c r="W9362">
        <v>1.0757589999999999E-2</v>
      </c>
    </row>
    <row r="9363" spans="1:23" x14ac:dyDescent="0.2">
      <c r="A9363" t="s">
        <v>4629</v>
      </c>
      <c r="B9363" t="s">
        <v>67</v>
      </c>
      <c r="C9363" t="s">
        <v>58</v>
      </c>
      <c r="D9363" t="s">
        <v>25</v>
      </c>
      <c r="E9363" t="s">
        <v>66</v>
      </c>
      <c r="F9363" t="s">
        <v>63</v>
      </c>
      <c r="G9363" t="s">
        <v>33</v>
      </c>
      <c r="H9363" t="s">
        <v>13</v>
      </c>
      <c r="I9363">
        <v>2</v>
      </c>
      <c r="J9363">
        <v>0.93601042000000001</v>
      </c>
      <c r="K9363">
        <v>0.94869144999999999</v>
      </c>
      <c r="L9363">
        <v>-1.2681029999999999E-2</v>
      </c>
      <c r="M9363">
        <v>-1.354796E-2</v>
      </c>
      <c r="N9363">
        <v>46.424208999999998</v>
      </c>
      <c r="O9363">
        <v>48.095328000000002</v>
      </c>
      <c r="P9363">
        <v>2.3315260000000001E-2</v>
      </c>
      <c r="Q9363">
        <v>-5.1031220000000002E-2</v>
      </c>
      <c r="R9363">
        <v>-4.256074E-2</v>
      </c>
      <c r="S9363">
        <v>-2.490757E-2</v>
      </c>
      <c r="T9363">
        <v>-1.2681029999999999E-2</v>
      </c>
      <c r="U9363">
        <v>-4.5449999999999999E-4</v>
      </c>
      <c r="V9363">
        <v>1.7198669999999999E-2</v>
      </c>
      <c r="W9363">
        <v>2.566916E-2</v>
      </c>
    </row>
    <row r="9364" spans="1:23" x14ac:dyDescent="0.2">
      <c r="A9364" t="s">
        <v>4630</v>
      </c>
      <c r="B9364" t="s">
        <v>67</v>
      </c>
      <c r="C9364" t="s">
        <v>58</v>
      </c>
      <c r="D9364" t="s">
        <v>25</v>
      </c>
      <c r="E9364" t="s">
        <v>66</v>
      </c>
      <c r="F9364" t="s">
        <v>63</v>
      </c>
      <c r="G9364" t="s">
        <v>33</v>
      </c>
      <c r="H9364" t="s">
        <v>13</v>
      </c>
      <c r="I9364">
        <v>3</v>
      </c>
      <c r="J9364">
        <v>0.89357951999999996</v>
      </c>
      <c r="K9364">
        <v>0.92866623000000004</v>
      </c>
      <c r="L9364">
        <v>-3.5086720000000002E-2</v>
      </c>
      <c r="M9364">
        <v>-3.9265359999999999E-2</v>
      </c>
      <c r="N9364">
        <v>46.064855000000001</v>
      </c>
      <c r="O9364">
        <v>48.095328000000002</v>
      </c>
      <c r="P9364">
        <v>2.6678899999999998E-2</v>
      </c>
      <c r="Q9364">
        <v>-7.8969600000000001E-2</v>
      </c>
      <c r="R9364">
        <v>-6.9277099999999994E-2</v>
      </c>
      <c r="S9364">
        <v>-4.907715E-2</v>
      </c>
      <c r="T9364">
        <v>-3.5086720000000002E-2</v>
      </c>
      <c r="U9364">
        <v>-2.109629E-2</v>
      </c>
      <c r="V9364">
        <v>-8.9634000000000003E-4</v>
      </c>
      <c r="W9364">
        <v>8.7961600000000008E-3</v>
      </c>
    </row>
    <row r="9365" spans="1:23" x14ac:dyDescent="0.2">
      <c r="A9365" t="s">
        <v>4631</v>
      </c>
      <c r="B9365" t="s">
        <v>67</v>
      </c>
      <c r="C9365" t="s">
        <v>58</v>
      </c>
      <c r="D9365" t="s">
        <v>25</v>
      </c>
      <c r="E9365" t="s">
        <v>66</v>
      </c>
      <c r="F9365" t="s">
        <v>63</v>
      </c>
      <c r="G9365" t="s">
        <v>33</v>
      </c>
      <c r="H9365" t="s">
        <v>13</v>
      </c>
      <c r="I9365">
        <v>4</v>
      </c>
      <c r="J9365">
        <v>0.90349508000000001</v>
      </c>
      <c r="K9365">
        <v>0.92181044999999995</v>
      </c>
      <c r="L9365">
        <v>-1.8315370000000001E-2</v>
      </c>
      <c r="M9365">
        <v>-2.0271689999999998E-2</v>
      </c>
      <c r="N9365">
        <v>45.647973999999998</v>
      </c>
      <c r="O9365">
        <v>48.095328000000002</v>
      </c>
      <c r="P9365">
        <v>2.0764080000000001E-2</v>
      </c>
      <c r="Q9365">
        <v>-5.2469250000000002E-2</v>
      </c>
      <c r="R9365">
        <v>-4.4925609999999998E-2</v>
      </c>
      <c r="S9365">
        <v>-2.9204069999999999E-2</v>
      </c>
      <c r="T9365">
        <v>-1.8315370000000001E-2</v>
      </c>
      <c r="U9365">
        <v>-7.4266699999999998E-3</v>
      </c>
      <c r="V9365">
        <v>8.2948799999999993E-3</v>
      </c>
      <c r="W9365">
        <v>1.583851E-2</v>
      </c>
    </row>
    <row r="9366" spans="1:23" x14ac:dyDescent="0.2">
      <c r="A9366" t="s">
        <v>4632</v>
      </c>
      <c r="B9366" t="s">
        <v>67</v>
      </c>
      <c r="C9366" t="s">
        <v>58</v>
      </c>
      <c r="D9366" t="s">
        <v>25</v>
      </c>
      <c r="E9366" t="s">
        <v>66</v>
      </c>
      <c r="F9366" t="s">
        <v>63</v>
      </c>
      <c r="G9366" t="s">
        <v>33</v>
      </c>
      <c r="H9366" t="s">
        <v>13</v>
      </c>
      <c r="I9366">
        <v>5</v>
      </c>
      <c r="J9366">
        <v>0.93589714999999996</v>
      </c>
      <c r="K9366">
        <v>0.95919467999999997</v>
      </c>
      <c r="L9366">
        <v>-2.3297539999999999E-2</v>
      </c>
      <c r="M9366">
        <v>-2.4893269999999999E-2</v>
      </c>
      <c r="N9366">
        <v>44.468620000000001</v>
      </c>
      <c r="O9366">
        <v>48.095328000000002</v>
      </c>
      <c r="P9366">
        <v>2.128387E-2</v>
      </c>
      <c r="Q9366">
        <v>-5.8306379999999998E-2</v>
      </c>
      <c r="R9366">
        <v>-5.057391E-2</v>
      </c>
      <c r="S9366">
        <v>-3.4458809999999999E-2</v>
      </c>
      <c r="T9366">
        <v>-2.3297539999999999E-2</v>
      </c>
      <c r="U9366">
        <v>-1.2136269999999999E-2</v>
      </c>
      <c r="V9366">
        <v>3.97883E-3</v>
      </c>
      <c r="W9366">
        <v>1.1711310000000001E-2</v>
      </c>
    </row>
    <row r="9367" spans="1:23" x14ac:dyDescent="0.2">
      <c r="A9367" t="s">
        <v>4633</v>
      </c>
      <c r="B9367" t="s">
        <v>67</v>
      </c>
      <c r="C9367" t="s">
        <v>58</v>
      </c>
      <c r="D9367" t="s">
        <v>25</v>
      </c>
      <c r="E9367" t="s">
        <v>66</v>
      </c>
      <c r="F9367" t="s">
        <v>63</v>
      </c>
      <c r="G9367" t="s">
        <v>33</v>
      </c>
      <c r="H9367" t="s">
        <v>13</v>
      </c>
      <c r="I9367">
        <v>6</v>
      </c>
      <c r="J9367">
        <v>1.0339904</v>
      </c>
      <c r="K9367">
        <v>1.0506464</v>
      </c>
      <c r="L9367">
        <v>-1.6656020000000001E-2</v>
      </c>
      <c r="M9367">
        <v>-1.610849E-2</v>
      </c>
      <c r="N9367">
        <v>43.421061999999999</v>
      </c>
      <c r="O9367">
        <v>48.095328000000002</v>
      </c>
      <c r="P9367">
        <v>2.0963610000000001E-2</v>
      </c>
      <c r="Q9367">
        <v>-5.1138099999999999E-2</v>
      </c>
      <c r="R9367">
        <v>-4.352197E-2</v>
      </c>
      <c r="S9367">
        <v>-2.764935E-2</v>
      </c>
      <c r="T9367">
        <v>-1.6656020000000001E-2</v>
      </c>
      <c r="U9367">
        <v>-5.6626899999999997E-3</v>
      </c>
      <c r="V9367">
        <v>1.0209930000000001E-2</v>
      </c>
      <c r="W9367">
        <v>1.782605E-2</v>
      </c>
    </row>
    <row r="9368" spans="1:23" x14ac:dyDescent="0.2">
      <c r="A9368" t="s">
        <v>4634</v>
      </c>
      <c r="B9368" t="s">
        <v>67</v>
      </c>
      <c r="C9368" t="s">
        <v>58</v>
      </c>
      <c r="D9368" t="s">
        <v>25</v>
      </c>
      <c r="E9368" t="s">
        <v>66</v>
      </c>
      <c r="F9368" t="s">
        <v>63</v>
      </c>
      <c r="G9368" t="s">
        <v>33</v>
      </c>
      <c r="H9368" t="s">
        <v>14</v>
      </c>
      <c r="I9368">
        <v>7</v>
      </c>
      <c r="J9368">
        <v>1.2608086999999999</v>
      </c>
      <c r="K9368">
        <v>1.2452228000000001</v>
      </c>
      <c r="L9368">
        <v>1.558588E-2</v>
      </c>
      <c r="M9368">
        <v>1.2361810000000001E-2</v>
      </c>
      <c r="N9368">
        <v>42.297904000000003</v>
      </c>
      <c r="O9368">
        <v>48.095328000000002</v>
      </c>
      <c r="P9368">
        <v>2.5598570000000001E-2</v>
      </c>
      <c r="Q9368">
        <v>-2.652001E-2</v>
      </c>
      <c r="R9368">
        <v>-1.7219999999999999E-2</v>
      </c>
      <c r="S9368">
        <v>2.16198E-3</v>
      </c>
      <c r="T9368">
        <v>1.558588E-2</v>
      </c>
      <c r="U9368">
        <v>2.9009790000000001E-2</v>
      </c>
      <c r="V9368">
        <v>4.8391770000000001E-2</v>
      </c>
      <c r="W9368">
        <v>5.7691779999999998E-2</v>
      </c>
    </row>
    <row r="9369" spans="1:23" x14ac:dyDescent="0.2">
      <c r="A9369" t="s">
        <v>4635</v>
      </c>
      <c r="B9369" t="s">
        <v>67</v>
      </c>
      <c r="C9369" t="s">
        <v>58</v>
      </c>
      <c r="D9369" t="s">
        <v>25</v>
      </c>
      <c r="E9369" t="s">
        <v>66</v>
      </c>
      <c r="F9369" t="s">
        <v>63</v>
      </c>
      <c r="G9369" t="s">
        <v>33</v>
      </c>
      <c r="H9369" t="s">
        <v>14</v>
      </c>
      <c r="I9369">
        <v>8</v>
      </c>
      <c r="J9369">
        <v>1.0113672</v>
      </c>
      <c r="K9369">
        <v>1.0103468</v>
      </c>
      <c r="L9369">
        <v>1.0204400000000001E-3</v>
      </c>
      <c r="M9369">
        <v>1.0089700000000001E-3</v>
      </c>
      <c r="N9369">
        <v>42.025252999999999</v>
      </c>
      <c r="O9369">
        <v>48.095328000000002</v>
      </c>
      <c r="P9369">
        <v>2.8288020000000001E-2</v>
      </c>
      <c r="Q9369">
        <v>-4.5509210000000001E-2</v>
      </c>
      <c r="R9369">
        <v>-3.5232119999999999E-2</v>
      </c>
      <c r="S9369">
        <v>-1.3813809999999999E-2</v>
      </c>
      <c r="T9369">
        <v>1.0204400000000001E-3</v>
      </c>
      <c r="U9369">
        <v>1.5854699999999999E-2</v>
      </c>
      <c r="V9369">
        <v>3.7273000000000001E-2</v>
      </c>
      <c r="W9369">
        <v>4.7550099999999998E-2</v>
      </c>
    </row>
    <row r="9370" spans="1:23" x14ac:dyDescent="0.2">
      <c r="A9370" t="s">
        <v>4636</v>
      </c>
      <c r="B9370" t="s">
        <v>67</v>
      </c>
      <c r="C9370" t="s">
        <v>58</v>
      </c>
      <c r="D9370" t="s">
        <v>25</v>
      </c>
      <c r="E9370" t="s">
        <v>66</v>
      </c>
      <c r="F9370" t="s">
        <v>63</v>
      </c>
      <c r="G9370" t="s">
        <v>33</v>
      </c>
      <c r="H9370" t="s">
        <v>14</v>
      </c>
      <c r="I9370">
        <v>9</v>
      </c>
      <c r="J9370">
        <v>3.8980470000000003E-2</v>
      </c>
      <c r="K9370">
        <v>0.10498875000000001</v>
      </c>
      <c r="L9370">
        <v>-6.6008269999999994E-2</v>
      </c>
      <c r="M9370">
        <v>-1.6933676</v>
      </c>
      <c r="N9370">
        <v>43.675629999999998</v>
      </c>
      <c r="O9370">
        <v>48.095328000000002</v>
      </c>
      <c r="P9370">
        <v>4.4525170000000003E-2</v>
      </c>
      <c r="Q9370">
        <v>-0.13924565999999999</v>
      </c>
      <c r="R9370">
        <v>-0.12306958</v>
      </c>
      <c r="S9370">
        <v>-8.9357300000000001E-2</v>
      </c>
      <c r="T9370">
        <v>-6.6008269999999994E-2</v>
      </c>
      <c r="U9370">
        <v>-4.2659250000000003E-2</v>
      </c>
      <c r="V9370">
        <v>-8.9469700000000003E-3</v>
      </c>
      <c r="W9370">
        <v>7.2291100000000004E-3</v>
      </c>
    </row>
    <row r="9371" spans="1:23" x14ac:dyDescent="0.2">
      <c r="A9371" t="s">
        <v>4637</v>
      </c>
      <c r="B9371" t="s">
        <v>67</v>
      </c>
      <c r="C9371" t="s">
        <v>58</v>
      </c>
      <c r="D9371" t="s">
        <v>25</v>
      </c>
      <c r="E9371" t="s">
        <v>66</v>
      </c>
      <c r="F9371" t="s">
        <v>63</v>
      </c>
      <c r="G9371" t="s">
        <v>33</v>
      </c>
      <c r="H9371" t="s">
        <v>14</v>
      </c>
      <c r="I9371">
        <v>10</v>
      </c>
      <c r="J9371">
        <v>-0.57052669</v>
      </c>
      <c r="K9371">
        <v>-0.51021676999999999</v>
      </c>
      <c r="L9371">
        <v>-6.0309920000000003E-2</v>
      </c>
      <c r="M9371">
        <v>0.1057092</v>
      </c>
      <c r="N9371">
        <v>47.057254999999998</v>
      </c>
      <c r="O9371">
        <v>48.095328000000002</v>
      </c>
      <c r="P9371">
        <v>7.392021E-2</v>
      </c>
      <c r="Q9371">
        <v>-0.18189785</v>
      </c>
      <c r="R9371">
        <v>-0.15504248000000001</v>
      </c>
      <c r="S9371">
        <v>-9.9073720000000004E-2</v>
      </c>
      <c r="T9371">
        <v>-6.0309920000000003E-2</v>
      </c>
      <c r="U9371">
        <v>-2.1546119999999998E-2</v>
      </c>
      <c r="V9371">
        <v>3.4422649999999999E-2</v>
      </c>
      <c r="W9371">
        <v>6.1278010000000001E-2</v>
      </c>
    </row>
    <row r="9372" spans="1:23" x14ac:dyDescent="0.2">
      <c r="A9372" t="s">
        <v>4638</v>
      </c>
      <c r="B9372" t="s">
        <v>67</v>
      </c>
      <c r="C9372" t="s">
        <v>58</v>
      </c>
      <c r="D9372" t="s">
        <v>25</v>
      </c>
      <c r="E9372" t="s">
        <v>66</v>
      </c>
      <c r="F9372" t="s">
        <v>63</v>
      </c>
      <c r="G9372" t="s">
        <v>33</v>
      </c>
      <c r="H9372" t="s">
        <v>14</v>
      </c>
      <c r="I9372">
        <v>11</v>
      </c>
      <c r="J9372">
        <v>-1.0136270000000001</v>
      </c>
      <c r="K9372">
        <v>-0.97665455000000001</v>
      </c>
      <c r="L9372">
        <v>-3.697247E-2</v>
      </c>
      <c r="M9372">
        <v>3.6475420000000001E-2</v>
      </c>
      <c r="N9372">
        <v>49.091619000000001</v>
      </c>
      <c r="O9372">
        <v>48.095328000000002</v>
      </c>
      <c r="P9372">
        <v>7.6230649999999997E-2</v>
      </c>
      <c r="Q9372">
        <v>-0.16236073000000001</v>
      </c>
      <c r="R9372">
        <v>-0.13466597999999999</v>
      </c>
      <c r="S9372">
        <v>-7.6947860000000007E-2</v>
      </c>
      <c r="T9372">
        <v>-3.697247E-2</v>
      </c>
      <c r="U9372">
        <v>3.0029200000000001E-3</v>
      </c>
      <c r="V9372">
        <v>6.0721039999999997E-2</v>
      </c>
      <c r="W9372">
        <v>8.8415800000000003E-2</v>
      </c>
    </row>
    <row r="9373" spans="1:23" x14ac:dyDescent="0.2">
      <c r="A9373" t="s">
        <v>4639</v>
      </c>
      <c r="B9373" t="s">
        <v>67</v>
      </c>
      <c r="C9373" t="s">
        <v>58</v>
      </c>
      <c r="D9373" t="s">
        <v>25</v>
      </c>
      <c r="E9373" t="s">
        <v>66</v>
      </c>
      <c r="F9373" t="s">
        <v>63</v>
      </c>
      <c r="G9373" t="s">
        <v>33</v>
      </c>
      <c r="H9373" t="s">
        <v>14</v>
      </c>
      <c r="I9373">
        <v>12</v>
      </c>
      <c r="J9373">
        <v>-1.3690153</v>
      </c>
      <c r="K9373">
        <v>-1.3463991</v>
      </c>
      <c r="L9373">
        <v>-2.2616150000000002E-2</v>
      </c>
      <c r="M9373">
        <v>1.652002E-2</v>
      </c>
      <c r="N9373">
        <v>51.622416999999999</v>
      </c>
      <c r="O9373">
        <v>48.095328000000002</v>
      </c>
      <c r="P9373">
        <v>7.1385009999999999E-2</v>
      </c>
      <c r="Q9373">
        <v>-0.14003404</v>
      </c>
      <c r="R9373">
        <v>-0.11409972</v>
      </c>
      <c r="S9373">
        <v>-6.0050489999999998E-2</v>
      </c>
      <c r="T9373">
        <v>-2.2616150000000002E-2</v>
      </c>
      <c r="U9373">
        <v>1.481818E-2</v>
      </c>
      <c r="V9373">
        <v>6.8867410000000004E-2</v>
      </c>
      <c r="W9373">
        <v>9.4801730000000001E-2</v>
      </c>
    </row>
    <row r="9374" spans="1:23" x14ac:dyDescent="0.2">
      <c r="A9374" t="s">
        <v>4640</v>
      </c>
      <c r="B9374" t="s">
        <v>67</v>
      </c>
      <c r="C9374" t="s">
        <v>58</v>
      </c>
      <c r="D9374" t="s">
        <v>25</v>
      </c>
      <c r="E9374" t="s">
        <v>66</v>
      </c>
      <c r="F9374" t="s">
        <v>63</v>
      </c>
      <c r="G9374" t="s">
        <v>33</v>
      </c>
      <c r="H9374" t="s">
        <v>14</v>
      </c>
      <c r="I9374">
        <v>13</v>
      </c>
      <c r="J9374">
        <v>-1.4309989999999999</v>
      </c>
      <c r="K9374">
        <v>-1.362892</v>
      </c>
      <c r="L9374">
        <v>-6.8106979999999998E-2</v>
      </c>
      <c r="M9374">
        <v>4.7594009999999999E-2</v>
      </c>
      <c r="N9374">
        <v>52.118839999999999</v>
      </c>
      <c r="O9374">
        <v>48.095328000000002</v>
      </c>
      <c r="P9374">
        <v>7.086539E-2</v>
      </c>
      <c r="Q9374">
        <v>-0.18467016999999999</v>
      </c>
      <c r="R9374">
        <v>-0.15892463000000001</v>
      </c>
      <c r="S9374">
        <v>-0.10526882999999999</v>
      </c>
      <c r="T9374" s="1">
        <v>-6.8106979999999998E-2</v>
      </c>
      <c r="U9374">
        <v>-3.0945139999999999E-2</v>
      </c>
      <c r="V9374">
        <v>2.2710660000000001E-2</v>
      </c>
      <c r="W9374">
        <v>4.845621E-2</v>
      </c>
    </row>
    <row r="9375" spans="1:23" x14ac:dyDescent="0.2">
      <c r="A9375" t="s">
        <v>4641</v>
      </c>
      <c r="B9375" t="s">
        <v>67</v>
      </c>
      <c r="C9375" t="s">
        <v>58</v>
      </c>
      <c r="D9375" t="s">
        <v>25</v>
      </c>
      <c r="E9375" t="s">
        <v>66</v>
      </c>
      <c r="F9375" t="s">
        <v>63</v>
      </c>
      <c r="G9375" t="s">
        <v>33</v>
      </c>
      <c r="H9375" t="s">
        <v>14</v>
      </c>
      <c r="I9375">
        <v>14</v>
      </c>
      <c r="J9375">
        <v>-1.0000605</v>
      </c>
      <c r="K9375">
        <v>-0.96895271999999999</v>
      </c>
      <c r="L9375">
        <v>-3.110781E-2</v>
      </c>
      <c r="M9375">
        <v>3.1105919999999999E-2</v>
      </c>
      <c r="N9375">
        <v>54.315403000000003</v>
      </c>
      <c r="O9375">
        <v>48.095328000000002</v>
      </c>
      <c r="P9375">
        <v>7.5357560000000004E-2</v>
      </c>
      <c r="Q9375">
        <v>-0.15505996</v>
      </c>
      <c r="R9375">
        <v>-0.12768241</v>
      </c>
      <c r="S9375">
        <v>-7.0625350000000003E-2</v>
      </c>
      <c r="T9375">
        <v>-3.110781E-2</v>
      </c>
      <c r="U9375">
        <v>8.4097400000000006E-3</v>
      </c>
      <c r="V9375">
        <v>6.5466789999999997E-2</v>
      </c>
      <c r="W9375">
        <v>9.2844350000000006E-2</v>
      </c>
    </row>
    <row r="9376" spans="1:23" x14ac:dyDescent="0.2">
      <c r="A9376" t="s">
        <v>4642</v>
      </c>
      <c r="B9376" t="s">
        <v>67</v>
      </c>
      <c r="C9376" t="s">
        <v>58</v>
      </c>
      <c r="D9376" t="s">
        <v>25</v>
      </c>
      <c r="E9376" t="s">
        <v>66</v>
      </c>
      <c r="F9376" t="s">
        <v>63</v>
      </c>
      <c r="G9376" t="s">
        <v>33</v>
      </c>
      <c r="H9376" t="s">
        <v>14</v>
      </c>
      <c r="I9376">
        <v>15</v>
      </c>
      <c r="J9376">
        <v>-0.20119986000000001</v>
      </c>
      <c r="K9376">
        <v>-0.18918338000000001</v>
      </c>
      <c r="L9376">
        <v>-1.201648E-2</v>
      </c>
      <c r="M9376">
        <v>5.9724079999999999E-2</v>
      </c>
      <c r="N9376">
        <v>53.786254</v>
      </c>
      <c r="O9376">
        <v>48.095328000000002</v>
      </c>
      <c r="P9376">
        <v>6.0902310000000001E-2</v>
      </c>
      <c r="Q9376">
        <v>-0.11219186</v>
      </c>
      <c r="R9376">
        <v>-9.0065919999999994E-2</v>
      </c>
      <c r="S9376">
        <v>-4.3953680000000002E-2</v>
      </c>
      <c r="T9376">
        <v>-1.201648E-2</v>
      </c>
      <c r="U9376">
        <v>1.9920730000000001E-2</v>
      </c>
      <c r="V9376">
        <v>6.6032969999999996E-2</v>
      </c>
      <c r="W9376">
        <v>8.8158909999999993E-2</v>
      </c>
    </row>
    <row r="9377" spans="1:23" x14ac:dyDescent="0.2">
      <c r="A9377" t="s">
        <v>4643</v>
      </c>
      <c r="B9377" t="s">
        <v>67</v>
      </c>
      <c r="C9377" t="s">
        <v>58</v>
      </c>
      <c r="D9377" t="s">
        <v>25</v>
      </c>
      <c r="E9377" t="s">
        <v>66</v>
      </c>
      <c r="F9377" t="s">
        <v>63</v>
      </c>
      <c r="G9377" t="s">
        <v>33</v>
      </c>
      <c r="H9377" t="s">
        <v>14</v>
      </c>
      <c r="I9377">
        <v>16</v>
      </c>
      <c r="J9377">
        <v>0.56945111000000004</v>
      </c>
      <c r="K9377">
        <v>0.54421821000000004</v>
      </c>
      <c r="L9377">
        <v>2.5232899999999999E-2</v>
      </c>
      <c r="M9377">
        <v>4.4310919999999997E-2</v>
      </c>
      <c r="N9377">
        <v>54.816580999999999</v>
      </c>
      <c r="O9377">
        <v>48.095328000000002</v>
      </c>
      <c r="P9377">
        <v>5.5136169999999998E-2</v>
      </c>
      <c r="Q9377">
        <v>-6.5458020000000006E-2</v>
      </c>
      <c r="R9377">
        <v>-4.5426939999999999E-2</v>
      </c>
      <c r="S9377">
        <v>-3.68053E-3</v>
      </c>
      <c r="T9377">
        <v>2.5232899999999999E-2</v>
      </c>
      <c r="U9377">
        <v>5.4146340000000001E-2</v>
      </c>
      <c r="V9377">
        <v>9.5892740000000004E-2</v>
      </c>
      <c r="W9377">
        <v>0.11592383000000001</v>
      </c>
    </row>
    <row r="9378" spans="1:23" x14ac:dyDescent="0.2">
      <c r="A9378" t="s">
        <v>4644</v>
      </c>
      <c r="B9378" t="s">
        <v>67</v>
      </c>
      <c r="C9378" t="s">
        <v>58</v>
      </c>
      <c r="D9378" t="s">
        <v>25</v>
      </c>
      <c r="E9378" t="s">
        <v>66</v>
      </c>
      <c r="F9378" t="s">
        <v>63</v>
      </c>
      <c r="G9378" t="s">
        <v>33</v>
      </c>
      <c r="H9378" t="s">
        <v>15</v>
      </c>
      <c r="I9378">
        <v>17</v>
      </c>
      <c r="J9378">
        <v>1.5374174</v>
      </c>
      <c r="K9378">
        <v>1.5174486</v>
      </c>
      <c r="L9378">
        <v>1.996885E-2</v>
      </c>
      <c r="M9378">
        <v>1.298856E-2</v>
      </c>
      <c r="N9378">
        <v>53.780576000000003</v>
      </c>
      <c r="O9378">
        <v>48.095328000000002</v>
      </c>
      <c r="P9378">
        <v>3.879283E-2</v>
      </c>
      <c r="Q9378">
        <v>-4.3839679999999999E-2</v>
      </c>
      <c r="R9378">
        <v>-2.9746160000000001E-2</v>
      </c>
      <c r="S9378">
        <v>-3.7413000000000002E-4</v>
      </c>
      <c r="T9378">
        <v>1.996885E-2</v>
      </c>
      <c r="U9378">
        <v>4.0311819999999998E-2</v>
      </c>
      <c r="V9378">
        <v>6.968386E-2</v>
      </c>
      <c r="W9378">
        <v>8.3777370000000004E-2</v>
      </c>
    </row>
    <row r="9379" spans="1:23" x14ac:dyDescent="0.2">
      <c r="A9379" t="s">
        <v>4645</v>
      </c>
      <c r="B9379" t="s">
        <v>67</v>
      </c>
      <c r="C9379" t="s">
        <v>58</v>
      </c>
      <c r="D9379" t="s">
        <v>25</v>
      </c>
      <c r="E9379" t="s">
        <v>66</v>
      </c>
      <c r="F9379" t="s">
        <v>63</v>
      </c>
      <c r="G9379" t="s">
        <v>33</v>
      </c>
      <c r="H9379" t="s">
        <v>15</v>
      </c>
      <c r="I9379">
        <v>18</v>
      </c>
      <c r="J9379">
        <v>2.4614715999999999</v>
      </c>
      <c r="K9379">
        <v>2.4570547</v>
      </c>
      <c r="L9379">
        <v>4.4168599999999999E-3</v>
      </c>
      <c r="M9379">
        <v>1.7944E-3</v>
      </c>
      <c r="N9379">
        <v>51.016303000000001</v>
      </c>
      <c r="O9379">
        <v>48.095328000000002</v>
      </c>
      <c r="P9379">
        <v>3.839716E-2</v>
      </c>
      <c r="Q9379">
        <v>-5.8740840000000002E-2</v>
      </c>
      <c r="R9379">
        <v>-4.4791079999999997E-2</v>
      </c>
      <c r="S9379">
        <v>-1.5718630000000001E-2</v>
      </c>
      <c r="T9379">
        <v>4.4168599999999999E-3</v>
      </c>
      <c r="U9379">
        <v>2.4552339999999999E-2</v>
      </c>
      <c r="V9379">
        <v>5.3624789999999999E-2</v>
      </c>
      <c r="W9379">
        <v>6.7574560000000006E-2</v>
      </c>
    </row>
    <row r="9380" spans="1:23" x14ac:dyDescent="0.2">
      <c r="A9380" t="s">
        <v>4646</v>
      </c>
      <c r="B9380" t="s">
        <v>67</v>
      </c>
      <c r="C9380" t="s">
        <v>58</v>
      </c>
      <c r="D9380" t="s">
        <v>25</v>
      </c>
      <c r="E9380" t="s">
        <v>66</v>
      </c>
      <c r="F9380" t="s">
        <v>63</v>
      </c>
      <c r="G9380" t="s">
        <v>33</v>
      </c>
      <c r="H9380" t="s">
        <v>15</v>
      </c>
      <c r="I9380">
        <v>19</v>
      </c>
      <c r="J9380">
        <v>2.3265793000000001</v>
      </c>
      <c r="K9380">
        <v>2.3542380999999999</v>
      </c>
      <c r="L9380">
        <v>-2.7658849999999999E-2</v>
      </c>
      <c r="M9380">
        <v>-1.18882E-2</v>
      </c>
      <c r="N9380">
        <v>47.820948999999999</v>
      </c>
      <c r="O9380">
        <v>48.095328000000002</v>
      </c>
      <c r="P9380">
        <v>3.4881210000000003E-2</v>
      </c>
      <c r="Q9380">
        <v>-8.5033339999999999E-2</v>
      </c>
      <c r="R9380">
        <v>-7.2360919999999995E-2</v>
      </c>
      <c r="S9380">
        <v>-4.5950579999999998E-2</v>
      </c>
      <c r="T9380">
        <v>-2.7658849999999999E-2</v>
      </c>
      <c r="U9380">
        <v>-9.3671199999999996E-3</v>
      </c>
      <c r="V9380">
        <v>1.7043229999999999E-2</v>
      </c>
      <c r="W9380">
        <v>2.9715640000000001E-2</v>
      </c>
    </row>
    <row r="9381" spans="1:23" x14ac:dyDescent="0.2">
      <c r="A9381" t="s">
        <v>4647</v>
      </c>
      <c r="B9381" t="s">
        <v>67</v>
      </c>
      <c r="C9381" t="s">
        <v>58</v>
      </c>
      <c r="D9381" t="s">
        <v>25</v>
      </c>
      <c r="E9381" t="s">
        <v>66</v>
      </c>
      <c r="F9381" t="s">
        <v>63</v>
      </c>
      <c r="G9381" t="s">
        <v>33</v>
      </c>
      <c r="H9381" t="s">
        <v>15</v>
      </c>
      <c r="I9381">
        <v>20</v>
      </c>
      <c r="J9381">
        <v>2.0605180999999999</v>
      </c>
      <c r="K9381">
        <v>2.1121463999999999</v>
      </c>
      <c r="L9381">
        <v>-5.1628340000000002E-2</v>
      </c>
      <c r="M9381">
        <v>-2.5055999999999998E-2</v>
      </c>
      <c r="N9381">
        <v>45.362484000000002</v>
      </c>
      <c r="O9381">
        <v>48.095328000000002</v>
      </c>
      <c r="P9381">
        <v>3.4203570000000003E-2</v>
      </c>
      <c r="Q9381">
        <v>-0.10788821</v>
      </c>
      <c r="R9381">
        <v>-9.5461989999999997E-2</v>
      </c>
      <c r="S9381">
        <v>-6.9564710000000002E-2</v>
      </c>
      <c r="T9381">
        <v>-5.1628340000000002E-2</v>
      </c>
      <c r="U9381">
        <v>-3.3691970000000002E-2</v>
      </c>
      <c r="V9381">
        <v>-7.7946999999999999E-3</v>
      </c>
      <c r="W9381">
        <v>4.63153E-3</v>
      </c>
    </row>
    <row r="9382" spans="1:23" x14ac:dyDescent="0.2">
      <c r="A9382" t="s">
        <v>4648</v>
      </c>
      <c r="B9382" t="s">
        <v>67</v>
      </c>
      <c r="C9382" t="s">
        <v>58</v>
      </c>
      <c r="D9382" t="s">
        <v>25</v>
      </c>
      <c r="E9382" t="s">
        <v>66</v>
      </c>
      <c r="F9382" t="s">
        <v>63</v>
      </c>
      <c r="G9382" t="s">
        <v>33</v>
      </c>
      <c r="H9382" t="s">
        <v>15</v>
      </c>
      <c r="I9382">
        <v>21</v>
      </c>
      <c r="J9382">
        <v>1.9208556999999999</v>
      </c>
      <c r="K9382">
        <v>1.9530307</v>
      </c>
      <c r="L9382">
        <v>-3.2175000000000002E-2</v>
      </c>
      <c r="M9382">
        <v>-1.6750350000000001E-2</v>
      </c>
      <c r="N9382">
        <v>43.414057</v>
      </c>
      <c r="O9382">
        <v>48.095328000000002</v>
      </c>
      <c r="P9382">
        <v>3.7524679999999998E-2</v>
      </c>
      <c r="Q9382">
        <v>-9.3897610000000006E-2</v>
      </c>
      <c r="R9382">
        <v>-8.0264810000000006E-2</v>
      </c>
      <c r="S9382">
        <v>-5.1852959999999997E-2</v>
      </c>
      <c r="T9382">
        <v>-3.2175000000000002E-2</v>
      </c>
      <c r="U9382">
        <v>-1.2497050000000001E-2</v>
      </c>
      <c r="V9382">
        <v>1.59148E-2</v>
      </c>
      <c r="W9382">
        <v>2.95476E-2</v>
      </c>
    </row>
    <row r="9383" spans="1:23" x14ac:dyDescent="0.2">
      <c r="A9383" t="s">
        <v>4649</v>
      </c>
      <c r="B9383" t="s">
        <v>67</v>
      </c>
      <c r="C9383" t="s">
        <v>58</v>
      </c>
      <c r="D9383" t="s">
        <v>25</v>
      </c>
      <c r="E9383" t="s">
        <v>66</v>
      </c>
      <c r="F9383" t="s">
        <v>63</v>
      </c>
      <c r="G9383" t="s">
        <v>33</v>
      </c>
      <c r="H9383" t="s">
        <v>14</v>
      </c>
      <c r="I9383">
        <v>22</v>
      </c>
      <c r="J9383">
        <v>1.8066051000000001</v>
      </c>
      <c r="K9383">
        <v>1.8461757999999999</v>
      </c>
      <c r="L9383">
        <v>-3.9570729999999998E-2</v>
      </c>
      <c r="M9383">
        <v>-2.1903369999999998E-2</v>
      </c>
      <c r="N9383">
        <v>42.401190999999997</v>
      </c>
      <c r="O9383">
        <v>48.095328000000002</v>
      </c>
      <c r="P9383">
        <v>3.1715550000000002E-2</v>
      </c>
      <c r="Q9383">
        <v>-9.1738169999999994E-2</v>
      </c>
      <c r="R9383">
        <v>-8.0215850000000005E-2</v>
      </c>
      <c r="S9383">
        <v>-5.6202380000000003E-2</v>
      </c>
      <c r="T9383">
        <v>-3.9570729999999998E-2</v>
      </c>
      <c r="U9383">
        <v>-2.2939080000000001E-2</v>
      </c>
      <c r="V9383">
        <v>1.07438E-3</v>
      </c>
      <c r="W9383">
        <v>1.2596710000000001E-2</v>
      </c>
    </row>
    <row r="9384" spans="1:23" x14ac:dyDescent="0.2">
      <c r="A9384" t="s">
        <v>4650</v>
      </c>
      <c r="B9384" t="s">
        <v>67</v>
      </c>
      <c r="C9384" t="s">
        <v>58</v>
      </c>
      <c r="D9384" t="s">
        <v>25</v>
      </c>
      <c r="E9384" t="s">
        <v>66</v>
      </c>
      <c r="F9384" t="s">
        <v>63</v>
      </c>
      <c r="G9384" t="s">
        <v>33</v>
      </c>
      <c r="H9384" t="s">
        <v>14</v>
      </c>
      <c r="I9384">
        <v>23</v>
      </c>
      <c r="J9384">
        <v>1.7952728</v>
      </c>
      <c r="K9384">
        <v>1.8228325999999999</v>
      </c>
      <c r="L9384">
        <v>-2.7559790000000001E-2</v>
      </c>
      <c r="M9384">
        <v>-1.535131E-2</v>
      </c>
      <c r="N9384">
        <v>40.338548000000003</v>
      </c>
      <c r="O9384">
        <v>48.095328000000002</v>
      </c>
      <c r="P9384">
        <v>2.1880960000000001E-2</v>
      </c>
      <c r="Q9384">
        <v>-6.3550770000000006E-2</v>
      </c>
      <c r="R9384">
        <v>-5.5601369999999997E-2</v>
      </c>
      <c r="S9384">
        <v>-3.9034180000000002E-2</v>
      </c>
      <c r="T9384">
        <v>-2.7559790000000001E-2</v>
      </c>
      <c r="U9384">
        <v>-1.60854E-2</v>
      </c>
      <c r="V9384">
        <v>4.8179000000000001E-4</v>
      </c>
      <c r="W9384">
        <v>8.4311899999999999E-3</v>
      </c>
    </row>
    <row r="9385" spans="1:23" x14ac:dyDescent="0.2">
      <c r="A9385" t="s">
        <v>4651</v>
      </c>
      <c r="B9385" t="s">
        <v>67</v>
      </c>
      <c r="C9385" t="s">
        <v>58</v>
      </c>
      <c r="D9385" t="s">
        <v>25</v>
      </c>
      <c r="E9385" t="s">
        <v>66</v>
      </c>
      <c r="F9385" t="s">
        <v>63</v>
      </c>
      <c r="G9385" t="s">
        <v>33</v>
      </c>
      <c r="H9385" t="s">
        <v>14</v>
      </c>
      <c r="I9385">
        <v>24</v>
      </c>
      <c r="J9385">
        <v>1.5057383</v>
      </c>
      <c r="K9385">
        <v>1.5343218000000001</v>
      </c>
      <c r="L9385">
        <v>-2.858341E-2</v>
      </c>
      <c r="M9385">
        <v>-1.8982990000000002E-2</v>
      </c>
      <c r="N9385">
        <v>39.962774000000003</v>
      </c>
      <c r="O9385">
        <v>48.095328000000002</v>
      </c>
      <c r="P9385">
        <v>2.3116769999999998E-2</v>
      </c>
      <c r="Q9385">
        <v>-6.6607120000000006E-2</v>
      </c>
      <c r="R9385">
        <v>-5.8208749999999997E-2</v>
      </c>
      <c r="S9385">
        <v>-4.0705860000000003E-2</v>
      </c>
      <c r="T9385">
        <v>-2.858341E-2</v>
      </c>
      <c r="U9385">
        <v>-1.646096E-2</v>
      </c>
      <c r="V9385">
        <v>1.0419299999999999E-3</v>
      </c>
      <c r="W9385">
        <v>9.4403000000000004E-3</v>
      </c>
    </row>
    <row r="9386" spans="1:23" x14ac:dyDescent="0.2">
      <c r="A9386" t="s">
        <v>4652</v>
      </c>
      <c r="B9386" t="s">
        <v>67</v>
      </c>
      <c r="C9386" t="s">
        <v>58</v>
      </c>
      <c r="D9386" t="s">
        <v>25</v>
      </c>
      <c r="E9386" t="s">
        <v>66</v>
      </c>
      <c r="F9386" t="s">
        <v>64</v>
      </c>
      <c r="G9386" t="s">
        <v>33</v>
      </c>
      <c r="H9386" t="s">
        <v>14</v>
      </c>
      <c r="I9386">
        <v>1</v>
      </c>
      <c r="J9386">
        <v>0.44244481000000002</v>
      </c>
      <c r="K9386">
        <v>0.28863073</v>
      </c>
      <c r="L9386">
        <v>0.15381407999999999</v>
      </c>
      <c r="M9386">
        <v>0.34764579000000001</v>
      </c>
      <c r="N9386">
        <v>50.333300000000001</v>
      </c>
      <c r="O9386">
        <v>50.480387999999998</v>
      </c>
      <c r="P9386">
        <v>0.23719678</v>
      </c>
      <c r="Q9386">
        <v>-0.23633989999999999</v>
      </c>
      <c r="R9386">
        <v>-0.15016582000000001</v>
      </c>
      <c r="S9386">
        <v>2.942796E-2</v>
      </c>
      <c r="T9386">
        <v>0.15381407999999999</v>
      </c>
      <c r="U9386">
        <v>0.27820019000000001</v>
      </c>
      <c r="V9386">
        <v>0.45779397999999999</v>
      </c>
      <c r="W9386">
        <v>0.54396805000000004</v>
      </c>
    </row>
    <row r="9387" spans="1:23" x14ac:dyDescent="0.2">
      <c r="A9387" t="s">
        <v>4653</v>
      </c>
      <c r="B9387" t="s">
        <v>67</v>
      </c>
      <c r="C9387" t="s">
        <v>58</v>
      </c>
      <c r="D9387" t="s">
        <v>25</v>
      </c>
      <c r="E9387" t="s">
        <v>66</v>
      </c>
      <c r="F9387" t="s">
        <v>64</v>
      </c>
      <c r="G9387" t="s">
        <v>33</v>
      </c>
      <c r="H9387" t="s">
        <v>14</v>
      </c>
      <c r="I9387">
        <v>2</v>
      </c>
      <c r="J9387">
        <v>0.42747132999999998</v>
      </c>
      <c r="K9387">
        <v>0.22473039</v>
      </c>
      <c r="L9387">
        <v>0.20274095</v>
      </c>
      <c r="M9387">
        <v>0.47427963000000001</v>
      </c>
      <c r="N9387">
        <v>49.5</v>
      </c>
      <c r="O9387">
        <v>50.480387999999998</v>
      </c>
      <c r="P9387">
        <v>0.21545721000000001</v>
      </c>
      <c r="Q9387">
        <v>-0.15165463000000001</v>
      </c>
      <c r="R9387">
        <v>-7.3378579999999999E-2</v>
      </c>
      <c r="S9387">
        <v>8.9755070000000006E-2</v>
      </c>
      <c r="T9387">
        <v>0.20274095</v>
      </c>
      <c r="U9387">
        <v>0.31572682000000002</v>
      </c>
      <c r="V9387">
        <v>0.47886047999999998</v>
      </c>
      <c r="W9387">
        <v>0.55713652999999996</v>
      </c>
    </row>
    <row r="9388" spans="1:23" x14ac:dyDescent="0.2">
      <c r="A9388" t="s">
        <v>4654</v>
      </c>
      <c r="B9388" t="s">
        <v>67</v>
      </c>
      <c r="C9388" t="s">
        <v>58</v>
      </c>
      <c r="D9388" t="s">
        <v>25</v>
      </c>
      <c r="E9388" t="s">
        <v>66</v>
      </c>
      <c r="F9388" t="s">
        <v>64</v>
      </c>
      <c r="G9388" t="s">
        <v>33</v>
      </c>
      <c r="H9388" t="s">
        <v>14</v>
      </c>
      <c r="I9388">
        <v>3</v>
      </c>
      <c r="J9388">
        <v>0.41018982999999998</v>
      </c>
      <c r="K9388">
        <v>0.22480314000000001</v>
      </c>
      <c r="L9388">
        <v>0.18538668999999999</v>
      </c>
      <c r="M9388">
        <v>0.45195340000000001</v>
      </c>
      <c r="N9388">
        <v>50</v>
      </c>
      <c r="O9388">
        <v>50.480387999999998</v>
      </c>
      <c r="P9388">
        <v>0.22227084999999999</v>
      </c>
      <c r="Q9388">
        <v>-0.18021633000000001</v>
      </c>
      <c r="R9388">
        <v>-9.9464869999999997E-2</v>
      </c>
      <c r="S9388">
        <v>6.8827739999999998E-2</v>
      </c>
      <c r="T9388">
        <v>0.18538668999999999</v>
      </c>
      <c r="U9388">
        <v>0.30194564000000002</v>
      </c>
      <c r="V9388">
        <v>0.47023825000000002</v>
      </c>
      <c r="W9388">
        <v>0.55098970999999997</v>
      </c>
    </row>
    <row r="9389" spans="1:23" x14ac:dyDescent="0.2">
      <c r="A9389" t="s">
        <v>4655</v>
      </c>
      <c r="B9389" t="s">
        <v>67</v>
      </c>
      <c r="C9389" t="s">
        <v>58</v>
      </c>
      <c r="D9389" t="s">
        <v>25</v>
      </c>
      <c r="E9389" t="s">
        <v>66</v>
      </c>
      <c r="F9389" t="s">
        <v>64</v>
      </c>
      <c r="G9389" t="s">
        <v>33</v>
      </c>
      <c r="H9389" t="s">
        <v>14</v>
      </c>
      <c r="I9389">
        <v>4</v>
      </c>
      <c r="J9389">
        <v>0.40512429</v>
      </c>
      <c r="K9389">
        <v>0.26600717000000001</v>
      </c>
      <c r="L9389">
        <v>0.13911712000000001</v>
      </c>
      <c r="M9389">
        <v>0.34339368999999997</v>
      </c>
      <c r="N9389">
        <v>49.833300000000001</v>
      </c>
      <c r="O9389">
        <v>50.480387999999998</v>
      </c>
      <c r="P9389">
        <v>0.23625741</v>
      </c>
      <c r="Q9389">
        <v>-0.24949173999999999</v>
      </c>
      <c r="R9389">
        <v>-0.16365893000000001</v>
      </c>
      <c r="S9389">
        <v>1.522362E-2</v>
      </c>
      <c r="T9389">
        <v>0.13911712000000001</v>
      </c>
      <c r="U9389">
        <v>0.26301063000000002</v>
      </c>
      <c r="V9389">
        <v>0.44189318</v>
      </c>
      <c r="W9389">
        <v>0.52772598000000004</v>
      </c>
    </row>
    <row r="9390" spans="1:23" x14ac:dyDescent="0.2">
      <c r="A9390" t="s">
        <v>4656</v>
      </c>
      <c r="B9390" t="s">
        <v>67</v>
      </c>
      <c r="C9390" t="s">
        <v>58</v>
      </c>
      <c r="D9390" t="s">
        <v>25</v>
      </c>
      <c r="E9390" t="s">
        <v>66</v>
      </c>
      <c r="F9390" t="s">
        <v>64</v>
      </c>
      <c r="G9390" t="s">
        <v>33</v>
      </c>
      <c r="H9390" t="s">
        <v>14</v>
      </c>
      <c r="I9390">
        <v>5</v>
      </c>
      <c r="J9390">
        <v>0.43047203000000001</v>
      </c>
      <c r="K9390">
        <v>0.23533851</v>
      </c>
      <c r="L9390">
        <v>0.19513352</v>
      </c>
      <c r="M9390">
        <v>0.45330126999999998</v>
      </c>
      <c r="N9390">
        <v>48.333350000000003</v>
      </c>
      <c r="O9390">
        <v>50.480387999999998</v>
      </c>
      <c r="P9390">
        <v>0.22203042000000001</v>
      </c>
      <c r="Q9390">
        <v>-0.17007402999999999</v>
      </c>
      <c r="R9390">
        <v>-8.9409920000000004E-2</v>
      </c>
      <c r="S9390">
        <v>7.8700649999999997E-2</v>
      </c>
      <c r="T9390">
        <v>0.19513352</v>
      </c>
      <c r="U9390">
        <v>0.31156639000000003</v>
      </c>
      <c r="V9390">
        <v>0.47967694999999999</v>
      </c>
      <c r="W9390">
        <v>0.56034107</v>
      </c>
    </row>
    <row r="9391" spans="1:23" x14ac:dyDescent="0.2">
      <c r="A9391" t="s">
        <v>4657</v>
      </c>
      <c r="B9391" t="s">
        <v>67</v>
      </c>
      <c r="C9391" t="s">
        <v>58</v>
      </c>
      <c r="D9391" t="s">
        <v>25</v>
      </c>
      <c r="E9391" t="s">
        <v>66</v>
      </c>
      <c r="F9391" t="s">
        <v>64</v>
      </c>
      <c r="G9391" t="s">
        <v>33</v>
      </c>
      <c r="H9391" t="s">
        <v>14</v>
      </c>
      <c r="I9391">
        <v>6</v>
      </c>
      <c r="J9391">
        <v>0.48924077999999999</v>
      </c>
      <c r="K9391">
        <v>0.27688745999999997</v>
      </c>
      <c r="L9391">
        <v>0.21235330999999999</v>
      </c>
      <c r="M9391">
        <v>0.43404663999999998</v>
      </c>
      <c r="N9391">
        <v>47.166649999999997</v>
      </c>
      <c r="O9391">
        <v>50.480387999999998</v>
      </c>
      <c r="P9391">
        <v>0.23440501999999999</v>
      </c>
      <c r="Q9391">
        <v>-0.17320863</v>
      </c>
      <c r="R9391">
        <v>-8.8048810000000005E-2</v>
      </c>
      <c r="S9391">
        <v>8.9431200000000002E-2</v>
      </c>
      <c r="T9391">
        <v>0.21235330999999999</v>
      </c>
      <c r="U9391">
        <v>0.33527541999999999</v>
      </c>
      <c r="V9391">
        <v>0.51275543000000001</v>
      </c>
      <c r="W9391">
        <v>0.59791525999999995</v>
      </c>
    </row>
    <row r="9392" spans="1:23" x14ac:dyDescent="0.2">
      <c r="A9392" t="s">
        <v>4658</v>
      </c>
      <c r="B9392" t="s">
        <v>67</v>
      </c>
      <c r="C9392" t="s">
        <v>58</v>
      </c>
      <c r="D9392" t="s">
        <v>25</v>
      </c>
      <c r="E9392" t="s">
        <v>66</v>
      </c>
      <c r="F9392" t="s">
        <v>64</v>
      </c>
      <c r="G9392" t="s">
        <v>33</v>
      </c>
      <c r="H9392" t="s">
        <v>14</v>
      </c>
      <c r="I9392">
        <v>7</v>
      </c>
      <c r="J9392">
        <v>0.48178304999999999</v>
      </c>
      <c r="K9392">
        <v>0.34717938999999998</v>
      </c>
      <c r="L9392">
        <v>0.13460366000000001</v>
      </c>
      <c r="M9392">
        <v>0.27938645000000001</v>
      </c>
      <c r="N9392">
        <v>46.5</v>
      </c>
      <c r="O9392">
        <v>50.480387999999998</v>
      </c>
      <c r="P9392">
        <v>0.26930693</v>
      </c>
      <c r="Q9392">
        <v>-0.30836682999999998</v>
      </c>
      <c r="R9392">
        <v>-0.21052707000000001</v>
      </c>
      <c r="S9392">
        <v>-6.6210399999999999E-3</v>
      </c>
      <c r="T9392">
        <v>0.13460366000000001</v>
      </c>
      <c r="U9392">
        <v>0.27582835</v>
      </c>
      <c r="V9392">
        <v>0.47973438000000002</v>
      </c>
      <c r="W9392">
        <v>0.57757413999999996</v>
      </c>
    </row>
    <row r="9393" spans="1:23" x14ac:dyDescent="0.2">
      <c r="A9393" t="s">
        <v>4659</v>
      </c>
      <c r="B9393" t="s">
        <v>67</v>
      </c>
      <c r="C9393" t="s">
        <v>58</v>
      </c>
      <c r="D9393" t="s">
        <v>25</v>
      </c>
      <c r="E9393" t="s">
        <v>66</v>
      </c>
      <c r="F9393" t="s">
        <v>64</v>
      </c>
      <c r="G9393" t="s">
        <v>33</v>
      </c>
      <c r="H9393" t="s">
        <v>14</v>
      </c>
      <c r="I9393">
        <v>8</v>
      </c>
      <c r="J9393">
        <v>0.29661133000000001</v>
      </c>
      <c r="K9393">
        <v>0.40627754999999999</v>
      </c>
      <c r="L9393">
        <v>-0.10966621</v>
      </c>
      <c r="M9393">
        <v>-0.36973033999999999</v>
      </c>
      <c r="N9393">
        <v>45.833350000000003</v>
      </c>
      <c r="O9393">
        <v>50.480387999999998</v>
      </c>
      <c r="P9393">
        <v>0.31710680000000002</v>
      </c>
      <c r="Q9393">
        <v>-0.63126048000000001</v>
      </c>
      <c r="R9393">
        <v>-0.51605493000000002</v>
      </c>
      <c r="S9393">
        <v>-0.27595718000000002</v>
      </c>
      <c r="T9393">
        <v>-0.10966621</v>
      </c>
      <c r="U9393">
        <v>5.6624760000000003E-2</v>
      </c>
      <c r="V9393">
        <v>0.29672250999999999</v>
      </c>
      <c r="W9393">
        <v>0.41192805999999998</v>
      </c>
    </row>
    <row r="9394" spans="1:23" x14ac:dyDescent="0.2">
      <c r="A9394" t="s">
        <v>4660</v>
      </c>
      <c r="B9394" t="s">
        <v>67</v>
      </c>
      <c r="C9394" t="s">
        <v>58</v>
      </c>
      <c r="D9394" t="s">
        <v>25</v>
      </c>
      <c r="E9394" t="s">
        <v>66</v>
      </c>
      <c r="F9394" t="s">
        <v>64</v>
      </c>
      <c r="G9394" t="s">
        <v>33</v>
      </c>
      <c r="H9394" t="s">
        <v>14</v>
      </c>
      <c r="I9394">
        <v>9</v>
      </c>
      <c r="J9394">
        <v>0.24401202</v>
      </c>
      <c r="K9394">
        <v>-6.9053260000000005E-2</v>
      </c>
      <c r="L9394">
        <v>0.31306528</v>
      </c>
      <c r="M9394">
        <v>1.2829912000000001</v>
      </c>
      <c r="N9394">
        <v>46.5</v>
      </c>
      <c r="O9394">
        <v>50.480387999999998</v>
      </c>
      <c r="P9394">
        <v>0.52123712</v>
      </c>
      <c r="Q9394">
        <v>-0.54429349000000005</v>
      </c>
      <c r="R9394">
        <v>-0.35492697000000001</v>
      </c>
      <c r="S9394">
        <v>3.9728260000000001E-2</v>
      </c>
      <c r="T9394">
        <v>0.31306528</v>
      </c>
      <c r="U9394">
        <v>0.58640228999999999</v>
      </c>
      <c r="V9394">
        <v>0.98105752000000002</v>
      </c>
      <c r="W9394">
        <v>1.1704239999999999</v>
      </c>
    </row>
    <row r="9395" spans="1:23" x14ac:dyDescent="0.2">
      <c r="A9395" t="s">
        <v>4661</v>
      </c>
      <c r="B9395" t="s">
        <v>67</v>
      </c>
      <c r="C9395" t="s">
        <v>58</v>
      </c>
      <c r="D9395" t="s">
        <v>25</v>
      </c>
      <c r="E9395" t="s">
        <v>66</v>
      </c>
      <c r="F9395" t="s">
        <v>64</v>
      </c>
      <c r="G9395" t="s">
        <v>33</v>
      </c>
      <c r="H9395" t="s">
        <v>14</v>
      </c>
      <c r="I9395">
        <v>10</v>
      </c>
      <c r="J9395">
        <v>-0.1089241</v>
      </c>
      <c r="K9395">
        <v>-1.9768810000000001E-2</v>
      </c>
      <c r="L9395">
        <v>-8.9155289999999998E-2</v>
      </c>
      <c r="M9395">
        <v>0.81850840000000002</v>
      </c>
      <c r="N9395">
        <v>48.833350000000003</v>
      </c>
      <c r="O9395">
        <v>50.480387999999998</v>
      </c>
      <c r="P9395">
        <v>0.49678601999999999</v>
      </c>
      <c r="Q9395">
        <v>-0.90629557999999999</v>
      </c>
      <c r="R9395">
        <v>-0.72581220000000002</v>
      </c>
      <c r="S9395">
        <v>-0.34967014000000002</v>
      </c>
      <c r="T9395">
        <v>-8.9155289999999998E-2</v>
      </c>
      <c r="U9395">
        <v>0.17135955</v>
      </c>
      <c r="V9395">
        <v>0.54750160999999997</v>
      </c>
      <c r="W9395">
        <v>0.72798499999999999</v>
      </c>
    </row>
    <row r="9396" spans="1:23" x14ac:dyDescent="0.2">
      <c r="A9396" t="s">
        <v>4662</v>
      </c>
      <c r="B9396" t="s">
        <v>67</v>
      </c>
      <c r="C9396" t="s">
        <v>58</v>
      </c>
      <c r="D9396" t="s">
        <v>25</v>
      </c>
      <c r="E9396" t="s">
        <v>66</v>
      </c>
      <c r="F9396" t="s">
        <v>64</v>
      </c>
      <c r="G9396" t="s">
        <v>33</v>
      </c>
      <c r="H9396" t="s">
        <v>14</v>
      </c>
      <c r="I9396">
        <v>11</v>
      </c>
      <c r="J9396">
        <v>-0.20783926</v>
      </c>
      <c r="K9396">
        <v>1.009143E-2</v>
      </c>
      <c r="L9396">
        <v>-0.21793067999999999</v>
      </c>
      <c r="M9396">
        <v>1.048554</v>
      </c>
      <c r="N9396">
        <v>50.333350000000003</v>
      </c>
      <c r="O9396">
        <v>50.480387999999998</v>
      </c>
      <c r="P9396">
        <v>0.41525251000000002</v>
      </c>
      <c r="Q9396">
        <v>-0.90096027999999995</v>
      </c>
      <c r="R9396">
        <v>-0.75009819</v>
      </c>
      <c r="S9396">
        <v>-0.43568931</v>
      </c>
      <c r="T9396">
        <v>-0.21793067999999999</v>
      </c>
      <c r="U9396">
        <v>-1.7205000000000001E-4</v>
      </c>
      <c r="V9396">
        <v>0.31423683000000002</v>
      </c>
      <c r="W9396">
        <v>0.46509892000000003</v>
      </c>
    </row>
    <row r="9397" spans="1:23" x14ac:dyDescent="0.2">
      <c r="A9397" t="s">
        <v>4663</v>
      </c>
      <c r="B9397" t="s">
        <v>67</v>
      </c>
      <c r="C9397" t="s">
        <v>58</v>
      </c>
      <c r="D9397" t="s">
        <v>25</v>
      </c>
      <c r="E9397" t="s">
        <v>66</v>
      </c>
      <c r="F9397" t="s">
        <v>64</v>
      </c>
      <c r="G9397" t="s">
        <v>33</v>
      </c>
      <c r="H9397" t="s">
        <v>14</v>
      </c>
      <c r="I9397">
        <v>12</v>
      </c>
      <c r="J9397">
        <v>-0.26445215</v>
      </c>
      <c r="K9397">
        <v>-3.8494900000000001E-3</v>
      </c>
      <c r="L9397">
        <v>-0.26060265999999999</v>
      </c>
      <c r="M9397">
        <v>0.98544354000000001</v>
      </c>
      <c r="N9397">
        <v>52.333350000000003</v>
      </c>
      <c r="O9397">
        <v>50.480387999999998</v>
      </c>
      <c r="P9397">
        <v>0.40972650999999999</v>
      </c>
      <c r="Q9397">
        <v>-0.93454278999999996</v>
      </c>
      <c r="R9397">
        <v>-0.78568830999999995</v>
      </c>
      <c r="S9397">
        <v>-0.47546345000000001</v>
      </c>
      <c r="T9397">
        <v>-0.26060265999999999</v>
      </c>
      <c r="U9397">
        <v>-4.5741869999999997E-2</v>
      </c>
      <c r="V9397">
        <v>0.26448297999999998</v>
      </c>
      <c r="W9397">
        <v>0.41333746999999998</v>
      </c>
    </row>
    <row r="9398" spans="1:23" x14ac:dyDescent="0.2">
      <c r="A9398" t="s">
        <v>4664</v>
      </c>
      <c r="B9398" t="s">
        <v>67</v>
      </c>
      <c r="C9398" t="s">
        <v>58</v>
      </c>
      <c r="D9398" t="s">
        <v>25</v>
      </c>
      <c r="E9398" t="s">
        <v>66</v>
      </c>
      <c r="F9398" t="s">
        <v>64</v>
      </c>
      <c r="G9398" t="s">
        <v>33</v>
      </c>
      <c r="H9398" t="s">
        <v>14</v>
      </c>
      <c r="I9398">
        <v>13</v>
      </c>
      <c r="J9398">
        <v>-0.17329485</v>
      </c>
      <c r="K9398">
        <v>2.2352449999999999E-2</v>
      </c>
      <c r="L9398">
        <v>-0.1956473</v>
      </c>
      <c r="M9398">
        <v>1.1289851</v>
      </c>
      <c r="N9398">
        <v>53.833300000000001</v>
      </c>
      <c r="O9398">
        <v>50.480387999999998</v>
      </c>
      <c r="P9398">
        <v>0.43325880999999999</v>
      </c>
      <c r="Q9398">
        <v>-0.90829462999999999</v>
      </c>
      <c r="R9398">
        <v>-0.75089081000000002</v>
      </c>
      <c r="S9398">
        <v>-0.42284843999999999</v>
      </c>
      <c r="T9398">
        <v>-0.1956473</v>
      </c>
      <c r="U9398">
        <v>3.155384E-2</v>
      </c>
      <c r="V9398">
        <v>0.35959621000000003</v>
      </c>
      <c r="W9398">
        <v>0.51700003000000005</v>
      </c>
    </row>
    <row r="9399" spans="1:23" x14ac:dyDescent="0.2">
      <c r="A9399" t="s">
        <v>4665</v>
      </c>
      <c r="B9399" t="s">
        <v>67</v>
      </c>
      <c r="C9399" t="s">
        <v>58</v>
      </c>
      <c r="D9399" t="s">
        <v>25</v>
      </c>
      <c r="E9399" t="s">
        <v>66</v>
      </c>
      <c r="F9399" t="s">
        <v>64</v>
      </c>
      <c r="G9399" t="s">
        <v>33</v>
      </c>
      <c r="H9399" t="s">
        <v>14</v>
      </c>
      <c r="I9399">
        <v>14</v>
      </c>
      <c r="J9399">
        <v>-6.8166840000000006E-2</v>
      </c>
      <c r="K9399">
        <v>0.19724119000000001</v>
      </c>
      <c r="L9399">
        <v>-0.26540803000000002</v>
      </c>
      <c r="M9399">
        <v>3.8935065</v>
      </c>
      <c r="N9399">
        <v>54.333350000000003</v>
      </c>
      <c r="O9399">
        <v>50.480387999999998</v>
      </c>
      <c r="P9399">
        <v>0.48860724999999999</v>
      </c>
      <c r="Q9399">
        <v>-1.0690953999999999</v>
      </c>
      <c r="R9399">
        <v>-0.89158342000000002</v>
      </c>
      <c r="S9399">
        <v>-0.52163391999999997</v>
      </c>
      <c r="T9399">
        <v>-0.26540803000000002</v>
      </c>
      <c r="U9399">
        <v>-9.1821400000000001E-3</v>
      </c>
      <c r="V9399">
        <v>0.36076735999999998</v>
      </c>
      <c r="W9399">
        <v>0.53827937999999997</v>
      </c>
    </row>
    <row r="9400" spans="1:23" x14ac:dyDescent="0.2">
      <c r="A9400" t="s">
        <v>4666</v>
      </c>
      <c r="B9400" t="s">
        <v>67</v>
      </c>
      <c r="C9400" t="s">
        <v>58</v>
      </c>
      <c r="D9400" t="s">
        <v>25</v>
      </c>
      <c r="E9400" t="s">
        <v>66</v>
      </c>
      <c r="F9400" t="s">
        <v>64</v>
      </c>
      <c r="G9400" t="s">
        <v>33</v>
      </c>
      <c r="H9400" t="s">
        <v>14</v>
      </c>
      <c r="I9400">
        <v>15</v>
      </c>
      <c r="J9400">
        <v>0.12834667</v>
      </c>
      <c r="K9400">
        <v>0.41526144999999998</v>
      </c>
      <c r="L9400">
        <v>-0.28691477999999998</v>
      </c>
      <c r="M9400">
        <v>-2.2354672999999998</v>
      </c>
      <c r="N9400">
        <v>54.833300000000001</v>
      </c>
      <c r="O9400">
        <v>50.480387999999998</v>
      </c>
      <c r="P9400">
        <v>0.56836253999999997</v>
      </c>
      <c r="Q9400">
        <v>-1.2217880000000001</v>
      </c>
      <c r="R9400">
        <v>-1.0153007000000001</v>
      </c>
      <c r="S9400">
        <v>-0.58496439</v>
      </c>
      <c r="T9400">
        <v>-0.28691477999999998</v>
      </c>
      <c r="U9400">
        <v>1.113482E-2</v>
      </c>
      <c r="V9400">
        <v>0.44147111999999999</v>
      </c>
      <c r="W9400">
        <v>0.64795840000000005</v>
      </c>
    </row>
    <row r="9401" spans="1:23" x14ac:dyDescent="0.2">
      <c r="A9401" t="s">
        <v>4667</v>
      </c>
      <c r="B9401" t="s">
        <v>67</v>
      </c>
      <c r="C9401" t="s">
        <v>58</v>
      </c>
      <c r="D9401" t="s">
        <v>25</v>
      </c>
      <c r="E9401" t="s">
        <v>66</v>
      </c>
      <c r="F9401" t="s">
        <v>64</v>
      </c>
      <c r="G9401" t="s">
        <v>33</v>
      </c>
      <c r="H9401" t="s">
        <v>14</v>
      </c>
      <c r="I9401">
        <v>16</v>
      </c>
      <c r="J9401">
        <v>0.32214537999999998</v>
      </c>
      <c r="K9401">
        <v>0.36411919999999998</v>
      </c>
      <c r="L9401">
        <v>-4.1973820000000002E-2</v>
      </c>
      <c r="M9401">
        <v>-0.13029462999999999</v>
      </c>
      <c r="N9401">
        <v>55.333350000000003</v>
      </c>
      <c r="O9401">
        <v>50.480387999999998</v>
      </c>
      <c r="P9401">
        <v>0.50245371000000005</v>
      </c>
      <c r="Q9401">
        <v>-0.86843661999999999</v>
      </c>
      <c r="R9401">
        <v>-0.68589414999999998</v>
      </c>
      <c r="S9401">
        <v>-0.30546079999999998</v>
      </c>
      <c r="T9401">
        <v>-4.1973820000000002E-2</v>
      </c>
      <c r="U9401">
        <v>0.22151317000000001</v>
      </c>
      <c r="V9401">
        <v>0.60194652000000004</v>
      </c>
      <c r="W9401">
        <v>0.78448899000000005</v>
      </c>
    </row>
    <row r="9402" spans="1:23" x14ac:dyDescent="0.2">
      <c r="A9402" t="s">
        <v>4668</v>
      </c>
      <c r="B9402" t="s">
        <v>67</v>
      </c>
      <c r="C9402" t="s">
        <v>58</v>
      </c>
      <c r="D9402" t="s">
        <v>25</v>
      </c>
      <c r="E9402" t="s">
        <v>66</v>
      </c>
      <c r="F9402" t="s">
        <v>64</v>
      </c>
      <c r="G9402" t="s">
        <v>33</v>
      </c>
      <c r="H9402" t="s">
        <v>15</v>
      </c>
      <c r="I9402">
        <v>17</v>
      </c>
      <c r="J9402">
        <v>0.63959301000000002</v>
      </c>
      <c r="K9402">
        <v>0.48958856000000001</v>
      </c>
      <c r="L9402">
        <v>0.15000443999999999</v>
      </c>
      <c r="M9402">
        <v>0.23453109</v>
      </c>
      <c r="N9402">
        <v>54.333300000000001</v>
      </c>
      <c r="O9402">
        <v>50.480387999999998</v>
      </c>
      <c r="P9402">
        <v>0.56969824999999996</v>
      </c>
      <c r="Q9402">
        <v>-0.78706578000000005</v>
      </c>
      <c r="R9402">
        <v>-0.58009323000000002</v>
      </c>
      <c r="S9402">
        <v>-0.14874561</v>
      </c>
      <c r="T9402">
        <v>0.15000443999999999</v>
      </c>
      <c r="U9402">
        <v>0.4487545</v>
      </c>
      <c r="V9402">
        <v>0.88010211999999999</v>
      </c>
      <c r="W9402">
        <v>1.0870747000000001</v>
      </c>
    </row>
    <row r="9403" spans="1:23" x14ac:dyDescent="0.2">
      <c r="A9403" t="s">
        <v>4669</v>
      </c>
      <c r="B9403" t="s">
        <v>67</v>
      </c>
      <c r="C9403" t="s">
        <v>58</v>
      </c>
      <c r="D9403" t="s">
        <v>25</v>
      </c>
      <c r="E9403" t="s">
        <v>66</v>
      </c>
      <c r="F9403" t="s">
        <v>64</v>
      </c>
      <c r="G9403" t="s">
        <v>33</v>
      </c>
      <c r="H9403" t="s">
        <v>15</v>
      </c>
      <c r="I9403">
        <v>18</v>
      </c>
      <c r="J9403">
        <v>0.64551035000000001</v>
      </c>
      <c r="K9403">
        <v>0.95851991000000003</v>
      </c>
      <c r="L9403">
        <v>-0.31300956000000002</v>
      </c>
      <c r="M9403">
        <v>-0.48490246999999997</v>
      </c>
      <c r="N9403">
        <v>53.166699999999999</v>
      </c>
      <c r="O9403">
        <v>50.480387999999998</v>
      </c>
      <c r="P9403">
        <v>0.54930835</v>
      </c>
      <c r="Q9403">
        <v>-1.2165414000000001</v>
      </c>
      <c r="R9403">
        <v>-1.0169764999999999</v>
      </c>
      <c r="S9403">
        <v>-0.60106714000000006</v>
      </c>
      <c r="T9403">
        <v>-0.31300956000000002</v>
      </c>
      <c r="U9403">
        <v>-2.4951979999999999E-2</v>
      </c>
      <c r="V9403">
        <v>0.39095742</v>
      </c>
      <c r="W9403">
        <v>0.59052227000000002</v>
      </c>
    </row>
    <row r="9404" spans="1:23" x14ac:dyDescent="0.2">
      <c r="A9404" t="s">
        <v>4670</v>
      </c>
      <c r="B9404" t="s">
        <v>67</v>
      </c>
      <c r="C9404" t="s">
        <v>58</v>
      </c>
      <c r="D9404" t="s">
        <v>25</v>
      </c>
      <c r="E9404" t="s">
        <v>66</v>
      </c>
      <c r="F9404" t="s">
        <v>64</v>
      </c>
      <c r="G9404" t="s">
        <v>33</v>
      </c>
      <c r="H9404" t="s">
        <v>15</v>
      </c>
      <c r="I9404">
        <v>19</v>
      </c>
      <c r="J9404">
        <v>0.71137764000000003</v>
      </c>
      <c r="K9404">
        <v>0.92626103999999998</v>
      </c>
      <c r="L9404">
        <v>-0.2148834</v>
      </c>
      <c r="M9404">
        <v>-0.30206655999999998</v>
      </c>
      <c r="N9404">
        <v>50.833350000000003</v>
      </c>
      <c r="O9404">
        <v>50.480387999999998</v>
      </c>
      <c r="P9404">
        <v>0.45375035000000002</v>
      </c>
      <c r="Q9404">
        <v>-0.96123630999999998</v>
      </c>
      <c r="R9404">
        <v>-0.79638787</v>
      </c>
      <c r="S9404">
        <v>-0.45283031000000001</v>
      </c>
      <c r="T9404">
        <v>-0.2148834</v>
      </c>
      <c r="U9404">
        <v>2.3063520000000001E-2</v>
      </c>
      <c r="V9404">
        <v>0.36662107999999999</v>
      </c>
      <c r="W9404">
        <v>0.53146950999999998</v>
      </c>
    </row>
    <row r="9405" spans="1:23" x14ac:dyDescent="0.2">
      <c r="A9405" t="s">
        <v>4671</v>
      </c>
      <c r="B9405" t="s">
        <v>67</v>
      </c>
      <c r="C9405" t="s">
        <v>58</v>
      </c>
      <c r="D9405" t="s">
        <v>25</v>
      </c>
      <c r="E9405" t="s">
        <v>66</v>
      </c>
      <c r="F9405" t="s">
        <v>64</v>
      </c>
      <c r="G9405" t="s">
        <v>33</v>
      </c>
      <c r="H9405" t="s">
        <v>15</v>
      </c>
      <c r="I9405">
        <v>20</v>
      </c>
      <c r="J9405">
        <v>0.68493134</v>
      </c>
      <c r="K9405">
        <v>0.75876175999999995</v>
      </c>
      <c r="L9405">
        <v>-7.3830419999999994E-2</v>
      </c>
      <c r="M9405">
        <v>-0.10779244</v>
      </c>
      <c r="N9405">
        <v>50</v>
      </c>
      <c r="O9405">
        <v>50.480387999999998</v>
      </c>
      <c r="P9405">
        <v>0.56659937000000005</v>
      </c>
      <c r="Q9405">
        <v>-1.0058035000000001</v>
      </c>
      <c r="R9405">
        <v>-0.79995673</v>
      </c>
      <c r="S9405">
        <v>-0.37095541999999998</v>
      </c>
      <c r="T9405">
        <v>-7.3830419999999994E-2</v>
      </c>
      <c r="U9405">
        <v>0.22329457999999999</v>
      </c>
      <c r="V9405">
        <v>0.65229588999999999</v>
      </c>
      <c r="W9405">
        <v>0.85814261000000003</v>
      </c>
    </row>
    <row r="9406" spans="1:23" x14ac:dyDescent="0.2">
      <c r="A9406" t="s">
        <v>4672</v>
      </c>
      <c r="B9406" t="s">
        <v>67</v>
      </c>
      <c r="C9406" t="s">
        <v>58</v>
      </c>
      <c r="D9406" t="s">
        <v>25</v>
      </c>
      <c r="E9406" t="s">
        <v>66</v>
      </c>
      <c r="F9406" t="s">
        <v>64</v>
      </c>
      <c r="G9406" t="s">
        <v>33</v>
      </c>
      <c r="H9406" t="s">
        <v>15</v>
      </c>
      <c r="I9406">
        <v>21</v>
      </c>
      <c r="J9406">
        <v>0.63368703000000004</v>
      </c>
      <c r="K9406">
        <v>0.75854054999999998</v>
      </c>
      <c r="L9406">
        <v>-0.12485351</v>
      </c>
      <c r="M9406">
        <v>-0.19702708999999999</v>
      </c>
      <c r="N9406">
        <v>48.5</v>
      </c>
      <c r="O9406">
        <v>50.480387999999998</v>
      </c>
      <c r="P9406">
        <v>0.54866064000000003</v>
      </c>
      <c r="Q9406">
        <v>-1.02732</v>
      </c>
      <c r="R9406">
        <v>-0.82799042</v>
      </c>
      <c r="S9406">
        <v>-0.41257143000000002</v>
      </c>
      <c r="T9406">
        <v>-0.12485351</v>
      </c>
      <c r="U9406">
        <v>0.16286440999999999</v>
      </c>
      <c r="V9406">
        <v>0.57828338999999995</v>
      </c>
      <c r="W9406">
        <v>0.77761294000000003</v>
      </c>
    </row>
    <row r="9407" spans="1:23" x14ac:dyDescent="0.2">
      <c r="A9407" t="s">
        <v>4673</v>
      </c>
      <c r="B9407" t="s">
        <v>67</v>
      </c>
      <c r="C9407" t="s">
        <v>58</v>
      </c>
      <c r="D9407" t="s">
        <v>25</v>
      </c>
      <c r="E9407" t="s">
        <v>66</v>
      </c>
      <c r="F9407" t="s">
        <v>64</v>
      </c>
      <c r="G9407" t="s">
        <v>33</v>
      </c>
      <c r="H9407" t="s">
        <v>14</v>
      </c>
      <c r="I9407">
        <v>22</v>
      </c>
      <c r="J9407">
        <v>0.60274881000000002</v>
      </c>
      <c r="K9407">
        <v>0.41108019000000001</v>
      </c>
      <c r="L9407">
        <v>0.19166862000000001</v>
      </c>
      <c r="M9407">
        <v>0.31799086999999998</v>
      </c>
      <c r="N9407">
        <v>48</v>
      </c>
      <c r="O9407">
        <v>50.480387999999998</v>
      </c>
      <c r="P9407">
        <v>0.45505258999999998</v>
      </c>
      <c r="Q9407">
        <v>-0.55682628000000001</v>
      </c>
      <c r="R9407">
        <v>-0.39150473000000002</v>
      </c>
      <c r="S9407">
        <v>-4.696119E-2</v>
      </c>
      <c r="T9407">
        <v>0.19166862000000001</v>
      </c>
      <c r="U9407">
        <v>0.43029843000000001</v>
      </c>
      <c r="V9407">
        <v>0.77484196999999999</v>
      </c>
      <c r="W9407">
        <v>0.94016352000000003</v>
      </c>
    </row>
    <row r="9408" spans="1:23" x14ac:dyDescent="0.2">
      <c r="A9408" t="s">
        <v>4674</v>
      </c>
      <c r="B9408" t="s">
        <v>67</v>
      </c>
      <c r="C9408" t="s">
        <v>58</v>
      </c>
      <c r="D9408" t="s">
        <v>25</v>
      </c>
      <c r="E9408" t="s">
        <v>66</v>
      </c>
      <c r="F9408" t="s">
        <v>64</v>
      </c>
      <c r="G9408" t="s">
        <v>33</v>
      </c>
      <c r="H9408" t="s">
        <v>14</v>
      </c>
      <c r="I9408">
        <v>23</v>
      </c>
      <c r="J9408">
        <v>0.51701870999999999</v>
      </c>
      <c r="K9408">
        <v>0.34759887</v>
      </c>
      <c r="L9408">
        <v>0.16941983999999999</v>
      </c>
      <c r="M9408">
        <v>0.32768608999999999</v>
      </c>
      <c r="N9408">
        <v>45.333350000000003</v>
      </c>
      <c r="O9408">
        <v>50.480387999999998</v>
      </c>
      <c r="P9408">
        <v>0.28551850000000001</v>
      </c>
      <c r="Q9408">
        <v>-0.30021629999999999</v>
      </c>
      <c r="R9408">
        <v>-0.19648684</v>
      </c>
      <c r="S9408">
        <v>1.9693789999999999E-2</v>
      </c>
      <c r="T9408">
        <v>0.16941983999999999</v>
      </c>
      <c r="U9408">
        <v>0.31914588999999999</v>
      </c>
      <c r="V9408">
        <v>0.53532652000000003</v>
      </c>
      <c r="W9408">
        <v>0.63905597999999997</v>
      </c>
    </row>
    <row r="9409" spans="1:23" x14ac:dyDescent="0.2">
      <c r="A9409" t="s">
        <v>4675</v>
      </c>
      <c r="B9409" t="s">
        <v>67</v>
      </c>
      <c r="C9409" t="s">
        <v>58</v>
      </c>
      <c r="D9409" t="s">
        <v>25</v>
      </c>
      <c r="E9409" t="s">
        <v>66</v>
      </c>
      <c r="F9409" t="s">
        <v>64</v>
      </c>
      <c r="G9409" t="s">
        <v>33</v>
      </c>
      <c r="H9409" t="s">
        <v>14</v>
      </c>
      <c r="I9409">
        <v>24</v>
      </c>
      <c r="J9409">
        <v>0.46690809</v>
      </c>
      <c r="K9409">
        <v>0.35759883999999997</v>
      </c>
      <c r="L9409">
        <v>0.10930925</v>
      </c>
      <c r="M9409">
        <v>0.23411298999999999</v>
      </c>
      <c r="N9409">
        <v>45</v>
      </c>
      <c r="O9409">
        <v>50.480387999999998</v>
      </c>
      <c r="P9409">
        <v>0.22485045000000001</v>
      </c>
      <c r="Q9409">
        <v>-0.26053682</v>
      </c>
      <c r="R9409">
        <v>-0.17884818999999999</v>
      </c>
      <c r="S9409">
        <v>-8.6024399999999994E-3</v>
      </c>
      <c r="T9409">
        <v>0.10930925</v>
      </c>
      <c r="U9409">
        <v>0.22722094000000001</v>
      </c>
      <c r="V9409">
        <v>0.39746669000000001</v>
      </c>
      <c r="W9409">
        <v>0.47915532</v>
      </c>
    </row>
    <row r="9410" spans="1:23" x14ac:dyDescent="0.2">
      <c r="A9410" t="s">
        <v>4676</v>
      </c>
      <c r="B9410" t="s">
        <v>67</v>
      </c>
      <c r="C9410" t="s">
        <v>59</v>
      </c>
      <c r="D9410" t="s">
        <v>12</v>
      </c>
      <c r="E9410" t="s">
        <v>65</v>
      </c>
      <c r="F9410" t="s">
        <v>63</v>
      </c>
      <c r="G9410" t="s">
        <v>33</v>
      </c>
      <c r="H9410" t="s">
        <v>13</v>
      </c>
      <c r="I9410">
        <v>1</v>
      </c>
      <c r="J9410">
        <v>0.47427953</v>
      </c>
      <c r="K9410">
        <v>0.47774586000000002</v>
      </c>
      <c r="L9410">
        <v>-3.4663300000000001E-3</v>
      </c>
      <c r="M9410">
        <v>-7.3086100000000001E-3</v>
      </c>
      <c r="N9410">
        <v>51.394035000000002</v>
      </c>
      <c r="O9410">
        <v>54.903278999999998</v>
      </c>
      <c r="P9410">
        <v>3.2708899999999998E-3</v>
      </c>
      <c r="Q9410">
        <v>-8.8464600000000004E-3</v>
      </c>
      <c r="R9410">
        <v>-7.6581399999999999E-3</v>
      </c>
      <c r="S9410">
        <v>-5.1815799999999999E-3</v>
      </c>
      <c r="T9410">
        <v>-3.4663300000000001E-3</v>
      </c>
      <c r="U9410">
        <v>-1.75107E-3</v>
      </c>
      <c r="V9410">
        <v>7.2548999999999997E-4</v>
      </c>
      <c r="W9410">
        <v>1.9138099999999999E-3</v>
      </c>
    </row>
    <row r="9411" spans="1:23" x14ac:dyDescent="0.2">
      <c r="A9411" t="s">
        <v>4677</v>
      </c>
      <c r="B9411" t="s">
        <v>67</v>
      </c>
      <c r="C9411" t="s">
        <v>59</v>
      </c>
      <c r="D9411" t="s">
        <v>12</v>
      </c>
      <c r="E9411" t="s">
        <v>65</v>
      </c>
      <c r="F9411" t="s">
        <v>63</v>
      </c>
      <c r="G9411" t="s">
        <v>33</v>
      </c>
      <c r="H9411" t="s">
        <v>13</v>
      </c>
      <c r="I9411">
        <v>2</v>
      </c>
      <c r="J9411">
        <v>0.43595141999999998</v>
      </c>
      <c r="K9411">
        <v>0.43969883999999998</v>
      </c>
      <c r="L9411">
        <v>-3.74742E-3</v>
      </c>
      <c r="M9411">
        <v>-8.5959499999999998E-3</v>
      </c>
      <c r="N9411">
        <v>51.067872000000001</v>
      </c>
      <c r="O9411">
        <v>54.903278999999998</v>
      </c>
      <c r="P9411">
        <v>2.5846300000000001E-3</v>
      </c>
      <c r="Q9411">
        <v>-7.9987600000000006E-3</v>
      </c>
      <c r="R9411">
        <v>-7.0597500000000001E-3</v>
      </c>
      <c r="S9411">
        <v>-5.1028000000000002E-3</v>
      </c>
      <c r="T9411">
        <v>-3.74742E-3</v>
      </c>
      <c r="U9411">
        <v>-2.3920399999999998E-3</v>
      </c>
      <c r="V9411">
        <v>-4.3508000000000002E-4</v>
      </c>
      <c r="W9411">
        <v>5.0392000000000004E-4</v>
      </c>
    </row>
    <row r="9412" spans="1:23" x14ac:dyDescent="0.2">
      <c r="A9412" t="s">
        <v>4678</v>
      </c>
      <c r="B9412" t="s">
        <v>67</v>
      </c>
      <c r="C9412" t="s">
        <v>59</v>
      </c>
      <c r="D9412" t="s">
        <v>12</v>
      </c>
      <c r="E9412" t="s">
        <v>65</v>
      </c>
      <c r="F9412" t="s">
        <v>63</v>
      </c>
      <c r="G9412" t="s">
        <v>33</v>
      </c>
      <c r="H9412" t="s">
        <v>13</v>
      </c>
      <c r="I9412">
        <v>3</v>
      </c>
      <c r="J9412">
        <v>0.41668901000000003</v>
      </c>
      <c r="K9412">
        <v>0.42047040000000002</v>
      </c>
      <c r="L9412">
        <v>-3.7813999999999999E-3</v>
      </c>
      <c r="M9412">
        <v>-9.0748700000000005E-3</v>
      </c>
      <c r="N9412">
        <v>50.666682000000002</v>
      </c>
      <c r="O9412">
        <v>54.903278999999998</v>
      </c>
      <c r="P9412">
        <v>2.24786E-3</v>
      </c>
      <c r="Q9412">
        <v>-7.4787999999999999E-3</v>
      </c>
      <c r="R9412">
        <v>-6.6621500000000004E-3</v>
      </c>
      <c r="S9412">
        <v>-4.9601799999999998E-3</v>
      </c>
      <c r="T9412">
        <v>-3.7813999999999999E-3</v>
      </c>
      <c r="U9412">
        <v>-2.6026199999999999E-3</v>
      </c>
      <c r="V9412">
        <v>-9.0065000000000002E-4</v>
      </c>
      <c r="W9412">
        <v>-8.3999999999999995E-5</v>
      </c>
    </row>
    <row r="9413" spans="1:23" x14ac:dyDescent="0.2">
      <c r="A9413" t="s">
        <v>4679</v>
      </c>
      <c r="B9413" t="s">
        <v>67</v>
      </c>
      <c r="C9413" t="s">
        <v>59</v>
      </c>
      <c r="D9413" t="s">
        <v>12</v>
      </c>
      <c r="E9413" t="s">
        <v>65</v>
      </c>
      <c r="F9413" t="s">
        <v>63</v>
      </c>
      <c r="G9413" t="s">
        <v>33</v>
      </c>
      <c r="H9413" t="s">
        <v>13</v>
      </c>
      <c r="I9413">
        <v>4</v>
      </c>
      <c r="J9413">
        <v>0.41100863999999998</v>
      </c>
      <c r="K9413">
        <v>0.41475993999999999</v>
      </c>
      <c r="L9413">
        <v>-3.7512999999999999E-3</v>
      </c>
      <c r="M9413">
        <v>-9.1270599999999993E-3</v>
      </c>
      <c r="N9413">
        <v>50.179363000000002</v>
      </c>
      <c r="O9413">
        <v>54.903278999999998</v>
      </c>
      <c r="P9413">
        <v>1.91983E-3</v>
      </c>
      <c r="Q9413">
        <v>-6.9091400000000002E-3</v>
      </c>
      <c r="R9413">
        <v>-6.2116599999999999E-3</v>
      </c>
      <c r="S9413">
        <v>-4.7580599999999997E-3</v>
      </c>
      <c r="T9413">
        <v>-3.7512999999999999E-3</v>
      </c>
      <c r="U9413">
        <v>-2.7445400000000002E-3</v>
      </c>
      <c r="V9413">
        <v>-1.29094E-3</v>
      </c>
      <c r="W9413">
        <v>-5.9347000000000002E-4</v>
      </c>
    </row>
    <row r="9414" spans="1:23" x14ac:dyDescent="0.2">
      <c r="A9414" t="s">
        <v>4680</v>
      </c>
      <c r="B9414" t="s">
        <v>67</v>
      </c>
      <c r="C9414" t="s">
        <v>59</v>
      </c>
      <c r="D9414" t="s">
        <v>12</v>
      </c>
      <c r="E9414" t="s">
        <v>65</v>
      </c>
      <c r="F9414" t="s">
        <v>63</v>
      </c>
      <c r="G9414" t="s">
        <v>33</v>
      </c>
      <c r="H9414" t="s">
        <v>13</v>
      </c>
      <c r="I9414">
        <v>5</v>
      </c>
      <c r="J9414">
        <v>0.42760181000000003</v>
      </c>
      <c r="K9414">
        <v>0.43176420999999998</v>
      </c>
      <c r="L9414">
        <v>-4.1623900000000002E-3</v>
      </c>
      <c r="M9414">
        <v>-9.7342699999999997E-3</v>
      </c>
      <c r="N9414">
        <v>49.698436000000001</v>
      </c>
      <c r="O9414">
        <v>54.903278999999998</v>
      </c>
      <c r="P9414">
        <v>2.28414E-3</v>
      </c>
      <c r="Q9414">
        <v>-7.9194699999999996E-3</v>
      </c>
      <c r="R9414">
        <v>-7.0896400000000004E-3</v>
      </c>
      <c r="S9414">
        <v>-5.3601999999999999E-3</v>
      </c>
      <c r="T9414">
        <v>-4.1623900000000002E-3</v>
      </c>
      <c r="U9414">
        <v>-2.96459E-3</v>
      </c>
      <c r="V9414">
        <v>-1.23515E-3</v>
      </c>
      <c r="W9414">
        <v>-4.0530999999999998E-4</v>
      </c>
    </row>
    <row r="9415" spans="1:23" x14ac:dyDescent="0.2">
      <c r="A9415" t="s">
        <v>4681</v>
      </c>
      <c r="B9415" t="s">
        <v>67</v>
      </c>
      <c r="C9415" t="s">
        <v>59</v>
      </c>
      <c r="D9415" t="s">
        <v>12</v>
      </c>
      <c r="E9415" t="s">
        <v>65</v>
      </c>
      <c r="F9415" t="s">
        <v>63</v>
      </c>
      <c r="G9415" t="s">
        <v>33</v>
      </c>
      <c r="H9415" t="s">
        <v>13</v>
      </c>
      <c r="I9415">
        <v>6</v>
      </c>
      <c r="J9415">
        <v>0.47949554</v>
      </c>
      <c r="K9415">
        <v>0.48361017000000001</v>
      </c>
      <c r="L9415">
        <v>-4.1146300000000002E-3</v>
      </c>
      <c r="M9415">
        <v>-8.5811599999999991E-3</v>
      </c>
      <c r="N9415">
        <v>49.270499000000001</v>
      </c>
      <c r="O9415">
        <v>54.903278999999998</v>
      </c>
      <c r="P9415">
        <v>2.57786E-3</v>
      </c>
      <c r="Q9415">
        <v>-8.3548400000000005E-3</v>
      </c>
      <c r="R9415">
        <v>-7.4182900000000001E-3</v>
      </c>
      <c r="S9415">
        <v>-5.4664600000000002E-3</v>
      </c>
      <c r="T9415">
        <v>-4.1146300000000002E-3</v>
      </c>
      <c r="U9415">
        <v>-2.7628000000000002E-3</v>
      </c>
      <c r="V9415">
        <v>-8.1097000000000005E-4</v>
      </c>
      <c r="W9415">
        <v>1.2558E-4</v>
      </c>
    </row>
    <row r="9416" spans="1:23" x14ac:dyDescent="0.2">
      <c r="A9416" t="s">
        <v>4682</v>
      </c>
      <c r="B9416" t="s">
        <v>67</v>
      </c>
      <c r="C9416" t="s">
        <v>59</v>
      </c>
      <c r="D9416" t="s">
        <v>12</v>
      </c>
      <c r="E9416" t="s">
        <v>65</v>
      </c>
      <c r="F9416" t="s">
        <v>63</v>
      </c>
      <c r="G9416" t="s">
        <v>33</v>
      </c>
      <c r="H9416" t="s">
        <v>14</v>
      </c>
      <c r="I9416">
        <v>7</v>
      </c>
      <c r="J9416">
        <v>0.56935884999999997</v>
      </c>
      <c r="K9416">
        <v>0.57308725999999999</v>
      </c>
      <c r="L9416">
        <v>-3.7284000000000002E-3</v>
      </c>
      <c r="M9416">
        <v>-6.54843E-3</v>
      </c>
      <c r="N9416">
        <v>48.856861000000002</v>
      </c>
      <c r="O9416">
        <v>54.903278999999998</v>
      </c>
      <c r="P9416">
        <v>3.24348E-3</v>
      </c>
      <c r="Q9416">
        <v>-9.0634600000000006E-3</v>
      </c>
      <c r="R9416">
        <v>-7.8850900000000008E-3</v>
      </c>
      <c r="S9416">
        <v>-5.4292899999999998E-3</v>
      </c>
      <c r="T9416">
        <v>-3.7284000000000002E-3</v>
      </c>
      <c r="U9416">
        <v>-2.0275200000000001E-3</v>
      </c>
      <c r="V9416">
        <v>4.2828000000000001E-4</v>
      </c>
      <c r="W9416">
        <v>1.60665E-3</v>
      </c>
    </row>
    <row r="9417" spans="1:23" x14ac:dyDescent="0.2">
      <c r="A9417" t="s">
        <v>4683</v>
      </c>
      <c r="B9417" t="s">
        <v>67</v>
      </c>
      <c r="C9417" t="s">
        <v>59</v>
      </c>
      <c r="D9417" t="s">
        <v>12</v>
      </c>
      <c r="E9417" t="s">
        <v>65</v>
      </c>
      <c r="F9417" t="s">
        <v>63</v>
      </c>
      <c r="G9417" t="s">
        <v>33</v>
      </c>
      <c r="H9417" t="s">
        <v>14</v>
      </c>
      <c r="I9417">
        <v>8</v>
      </c>
      <c r="J9417">
        <v>0.60365884000000003</v>
      </c>
      <c r="K9417">
        <v>0.60664114999999996</v>
      </c>
      <c r="L9417">
        <v>-2.9822999999999998E-3</v>
      </c>
      <c r="M9417">
        <v>-4.9403800000000003E-3</v>
      </c>
      <c r="N9417">
        <v>48.567636</v>
      </c>
      <c r="O9417">
        <v>54.903278999999998</v>
      </c>
      <c r="P9417">
        <v>3.0264200000000002E-3</v>
      </c>
      <c r="Q9417">
        <v>-7.96031E-3</v>
      </c>
      <c r="R9417">
        <v>-6.8608100000000002E-3</v>
      </c>
      <c r="S9417">
        <v>-4.5693599999999997E-3</v>
      </c>
      <c r="T9417">
        <v>-2.9822999999999998E-3</v>
      </c>
      <c r="U9417">
        <v>-1.39525E-3</v>
      </c>
      <c r="V9417">
        <v>8.9621000000000004E-4</v>
      </c>
      <c r="W9417">
        <v>1.9957099999999999E-3</v>
      </c>
    </row>
    <row r="9418" spans="1:23" x14ac:dyDescent="0.2">
      <c r="A9418" t="s">
        <v>4684</v>
      </c>
      <c r="B9418" t="s">
        <v>67</v>
      </c>
      <c r="C9418" t="s">
        <v>59</v>
      </c>
      <c r="D9418" t="s">
        <v>12</v>
      </c>
      <c r="E9418" t="s">
        <v>65</v>
      </c>
      <c r="F9418" t="s">
        <v>63</v>
      </c>
      <c r="G9418" t="s">
        <v>33</v>
      </c>
      <c r="H9418" t="s">
        <v>14</v>
      </c>
      <c r="I9418">
        <v>9</v>
      </c>
      <c r="J9418">
        <v>0.58545395</v>
      </c>
      <c r="K9418">
        <v>0.58742450999999996</v>
      </c>
      <c r="L9418">
        <v>-1.9705600000000001E-3</v>
      </c>
      <c r="M9418">
        <v>-3.36587E-3</v>
      </c>
      <c r="N9418">
        <v>51.180784000000003</v>
      </c>
      <c r="O9418">
        <v>54.903278999999998</v>
      </c>
      <c r="P9418">
        <v>2.4938600000000001E-3</v>
      </c>
      <c r="Q9418">
        <v>-6.0726E-3</v>
      </c>
      <c r="R9418">
        <v>-5.1665699999999997E-3</v>
      </c>
      <c r="S9418">
        <v>-3.2783399999999998E-3</v>
      </c>
      <c r="T9418">
        <v>-1.9705600000000001E-3</v>
      </c>
      <c r="U9418">
        <v>-6.6277999999999997E-4</v>
      </c>
      <c r="V9418">
        <v>1.2254500000000001E-3</v>
      </c>
      <c r="W9418">
        <v>2.1314799999999998E-3</v>
      </c>
    </row>
    <row r="9419" spans="1:23" x14ac:dyDescent="0.2">
      <c r="A9419" t="s">
        <v>4685</v>
      </c>
      <c r="B9419" t="s">
        <v>67</v>
      </c>
      <c r="C9419" t="s">
        <v>59</v>
      </c>
      <c r="D9419" t="s">
        <v>12</v>
      </c>
      <c r="E9419" t="s">
        <v>65</v>
      </c>
      <c r="F9419" t="s">
        <v>63</v>
      </c>
      <c r="G9419" t="s">
        <v>33</v>
      </c>
      <c r="H9419" t="s">
        <v>14</v>
      </c>
      <c r="I9419">
        <v>10</v>
      </c>
      <c r="J9419">
        <v>0.56238204000000003</v>
      </c>
      <c r="K9419">
        <v>0.56425550000000002</v>
      </c>
      <c r="L9419">
        <v>-1.8734699999999999E-3</v>
      </c>
      <c r="M9419">
        <v>-3.3313000000000001E-3</v>
      </c>
      <c r="N9419">
        <v>55.11224</v>
      </c>
      <c r="O9419">
        <v>54.903278999999998</v>
      </c>
      <c r="P9419">
        <v>2.47109E-3</v>
      </c>
      <c r="Q9419">
        <v>-5.9380400000000003E-3</v>
      </c>
      <c r="R9419">
        <v>-5.0402900000000002E-3</v>
      </c>
      <c r="S9419">
        <v>-3.1693099999999998E-3</v>
      </c>
      <c r="T9419">
        <v>-1.8734699999999999E-3</v>
      </c>
      <c r="U9419">
        <v>-5.7762999999999998E-4</v>
      </c>
      <c r="V9419">
        <v>1.2933599999999999E-3</v>
      </c>
      <c r="W9419">
        <v>2.19111E-3</v>
      </c>
    </row>
    <row r="9420" spans="1:23" x14ac:dyDescent="0.2">
      <c r="A9420" t="s">
        <v>4686</v>
      </c>
      <c r="B9420" t="s">
        <v>67</v>
      </c>
      <c r="C9420" t="s">
        <v>59</v>
      </c>
      <c r="D9420" t="s">
        <v>12</v>
      </c>
      <c r="E9420" t="s">
        <v>65</v>
      </c>
      <c r="F9420" t="s">
        <v>63</v>
      </c>
      <c r="G9420" t="s">
        <v>33</v>
      </c>
      <c r="H9420" t="s">
        <v>14</v>
      </c>
      <c r="I9420">
        <v>11</v>
      </c>
      <c r="J9420">
        <v>0.54541054</v>
      </c>
      <c r="K9420">
        <v>0.54638275000000003</v>
      </c>
      <c r="L9420">
        <v>-9.7221000000000004E-4</v>
      </c>
      <c r="M9420">
        <v>-1.7825199999999999E-3</v>
      </c>
      <c r="N9420">
        <v>58.217570000000002</v>
      </c>
      <c r="O9420">
        <v>54.903278999999998</v>
      </c>
      <c r="P9420">
        <v>2.7448899999999998E-3</v>
      </c>
      <c r="Q9420">
        <v>-5.4871499999999997E-3</v>
      </c>
      <c r="R9420">
        <v>-4.4899199999999997E-3</v>
      </c>
      <c r="S9420">
        <v>-2.4116300000000001E-3</v>
      </c>
      <c r="T9420">
        <v>-9.7221000000000004E-4</v>
      </c>
      <c r="U9420">
        <v>4.6722000000000002E-4</v>
      </c>
      <c r="V9420">
        <v>2.54551E-3</v>
      </c>
      <c r="W9420">
        <v>3.54274E-3</v>
      </c>
    </row>
    <row r="9421" spans="1:23" x14ac:dyDescent="0.2">
      <c r="A9421" t="s">
        <v>4687</v>
      </c>
      <c r="B9421" t="s">
        <v>67</v>
      </c>
      <c r="C9421" t="s">
        <v>59</v>
      </c>
      <c r="D9421" t="s">
        <v>12</v>
      </c>
      <c r="E9421" t="s">
        <v>65</v>
      </c>
      <c r="F9421" t="s">
        <v>63</v>
      </c>
      <c r="G9421" t="s">
        <v>33</v>
      </c>
      <c r="H9421" t="s">
        <v>14</v>
      </c>
      <c r="I9421">
        <v>12</v>
      </c>
      <c r="J9421">
        <v>0.53083650999999998</v>
      </c>
      <c r="K9421">
        <v>0.53142568999999995</v>
      </c>
      <c r="L9421">
        <v>-5.8918000000000002E-4</v>
      </c>
      <c r="M9421">
        <v>-1.10991E-3</v>
      </c>
      <c r="N9421">
        <v>60.608303999999997</v>
      </c>
      <c r="O9421">
        <v>54.903278999999998</v>
      </c>
      <c r="P9421">
        <v>2.5999999999999999E-3</v>
      </c>
      <c r="Q9421">
        <v>-4.8658E-3</v>
      </c>
      <c r="R9421">
        <v>-3.9212099999999996E-3</v>
      </c>
      <c r="S9421">
        <v>-1.95262E-3</v>
      </c>
      <c r="T9421">
        <v>-5.8918000000000002E-4</v>
      </c>
      <c r="U9421">
        <v>7.7426000000000003E-4</v>
      </c>
      <c r="V9421">
        <v>2.7428499999999998E-3</v>
      </c>
      <c r="W9421">
        <v>3.6874400000000002E-3</v>
      </c>
    </row>
    <row r="9422" spans="1:23" x14ac:dyDescent="0.2">
      <c r="A9422" t="s">
        <v>4688</v>
      </c>
      <c r="B9422" t="s">
        <v>67</v>
      </c>
      <c r="C9422" t="s">
        <v>59</v>
      </c>
      <c r="D9422" t="s">
        <v>12</v>
      </c>
      <c r="E9422" t="s">
        <v>65</v>
      </c>
      <c r="F9422" t="s">
        <v>63</v>
      </c>
      <c r="G9422" t="s">
        <v>33</v>
      </c>
      <c r="H9422" t="s">
        <v>14</v>
      </c>
      <c r="I9422">
        <v>13</v>
      </c>
      <c r="J9422">
        <v>0.51615440999999995</v>
      </c>
      <c r="K9422">
        <v>0.51643479000000003</v>
      </c>
      <c r="L9422">
        <v>-2.8038999999999999E-4</v>
      </c>
      <c r="M9422">
        <v>-5.4323000000000001E-4</v>
      </c>
      <c r="N9422">
        <v>61.978551000000003</v>
      </c>
      <c r="O9422">
        <v>54.903278999999998</v>
      </c>
      <c r="P9422">
        <v>2.4507999999999999E-3</v>
      </c>
      <c r="Q9422">
        <v>-4.3115999999999996E-3</v>
      </c>
      <c r="R9422">
        <v>-3.42122E-3</v>
      </c>
      <c r="S9422">
        <v>-1.56559E-3</v>
      </c>
      <c r="T9422">
        <v>-2.8038999999999999E-4</v>
      </c>
      <c r="U9422">
        <v>1.0048100000000001E-3</v>
      </c>
      <c r="V9422">
        <v>2.8604400000000001E-3</v>
      </c>
      <c r="W9422">
        <v>3.7508300000000001E-3</v>
      </c>
    </row>
    <row r="9423" spans="1:23" x14ac:dyDescent="0.2">
      <c r="A9423" t="s">
        <v>4689</v>
      </c>
      <c r="B9423" t="s">
        <v>67</v>
      </c>
      <c r="C9423" t="s">
        <v>59</v>
      </c>
      <c r="D9423" t="s">
        <v>12</v>
      </c>
      <c r="E9423" t="s">
        <v>65</v>
      </c>
      <c r="F9423" t="s">
        <v>63</v>
      </c>
      <c r="G9423" t="s">
        <v>33</v>
      </c>
      <c r="H9423" t="s">
        <v>14</v>
      </c>
      <c r="I9423">
        <v>14</v>
      </c>
      <c r="J9423">
        <v>0.49974584</v>
      </c>
      <c r="K9423">
        <v>0.49951686000000001</v>
      </c>
      <c r="L9423">
        <v>2.2897999999999999E-4</v>
      </c>
      <c r="M9423">
        <v>4.5818999999999998E-4</v>
      </c>
      <c r="N9423">
        <v>62.628424000000003</v>
      </c>
      <c r="O9423">
        <v>54.903278999999998</v>
      </c>
      <c r="P9423">
        <v>2.47583E-3</v>
      </c>
      <c r="Q9423">
        <v>-3.8433999999999999E-3</v>
      </c>
      <c r="R9423">
        <v>-2.94393E-3</v>
      </c>
      <c r="S9423">
        <v>-1.0693499999999999E-3</v>
      </c>
      <c r="T9423">
        <v>2.2897999999999999E-4</v>
      </c>
      <c r="U9423">
        <v>1.5273000000000001E-3</v>
      </c>
      <c r="V9423">
        <v>3.4018799999999999E-3</v>
      </c>
      <c r="W9423">
        <v>4.3013499999999998E-3</v>
      </c>
    </row>
    <row r="9424" spans="1:23" x14ac:dyDescent="0.2">
      <c r="A9424" t="s">
        <v>4690</v>
      </c>
      <c r="B9424" t="s">
        <v>67</v>
      </c>
      <c r="C9424" t="s">
        <v>59</v>
      </c>
      <c r="D9424" t="s">
        <v>12</v>
      </c>
      <c r="E9424" t="s">
        <v>65</v>
      </c>
      <c r="F9424" t="s">
        <v>63</v>
      </c>
      <c r="G9424" t="s">
        <v>33</v>
      </c>
      <c r="H9424" t="s">
        <v>14</v>
      </c>
      <c r="I9424">
        <v>15</v>
      </c>
      <c r="J9424">
        <v>0.49676889000000002</v>
      </c>
      <c r="K9424">
        <v>0.49486913999999999</v>
      </c>
      <c r="L9424">
        <v>1.89975E-3</v>
      </c>
      <c r="M9424">
        <v>3.8242100000000002E-3</v>
      </c>
      <c r="N9424">
        <v>62.252057000000001</v>
      </c>
      <c r="O9424">
        <v>54.903278999999998</v>
      </c>
      <c r="P9424">
        <v>2.77868E-3</v>
      </c>
      <c r="Q9424">
        <v>-2.6707599999999999E-3</v>
      </c>
      <c r="R9424">
        <v>-1.6612700000000001E-3</v>
      </c>
      <c r="S9424">
        <v>4.4261000000000002E-4</v>
      </c>
      <c r="T9424">
        <v>1.89975E-3</v>
      </c>
      <c r="U9424">
        <v>3.35689E-3</v>
      </c>
      <c r="V9424">
        <v>5.4607700000000002E-3</v>
      </c>
      <c r="W9424">
        <v>6.4702600000000002E-3</v>
      </c>
    </row>
    <row r="9425" spans="1:23" x14ac:dyDescent="0.2">
      <c r="A9425" t="s">
        <v>4691</v>
      </c>
      <c r="B9425" t="s">
        <v>67</v>
      </c>
      <c r="C9425" t="s">
        <v>59</v>
      </c>
      <c r="D9425" t="s">
        <v>12</v>
      </c>
      <c r="E9425" t="s">
        <v>65</v>
      </c>
      <c r="F9425" t="s">
        <v>63</v>
      </c>
      <c r="G9425" t="s">
        <v>33</v>
      </c>
      <c r="H9425" t="s">
        <v>14</v>
      </c>
      <c r="I9425">
        <v>16</v>
      </c>
      <c r="J9425">
        <v>0.5174763</v>
      </c>
      <c r="K9425">
        <v>0.51413861000000005</v>
      </c>
      <c r="L9425">
        <v>3.33768E-3</v>
      </c>
      <c r="M9425">
        <v>6.4499300000000004E-3</v>
      </c>
      <c r="N9425">
        <v>61.557319999999997</v>
      </c>
      <c r="O9425">
        <v>54.903278999999998</v>
      </c>
      <c r="P9425">
        <v>3.00257E-3</v>
      </c>
      <c r="Q9425">
        <v>-1.6011E-3</v>
      </c>
      <c r="R9425">
        <v>-5.1026000000000001E-4</v>
      </c>
      <c r="S9425">
        <v>1.7631400000000001E-3</v>
      </c>
      <c r="T9425">
        <v>3.33768E-3</v>
      </c>
      <c r="U9425">
        <v>4.9122300000000001E-3</v>
      </c>
      <c r="V9425">
        <v>7.1856300000000001E-3</v>
      </c>
      <c r="W9425">
        <v>8.2764699999999993E-3</v>
      </c>
    </row>
    <row r="9426" spans="1:23" x14ac:dyDescent="0.2">
      <c r="A9426" t="s">
        <v>4692</v>
      </c>
      <c r="B9426" t="s">
        <v>67</v>
      </c>
      <c r="C9426" t="s">
        <v>59</v>
      </c>
      <c r="D9426" t="s">
        <v>12</v>
      </c>
      <c r="E9426" t="s">
        <v>65</v>
      </c>
      <c r="F9426" t="s">
        <v>63</v>
      </c>
      <c r="G9426" t="s">
        <v>33</v>
      </c>
      <c r="H9426" t="s">
        <v>15</v>
      </c>
      <c r="I9426">
        <v>17</v>
      </c>
      <c r="J9426">
        <v>0.58639730999999995</v>
      </c>
      <c r="K9426">
        <v>0.57998881000000002</v>
      </c>
      <c r="L9426">
        <v>6.4085000000000001E-3</v>
      </c>
      <c r="M9426">
        <v>1.092861E-2</v>
      </c>
      <c r="N9426">
        <v>60.119104999999998</v>
      </c>
      <c r="O9426">
        <v>54.903278999999998</v>
      </c>
      <c r="P9426">
        <v>3.1414300000000002E-3</v>
      </c>
      <c r="Q9426">
        <v>1.24131E-3</v>
      </c>
      <c r="R9426">
        <v>2.3825999999999999E-3</v>
      </c>
      <c r="S9426">
        <v>4.7611399999999996E-3</v>
      </c>
      <c r="T9426">
        <v>6.4085000000000001E-3</v>
      </c>
      <c r="U9426">
        <v>8.0558699999999997E-3</v>
      </c>
      <c r="V9426">
        <v>1.043441E-2</v>
      </c>
      <c r="W9426">
        <v>1.15757E-2</v>
      </c>
    </row>
    <row r="9427" spans="1:23" x14ac:dyDescent="0.2">
      <c r="A9427" t="s">
        <v>4693</v>
      </c>
      <c r="B9427" t="s">
        <v>67</v>
      </c>
      <c r="C9427" t="s">
        <v>59</v>
      </c>
      <c r="D9427" t="s">
        <v>12</v>
      </c>
      <c r="E9427" t="s">
        <v>65</v>
      </c>
      <c r="F9427" t="s">
        <v>63</v>
      </c>
      <c r="G9427" t="s">
        <v>33</v>
      </c>
      <c r="H9427" t="s">
        <v>15</v>
      </c>
      <c r="I9427">
        <v>18</v>
      </c>
      <c r="J9427">
        <v>0.76955074999999995</v>
      </c>
      <c r="K9427">
        <v>0.76347708999999997</v>
      </c>
      <c r="L9427">
        <v>6.0736599999999998E-3</v>
      </c>
      <c r="M9427">
        <v>7.8924700000000004E-3</v>
      </c>
      <c r="N9427">
        <v>57.461447</v>
      </c>
      <c r="O9427">
        <v>54.903278999999998</v>
      </c>
      <c r="P9427">
        <v>2.8193799999999998E-3</v>
      </c>
      <c r="Q9427">
        <v>1.4361899999999999E-3</v>
      </c>
      <c r="R9427">
        <v>2.4604700000000002E-3</v>
      </c>
      <c r="S9427">
        <v>4.59517E-3</v>
      </c>
      <c r="T9427">
        <v>6.0736599999999998E-3</v>
      </c>
      <c r="U9427">
        <v>7.5521499999999997E-3</v>
      </c>
      <c r="V9427">
        <v>9.6868400000000004E-3</v>
      </c>
      <c r="W9427">
        <v>1.0711129999999999E-2</v>
      </c>
    </row>
    <row r="9428" spans="1:23" x14ac:dyDescent="0.2">
      <c r="A9428" t="s">
        <v>4694</v>
      </c>
      <c r="B9428" t="s">
        <v>67</v>
      </c>
      <c r="C9428" t="s">
        <v>59</v>
      </c>
      <c r="D9428" t="s">
        <v>12</v>
      </c>
      <c r="E9428" t="s">
        <v>65</v>
      </c>
      <c r="F9428" t="s">
        <v>63</v>
      </c>
      <c r="G9428" t="s">
        <v>33</v>
      </c>
      <c r="H9428" t="s">
        <v>15</v>
      </c>
      <c r="I9428">
        <v>19</v>
      </c>
      <c r="J9428">
        <v>0.87026444000000003</v>
      </c>
      <c r="K9428">
        <v>0.86656533000000002</v>
      </c>
      <c r="L9428">
        <v>3.6991099999999998E-3</v>
      </c>
      <c r="M9428">
        <v>4.2505499999999996E-3</v>
      </c>
      <c r="N9428">
        <v>55.441260999999997</v>
      </c>
      <c r="O9428">
        <v>54.903278999999998</v>
      </c>
      <c r="P9428">
        <v>3.1037199999999999E-3</v>
      </c>
      <c r="Q9428">
        <v>-1.40606E-3</v>
      </c>
      <c r="R9428">
        <v>-2.7847000000000001E-4</v>
      </c>
      <c r="S9428">
        <v>2.0715099999999999E-3</v>
      </c>
      <c r="T9428">
        <v>3.6991099999999998E-3</v>
      </c>
      <c r="U9428">
        <v>5.3267000000000002E-3</v>
      </c>
      <c r="V9428">
        <v>7.67668E-3</v>
      </c>
      <c r="W9428">
        <v>8.8042699999999995E-3</v>
      </c>
    </row>
    <row r="9429" spans="1:23" x14ac:dyDescent="0.2">
      <c r="A9429" t="s">
        <v>4695</v>
      </c>
      <c r="B9429" t="s">
        <v>67</v>
      </c>
      <c r="C9429" t="s">
        <v>59</v>
      </c>
      <c r="D9429" t="s">
        <v>12</v>
      </c>
      <c r="E9429" t="s">
        <v>65</v>
      </c>
      <c r="F9429" t="s">
        <v>63</v>
      </c>
      <c r="G9429" t="s">
        <v>33</v>
      </c>
      <c r="H9429" t="s">
        <v>15</v>
      </c>
      <c r="I9429">
        <v>20</v>
      </c>
      <c r="J9429">
        <v>0.86515770999999997</v>
      </c>
      <c r="K9429">
        <v>0.86163628999999997</v>
      </c>
      <c r="L9429">
        <v>3.5214199999999999E-3</v>
      </c>
      <c r="M9429">
        <v>4.07026E-3</v>
      </c>
      <c r="N9429">
        <v>54.053497999999998</v>
      </c>
      <c r="O9429">
        <v>54.903278999999998</v>
      </c>
      <c r="P9429">
        <v>3.5108000000000001E-3</v>
      </c>
      <c r="Q9429">
        <v>-2.2533399999999999E-3</v>
      </c>
      <c r="R9429">
        <v>-9.778600000000001E-4</v>
      </c>
      <c r="S9429">
        <v>1.6803499999999999E-3</v>
      </c>
      <c r="T9429">
        <v>3.5214199999999999E-3</v>
      </c>
      <c r="U9429">
        <v>5.3624800000000002E-3</v>
      </c>
      <c r="V9429">
        <v>8.0206900000000005E-3</v>
      </c>
      <c r="W9429">
        <v>9.2961699999999994E-3</v>
      </c>
    </row>
    <row r="9430" spans="1:23" x14ac:dyDescent="0.2">
      <c r="A9430" t="s">
        <v>4696</v>
      </c>
      <c r="B9430" t="s">
        <v>67</v>
      </c>
      <c r="C9430" t="s">
        <v>59</v>
      </c>
      <c r="D9430" t="s">
        <v>12</v>
      </c>
      <c r="E9430" t="s">
        <v>65</v>
      </c>
      <c r="F9430" t="s">
        <v>63</v>
      </c>
      <c r="G9430" t="s">
        <v>33</v>
      </c>
      <c r="H9430" t="s">
        <v>15</v>
      </c>
      <c r="I9430">
        <v>21</v>
      </c>
      <c r="J9430">
        <v>0.82568302000000005</v>
      </c>
      <c r="K9430">
        <v>0.82455173999999998</v>
      </c>
      <c r="L9430">
        <v>1.1312799999999999E-3</v>
      </c>
      <c r="M9430">
        <v>1.3701200000000001E-3</v>
      </c>
      <c r="N9430">
        <v>53.111617000000003</v>
      </c>
      <c r="O9430">
        <v>54.903278999999998</v>
      </c>
      <c r="P9430">
        <v>2.8021600000000002E-3</v>
      </c>
      <c r="Q9430">
        <v>-3.4778700000000001E-3</v>
      </c>
      <c r="R9430">
        <v>-2.4598300000000001E-3</v>
      </c>
      <c r="S9430">
        <v>-3.3817E-4</v>
      </c>
      <c r="T9430">
        <v>1.1312799999999999E-3</v>
      </c>
      <c r="U9430">
        <v>2.6007399999999998E-3</v>
      </c>
      <c r="V9430">
        <v>4.7223999999999999E-3</v>
      </c>
      <c r="W9430">
        <v>5.7404300000000004E-3</v>
      </c>
    </row>
    <row r="9431" spans="1:23" x14ac:dyDescent="0.2">
      <c r="A9431" t="s">
        <v>4697</v>
      </c>
      <c r="B9431" t="s">
        <v>67</v>
      </c>
      <c r="C9431" t="s">
        <v>59</v>
      </c>
      <c r="D9431" t="s">
        <v>12</v>
      </c>
      <c r="E9431" t="s">
        <v>65</v>
      </c>
      <c r="F9431" t="s">
        <v>63</v>
      </c>
      <c r="G9431" t="s">
        <v>33</v>
      </c>
      <c r="H9431" t="s">
        <v>14</v>
      </c>
      <c r="I9431">
        <v>22</v>
      </c>
      <c r="J9431">
        <v>0.76127686000000006</v>
      </c>
      <c r="K9431">
        <v>0.76313143000000006</v>
      </c>
      <c r="L9431">
        <v>-1.85457E-3</v>
      </c>
      <c r="M9431">
        <v>-2.4361299999999999E-3</v>
      </c>
      <c r="N9431">
        <v>52.379471000000002</v>
      </c>
      <c r="O9431">
        <v>54.903278999999998</v>
      </c>
      <c r="P9431">
        <v>3.1088800000000001E-3</v>
      </c>
      <c r="Q9431">
        <v>-6.9682099999999999E-3</v>
      </c>
      <c r="R9431">
        <v>-5.8387500000000002E-3</v>
      </c>
      <c r="S9431">
        <v>-3.4848600000000002E-3</v>
      </c>
      <c r="T9431">
        <v>-1.85457E-3</v>
      </c>
      <c r="U9431">
        <v>-2.2426999999999999E-4</v>
      </c>
      <c r="V9431">
        <v>2.12962E-3</v>
      </c>
      <c r="W9431">
        <v>3.2590800000000001E-3</v>
      </c>
    </row>
    <row r="9432" spans="1:23" x14ac:dyDescent="0.2">
      <c r="A9432" t="s">
        <v>4698</v>
      </c>
      <c r="B9432" t="s">
        <v>67</v>
      </c>
      <c r="C9432" t="s">
        <v>59</v>
      </c>
      <c r="D9432" t="s">
        <v>12</v>
      </c>
      <c r="E9432" t="s">
        <v>65</v>
      </c>
      <c r="F9432" t="s">
        <v>63</v>
      </c>
      <c r="G9432" t="s">
        <v>33</v>
      </c>
      <c r="H9432" t="s">
        <v>14</v>
      </c>
      <c r="I9432">
        <v>23</v>
      </c>
      <c r="J9432">
        <v>0.65721403</v>
      </c>
      <c r="K9432">
        <v>0.66135993999999998</v>
      </c>
      <c r="L9432">
        <v>-4.14591E-3</v>
      </c>
      <c r="M9432">
        <v>-6.3083200000000001E-3</v>
      </c>
      <c r="N9432">
        <v>51.761896999999998</v>
      </c>
      <c r="O9432">
        <v>54.903278999999998</v>
      </c>
      <c r="P9432">
        <v>2.6996500000000001E-3</v>
      </c>
      <c r="Q9432">
        <v>-8.5864400000000007E-3</v>
      </c>
      <c r="R9432">
        <v>-7.6056500000000003E-3</v>
      </c>
      <c r="S9432">
        <v>-5.5616099999999998E-3</v>
      </c>
      <c r="T9432">
        <v>-4.14591E-3</v>
      </c>
      <c r="U9432">
        <v>-2.7302200000000002E-3</v>
      </c>
      <c r="V9432">
        <v>-6.8617999999999999E-4</v>
      </c>
      <c r="W9432">
        <v>2.9461E-4</v>
      </c>
    </row>
    <row r="9433" spans="1:23" x14ac:dyDescent="0.2">
      <c r="A9433" t="s">
        <v>4699</v>
      </c>
      <c r="B9433" t="s">
        <v>67</v>
      </c>
      <c r="C9433" t="s">
        <v>59</v>
      </c>
      <c r="D9433" t="s">
        <v>12</v>
      </c>
      <c r="E9433" t="s">
        <v>65</v>
      </c>
      <c r="F9433" t="s">
        <v>63</v>
      </c>
      <c r="G9433" t="s">
        <v>33</v>
      </c>
      <c r="H9433" t="s">
        <v>14</v>
      </c>
      <c r="I9433">
        <v>24</v>
      </c>
      <c r="J9433">
        <v>0.55518495999999995</v>
      </c>
      <c r="K9433">
        <v>0.55893647999999996</v>
      </c>
      <c r="L9433">
        <v>-3.7515199999999999E-3</v>
      </c>
      <c r="M9433">
        <v>-6.7572500000000002E-3</v>
      </c>
      <c r="N9433">
        <v>51.225732000000001</v>
      </c>
      <c r="O9433">
        <v>54.903278999999998</v>
      </c>
      <c r="P9433">
        <v>2.4520399999999999E-3</v>
      </c>
      <c r="Q9433">
        <v>-7.7847699999999999E-3</v>
      </c>
      <c r="R9433">
        <v>-6.8939400000000003E-3</v>
      </c>
      <c r="S9433">
        <v>-5.0373800000000002E-3</v>
      </c>
      <c r="T9433">
        <v>-3.7515199999999999E-3</v>
      </c>
      <c r="U9433">
        <v>-2.4656700000000001E-3</v>
      </c>
      <c r="V9433">
        <v>-6.0910999999999995E-4</v>
      </c>
      <c r="W9433">
        <v>2.8172000000000001E-4</v>
      </c>
    </row>
    <row r="9434" spans="1:23" x14ac:dyDescent="0.2">
      <c r="A9434" t="s">
        <v>4700</v>
      </c>
      <c r="B9434" t="s">
        <v>67</v>
      </c>
      <c r="C9434" t="s">
        <v>59</v>
      </c>
      <c r="D9434" t="s">
        <v>12</v>
      </c>
      <c r="E9434" t="s">
        <v>65</v>
      </c>
      <c r="F9434" t="s">
        <v>64</v>
      </c>
      <c r="G9434" t="s">
        <v>33</v>
      </c>
      <c r="H9434" t="s">
        <v>14</v>
      </c>
      <c r="I9434">
        <v>1</v>
      </c>
      <c r="J9434">
        <v>0.47192453000000001</v>
      </c>
      <c r="K9434">
        <v>0.47396832</v>
      </c>
      <c r="L9434">
        <v>-2.0437900000000002E-3</v>
      </c>
      <c r="M9434">
        <v>-4.3307500000000004E-3</v>
      </c>
      <c r="N9434">
        <v>51.400069000000002</v>
      </c>
      <c r="O9434">
        <v>54.909193999999999</v>
      </c>
      <c r="P9434">
        <v>3.7260700000000002E-3</v>
      </c>
      <c r="Q9434">
        <v>-8.1726200000000002E-3</v>
      </c>
      <c r="R9434">
        <v>-6.8189399999999999E-3</v>
      </c>
      <c r="S9434">
        <v>-3.9977399999999996E-3</v>
      </c>
      <c r="T9434">
        <v>-2.0437900000000002E-3</v>
      </c>
      <c r="U9434">
        <v>-8.9839999999999994E-5</v>
      </c>
      <c r="V9434">
        <v>2.73136E-3</v>
      </c>
      <c r="W9434">
        <v>4.0850499999999998E-3</v>
      </c>
    </row>
    <row r="9435" spans="1:23" x14ac:dyDescent="0.2">
      <c r="A9435" t="s">
        <v>4701</v>
      </c>
      <c r="B9435" t="s">
        <v>67</v>
      </c>
      <c r="C9435" t="s">
        <v>59</v>
      </c>
      <c r="D9435" t="s">
        <v>12</v>
      </c>
      <c r="E9435" t="s">
        <v>65</v>
      </c>
      <c r="F9435" t="s">
        <v>64</v>
      </c>
      <c r="G9435" t="s">
        <v>33</v>
      </c>
      <c r="H9435" t="s">
        <v>14</v>
      </c>
      <c r="I9435">
        <v>2</v>
      </c>
      <c r="J9435">
        <v>0.43254758999999998</v>
      </c>
      <c r="K9435">
        <v>0.43666959</v>
      </c>
      <c r="L9435">
        <v>-4.1219999999999998E-3</v>
      </c>
      <c r="M9435">
        <v>-9.5295899999999992E-3</v>
      </c>
      <c r="N9435">
        <v>51.075952999999998</v>
      </c>
      <c r="O9435">
        <v>54.909193999999999</v>
      </c>
      <c r="P9435">
        <v>3.4369000000000001E-3</v>
      </c>
      <c r="Q9435">
        <v>-9.7751999999999995E-3</v>
      </c>
      <c r="R9435">
        <v>-8.5265700000000007E-3</v>
      </c>
      <c r="S9435">
        <v>-5.9243100000000003E-3</v>
      </c>
      <c r="T9435">
        <v>-4.1219999999999998E-3</v>
      </c>
      <c r="U9435">
        <v>-2.3196900000000001E-3</v>
      </c>
      <c r="V9435">
        <v>2.8256000000000001E-4</v>
      </c>
      <c r="W9435">
        <v>1.53119E-3</v>
      </c>
    </row>
    <row r="9436" spans="1:23" x14ac:dyDescent="0.2">
      <c r="A9436" t="s">
        <v>4702</v>
      </c>
      <c r="B9436" t="s">
        <v>67</v>
      </c>
      <c r="C9436" t="s">
        <v>59</v>
      </c>
      <c r="D9436" t="s">
        <v>12</v>
      </c>
      <c r="E9436" t="s">
        <v>65</v>
      </c>
      <c r="F9436" t="s">
        <v>64</v>
      </c>
      <c r="G9436" t="s">
        <v>33</v>
      </c>
      <c r="H9436" t="s">
        <v>14</v>
      </c>
      <c r="I9436">
        <v>3</v>
      </c>
      <c r="J9436">
        <v>0.41291556000000001</v>
      </c>
      <c r="K9436">
        <v>0.41787700999999999</v>
      </c>
      <c r="L9436">
        <v>-4.9614500000000001E-3</v>
      </c>
      <c r="M9436">
        <v>-1.2015659999999999E-2</v>
      </c>
      <c r="N9436">
        <v>50.676783999999998</v>
      </c>
      <c r="O9436">
        <v>54.909193999999999</v>
      </c>
      <c r="P9436">
        <v>2.9824000000000001E-3</v>
      </c>
      <c r="Q9436">
        <v>-9.8670700000000004E-3</v>
      </c>
      <c r="R9436">
        <v>-8.7835499999999993E-3</v>
      </c>
      <c r="S9436">
        <v>-6.5254199999999997E-3</v>
      </c>
      <c r="T9436">
        <v>-4.9614500000000001E-3</v>
      </c>
      <c r="U9436">
        <v>-3.39748E-3</v>
      </c>
      <c r="V9436">
        <v>-1.1393499999999999E-3</v>
      </c>
      <c r="W9436">
        <v>-5.5840000000000001E-5</v>
      </c>
    </row>
    <row r="9437" spans="1:23" x14ac:dyDescent="0.2">
      <c r="A9437" t="s">
        <v>4703</v>
      </c>
      <c r="B9437" t="s">
        <v>67</v>
      </c>
      <c r="C9437" t="s">
        <v>59</v>
      </c>
      <c r="D9437" t="s">
        <v>12</v>
      </c>
      <c r="E9437" t="s">
        <v>65</v>
      </c>
      <c r="F9437" t="s">
        <v>64</v>
      </c>
      <c r="G9437" t="s">
        <v>33</v>
      </c>
      <c r="H9437" t="s">
        <v>14</v>
      </c>
      <c r="I9437">
        <v>4</v>
      </c>
      <c r="J9437">
        <v>0.40733432000000003</v>
      </c>
      <c r="K9437">
        <v>0.41298211000000001</v>
      </c>
      <c r="L9437">
        <v>-5.6477899999999998E-3</v>
      </c>
      <c r="M9437">
        <v>-1.3865239999999999E-2</v>
      </c>
      <c r="N9437">
        <v>50.189973999999999</v>
      </c>
      <c r="O9437">
        <v>54.909193999999999</v>
      </c>
      <c r="P9437">
        <v>3.21697E-3</v>
      </c>
      <c r="Q9437">
        <v>-1.0939229999999999E-2</v>
      </c>
      <c r="R9437">
        <v>-9.7704999999999997E-3</v>
      </c>
      <c r="S9437">
        <v>-7.33477E-3</v>
      </c>
      <c r="T9437">
        <v>-5.6477899999999998E-3</v>
      </c>
      <c r="U9437">
        <v>-3.9608100000000004E-3</v>
      </c>
      <c r="V9437">
        <v>-1.5250800000000001E-3</v>
      </c>
      <c r="W9437">
        <v>-3.5635000000000002E-4</v>
      </c>
    </row>
    <row r="9438" spans="1:23" x14ac:dyDescent="0.2">
      <c r="A9438" t="s">
        <v>4704</v>
      </c>
      <c r="B9438" t="s">
        <v>67</v>
      </c>
      <c r="C9438" t="s">
        <v>59</v>
      </c>
      <c r="D9438" t="s">
        <v>12</v>
      </c>
      <c r="E9438" t="s">
        <v>65</v>
      </c>
      <c r="F9438" t="s">
        <v>64</v>
      </c>
      <c r="G9438" t="s">
        <v>33</v>
      </c>
      <c r="H9438" t="s">
        <v>14</v>
      </c>
      <c r="I9438">
        <v>5</v>
      </c>
      <c r="J9438">
        <v>0.42527256000000002</v>
      </c>
      <c r="K9438">
        <v>0.43016733000000001</v>
      </c>
      <c r="L9438">
        <v>-4.8947699999999997E-3</v>
      </c>
      <c r="M9438">
        <v>-1.1509729999999999E-2</v>
      </c>
      <c r="N9438">
        <v>49.712021999999997</v>
      </c>
      <c r="O9438">
        <v>54.909193999999999</v>
      </c>
      <c r="P9438">
        <v>3.2270200000000001E-3</v>
      </c>
      <c r="Q9438">
        <v>-1.020274E-2</v>
      </c>
      <c r="R9438">
        <v>-9.0303599999999994E-3</v>
      </c>
      <c r="S9438">
        <v>-6.5870199999999999E-3</v>
      </c>
      <c r="T9438">
        <v>-4.8947699999999997E-3</v>
      </c>
      <c r="U9438">
        <v>-3.2025199999999999E-3</v>
      </c>
      <c r="V9438">
        <v>-7.5918000000000003E-4</v>
      </c>
      <c r="W9438">
        <v>4.1320000000000001E-4</v>
      </c>
    </row>
    <row r="9439" spans="1:23" x14ac:dyDescent="0.2">
      <c r="A9439" t="s">
        <v>4705</v>
      </c>
      <c r="B9439" t="s">
        <v>67</v>
      </c>
      <c r="C9439" t="s">
        <v>59</v>
      </c>
      <c r="D9439" t="s">
        <v>12</v>
      </c>
      <c r="E9439" t="s">
        <v>65</v>
      </c>
      <c r="F9439" t="s">
        <v>64</v>
      </c>
      <c r="G9439" t="s">
        <v>33</v>
      </c>
      <c r="H9439" t="s">
        <v>14</v>
      </c>
      <c r="I9439">
        <v>6</v>
      </c>
      <c r="J9439">
        <v>0.47954280999999999</v>
      </c>
      <c r="K9439">
        <v>0.48420107000000001</v>
      </c>
      <c r="L9439">
        <v>-4.65826E-3</v>
      </c>
      <c r="M9439">
        <v>-9.7139500000000007E-3</v>
      </c>
      <c r="N9439">
        <v>49.283223999999997</v>
      </c>
      <c r="O9439">
        <v>54.909193999999999</v>
      </c>
      <c r="P9439">
        <v>3.8266699999999999E-3</v>
      </c>
      <c r="Q9439">
        <v>-1.095256E-2</v>
      </c>
      <c r="R9439">
        <v>-9.5623300000000008E-3</v>
      </c>
      <c r="S9439">
        <v>-6.6649600000000002E-3</v>
      </c>
      <c r="T9439">
        <v>-4.65826E-3</v>
      </c>
      <c r="U9439">
        <v>-2.6515499999999999E-3</v>
      </c>
      <c r="V9439">
        <v>2.4581000000000001E-4</v>
      </c>
      <c r="W9439">
        <v>1.63605E-3</v>
      </c>
    </row>
    <row r="9440" spans="1:23" x14ac:dyDescent="0.2">
      <c r="A9440" t="s">
        <v>4706</v>
      </c>
      <c r="B9440" t="s">
        <v>67</v>
      </c>
      <c r="C9440" t="s">
        <v>59</v>
      </c>
      <c r="D9440" t="s">
        <v>12</v>
      </c>
      <c r="E9440" t="s">
        <v>65</v>
      </c>
      <c r="F9440" t="s">
        <v>64</v>
      </c>
      <c r="G9440" t="s">
        <v>33</v>
      </c>
      <c r="H9440" t="s">
        <v>14</v>
      </c>
      <c r="I9440">
        <v>7</v>
      </c>
      <c r="J9440">
        <v>0.57306692000000004</v>
      </c>
      <c r="K9440">
        <v>0.57952451999999999</v>
      </c>
      <c r="L9440">
        <v>-6.4576E-3</v>
      </c>
      <c r="M9440">
        <v>-1.1268500000000001E-2</v>
      </c>
      <c r="N9440">
        <v>48.873767000000001</v>
      </c>
      <c r="O9440">
        <v>54.909193999999999</v>
      </c>
      <c r="P9440">
        <v>4.9094200000000003E-3</v>
      </c>
      <c r="Q9440">
        <v>-1.453288E-2</v>
      </c>
      <c r="R9440">
        <v>-1.274928E-2</v>
      </c>
      <c r="S9440">
        <v>-9.0321099999999994E-3</v>
      </c>
      <c r="T9440">
        <v>-6.4576E-3</v>
      </c>
      <c r="U9440">
        <v>-3.8831E-3</v>
      </c>
      <c r="V9440">
        <v>-1.6593000000000001E-4</v>
      </c>
      <c r="W9440">
        <v>1.6176700000000001E-3</v>
      </c>
    </row>
    <row r="9441" spans="1:23" x14ac:dyDescent="0.2">
      <c r="A9441" t="s">
        <v>4707</v>
      </c>
      <c r="B9441" t="s">
        <v>67</v>
      </c>
      <c r="C9441" t="s">
        <v>59</v>
      </c>
      <c r="D9441" t="s">
        <v>12</v>
      </c>
      <c r="E9441" t="s">
        <v>65</v>
      </c>
      <c r="F9441" t="s">
        <v>64</v>
      </c>
      <c r="G9441" t="s">
        <v>33</v>
      </c>
      <c r="H9441" t="s">
        <v>14</v>
      </c>
      <c r="I9441">
        <v>8</v>
      </c>
      <c r="J9441">
        <v>0.60839253999999998</v>
      </c>
      <c r="K9441">
        <v>0.61761094000000005</v>
      </c>
      <c r="L9441">
        <v>-9.2184099999999998E-3</v>
      </c>
      <c r="M9441">
        <v>-1.515207E-2</v>
      </c>
      <c r="N9441">
        <v>48.581271999999998</v>
      </c>
      <c r="O9441">
        <v>54.909193999999999</v>
      </c>
      <c r="P9441">
        <v>4.5894799999999999E-3</v>
      </c>
      <c r="Q9441">
        <v>-1.676743E-2</v>
      </c>
      <c r="R9441">
        <v>-1.510007E-2</v>
      </c>
      <c r="S9441">
        <v>-1.1625129999999999E-2</v>
      </c>
      <c r="T9441">
        <v>-9.2184099999999998E-3</v>
      </c>
      <c r="U9441">
        <v>-6.8116799999999996E-3</v>
      </c>
      <c r="V9441">
        <v>-3.3367499999999999E-3</v>
      </c>
      <c r="W9441">
        <v>-1.66938E-3</v>
      </c>
    </row>
    <row r="9442" spans="1:23" x14ac:dyDescent="0.2">
      <c r="A9442" t="s">
        <v>4708</v>
      </c>
      <c r="B9442" t="s">
        <v>67</v>
      </c>
      <c r="C9442" t="s">
        <v>59</v>
      </c>
      <c r="D9442" t="s">
        <v>12</v>
      </c>
      <c r="E9442" t="s">
        <v>65</v>
      </c>
      <c r="F9442" t="s">
        <v>64</v>
      </c>
      <c r="G9442" t="s">
        <v>33</v>
      </c>
      <c r="H9442" t="s">
        <v>14</v>
      </c>
      <c r="I9442">
        <v>9</v>
      </c>
      <c r="J9442">
        <v>0.59106347999999997</v>
      </c>
      <c r="K9442">
        <v>0.59934003000000002</v>
      </c>
      <c r="L9442">
        <v>-8.2765500000000006E-3</v>
      </c>
      <c r="M9442">
        <v>-1.4002809999999999E-2</v>
      </c>
      <c r="N9442">
        <v>51.201537999999999</v>
      </c>
      <c r="O9442">
        <v>54.909193999999999</v>
      </c>
      <c r="P9442">
        <v>3.54412E-3</v>
      </c>
      <c r="Q9442">
        <v>-1.410611E-2</v>
      </c>
      <c r="R9442">
        <v>-1.281852E-2</v>
      </c>
      <c r="S9442">
        <v>-1.0135089999999999E-2</v>
      </c>
      <c r="T9442">
        <v>-8.2765500000000006E-3</v>
      </c>
      <c r="U9442">
        <v>-6.41801E-3</v>
      </c>
      <c r="V9442">
        <v>-3.73457E-3</v>
      </c>
      <c r="W9442">
        <v>-2.4469800000000001E-3</v>
      </c>
    </row>
    <row r="9443" spans="1:23" x14ac:dyDescent="0.2">
      <c r="A9443" t="s">
        <v>4709</v>
      </c>
      <c r="B9443" t="s">
        <v>67</v>
      </c>
      <c r="C9443" t="s">
        <v>59</v>
      </c>
      <c r="D9443" t="s">
        <v>12</v>
      </c>
      <c r="E9443" t="s">
        <v>65</v>
      </c>
      <c r="F9443" t="s">
        <v>64</v>
      </c>
      <c r="G9443" t="s">
        <v>33</v>
      </c>
      <c r="H9443" t="s">
        <v>14</v>
      </c>
      <c r="I9443">
        <v>10</v>
      </c>
      <c r="J9443">
        <v>0.56960975000000003</v>
      </c>
      <c r="K9443">
        <v>0.57797010000000004</v>
      </c>
      <c r="L9443">
        <v>-8.3603500000000008E-3</v>
      </c>
      <c r="M9443">
        <v>-1.4677340000000001E-2</v>
      </c>
      <c r="N9443">
        <v>55.132748999999997</v>
      </c>
      <c r="O9443">
        <v>54.909193999999999</v>
      </c>
      <c r="P9443">
        <v>3.6040999999999998E-3</v>
      </c>
      <c r="Q9443">
        <v>-1.428857E-2</v>
      </c>
      <c r="R9443">
        <v>-1.29792E-2</v>
      </c>
      <c r="S9443">
        <v>-1.025035E-2</v>
      </c>
      <c r="T9443">
        <v>-8.3603500000000008E-3</v>
      </c>
      <c r="U9443">
        <v>-6.4703599999999997E-3</v>
      </c>
      <c r="V9443">
        <v>-3.74151E-3</v>
      </c>
      <c r="W9443">
        <v>-2.4321400000000002E-3</v>
      </c>
    </row>
    <row r="9444" spans="1:23" x14ac:dyDescent="0.2">
      <c r="A9444" t="s">
        <v>4710</v>
      </c>
      <c r="B9444" t="s">
        <v>67</v>
      </c>
      <c r="C9444" t="s">
        <v>59</v>
      </c>
      <c r="D9444" t="s">
        <v>12</v>
      </c>
      <c r="E9444" t="s">
        <v>65</v>
      </c>
      <c r="F9444" t="s">
        <v>64</v>
      </c>
      <c r="G9444" t="s">
        <v>33</v>
      </c>
      <c r="H9444" t="s">
        <v>14</v>
      </c>
      <c r="I9444">
        <v>11</v>
      </c>
      <c r="J9444">
        <v>0.55171431999999998</v>
      </c>
      <c r="K9444">
        <v>0.55738334</v>
      </c>
      <c r="L9444">
        <v>-5.6690200000000003E-3</v>
      </c>
      <c r="M9444">
        <v>-1.0275279999999999E-2</v>
      </c>
      <c r="N9444">
        <v>58.228138999999999</v>
      </c>
      <c r="O9444">
        <v>54.909193999999999</v>
      </c>
      <c r="P9444">
        <v>4.32366E-3</v>
      </c>
      <c r="Q9444">
        <v>-1.27808E-2</v>
      </c>
      <c r="R9444">
        <v>-1.1209999999999999E-2</v>
      </c>
      <c r="S9444">
        <v>-7.9363400000000001E-3</v>
      </c>
      <c r="T9444">
        <v>-5.6690200000000003E-3</v>
      </c>
      <c r="U9444">
        <v>-3.4016900000000002E-3</v>
      </c>
      <c r="V9444">
        <v>-1.2803000000000001E-4</v>
      </c>
      <c r="W9444">
        <v>1.44276E-3</v>
      </c>
    </row>
    <row r="9445" spans="1:23" x14ac:dyDescent="0.2">
      <c r="A9445" t="s">
        <v>4711</v>
      </c>
      <c r="B9445" t="s">
        <v>67</v>
      </c>
      <c r="C9445" t="s">
        <v>59</v>
      </c>
      <c r="D9445" t="s">
        <v>12</v>
      </c>
      <c r="E9445" t="s">
        <v>65</v>
      </c>
      <c r="F9445" t="s">
        <v>64</v>
      </c>
      <c r="G9445" t="s">
        <v>33</v>
      </c>
      <c r="H9445" t="s">
        <v>14</v>
      </c>
      <c r="I9445">
        <v>12</v>
      </c>
      <c r="J9445">
        <v>0.53610670999999999</v>
      </c>
      <c r="K9445">
        <v>0.54322590999999998</v>
      </c>
      <c r="L9445">
        <v>-7.1192E-3</v>
      </c>
      <c r="M9445">
        <v>-1.327945E-2</v>
      </c>
      <c r="N9445">
        <v>60.608704000000003</v>
      </c>
      <c r="O9445">
        <v>54.909193999999999</v>
      </c>
      <c r="P9445">
        <v>4.1822999999999999E-3</v>
      </c>
      <c r="Q9445">
        <v>-1.3998480000000001E-2</v>
      </c>
      <c r="R9445">
        <v>-1.247904E-2</v>
      </c>
      <c r="S9445">
        <v>-9.3124100000000001E-3</v>
      </c>
      <c r="T9445">
        <v>-7.1192E-3</v>
      </c>
      <c r="U9445">
        <v>-4.9259999999999998E-3</v>
      </c>
      <c r="V9445">
        <v>-1.7593699999999999E-3</v>
      </c>
      <c r="W9445">
        <v>-2.3992999999999999E-4</v>
      </c>
    </row>
    <row r="9446" spans="1:23" x14ac:dyDescent="0.2">
      <c r="A9446" t="s">
        <v>4712</v>
      </c>
      <c r="B9446" t="s">
        <v>67</v>
      </c>
      <c r="C9446" t="s">
        <v>59</v>
      </c>
      <c r="D9446" t="s">
        <v>12</v>
      </c>
      <c r="E9446" t="s">
        <v>65</v>
      </c>
      <c r="F9446" t="s">
        <v>64</v>
      </c>
      <c r="G9446" t="s">
        <v>33</v>
      </c>
      <c r="H9446" t="s">
        <v>14</v>
      </c>
      <c r="I9446">
        <v>13</v>
      </c>
      <c r="J9446">
        <v>0.52107515999999998</v>
      </c>
      <c r="K9446">
        <v>0.52657551000000002</v>
      </c>
      <c r="L9446">
        <v>-5.5003500000000002E-3</v>
      </c>
      <c r="M9446">
        <v>-1.0555780000000001E-2</v>
      </c>
      <c r="N9446">
        <v>61.973880000000001</v>
      </c>
      <c r="O9446">
        <v>54.909193999999999</v>
      </c>
      <c r="P9446">
        <v>3.57246E-3</v>
      </c>
      <c r="Q9446">
        <v>-1.1376519999999999E-2</v>
      </c>
      <c r="R9446">
        <v>-1.007864E-2</v>
      </c>
      <c r="S9446">
        <v>-7.3737500000000001E-3</v>
      </c>
      <c r="T9446">
        <v>-5.5003500000000002E-3</v>
      </c>
      <c r="U9446">
        <v>-3.6269599999999998E-3</v>
      </c>
      <c r="V9446">
        <v>-9.2206999999999999E-4</v>
      </c>
      <c r="W9446">
        <v>3.7581000000000002E-4</v>
      </c>
    </row>
    <row r="9447" spans="1:23" x14ac:dyDescent="0.2">
      <c r="A9447" t="s">
        <v>4713</v>
      </c>
      <c r="B9447" t="s">
        <v>67</v>
      </c>
      <c r="C9447" t="s">
        <v>59</v>
      </c>
      <c r="D9447" t="s">
        <v>12</v>
      </c>
      <c r="E9447" t="s">
        <v>65</v>
      </c>
      <c r="F9447" t="s">
        <v>64</v>
      </c>
      <c r="G9447" t="s">
        <v>33</v>
      </c>
      <c r="H9447" t="s">
        <v>14</v>
      </c>
      <c r="I9447">
        <v>14</v>
      </c>
      <c r="J9447">
        <v>0.50464014999999995</v>
      </c>
      <c r="K9447">
        <v>0.50806651000000003</v>
      </c>
      <c r="L9447">
        <v>-3.4263599999999998E-3</v>
      </c>
      <c r="M9447">
        <v>-6.78972E-3</v>
      </c>
      <c r="N9447">
        <v>62.620494999999998</v>
      </c>
      <c r="O9447">
        <v>54.909193999999999</v>
      </c>
      <c r="P9447">
        <v>3.7056300000000001E-3</v>
      </c>
      <c r="Q9447">
        <v>-9.5215899999999999E-3</v>
      </c>
      <c r="R9447">
        <v>-8.1753299999999997E-3</v>
      </c>
      <c r="S9447">
        <v>-5.3696000000000004E-3</v>
      </c>
      <c r="T9447">
        <v>-3.4263599999999998E-3</v>
      </c>
      <c r="U9447">
        <v>-1.48313E-3</v>
      </c>
      <c r="V9447">
        <v>1.3225999999999999E-3</v>
      </c>
      <c r="W9447">
        <v>2.6688599999999999E-3</v>
      </c>
    </row>
    <row r="9448" spans="1:23" x14ac:dyDescent="0.2">
      <c r="A9448" t="s">
        <v>4714</v>
      </c>
      <c r="B9448" t="s">
        <v>67</v>
      </c>
      <c r="C9448" t="s">
        <v>59</v>
      </c>
      <c r="D9448" t="s">
        <v>12</v>
      </c>
      <c r="E9448" t="s">
        <v>65</v>
      </c>
      <c r="F9448" t="s">
        <v>64</v>
      </c>
      <c r="G9448" t="s">
        <v>33</v>
      </c>
      <c r="H9448" t="s">
        <v>14</v>
      </c>
      <c r="I9448">
        <v>15</v>
      </c>
      <c r="J9448">
        <v>0.50078621000000001</v>
      </c>
      <c r="K9448">
        <v>0.50090243999999995</v>
      </c>
      <c r="L9448">
        <v>-1.1623E-4</v>
      </c>
      <c r="M9448">
        <v>-2.321E-4</v>
      </c>
      <c r="N9448">
        <v>62.242545999999997</v>
      </c>
      <c r="O9448">
        <v>54.909193999999999</v>
      </c>
      <c r="P9448">
        <v>3.0506600000000002E-3</v>
      </c>
      <c r="Q9448">
        <v>-5.1341199999999998E-3</v>
      </c>
      <c r="R9448">
        <v>-4.0258100000000003E-3</v>
      </c>
      <c r="S9448">
        <v>-1.7160000000000001E-3</v>
      </c>
      <c r="T9448">
        <v>-1.1623E-4</v>
      </c>
      <c r="U9448">
        <v>1.48353E-3</v>
      </c>
      <c r="V9448">
        <v>3.79335E-3</v>
      </c>
      <c r="W9448">
        <v>4.9016600000000004E-3</v>
      </c>
    </row>
    <row r="9449" spans="1:23" x14ac:dyDescent="0.2">
      <c r="A9449" t="s">
        <v>4715</v>
      </c>
      <c r="B9449" t="s">
        <v>67</v>
      </c>
      <c r="C9449" t="s">
        <v>59</v>
      </c>
      <c r="D9449" t="s">
        <v>12</v>
      </c>
      <c r="E9449" t="s">
        <v>65</v>
      </c>
      <c r="F9449" t="s">
        <v>64</v>
      </c>
      <c r="G9449" t="s">
        <v>33</v>
      </c>
      <c r="H9449" t="s">
        <v>14</v>
      </c>
      <c r="I9449">
        <v>16</v>
      </c>
      <c r="J9449">
        <v>0.52121244</v>
      </c>
      <c r="K9449">
        <v>0.51812049000000004</v>
      </c>
      <c r="L9449">
        <v>3.09195E-3</v>
      </c>
      <c r="M9449">
        <v>5.9322400000000001E-3</v>
      </c>
      <c r="N9449">
        <v>61.545656000000001</v>
      </c>
      <c r="O9449">
        <v>54.909193999999999</v>
      </c>
      <c r="P9449">
        <v>4.0346000000000002E-3</v>
      </c>
      <c r="Q9449">
        <v>-3.5443800000000002E-3</v>
      </c>
      <c r="R9449">
        <v>-2.0785999999999999E-3</v>
      </c>
      <c r="S9449">
        <v>9.7621000000000003E-4</v>
      </c>
      <c r="T9449">
        <v>3.09195E-3</v>
      </c>
      <c r="U9449">
        <v>5.2077E-3</v>
      </c>
      <c r="V9449">
        <v>8.2625100000000007E-3</v>
      </c>
      <c r="W9449">
        <v>9.7282900000000005E-3</v>
      </c>
    </row>
    <row r="9450" spans="1:23" x14ac:dyDescent="0.2">
      <c r="A9450" t="s">
        <v>4716</v>
      </c>
      <c r="B9450" t="s">
        <v>67</v>
      </c>
      <c r="C9450" t="s">
        <v>59</v>
      </c>
      <c r="D9450" t="s">
        <v>12</v>
      </c>
      <c r="E9450" t="s">
        <v>65</v>
      </c>
      <c r="F9450" t="s">
        <v>64</v>
      </c>
      <c r="G9450" t="s">
        <v>33</v>
      </c>
      <c r="H9450" t="s">
        <v>15</v>
      </c>
      <c r="I9450">
        <v>17</v>
      </c>
      <c r="J9450">
        <v>0.59275361999999998</v>
      </c>
      <c r="K9450">
        <v>0.58709750000000005</v>
      </c>
      <c r="L9450">
        <v>5.6561199999999997E-3</v>
      </c>
      <c r="M9450">
        <v>9.5421099999999995E-3</v>
      </c>
      <c r="N9450">
        <v>60.109524999999998</v>
      </c>
      <c r="O9450">
        <v>54.909193999999999</v>
      </c>
      <c r="P9450">
        <v>3.9935200000000004E-3</v>
      </c>
      <c r="Q9450">
        <v>-9.1264000000000004E-4</v>
      </c>
      <c r="R9450">
        <v>5.3821999999999995E-4</v>
      </c>
      <c r="S9450">
        <v>3.5619200000000001E-3</v>
      </c>
      <c r="T9450">
        <v>5.6561199999999997E-3</v>
      </c>
      <c r="U9450">
        <v>7.7503299999999997E-3</v>
      </c>
      <c r="V9450">
        <v>1.077403E-2</v>
      </c>
      <c r="W9450">
        <v>1.222488E-2</v>
      </c>
    </row>
    <row r="9451" spans="1:23" x14ac:dyDescent="0.2">
      <c r="A9451" t="s">
        <v>4717</v>
      </c>
      <c r="B9451" t="s">
        <v>67</v>
      </c>
      <c r="C9451" t="s">
        <v>59</v>
      </c>
      <c r="D9451" t="s">
        <v>12</v>
      </c>
      <c r="E9451" t="s">
        <v>65</v>
      </c>
      <c r="F9451" t="s">
        <v>64</v>
      </c>
      <c r="G9451" t="s">
        <v>33</v>
      </c>
      <c r="H9451" t="s">
        <v>15</v>
      </c>
      <c r="I9451">
        <v>18</v>
      </c>
      <c r="J9451">
        <v>0.78323653999999998</v>
      </c>
      <c r="K9451">
        <v>0.77746448000000001</v>
      </c>
      <c r="L9451">
        <v>5.7720599999999999E-3</v>
      </c>
      <c r="M9451">
        <v>7.3694900000000002E-3</v>
      </c>
      <c r="N9451">
        <v>57.448909</v>
      </c>
      <c r="O9451">
        <v>54.909193999999999</v>
      </c>
      <c r="P9451">
        <v>3.89676E-3</v>
      </c>
      <c r="Q9451">
        <v>-6.3754000000000003E-4</v>
      </c>
      <c r="R9451">
        <v>7.7815999999999996E-4</v>
      </c>
      <c r="S9451">
        <v>3.7285899999999999E-3</v>
      </c>
      <c r="T9451">
        <v>5.7720599999999999E-3</v>
      </c>
      <c r="U9451">
        <v>7.8155199999999994E-3</v>
      </c>
      <c r="V9451">
        <v>1.076596E-2</v>
      </c>
      <c r="W9451">
        <v>1.218166E-2</v>
      </c>
    </row>
    <row r="9452" spans="1:23" x14ac:dyDescent="0.2">
      <c r="A9452" t="s">
        <v>4718</v>
      </c>
      <c r="B9452" t="s">
        <v>67</v>
      </c>
      <c r="C9452" t="s">
        <v>59</v>
      </c>
      <c r="D9452" t="s">
        <v>12</v>
      </c>
      <c r="E9452" t="s">
        <v>65</v>
      </c>
      <c r="F9452" t="s">
        <v>64</v>
      </c>
      <c r="G9452" t="s">
        <v>33</v>
      </c>
      <c r="H9452" t="s">
        <v>15</v>
      </c>
      <c r="I9452">
        <v>19</v>
      </c>
      <c r="J9452">
        <v>0.88574220000000004</v>
      </c>
      <c r="K9452">
        <v>0.88036395000000001</v>
      </c>
      <c r="L9452">
        <v>5.3782500000000002E-3</v>
      </c>
      <c r="M9452">
        <v>6.07203E-3</v>
      </c>
      <c r="N9452">
        <v>55.437060000000002</v>
      </c>
      <c r="O9452">
        <v>54.909193999999999</v>
      </c>
      <c r="P9452">
        <v>4.5638800000000002E-3</v>
      </c>
      <c r="Q9452">
        <v>-2.1286600000000001E-3</v>
      </c>
      <c r="R9452">
        <v>-4.706E-4</v>
      </c>
      <c r="S9452">
        <v>2.9849500000000001E-3</v>
      </c>
      <c r="T9452">
        <v>5.3782500000000002E-3</v>
      </c>
      <c r="U9452">
        <v>7.7715500000000003E-3</v>
      </c>
      <c r="V9452">
        <v>1.12271E-2</v>
      </c>
      <c r="W9452">
        <v>1.288516E-2</v>
      </c>
    </row>
    <row r="9453" spans="1:23" x14ac:dyDescent="0.2">
      <c r="A9453" t="s">
        <v>4719</v>
      </c>
      <c r="B9453" t="s">
        <v>67</v>
      </c>
      <c r="C9453" t="s">
        <v>59</v>
      </c>
      <c r="D9453" t="s">
        <v>12</v>
      </c>
      <c r="E9453" t="s">
        <v>65</v>
      </c>
      <c r="F9453" t="s">
        <v>64</v>
      </c>
      <c r="G9453" t="s">
        <v>33</v>
      </c>
      <c r="H9453" t="s">
        <v>15</v>
      </c>
      <c r="I9453">
        <v>20</v>
      </c>
      <c r="J9453">
        <v>0.87834928999999995</v>
      </c>
      <c r="K9453">
        <v>0.87536862000000004</v>
      </c>
      <c r="L9453">
        <v>2.9806699999999999E-3</v>
      </c>
      <c r="M9453">
        <v>3.3934899999999999E-3</v>
      </c>
      <c r="N9453">
        <v>54.055858999999998</v>
      </c>
      <c r="O9453">
        <v>54.909193999999999</v>
      </c>
      <c r="P9453">
        <v>5.6050600000000003E-3</v>
      </c>
      <c r="Q9453">
        <v>-6.2388399999999998E-3</v>
      </c>
      <c r="R9453">
        <v>-4.2025099999999996E-3</v>
      </c>
      <c r="S9453">
        <v>4.1369999999999999E-5</v>
      </c>
      <c r="T9453">
        <v>2.9806699999999999E-3</v>
      </c>
      <c r="U9453">
        <v>5.9199700000000001E-3</v>
      </c>
      <c r="V9453">
        <v>1.016385E-2</v>
      </c>
      <c r="W9453">
        <v>1.220018E-2</v>
      </c>
    </row>
    <row r="9454" spans="1:23" x14ac:dyDescent="0.2">
      <c r="A9454" t="s">
        <v>4720</v>
      </c>
      <c r="B9454" t="s">
        <v>67</v>
      </c>
      <c r="C9454" t="s">
        <v>59</v>
      </c>
      <c r="D9454" t="s">
        <v>12</v>
      </c>
      <c r="E9454" t="s">
        <v>65</v>
      </c>
      <c r="F9454" t="s">
        <v>64</v>
      </c>
      <c r="G9454" t="s">
        <v>33</v>
      </c>
      <c r="H9454" t="s">
        <v>15</v>
      </c>
      <c r="I9454">
        <v>21</v>
      </c>
      <c r="J9454">
        <v>0.83561781999999996</v>
      </c>
      <c r="K9454">
        <v>0.83365497</v>
      </c>
      <c r="L9454">
        <v>1.9628499999999999E-3</v>
      </c>
      <c r="M9454">
        <v>2.3489800000000001E-3</v>
      </c>
      <c r="N9454">
        <v>53.114471000000002</v>
      </c>
      <c r="O9454">
        <v>54.909193999999999</v>
      </c>
      <c r="P9454">
        <v>6.0029300000000001E-3</v>
      </c>
      <c r="Q9454">
        <v>-7.9111000000000008E-3</v>
      </c>
      <c r="R9454">
        <v>-5.7302200000000003E-3</v>
      </c>
      <c r="S9454">
        <v>-1.18509E-3</v>
      </c>
      <c r="T9454">
        <v>1.9628499999999999E-3</v>
      </c>
      <c r="U9454">
        <v>5.1107899999999996E-3</v>
      </c>
      <c r="V9454">
        <v>9.6559200000000001E-3</v>
      </c>
      <c r="W9454">
        <v>1.18368E-2</v>
      </c>
    </row>
    <row r="9455" spans="1:23" x14ac:dyDescent="0.2">
      <c r="A9455" t="s">
        <v>4721</v>
      </c>
      <c r="B9455" t="s">
        <v>67</v>
      </c>
      <c r="C9455" t="s">
        <v>59</v>
      </c>
      <c r="D9455" t="s">
        <v>12</v>
      </c>
      <c r="E9455" t="s">
        <v>65</v>
      </c>
      <c r="F9455" t="s">
        <v>64</v>
      </c>
      <c r="G9455" t="s">
        <v>33</v>
      </c>
      <c r="H9455" t="s">
        <v>14</v>
      </c>
      <c r="I9455">
        <v>22</v>
      </c>
      <c r="J9455">
        <v>0.76678637000000005</v>
      </c>
      <c r="K9455">
        <v>0.76755435999999999</v>
      </c>
      <c r="L9455">
        <v>-7.6800000000000002E-4</v>
      </c>
      <c r="M9455">
        <v>-1.00158E-3</v>
      </c>
      <c r="N9455">
        <v>52.382579</v>
      </c>
      <c r="O9455">
        <v>54.909193999999999</v>
      </c>
      <c r="P9455">
        <v>5.0679599999999998E-3</v>
      </c>
      <c r="Q9455">
        <v>-9.1040500000000007E-3</v>
      </c>
      <c r="R9455">
        <v>-7.2628500000000004E-3</v>
      </c>
      <c r="S9455">
        <v>-3.4256400000000002E-3</v>
      </c>
      <c r="T9455">
        <v>-7.6800000000000002E-4</v>
      </c>
      <c r="U9455">
        <v>1.8896399999999999E-3</v>
      </c>
      <c r="V9455">
        <v>5.7268600000000003E-3</v>
      </c>
      <c r="W9455">
        <v>7.5680599999999997E-3</v>
      </c>
    </row>
    <row r="9456" spans="1:23" x14ac:dyDescent="0.2">
      <c r="A9456" t="s">
        <v>4722</v>
      </c>
      <c r="B9456" t="s">
        <v>67</v>
      </c>
      <c r="C9456" t="s">
        <v>59</v>
      </c>
      <c r="D9456" t="s">
        <v>12</v>
      </c>
      <c r="E9456" t="s">
        <v>65</v>
      </c>
      <c r="F9456" t="s">
        <v>64</v>
      </c>
      <c r="G9456" t="s">
        <v>33</v>
      </c>
      <c r="H9456" t="s">
        <v>14</v>
      </c>
      <c r="I9456">
        <v>23</v>
      </c>
      <c r="J9456">
        <v>0.65863609999999995</v>
      </c>
      <c r="K9456">
        <v>0.66135031</v>
      </c>
      <c r="L9456">
        <v>-2.7142099999999999E-3</v>
      </c>
      <c r="M9456">
        <v>-4.1209599999999999E-3</v>
      </c>
      <c r="N9456">
        <v>51.766703999999997</v>
      </c>
      <c r="O9456">
        <v>54.909193999999999</v>
      </c>
      <c r="P9456">
        <v>4.2641199999999997E-3</v>
      </c>
      <c r="Q9456">
        <v>-9.7280600000000002E-3</v>
      </c>
      <c r="R9456">
        <v>-8.1788999999999994E-3</v>
      </c>
      <c r="S9456">
        <v>-4.9503200000000002E-3</v>
      </c>
      <c r="T9456">
        <v>-2.7142099999999999E-3</v>
      </c>
      <c r="U9456">
        <v>-4.7811000000000002E-4</v>
      </c>
      <c r="V9456">
        <v>2.7504700000000001E-3</v>
      </c>
      <c r="W9456">
        <v>4.2996400000000004E-3</v>
      </c>
    </row>
    <row r="9457" spans="1:23" x14ac:dyDescent="0.2">
      <c r="A9457" t="s">
        <v>4723</v>
      </c>
      <c r="B9457" t="s">
        <v>67</v>
      </c>
      <c r="C9457" t="s">
        <v>59</v>
      </c>
      <c r="D9457" t="s">
        <v>12</v>
      </c>
      <c r="E9457" t="s">
        <v>65</v>
      </c>
      <c r="F9457" t="s">
        <v>64</v>
      </c>
      <c r="G9457" t="s">
        <v>33</v>
      </c>
      <c r="H9457" t="s">
        <v>14</v>
      </c>
      <c r="I9457">
        <v>24</v>
      </c>
      <c r="J9457">
        <v>0.55326576000000005</v>
      </c>
      <c r="K9457">
        <v>0.55533631999999999</v>
      </c>
      <c r="L9457">
        <v>-2.0705599999999999E-3</v>
      </c>
      <c r="M9457">
        <v>-3.7424300000000001E-3</v>
      </c>
      <c r="N9457">
        <v>51.232399000000001</v>
      </c>
      <c r="O9457">
        <v>54.909193999999999</v>
      </c>
      <c r="P9457">
        <v>3.5459300000000001E-3</v>
      </c>
      <c r="Q9457">
        <v>-7.9030999999999997E-3</v>
      </c>
      <c r="R9457">
        <v>-6.6148500000000002E-3</v>
      </c>
      <c r="S9457">
        <v>-3.93005E-3</v>
      </c>
      <c r="T9457">
        <v>-2.0705599999999999E-3</v>
      </c>
      <c r="U9457">
        <v>-2.1107E-4</v>
      </c>
      <c r="V9457">
        <v>2.4737399999999999E-3</v>
      </c>
      <c r="W9457">
        <v>3.7619799999999998E-3</v>
      </c>
    </row>
    <row r="9458" spans="1:23" x14ac:dyDescent="0.2">
      <c r="A9458" t="s">
        <v>4724</v>
      </c>
      <c r="B9458" t="s">
        <v>67</v>
      </c>
      <c r="C9458" t="s">
        <v>59</v>
      </c>
      <c r="D9458" t="s">
        <v>12</v>
      </c>
      <c r="E9458" t="s">
        <v>66</v>
      </c>
      <c r="F9458" t="s">
        <v>63</v>
      </c>
      <c r="G9458" t="s">
        <v>33</v>
      </c>
      <c r="H9458" t="s">
        <v>13</v>
      </c>
      <c r="I9458">
        <v>1</v>
      </c>
      <c r="J9458">
        <v>0.92081615000000006</v>
      </c>
      <c r="K9458">
        <v>0.94525294000000004</v>
      </c>
      <c r="L9458">
        <v>-2.443679E-2</v>
      </c>
      <c r="M9458">
        <v>-2.6538180000000001E-2</v>
      </c>
      <c r="N9458">
        <v>50.304147999999998</v>
      </c>
      <c r="O9458">
        <v>54.348365000000001</v>
      </c>
      <c r="P9458">
        <v>1.860674E-2</v>
      </c>
      <c r="Q9458">
        <v>-5.5042149999999998E-2</v>
      </c>
      <c r="R9458">
        <v>-4.8282279999999997E-2</v>
      </c>
      <c r="S9458">
        <v>-3.4194170000000003E-2</v>
      </c>
      <c r="T9458">
        <v>-2.443679E-2</v>
      </c>
      <c r="U9458">
        <v>-1.46794E-2</v>
      </c>
      <c r="V9458">
        <v>-5.9128999999999996E-4</v>
      </c>
      <c r="W9458">
        <v>6.16857E-3</v>
      </c>
    </row>
    <row r="9459" spans="1:23" x14ac:dyDescent="0.2">
      <c r="A9459" t="s">
        <v>4725</v>
      </c>
      <c r="B9459" t="s">
        <v>67</v>
      </c>
      <c r="C9459" t="s">
        <v>59</v>
      </c>
      <c r="D9459" t="s">
        <v>12</v>
      </c>
      <c r="E9459" t="s">
        <v>66</v>
      </c>
      <c r="F9459" t="s">
        <v>63</v>
      </c>
      <c r="G9459" t="s">
        <v>33</v>
      </c>
      <c r="H9459" t="s">
        <v>13</v>
      </c>
      <c r="I9459">
        <v>2</v>
      </c>
      <c r="J9459">
        <v>0.85706254000000004</v>
      </c>
      <c r="K9459">
        <v>0.87712511000000004</v>
      </c>
      <c r="L9459">
        <v>-2.0062569999999998E-2</v>
      </c>
      <c r="M9459">
        <v>-2.3408519999999999E-2</v>
      </c>
      <c r="N9459">
        <v>50.099843</v>
      </c>
      <c r="O9459">
        <v>54.348365000000001</v>
      </c>
      <c r="P9459">
        <v>2.3315260000000001E-2</v>
      </c>
      <c r="Q9459">
        <v>-5.8412760000000001E-2</v>
      </c>
      <c r="R9459">
        <v>-4.9942279999999999E-2</v>
      </c>
      <c r="S9459">
        <v>-3.2289100000000001E-2</v>
      </c>
      <c r="T9459">
        <v>-2.0062569999999998E-2</v>
      </c>
      <c r="U9459">
        <v>-7.8360400000000007E-3</v>
      </c>
      <c r="V9459">
        <v>9.8171400000000002E-3</v>
      </c>
      <c r="W9459">
        <v>1.8287620000000001E-2</v>
      </c>
    </row>
    <row r="9460" spans="1:23" x14ac:dyDescent="0.2">
      <c r="A9460" t="s">
        <v>4726</v>
      </c>
      <c r="B9460" t="s">
        <v>67</v>
      </c>
      <c r="C9460" t="s">
        <v>59</v>
      </c>
      <c r="D9460" t="s">
        <v>12</v>
      </c>
      <c r="E9460" t="s">
        <v>66</v>
      </c>
      <c r="F9460" t="s">
        <v>63</v>
      </c>
      <c r="G9460" t="s">
        <v>33</v>
      </c>
      <c r="H9460" t="s">
        <v>13</v>
      </c>
      <c r="I9460">
        <v>3</v>
      </c>
      <c r="J9460">
        <v>0.82094487999999999</v>
      </c>
      <c r="K9460">
        <v>0.85671406000000005</v>
      </c>
      <c r="L9460">
        <v>-3.5769179999999998E-2</v>
      </c>
      <c r="M9460">
        <v>-4.3570739999999997E-2</v>
      </c>
      <c r="N9460">
        <v>49.695045</v>
      </c>
      <c r="O9460">
        <v>54.348365000000001</v>
      </c>
      <c r="P9460">
        <v>2.6678899999999998E-2</v>
      </c>
      <c r="Q9460">
        <v>-7.9652059999999997E-2</v>
      </c>
      <c r="R9460">
        <v>-6.9959560000000004E-2</v>
      </c>
      <c r="S9460">
        <v>-4.9759600000000001E-2</v>
      </c>
      <c r="T9460">
        <v>-3.5769179999999998E-2</v>
      </c>
      <c r="U9460">
        <v>-2.1778749999999999E-2</v>
      </c>
      <c r="V9460">
        <v>-1.5787900000000001E-3</v>
      </c>
      <c r="W9460">
        <v>8.1136999999999997E-3</v>
      </c>
    </row>
    <row r="9461" spans="1:23" x14ac:dyDescent="0.2">
      <c r="A9461" t="s">
        <v>4727</v>
      </c>
      <c r="B9461" t="s">
        <v>67</v>
      </c>
      <c r="C9461" t="s">
        <v>59</v>
      </c>
      <c r="D9461" t="s">
        <v>12</v>
      </c>
      <c r="E9461" t="s">
        <v>66</v>
      </c>
      <c r="F9461" t="s">
        <v>63</v>
      </c>
      <c r="G9461" t="s">
        <v>33</v>
      </c>
      <c r="H9461" t="s">
        <v>13</v>
      </c>
      <c r="I9461">
        <v>4</v>
      </c>
      <c r="J9461">
        <v>0.82210348</v>
      </c>
      <c r="K9461">
        <v>0.85194780999999997</v>
      </c>
      <c r="L9461">
        <v>-2.9844329999999999E-2</v>
      </c>
      <c r="M9461">
        <v>-3.6302399999999999E-2</v>
      </c>
      <c r="N9461">
        <v>49.204641000000002</v>
      </c>
      <c r="O9461">
        <v>54.348365000000001</v>
      </c>
      <c r="P9461">
        <v>2.0764080000000001E-2</v>
      </c>
      <c r="Q9461">
        <v>-6.399821E-2</v>
      </c>
      <c r="R9461">
        <v>-5.6454570000000003E-2</v>
      </c>
      <c r="S9461">
        <v>-4.0733030000000003E-2</v>
      </c>
      <c r="T9461">
        <v>-2.9844329999999999E-2</v>
      </c>
      <c r="U9461">
        <v>-1.8955630000000001E-2</v>
      </c>
      <c r="V9461">
        <v>-3.2340799999999999E-3</v>
      </c>
      <c r="W9461">
        <v>4.3095499999999997E-3</v>
      </c>
    </row>
    <row r="9462" spans="1:23" x14ac:dyDescent="0.2">
      <c r="A9462" t="s">
        <v>4728</v>
      </c>
      <c r="B9462" t="s">
        <v>67</v>
      </c>
      <c r="C9462" t="s">
        <v>59</v>
      </c>
      <c r="D9462" t="s">
        <v>12</v>
      </c>
      <c r="E9462" t="s">
        <v>66</v>
      </c>
      <c r="F9462" t="s">
        <v>63</v>
      </c>
      <c r="G9462" t="s">
        <v>33</v>
      </c>
      <c r="H9462" t="s">
        <v>13</v>
      </c>
      <c r="I9462">
        <v>5</v>
      </c>
      <c r="J9462">
        <v>0.83431785999999997</v>
      </c>
      <c r="K9462">
        <v>0.86445318000000004</v>
      </c>
      <c r="L9462">
        <v>-3.013532E-2</v>
      </c>
      <c r="M9462">
        <v>-3.6119709999999999E-2</v>
      </c>
      <c r="N9462">
        <v>48.692691000000003</v>
      </c>
      <c r="O9462">
        <v>54.348365000000001</v>
      </c>
      <c r="P9462">
        <v>2.128387E-2</v>
      </c>
      <c r="Q9462">
        <v>-6.5144160000000007E-2</v>
      </c>
      <c r="R9462">
        <v>-5.7411690000000001E-2</v>
      </c>
      <c r="S9462">
        <v>-4.1296590000000001E-2</v>
      </c>
      <c r="T9462">
        <v>-3.013532E-2</v>
      </c>
      <c r="U9462">
        <v>-1.8974049999999999E-2</v>
      </c>
      <c r="V9462">
        <v>-2.8589399999999999E-3</v>
      </c>
      <c r="W9462">
        <v>4.87353E-3</v>
      </c>
    </row>
    <row r="9463" spans="1:23" x14ac:dyDescent="0.2">
      <c r="A9463" t="s">
        <v>4729</v>
      </c>
      <c r="B9463" t="s">
        <v>67</v>
      </c>
      <c r="C9463" t="s">
        <v>59</v>
      </c>
      <c r="D9463" t="s">
        <v>12</v>
      </c>
      <c r="E9463" t="s">
        <v>66</v>
      </c>
      <c r="F9463" t="s">
        <v>63</v>
      </c>
      <c r="G9463" t="s">
        <v>33</v>
      </c>
      <c r="H9463" t="s">
        <v>13</v>
      </c>
      <c r="I9463">
        <v>6</v>
      </c>
      <c r="J9463">
        <v>0.91462858000000002</v>
      </c>
      <c r="K9463">
        <v>0.93495801999999995</v>
      </c>
      <c r="L9463">
        <v>-2.0329440000000001E-2</v>
      </c>
      <c r="M9463">
        <v>-2.2226989999999999E-2</v>
      </c>
      <c r="N9463">
        <v>48.242511</v>
      </c>
      <c r="O9463">
        <v>54.348365000000001</v>
      </c>
      <c r="P9463">
        <v>2.0963610000000001E-2</v>
      </c>
      <c r="Q9463">
        <v>-5.4811520000000002E-2</v>
      </c>
      <c r="R9463">
        <v>-4.7195399999999998E-2</v>
      </c>
      <c r="S9463">
        <v>-3.132277E-2</v>
      </c>
      <c r="T9463">
        <v>-2.0329440000000001E-2</v>
      </c>
      <c r="U9463">
        <v>-9.3361199999999998E-3</v>
      </c>
      <c r="V9463">
        <v>6.5365099999999997E-3</v>
      </c>
      <c r="W9463">
        <v>1.4152629999999999E-2</v>
      </c>
    </row>
    <row r="9464" spans="1:23" x14ac:dyDescent="0.2">
      <c r="A9464" t="s">
        <v>4730</v>
      </c>
      <c r="B9464" t="s">
        <v>67</v>
      </c>
      <c r="C9464" t="s">
        <v>59</v>
      </c>
      <c r="D9464" t="s">
        <v>12</v>
      </c>
      <c r="E9464" t="s">
        <v>66</v>
      </c>
      <c r="F9464" t="s">
        <v>63</v>
      </c>
      <c r="G9464" t="s">
        <v>33</v>
      </c>
      <c r="H9464" t="s">
        <v>14</v>
      </c>
      <c r="I9464">
        <v>7</v>
      </c>
      <c r="J9464">
        <v>1.0820186999999999</v>
      </c>
      <c r="K9464">
        <v>1.0766524</v>
      </c>
      <c r="L9464">
        <v>5.3663499999999998E-3</v>
      </c>
      <c r="M9464">
        <v>4.95957E-3</v>
      </c>
      <c r="N9464">
        <v>47.733991000000003</v>
      </c>
      <c r="O9464">
        <v>54.348365000000001</v>
      </c>
      <c r="P9464">
        <v>2.5598570000000001E-2</v>
      </c>
      <c r="Q9464">
        <v>-3.6739550000000003E-2</v>
      </c>
      <c r="R9464">
        <v>-2.743953E-2</v>
      </c>
      <c r="S9464">
        <v>-8.0575500000000001E-3</v>
      </c>
      <c r="T9464">
        <v>5.3663499999999998E-3</v>
      </c>
      <c r="U9464">
        <v>1.8790250000000001E-2</v>
      </c>
      <c r="V9464">
        <v>3.8172230000000001E-2</v>
      </c>
      <c r="W9464">
        <v>4.7472239999999999E-2</v>
      </c>
    </row>
    <row r="9465" spans="1:23" x14ac:dyDescent="0.2">
      <c r="A9465" t="s">
        <v>4731</v>
      </c>
      <c r="B9465" t="s">
        <v>67</v>
      </c>
      <c r="C9465" t="s">
        <v>59</v>
      </c>
      <c r="D9465" t="s">
        <v>12</v>
      </c>
      <c r="E9465" t="s">
        <v>66</v>
      </c>
      <c r="F9465" t="s">
        <v>63</v>
      </c>
      <c r="G9465" t="s">
        <v>33</v>
      </c>
      <c r="H9465" t="s">
        <v>14</v>
      </c>
      <c r="I9465">
        <v>8</v>
      </c>
      <c r="J9465">
        <v>0.86371169000000003</v>
      </c>
      <c r="K9465">
        <v>0.86496466000000005</v>
      </c>
      <c r="L9465">
        <v>-1.25297E-3</v>
      </c>
      <c r="M9465">
        <v>-1.45068E-3</v>
      </c>
      <c r="N9465">
        <v>47.537914999999998</v>
      </c>
      <c r="O9465">
        <v>54.348365000000001</v>
      </c>
      <c r="P9465">
        <v>2.8288020000000001E-2</v>
      </c>
      <c r="Q9465">
        <v>-4.7782619999999998E-2</v>
      </c>
      <c r="R9465">
        <v>-3.7505530000000002E-2</v>
      </c>
      <c r="S9465">
        <v>-1.6087219999999999E-2</v>
      </c>
      <c r="T9465">
        <v>-1.25297E-3</v>
      </c>
      <c r="U9465">
        <v>1.3581289999999999E-2</v>
      </c>
      <c r="V9465">
        <v>3.4999589999999997E-2</v>
      </c>
      <c r="W9465">
        <v>4.5276690000000001E-2</v>
      </c>
    </row>
    <row r="9466" spans="1:23" x14ac:dyDescent="0.2">
      <c r="A9466" t="s">
        <v>4732</v>
      </c>
      <c r="B9466" t="s">
        <v>67</v>
      </c>
      <c r="C9466" t="s">
        <v>59</v>
      </c>
      <c r="D9466" t="s">
        <v>12</v>
      </c>
      <c r="E9466" t="s">
        <v>66</v>
      </c>
      <c r="F9466" t="s">
        <v>63</v>
      </c>
      <c r="G9466" t="s">
        <v>33</v>
      </c>
      <c r="H9466" t="s">
        <v>14</v>
      </c>
      <c r="I9466">
        <v>9</v>
      </c>
      <c r="J9466">
        <v>0.14910820999999999</v>
      </c>
      <c r="K9466">
        <v>0.19094207999999999</v>
      </c>
      <c r="L9466">
        <v>-4.1833879999999997E-2</v>
      </c>
      <c r="M9466">
        <v>-0.28056052999999997</v>
      </c>
      <c r="N9466">
        <v>50.355021999999998</v>
      </c>
      <c r="O9466">
        <v>54.348365000000001</v>
      </c>
      <c r="P9466">
        <v>4.4525170000000003E-2</v>
      </c>
      <c r="Q9466">
        <v>-0.11507127</v>
      </c>
      <c r="R9466">
        <v>-9.8895179999999999E-2</v>
      </c>
      <c r="S9466">
        <v>-6.5182900000000002E-2</v>
      </c>
      <c r="T9466">
        <v>-4.1833879999999997E-2</v>
      </c>
      <c r="U9466">
        <v>-1.8484850000000001E-2</v>
      </c>
      <c r="V9466">
        <v>1.522743E-2</v>
      </c>
      <c r="W9466">
        <v>3.1403510000000003E-2</v>
      </c>
    </row>
    <row r="9467" spans="1:23" x14ac:dyDescent="0.2">
      <c r="A9467" t="s">
        <v>4733</v>
      </c>
      <c r="B9467" t="s">
        <v>67</v>
      </c>
      <c r="C9467" t="s">
        <v>59</v>
      </c>
      <c r="D9467" t="s">
        <v>12</v>
      </c>
      <c r="E9467" t="s">
        <v>66</v>
      </c>
      <c r="F9467" t="s">
        <v>63</v>
      </c>
      <c r="G9467" t="s">
        <v>33</v>
      </c>
      <c r="H9467" t="s">
        <v>14</v>
      </c>
      <c r="I9467">
        <v>10</v>
      </c>
      <c r="J9467">
        <v>-0.67582094999999998</v>
      </c>
      <c r="K9467">
        <v>-0.63841265999999997</v>
      </c>
      <c r="L9467">
        <v>-3.7408289999999997E-2</v>
      </c>
      <c r="M9467">
        <v>5.5352360000000003E-2</v>
      </c>
      <c r="N9467">
        <v>54.688519999999997</v>
      </c>
      <c r="O9467">
        <v>54.348365000000001</v>
      </c>
      <c r="P9467">
        <v>7.392021E-2</v>
      </c>
      <c r="Q9467">
        <v>-0.15899621999999999</v>
      </c>
      <c r="R9467">
        <v>-0.13214085</v>
      </c>
      <c r="S9467">
        <v>-7.6172080000000003E-2</v>
      </c>
      <c r="T9467">
        <v>-3.7408289999999997E-2</v>
      </c>
      <c r="U9467">
        <v>1.3555100000000001E-3</v>
      </c>
      <c r="V9467">
        <v>5.7324279999999998E-2</v>
      </c>
      <c r="W9467">
        <v>8.4179649999999995E-2</v>
      </c>
    </row>
    <row r="9468" spans="1:23" x14ac:dyDescent="0.2">
      <c r="A9468" t="s">
        <v>4734</v>
      </c>
      <c r="B9468" t="s">
        <v>67</v>
      </c>
      <c r="C9468" t="s">
        <v>59</v>
      </c>
      <c r="D9468" t="s">
        <v>12</v>
      </c>
      <c r="E9468" t="s">
        <v>66</v>
      </c>
      <c r="F9468" t="s">
        <v>63</v>
      </c>
      <c r="G9468" t="s">
        <v>33</v>
      </c>
      <c r="H9468" t="s">
        <v>14</v>
      </c>
      <c r="I9468">
        <v>11</v>
      </c>
      <c r="J9468">
        <v>-1.288575</v>
      </c>
      <c r="K9468">
        <v>-1.2550218</v>
      </c>
      <c r="L9468">
        <v>-3.355321E-2</v>
      </c>
      <c r="M9468">
        <v>2.6039010000000001E-2</v>
      </c>
      <c r="N9468">
        <v>58.036501999999999</v>
      </c>
      <c r="O9468">
        <v>54.348365000000001</v>
      </c>
      <c r="P9468">
        <v>7.6230649999999997E-2</v>
      </c>
      <c r="Q9468">
        <v>-0.15894148</v>
      </c>
      <c r="R9468">
        <v>-0.13124673000000001</v>
      </c>
      <c r="S9468">
        <v>-7.3528609999999994E-2</v>
      </c>
      <c r="T9468">
        <v>-3.355321E-2</v>
      </c>
      <c r="U9468">
        <v>6.4221800000000004E-3</v>
      </c>
      <c r="V9468">
        <v>6.4140299999999997E-2</v>
      </c>
      <c r="W9468">
        <v>9.1835050000000001E-2</v>
      </c>
    </row>
    <row r="9469" spans="1:23" x14ac:dyDescent="0.2">
      <c r="A9469" t="s">
        <v>4735</v>
      </c>
      <c r="B9469" t="s">
        <v>67</v>
      </c>
      <c r="C9469" t="s">
        <v>59</v>
      </c>
      <c r="D9469" t="s">
        <v>12</v>
      </c>
      <c r="E9469" t="s">
        <v>66</v>
      </c>
      <c r="F9469" t="s">
        <v>63</v>
      </c>
      <c r="G9469" t="s">
        <v>33</v>
      </c>
      <c r="H9469" t="s">
        <v>14</v>
      </c>
      <c r="I9469">
        <v>12</v>
      </c>
      <c r="J9469">
        <v>-1.6909529999999999</v>
      </c>
      <c r="K9469">
        <v>-1.6668761999999999</v>
      </c>
      <c r="L9469">
        <v>-2.4076810000000001E-2</v>
      </c>
      <c r="M9469">
        <v>1.4238600000000001E-2</v>
      </c>
      <c r="N9469">
        <v>60.544685999999999</v>
      </c>
      <c r="O9469">
        <v>54.348365000000001</v>
      </c>
      <c r="P9469">
        <v>7.1385009999999999E-2</v>
      </c>
      <c r="Q9469">
        <v>-0.1414947</v>
      </c>
      <c r="R9469">
        <v>-0.11556038</v>
      </c>
      <c r="S9469">
        <v>-6.1511139999999999E-2</v>
      </c>
      <c r="T9469">
        <v>-2.4076810000000001E-2</v>
      </c>
      <c r="U9469">
        <v>1.3357529999999999E-2</v>
      </c>
      <c r="V9469">
        <v>6.7406759999999996E-2</v>
      </c>
      <c r="W9469" s="1">
        <v>9.3341080000000007E-2</v>
      </c>
    </row>
    <row r="9470" spans="1:23" x14ac:dyDescent="0.2">
      <c r="A9470" t="s">
        <v>4736</v>
      </c>
      <c r="B9470" t="s">
        <v>67</v>
      </c>
      <c r="C9470" t="s">
        <v>59</v>
      </c>
      <c r="D9470" t="s">
        <v>12</v>
      </c>
      <c r="E9470" t="s">
        <v>66</v>
      </c>
      <c r="F9470" t="s">
        <v>63</v>
      </c>
      <c r="G9470" t="s">
        <v>33</v>
      </c>
      <c r="H9470" t="s">
        <v>14</v>
      </c>
      <c r="I9470">
        <v>13</v>
      </c>
      <c r="J9470">
        <v>-1.852581</v>
      </c>
      <c r="K9470">
        <v>-1.7962836</v>
      </c>
      <c r="L9470">
        <v>-5.6297420000000001E-2</v>
      </c>
      <c r="M9470">
        <v>3.0388640000000001E-2</v>
      </c>
      <c r="N9470">
        <v>62.002398999999997</v>
      </c>
      <c r="O9470">
        <v>54.348365000000001</v>
      </c>
      <c r="P9470">
        <v>7.086539E-2</v>
      </c>
      <c r="Q9470">
        <v>-0.1728606</v>
      </c>
      <c r="R9470">
        <v>-0.14711505999999999</v>
      </c>
      <c r="S9470">
        <v>-9.3459260000000002E-2</v>
      </c>
      <c r="T9470">
        <v>-5.6297420000000001E-2</v>
      </c>
      <c r="U9470">
        <v>-1.9135570000000001E-2</v>
      </c>
      <c r="V9470">
        <v>3.4520229999999999E-2</v>
      </c>
      <c r="W9470">
        <v>6.0265770000000003E-2</v>
      </c>
    </row>
    <row r="9471" spans="1:23" x14ac:dyDescent="0.2">
      <c r="A9471" t="s">
        <v>4737</v>
      </c>
      <c r="B9471" t="s">
        <v>67</v>
      </c>
      <c r="C9471" t="s">
        <v>59</v>
      </c>
      <c r="D9471" t="s">
        <v>12</v>
      </c>
      <c r="E9471" t="s">
        <v>66</v>
      </c>
      <c r="F9471" t="s">
        <v>63</v>
      </c>
      <c r="G9471" t="s">
        <v>33</v>
      </c>
      <c r="H9471" t="s">
        <v>14</v>
      </c>
      <c r="I9471">
        <v>14</v>
      </c>
      <c r="J9471">
        <v>-1.6808767</v>
      </c>
      <c r="K9471">
        <v>-1.6455641000000001</v>
      </c>
      <c r="L9471">
        <v>-3.53126E-2</v>
      </c>
      <c r="M9471">
        <v>2.100844E-2</v>
      </c>
      <c r="N9471">
        <v>62.790964000000002</v>
      </c>
      <c r="O9471">
        <v>54.348365000000001</v>
      </c>
      <c r="P9471">
        <v>7.5357560000000004E-2</v>
      </c>
      <c r="Q9471">
        <v>-0.15926476000000001</v>
      </c>
      <c r="R9471">
        <v>-0.13188720000000001</v>
      </c>
      <c r="S9471">
        <v>-7.4830140000000003E-2</v>
      </c>
      <c r="T9471">
        <v>-3.53126E-2</v>
      </c>
      <c r="U9471">
        <v>4.2049399999999999E-3</v>
      </c>
      <c r="V9471">
        <v>6.1261999999999997E-2</v>
      </c>
      <c r="W9471">
        <v>8.8639560000000006E-2</v>
      </c>
    </row>
    <row r="9472" spans="1:23" x14ac:dyDescent="0.2">
      <c r="A9472" t="s">
        <v>4738</v>
      </c>
      <c r="B9472" t="s">
        <v>67</v>
      </c>
      <c r="C9472" t="s">
        <v>59</v>
      </c>
      <c r="D9472" t="s">
        <v>12</v>
      </c>
      <c r="E9472" t="s">
        <v>66</v>
      </c>
      <c r="F9472" t="s">
        <v>63</v>
      </c>
      <c r="G9472" t="s">
        <v>33</v>
      </c>
      <c r="H9472" t="s">
        <v>14</v>
      </c>
      <c r="I9472">
        <v>15</v>
      </c>
      <c r="J9472">
        <v>-1.1880259</v>
      </c>
      <c r="K9472">
        <v>-1.1710487999999999</v>
      </c>
      <c r="L9472">
        <v>-1.697705E-2</v>
      </c>
      <c r="M9472">
        <v>1.429014E-2</v>
      </c>
      <c r="N9472">
        <v>62.356166000000002</v>
      </c>
      <c r="O9472">
        <v>54.348365000000001</v>
      </c>
      <c r="P9472">
        <v>6.0902310000000001E-2</v>
      </c>
      <c r="Q9472">
        <v>-0.11715244</v>
      </c>
      <c r="R9472">
        <v>-9.50265E-2</v>
      </c>
      <c r="S9472">
        <v>-4.8914260000000001E-2</v>
      </c>
      <c r="T9472">
        <v>-1.697705E-2</v>
      </c>
      <c r="U9472">
        <v>1.496015E-2</v>
      </c>
      <c r="V9472">
        <v>6.1072389999999997E-2</v>
      </c>
      <c r="W9472">
        <v>8.3198330000000001E-2</v>
      </c>
    </row>
    <row r="9473" spans="1:23" x14ac:dyDescent="0.2">
      <c r="A9473" t="s">
        <v>4739</v>
      </c>
      <c r="B9473" t="s">
        <v>67</v>
      </c>
      <c r="C9473" t="s">
        <v>59</v>
      </c>
      <c r="D9473" t="s">
        <v>12</v>
      </c>
      <c r="E9473" t="s">
        <v>66</v>
      </c>
      <c r="F9473" t="s">
        <v>63</v>
      </c>
      <c r="G9473" t="s">
        <v>33</v>
      </c>
      <c r="H9473" t="s">
        <v>14</v>
      </c>
      <c r="I9473">
        <v>16</v>
      </c>
      <c r="J9473">
        <v>-0.43788002999999998</v>
      </c>
      <c r="K9473">
        <v>-0.44136683999999998</v>
      </c>
      <c r="L9473">
        <v>3.4868099999999999E-3</v>
      </c>
      <c r="M9473">
        <v>-7.9629399999999999E-3</v>
      </c>
      <c r="N9473">
        <v>61.617085000000003</v>
      </c>
      <c r="O9473">
        <v>54.348365000000001</v>
      </c>
      <c r="P9473">
        <v>5.5136169999999998E-2</v>
      </c>
      <c r="Q9473">
        <v>-8.7204110000000001E-2</v>
      </c>
      <c r="R9473">
        <v>-6.7173029999999995E-2</v>
      </c>
      <c r="S9473">
        <v>-2.542662E-2</v>
      </c>
      <c r="T9473">
        <v>3.4868099999999999E-3</v>
      </c>
      <c r="U9473">
        <v>3.2400249999999998E-2</v>
      </c>
      <c r="V9473">
        <v>7.4146649999999995E-2</v>
      </c>
      <c r="W9473">
        <v>9.4177739999999996E-2</v>
      </c>
    </row>
    <row r="9474" spans="1:23" x14ac:dyDescent="0.2">
      <c r="A9474" t="s">
        <v>4740</v>
      </c>
      <c r="B9474" t="s">
        <v>67</v>
      </c>
      <c r="C9474" t="s">
        <v>59</v>
      </c>
      <c r="D9474" t="s">
        <v>12</v>
      </c>
      <c r="E9474" t="s">
        <v>66</v>
      </c>
      <c r="F9474" t="s">
        <v>63</v>
      </c>
      <c r="G9474" t="s">
        <v>33</v>
      </c>
      <c r="H9474" t="s">
        <v>15</v>
      </c>
      <c r="I9474">
        <v>17</v>
      </c>
      <c r="J9474">
        <v>0.52204311000000003</v>
      </c>
      <c r="K9474">
        <v>0.51363453999999997</v>
      </c>
      <c r="L9474">
        <v>8.4085600000000007E-3</v>
      </c>
      <c r="M9474">
        <v>1.6107030000000001E-2</v>
      </c>
      <c r="N9474">
        <v>60.020066999999997</v>
      </c>
      <c r="O9474">
        <v>54.348365000000001</v>
      </c>
      <c r="P9474">
        <v>3.879283E-2</v>
      </c>
      <c r="Q9474">
        <v>-5.5399959999999998E-2</v>
      </c>
      <c r="R9474">
        <v>-4.1306450000000001E-2</v>
      </c>
      <c r="S9474">
        <v>-1.1934419999999999E-2</v>
      </c>
      <c r="T9474">
        <v>8.4085600000000007E-3</v>
      </c>
      <c r="U9474">
        <v>2.8751539999999999E-2</v>
      </c>
      <c r="V9474">
        <v>5.8123569999999999E-2</v>
      </c>
      <c r="W9474">
        <v>7.2217089999999998E-2</v>
      </c>
    </row>
    <row r="9475" spans="1:23" x14ac:dyDescent="0.2">
      <c r="A9475" t="s">
        <v>4741</v>
      </c>
      <c r="B9475" t="s">
        <v>67</v>
      </c>
      <c r="C9475" t="s">
        <v>59</v>
      </c>
      <c r="D9475" t="s">
        <v>12</v>
      </c>
      <c r="E9475" t="s">
        <v>66</v>
      </c>
      <c r="F9475" t="s">
        <v>63</v>
      </c>
      <c r="G9475" t="s">
        <v>33</v>
      </c>
      <c r="H9475" t="s">
        <v>15</v>
      </c>
      <c r="I9475">
        <v>18</v>
      </c>
      <c r="J9475">
        <v>1.5040081999999999</v>
      </c>
      <c r="K9475">
        <v>1.5087839000000001</v>
      </c>
      <c r="L9475">
        <v>-4.7756700000000001E-3</v>
      </c>
      <c r="M9475">
        <v>-3.1752899999999999E-3</v>
      </c>
      <c r="N9475">
        <v>56.910359</v>
      </c>
      <c r="O9475">
        <v>54.348365000000001</v>
      </c>
      <c r="P9475">
        <v>3.839716E-2</v>
      </c>
      <c r="Q9475">
        <v>-6.7933370000000007E-2</v>
      </c>
      <c r="R9475">
        <v>-5.39836E-2</v>
      </c>
      <c r="S9475">
        <v>-2.4911160000000002E-2</v>
      </c>
      <c r="T9475">
        <v>-4.7756700000000001E-3</v>
      </c>
      <c r="U9475">
        <v>1.535982E-2</v>
      </c>
      <c r="V9475">
        <v>4.4432270000000003E-2</v>
      </c>
      <c r="W9475">
        <v>5.8382030000000001E-2</v>
      </c>
    </row>
    <row r="9476" spans="1:23" x14ac:dyDescent="0.2">
      <c r="A9476" t="s">
        <v>4742</v>
      </c>
      <c r="B9476" t="s">
        <v>67</v>
      </c>
      <c r="C9476" t="s">
        <v>59</v>
      </c>
      <c r="D9476" t="s">
        <v>12</v>
      </c>
      <c r="E9476" t="s">
        <v>66</v>
      </c>
      <c r="F9476" t="s">
        <v>63</v>
      </c>
      <c r="G9476" t="s">
        <v>33</v>
      </c>
      <c r="H9476" t="s">
        <v>15</v>
      </c>
      <c r="I9476">
        <v>19</v>
      </c>
      <c r="J9476">
        <v>1.7032324000000001</v>
      </c>
      <c r="K9476">
        <v>1.7320956000000001</v>
      </c>
      <c r="L9476">
        <v>-2.8863219999999998E-2</v>
      </c>
      <c r="M9476">
        <v>-1.6946139999999998E-2</v>
      </c>
      <c r="N9476">
        <v>54.650314000000002</v>
      </c>
      <c r="O9476">
        <v>54.348365000000001</v>
      </c>
      <c r="P9476">
        <v>3.4881210000000003E-2</v>
      </c>
      <c r="Q9476">
        <v>-8.6237709999999995E-2</v>
      </c>
      <c r="R9476">
        <v>-7.3565290000000005E-2</v>
      </c>
      <c r="S9476">
        <v>-4.7154939999999999E-2</v>
      </c>
      <c r="T9476">
        <v>-2.8863219999999998E-2</v>
      </c>
      <c r="U9476">
        <v>-1.0571489999999999E-2</v>
      </c>
      <c r="V9476">
        <v>1.583886E-2</v>
      </c>
      <c r="W9476">
        <v>2.8511269999999998E-2</v>
      </c>
    </row>
    <row r="9477" spans="1:23" x14ac:dyDescent="0.2">
      <c r="A9477" t="s">
        <v>4743</v>
      </c>
      <c r="B9477" t="s">
        <v>67</v>
      </c>
      <c r="C9477" t="s">
        <v>59</v>
      </c>
      <c r="D9477" t="s">
        <v>12</v>
      </c>
      <c r="E9477" t="s">
        <v>66</v>
      </c>
      <c r="F9477" t="s">
        <v>63</v>
      </c>
      <c r="G9477" t="s">
        <v>33</v>
      </c>
      <c r="H9477" t="s">
        <v>15</v>
      </c>
      <c r="I9477">
        <v>20</v>
      </c>
      <c r="J9477">
        <v>1.6697249999999999</v>
      </c>
      <c r="K9477">
        <v>1.7172333</v>
      </c>
      <c r="L9477">
        <v>-4.7508330000000001E-2</v>
      </c>
      <c r="M9477">
        <v>-2.8452789999999999E-2</v>
      </c>
      <c r="N9477">
        <v>53.116501999999997</v>
      </c>
      <c r="O9477">
        <v>54.348365000000001</v>
      </c>
      <c r="P9477">
        <v>3.4203570000000003E-2</v>
      </c>
      <c r="Q9477">
        <v>-0.10376821</v>
      </c>
      <c r="R9477">
        <v>-9.1341980000000003E-2</v>
      </c>
      <c r="S9477">
        <v>-6.5444710000000003E-2</v>
      </c>
      <c r="T9477">
        <v>-4.7508330000000001E-2</v>
      </c>
      <c r="U9477">
        <v>-2.9571960000000001E-2</v>
      </c>
      <c r="V9477">
        <v>-3.67469E-3</v>
      </c>
      <c r="W9477">
        <v>8.7515400000000004E-3</v>
      </c>
    </row>
    <row r="9478" spans="1:23" x14ac:dyDescent="0.2">
      <c r="A9478" t="s">
        <v>4744</v>
      </c>
      <c r="B9478" t="s">
        <v>67</v>
      </c>
      <c r="C9478" t="s">
        <v>59</v>
      </c>
      <c r="D9478" t="s">
        <v>12</v>
      </c>
      <c r="E9478" t="s">
        <v>66</v>
      </c>
      <c r="F9478" t="s">
        <v>63</v>
      </c>
      <c r="G9478" t="s">
        <v>33</v>
      </c>
      <c r="H9478" t="s">
        <v>15</v>
      </c>
      <c r="I9478">
        <v>21</v>
      </c>
      <c r="J9478">
        <v>1.5869103</v>
      </c>
      <c r="K9478">
        <v>1.6258223999999999</v>
      </c>
      <c r="L9478">
        <v>-3.891207E-2</v>
      </c>
      <c r="M9478">
        <v>-2.4520650000000001E-2</v>
      </c>
      <c r="N9478">
        <v>52.088048999999998</v>
      </c>
      <c r="O9478">
        <v>54.348365000000001</v>
      </c>
      <c r="P9478">
        <v>3.7524679999999998E-2</v>
      </c>
      <c r="Q9478">
        <v>-0.10063467</v>
      </c>
      <c r="R9478">
        <v>-8.7001880000000004E-2</v>
      </c>
      <c r="S9478">
        <v>-5.8590030000000001E-2</v>
      </c>
      <c r="T9478">
        <v>-3.891207E-2</v>
      </c>
      <c r="U9478">
        <v>-1.9234109999999999E-2</v>
      </c>
      <c r="V9478">
        <v>9.1777400000000002E-3</v>
      </c>
      <c r="W9478">
        <v>2.2810529999999999E-2</v>
      </c>
    </row>
    <row r="9479" spans="1:23" x14ac:dyDescent="0.2">
      <c r="A9479" t="s">
        <v>4745</v>
      </c>
      <c r="B9479" t="s">
        <v>67</v>
      </c>
      <c r="C9479" t="s">
        <v>59</v>
      </c>
      <c r="D9479" t="s">
        <v>12</v>
      </c>
      <c r="E9479" t="s">
        <v>66</v>
      </c>
      <c r="F9479" t="s">
        <v>63</v>
      </c>
      <c r="G9479" t="s">
        <v>33</v>
      </c>
      <c r="H9479" t="s">
        <v>14</v>
      </c>
      <c r="I9479">
        <v>22</v>
      </c>
      <c r="J9479">
        <v>1.4495382000000001</v>
      </c>
      <c r="K9479">
        <v>1.4872626</v>
      </c>
      <c r="L9479">
        <v>-3.7724420000000002E-2</v>
      </c>
      <c r="M9479">
        <v>-2.602513E-2</v>
      </c>
      <c r="N9479">
        <v>51.29</v>
      </c>
      <c r="O9479">
        <v>54.348365000000001</v>
      </c>
      <c r="P9479">
        <v>3.1715550000000002E-2</v>
      </c>
      <c r="Q9479">
        <v>-8.9891860000000004E-2</v>
      </c>
      <c r="R9479">
        <v>-7.8369540000000001E-2</v>
      </c>
      <c r="S9479">
        <v>-5.4356080000000001E-2</v>
      </c>
      <c r="T9479">
        <v>-3.7724420000000002E-2</v>
      </c>
      <c r="U9479">
        <v>-2.109277E-2</v>
      </c>
      <c r="V9479">
        <v>2.9206900000000001E-3</v>
      </c>
      <c r="W9479">
        <v>1.4443009999999999E-2</v>
      </c>
    </row>
    <row r="9480" spans="1:23" x14ac:dyDescent="0.2">
      <c r="A9480" t="s">
        <v>4746</v>
      </c>
      <c r="B9480" t="s">
        <v>67</v>
      </c>
      <c r="C9480" t="s">
        <v>59</v>
      </c>
      <c r="D9480" t="s">
        <v>12</v>
      </c>
      <c r="E9480" t="s">
        <v>66</v>
      </c>
      <c r="F9480" t="s">
        <v>63</v>
      </c>
      <c r="G9480" t="s">
        <v>33</v>
      </c>
      <c r="H9480" t="s">
        <v>14</v>
      </c>
      <c r="I9480">
        <v>23</v>
      </c>
      <c r="J9480">
        <v>1.2431662000000001</v>
      </c>
      <c r="K9480">
        <v>1.2642770000000001</v>
      </c>
      <c r="L9480">
        <v>-2.1110810000000001E-2</v>
      </c>
      <c r="M9480">
        <v>-1.698148E-2</v>
      </c>
      <c r="N9480">
        <v>50.634954999999998</v>
      </c>
      <c r="O9480">
        <v>54.348365000000001</v>
      </c>
      <c r="P9480">
        <v>2.1880960000000001E-2</v>
      </c>
      <c r="Q9480">
        <v>-5.7101789999999999E-2</v>
      </c>
      <c r="R9480">
        <v>-4.9152389999999997E-2</v>
      </c>
      <c r="S9480">
        <v>-3.2585200000000002E-2</v>
      </c>
      <c r="T9480">
        <v>-2.1110810000000001E-2</v>
      </c>
      <c r="U9480">
        <v>-9.6364199999999997E-3</v>
      </c>
      <c r="V9480">
        <v>6.9307800000000001E-3</v>
      </c>
      <c r="W9480">
        <v>1.488017E-2</v>
      </c>
    </row>
    <row r="9481" spans="1:23" x14ac:dyDescent="0.2">
      <c r="A9481" t="s">
        <v>4747</v>
      </c>
      <c r="B9481" t="s">
        <v>67</v>
      </c>
      <c r="C9481" t="s">
        <v>59</v>
      </c>
      <c r="D9481" t="s">
        <v>12</v>
      </c>
      <c r="E9481" t="s">
        <v>66</v>
      </c>
      <c r="F9481" t="s">
        <v>63</v>
      </c>
      <c r="G9481" t="s">
        <v>33</v>
      </c>
      <c r="H9481" t="s">
        <v>14</v>
      </c>
      <c r="I9481">
        <v>24</v>
      </c>
      <c r="J9481">
        <v>1.0409672000000001</v>
      </c>
      <c r="K9481">
        <v>1.0623944999999999</v>
      </c>
      <c r="L9481">
        <v>-2.142726E-2</v>
      </c>
      <c r="M9481">
        <v>-2.058399E-2</v>
      </c>
      <c r="N9481">
        <v>50.083027000000001</v>
      </c>
      <c r="O9481">
        <v>54.348365000000001</v>
      </c>
      <c r="P9481">
        <v>2.3116769999999998E-2</v>
      </c>
      <c r="Q9481">
        <v>-5.9450969999999999E-2</v>
      </c>
      <c r="R9481">
        <v>-5.1052599999999997E-2</v>
      </c>
      <c r="S9481">
        <v>-3.3549710000000003E-2</v>
      </c>
      <c r="T9481">
        <v>-2.142726E-2</v>
      </c>
      <c r="U9481">
        <v>-9.3048200000000001E-3</v>
      </c>
      <c r="V9481">
        <v>8.19807E-3</v>
      </c>
      <c r="W9481">
        <v>1.6596449999999999E-2</v>
      </c>
    </row>
    <row r="9482" spans="1:23" x14ac:dyDescent="0.2">
      <c r="A9482" t="s">
        <v>4748</v>
      </c>
      <c r="B9482" t="s">
        <v>67</v>
      </c>
      <c r="C9482" t="s">
        <v>59</v>
      </c>
      <c r="D9482" t="s">
        <v>12</v>
      </c>
      <c r="E9482" t="s">
        <v>66</v>
      </c>
      <c r="F9482" t="s">
        <v>64</v>
      </c>
      <c r="G9482" t="s">
        <v>33</v>
      </c>
      <c r="H9482" t="s">
        <v>14</v>
      </c>
      <c r="I9482">
        <v>1</v>
      </c>
      <c r="J9482">
        <v>0.45991942000000002</v>
      </c>
      <c r="K9482">
        <v>0.35563030000000001</v>
      </c>
      <c r="L9482">
        <v>0.10428911</v>
      </c>
      <c r="M9482">
        <v>0.22675519</v>
      </c>
      <c r="N9482">
        <v>53.325000000000003</v>
      </c>
      <c r="O9482">
        <v>55.913235</v>
      </c>
      <c r="P9482">
        <v>0.23719678</v>
      </c>
      <c r="Q9482">
        <v>-0.28586486</v>
      </c>
      <c r="R9482">
        <v>-0.19969079000000001</v>
      </c>
      <c r="S9482">
        <v>-2.0097E-2</v>
      </c>
      <c r="T9482">
        <v>0.10428911</v>
      </c>
      <c r="U9482">
        <v>0.22867522000000001</v>
      </c>
      <c r="V9482">
        <v>0.40826900999999999</v>
      </c>
      <c r="W9482">
        <v>0.49444308999999997</v>
      </c>
    </row>
    <row r="9483" spans="1:23" x14ac:dyDescent="0.2">
      <c r="A9483" t="s">
        <v>4749</v>
      </c>
      <c r="B9483" t="s">
        <v>67</v>
      </c>
      <c r="C9483" t="s">
        <v>59</v>
      </c>
      <c r="D9483" t="s">
        <v>12</v>
      </c>
      <c r="E9483" t="s">
        <v>66</v>
      </c>
      <c r="F9483" t="s">
        <v>64</v>
      </c>
      <c r="G9483" t="s">
        <v>33</v>
      </c>
      <c r="H9483" t="s">
        <v>14</v>
      </c>
      <c r="I9483">
        <v>2</v>
      </c>
      <c r="J9483">
        <v>0.43186369000000002</v>
      </c>
      <c r="K9483">
        <v>0.32730931000000002</v>
      </c>
      <c r="L9483">
        <v>0.10455439</v>
      </c>
      <c r="M9483">
        <v>0.24210043000000001</v>
      </c>
      <c r="N9483">
        <v>52.825000000000003</v>
      </c>
      <c r="O9483">
        <v>55.913235</v>
      </c>
      <c r="P9483">
        <v>0.21545721000000001</v>
      </c>
      <c r="Q9483">
        <v>-0.24984118999999999</v>
      </c>
      <c r="R9483">
        <v>-0.17156514</v>
      </c>
      <c r="S9483">
        <v>-8.4314899999999998E-3</v>
      </c>
      <c r="T9483">
        <v>0.10455439</v>
      </c>
      <c r="U9483">
        <v>0.21754026000000001</v>
      </c>
      <c r="V9483">
        <v>0.38067392</v>
      </c>
      <c r="W9483">
        <v>0.45894996999999998</v>
      </c>
    </row>
    <row r="9484" spans="1:23" x14ac:dyDescent="0.2">
      <c r="A9484" t="s">
        <v>4750</v>
      </c>
      <c r="B9484" t="s">
        <v>67</v>
      </c>
      <c r="C9484" t="s">
        <v>59</v>
      </c>
      <c r="D9484" t="s">
        <v>12</v>
      </c>
      <c r="E9484" t="s">
        <v>66</v>
      </c>
      <c r="F9484" t="s">
        <v>64</v>
      </c>
      <c r="G9484" t="s">
        <v>33</v>
      </c>
      <c r="H9484" t="s">
        <v>14</v>
      </c>
      <c r="I9484">
        <v>3</v>
      </c>
      <c r="J9484">
        <v>0.41248129</v>
      </c>
      <c r="K9484">
        <v>0.32679216999999999</v>
      </c>
      <c r="L9484">
        <v>8.5689130000000002E-2</v>
      </c>
      <c r="M9484">
        <v>0.20774064</v>
      </c>
      <c r="N9484">
        <v>52.4</v>
      </c>
      <c r="O9484">
        <v>55.913235</v>
      </c>
      <c r="P9484">
        <v>0.22227084999999999</v>
      </c>
      <c r="Q9484">
        <v>-0.27991389</v>
      </c>
      <c r="R9484">
        <v>-0.19916243</v>
      </c>
      <c r="S9484">
        <v>-3.0869819999999999E-2</v>
      </c>
      <c r="T9484">
        <v>8.5689130000000002E-2</v>
      </c>
      <c r="U9484">
        <v>0.20224808</v>
      </c>
      <c r="V9484">
        <v>0.37054069000000001</v>
      </c>
      <c r="W9484">
        <v>0.45129215</v>
      </c>
    </row>
    <row r="9485" spans="1:23" x14ac:dyDescent="0.2">
      <c r="A9485" t="s">
        <v>4751</v>
      </c>
      <c r="B9485" t="s">
        <v>67</v>
      </c>
      <c r="C9485" t="s">
        <v>59</v>
      </c>
      <c r="D9485" t="s">
        <v>12</v>
      </c>
      <c r="E9485" t="s">
        <v>66</v>
      </c>
      <c r="F9485" t="s">
        <v>64</v>
      </c>
      <c r="G9485" t="s">
        <v>33</v>
      </c>
      <c r="H9485" t="s">
        <v>14</v>
      </c>
      <c r="I9485">
        <v>4</v>
      </c>
      <c r="J9485">
        <v>0.40109213999999999</v>
      </c>
      <c r="K9485">
        <v>0.37292450999999999</v>
      </c>
      <c r="L9485">
        <v>2.8167629999999999E-2</v>
      </c>
      <c r="M9485">
        <v>7.0227319999999996E-2</v>
      </c>
      <c r="N9485">
        <v>51.95</v>
      </c>
      <c r="O9485">
        <v>55.913235</v>
      </c>
      <c r="P9485">
        <v>0.23625741</v>
      </c>
      <c r="Q9485">
        <v>-0.36044124</v>
      </c>
      <c r="R9485">
        <v>-0.27460843000000001</v>
      </c>
      <c r="S9485">
        <v>-9.5725879999999999E-2</v>
      </c>
      <c r="T9485">
        <v>2.8167629999999999E-2</v>
      </c>
      <c r="U9485">
        <v>0.15206112999999999</v>
      </c>
      <c r="V9485">
        <v>0.33094368000000002</v>
      </c>
      <c r="W9485">
        <v>0.41677649</v>
      </c>
    </row>
    <row r="9486" spans="1:23" x14ac:dyDescent="0.2">
      <c r="A9486" t="s">
        <v>4752</v>
      </c>
      <c r="B9486" t="s">
        <v>67</v>
      </c>
      <c r="C9486" t="s">
        <v>59</v>
      </c>
      <c r="D9486" t="s">
        <v>12</v>
      </c>
      <c r="E9486" t="s">
        <v>66</v>
      </c>
      <c r="F9486" t="s">
        <v>64</v>
      </c>
      <c r="G9486" t="s">
        <v>33</v>
      </c>
      <c r="H9486" t="s">
        <v>14</v>
      </c>
      <c r="I9486">
        <v>5</v>
      </c>
      <c r="J9486">
        <v>0.42243585</v>
      </c>
      <c r="K9486">
        <v>0.38288174000000003</v>
      </c>
      <c r="L9486">
        <v>3.9554110000000003E-2</v>
      </c>
      <c r="M9486">
        <v>9.3633400000000006E-2</v>
      </c>
      <c r="N9486">
        <v>51.75</v>
      </c>
      <c r="O9486">
        <v>55.913235</v>
      </c>
      <c r="P9486">
        <v>0.22203042000000001</v>
      </c>
      <c r="Q9486">
        <v>-0.32565344000000002</v>
      </c>
      <c r="R9486">
        <v>-0.24498933000000001</v>
      </c>
      <c r="S9486">
        <v>-7.6878760000000004E-2</v>
      </c>
      <c r="T9486">
        <v>3.9554110000000003E-2</v>
      </c>
      <c r="U9486">
        <v>0.15598697</v>
      </c>
      <c r="V9486">
        <v>0.32409754000000002</v>
      </c>
      <c r="W9486">
        <v>0.40476164999999997</v>
      </c>
    </row>
    <row r="9487" spans="1:23" x14ac:dyDescent="0.2">
      <c r="A9487" t="s">
        <v>4753</v>
      </c>
      <c r="B9487" t="s">
        <v>67</v>
      </c>
      <c r="C9487" t="s">
        <v>59</v>
      </c>
      <c r="D9487" t="s">
        <v>12</v>
      </c>
      <c r="E9487" t="s">
        <v>66</v>
      </c>
      <c r="F9487" t="s">
        <v>64</v>
      </c>
      <c r="G9487" t="s">
        <v>33</v>
      </c>
      <c r="H9487" t="s">
        <v>14</v>
      </c>
      <c r="I9487">
        <v>6</v>
      </c>
      <c r="J9487">
        <v>0.46645386</v>
      </c>
      <c r="K9487">
        <v>0.41361977999999999</v>
      </c>
      <c r="L9487">
        <v>5.2834079999999999E-2</v>
      </c>
      <c r="M9487">
        <v>0.11326754999999999</v>
      </c>
      <c r="N9487">
        <v>51.35</v>
      </c>
      <c r="O9487">
        <v>55.913235</v>
      </c>
      <c r="P9487">
        <v>0.23440501999999999</v>
      </c>
      <c r="Q9487">
        <v>-0.33272785999999999</v>
      </c>
      <c r="R9487">
        <v>-0.24756802999999999</v>
      </c>
      <c r="S9487">
        <v>-7.0088029999999996E-2</v>
      </c>
      <c r="T9487">
        <v>5.2834079999999999E-2</v>
      </c>
      <c r="U9487">
        <v>0.1757562</v>
      </c>
      <c r="V9487">
        <v>0.3532362</v>
      </c>
      <c r="W9487">
        <v>0.43839602999999999</v>
      </c>
    </row>
    <row r="9488" spans="1:23" x14ac:dyDescent="0.2">
      <c r="A9488" t="s">
        <v>4754</v>
      </c>
      <c r="B9488" t="s">
        <v>67</v>
      </c>
      <c r="C9488" t="s">
        <v>59</v>
      </c>
      <c r="D9488" t="s">
        <v>12</v>
      </c>
      <c r="E9488" t="s">
        <v>66</v>
      </c>
      <c r="F9488" t="s">
        <v>64</v>
      </c>
      <c r="G9488" t="s">
        <v>33</v>
      </c>
      <c r="H9488" t="s">
        <v>14</v>
      </c>
      <c r="I9488">
        <v>7</v>
      </c>
      <c r="J9488">
        <v>0.44675042999999998</v>
      </c>
      <c r="K9488">
        <v>0.38371979000000001</v>
      </c>
      <c r="L9488">
        <v>6.3030639999999999E-2</v>
      </c>
      <c r="M9488">
        <v>0.14108691000000001</v>
      </c>
      <c r="N9488">
        <v>51.2</v>
      </c>
      <c r="O9488">
        <v>55.913235</v>
      </c>
      <c r="P9488">
        <v>0.26930693</v>
      </c>
      <c r="Q9488">
        <v>-0.37993985000000002</v>
      </c>
      <c r="R9488">
        <v>-0.28210007999999998</v>
      </c>
      <c r="S9488">
        <v>-7.8194050000000001E-2</v>
      </c>
      <c r="T9488">
        <v>6.3030639999999999E-2</v>
      </c>
      <c r="U9488">
        <v>0.20425533000000001</v>
      </c>
      <c r="V9488">
        <v>0.40816135999999997</v>
      </c>
      <c r="W9488">
        <v>0.50600113000000002</v>
      </c>
    </row>
    <row r="9489" spans="1:23" x14ac:dyDescent="0.2">
      <c r="A9489" t="s">
        <v>4755</v>
      </c>
      <c r="B9489" t="s">
        <v>67</v>
      </c>
      <c r="C9489" t="s">
        <v>59</v>
      </c>
      <c r="D9489" t="s">
        <v>12</v>
      </c>
      <c r="E9489" t="s">
        <v>66</v>
      </c>
      <c r="F9489" t="s">
        <v>64</v>
      </c>
      <c r="G9489" t="s">
        <v>33</v>
      </c>
      <c r="H9489" t="s">
        <v>14</v>
      </c>
      <c r="I9489">
        <v>8</v>
      </c>
      <c r="J9489">
        <v>0.29174460000000002</v>
      </c>
      <c r="K9489">
        <v>0.35689520000000002</v>
      </c>
      <c r="L9489">
        <v>-6.5150609999999998E-2</v>
      </c>
      <c r="M9489">
        <v>-0.22331385000000001</v>
      </c>
      <c r="N9489">
        <v>50.7</v>
      </c>
      <c r="O9489">
        <v>55.913235</v>
      </c>
      <c r="P9489">
        <v>0.31710680000000002</v>
      </c>
      <c r="Q9489">
        <v>-0.58674488000000002</v>
      </c>
      <c r="R9489">
        <v>-0.47153932999999998</v>
      </c>
      <c r="S9489">
        <v>-0.23144158000000001</v>
      </c>
      <c r="T9489">
        <v>-6.5150609999999998E-2</v>
      </c>
      <c r="U9489">
        <v>0.10114036</v>
      </c>
      <c r="V9489">
        <v>0.34123810999999998</v>
      </c>
      <c r="W9489">
        <v>0.45644365999999997</v>
      </c>
    </row>
    <row r="9490" spans="1:23" x14ac:dyDescent="0.2">
      <c r="A9490" t="s">
        <v>4756</v>
      </c>
      <c r="B9490" t="s">
        <v>67</v>
      </c>
      <c r="C9490" t="s">
        <v>59</v>
      </c>
      <c r="D9490" t="s">
        <v>12</v>
      </c>
      <c r="E9490" t="s">
        <v>66</v>
      </c>
      <c r="F9490" t="s">
        <v>64</v>
      </c>
      <c r="G9490" t="s">
        <v>33</v>
      </c>
      <c r="H9490" t="s">
        <v>14</v>
      </c>
      <c r="I9490">
        <v>9</v>
      </c>
      <c r="J9490">
        <v>0.27604292000000002</v>
      </c>
      <c r="K9490">
        <v>-4.9309110000000003E-2</v>
      </c>
      <c r="L9490">
        <v>0.32535202000000002</v>
      </c>
      <c r="M9490">
        <v>1.1786284</v>
      </c>
      <c r="N9490">
        <v>52.95</v>
      </c>
      <c r="O9490">
        <v>55.913235</v>
      </c>
      <c r="P9490">
        <v>0.52123712</v>
      </c>
      <c r="Q9490">
        <v>-0.53200674000000003</v>
      </c>
      <c r="R9490">
        <v>-0.34264022</v>
      </c>
      <c r="S9490">
        <v>5.201501E-2</v>
      </c>
      <c r="T9490">
        <v>0.32535202000000002</v>
      </c>
      <c r="U9490">
        <v>0.59868902999999996</v>
      </c>
      <c r="V9490">
        <v>0.99334427000000003</v>
      </c>
      <c r="W9490">
        <v>1.1827108</v>
      </c>
    </row>
    <row r="9491" spans="1:23" x14ac:dyDescent="0.2">
      <c r="A9491" t="s">
        <v>4757</v>
      </c>
      <c r="B9491" t="s">
        <v>67</v>
      </c>
      <c r="C9491" t="s">
        <v>59</v>
      </c>
      <c r="D9491" t="s">
        <v>12</v>
      </c>
      <c r="E9491" t="s">
        <v>66</v>
      </c>
      <c r="F9491" t="s">
        <v>64</v>
      </c>
      <c r="G9491" t="s">
        <v>33</v>
      </c>
      <c r="H9491" t="s">
        <v>14</v>
      </c>
      <c r="I9491">
        <v>10</v>
      </c>
      <c r="J9491">
        <v>-7.1684059999999994E-2</v>
      </c>
      <c r="K9491">
        <v>-2.042836E-2</v>
      </c>
      <c r="L9491">
        <v>-5.1255700000000001E-2</v>
      </c>
      <c r="M9491">
        <v>0.71502226999999996</v>
      </c>
      <c r="N9491">
        <v>56.15</v>
      </c>
      <c r="O9491">
        <v>55.913235</v>
      </c>
      <c r="P9491">
        <v>0.49678601999999999</v>
      </c>
      <c r="Q9491">
        <v>-0.86839599000000001</v>
      </c>
      <c r="R9491">
        <v>-0.68791259999999999</v>
      </c>
      <c r="S9491">
        <v>-0.31177053999999998</v>
      </c>
      <c r="T9491">
        <v>-5.1255700000000001E-2</v>
      </c>
      <c r="U9491">
        <v>0.20925915</v>
      </c>
      <c r="V9491">
        <v>0.58540121000000001</v>
      </c>
      <c r="W9491">
        <v>0.76588458999999998</v>
      </c>
    </row>
    <row r="9492" spans="1:23" x14ac:dyDescent="0.2">
      <c r="A9492" t="s">
        <v>4758</v>
      </c>
      <c r="B9492" t="s">
        <v>67</v>
      </c>
      <c r="C9492" t="s">
        <v>59</v>
      </c>
      <c r="D9492" t="s">
        <v>12</v>
      </c>
      <c r="E9492" t="s">
        <v>66</v>
      </c>
      <c r="F9492" t="s">
        <v>64</v>
      </c>
      <c r="G9492" t="s">
        <v>33</v>
      </c>
      <c r="H9492" t="s">
        <v>14</v>
      </c>
      <c r="I9492">
        <v>11</v>
      </c>
      <c r="J9492">
        <v>-0.19278595000000001</v>
      </c>
      <c r="K9492">
        <v>-9.7606999999999999E-2</v>
      </c>
      <c r="L9492">
        <v>-9.5178949999999998E-2</v>
      </c>
      <c r="M9492">
        <v>0.49370272999999998</v>
      </c>
      <c r="N9492">
        <v>58.7</v>
      </c>
      <c r="O9492">
        <v>55.913235</v>
      </c>
      <c r="P9492">
        <v>0.41525251000000002</v>
      </c>
      <c r="Q9492">
        <v>-0.77820855</v>
      </c>
      <c r="R9492">
        <v>-0.62734646000000005</v>
      </c>
      <c r="S9492">
        <v>-0.31293757999999999</v>
      </c>
      <c r="T9492">
        <v>-9.5178949999999998E-2</v>
      </c>
      <c r="U9492">
        <v>0.12257968</v>
      </c>
      <c r="V9492">
        <v>0.43698856000000003</v>
      </c>
      <c r="W9492">
        <v>0.58785065000000003</v>
      </c>
    </row>
    <row r="9493" spans="1:23" x14ac:dyDescent="0.2">
      <c r="A9493" t="s">
        <v>4759</v>
      </c>
      <c r="B9493" t="s">
        <v>67</v>
      </c>
      <c r="C9493" t="s">
        <v>59</v>
      </c>
      <c r="D9493" t="s">
        <v>12</v>
      </c>
      <c r="E9493" t="s">
        <v>66</v>
      </c>
      <c r="F9493" t="s">
        <v>64</v>
      </c>
      <c r="G9493" t="s">
        <v>33</v>
      </c>
      <c r="H9493" t="s">
        <v>14</v>
      </c>
      <c r="I9493">
        <v>12</v>
      </c>
      <c r="J9493">
        <v>-0.26679658000000001</v>
      </c>
      <c r="K9493">
        <v>-0.15198255999999999</v>
      </c>
      <c r="L9493">
        <v>-0.11481402</v>
      </c>
      <c r="M9493">
        <v>0.43034293000000001</v>
      </c>
      <c r="N9493">
        <v>60.65</v>
      </c>
      <c r="O9493">
        <v>55.913235</v>
      </c>
      <c r="P9493">
        <v>0.40972650999999999</v>
      </c>
      <c r="Q9493">
        <v>-0.78875415000000004</v>
      </c>
      <c r="R9493">
        <v>-0.63989967000000003</v>
      </c>
      <c r="S9493">
        <v>-0.32967480999999998</v>
      </c>
      <c r="T9493">
        <v>-0.11481402</v>
      </c>
      <c r="U9493">
        <v>0.10004676999999999</v>
      </c>
      <c r="V9493">
        <v>0.41027162</v>
      </c>
      <c r="W9493">
        <v>0.55912611000000001</v>
      </c>
    </row>
    <row r="9494" spans="1:23" x14ac:dyDescent="0.2">
      <c r="A9494" t="s">
        <v>4760</v>
      </c>
      <c r="B9494" t="s">
        <v>67</v>
      </c>
      <c r="C9494" t="s">
        <v>59</v>
      </c>
      <c r="D9494" t="s">
        <v>12</v>
      </c>
      <c r="E9494" t="s">
        <v>66</v>
      </c>
      <c r="F9494" t="s">
        <v>64</v>
      </c>
      <c r="G9494" t="s">
        <v>33</v>
      </c>
      <c r="H9494" t="s">
        <v>14</v>
      </c>
      <c r="I9494">
        <v>13</v>
      </c>
      <c r="J9494">
        <v>-0.20986273</v>
      </c>
      <c r="K9494">
        <v>-0.18945772999999999</v>
      </c>
      <c r="L9494">
        <v>-2.0405010000000001E-2</v>
      </c>
      <c r="M9494">
        <v>9.7230259999999999E-2</v>
      </c>
      <c r="N9494">
        <v>61.7</v>
      </c>
      <c r="O9494">
        <v>55.913235</v>
      </c>
      <c r="P9494">
        <v>0.43325880999999999</v>
      </c>
      <c r="Q9494">
        <v>-0.73305233999999997</v>
      </c>
      <c r="R9494">
        <v>-0.57564852</v>
      </c>
      <c r="S9494">
        <v>-0.24760615</v>
      </c>
      <c r="T9494">
        <v>-2.0405010000000001E-2</v>
      </c>
      <c r="U9494">
        <v>0.20679613999999999</v>
      </c>
      <c r="V9494">
        <v>0.53483849999999999</v>
      </c>
      <c r="W9494">
        <v>0.69224231999999997</v>
      </c>
    </row>
    <row r="9495" spans="1:23" x14ac:dyDescent="0.2">
      <c r="A9495" t="s">
        <v>4761</v>
      </c>
      <c r="B9495" t="s">
        <v>67</v>
      </c>
      <c r="C9495" t="s">
        <v>59</v>
      </c>
      <c r="D9495" t="s">
        <v>12</v>
      </c>
      <c r="E9495" t="s">
        <v>66</v>
      </c>
      <c r="F9495" t="s">
        <v>64</v>
      </c>
      <c r="G9495" t="s">
        <v>33</v>
      </c>
      <c r="H9495" t="s">
        <v>14</v>
      </c>
      <c r="I9495">
        <v>14</v>
      </c>
      <c r="J9495">
        <v>-0.11353195000000001</v>
      </c>
      <c r="K9495">
        <v>-0.19228413</v>
      </c>
      <c r="L9495">
        <v>7.8752180000000005E-2</v>
      </c>
      <c r="M9495">
        <v>-0.69365657000000003</v>
      </c>
      <c r="N9495">
        <v>62.075000000000003</v>
      </c>
      <c r="O9495">
        <v>55.913235</v>
      </c>
      <c r="P9495">
        <v>0.48860724999999999</v>
      </c>
      <c r="Q9495">
        <v>-0.72493523000000004</v>
      </c>
      <c r="R9495">
        <v>-0.5474232</v>
      </c>
      <c r="S9495">
        <v>-0.17747371000000001</v>
      </c>
      <c r="T9495">
        <v>7.8752180000000005E-2</v>
      </c>
      <c r="U9495">
        <v>0.33497808000000001</v>
      </c>
      <c r="V9495">
        <v>0.70492756999999995</v>
      </c>
      <c r="W9495">
        <v>0.88243959000000005</v>
      </c>
    </row>
    <row r="9496" spans="1:23" x14ac:dyDescent="0.2">
      <c r="A9496" t="s">
        <v>4762</v>
      </c>
      <c r="B9496" t="s">
        <v>67</v>
      </c>
      <c r="C9496" t="s">
        <v>59</v>
      </c>
      <c r="D9496" t="s">
        <v>12</v>
      </c>
      <c r="E9496" t="s">
        <v>66</v>
      </c>
      <c r="F9496" t="s">
        <v>64</v>
      </c>
      <c r="G9496" t="s">
        <v>33</v>
      </c>
      <c r="H9496" t="s">
        <v>14</v>
      </c>
      <c r="I9496">
        <v>15</v>
      </c>
      <c r="J9496">
        <v>-1.000231E-2</v>
      </c>
      <c r="K9496">
        <v>-0.10190129000000001</v>
      </c>
      <c r="L9496">
        <v>9.1898980000000005E-2</v>
      </c>
      <c r="M9496">
        <v>-9.1877745999999991</v>
      </c>
      <c r="N9496">
        <v>61.875</v>
      </c>
      <c r="O9496">
        <v>55.913235</v>
      </c>
      <c r="P9496">
        <v>0.56836253999999997</v>
      </c>
      <c r="Q9496">
        <v>-0.84297420999999995</v>
      </c>
      <c r="R9496">
        <v>-0.63648693000000001</v>
      </c>
      <c r="S9496">
        <v>-0.20615063</v>
      </c>
      <c r="T9496">
        <v>9.1898980000000005E-2</v>
      </c>
      <c r="U9496">
        <v>0.38994857999999999</v>
      </c>
      <c r="V9496">
        <v>0.82028487999999999</v>
      </c>
      <c r="W9496">
        <v>1.0267721999999999</v>
      </c>
    </row>
    <row r="9497" spans="1:23" x14ac:dyDescent="0.2">
      <c r="A9497" t="s">
        <v>4763</v>
      </c>
      <c r="B9497" t="s">
        <v>67</v>
      </c>
      <c r="C9497" t="s">
        <v>59</v>
      </c>
      <c r="D9497" t="s">
        <v>12</v>
      </c>
      <c r="E9497" t="s">
        <v>66</v>
      </c>
      <c r="F9497" t="s">
        <v>64</v>
      </c>
      <c r="G9497" t="s">
        <v>33</v>
      </c>
      <c r="H9497" t="s">
        <v>14</v>
      </c>
      <c r="I9497">
        <v>16</v>
      </c>
      <c r="J9497">
        <v>0.16700425999999999</v>
      </c>
      <c r="K9497">
        <v>-3.2569260000000003E-2</v>
      </c>
      <c r="L9497">
        <v>0.19957352</v>
      </c>
      <c r="M9497">
        <v>1.1950205</v>
      </c>
      <c r="N9497">
        <v>61.1</v>
      </c>
      <c r="O9497">
        <v>55.913235</v>
      </c>
      <c r="P9497">
        <v>0.50245371000000005</v>
      </c>
      <c r="Q9497">
        <v>-0.62688929000000004</v>
      </c>
      <c r="R9497">
        <v>-0.44434681999999998</v>
      </c>
      <c r="S9497">
        <v>-6.391347E-2</v>
      </c>
      <c r="T9497">
        <v>0.19957352</v>
      </c>
      <c r="U9497">
        <v>0.46306049999999999</v>
      </c>
      <c r="V9497">
        <v>0.84349384999999999</v>
      </c>
      <c r="W9497">
        <v>1.0260362999999999</v>
      </c>
    </row>
    <row r="9498" spans="1:23" x14ac:dyDescent="0.2">
      <c r="A9498" t="s">
        <v>4764</v>
      </c>
      <c r="B9498" t="s">
        <v>67</v>
      </c>
      <c r="C9498" t="s">
        <v>59</v>
      </c>
      <c r="D9498" t="s">
        <v>12</v>
      </c>
      <c r="E9498" t="s">
        <v>66</v>
      </c>
      <c r="F9498" t="s">
        <v>64</v>
      </c>
      <c r="G9498" t="s">
        <v>33</v>
      </c>
      <c r="H9498" t="s">
        <v>15</v>
      </c>
      <c r="I9498">
        <v>17</v>
      </c>
      <c r="J9498">
        <v>0.51628819000000004</v>
      </c>
      <c r="K9498">
        <v>0.13321923999999999</v>
      </c>
      <c r="L9498">
        <v>0.38306894000000002</v>
      </c>
      <c r="M9498">
        <v>0.74196728000000001</v>
      </c>
      <c r="N9498">
        <v>59.825000000000003</v>
      </c>
      <c r="O9498">
        <v>55.913235</v>
      </c>
      <c r="P9498">
        <v>0.56969824999999996</v>
      </c>
      <c r="Q9498">
        <v>-0.55400128000000004</v>
      </c>
      <c r="R9498">
        <v>-0.34702873000000001</v>
      </c>
      <c r="S9498">
        <v>8.4318889999999994E-2</v>
      </c>
      <c r="T9498">
        <v>0.38306894000000002</v>
      </c>
      <c r="U9498">
        <v>0.68181899999999995</v>
      </c>
      <c r="V9498">
        <v>1.1131666</v>
      </c>
      <c r="W9498">
        <v>1.3201392000000001</v>
      </c>
    </row>
    <row r="9499" spans="1:23" x14ac:dyDescent="0.2">
      <c r="A9499" t="s">
        <v>4765</v>
      </c>
      <c r="B9499" t="s">
        <v>67</v>
      </c>
      <c r="C9499" t="s">
        <v>59</v>
      </c>
      <c r="D9499" t="s">
        <v>12</v>
      </c>
      <c r="E9499" t="s">
        <v>66</v>
      </c>
      <c r="F9499" t="s">
        <v>64</v>
      </c>
      <c r="G9499" t="s">
        <v>33</v>
      </c>
      <c r="H9499" t="s">
        <v>15</v>
      </c>
      <c r="I9499">
        <v>18</v>
      </c>
      <c r="J9499">
        <v>0.54007578000000001</v>
      </c>
      <c r="K9499">
        <v>0.72064072999999995</v>
      </c>
      <c r="L9499">
        <v>-0.18056495</v>
      </c>
      <c r="M9499">
        <v>-0.33433262000000002</v>
      </c>
      <c r="N9499">
        <v>57.975000000000001</v>
      </c>
      <c r="O9499">
        <v>55.913235</v>
      </c>
      <c r="P9499">
        <v>0.54930835</v>
      </c>
      <c r="Q9499">
        <v>-1.0840968</v>
      </c>
      <c r="R9499">
        <v>-0.88453192999999997</v>
      </c>
      <c r="S9499">
        <v>-0.46862252999999998</v>
      </c>
      <c r="T9499">
        <v>-0.18056495</v>
      </c>
      <c r="U9499">
        <v>0.10749263000000001</v>
      </c>
      <c r="V9499">
        <v>0.52340202000000002</v>
      </c>
      <c r="W9499">
        <v>0.72296687999999998</v>
      </c>
    </row>
    <row r="9500" spans="1:23" x14ac:dyDescent="0.2">
      <c r="A9500" t="s">
        <v>4766</v>
      </c>
      <c r="B9500" t="s">
        <v>67</v>
      </c>
      <c r="C9500" t="s">
        <v>59</v>
      </c>
      <c r="D9500" t="s">
        <v>12</v>
      </c>
      <c r="E9500" t="s">
        <v>66</v>
      </c>
      <c r="F9500" t="s">
        <v>64</v>
      </c>
      <c r="G9500" t="s">
        <v>33</v>
      </c>
      <c r="H9500" t="s">
        <v>15</v>
      </c>
      <c r="I9500">
        <v>19</v>
      </c>
      <c r="J9500">
        <v>0.62372258000000003</v>
      </c>
      <c r="K9500">
        <v>0.77346360999999997</v>
      </c>
      <c r="L9500">
        <v>-0.14974103999999999</v>
      </c>
      <c r="M9500">
        <v>-0.24007634999999999</v>
      </c>
      <c r="N9500">
        <v>56.6</v>
      </c>
      <c r="O9500">
        <v>55.913235</v>
      </c>
      <c r="P9500">
        <v>0.45375035000000002</v>
      </c>
      <c r="Q9500">
        <v>-0.89609395000000003</v>
      </c>
      <c r="R9500">
        <v>-0.73124551000000004</v>
      </c>
      <c r="S9500">
        <v>-0.38768795</v>
      </c>
      <c r="T9500">
        <v>-0.14974103999999999</v>
      </c>
      <c r="U9500">
        <v>8.820588E-2</v>
      </c>
      <c r="V9500">
        <v>0.43176344</v>
      </c>
      <c r="W9500">
        <v>0.59661187000000004</v>
      </c>
    </row>
    <row r="9501" spans="1:23" x14ac:dyDescent="0.2">
      <c r="A9501" t="s">
        <v>4767</v>
      </c>
      <c r="B9501" t="s">
        <v>67</v>
      </c>
      <c r="C9501" t="s">
        <v>59</v>
      </c>
      <c r="D9501" t="s">
        <v>12</v>
      </c>
      <c r="E9501" t="s">
        <v>66</v>
      </c>
      <c r="F9501" t="s">
        <v>64</v>
      </c>
      <c r="G9501" t="s">
        <v>33</v>
      </c>
      <c r="H9501" t="s">
        <v>15</v>
      </c>
      <c r="I9501">
        <v>20</v>
      </c>
      <c r="J9501">
        <v>0.65819521999999997</v>
      </c>
      <c r="K9501">
        <v>0.71994188000000003</v>
      </c>
      <c r="L9501">
        <v>-6.1746660000000002E-2</v>
      </c>
      <c r="M9501">
        <v>-9.3812080000000006E-2</v>
      </c>
      <c r="N9501">
        <v>55.85</v>
      </c>
      <c r="O9501">
        <v>55.913235</v>
      </c>
      <c r="P9501">
        <v>0.56659937000000005</v>
      </c>
      <c r="Q9501">
        <v>-0.99371969000000004</v>
      </c>
      <c r="R9501">
        <v>-0.78787297000000001</v>
      </c>
      <c r="S9501">
        <v>-0.35887165999999998</v>
      </c>
      <c r="T9501">
        <v>-6.1746660000000002E-2</v>
      </c>
      <c r="U9501">
        <v>0.23537833999999999</v>
      </c>
      <c r="V9501">
        <v>0.66437964999999999</v>
      </c>
      <c r="W9501">
        <v>0.87022637000000003</v>
      </c>
    </row>
    <row r="9502" spans="1:23" x14ac:dyDescent="0.2">
      <c r="A9502" t="s">
        <v>4768</v>
      </c>
      <c r="B9502" t="s">
        <v>67</v>
      </c>
      <c r="C9502" t="s">
        <v>59</v>
      </c>
      <c r="D9502" t="s">
        <v>12</v>
      </c>
      <c r="E9502" t="s">
        <v>66</v>
      </c>
      <c r="F9502" t="s">
        <v>64</v>
      </c>
      <c r="G9502" t="s">
        <v>33</v>
      </c>
      <c r="H9502" t="s">
        <v>15</v>
      </c>
      <c r="I9502">
        <v>21</v>
      </c>
      <c r="J9502">
        <v>0.65843657</v>
      </c>
      <c r="K9502">
        <v>0.74370528000000002</v>
      </c>
      <c r="L9502">
        <v>-8.5268709999999998E-2</v>
      </c>
      <c r="M9502">
        <v>-0.12950178000000001</v>
      </c>
      <c r="N9502">
        <v>55.174999999999997</v>
      </c>
      <c r="O9502">
        <v>55.913235</v>
      </c>
      <c r="P9502">
        <v>0.54866064000000003</v>
      </c>
      <c r="Q9502">
        <v>-0.98773515000000001</v>
      </c>
      <c r="R9502">
        <v>-0.78840560999999998</v>
      </c>
      <c r="S9502">
        <v>-0.37298662999999999</v>
      </c>
      <c r="T9502">
        <v>-8.5268709999999998E-2</v>
      </c>
      <c r="U9502">
        <v>0.20244922000000001</v>
      </c>
      <c r="V9502">
        <v>0.61786819999999998</v>
      </c>
      <c r="W9502">
        <v>0.81719774000000001</v>
      </c>
    </row>
    <row r="9503" spans="1:23" x14ac:dyDescent="0.2">
      <c r="A9503" t="s">
        <v>4769</v>
      </c>
      <c r="B9503" t="s">
        <v>67</v>
      </c>
      <c r="C9503" t="s">
        <v>59</v>
      </c>
      <c r="D9503" t="s">
        <v>12</v>
      </c>
      <c r="E9503" t="s">
        <v>66</v>
      </c>
      <c r="F9503" t="s">
        <v>64</v>
      </c>
      <c r="G9503" t="s">
        <v>33</v>
      </c>
      <c r="H9503" t="s">
        <v>14</v>
      </c>
      <c r="I9503">
        <v>22</v>
      </c>
      <c r="J9503">
        <v>0.62242350000000002</v>
      </c>
      <c r="K9503">
        <v>0.53629042999999998</v>
      </c>
      <c r="L9503">
        <v>8.6133070000000006E-2</v>
      </c>
      <c r="M9503">
        <v>0.13838339</v>
      </c>
      <c r="N9503">
        <v>54.6</v>
      </c>
      <c r="O9503">
        <v>55.913235</v>
      </c>
      <c r="P9503">
        <v>0.45505258999999998</v>
      </c>
      <c r="Q9503">
        <v>-0.66236181999999999</v>
      </c>
      <c r="R9503">
        <v>-0.49704028</v>
      </c>
      <c r="S9503">
        <v>-0.15249673999999999</v>
      </c>
      <c r="T9503">
        <v>8.6133070000000006E-2</v>
      </c>
      <c r="U9503">
        <v>0.32476287999999998</v>
      </c>
      <c r="V9503">
        <v>0.66930643000000001</v>
      </c>
      <c r="W9503">
        <v>0.83462797</v>
      </c>
    </row>
    <row r="9504" spans="1:23" x14ac:dyDescent="0.2">
      <c r="A9504" t="s">
        <v>4770</v>
      </c>
      <c r="B9504" t="s">
        <v>67</v>
      </c>
      <c r="C9504" t="s">
        <v>59</v>
      </c>
      <c r="D9504" t="s">
        <v>12</v>
      </c>
      <c r="E9504" t="s">
        <v>66</v>
      </c>
      <c r="F9504" t="s">
        <v>64</v>
      </c>
      <c r="G9504" t="s">
        <v>33</v>
      </c>
      <c r="H9504" t="s">
        <v>14</v>
      </c>
      <c r="I9504">
        <v>23</v>
      </c>
      <c r="J9504">
        <v>0.54739400999999999</v>
      </c>
      <c r="K9504">
        <v>0.38268864000000002</v>
      </c>
      <c r="L9504">
        <v>0.16470536999999999</v>
      </c>
      <c r="M9504">
        <v>0.30088997000000001</v>
      </c>
      <c r="N9504">
        <v>53.825000000000003</v>
      </c>
      <c r="O9504">
        <v>55.913235</v>
      </c>
      <c r="P9504">
        <v>0.28551850000000001</v>
      </c>
      <c r="Q9504">
        <v>-0.30493077000000002</v>
      </c>
      <c r="R9504">
        <v>-0.20120130999999999</v>
      </c>
      <c r="S9504">
        <v>1.4979320000000001E-2</v>
      </c>
      <c r="T9504">
        <v>0.16470536999999999</v>
      </c>
      <c r="U9504">
        <v>0.31443141000000002</v>
      </c>
      <c r="V9504">
        <v>0.53061205</v>
      </c>
      <c r="W9504">
        <v>0.63434151000000005</v>
      </c>
    </row>
    <row r="9505" spans="1:23" x14ac:dyDescent="0.2">
      <c r="A9505" t="s">
        <v>4771</v>
      </c>
      <c r="B9505" t="s">
        <v>67</v>
      </c>
      <c r="C9505" t="s">
        <v>59</v>
      </c>
      <c r="D9505" t="s">
        <v>12</v>
      </c>
      <c r="E9505" t="s">
        <v>66</v>
      </c>
      <c r="F9505" t="s">
        <v>64</v>
      </c>
      <c r="G9505" t="s">
        <v>33</v>
      </c>
      <c r="H9505" t="s">
        <v>14</v>
      </c>
      <c r="I9505">
        <v>24</v>
      </c>
      <c r="J9505">
        <v>0.50006191</v>
      </c>
      <c r="K9505">
        <v>0.37067692000000002</v>
      </c>
      <c r="L9505">
        <v>0.12938499000000001</v>
      </c>
      <c r="M9505">
        <v>0.25873794999999999</v>
      </c>
      <c r="N9505">
        <v>53.375</v>
      </c>
      <c r="O9505">
        <v>55.913235</v>
      </c>
      <c r="P9505">
        <v>0.22485045000000001</v>
      </c>
      <c r="Q9505">
        <v>-0.24046107999999999</v>
      </c>
      <c r="R9505">
        <v>-0.15877245000000001</v>
      </c>
      <c r="S9505">
        <v>1.147331E-2</v>
      </c>
      <c r="T9505">
        <v>0.12938499000000001</v>
      </c>
      <c r="U9505">
        <v>0.24729667999999999</v>
      </c>
      <c r="V9505">
        <v>0.41754244000000001</v>
      </c>
      <c r="W9505">
        <v>0.49923107</v>
      </c>
    </row>
    <row r="9506" spans="1:23" x14ac:dyDescent="0.2">
      <c r="A9506" t="s">
        <v>4772</v>
      </c>
      <c r="B9506" t="s">
        <v>67</v>
      </c>
      <c r="C9506" t="s">
        <v>59</v>
      </c>
      <c r="D9506" t="s">
        <v>25</v>
      </c>
      <c r="E9506" t="s">
        <v>65</v>
      </c>
      <c r="F9506" t="s">
        <v>63</v>
      </c>
      <c r="G9506" t="s">
        <v>33</v>
      </c>
      <c r="H9506" t="s">
        <v>13</v>
      </c>
      <c r="I9506">
        <v>1</v>
      </c>
      <c r="J9506">
        <v>0.54913197000000002</v>
      </c>
      <c r="K9506">
        <v>0.55410037000000001</v>
      </c>
      <c r="L9506">
        <v>-4.9684000000000004E-3</v>
      </c>
      <c r="M9506">
        <v>-9.0477300000000004E-3</v>
      </c>
      <c r="N9506">
        <v>46.495795999999999</v>
      </c>
      <c r="O9506">
        <v>49.838149999999999</v>
      </c>
      <c r="P9506">
        <v>3.2708899999999998E-3</v>
      </c>
      <c r="Q9506">
        <v>-1.034853E-2</v>
      </c>
      <c r="R9506">
        <v>-9.1602100000000002E-3</v>
      </c>
      <c r="S9506">
        <v>-6.6836500000000002E-3</v>
      </c>
      <c r="T9506">
        <v>-4.9684000000000004E-3</v>
      </c>
      <c r="U9506">
        <v>-3.2531399999999999E-3</v>
      </c>
      <c r="V9506">
        <v>-7.7658999999999996E-4</v>
      </c>
      <c r="W9506">
        <v>4.1174000000000001E-4</v>
      </c>
    </row>
    <row r="9507" spans="1:23" x14ac:dyDescent="0.2">
      <c r="A9507" t="s">
        <v>4773</v>
      </c>
      <c r="B9507" t="s">
        <v>67</v>
      </c>
      <c r="C9507" t="s">
        <v>59</v>
      </c>
      <c r="D9507" t="s">
        <v>25</v>
      </c>
      <c r="E9507" t="s">
        <v>65</v>
      </c>
      <c r="F9507" t="s">
        <v>63</v>
      </c>
      <c r="G9507" t="s">
        <v>33</v>
      </c>
      <c r="H9507" t="s">
        <v>13</v>
      </c>
      <c r="I9507">
        <v>2</v>
      </c>
      <c r="J9507">
        <v>0.50005031</v>
      </c>
      <c r="K9507">
        <v>0.50514696000000003</v>
      </c>
      <c r="L9507">
        <v>-5.0966400000000004E-3</v>
      </c>
      <c r="M9507">
        <v>-1.019226E-2</v>
      </c>
      <c r="N9507">
        <v>46.635125000000002</v>
      </c>
      <c r="O9507">
        <v>49.838149999999999</v>
      </c>
      <c r="P9507">
        <v>2.5846300000000001E-3</v>
      </c>
      <c r="Q9507">
        <v>-9.3479800000000005E-3</v>
      </c>
      <c r="R9507">
        <v>-8.4089799999999999E-3</v>
      </c>
      <c r="S9507">
        <v>-6.4520200000000002E-3</v>
      </c>
      <c r="T9507">
        <v>-5.0966400000000004E-3</v>
      </c>
      <c r="U9507">
        <v>-3.7412600000000002E-3</v>
      </c>
      <c r="V9507">
        <v>-1.7843100000000001E-3</v>
      </c>
      <c r="W9507">
        <v>-8.4531000000000005E-4</v>
      </c>
    </row>
    <row r="9508" spans="1:23" x14ac:dyDescent="0.2">
      <c r="A9508" t="s">
        <v>4774</v>
      </c>
      <c r="B9508" t="s">
        <v>67</v>
      </c>
      <c r="C9508" t="s">
        <v>59</v>
      </c>
      <c r="D9508" t="s">
        <v>25</v>
      </c>
      <c r="E9508" t="s">
        <v>65</v>
      </c>
      <c r="F9508" t="s">
        <v>63</v>
      </c>
      <c r="G9508" t="s">
        <v>33</v>
      </c>
      <c r="H9508" t="s">
        <v>13</v>
      </c>
      <c r="I9508">
        <v>3</v>
      </c>
      <c r="J9508">
        <v>0.48254964</v>
      </c>
      <c r="K9508">
        <v>0.48748639999999999</v>
      </c>
      <c r="L9508">
        <v>-4.9367600000000001E-3</v>
      </c>
      <c r="M9508">
        <v>-1.023057E-2</v>
      </c>
      <c r="N9508">
        <v>45.969194000000002</v>
      </c>
      <c r="O9508">
        <v>49.838149999999999</v>
      </c>
      <c r="P9508">
        <v>2.24786E-3</v>
      </c>
      <c r="Q9508">
        <v>-8.6341600000000001E-3</v>
      </c>
      <c r="R9508">
        <v>-7.8175099999999997E-3</v>
      </c>
      <c r="S9508">
        <v>-6.11554E-3</v>
      </c>
      <c r="T9508">
        <v>-4.9367600000000001E-3</v>
      </c>
      <c r="U9508">
        <v>-3.7579800000000002E-3</v>
      </c>
      <c r="V9508">
        <v>-2.05601E-3</v>
      </c>
      <c r="W9508">
        <v>-1.2393599999999999E-3</v>
      </c>
    </row>
    <row r="9509" spans="1:23" x14ac:dyDescent="0.2">
      <c r="A9509" t="s">
        <v>4775</v>
      </c>
      <c r="B9509" t="s">
        <v>67</v>
      </c>
      <c r="C9509" t="s">
        <v>59</v>
      </c>
      <c r="D9509" t="s">
        <v>25</v>
      </c>
      <c r="E9509" t="s">
        <v>65</v>
      </c>
      <c r="F9509" t="s">
        <v>63</v>
      </c>
      <c r="G9509" t="s">
        <v>33</v>
      </c>
      <c r="H9509" t="s">
        <v>13</v>
      </c>
      <c r="I9509">
        <v>4</v>
      </c>
      <c r="J9509">
        <v>0.46569228000000001</v>
      </c>
      <c r="K9509">
        <v>0.47045568999999998</v>
      </c>
      <c r="L9509">
        <v>-4.76341E-3</v>
      </c>
      <c r="M9509">
        <v>-1.022867E-2</v>
      </c>
      <c r="N9509">
        <v>45.957147999999997</v>
      </c>
      <c r="O9509">
        <v>49.838149999999999</v>
      </c>
      <c r="P9509">
        <v>1.91983E-3</v>
      </c>
      <c r="Q9509">
        <v>-7.9212499999999995E-3</v>
      </c>
      <c r="R9509">
        <v>-7.22377E-3</v>
      </c>
      <c r="S9509">
        <v>-5.7701699999999998E-3</v>
      </c>
      <c r="T9509">
        <v>-4.76341E-3</v>
      </c>
      <c r="U9509">
        <v>-3.7566499999999998E-3</v>
      </c>
      <c r="V9509">
        <v>-2.3030500000000001E-3</v>
      </c>
      <c r="W9509">
        <v>-1.6055799999999999E-3</v>
      </c>
    </row>
    <row r="9510" spans="1:23" x14ac:dyDescent="0.2">
      <c r="A9510" t="s">
        <v>4776</v>
      </c>
      <c r="B9510" t="s">
        <v>67</v>
      </c>
      <c r="C9510" t="s">
        <v>59</v>
      </c>
      <c r="D9510" t="s">
        <v>25</v>
      </c>
      <c r="E9510" t="s">
        <v>65</v>
      </c>
      <c r="F9510" t="s">
        <v>63</v>
      </c>
      <c r="G9510" t="s">
        <v>33</v>
      </c>
      <c r="H9510" t="s">
        <v>13</v>
      </c>
      <c r="I9510">
        <v>5</v>
      </c>
      <c r="J9510">
        <v>0.48774758000000001</v>
      </c>
      <c r="K9510">
        <v>0.49298488000000001</v>
      </c>
      <c r="L9510">
        <v>-5.2373100000000002E-3</v>
      </c>
      <c r="M9510">
        <v>-1.0737740000000001E-2</v>
      </c>
      <c r="N9510">
        <v>45.379164000000003</v>
      </c>
      <c r="O9510">
        <v>49.838149999999999</v>
      </c>
      <c r="P9510">
        <v>2.28414E-3</v>
      </c>
      <c r="Q9510">
        <v>-8.9943799999999997E-3</v>
      </c>
      <c r="R9510">
        <v>-8.1645499999999996E-3</v>
      </c>
      <c r="S9510">
        <v>-6.43511E-3</v>
      </c>
      <c r="T9510">
        <v>-5.2373100000000002E-3</v>
      </c>
      <c r="U9510">
        <v>-4.0394999999999997E-3</v>
      </c>
      <c r="V9510">
        <v>-2.3100600000000001E-3</v>
      </c>
      <c r="W9510">
        <v>-1.4802299999999999E-3</v>
      </c>
    </row>
    <row r="9511" spans="1:23" x14ac:dyDescent="0.2">
      <c r="A9511" t="s">
        <v>4777</v>
      </c>
      <c r="B9511" t="s">
        <v>67</v>
      </c>
      <c r="C9511" t="s">
        <v>59</v>
      </c>
      <c r="D9511" t="s">
        <v>25</v>
      </c>
      <c r="E9511" t="s">
        <v>65</v>
      </c>
      <c r="F9511" t="s">
        <v>63</v>
      </c>
      <c r="G9511" t="s">
        <v>33</v>
      </c>
      <c r="H9511" t="s">
        <v>13</v>
      </c>
      <c r="I9511">
        <v>6</v>
      </c>
      <c r="J9511">
        <v>0.54177850999999999</v>
      </c>
      <c r="K9511">
        <v>0.54668963999999998</v>
      </c>
      <c r="L9511">
        <v>-4.9111299999999997E-3</v>
      </c>
      <c r="M9511">
        <v>-9.0648299999999994E-3</v>
      </c>
      <c r="N9511">
        <v>45.042819000000001</v>
      </c>
      <c r="O9511">
        <v>49.838149999999999</v>
      </c>
      <c r="P9511">
        <v>2.57786E-3</v>
      </c>
      <c r="Q9511">
        <v>-9.1513400000000009E-3</v>
      </c>
      <c r="R9511">
        <v>-8.2147899999999996E-3</v>
      </c>
      <c r="S9511">
        <v>-6.2629599999999997E-3</v>
      </c>
      <c r="T9511">
        <v>-4.9111299999999997E-3</v>
      </c>
      <c r="U9511">
        <v>-3.5593000000000001E-3</v>
      </c>
      <c r="V9511">
        <v>-1.6074699999999999E-3</v>
      </c>
      <c r="W9511">
        <v>-6.7091999999999998E-4</v>
      </c>
    </row>
    <row r="9512" spans="1:23" x14ac:dyDescent="0.2">
      <c r="A9512" t="s">
        <v>4778</v>
      </c>
      <c r="B9512" t="s">
        <v>67</v>
      </c>
      <c r="C9512" t="s">
        <v>59</v>
      </c>
      <c r="D9512" t="s">
        <v>25</v>
      </c>
      <c r="E9512" t="s">
        <v>65</v>
      </c>
      <c r="F9512" t="s">
        <v>63</v>
      </c>
      <c r="G9512" t="s">
        <v>33</v>
      </c>
      <c r="H9512" t="s">
        <v>14</v>
      </c>
      <c r="I9512">
        <v>7</v>
      </c>
      <c r="J9512">
        <v>0.62707394999999999</v>
      </c>
      <c r="K9512">
        <v>0.63133439999999996</v>
      </c>
      <c r="L9512">
        <v>-4.2604499999999998E-3</v>
      </c>
      <c r="M9512">
        <v>-6.7941800000000004E-3</v>
      </c>
      <c r="N9512">
        <v>45.285862999999999</v>
      </c>
      <c r="O9512">
        <v>49.838149999999999</v>
      </c>
      <c r="P9512">
        <v>3.24348E-3</v>
      </c>
      <c r="Q9512">
        <v>-9.5954999999999999E-3</v>
      </c>
      <c r="R9512">
        <v>-8.41714E-3</v>
      </c>
      <c r="S9512">
        <v>-5.9613299999999999E-3</v>
      </c>
      <c r="T9512">
        <v>-4.2604499999999998E-3</v>
      </c>
      <c r="U9512">
        <v>-2.5595700000000002E-3</v>
      </c>
      <c r="V9512">
        <v>-1.0376E-4</v>
      </c>
      <c r="W9512">
        <v>1.0746E-3</v>
      </c>
    </row>
    <row r="9513" spans="1:23" x14ac:dyDescent="0.2">
      <c r="A9513" t="s">
        <v>4779</v>
      </c>
      <c r="B9513" t="s">
        <v>67</v>
      </c>
      <c r="C9513" t="s">
        <v>59</v>
      </c>
      <c r="D9513" t="s">
        <v>25</v>
      </c>
      <c r="E9513" t="s">
        <v>65</v>
      </c>
      <c r="F9513" t="s">
        <v>63</v>
      </c>
      <c r="G9513" t="s">
        <v>33</v>
      </c>
      <c r="H9513" t="s">
        <v>14</v>
      </c>
      <c r="I9513">
        <v>8</v>
      </c>
      <c r="J9513">
        <v>0.65373216999999995</v>
      </c>
      <c r="K9513">
        <v>0.65681376000000002</v>
      </c>
      <c r="L9513">
        <v>-3.0815899999999999E-3</v>
      </c>
      <c r="M9513">
        <v>-4.7138400000000004E-3</v>
      </c>
      <c r="N9513">
        <v>45.483893999999999</v>
      </c>
      <c r="O9513">
        <v>49.838149999999999</v>
      </c>
      <c r="P9513">
        <v>3.0264200000000002E-3</v>
      </c>
      <c r="Q9513">
        <v>-8.0596000000000001E-3</v>
      </c>
      <c r="R9513">
        <v>-6.9601000000000003E-3</v>
      </c>
      <c r="S9513">
        <v>-4.6686399999999999E-3</v>
      </c>
      <c r="T9513">
        <v>-3.0815899999999999E-3</v>
      </c>
      <c r="U9513">
        <v>-1.49453E-3</v>
      </c>
      <c r="V9513">
        <v>7.9692000000000001E-4</v>
      </c>
      <c r="W9513">
        <v>1.89642E-3</v>
      </c>
    </row>
    <row r="9514" spans="1:23" x14ac:dyDescent="0.2">
      <c r="A9514" t="s">
        <v>4780</v>
      </c>
      <c r="B9514" t="s">
        <v>67</v>
      </c>
      <c r="C9514" t="s">
        <v>59</v>
      </c>
      <c r="D9514" t="s">
        <v>25</v>
      </c>
      <c r="E9514" t="s">
        <v>65</v>
      </c>
      <c r="F9514" t="s">
        <v>63</v>
      </c>
      <c r="G9514" t="s">
        <v>33</v>
      </c>
      <c r="H9514" t="s">
        <v>14</v>
      </c>
      <c r="I9514">
        <v>9</v>
      </c>
      <c r="J9514">
        <v>0.63443247000000003</v>
      </c>
      <c r="K9514" s="1">
        <v>0.63648939000000004</v>
      </c>
      <c r="L9514">
        <v>-2.0569099999999999E-3</v>
      </c>
      <c r="M9514">
        <v>-3.2421300000000002E-3</v>
      </c>
      <c r="N9514">
        <v>48.191637999999998</v>
      </c>
      <c r="O9514">
        <v>49.838149999999999</v>
      </c>
      <c r="P9514">
        <v>2.4938600000000001E-3</v>
      </c>
      <c r="Q9514">
        <v>-6.1589499999999998E-3</v>
      </c>
      <c r="R9514">
        <v>-5.2529200000000003E-3</v>
      </c>
      <c r="S9514">
        <v>-3.3647E-3</v>
      </c>
      <c r="T9514">
        <v>-2.0569099999999999E-3</v>
      </c>
      <c r="U9514">
        <v>-7.4912999999999998E-4</v>
      </c>
      <c r="V9514">
        <v>1.1391000000000001E-3</v>
      </c>
      <c r="W9514">
        <v>2.0451200000000001E-3</v>
      </c>
    </row>
    <row r="9515" spans="1:23" x14ac:dyDescent="0.2">
      <c r="A9515" t="s">
        <v>4781</v>
      </c>
      <c r="B9515" t="s">
        <v>67</v>
      </c>
      <c r="C9515" t="s">
        <v>59</v>
      </c>
      <c r="D9515" t="s">
        <v>25</v>
      </c>
      <c r="E9515" t="s">
        <v>65</v>
      </c>
      <c r="F9515" t="s">
        <v>63</v>
      </c>
      <c r="G9515" t="s">
        <v>33</v>
      </c>
      <c r="H9515" t="s">
        <v>14</v>
      </c>
      <c r="I9515">
        <v>10</v>
      </c>
      <c r="J9515">
        <v>0.61951140999999998</v>
      </c>
      <c r="K9515">
        <v>0.62093049</v>
      </c>
      <c r="L9515">
        <v>-1.4190699999999999E-3</v>
      </c>
      <c r="M9515">
        <v>-2.2906300000000001E-3</v>
      </c>
      <c r="N9515">
        <v>50.500129999999999</v>
      </c>
      <c r="O9515">
        <v>49.838149999999999</v>
      </c>
      <c r="P9515">
        <v>2.47109E-3</v>
      </c>
      <c r="Q9515">
        <v>-5.4836499999999996E-3</v>
      </c>
      <c r="R9515">
        <v>-4.5859000000000004E-3</v>
      </c>
      <c r="S9515">
        <v>-2.7149100000000001E-3</v>
      </c>
      <c r="T9515">
        <v>-1.4190699999999999E-3</v>
      </c>
      <c r="U9515">
        <v>-1.2323E-4</v>
      </c>
      <c r="V9515">
        <v>1.74775E-3</v>
      </c>
      <c r="W9515">
        <v>2.6454999999999998E-3</v>
      </c>
    </row>
    <row r="9516" spans="1:23" x14ac:dyDescent="0.2">
      <c r="A9516" t="s">
        <v>4782</v>
      </c>
      <c r="B9516" t="s">
        <v>67</v>
      </c>
      <c r="C9516" t="s">
        <v>59</v>
      </c>
      <c r="D9516" t="s">
        <v>25</v>
      </c>
      <c r="E9516" t="s">
        <v>65</v>
      </c>
      <c r="F9516" t="s">
        <v>63</v>
      </c>
      <c r="G9516" t="s">
        <v>33</v>
      </c>
      <c r="H9516" t="s">
        <v>14</v>
      </c>
      <c r="I9516">
        <v>11</v>
      </c>
      <c r="J9516">
        <v>0.60512887999999998</v>
      </c>
      <c r="K9516">
        <v>0.60558394999999998</v>
      </c>
      <c r="L9516">
        <v>-4.5507000000000002E-4</v>
      </c>
      <c r="M9516">
        <v>-7.5202000000000005E-4</v>
      </c>
      <c r="N9516">
        <v>52.589376999999999</v>
      </c>
      <c r="O9516">
        <v>49.838149999999999</v>
      </c>
      <c r="P9516">
        <v>2.7448899999999998E-3</v>
      </c>
      <c r="Q9516">
        <v>-4.9700100000000004E-3</v>
      </c>
      <c r="R9516">
        <v>-3.9727900000000003E-3</v>
      </c>
      <c r="S9516">
        <v>-1.89449E-3</v>
      </c>
      <c r="T9516">
        <v>-4.5507000000000002E-4</v>
      </c>
      <c r="U9516">
        <v>9.8434999999999994E-4</v>
      </c>
      <c r="V9516">
        <v>3.0626500000000001E-3</v>
      </c>
      <c r="W9516">
        <v>4.0598700000000001E-3</v>
      </c>
    </row>
    <row r="9517" spans="1:23" x14ac:dyDescent="0.2">
      <c r="A9517" t="s">
        <v>4783</v>
      </c>
      <c r="B9517" t="s">
        <v>67</v>
      </c>
      <c r="C9517" t="s">
        <v>59</v>
      </c>
      <c r="D9517" t="s">
        <v>25</v>
      </c>
      <c r="E9517" t="s">
        <v>65</v>
      </c>
      <c r="F9517" t="s">
        <v>63</v>
      </c>
      <c r="G9517" t="s">
        <v>33</v>
      </c>
      <c r="H9517" t="s">
        <v>14</v>
      </c>
      <c r="I9517">
        <v>12</v>
      </c>
      <c r="J9517">
        <v>0.60649858000000001</v>
      </c>
      <c r="K9517" s="1">
        <v>0.60675738999999995</v>
      </c>
      <c r="L9517">
        <v>-2.5881E-4</v>
      </c>
      <c r="M9517">
        <v>-4.2673E-4</v>
      </c>
      <c r="N9517">
        <v>53.352916999999998</v>
      </c>
      <c r="O9517">
        <v>49.838149999999999</v>
      </c>
      <c r="P9517">
        <v>2.5999999999999999E-3</v>
      </c>
      <c r="Q9517">
        <v>-4.53543E-3</v>
      </c>
      <c r="R9517">
        <v>-3.5908400000000001E-3</v>
      </c>
      <c r="S9517">
        <v>-1.62225E-3</v>
      </c>
      <c r="T9517">
        <v>-2.5881E-4</v>
      </c>
      <c r="U9517">
        <v>1.1046300000000001E-3</v>
      </c>
      <c r="V9517">
        <v>3.0732200000000002E-3</v>
      </c>
      <c r="W9517">
        <v>4.0178100000000001E-3</v>
      </c>
    </row>
    <row r="9518" spans="1:23" x14ac:dyDescent="0.2">
      <c r="A9518" t="s">
        <v>4784</v>
      </c>
      <c r="B9518" t="s">
        <v>67</v>
      </c>
      <c r="C9518" t="s">
        <v>59</v>
      </c>
      <c r="D9518" t="s">
        <v>25</v>
      </c>
      <c r="E9518" t="s">
        <v>65</v>
      </c>
      <c r="F9518" t="s">
        <v>63</v>
      </c>
      <c r="G9518" t="s">
        <v>33</v>
      </c>
      <c r="H9518" t="s">
        <v>14</v>
      </c>
      <c r="I9518">
        <v>13</v>
      </c>
      <c r="J9518">
        <v>0.59655449999999999</v>
      </c>
      <c r="K9518">
        <v>0.59711084000000003</v>
      </c>
      <c r="L9518">
        <v>-5.5635000000000005E-4</v>
      </c>
      <c r="M9518">
        <v>-9.3260000000000001E-4</v>
      </c>
      <c r="N9518">
        <v>54.782795999999998</v>
      </c>
      <c r="O9518">
        <v>49.838149999999999</v>
      </c>
      <c r="P9518">
        <v>2.4507999999999999E-3</v>
      </c>
      <c r="Q9518">
        <v>-4.5875600000000001E-3</v>
      </c>
      <c r="R9518">
        <v>-3.69718E-3</v>
      </c>
      <c r="S9518">
        <v>-1.84155E-3</v>
      </c>
      <c r="T9518">
        <v>-5.5635000000000005E-4</v>
      </c>
      <c r="U9518">
        <v>7.2884999999999996E-4</v>
      </c>
      <c r="V9518">
        <v>2.5844800000000001E-3</v>
      </c>
      <c r="W9518">
        <v>3.4748700000000001E-3</v>
      </c>
    </row>
    <row r="9519" spans="1:23" x14ac:dyDescent="0.2">
      <c r="A9519" t="s">
        <v>4785</v>
      </c>
      <c r="B9519" t="s">
        <v>67</v>
      </c>
      <c r="C9519" t="s">
        <v>59</v>
      </c>
      <c r="D9519" t="s">
        <v>25</v>
      </c>
      <c r="E9519" t="s">
        <v>65</v>
      </c>
      <c r="F9519" t="s">
        <v>63</v>
      </c>
      <c r="G9519" t="s">
        <v>33</v>
      </c>
      <c r="H9519" t="s">
        <v>14</v>
      </c>
      <c r="I9519">
        <v>14</v>
      </c>
      <c r="J9519">
        <v>0.58288428000000003</v>
      </c>
      <c r="K9519">
        <v>0.58308002000000003</v>
      </c>
      <c r="L9519">
        <v>-1.9573E-4</v>
      </c>
      <c r="M9519">
        <v>-3.3579999999999998E-4</v>
      </c>
      <c r="N9519">
        <v>55.722979000000002</v>
      </c>
      <c r="O9519">
        <v>49.838149999999999</v>
      </c>
      <c r="P9519">
        <v>2.47583E-3</v>
      </c>
      <c r="Q9519">
        <v>-4.2681100000000003E-3</v>
      </c>
      <c r="R9519">
        <v>-3.3686300000000001E-3</v>
      </c>
      <c r="S9519">
        <v>-1.49406E-3</v>
      </c>
      <c r="T9519">
        <v>-1.9573E-4</v>
      </c>
      <c r="U9519">
        <v>1.1025900000000001E-3</v>
      </c>
      <c r="V9519">
        <v>2.9771699999999999E-3</v>
      </c>
      <c r="W9519">
        <v>3.8766400000000002E-3</v>
      </c>
    </row>
    <row r="9520" spans="1:23" x14ac:dyDescent="0.2">
      <c r="A9520" t="s">
        <v>4786</v>
      </c>
      <c r="B9520" t="s">
        <v>67</v>
      </c>
      <c r="C9520" t="s">
        <v>59</v>
      </c>
      <c r="D9520" t="s">
        <v>25</v>
      </c>
      <c r="E9520" t="s">
        <v>65</v>
      </c>
      <c r="F9520" t="s">
        <v>63</v>
      </c>
      <c r="G9520" t="s">
        <v>33</v>
      </c>
      <c r="H9520" t="s">
        <v>14</v>
      </c>
      <c r="I9520">
        <v>15</v>
      </c>
      <c r="J9520">
        <v>0.57487436999999997</v>
      </c>
      <c r="K9520">
        <v>0.57356666000000001</v>
      </c>
      <c r="L9520">
        <v>1.3077099999999999E-3</v>
      </c>
      <c r="M9520">
        <v>2.2747800000000001E-3</v>
      </c>
      <c r="N9520">
        <v>55.891353000000002</v>
      </c>
      <c r="O9520">
        <v>49.838149999999999</v>
      </c>
      <c r="P9520">
        <v>2.77868E-3</v>
      </c>
      <c r="Q9520">
        <v>-3.2628000000000002E-3</v>
      </c>
      <c r="R9520">
        <v>-2.2533000000000002E-3</v>
      </c>
      <c r="S9520">
        <v>-1.4943000000000001E-4</v>
      </c>
      <c r="T9520">
        <v>1.3077099999999999E-3</v>
      </c>
      <c r="U9520">
        <v>2.7648500000000001E-3</v>
      </c>
      <c r="V9520">
        <v>4.8687299999999999E-3</v>
      </c>
      <c r="W9520">
        <v>5.8782299999999999E-3</v>
      </c>
    </row>
    <row r="9521" spans="1:23" x14ac:dyDescent="0.2">
      <c r="A9521" t="s">
        <v>4787</v>
      </c>
      <c r="B9521" t="s">
        <v>67</v>
      </c>
      <c r="C9521" t="s">
        <v>59</v>
      </c>
      <c r="D9521" t="s">
        <v>25</v>
      </c>
      <c r="E9521" t="s">
        <v>65</v>
      </c>
      <c r="F9521" t="s">
        <v>63</v>
      </c>
      <c r="G9521" t="s">
        <v>33</v>
      </c>
      <c r="H9521" t="s">
        <v>14</v>
      </c>
      <c r="I9521">
        <v>16</v>
      </c>
      <c r="J9521">
        <v>0.59964136999999995</v>
      </c>
      <c r="K9521">
        <v>0.59692911999999998</v>
      </c>
      <c r="L9521">
        <v>2.7122399999999999E-3</v>
      </c>
      <c r="M9521">
        <v>4.5231100000000003E-3</v>
      </c>
      <c r="N9521">
        <v>55.342525000000002</v>
      </c>
      <c r="O9521">
        <v>49.838149999999999</v>
      </c>
      <c r="P9521">
        <v>3.00257E-3</v>
      </c>
      <c r="Q9521">
        <v>-2.2265399999999999E-3</v>
      </c>
      <c r="R9521">
        <v>-1.1356999999999999E-3</v>
      </c>
      <c r="S9521">
        <v>1.1377E-3</v>
      </c>
      <c r="T9521">
        <v>2.7122399999999999E-3</v>
      </c>
      <c r="U9521">
        <v>4.2867900000000004E-3</v>
      </c>
      <c r="V9521">
        <v>6.5601899999999996E-3</v>
      </c>
      <c r="W9521">
        <v>7.6510199999999997E-3</v>
      </c>
    </row>
    <row r="9522" spans="1:23" x14ac:dyDescent="0.2">
      <c r="A9522" t="s">
        <v>4788</v>
      </c>
      <c r="B9522" t="s">
        <v>67</v>
      </c>
      <c r="C9522" t="s">
        <v>59</v>
      </c>
      <c r="D9522" t="s">
        <v>25</v>
      </c>
      <c r="E9522" t="s">
        <v>65</v>
      </c>
      <c r="F9522" t="s">
        <v>63</v>
      </c>
      <c r="G9522" t="s">
        <v>33</v>
      </c>
      <c r="H9522" t="s">
        <v>15</v>
      </c>
      <c r="I9522">
        <v>17</v>
      </c>
      <c r="J9522">
        <v>0.66687892999999998</v>
      </c>
      <c r="K9522" s="1">
        <v>0.66045609000000005</v>
      </c>
      <c r="L9522">
        <v>6.42284E-3</v>
      </c>
      <c r="M9522">
        <v>9.6311999999999995E-3</v>
      </c>
      <c r="N9522">
        <v>54.625830999999998</v>
      </c>
      <c r="O9522">
        <v>49.838149999999999</v>
      </c>
      <c r="P9522">
        <v>3.1414300000000002E-3</v>
      </c>
      <c r="Q9522">
        <v>1.2556500000000001E-3</v>
      </c>
      <c r="R9522">
        <v>2.3969400000000002E-3</v>
      </c>
      <c r="S9522">
        <v>4.7754800000000003E-3</v>
      </c>
      <c r="T9522">
        <v>6.42284E-3</v>
      </c>
      <c r="U9522" s="1">
        <v>8.0702099999999995E-3</v>
      </c>
      <c r="V9522">
        <v>1.044875E-2</v>
      </c>
      <c r="W9522">
        <v>1.1590039999999999E-2</v>
      </c>
    </row>
    <row r="9523" spans="1:23" x14ac:dyDescent="0.2">
      <c r="A9523" t="s">
        <v>4789</v>
      </c>
      <c r="B9523" t="s">
        <v>67</v>
      </c>
      <c r="C9523" t="s">
        <v>59</v>
      </c>
      <c r="D9523" t="s">
        <v>25</v>
      </c>
      <c r="E9523" t="s">
        <v>65</v>
      </c>
      <c r="F9523" t="s">
        <v>63</v>
      </c>
      <c r="G9523" t="s">
        <v>33</v>
      </c>
      <c r="H9523" t="s">
        <v>15</v>
      </c>
      <c r="I9523">
        <v>18</v>
      </c>
      <c r="J9523">
        <v>0.86802851000000003</v>
      </c>
      <c r="K9523">
        <v>0.86325193</v>
      </c>
      <c r="L9523">
        <v>4.7765699999999999E-3</v>
      </c>
      <c r="M9523">
        <v>5.5027899999999996E-3</v>
      </c>
      <c r="N9523">
        <v>53.513311999999999</v>
      </c>
      <c r="O9523">
        <v>49.838149999999999</v>
      </c>
      <c r="P9523">
        <v>2.8193799999999998E-3</v>
      </c>
      <c r="Q9523">
        <v>1.3909999999999999E-4</v>
      </c>
      <c r="R9523">
        <v>1.16339E-3</v>
      </c>
      <c r="S9523">
        <v>3.29809E-3</v>
      </c>
      <c r="T9523">
        <v>4.7765699999999999E-3</v>
      </c>
      <c r="U9523">
        <v>6.2550599999999998E-3</v>
      </c>
      <c r="V9523">
        <v>8.3897599999999996E-3</v>
      </c>
      <c r="W9523">
        <v>9.4140500000000002E-3</v>
      </c>
    </row>
    <row r="9524" spans="1:23" x14ac:dyDescent="0.2">
      <c r="A9524" t="s">
        <v>4790</v>
      </c>
      <c r="B9524" t="s">
        <v>67</v>
      </c>
      <c r="C9524" t="s">
        <v>59</v>
      </c>
      <c r="D9524" t="s">
        <v>25</v>
      </c>
      <c r="E9524" t="s">
        <v>65</v>
      </c>
      <c r="F9524" t="s">
        <v>63</v>
      </c>
      <c r="G9524" t="s">
        <v>33</v>
      </c>
      <c r="H9524" t="s">
        <v>15</v>
      </c>
      <c r="I9524">
        <v>19</v>
      </c>
      <c r="J9524">
        <v>0.96181494000000001</v>
      </c>
      <c r="K9524">
        <v>0.96011908999999995</v>
      </c>
      <c r="L9524">
        <v>1.69585E-3</v>
      </c>
      <c r="M9524">
        <v>1.7631700000000001E-3</v>
      </c>
      <c r="N9524">
        <v>52.216678000000002</v>
      </c>
      <c r="O9524">
        <v>49.838149999999999</v>
      </c>
      <c r="P9524">
        <v>3.1037199999999999E-3</v>
      </c>
      <c r="Q9524">
        <v>-3.40932E-3</v>
      </c>
      <c r="R9524">
        <v>-2.28173E-3</v>
      </c>
      <c r="S9524">
        <v>6.8250000000000006E-5</v>
      </c>
      <c r="T9524">
        <v>1.69585E-3</v>
      </c>
      <c r="U9524">
        <v>3.32344E-3</v>
      </c>
      <c r="V9524">
        <v>5.6734200000000002E-3</v>
      </c>
      <c r="W9524">
        <v>6.8010099999999997E-3</v>
      </c>
    </row>
    <row r="9525" spans="1:23" x14ac:dyDescent="0.2">
      <c r="A9525" t="s">
        <v>4791</v>
      </c>
      <c r="B9525" t="s">
        <v>67</v>
      </c>
      <c r="C9525" t="s">
        <v>59</v>
      </c>
      <c r="D9525" t="s">
        <v>25</v>
      </c>
      <c r="E9525" t="s">
        <v>65</v>
      </c>
      <c r="F9525" t="s">
        <v>63</v>
      </c>
      <c r="G9525" t="s">
        <v>33</v>
      </c>
      <c r="H9525" t="s">
        <v>15</v>
      </c>
      <c r="I9525">
        <v>20</v>
      </c>
      <c r="J9525">
        <v>0.93304339000000003</v>
      </c>
      <c r="K9525">
        <v>0.93119094000000002</v>
      </c>
      <c r="L9525">
        <v>1.8524399999999999E-3</v>
      </c>
      <c r="M9525">
        <v>1.9853800000000001E-3</v>
      </c>
      <c r="N9525">
        <v>51.100107000000001</v>
      </c>
      <c r="O9525">
        <v>49.838149999999999</v>
      </c>
      <c r="P9525">
        <v>3.5108000000000001E-3</v>
      </c>
      <c r="Q9525">
        <v>-3.92231E-3</v>
      </c>
      <c r="R9525">
        <v>-2.6468300000000002E-3</v>
      </c>
      <c r="S9525">
        <v>1.1379999999999999E-5</v>
      </c>
      <c r="T9525">
        <v>1.8524399999999999E-3</v>
      </c>
      <c r="U9525">
        <v>3.6935100000000001E-3</v>
      </c>
      <c r="V9525">
        <v>6.3517199999999999E-3</v>
      </c>
      <c r="W9525">
        <v>7.6271999999999998E-3</v>
      </c>
    </row>
    <row r="9526" spans="1:23" x14ac:dyDescent="0.2">
      <c r="A9526" t="s">
        <v>4792</v>
      </c>
      <c r="B9526" t="s">
        <v>67</v>
      </c>
      <c r="C9526" t="s">
        <v>59</v>
      </c>
      <c r="D9526" t="s">
        <v>25</v>
      </c>
      <c r="E9526" t="s">
        <v>65</v>
      </c>
      <c r="F9526" t="s">
        <v>63</v>
      </c>
      <c r="G9526" t="s">
        <v>33</v>
      </c>
      <c r="H9526" t="s">
        <v>15</v>
      </c>
      <c r="I9526">
        <v>21</v>
      </c>
      <c r="J9526">
        <v>0.86982329000000003</v>
      </c>
      <c r="K9526">
        <v>0.87026408</v>
      </c>
      <c r="L9526">
        <v>-4.4078999999999999E-4</v>
      </c>
      <c r="M9526">
        <v>-5.0675999999999998E-4</v>
      </c>
      <c r="N9526">
        <v>50.725808000000001</v>
      </c>
      <c r="O9526">
        <v>49.838149999999999</v>
      </c>
      <c r="P9526">
        <v>2.8021600000000002E-3</v>
      </c>
      <c r="Q9526">
        <v>-5.0499400000000002E-3</v>
      </c>
      <c r="R9526">
        <v>-4.0319099999999997E-3</v>
      </c>
      <c r="S9526">
        <v>-1.9102500000000001E-3</v>
      </c>
      <c r="T9526">
        <v>-4.4078999999999999E-4</v>
      </c>
      <c r="U9526">
        <v>1.02866E-3</v>
      </c>
      <c r="V9526">
        <v>3.1503199999999999E-3</v>
      </c>
      <c r="W9526">
        <v>4.1683500000000004E-3</v>
      </c>
    </row>
    <row r="9527" spans="1:23" x14ac:dyDescent="0.2">
      <c r="A9527" t="s">
        <v>4793</v>
      </c>
      <c r="B9527" t="s">
        <v>67</v>
      </c>
      <c r="C9527" t="s">
        <v>59</v>
      </c>
      <c r="D9527" t="s">
        <v>25</v>
      </c>
      <c r="E9527" t="s">
        <v>65</v>
      </c>
      <c r="F9527" t="s">
        <v>63</v>
      </c>
      <c r="G9527" t="s">
        <v>33</v>
      </c>
      <c r="H9527" t="s">
        <v>14</v>
      </c>
      <c r="I9527">
        <v>22</v>
      </c>
      <c r="J9527">
        <v>0.79801115</v>
      </c>
      <c r="K9527">
        <v>0.80123425000000004</v>
      </c>
      <c r="L9527">
        <v>-3.2230900000000001E-3</v>
      </c>
      <c r="M9527">
        <v>-4.0389099999999997E-3</v>
      </c>
      <c r="N9527">
        <v>50.269167000000003</v>
      </c>
      <c r="O9527">
        <v>49.838149999999999</v>
      </c>
      <c r="P9527">
        <v>3.1088800000000001E-3</v>
      </c>
      <c r="Q9527">
        <v>-8.3367400000000005E-3</v>
      </c>
      <c r="R9527">
        <v>-7.2072799999999999E-3</v>
      </c>
      <c r="S9527">
        <v>-4.85339E-3</v>
      </c>
      <c r="T9527">
        <v>-3.2230900000000001E-3</v>
      </c>
      <c r="U9527">
        <v>-1.5927999999999999E-3</v>
      </c>
      <c r="V9527">
        <v>7.6108999999999997E-4</v>
      </c>
      <c r="W9527">
        <v>1.8905599999999999E-3</v>
      </c>
    </row>
    <row r="9528" spans="1:23" x14ac:dyDescent="0.2">
      <c r="A9528" t="s">
        <v>4794</v>
      </c>
      <c r="B9528" t="s">
        <v>67</v>
      </c>
      <c r="C9528" t="s">
        <v>59</v>
      </c>
      <c r="D9528" t="s">
        <v>25</v>
      </c>
      <c r="E9528" t="s">
        <v>65</v>
      </c>
      <c r="F9528" t="s">
        <v>63</v>
      </c>
      <c r="G9528" t="s">
        <v>33</v>
      </c>
      <c r="H9528" t="s">
        <v>14</v>
      </c>
      <c r="I9528">
        <v>23</v>
      </c>
      <c r="J9528">
        <v>0.70095764000000005</v>
      </c>
      <c r="K9528">
        <v>0.70679071000000004</v>
      </c>
      <c r="L9528">
        <v>-5.8330700000000001E-3</v>
      </c>
      <c r="M9528">
        <v>-8.3215700000000004E-3</v>
      </c>
      <c r="N9528">
        <v>49.165377999999997</v>
      </c>
      <c r="O9528">
        <v>49.838149999999999</v>
      </c>
      <c r="P9528">
        <v>2.6996500000000001E-3</v>
      </c>
      <c r="Q9528">
        <v>-1.0273600000000001E-2</v>
      </c>
      <c r="R9528">
        <v>-9.2928100000000003E-3</v>
      </c>
      <c r="S9528">
        <v>-7.2487699999999999E-3</v>
      </c>
      <c r="T9528">
        <v>-5.8330700000000001E-3</v>
      </c>
      <c r="U9528">
        <v>-4.4173700000000003E-3</v>
      </c>
      <c r="V9528">
        <v>-2.3733299999999999E-3</v>
      </c>
      <c r="W9528">
        <v>-1.3925400000000001E-3</v>
      </c>
    </row>
    <row r="9529" spans="1:23" x14ac:dyDescent="0.2">
      <c r="A9529" t="s">
        <v>4795</v>
      </c>
      <c r="B9529" t="s">
        <v>67</v>
      </c>
      <c r="C9529" t="s">
        <v>59</v>
      </c>
      <c r="D9529" t="s">
        <v>25</v>
      </c>
      <c r="E9529" t="s">
        <v>65</v>
      </c>
      <c r="F9529" t="s">
        <v>63</v>
      </c>
      <c r="G9529" t="s">
        <v>33</v>
      </c>
      <c r="H9529" t="s">
        <v>14</v>
      </c>
      <c r="I9529">
        <v>24</v>
      </c>
      <c r="J9529">
        <v>0.60228347999999998</v>
      </c>
      <c r="K9529">
        <v>0.60711084999999998</v>
      </c>
      <c r="L9529">
        <v>-4.8273700000000001E-3</v>
      </c>
      <c r="M9529">
        <v>-8.0151100000000006E-3</v>
      </c>
      <c r="N9529">
        <v>48.331940000000003</v>
      </c>
      <c r="O9529">
        <v>49.838149999999999</v>
      </c>
      <c r="P9529">
        <v>2.4520399999999999E-3</v>
      </c>
      <c r="Q9529">
        <v>-8.8606099999999997E-3</v>
      </c>
      <c r="R9529">
        <v>-7.9697799999999992E-3</v>
      </c>
      <c r="S9529">
        <v>-6.1132199999999999E-3</v>
      </c>
      <c r="T9529">
        <v>-4.8273700000000001E-3</v>
      </c>
      <c r="U9529">
        <v>-3.5415199999999998E-3</v>
      </c>
      <c r="V9529">
        <v>-1.6849499999999999E-3</v>
      </c>
      <c r="W9529">
        <v>-7.9412000000000005E-4</v>
      </c>
    </row>
    <row r="9530" spans="1:23" x14ac:dyDescent="0.2">
      <c r="A9530" t="s">
        <v>4796</v>
      </c>
      <c r="B9530" t="s">
        <v>67</v>
      </c>
      <c r="C9530" t="s">
        <v>59</v>
      </c>
      <c r="D9530" t="s">
        <v>25</v>
      </c>
      <c r="E9530" t="s">
        <v>65</v>
      </c>
      <c r="F9530" t="s">
        <v>64</v>
      </c>
      <c r="G9530" t="s">
        <v>33</v>
      </c>
      <c r="H9530" t="s">
        <v>14</v>
      </c>
      <c r="I9530">
        <v>1</v>
      </c>
      <c r="J9530">
        <v>0.54649804000000002</v>
      </c>
      <c r="K9530">
        <v>0.54899229999999999</v>
      </c>
      <c r="L9530">
        <v>-2.4942599999999999E-3</v>
      </c>
      <c r="M9530">
        <v>-4.5640699999999999E-3</v>
      </c>
      <c r="N9530">
        <v>46.497061000000002</v>
      </c>
      <c r="O9530">
        <v>49.838262</v>
      </c>
      <c r="P9530">
        <v>3.7260700000000002E-3</v>
      </c>
      <c r="Q9530">
        <v>-8.6230899999999999E-3</v>
      </c>
      <c r="R9530">
        <v>-7.2694099999999996E-3</v>
      </c>
      <c r="S9530">
        <v>-4.4482100000000002E-3</v>
      </c>
      <c r="T9530">
        <v>-2.4942599999999999E-3</v>
      </c>
      <c r="U9530">
        <v>-5.4031000000000001E-4</v>
      </c>
      <c r="V9530">
        <v>2.2808899999999998E-3</v>
      </c>
      <c r="W9530">
        <v>3.6345800000000001E-3</v>
      </c>
    </row>
    <row r="9531" spans="1:23" x14ac:dyDescent="0.2">
      <c r="A9531" t="s">
        <v>4797</v>
      </c>
      <c r="B9531" t="s">
        <v>67</v>
      </c>
      <c r="C9531" t="s">
        <v>59</v>
      </c>
      <c r="D9531" t="s">
        <v>25</v>
      </c>
      <c r="E9531" t="s">
        <v>65</v>
      </c>
      <c r="F9531" t="s">
        <v>64</v>
      </c>
      <c r="G9531" t="s">
        <v>33</v>
      </c>
      <c r="H9531" t="s">
        <v>14</v>
      </c>
      <c r="I9531">
        <v>2</v>
      </c>
      <c r="J9531">
        <v>0.49581923999999999</v>
      </c>
      <c r="K9531">
        <v>0.50101024999999999</v>
      </c>
      <c r="L9531">
        <v>-5.1910100000000002E-3</v>
      </c>
      <c r="M9531">
        <v>-1.0469559999999999E-2</v>
      </c>
      <c r="N9531">
        <v>46.641609000000003</v>
      </c>
      <c r="O9531">
        <v>49.838262</v>
      </c>
      <c r="P9531">
        <v>3.4369000000000001E-3</v>
      </c>
      <c r="Q9531">
        <v>-1.084421E-2</v>
      </c>
      <c r="R9531">
        <v>-9.5955699999999994E-3</v>
      </c>
      <c r="S9531">
        <v>-6.9933199999999999E-3</v>
      </c>
      <c r="T9531">
        <v>-5.1910100000000002E-3</v>
      </c>
      <c r="U9531">
        <v>-3.3887000000000001E-3</v>
      </c>
      <c r="V9531">
        <v>-7.8644999999999995E-4</v>
      </c>
      <c r="W9531">
        <v>4.6219000000000002E-4</v>
      </c>
    </row>
    <row r="9532" spans="1:23" x14ac:dyDescent="0.2">
      <c r="A9532" t="s">
        <v>4798</v>
      </c>
      <c r="B9532" t="s">
        <v>67</v>
      </c>
      <c r="C9532" t="s">
        <v>59</v>
      </c>
      <c r="D9532" t="s">
        <v>25</v>
      </c>
      <c r="E9532" t="s">
        <v>65</v>
      </c>
      <c r="F9532" t="s">
        <v>64</v>
      </c>
      <c r="G9532" t="s">
        <v>33</v>
      </c>
      <c r="H9532" t="s">
        <v>14</v>
      </c>
      <c r="I9532">
        <v>3</v>
      </c>
      <c r="J9532">
        <v>0.47800591999999997</v>
      </c>
      <c r="K9532">
        <v>0.48360093999999998</v>
      </c>
      <c r="L9532">
        <v>-5.59502E-3</v>
      </c>
      <c r="M9532">
        <v>-1.1704920000000001E-2</v>
      </c>
      <c r="N9532">
        <v>45.968600000000002</v>
      </c>
      <c r="O9532">
        <v>49.838262</v>
      </c>
      <c r="P9532">
        <v>2.9824000000000001E-3</v>
      </c>
      <c r="Q9532">
        <v>-1.050064E-2</v>
      </c>
      <c r="R9532">
        <v>-9.4171199999999993E-3</v>
      </c>
      <c r="S9532">
        <v>-7.1590000000000004E-3</v>
      </c>
      <c r="T9532">
        <v>-5.59502E-3</v>
      </c>
      <c r="U9532">
        <v>-4.0310500000000004E-3</v>
      </c>
      <c r="V9532">
        <v>-1.7729200000000001E-3</v>
      </c>
      <c r="W9532">
        <v>-6.8941E-4</v>
      </c>
    </row>
    <row r="9533" spans="1:23" x14ac:dyDescent="0.2">
      <c r="A9533" t="s">
        <v>4799</v>
      </c>
      <c r="B9533" t="s">
        <v>67</v>
      </c>
      <c r="C9533" t="s">
        <v>59</v>
      </c>
      <c r="D9533" t="s">
        <v>25</v>
      </c>
      <c r="E9533" t="s">
        <v>65</v>
      </c>
      <c r="F9533" t="s">
        <v>64</v>
      </c>
      <c r="G9533" t="s">
        <v>33</v>
      </c>
      <c r="H9533" t="s">
        <v>14</v>
      </c>
      <c r="I9533">
        <v>4</v>
      </c>
      <c r="J9533">
        <v>0.46120696</v>
      </c>
      <c r="K9533">
        <v>0.46809567000000002</v>
      </c>
      <c r="L9533">
        <v>-6.8887100000000001E-3</v>
      </c>
      <c r="M9533">
        <v>-1.493627E-2</v>
      </c>
      <c r="N9533">
        <v>45.956905999999996</v>
      </c>
      <c r="O9533">
        <v>49.838262</v>
      </c>
      <c r="P9533">
        <v>3.21697E-3</v>
      </c>
      <c r="Q9533">
        <v>-1.2180160000000001E-2</v>
      </c>
      <c r="R9533">
        <v>-1.1011429999999999E-2</v>
      </c>
      <c r="S9533">
        <v>-8.5756900000000004E-3</v>
      </c>
      <c r="T9533">
        <v>-6.8887100000000001E-3</v>
      </c>
      <c r="U9533">
        <v>-5.2017299999999999E-3</v>
      </c>
      <c r="V9533">
        <v>-2.7659999999999998E-3</v>
      </c>
      <c r="W9533">
        <v>-1.59727E-3</v>
      </c>
    </row>
    <row r="9534" spans="1:23" x14ac:dyDescent="0.2">
      <c r="A9534" t="s">
        <v>4800</v>
      </c>
      <c r="B9534" t="s">
        <v>67</v>
      </c>
      <c r="C9534" t="s">
        <v>59</v>
      </c>
      <c r="D9534" t="s">
        <v>25</v>
      </c>
      <c r="E9534" t="s">
        <v>65</v>
      </c>
      <c r="F9534" t="s">
        <v>64</v>
      </c>
      <c r="G9534" t="s">
        <v>33</v>
      </c>
      <c r="H9534" t="s">
        <v>14</v>
      </c>
      <c r="I9534">
        <v>5</v>
      </c>
      <c r="J9534">
        <v>0.48446830000000002</v>
      </c>
      <c r="K9534">
        <v>0.48961953000000003</v>
      </c>
      <c r="L9534">
        <v>-5.1512299999999997E-3</v>
      </c>
      <c r="M9534">
        <v>-1.063276E-2</v>
      </c>
      <c r="N9534">
        <v>45.381106000000003</v>
      </c>
      <c r="O9534">
        <v>49.838262</v>
      </c>
      <c r="P9534">
        <v>3.2270200000000001E-3</v>
      </c>
      <c r="Q9534">
        <v>-1.04592E-2</v>
      </c>
      <c r="R9534">
        <v>-9.2868199999999995E-3</v>
      </c>
      <c r="S9534">
        <v>-6.8434799999999999E-3</v>
      </c>
      <c r="T9534">
        <v>-5.1512299999999997E-3</v>
      </c>
      <c r="U9534">
        <v>-3.45898E-3</v>
      </c>
      <c r="V9534">
        <v>-1.0156399999999999E-3</v>
      </c>
      <c r="W9534">
        <v>1.5673999999999999E-4</v>
      </c>
    </row>
    <row r="9535" spans="1:23" x14ac:dyDescent="0.2">
      <c r="A9535" t="s">
        <v>4801</v>
      </c>
      <c r="B9535" t="s">
        <v>67</v>
      </c>
      <c r="C9535" t="s">
        <v>59</v>
      </c>
      <c r="D9535" t="s">
        <v>25</v>
      </c>
      <c r="E9535" t="s">
        <v>65</v>
      </c>
      <c r="F9535" t="s">
        <v>64</v>
      </c>
      <c r="G9535" t="s">
        <v>33</v>
      </c>
      <c r="H9535" t="s">
        <v>14</v>
      </c>
      <c r="I9535">
        <v>6</v>
      </c>
      <c r="J9535">
        <v>0.54183313</v>
      </c>
      <c r="K9535">
        <v>0.54646729999999999</v>
      </c>
      <c r="L9535">
        <v>-4.6341799999999999E-3</v>
      </c>
      <c r="M9535">
        <v>-8.5527699999999995E-3</v>
      </c>
      <c r="N9535">
        <v>45.048099000000001</v>
      </c>
      <c r="O9535">
        <v>49.838262</v>
      </c>
      <c r="P9535">
        <v>3.8266699999999999E-3</v>
      </c>
      <c r="Q9535">
        <v>-1.0928480000000001E-2</v>
      </c>
      <c r="R9535">
        <v>-9.5382499999999999E-3</v>
      </c>
      <c r="S9535">
        <v>-6.64088E-3</v>
      </c>
      <c r="T9535">
        <v>-4.6341799999999999E-3</v>
      </c>
      <c r="U9535">
        <v>-2.6274699999999998E-3</v>
      </c>
      <c r="V9535">
        <v>2.6989000000000001E-4</v>
      </c>
      <c r="W9535">
        <v>1.6601299999999999E-3</v>
      </c>
    </row>
    <row r="9536" spans="1:23" x14ac:dyDescent="0.2">
      <c r="A9536" t="s">
        <v>4802</v>
      </c>
      <c r="B9536" t="s">
        <v>67</v>
      </c>
      <c r="C9536" t="s">
        <v>59</v>
      </c>
      <c r="D9536" t="s">
        <v>25</v>
      </c>
      <c r="E9536" t="s">
        <v>65</v>
      </c>
      <c r="F9536" t="s">
        <v>64</v>
      </c>
      <c r="G9536" t="s">
        <v>33</v>
      </c>
      <c r="H9536" t="s">
        <v>14</v>
      </c>
      <c r="I9536">
        <v>7</v>
      </c>
      <c r="J9536">
        <v>0.63082568999999999</v>
      </c>
      <c r="K9536">
        <v>0.63780998</v>
      </c>
      <c r="L9536">
        <v>-6.9842899999999998E-3</v>
      </c>
      <c r="M9536">
        <v>-1.107167E-2</v>
      </c>
      <c r="N9536">
        <v>45.292257999999997</v>
      </c>
      <c r="O9536">
        <v>49.838262</v>
      </c>
      <c r="P9536">
        <v>4.9094200000000003E-3</v>
      </c>
      <c r="Q9536">
        <v>-1.505957E-2</v>
      </c>
      <c r="R9536">
        <v>-1.327597E-2</v>
      </c>
      <c r="S9536">
        <v>-9.5587899999999993E-3</v>
      </c>
      <c r="T9536">
        <v>-6.9842899999999998E-3</v>
      </c>
      <c r="U9536">
        <v>-4.4097900000000002E-3</v>
      </c>
      <c r="V9536">
        <v>-6.9262000000000002E-4</v>
      </c>
      <c r="W9536">
        <v>1.09099E-3</v>
      </c>
    </row>
    <row r="9537" spans="1:23" x14ac:dyDescent="0.2">
      <c r="A9537" t="s">
        <v>4803</v>
      </c>
      <c r="B9537" t="s">
        <v>67</v>
      </c>
      <c r="C9537" t="s">
        <v>59</v>
      </c>
      <c r="D9537" t="s">
        <v>25</v>
      </c>
      <c r="E9537" t="s">
        <v>65</v>
      </c>
      <c r="F9537" t="s">
        <v>64</v>
      </c>
      <c r="G9537" t="s">
        <v>33</v>
      </c>
      <c r="H9537" t="s">
        <v>14</v>
      </c>
      <c r="I9537">
        <v>8</v>
      </c>
      <c r="J9537">
        <v>0.65886047999999997</v>
      </c>
      <c r="K9537">
        <v>0.66977240000000005</v>
      </c>
      <c r="L9537">
        <v>-1.091192E-2</v>
      </c>
      <c r="M9537">
        <v>-1.6561800000000002E-2</v>
      </c>
      <c r="N9537">
        <v>45.489139000000002</v>
      </c>
      <c r="O9537">
        <v>49.838262</v>
      </c>
      <c r="P9537">
        <v>4.5894799999999999E-3</v>
      </c>
      <c r="Q9537">
        <v>-1.846095E-2</v>
      </c>
      <c r="R9537">
        <v>-1.6793579999999999E-2</v>
      </c>
      <c r="S9537">
        <v>-1.331864E-2</v>
      </c>
      <c r="T9537">
        <v>-1.091192E-2</v>
      </c>
      <c r="U9537">
        <v>-8.5051899999999993E-3</v>
      </c>
      <c r="V9537">
        <v>-5.0302599999999999E-3</v>
      </c>
      <c r="W9537">
        <v>-3.3628899999999999E-3</v>
      </c>
    </row>
    <row r="9538" spans="1:23" x14ac:dyDescent="0.2">
      <c r="A9538" t="s">
        <v>4804</v>
      </c>
      <c r="B9538" t="s">
        <v>67</v>
      </c>
      <c r="C9538" t="s">
        <v>59</v>
      </c>
      <c r="D9538" t="s">
        <v>25</v>
      </c>
      <c r="E9538" t="s">
        <v>65</v>
      </c>
      <c r="F9538" t="s">
        <v>64</v>
      </c>
      <c r="G9538" t="s">
        <v>33</v>
      </c>
      <c r="H9538" t="s">
        <v>14</v>
      </c>
      <c r="I9538">
        <v>9</v>
      </c>
      <c r="J9538">
        <v>0.64003069000000001</v>
      </c>
      <c r="K9538">
        <v>0.65056866000000002</v>
      </c>
      <c r="L9538">
        <v>-1.0537970000000001E-2</v>
      </c>
      <c r="M9538">
        <v>-1.6464800000000002E-2</v>
      </c>
      <c r="N9538">
        <v>48.199221000000001</v>
      </c>
      <c r="O9538">
        <v>49.838262</v>
      </c>
      <c r="P9538">
        <v>3.54412E-3</v>
      </c>
      <c r="Q9538">
        <v>-1.636754E-2</v>
      </c>
      <c r="R9538">
        <v>-1.507995E-2</v>
      </c>
      <c r="S9538">
        <v>-1.2396509999999999E-2</v>
      </c>
      <c r="T9538">
        <v>-1.0537970000000001E-2</v>
      </c>
      <c r="U9538">
        <v>-8.6794300000000001E-3</v>
      </c>
      <c r="V9538">
        <v>-5.9959999999999996E-3</v>
      </c>
      <c r="W9538">
        <v>-4.7084099999999997E-3</v>
      </c>
    </row>
    <row r="9539" spans="1:23" x14ac:dyDescent="0.2">
      <c r="A9539" t="s">
        <v>4805</v>
      </c>
      <c r="B9539" t="s">
        <v>67</v>
      </c>
      <c r="C9539" t="s">
        <v>59</v>
      </c>
      <c r="D9539" t="s">
        <v>25</v>
      </c>
      <c r="E9539" t="s">
        <v>65</v>
      </c>
      <c r="F9539" t="s">
        <v>64</v>
      </c>
      <c r="G9539" t="s">
        <v>33</v>
      </c>
      <c r="H9539" t="s">
        <v>14</v>
      </c>
      <c r="I9539">
        <v>10</v>
      </c>
      <c r="J9539">
        <v>0.62640772</v>
      </c>
      <c r="K9539">
        <v>0.63727149000000005</v>
      </c>
      <c r="L9539">
        <v>-1.086377E-2</v>
      </c>
      <c r="M9539">
        <v>-1.7342969999999999E-2</v>
      </c>
      <c r="N9539">
        <v>50.522765999999997</v>
      </c>
      <c r="O9539">
        <v>49.838262</v>
      </c>
      <c r="P9539">
        <v>3.6040999999999998E-3</v>
      </c>
      <c r="Q9539">
        <v>-1.679199E-2</v>
      </c>
      <c r="R9539">
        <v>-1.5482610000000001E-2</v>
      </c>
      <c r="S9539">
        <v>-1.2753759999999999E-2</v>
      </c>
      <c r="T9539">
        <v>-1.086377E-2</v>
      </c>
      <c r="U9539">
        <v>-8.9737800000000006E-3</v>
      </c>
      <c r="V9539">
        <v>-6.2449300000000001E-3</v>
      </c>
      <c r="W9539">
        <v>-4.9355500000000004E-3</v>
      </c>
    </row>
    <row r="9540" spans="1:23" x14ac:dyDescent="0.2">
      <c r="A9540" t="s">
        <v>4806</v>
      </c>
      <c r="B9540" t="s">
        <v>67</v>
      </c>
      <c r="C9540" t="s">
        <v>59</v>
      </c>
      <c r="D9540" t="s">
        <v>25</v>
      </c>
      <c r="E9540" t="s">
        <v>65</v>
      </c>
      <c r="F9540" t="s">
        <v>64</v>
      </c>
      <c r="G9540" t="s">
        <v>33</v>
      </c>
      <c r="H9540" t="s">
        <v>14</v>
      </c>
      <c r="I9540">
        <v>11</v>
      </c>
      <c r="J9540">
        <v>0.61041761999999999</v>
      </c>
      <c r="K9540">
        <v>0.61828242</v>
      </c>
      <c r="L9540">
        <v>-7.8647999999999999E-3</v>
      </c>
      <c r="M9540">
        <v>-1.28843E-2</v>
      </c>
      <c r="N9540">
        <v>52.596561999999999</v>
      </c>
      <c r="O9540">
        <v>49.838262</v>
      </c>
      <c r="P9540">
        <v>4.32366E-3</v>
      </c>
      <c r="Q9540">
        <v>-1.497658E-2</v>
      </c>
      <c r="R9540">
        <v>-1.3405790000000001E-2</v>
      </c>
      <c r="S9540">
        <v>-1.013213E-2</v>
      </c>
      <c r="T9540">
        <v>-7.8647999999999999E-3</v>
      </c>
      <c r="U9540">
        <v>-5.5974700000000002E-3</v>
      </c>
      <c r="V9540">
        <v>-2.3238099999999999E-3</v>
      </c>
      <c r="W9540">
        <v>-7.5301999999999997E-4</v>
      </c>
    </row>
    <row r="9541" spans="1:23" x14ac:dyDescent="0.2">
      <c r="A9541" t="s">
        <v>4807</v>
      </c>
      <c r="B9541" t="s">
        <v>67</v>
      </c>
      <c r="C9541" t="s">
        <v>59</v>
      </c>
      <c r="D9541" t="s">
        <v>25</v>
      </c>
      <c r="E9541" t="s">
        <v>65</v>
      </c>
      <c r="F9541" t="s">
        <v>64</v>
      </c>
      <c r="G9541" t="s">
        <v>33</v>
      </c>
      <c r="H9541" t="s">
        <v>14</v>
      </c>
      <c r="I9541">
        <v>12</v>
      </c>
      <c r="J9541">
        <v>0.61042375000000004</v>
      </c>
      <c r="K9541">
        <v>0.62004360000000003</v>
      </c>
      <c r="L9541">
        <v>-9.6198499999999992E-3</v>
      </c>
      <c r="M9541">
        <v>-1.57593E-2</v>
      </c>
      <c r="N9541">
        <v>53.353802999999999</v>
      </c>
      <c r="O9541">
        <v>49.838262</v>
      </c>
      <c r="P9541">
        <v>4.1822999999999999E-3</v>
      </c>
      <c r="Q9541">
        <v>-1.6499119999999999E-2</v>
      </c>
      <c r="R9541">
        <v>-1.497968E-2</v>
      </c>
      <c r="S9541">
        <v>-1.181305E-2</v>
      </c>
      <c r="T9541">
        <v>-9.6198499999999992E-3</v>
      </c>
      <c r="U9541">
        <v>-7.4266499999999999E-3</v>
      </c>
      <c r="V9541">
        <v>-4.2600099999999998E-3</v>
      </c>
      <c r="W9541">
        <v>-2.7405699999999999E-3</v>
      </c>
    </row>
    <row r="9542" spans="1:23" x14ac:dyDescent="0.2">
      <c r="A9542" t="s">
        <v>4808</v>
      </c>
      <c r="B9542" t="s">
        <v>67</v>
      </c>
      <c r="C9542" t="s">
        <v>59</v>
      </c>
      <c r="D9542" t="s">
        <v>25</v>
      </c>
      <c r="E9542" t="s">
        <v>65</v>
      </c>
      <c r="F9542" t="s">
        <v>64</v>
      </c>
      <c r="G9542" t="s">
        <v>33</v>
      </c>
      <c r="H9542" t="s">
        <v>14</v>
      </c>
      <c r="I9542">
        <v>13</v>
      </c>
      <c r="J9542">
        <v>0.60086329000000005</v>
      </c>
      <c r="K9542">
        <v>0.60833678999999996</v>
      </c>
      <c r="L9542">
        <v>-7.4734900000000002E-3</v>
      </c>
      <c r="M9542">
        <v>-1.243793E-2</v>
      </c>
      <c r="N9542">
        <v>54.764975999999997</v>
      </c>
      <c r="O9542">
        <v>49.838262</v>
      </c>
      <c r="P9542">
        <v>3.57246E-3</v>
      </c>
      <c r="Q9542">
        <v>-1.3349659999999999E-2</v>
      </c>
      <c r="R9542">
        <v>-1.205178E-2</v>
      </c>
      <c r="S9542">
        <v>-9.3468900000000001E-3</v>
      </c>
      <c r="T9542">
        <v>-7.4734900000000002E-3</v>
      </c>
      <c r="U9542">
        <v>-5.6001000000000002E-3</v>
      </c>
      <c r="V9542">
        <v>-2.8952100000000001E-3</v>
      </c>
      <c r="W9542">
        <v>-1.5973300000000001E-3</v>
      </c>
    </row>
    <row r="9543" spans="1:23" x14ac:dyDescent="0.2">
      <c r="A9543" t="s">
        <v>4809</v>
      </c>
      <c r="B9543" t="s">
        <v>67</v>
      </c>
      <c r="C9543" t="s">
        <v>59</v>
      </c>
      <c r="D9543" t="s">
        <v>25</v>
      </c>
      <c r="E9543" t="s">
        <v>65</v>
      </c>
      <c r="F9543" t="s">
        <v>64</v>
      </c>
      <c r="G9543" t="s">
        <v>33</v>
      </c>
      <c r="H9543" t="s">
        <v>14</v>
      </c>
      <c r="I9543">
        <v>14</v>
      </c>
      <c r="J9543">
        <v>0.58867457999999995</v>
      </c>
      <c r="K9543">
        <v>0.59408695</v>
      </c>
      <c r="L9543">
        <v>-5.4123699999999997E-3</v>
      </c>
      <c r="M9543">
        <v>-9.1941599999999998E-3</v>
      </c>
      <c r="N9543">
        <v>55.709277999999998</v>
      </c>
      <c r="O9543">
        <v>49.838262</v>
      </c>
      <c r="P9543">
        <v>3.7056300000000001E-3</v>
      </c>
      <c r="Q9543">
        <v>-1.15076E-2</v>
      </c>
      <c r="R9543">
        <v>-1.016133E-2</v>
      </c>
      <c r="S9543">
        <v>-7.3556100000000003E-3</v>
      </c>
      <c r="T9543">
        <v>-5.4123699999999997E-3</v>
      </c>
      <c r="U9543">
        <v>-3.46913E-3</v>
      </c>
      <c r="V9543">
        <v>-6.6341000000000002E-4</v>
      </c>
      <c r="W9543">
        <v>6.8285999999999998E-4</v>
      </c>
    </row>
    <row r="9544" spans="1:23" x14ac:dyDescent="0.2">
      <c r="A9544" t="s">
        <v>4810</v>
      </c>
      <c r="B9544" t="s">
        <v>67</v>
      </c>
      <c r="C9544" t="s">
        <v>59</v>
      </c>
      <c r="D9544" t="s">
        <v>25</v>
      </c>
      <c r="E9544" t="s">
        <v>65</v>
      </c>
      <c r="F9544" t="s">
        <v>64</v>
      </c>
      <c r="G9544" t="s">
        <v>33</v>
      </c>
      <c r="H9544" t="s">
        <v>14</v>
      </c>
      <c r="I9544">
        <v>15</v>
      </c>
      <c r="J9544">
        <v>0.58088154000000003</v>
      </c>
      <c r="K9544">
        <v>0.58285016999999995</v>
      </c>
      <c r="L9544">
        <v>-1.9686299999999999E-3</v>
      </c>
      <c r="M9544">
        <v>-3.3890399999999998E-3</v>
      </c>
      <c r="N9544">
        <v>55.885505999999999</v>
      </c>
      <c r="O9544">
        <v>49.838262</v>
      </c>
      <c r="P9544">
        <v>3.0506600000000002E-3</v>
      </c>
      <c r="Q9544">
        <v>-6.9865200000000004E-3</v>
      </c>
      <c r="R9544">
        <v>-5.87821E-3</v>
      </c>
      <c r="S9544">
        <v>-3.5683999999999998E-3</v>
      </c>
      <c r="T9544">
        <v>-1.9686299999999999E-3</v>
      </c>
      <c r="U9544">
        <v>-3.6885999999999999E-4</v>
      </c>
      <c r="V9544">
        <v>1.9409500000000001E-3</v>
      </c>
      <c r="W9544">
        <v>3.0492599999999998E-3</v>
      </c>
    </row>
    <row r="9545" spans="1:23" x14ac:dyDescent="0.2">
      <c r="A9545" t="s">
        <v>4811</v>
      </c>
      <c r="B9545" t="s">
        <v>67</v>
      </c>
      <c r="C9545" t="s">
        <v>59</v>
      </c>
      <c r="D9545" t="s">
        <v>25</v>
      </c>
      <c r="E9545" t="s">
        <v>65</v>
      </c>
      <c r="F9545" t="s">
        <v>64</v>
      </c>
      <c r="G9545" t="s">
        <v>33</v>
      </c>
      <c r="H9545" t="s">
        <v>14</v>
      </c>
      <c r="I9545">
        <v>16</v>
      </c>
      <c r="J9545">
        <v>0.60671525999999998</v>
      </c>
      <c r="K9545">
        <v>0.60515227000000005</v>
      </c>
      <c r="L9545">
        <v>1.5629800000000001E-3</v>
      </c>
      <c r="M9545">
        <v>2.5761400000000002E-3</v>
      </c>
      <c r="N9545">
        <v>55.329594999999998</v>
      </c>
      <c r="O9545">
        <v>49.838262</v>
      </c>
      <c r="P9545">
        <v>4.0346000000000002E-3</v>
      </c>
      <c r="Q9545">
        <v>-5.0733499999999999E-3</v>
      </c>
      <c r="R9545">
        <v>-3.60757E-3</v>
      </c>
      <c r="S9545">
        <v>-5.5276000000000001E-4</v>
      </c>
      <c r="T9545">
        <v>1.5629800000000001E-3</v>
      </c>
      <c r="U9545">
        <v>3.6787299999999998E-3</v>
      </c>
      <c r="V9545">
        <v>6.7335399999999997E-3</v>
      </c>
      <c r="W9545">
        <v>8.1993199999999995E-3</v>
      </c>
    </row>
    <row r="9546" spans="1:23" x14ac:dyDescent="0.2">
      <c r="A9546" t="s">
        <v>4812</v>
      </c>
      <c r="B9546" t="s">
        <v>67</v>
      </c>
      <c r="C9546" t="s">
        <v>59</v>
      </c>
      <c r="D9546" t="s">
        <v>25</v>
      </c>
      <c r="E9546" t="s">
        <v>65</v>
      </c>
      <c r="F9546" t="s">
        <v>64</v>
      </c>
      <c r="G9546" t="s">
        <v>33</v>
      </c>
      <c r="H9546" t="s">
        <v>15</v>
      </c>
      <c r="I9546">
        <v>17</v>
      </c>
      <c r="J9546">
        <v>0.67540465999999999</v>
      </c>
      <c r="K9546">
        <v>0.67129176999999995</v>
      </c>
      <c r="L9546">
        <v>4.1128900000000001E-3</v>
      </c>
      <c r="M9546">
        <v>6.0895200000000002E-3</v>
      </c>
      <c r="N9546">
        <v>54.613964000000003</v>
      </c>
      <c r="O9546">
        <v>49.838262</v>
      </c>
      <c r="P9546">
        <v>3.9935200000000004E-3</v>
      </c>
      <c r="Q9546">
        <v>-2.4558700000000002E-3</v>
      </c>
      <c r="R9546">
        <v>-1.00501E-3</v>
      </c>
      <c r="S9546">
        <v>2.0186800000000001E-3</v>
      </c>
      <c r="T9546">
        <v>4.1128900000000001E-3</v>
      </c>
      <c r="U9546">
        <v>6.2070900000000002E-3</v>
      </c>
      <c r="V9546">
        <v>9.2307899999999991E-3</v>
      </c>
      <c r="W9546">
        <v>1.0681650000000001E-2</v>
      </c>
    </row>
    <row r="9547" spans="1:23" x14ac:dyDescent="0.2">
      <c r="A9547" t="s">
        <v>4813</v>
      </c>
      <c r="B9547" t="s">
        <v>67</v>
      </c>
      <c r="C9547" t="s">
        <v>59</v>
      </c>
      <c r="D9547" t="s">
        <v>25</v>
      </c>
      <c r="E9547" t="s">
        <v>65</v>
      </c>
      <c r="F9547" t="s">
        <v>64</v>
      </c>
      <c r="G9547" t="s">
        <v>33</v>
      </c>
      <c r="H9547" t="s">
        <v>15</v>
      </c>
      <c r="I9547">
        <v>18</v>
      </c>
      <c r="J9547">
        <v>0.88411340999999999</v>
      </c>
      <c r="K9547">
        <v>0.88128905000000002</v>
      </c>
      <c r="L9547">
        <v>2.8243500000000002E-3</v>
      </c>
      <c r="M9547">
        <v>3.1945599999999999E-3</v>
      </c>
      <c r="N9547">
        <v>53.495218999999999</v>
      </c>
      <c r="O9547">
        <v>49.838262</v>
      </c>
      <c r="P9547">
        <v>3.89676E-3</v>
      </c>
      <c r="Q9547">
        <v>-3.58524E-3</v>
      </c>
      <c r="R9547">
        <v>-2.1695400000000002E-3</v>
      </c>
      <c r="S9547">
        <v>7.8089000000000001E-4</v>
      </c>
      <c r="T9547">
        <v>2.8243500000000002E-3</v>
      </c>
      <c r="U9547">
        <v>4.8678200000000001E-3</v>
      </c>
      <c r="V9547">
        <v>7.8182500000000005E-3</v>
      </c>
      <c r="W9547">
        <v>9.2339499999999995E-3</v>
      </c>
    </row>
    <row r="9548" spans="1:23" x14ac:dyDescent="0.2">
      <c r="A9548" t="s">
        <v>4814</v>
      </c>
      <c r="B9548" t="s">
        <v>67</v>
      </c>
      <c r="C9548" t="s">
        <v>59</v>
      </c>
      <c r="D9548" t="s">
        <v>25</v>
      </c>
      <c r="E9548" t="s">
        <v>65</v>
      </c>
      <c r="F9548" t="s">
        <v>64</v>
      </c>
      <c r="G9548" t="s">
        <v>33</v>
      </c>
      <c r="H9548" t="s">
        <v>15</v>
      </c>
      <c r="I9548">
        <v>19</v>
      </c>
      <c r="J9548">
        <v>0.97893911</v>
      </c>
      <c r="K9548">
        <v>0.97644697000000003</v>
      </c>
      <c r="L9548">
        <v>2.4921499999999998E-3</v>
      </c>
      <c r="M9548">
        <v>2.5457600000000002E-3</v>
      </c>
      <c r="N9548">
        <v>52.206501000000003</v>
      </c>
      <c r="O9548">
        <v>49.838262</v>
      </c>
      <c r="P9548">
        <v>4.5638800000000002E-3</v>
      </c>
      <c r="Q9548">
        <v>-5.01477E-3</v>
      </c>
      <c r="R9548">
        <v>-3.3566999999999998E-3</v>
      </c>
      <c r="S9548">
        <v>9.8850000000000004E-5</v>
      </c>
      <c r="T9548">
        <v>2.4921499999999998E-3</v>
      </c>
      <c r="U9548">
        <v>4.8854500000000004E-3</v>
      </c>
      <c r="V9548">
        <v>8.3409899999999995E-3</v>
      </c>
      <c r="W9548">
        <v>9.9990600000000006E-3</v>
      </c>
    </row>
    <row r="9549" spans="1:23" x14ac:dyDescent="0.2">
      <c r="A9549" t="s">
        <v>4815</v>
      </c>
      <c r="B9549" t="s">
        <v>67</v>
      </c>
      <c r="C9549" t="s">
        <v>59</v>
      </c>
      <c r="D9549" t="s">
        <v>25</v>
      </c>
      <c r="E9549" t="s">
        <v>65</v>
      </c>
      <c r="F9549" t="s">
        <v>64</v>
      </c>
      <c r="G9549" t="s">
        <v>33</v>
      </c>
      <c r="H9549" t="s">
        <v>15</v>
      </c>
      <c r="I9549">
        <v>20</v>
      </c>
      <c r="J9549">
        <v>0.94744245000000005</v>
      </c>
      <c r="K9549">
        <v>0.94682980000000005</v>
      </c>
      <c r="L9549">
        <v>6.1266000000000001E-4</v>
      </c>
      <c r="M9549">
        <v>6.4663999999999998E-4</v>
      </c>
      <c r="N9549">
        <v>51.099392999999999</v>
      </c>
      <c r="O9549">
        <v>49.838262</v>
      </c>
      <c r="P9549">
        <v>5.6050600000000003E-3</v>
      </c>
      <c r="Q9549">
        <v>-8.6068499999999992E-3</v>
      </c>
      <c r="R9549">
        <v>-6.5705199999999998E-3</v>
      </c>
      <c r="S9549">
        <v>-2.32664E-3</v>
      </c>
      <c r="T9549">
        <v>6.1266000000000001E-4</v>
      </c>
      <c r="U9549">
        <v>3.5519499999999999E-3</v>
      </c>
      <c r="V9549">
        <v>7.7958300000000001E-3</v>
      </c>
      <c r="W9549">
        <v>9.8321599999999995E-3</v>
      </c>
    </row>
    <row r="9550" spans="1:23" x14ac:dyDescent="0.2">
      <c r="A9550" t="s">
        <v>4816</v>
      </c>
      <c r="B9550" t="s">
        <v>67</v>
      </c>
      <c r="C9550" t="s">
        <v>59</v>
      </c>
      <c r="D9550" t="s">
        <v>25</v>
      </c>
      <c r="E9550" t="s">
        <v>65</v>
      </c>
      <c r="F9550" t="s">
        <v>64</v>
      </c>
      <c r="G9550" t="s">
        <v>33</v>
      </c>
      <c r="H9550" t="s">
        <v>15</v>
      </c>
      <c r="I9550">
        <v>21</v>
      </c>
      <c r="J9550">
        <v>0.88055556999999995</v>
      </c>
      <c r="K9550">
        <v>0.88045952999999999</v>
      </c>
      <c r="L9550">
        <v>9.6039999999999995E-5</v>
      </c>
      <c r="M9550">
        <v>1.0907E-4</v>
      </c>
      <c r="N9550">
        <v>50.718893000000001</v>
      </c>
      <c r="O9550">
        <v>49.838262</v>
      </c>
      <c r="P9550">
        <v>6.0029300000000001E-3</v>
      </c>
      <c r="Q9550">
        <v>-9.7779100000000008E-3</v>
      </c>
      <c r="R9550">
        <v>-7.5970300000000003E-3</v>
      </c>
      <c r="S9550">
        <v>-3.0519000000000002E-3</v>
      </c>
      <c r="T9550">
        <v>9.6039999999999995E-5</v>
      </c>
      <c r="U9550">
        <v>3.24398E-3</v>
      </c>
      <c r="V9550">
        <v>7.7891100000000001E-3</v>
      </c>
      <c r="W9550">
        <v>9.9699899999999998E-3</v>
      </c>
    </row>
    <row r="9551" spans="1:23" x14ac:dyDescent="0.2">
      <c r="A9551" t="s">
        <v>4817</v>
      </c>
      <c r="B9551" t="s">
        <v>67</v>
      </c>
      <c r="C9551" t="s">
        <v>59</v>
      </c>
      <c r="D9551" t="s">
        <v>25</v>
      </c>
      <c r="E9551" t="s">
        <v>65</v>
      </c>
      <c r="F9551" t="s">
        <v>64</v>
      </c>
      <c r="G9551" t="s">
        <v>33</v>
      </c>
      <c r="H9551" t="s">
        <v>14</v>
      </c>
      <c r="I9551">
        <v>22</v>
      </c>
      <c r="J9551">
        <v>0.80399493</v>
      </c>
      <c r="K9551">
        <v>0.80547581000000001</v>
      </c>
      <c r="L9551">
        <v>-1.48088E-3</v>
      </c>
      <c r="M9551">
        <v>-1.8419E-3</v>
      </c>
      <c r="N9551">
        <v>50.267636000000003</v>
      </c>
      <c r="O9551">
        <v>49.838262</v>
      </c>
      <c r="P9551">
        <v>5.0679599999999998E-3</v>
      </c>
      <c r="Q9551">
        <v>-9.8169299999999998E-3</v>
      </c>
      <c r="R9551">
        <v>-7.9757300000000003E-3</v>
      </c>
      <c r="S9551">
        <v>-4.1385199999999997E-3</v>
      </c>
      <c r="T9551">
        <v>-1.48088E-3</v>
      </c>
      <c r="U9551">
        <v>1.17676E-3</v>
      </c>
      <c r="V9551" s="1">
        <v>5.0139700000000004E-3</v>
      </c>
      <c r="W9551">
        <v>6.8551699999999998E-3</v>
      </c>
    </row>
    <row r="9552" spans="1:23" x14ac:dyDescent="0.2">
      <c r="A9552" t="s">
        <v>4818</v>
      </c>
      <c r="B9552" t="s">
        <v>67</v>
      </c>
      <c r="C9552" t="s">
        <v>59</v>
      </c>
      <c r="D9552" t="s">
        <v>25</v>
      </c>
      <c r="E9552" t="s">
        <v>65</v>
      </c>
      <c r="F9552" t="s">
        <v>64</v>
      </c>
      <c r="G9552" t="s">
        <v>33</v>
      </c>
      <c r="H9552" t="s">
        <v>14</v>
      </c>
      <c r="I9552">
        <v>23</v>
      </c>
      <c r="J9552">
        <v>0.70284148000000002</v>
      </c>
      <c r="K9552">
        <v>0.70644949999999995</v>
      </c>
      <c r="L9552">
        <v>-3.6080299999999999E-3</v>
      </c>
      <c r="M9552">
        <v>-5.1334900000000001E-3</v>
      </c>
      <c r="N9552">
        <v>49.162958000000003</v>
      </c>
      <c r="O9552">
        <v>49.838262</v>
      </c>
      <c r="P9552">
        <v>4.2641199999999997E-3</v>
      </c>
      <c r="Q9552">
        <v>-1.062187E-2</v>
      </c>
      <c r="R9552">
        <v>-9.0727099999999995E-3</v>
      </c>
      <c r="S9552">
        <v>-5.8441300000000003E-3</v>
      </c>
      <c r="T9552">
        <v>-3.6080299999999999E-3</v>
      </c>
      <c r="U9552">
        <v>-1.37192E-3</v>
      </c>
      <c r="V9552">
        <v>1.85666E-3</v>
      </c>
      <c r="W9552">
        <v>3.4058199999999999E-3</v>
      </c>
    </row>
    <row r="9553" spans="1:23" x14ac:dyDescent="0.2">
      <c r="A9553" t="s">
        <v>4819</v>
      </c>
      <c r="B9553" t="s">
        <v>67</v>
      </c>
      <c r="C9553" t="s">
        <v>59</v>
      </c>
      <c r="D9553" t="s">
        <v>25</v>
      </c>
      <c r="E9553" t="s">
        <v>65</v>
      </c>
      <c r="F9553" t="s">
        <v>64</v>
      </c>
      <c r="G9553" t="s">
        <v>33</v>
      </c>
      <c r="H9553" t="s">
        <v>14</v>
      </c>
      <c r="I9553">
        <v>24</v>
      </c>
      <c r="J9553">
        <v>0.60065290000000005</v>
      </c>
      <c r="K9553">
        <v>0.60335930999999998</v>
      </c>
      <c r="L9553">
        <v>-2.7064099999999998E-3</v>
      </c>
      <c r="M9553">
        <v>-4.5057700000000001E-3</v>
      </c>
      <c r="N9553">
        <v>48.326560000000001</v>
      </c>
      <c r="O9553">
        <v>49.838262</v>
      </c>
      <c r="P9553">
        <v>3.5459300000000001E-3</v>
      </c>
      <c r="Q9553">
        <v>-8.5389400000000001E-3</v>
      </c>
      <c r="R9553">
        <v>-7.2506999999999997E-3</v>
      </c>
      <c r="S9553">
        <v>-4.5658900000000004E-3</v>
      </c>
      <c r="T9553">
        <v>-2.7064099999999998E-3</v>
      </c>
      <c r="U9553">
        <v>-8.4692000000000003E-4</v>
      </c>
      <c r="V9553">
        <v>1.83789E-3</v>
      </c>
      <c r="W9553">
        <v>3.12613E-3</v>
      </c>
    </row>
    <row r="9554" spans="1:23" x14ac:dyDescent="0.2">
      <c r="A9554" t="s">
        <v>4820</v>
      </c>
      <c r="B9554" t="s">
        <v>67</v>
      </c>
      <c r="C9554" t="s">
        <v>59</v>
      </c>
      <c r="D9554" t="s">
        <v>25</v>
      </c>
      <c r="E9554" t="s">
        <v>66</v>
      </c>
      <c r="F9554" t="s">
        <v>63</v>
      </c>
      <c r="G9554" t="s">
        <v>33</v>
      </c>
      <c r="H9554" t="s">
        <v>13</v>
      </c>
      <c r="I9554">
        <v>1</v>
      </c>
      <c r="J9554">
        <v>1.0559179000000001</v>
      </c>
      <c r="K9554">
        <v>1.0764689000000001</v>
      </c>
      <c r="L9554">
        <v>-2.0551070000000001E-2</v>
      </c>
      <c r="M9554">
        <v>-1.9462750000000001E-2</v>
      </c>
      <c r="N9554">
        <v>45.275784000000002</v>
      </c>
      <c r="O9554">
        <v>49.104951</v>
      </c>
      <c r="P9554">
        <v>1.860674E-2</v>
      </c>
      <c r="Q9554">
        <v>-5.1156430000000003E-2</v>
      </c>
      <c r="R9554">
        <v>-4.4396560000000002E-2</v>
      </c>
      <c r="S9554">
        <v>-3.0308450000000001E-2</v>
      </c>
      <c r="T9554">
        <v>-2.0551070000000001E-2</v>
      </c>
      <c r="U9554">
        <v>-1.079369E-2</v>
      </c>
      <c r="V9554">
        <v>3.2944300000000001E-3</v>
      </c>
      <c r="W9554">
        <v>1.005429E-2</v>
      </c>
    </row>
    <row r="9555" spans="1:23" x14ac:dyDescent="0.2">
      <c r="A9555" t="s">
        <v>4821</v>
      </c>
      <c r="B9555" t="s">
        <v>67</v>
      </c>
      <c r="C9555" t="s">
        <v>59</v>
      </c>
      <c r="D9555" t="s">
        <v>25</v>
      </c>
      <c r="E9555" t="s">
        <v>66</v>
      </c>
      <c r="F9555" t="s">
        <v>63</v>
      </c>
      <c r="G9555" t="s">
        <v>33</v>
      </c>
      <c r="H9555" t="s">
        <v>13</v>
      </c>
      <c r="I9555">
        <v>2</v>
      </c>
      <c r="J9555">
        <v>0.97459043999999995</v>
      </c>
      <c r="K9555">
        <v>0.98840275</v>
      </c>
      <c r="L9555">
        <v>-1.381231E-2</v>
      </c>
      <c r="M9555">
        <v>-1.417242E-2</v>
      </c>
      <c r="N9555">
        <v>45.394016000000001</v>
      </c>
      <c r="O9555">
        <v>49.104951</v>
      </c>
      <c r="P9555">
        <v>2.3315260000000001E-2</v>
      </c>
      <c r="Q9555">
        <v>-5.2162500000000001E-2</v>
      </c>
      <c r="R9555">
        <v>-4.3692010000000003E-2</v>
      </c>
      <c r="S9555">
        <v>-2.6038840000000001E-2</v>
      </c>
      <c r="T9555">
        <v>-1.381231E-2</v>
      </c>
      <c r="U9555">
        <v>-1.58577E-3</v>
      </c>
      <c r="V9555">
        <v>1.6067399999999999E-2</v>
      </c>
      <c r="W9555">
        <v>2.4537880000000001E-2</v>
      </c>
    </row>
    <row r="9556" spans="1:23" x14ac:dyDescent="0.2">
      <c r="A9556" t="s">
        <v>4822</v>
      </c>
      <c r="B9556" t="s">
        <v>67</v>
      </c>
      <c r="C9556" t="s">
        <v>59</v>
      </c>
      <c r="D9556" t="s">
        <v>25</v>
      </c>
      <c r="E9556" t="s">
        <v>66</v>
      </c>
      <c r="F9556" t="s">
        <v>63</v>
      </c>
      <c r="G9556" t="s">
        <v>33</v>
      </c>
      <c r="H9556" t="s">
        <v>13</v>
      </c>
      <c r="I9556">
        <v>3</v>
      </c>
      <c r="J9556">
        <v>0.93678830999999996</v>
      </c>
      <c r="K9556">
        <v>0.97197962000000004</v>
      </c>
      <c r="L9556">
        <v>-3.5191310000000003E-2</v>
      </c>
      <c r="M9556">
        <v>-3.7565920000000003E-2</v>
      </c>
      <c r="N9556">
        <v>44.607768999999998</v>
      </c>
      <c r="O9556">
        <v>49.104951</v>
      </c>
      <c r="P9556">
        <v>2.6678899999999998E-2</v>
      </c>
      <c r="Q9556">
        <v>-7.9074190000000003E-2</v>
      </c>
      <c r="R9556">
        <v>-6.9381689999999996E-2</v>
      </c>
      <c r="S9556">
        <v>-4.9181740000000002E-2</v>
      </c>
      <c r="T9556">
        <v>-3.5191310000000003E-2</v>
      </c>
      <c r="U9556">
        <v>-2.1200879999999998E-2</v>
      </c>
      <c r="V9556">
        <v>-1.0009299999999999E-3</v>
      </c>
      <c r="W9556">
        <v>8.6915699999999992E-3</v>
      </c>
    </row>
    <row r="9557" spans="1:23" x14ac:dyDescent="0.2">
      <c r="A9557" t="s">
        <v>4823</v>
      </c>
      <c r="B9557" t="s">
        <v>67</v>
      </c>
      <c r="C9557" t="s">
        <v>59</v>
      </c>
      <c r="D9557" t="s">
        <v>25</v>
      </c>
      <c r="E9557" t="s">
        <v>66</v>
      </c>
      <c r="F9557" t="s">
        <v>63</v>
      </c>
      <c r="G9557" t="s">
        <v>33</v>
      </c>
      <c r="H9557" t="s">
        <v>13</v>
      </c>
      <c r="I9557">
        <v>4</v>
      </c>
      <c r="J9557">
        <v>0.92304344000000005</v>
      </c>
      <c r="K9557">
        <v>0.94312569999999996</v>
      </c>
      <c r="L9557">
        <v>-2.0082269999999999E-2</v>
      </c>
      <c r="M9557">
        <v>-2.1756580000000001E-2</v>
      </c>
      <c r="N9557">
        <v>44.967108000000003</v>
      </c>
      <c r="O9557">
        <v>49.104951</v>
      </c>
      <c r="P9557">
        <v>2.0764080000000001E-2</v>
      </c>
      <c r="Q9557">
        <v>-5.4236149999999997E-2</v>
      </c>
      <c r="R9557">
        <v>-4.669251E-2</v>
      </c>
      <c r="S9557">
        <v>-3.0970959999999999E-2</v>
      </c>
      <c r="T9557">
        <v>-2.0082269999999999E-2</v>
      </c>
      <c r="U9557">
        <v>-9.1935699999999999E-3</v>
      </c>
      <c r="V9557">
        <v>6.5279800000000001E-3</v>
      </c>
      <c r="W9557">
        <v>1.407162E-2</v>
      </c>
    </row>
    <row r="9558" spans="1:23" x14ac:dyDescent="0.2">
      <c r="A9558" t="s">
        <v>4824</v>
      </c>
      <c r="B9558" t="s">
        <v>67</v>
      </c>
      <c r="C9558" t="s">
        <v>59</v>
      </c>
      <c r="D9558" t="s">
        <v>25</v>
      </c>
      <c r="E9558" t="s">
        <v>66</v>
      </c>
      <c r="F9558" t="s">
        <v>63</v>
      </c>
      <c r="G9558" t="s">
        <v>33</v>
      </c>
      <c r="H9558" t="s">
        <v>13</v>
      </c>
      <c r="I9558">
        <v>5</v>
      </c>
      <c r="J9558">
        <v>0.93905516</v>
      </c>
      <c r="K9558">
        <v>0.96340064000000003</v>
      </c>
      <c r="L9558">
        <v>-2.4345479999999999E-2</v>
      </c>
      <c r="M9558">
        <v>-2.5925500000000001E-2</v>
      </c>
      <c r="N9558">
        <v>44.381171999999999</v>
      </c>
      <c r="O9558">
        <v>49.104951</v>
      </c>
      <c r="P9558">
        <v>2.128387E-2</v>
      </c>
      <c r="Q9558">
        <v>-5.9354320000000002E-2</v>
      </c>
      <c r="R9558">
        <v>-5.1621849999999997E-2</v>
      </c>
      <c r="S9558">
        <v>-3.5506749999999997E-2</v>
      </c>
      <c r="T9558">
        <v>-2.4345479999999999E-2</v>
      </c>
      <c r="U9558">
        <v>-1.318421E-2</v>
      </c>
      <c r="V9558">
        <v>2.9309000000000002E-3</v>
      </c>
      <c r="W9558">
        <v>1.066337E-2</v>
      </c>
    </row>
    <row r="9559" spans="1:23" x14ac:dyDescent="0.2">
      <c r="A9559" t="s">
        <v>4825</v>
      </c>
      <c r="B9559" t="s">
        <v>67</v>
      </c>
      <c r="C9559" t="s">
        <v>59</v>
      </c>
      <c r="D9559" t="s">
        <v>25</v>
      </c>
      <c r="E9559" t="s">
        <v>66</v>
      </c>
      <c r="F9559" t="s">
        <v>63</v>
      </c>
      <c r="G9559" t="s">
        <v>33</v>
      </c>
      <c r="H9559" t="s">
        <v>13</v>
      </c>
      <c r="I9559">
        <v>6</v>
      </c>
      <c r="J9559">
        <v>1.0156750000000001</v>
      </c>
      <c r="K9559">
        <v>1.032894</v>
      </c>
      <c r="L9559">
        <v>-1.7219000000000002E-2</v>
      </c>
      <c r="M9559">
        <v>-1.6953260000000001E-2</v>
      </c>
      <c r="N9559">
        <v>44.105097000000001</v>
      </c>
      <c r="O9559">
        <v>49.104951</v>
      </c>
      <c r="P9559">
        <v>2.0963610000000001E-2</v>
      </c>
      <c r="Q9559">
        <v>-5.1701080000000003E-2</v>
      </c>
      <c r="R9559">
        <v>-4.4084949999999998E-2</v>
      </c>
      <c r="S9559">
        <v>-2.8212330000000001E-2</v>
      </c>
      <c r="T9559">
        <v>-1.7219000000000002E-2</v>
      </c>
      <c r="U9559">
        <v>-6.22567E-3</v>
      </c>
      <c r="V9559">
        <v>9.6469499999999996E-3</v>
      </c>
      <c r="W9559">
        <v>1.726308E-2</v>
      </c>
    </row>
    <row r="9560" spans="1:23" x14ac:dyDescent="0.2">
      <c r="A9560" t="s">
        <v>4826</v>
      </c>
      <c r="B9560" t="s">
        <v>67</v>
      </c>
      <c r="C9560" t="s">
        <v>59</v>
      </c>
      <c r="D9560" t="s">
        <v>25</v>
      </c>
      <c r="E9560" t="s">
        <v>66</v>
      </c>
      <c r="F9560" t="s">
        <v>63</v>
      </c>
      <c r="G9560" t="s">
        <v>33</v>
      </c>
      <c r="H9560" t="s">
        <v>14</v>
      </c>
      <c r="I9560">
        <v>7</v>
      </c>
      <c r="J9560">
        <v>1.1920071000000001</v>
      </c>
      <c r="K9560">
        <v>1.1779873999999999</v>
      </c>
      <c r="L9560">
        <v>1.401967E-2</v>
      </c>
      <c r="M9560">
        <v>1.17614E-2</v>
      </c>
      <c r="N9560">
        <v>44.243796000000003</v>
      </c>
      <c r="O9560">
        <v>49.104951</v>
      </c>
      <c r="P9560">
        <v>2.5598570000000001E-2</v>
      </c>
      <c r="Q9560">
        <v>-2.808623E-2</v>
      </c>
      <c r="R9560">
        <v>-1.8786219999999999E-2</v>
      </c>
      <c r="S9560">
        <v>5.9577000000000002E-4</v>
      </c>
      <c r="T9560">
        <v>1.401967E-2</v>
      </c>
      <c r="U9560">
        <v>2.744357E-2</v>
      </c>
      <c r="V9560">
        <v>4.6825550000000001E-2</v>
      </c>
      <c r="W9560">
        <v>5.6125559999999998E-2</v>
      </c>
    </row>
    <row r="9561" spans="1:23" x14ac:dyDescent="0.2">
      <c r="A9561" t="s">
        <v>4827</v>
      </c>
      <c r="B9561" t="s">
        <v>67</v>
      </c>
      <c r="C9561" t="s">
        <v>59</v>
      </c>
      <c r="D9561" t="s">
        <v>25</v>
      </c>
      <c r="E9561" t="s">
        <v>66</v>
      </c>
      <c r="F9561" t="s">
        <v>63</v>
      </c>
      <c r="G9561" t="s">
        <v>33</v>
      </c>
      <c r="H9561" t="s">
        <v>14</v>
      </c>
      <c r="I9561">
        <v>8</v>
      </c>
      <c r="J9561">
        <v>0.94594529000000005</v>
      </c>
      <c r="K9561">
        <v>0.94527326</v>
      </c>
      <c r="L9561">
        <v>6.7203E-4</v>
      </c>
      <c r="M9561">
        <v>7.1042999999999996E-4</v>
      </c>
      <c r="N9561">
        <v>44.449792000000002</v>
      </c>
      <c r="O9561">
        <v>49.104951</v>
      </c>
      <c r="P9561">
        <v>2.8288020000000001E-2</v>
      </c>
      <c r="Q9561">
        <v>-4.5857630000000003E-2</v>
      </c>
      <c r="R9561">
        <v>-3.5580529999999999E-2</v>
      </c>
      <c r="S9561">
        <v>-1.416223E-2</v>
      </c>
      <c r="T9561">
        <v>6.7203E-4</v>
      </c>
      <c r="U9561">
        <v>1.5506280000000001E-2</v>
      </c>
      <c r="V9561">
        <v>3.692459E-2</v>
      </c>
      <c r="W9561">
        <v>4.7201680000000003E-2</v>
      </c>
    </row>
    <row r="9562" spans="1:23" x14ac:dyDescent="0.2">
      <c r="A9562" t="s">
        <v>4828</v>
      </c>
      <c r="B9562" t="s">
        <v>67</v>
      </c>
      <c r="C9562" t="s">
        <v>59</v>
      </c>
      <c r="D9562" t="s">
        <v>25</v>
      </c>
      <c r="E9562" t="s">
        <v>66</v>
      </c>
      <c r="F9562" t="s">
        <v>63</v>
      </c>
      <c r="G9562" t="s">
        <v>33</v>
      </c>
      <c r="H9562" t="s">
        <v>14</v>
      </c>
      <c r="I9562">
        <v>9</v>
      </c>
      <c r="J9562">
        <v>0.12516283</v>
      </c>
      <c r="K9562">
        <v>0.1874662</v>
      </c>
      <c r="L9562">
        <v>-6.2303369999999997E-2</v>
      </c>
      <c r="M9562">
        <v>-0.49777858000000003</v>
      </c>
      <c r="N9562">
        <v>47.322882999999997</v>
      </c>
      <c r="O9562">
        <v>49.104951</v>
      </c>
      <c r="P9562">
        <v>4.4525170000000003E-2</v>
      </c>
      <c r="Q9562">
        <v>-0.13554076000000001</v>
      </c>
      <c r="R9562">
        <v>-0.11936468</v>
      </c>
      <c r="S9562">
        <v>-8.5652400000000004E-2</v>
      </c>
      <c r="T9562">
        <v>-6.2303369999999997E-2</v>
      </c>
      <c r="U9562">
        <v>-3.8954349999999999E-2</v>
      </c>
      <c r="V9562">
        <v>-5.2420699999999997E-3</v>
      </c>
      <c r="W9562">
        <v>1.0934009999999999E-2</v>
      </c>
    </row>
    <row r="9563" spans="1:23" x14ac:dyDescent="0.2">
      <c r="A9563" t="s">
        <v>4829</v>
      </c>
      <c r="B9563" t="s">
        <v>67</v>
      </c>
      <c r="C9563" t="s">
        <v>59</v>
      </c>
      <c r="D9563" t="s">
        <v>25</v>
      </c>
      <c r="E9563" t="s">
        <v>66</v>
      </c>
      <c r="F9563" t="s">
        <v>63</v>
      </c>
      <c r="G9563" t="s">
        <v>33</v>
      </c>
      <c r="H9563" t="s">
        <v>14</v>
      </c>
      <c r="I9563">
        <v>10</v>
      </c>
      <c r="J9563">
        <v>-0.60708026000000004</v>
      </c>
      <c r="K9563">
        <v>-0.55028018000000001</v>
      </c>
      <c r="L9563">
        <v>-5.6800080000000003E-2</v>
      </c>
      <c r="M9563">
        <v>9.3562720000000002E-2</v>
      </c>
      <c r="N9563">
        <v>49.982795000000003</v>
      </c>
      <c r="O9563">
        <v>49.104951</v>
      </c>
      <c r="P9563">
        <v>7.392021E-2</v>
      </c>
      <c r="Q9563">
        <v>-0.17838801000000001</v>
      </c>
      <c r="R9563">
        <v>-0.15153264</v>
      </c>
      <c r="S9563">
        <v>-9.5563880000000004E-2</v>
      </c>
      <c r="T9563">
        <v>-5.6800080000000003E-2</v>
      </c>
      <c r="U9563">
        <v>-1.8036279999999998E-2</v>
      </c>
      <c r="V9563">
        <v>3.7932489999999999E-2</v>
      </c>
      <c r="W9563">
        <v>6.4787849999999994E-2</v>
      </c>
    </row>
    <row r="9564" spans="1:23" x14ac:dyDescent="0.2">
      <c r="A9564" t="s">
        <v>4830</v>
      </c>
      <c r="B9564" t="s">
        <v>67</v>
      </c>
      <c r="C9564" t="s">
        <v>59</v>
      </c>
      <c r="D9564" t="s">
        <v>25</v>
      </c>
      <c r="E9564" t="s">
        <v>66</v>
      </c>
      <c r="F9564" t="s">
        <v>63</v>
      </c>
      <c r="G9564" t="s">
        <v>33</v>
      </c>
      <c r="H9564" t="s">
        <v>14</v>
      </c>
      <c r="I9564">
        <v>11</v>
      </c>
      <c r="J9564">
        <v>-1.1076717</v>
      </c>
      <c r="K9564">
        <v>-1.0712233</v>
      </c>
      <c r="L9564">
        <v>-3.6448439999999999E-2</v>
      </c>
      <c r="M9564">
        <v>3.2905459999999997E-2</v>
      </c>
      <c r="N9564">
        <v>52.300294000000001</v>
      </c>
      <c r="O9564">
        <v>49.104951</v>
      </c>
      <c r="P9564">
        <v>7.6230649999999997E-2</v>
      </c>
      <c r="Q9564">
        <v>-0.16183670999999999</v>
      </c>
      <c r="R9564">
        <v>-0.13414196</v>
      </c>
      <c r="S9564">
        <v>-7.6423840000000007E-2</v>
      </c>
      <c r="T9564">
        <v>-3.6448439999999999E-2</v>
      </c>
      <c r="U9564">
        <v>3.5269500000000001E-3</v>
      </c>
      <c r="V9564">
        <v>6.1245069999999999E-2</v>
      </c>
      <c r="W9564">
        <v>8.8939820000000003E-2</v>
      </c>
    </row>
    <row r="9565" spans="1:23" x14ac:dyDescent="0.2">
      <c r="A9565" t="s">
        <v>4831</v>
      </c>
      <c r="B9565" t="s">
        <v>67</v>
      </c>
      <c r="C9565" t="s">
        <v>59</v>
      </c>
      <c r="D9565" t="s">
        <v>25</v>
      </c>
      <c r="E9565" t="s">
        <v>66</v>
      </c>
      <c r="F9565" t="s">
        <v>63</v>
      </c>
      <c r="G9565" t="s">
        <v>33</v>
      </c>
      <c r="H9565" t="s">
        <v>14</v>
      </c>
      <c r="I9565">
        <v>12</v>
      </c>
      <c r="J9565">
        <v>-1.4116922999999999</v>
      </c>
      <c r="K9565">
        <v>-1.3888522999999999</v>
      </c>
      <c r="L9565">
        <v>-2.2840010000000001E-2</v>
      </c>
      <c r="M9565">
        <v>1.617917E-2</v>
      </c>
      <c r="N9565">
        <v>52.888035000000002</v>
      </c>
      <c r="O9565">
        <v>49.104951</v>
      </c>
      <c r="P9565">
        <v>7.1385009999999999E-2</v>
      </c>
      <c r="Q9565">
        <v>-0.14025789999999999</v>
      </c>
      <c r="R9565">
        <v>-0.11432357999999999</v>
      </c>
      <c r="S9565">
        <v>-6.0274340000000003E-2</v>
      </c>
      <c r="T9565">
        <v>-2.2840010000000001E-2</v>
      </c>
      <c r="U9565">
        <v>1.4594330000000001E-2</v>
      </c>
      <c r="V9565">
        <v>6.8643560000000006E-2</v>
      </c>
      <c r="W9565">
        <v>9.4577880000000003E-2</v>
      </c>
    </row>
    <row r="9566" spans="1:23" x14ac:dyDescent="0.2">
      <c r="A9566" t="s">
        <v>4832</v>
      </c>
      <c r="B9566" t="s">
        <v>67</v>
      </c>
      <c r="C9566" t="s">
        <v>59</v>
      </c>
      <c r="D9566" t="s">
        <v>25</v>
      </c>
      <c r="E9566" t="s">
        <v>66</v>
      </c>
      <c r="F9566" t="s">
        <v>63</v>
      </c>
      <c r="G9566" t="s">
        <v>33</v>
      </c>
      <c r="H9566" t="s">
        <v>14</v>
      </c>
      <c r="I9566">
        <v>13</v>
      </c>
      <c r="J9566">
        <v>-1.5300274</v>
      </c>
      <c r="K9566">
        <v>-1.4637302999999999</v>
      </c>
      <c r="L9566">
        <v>-6.6297079999999994E-2</v>
      </c>
      <c r="M9566">
        <v>4.3330649999999998E-2</v>
      </c>
      <c r="N9566">
        <v>54.569195999999998</v>
      </c>
      <c r="O9566">
        <v>49.104951</v>
      </c>
      <c r="P9566">
        <v>7.086539E-2</v>
      </c>
      <c r="Q9566">
        <v>-0.18286026999999999</v>
      </c>
      <c r="R9566">
        <v>-0.15711473000000001</v>
      </c>
      <c r="S9566">
        <v>-0.10345893</v>
      </c>
      <c r="T9566">
        <v>-6.6297079999999994E-2</v>
      </c>
      <c r="U9566">
        <v>-2.913524E-2</v>
      </c>
      <c r="V9566">
        <v>2.4520569999999998E-2</v>
      </c>
      <c r="W9566">
        <v>5.0266110000000003E-2</v>
      </c>
    </row>
    <row r="9567" spans="1:23" x14ac:dyDescent="0.2">
      <c r="A9567" t="s">
        <v>4833</v>
      </c>
      <c r="B9567" t="s">
        <v>67</v>
      </c>
      <c r="C9567" t="s">
        <v>59</v>
      </c>
      <c r="D9567" t="s">
        <v>25</v>
      </c>
      <c r="E9567" t="s">
        <v>66</v>
      </c>
      <c r="F9567" t="s">
        <v>63</v>
      </c>
      <c r="G9567" t="s">
        <v>33</v>
      </c>
      <c r="H9567" t="s">
        <v>14</v>
      </c>
      <c r="I9567">
        <v>14</v>
      </c>
      <c r="J9567">
        <v>-1.0961004000000001</v>
      </c>
      <c r="K9567">
        <v>-1.0643482</v>
      </c>
      <c r="L9567">
        <v>-3.1752219999999998E-2</v>
      </c>
      <c r="M9567">
        <v>2.896835E-2</v>
      </c>
      <c r="N9567">
        <v>55.539914000000003</v>
      </c>
      <c r="O9567">
        <v>49.104951</v>
      </c>
      <c r="P9567">
        <v>7.5357560000000004E-2</v>
      </c>
      <c r="Q9567">
        <v>-0.15570438</v>
      </c>
      <c r="R9567">
        <v>-0.12832682000000001</v>
      </c>
      <c r="S9567">
        <v>-7.1269760000000001E-2</v>
      </c>
      <c r="T9567">
        <v>-3.1752219999999998E-2</v>
      </c>
      <c r="U9567">
        <v>7.76532E-3</v>
      </c>
      <c r="V9567">
        <v>6.4822379999999999E-2</v>
      </c>
      <c r="W9567">
        <v>9.2199939999999994E-2</v>
      </c>
    </row>
    <row r="9568" spans="1:23" x14ac:dyDescent="0.2">
      <c r="A9568" t="s">
        <v>4834</v>
      </c>
      <c r="B9568" t="s">
        <v>67</v>
      </c>
      <c r="C9568" t="s">
        <v>59</v>
      </c>
      <c r="D9568" t="s">
        <v>25</v>
      </c>
      <c r="E9568" t="s">
        <v>66</v>
      </c>
      <c r="F9568" t="s">
        <v>63</v>
      </c>
      <c r="G9568" t="s">
        <v>33</v>
      </c>
      <c r="H9568" t="s">
        <v>14</v>
      </c>
      <c r="I9568">
        <v>15</v>
      </c>
      <c r="J9568">
        <v>-0.41442037999999998</v>
      </c>
      <c r="K9568">
        <v>-0.40164366000000001</v>
      </c>
      <c r="L9568">
        <v>-1.277672E-2</v>
      </c>
      <c r="M9568">
        <v>3.0830340000000001E-2</v>
      </c>
      <c r="N9568">
        <v>55.658000000000001</v>
      </c>
      <c r="O9568">
        <v>49.104951</v>
      </c>
      <c r="P9568">
        <v>6.0902310000000001E-2</v>
      </c>
      <c r="Q9568">
        <v>-0.1129521</v>
      </c>
      <c r="R9568">
        <v>-9.0826169999999998E-2</v>
      </c>
      <c r="S9568">
        <v>-4.4713919999999997E-2</v>
      </c>
      <c r="T9568">
        <v>-1.277672E-2</v>
      </c>
      <c r="U9568">
        <v>1.9160480000000001E-2</v>
      </c>
      <c r="V9568">
        <v>6.5272730000000001E-2</v>
      </c>
      <c r="W9568">
        <v>8.7398660000000003E-2</v>
      </c>
    </row>
    <row r="9569" spans="1:23" x14ac:dyDescent="0.2">
      <c r="A9569" t="s">
        <v>4835</v>
      </c>
      <c r="B9569" t="s">
        <v>67</v>
      </c>
      <c r="C9569" t="s">
        <v>59</v>
      </c>
      <c r="D9569" t="s">
        <v>25</v>
      </c>
      <c r="E9569" t="s">
        <v>66</v>
      </c>
      <c r="F9569" t="s">
        <v>63</v>
      </c>
      <c r="G9569" t="s">
        <v>33</v>
      </c>
      <c r="H9569" t="s">
        <v>14</v>
      </c>
      <c r="I9569">
        <v>16</v>
      </c>
      <c r="J9569">
        <v>0.56031469</v>
      </c>
      <c r="K9569">
        <v>0.53841454</v>
      </c>
      <c r="L9569">
        <v>2.1900159999999998E-2</v>
      </c>
      <c r="M9569">
        <v>3.9085460000000002E-2</v>
      </c>
      <c r="N9569">
        <v>54.878929999999997</v>
      </c>
      <c r="O9569">
        <v>49.104951</v>
      </c>
      <c r="P9569">
        <v>5.5136169999999998E-2</v>
      </c>
      <c r="Q9569">
        <v>-6.8790760000000006E-2</v>
      </c>
      <c r="R9569">
        <v>-4.875968E-2</v>
      </c>
      <c r="S9569">
        <v>-7.0132800000000002E-3</v>
      </c>
      <c r="T9569">
        <v>2.1900159999999998E-2</v>
      </c>
      <c r="U9569">
        <v>5.0813589999999999E-2</v>
      </c>
      <c r="V9569">
        <v>9.2560000000000003E-2</v>
      </c>
      <c r="W9569">
        <v>0.11259108</v>
      </c>
    </row>
    <row r="9570" spans="1:23" x14ac:dyDescent="0.2">
      <c r="A9570" t="s">
        <v>4836</v>
      </c>
      <c r="B9570" t="s">
        <v>67</v>
      </c>
      <c r="C9570" t="s">
        <v>59</v>
      </c>
      <c r="D9570" t="s">
        <v>25</v>
      </c>
      <c r="E9570" t="s">
        <v>66</v>
      </c>
      <c r="F9570" t="s">
        <v>63</v>
      </c>
      <c r="G9570" t="s">
        <v>33</v>
      </c>
      <c r="H9570" t="s">
        <v>15</v>
      </c>
      <c r="I9570">
        <v>17</v>
      </c>
      <c r="J9570">
        <v>1.4655670000000001</v>
      </c>
      <c r="K9570">
        <v>1.4473697999999999</v>
      </c>
      <c r="L9570">
        <v>1.8197149999999999E-2</v>
      </c>
      <c r="M9570">
        <v>1.2416460000000001E-2</v>
      </c>
      <c r="N9570">
        <v>54.219591000000001</v>
      </c>
      <c r="O9570">
        <v>49.104951</v>
      </c>
      <c r="P9570">
        <v>3.879283E-2</v>
      </c>
      <c r="Q9570">
        <v>-4.5611369999999998E-2</v>
      </c>
      <c r="R9570">
        <v>-3.1517860000000002E-2</v>
      </c>
      <c r="S9570">
        <v>-2.14583E-3</v>
      </c>
      <c r="T9570">
        <v>1.8197149999999999E-2</v>
      </c>
      <c r="U9570">
        <v>3.8540129999999999E-2</v>
      </c>
      <c r="V9570">
        <v>6.7912159999999999E-2</v>
      </c>
      <c r="W9570">
        <v>8.2005670000000003E-2</v>
      </c>
    </row>
    <row r="9571" spans="1:23" x14ac:dyDescent="0.2">
      <c r="A9571" t="s">
        <v>4837</v>
      </c>
      <c r="B9571" t="s">
        <v>67</v>
      </c>
      <c r="C9571" t="s">
        <v>59</v>
      </c>
      <c r="D9571" t="s">
        <v>25</v>
      </c>
      <c r="E9571" t="s">
        <v>66</v>
      </c>
      <c r="F9571" t="s">
        <v>63</v>
      </c>
      <c r="G9571" t="s">
        <v>33</v>
      </c>
      <c r="H9571" t="s">
        <v>15</v>
      </c>
      <c r="I9571">
        <v>18</v>
      </c>
      <c r="J9571">
        <v>2.1438894999999998</v>
      </c>
      <c r="K9571">
        <v>2.1408814999999999</v>
      </c>
      <c r="L9571">
        <v>3.00804E-3</v>
      </c>
      <c r="M9571">
        <v>1.40307E-3</v>
      </c>
      <c r="N9571">
        <v>52.941115000000003</v>
      </c>
      <c r="O9571">
        <v>49.104951</v>
      </c>
      <c r="P9571">
        <v>3.839716E-2</v>
      </c>
      <c r="Q9571">
        <v>-6.0149660000000001E-2</v>
      </c>
      <c r="R9571">
        <v>-4.6199900000000002E-2</v>
      </c>
      <c r="S9571">
        <v>-1.7127449999999999E-2</v>
      </c>
      <c r="T9571">
        <v>3.00804E-3</v>
      </c>
      <c r="U9571">
        <v>2.3143520000000001E-2</v>
      </c>
      <c r="V9571">
        <v>5.221597E-2</v>
      </c>
      <c r="W9571">
        <v>6.6165740000000001E-2</v>
      </c>
    </row>
    <row r="9572" spans="1:23" x14ac:dyDescent="0.2">
      <c r="A9572" t="s">
        <v>4838</v>
      </c>
      <c r="B9572" t="s">
        <v>67</v>
      </c>
      <c r="C9572" t="s">
        <v>59</v>
      </c>
      <c r="D9572" t="s">
        <v>25</v>
      </c>
      <c r="E9572" t="s">
        <v>66</v>
      </c>
      <c r="F9572" t="s">
        <v>63</v>
      </c>
      <c r="G9572" t="s">
        <v>33</v>
      </c>
      <c r="H9572" t="s">
        <v>15</v>
      </c>
      <c r="I9572">
        <v>19</v>
      </c>
      <c r="J9572">
        <v>1.9886081</v>
      </c>
      <c r="K9572">
        <v>2.0164515000000001</v>
      </c>
      <c r="L9572">
        <v>-2.7843429999999999E-2</v>
      </c>
      <c r="M9572">
        <v>-1.400147E-2</v>
      </c>
      <c r="N9572">
        <v>51.413145999999998</v>
      </c>
      <c r="O9572">
        <v>49.104951</v>
      </c>
      <c r="P9572">
        <v>3.4881210000000003E-2</v>
      </c>
      <c r="Q9572">
        <v>-8.5217920000000003E-2</v>
      </c>
      <c r="R9572">
        <v>-7.2545499999999999E-2</v>
      </c>
      <c r="S9572">
        <v>-4.613515E-2</v>
      </c>
      <c r="T9572">
        <v>-2.7843429999999999E-2</v>
      </c>
      <c r="U9572">
        <v>-9.5516999999999998E-3</v>
      </c>
      <c r="V9572">
        <v>1.6858649999999999E-2</v>
      </c>
      <c r="W9572">
        <v>2.953107E-2</v>
      </c>
    </row>
    <row r="9573" spans="1:23" x14ac:dyDescent="0.2">
      <c r="A9573" t="s">
        <v>4839</v>
      </c>
      <c r="B9573" t="s">
        <v>67</v>
      </c>
      <c r="C9573" t="s">
        <v>59</v>
      </c>
      <c r="D9573" t="s">
        <v>25</v>
      </c>
      <c r="E9573" t="s">
        <v>66</v>
      </c>
      <c r="F9573" t="s">
        <v>63</v>
      </c>
      <c r="G9573" t="s">
        <v>33</v>
      </c>
      <c r="H9573" t="s">
        <v>15</v>
      </c>
      <c r="I9573">
        <v>20</v>
      </c>
      <c r="J9573">
        <v>1.7969932</v>
      </c>
      <c r="K9573">
        <v>1.8479901999999999</v>
      </c>
      <c r="L9573">
        <v>-5.0996920000000001E-2</v>
      </c>
      <c r="M9573">
        <v>-2.837903E-2</v>
      </c>
      <c r="N9573">
        <v>50.339772000000004</v>
      </c>
      <c r="O9573">
        <v>49.104951</v>
      </c>
      <c r="P9573">
        <v>3.4203570000000003E-2</v>
      </c>
      <c r="Q9573">
        <v>-0.10725679</v>
      </c>
      <c r="R9573">
        <v>-9.4830559999999994E-2</v>
      </c>
      <c r="S9573">
        <v>-6.8933289999999994E-2</v>
      </c>
      <c r="T9573">
        <v>-5.0996920000000001E-2</v>
      </c>
      <c r="U9573">
        <v>-3.3060550000000001E-2</v>
      </c>
      <c r="V9573">
        <v>-7.1632800000000002E-3</v>
      </c>
      <c r="W9573">
        <v>5.2629499999999997E-3</v>
      </c>
    </row>
    <row r="9574" spans="1:23" x14ac:dyDescent="0.2">
      <c r="A9574" t="s">
        <v>4840</v>
      </c>
      <c r="B9574" t="s">
        <v>67</v>
      </c>
      <c r="C9574" t="s">
        <v>59</v>
      </c>
      <c r="D9574" t="s">
        <v>25</v>
      </c>
      <c r="E9574" t="s">
        <v>66</v>
      </c>
      <c r="F9574" t="s">
        <v>63</v>
      </c>
      <c r="G9574" t="s">
        <v>33</v>
      </c>
      <c r="H9574" t="s">
        <v>15</v>
      </c>
      <c r="I9574">
        <v>21</v>
      </c>
      <c r="J9574">
        <v>1.6534777000000001</v>
      </c>
      <c r="K9574">
        <v>1.6866852000000001</v>
      </c>
      <c r="L9574">
        <v>-3.3207510000000003E-2</v>
      </c>
      <c r="M9574">
        <v>-2.0083429999999999E-2</v>
      </c>
      <c r="N9574">
        <v>49.969352000000001</v>
      </c>
      <c r="O9574">
        <v>49.104951</v>
      </c>
      <c r="P9574">
        <v>3.7524679999999998E-2</v>
      </c>
      <c r="Q9574">
        <v>-9.4930109999999998E-2</v>
      </c>
      <c r="R9574">
        <v>-8.1297320000000006E-2</v>
      </c>
      <c r="S9574">
        <v>-5.2885469999999997E-2</v>
      </c>
      <c r="T9574">
        <v>-3.3207510000000003E-2</v>
      </c>
      <c r="U9574">
        <v>-1.352955E-2</v>
      </c>
      <c r="V9574">
        <v>1.4882299999999999E-2</v>
      </c>
      <c r="W9574">
        <v>2.851509E-2</v>
      </c>
    </row>
    <row r="9575" spans="1:23" x14ac:dyDescent="0.2">
      <c r="A9575" t="s">
        <v>4841</v>
      </c>
      <c r="B9575" t="s">
        <v>67</v>
      </c>
      <c r="C9575" t="s">
        <v>59</v>
      </c>
      <c r="D9575" t="s">
        <v>25</v>
      </c>
      <c r="E9575" t="s">
        <v>66</v>
      </c>
      <c r="F9575" t="s">
        <v>63</v>
      </c>
      <c r="G9575" t="s">
        <v>33</v>
      </c>
      <c r="H9575" t="s">
        <v>14</v>
      </c>
      <c r="I9575">
        <v>22</v>
      </c>
      <c r="J9575">
        <v>1.4997955000000001</v>
      </c>
      <c r="K9575">
        <v>1.5390832999999999</v>
      </c>
      <c r="L9575">
        <v>-3.928777E-2</v>
      </c>
      <c r="M9575">
        <v>-2.6195420000000001E-2</v>
      </c>
      <c r="N9575">
        <v>49.476692999999997</v>
      </c>
      <c r="O9575">
        <v>49.104951</v>
      </c>
      <c r="P9575">
        <v>3.1715550000000002E-2</v>
      </c>
      <c r="Q9575">
        <v>-9.1455209999999995E-2</v>
      </c>
      <c r="R9575">
        <v>-7.9932890000000006E-2</v>
      </c>
      <c r="S9575">
        <v>-5.5919419999999997E-2</v>
      </c>
      <c r="T9575">
        <v>-3.928777E-2</v>
      </c>
      <c r="U9575">
        <v>-2.2656119999999998E-2</v>
      </c>
      <c r="V9575">
        <v>1.3573400000000001E-3</v>
      </c>
      <c r="W9575">
        <v>1.2879669999999999E-2</v>
      </c>
    </row>
    <row r="9576" spans="1:23" x14ac:dyDescent="0.2">
      <c r="A9576" t="s">
        <v>4842</v>
      </c>
      <c r="B9576" t="s">
        <v>67</v>
      </c>
      <c r="C9576" t="s">
        <v>59</v>
      </c>
      <c r="D9576" t="s">
        <v>25</v>
      </c>
      <c r="E9576" t="s">
        <v>66</v>
      </c>
      <c r="F9576" t="s">
        <v>63</v>
      </c>
      <c r="G9576" t="s">
        <v>33</v>
      </c>
      <c r="H9576" t="s">
        <v>14</v>
      </c>
      <c r="I9576">
        <v>23</v>
      </c>
      <c r="J9576">
        <v>1.3075334999999999</v>
      </c>
      <c r="K9576">
        <v>1.3341049</v>
      </c>
      <c r="L9576">
        <v>-2.6571440000000002E-2</v>
      </c>
      <c r="M9576">
        <v>-2.0321800000000001E-2</v>
      </c>
      <c r="N9576">
        <v>48.381934999999999</v>
      </c>
      <c r="O9576">
        <v>49.104951</v>
      </c>
      <c r="P9576">
        <v>2.1880960000000001E-2</v>
      </c>
      <c r="Q9576">
        <v>-6.2562419999999994E-2</v>
      </c>
      <c r="R9576">
        <v>-5.4613019999999998E-2</v>
      </c>
      <c r="S9576">
        <v>-3.8045830000000003E-2</v>
      </c>
      <c r="T9576">
        <v>-2.6571440000000002E-2</v>
      </c>
      <c r="U9576">
        <v>-1.5097050000000001E-2</v>
      </c>
      <c r="V9576">
        <v>1.47014E-3</v>
      </c>
      <c r="W9576">
        <v>9.4195400000000006E-3</v>
      </c>
    </row>
    <row r="9577" spans="1:23" x14ac:dyDescent="0.2">
      <c r="A9577" t="s">
        <v>4843</v>
      </c>
      <c r="B9577" t="s">
        <v>67</v>
      </c>
      <c r="C9577" t="s">
        <v>59</v>
      </c>
      <c r="D9577" t="s">
        <v>25</v>
      </c>
      <c r="E9577" t="s">
        <v>66</v>
      </c>
      <c r="F9577" t="s">
        <v>63</v>
      </c>
      <c r="G9577" t="s">
        <v>33</v>
      </c>
      <c r="H9577" t="s">
        <v>14</v>
      </c>
      <c r="I9577">
        <v>24</v>
      </c>
      <c r="J9577">
        <v>1.1117043</v>
      </c>
      <c r="K9577">
        <v>1.1391910000000001</v>
      </c>
      <c r="L9577">
        <v>-2.7486679999999999E-2</v>
      </c>
      <c r="M9577">
        <v>-2.472481E-2</v>
      </c>
      <c r="N9577">
        <v>47.491920999999998</v>
      </c>
      <c r="O9577">
        <v>49.104951</v>
      </c>
      <c r="P9577">
        <v>2.3116769999999998E-2</v>
      </c>
      <c r="Q9577">
        <v>-6.5510390000000002E-2</v>
      </c>
      <c r="R9577">
        <v>-5.7112019999999999E-2</v>
      </c>
      <c r="S9577">
        <v>-3.9609129999999999E-2</v>
      </c>
      <c r="T9577">
        <v>-2.7486679999999999E-2</v>
      </c>
      <c r="U9577">
        <v>-1.536423E-2</v>
      </c>
      <c r="V9577">
        <v>2.1386600000000001E-3</v>
      </c>
      <c r="W9577">
        <v>1.0537029999999999E-2</v>
      </c>
    </row>
    <row r="9578" spans="1:23" x14ac:dyDescent="0.2">
      <c r="A9578" t="s">
        <v>4844</v>
      </c>
      <c r="B9578" t="s">
        <v>67</v>
      </c>
      <c r="C9578" t="s">
        <v>59</v>
      </c>
      <c r="D9578" t="s">
        <v>25</v>
      </c>
      <c r="E9578" t="s">
        <v>66</v>
      </c>
      <c r="F9578" t="s">
        <v>64</v>
      </c>
      <c r="G9578" t="s">
        <v>33</v>
      </c>
      <c r="H9578" t="s">
        <v>14</v>
      </c>
      <c r="I9578">
        <v>1</v>
      </c>
      <c r="J9578">
        <v>0.43526932000000002</v>
      </c>
      <c r="K9578">
        <v>0.28729089000000002</v>
      </c>
      <c r="L9578">
        <v>0.14797842999999999</v>
      </c>
      <c r="M9578">
        <v>0.33996981999999998</v>
      </c>
      <c r="N9578">
        <v>48.5</v>
      </c>
      <c r="O9578">
        <v>51.156868000000003</v>
      </c>
      <c r="P9578">
        <v>0.23719678</v>
      </c>
      <c r="Q9578">
        <v>-0.24217553999999999</v>
      </c>
      <c r="R9578">
        <v>-0.15600147</v>
      </c>
      <c r="S9578">
        <v>2.359232E-2</v>
      </c>
      <c r="T9578">
        <v>0.14797842999999999</v>
      </c>
      <c r="U9578">
        <v>0.27236453999999999</v>
      </c>
      <c r="V9578">
        <v>0.45195833000000002</v>
      </c>
      <c r="W9578">
        <v>0.53813241000000001</v>
      </c>
    </row>
    <row r="9579" spans="1:23" x14ac:dyDescent="0.2">
      <c r="A9579" t="s">
        <v>4845</v>
      </c>
      <c r="B9579" t="s">
        <v>67</v>
      </c>
      <c r="C9579" t="s">
        <v>59</v>
      </c>
      <c r="D9579" t="s">
        <v>25</v>
      </c>
      <c r="E9579" t="s">
        <v>66</v>
      </c>
      <c r="F9579" t="s">
        <v>64</v>
      </c>
      <c r="G9579" t="s">
        <v>33</v>
      </c>
      <c r="H9579" t="s">
        <v>14</v>
      </c>
      <c r="I9579">
        <v>2</v>
      </c>
      <c r="J9579">
        <v>0.42579449000000003</v>
      </c>
      <c r="K9579">
        <v>0.23462309000000001</v>
      </c>
      <c r="L9579">
        <v>0.19117139</v>
      </c>
      <c r="M9579">
        <v>0.44897574000000001</v>
      </c>
      <c r="N9579">
        <v>49.833350000000003</v>
      </c>
      <c r="O9579">
        <v>51.156868000000003</v>
      </c>
      <c r="P9579">
        <v>0.21545721000000001</v>
      </c>
      <c r="Q9579">
        <v>-0.16322418999999999</v>
      </c>
      <c r="R9579">
        <v>-8.4948140000000005E-2</v>
      </c>
      <c r="S9579">
        <v>7.8185519999999994E-2</v>
      </c>
      <c r="T9579">
        <v>0.19117139</v>
      </c>
      <c r="U9579">
        <v>0.30415726999999998</v>
      </c>
      <c r="V9579">
        <v>0.46729092</v>
      </c>
      <c r="W9579">
        <v>0.54556696999999998</v>
      </c>
    </row>
    <row r="9580" spans="1:23" x14ac:dyDescent="0.2">
      <c r="A9580" t="s">
        <v>4846</v>
      </c>
      <c r="B9580" t="s">
        <v>67</v>
      </c>
      <c r="C9580" t="s">
        <v>59</v>
      </c>
      <c r="D9580" t="s">
        <v>25</v>
      </c>
      <c r="E9580" t="s">
        <v>66</v>
      </c>
      <c r="F9580" t="s">
        <v>64</v>
      </c>
      <c r="G9580" t="s">
        <v>33</v>
      </c>
      <c r="H9580" t="s">
        <v>14</v>
      </c>
      <c r="I9580">
        <v>3</v>
      </c>
      <c r="J9580">
        <v>0.40893323999999998</v>
      </c>
      <c r="K9580">
        <v>0.23529415000000001</v>
      </c>
      <c r="L9580">
        <v>0.17363909</v>
      </c>
      <c r="M9580">
        <v>0.42461476999999997</v>
      </c>
      <c r="N9580">
        <v>49</v>
      </c>
      <c r="O9580">
        <v>51.156868000000003</v>
      </c>
      <c r="P9580">
        <v>0.22227084999999999</v>
      </c>
      <c r="Q9580">
        <v>-0.19196393</v>
      </c>
      <c r="R9580">
        <v>-0.11121246999999999</v>
      </c>
      <c r="S9580">
        <v>5.7080140000000001E-2</v>
      </c>
      <c r="T9580">
        <v>0.17363909</v>
      </c>
      <c r="U9580">
        <v>0.29019803999999999</v>
      </c>
      <c r="V9580">
        <v>0.45849065</v>
      </c>
      <c r="W9580">
        <v>0.53924211</v>
      </c>
    </row>
    <row r="9581" spans="1:23" x14ac:dyDescent="0.2">
      <c r="A9581" t="s">
        <v>4847</v>
      </c>
      <c r="B9581" t="s">
        <v>67</v>
      </c>
      <c r="C9581" t="s">
        <v>59</v>
      </c>
      <c r="D9581" t="s">
        <v>25</v>
      </c>
      <c r="E9581" t="s">
        <v>66</v>
      </c>
      <c r="F9581" t="s">
        <v>64</v>
      </c>
      <c r="G9581" t="s">
        <v>33</v>
      </c>
      <c r="H9581" t="s">
        <v>14</v>
      </c>
      <c r="I9581">
        <v>4</v>
      </c>
      <c r="J9581">
        <v>0.41103429000000002</v>
      </c>
      <c r="K9581">
        <v>0.28499060999999998</v>
      </c>
      <c r="L9581">
        <v>0.12604367999999999</v>
      </c>
      <c r="M9581">
        <v>0.30665005000000001</v>
      </c>
      <c r="N9581">
        <v>47.833350000000003</v>
      </c>
      <c r="O9581">
        <v>51.156868000000003</v>
      </c>
      <c r="P9581">
        <v>0.23625741</v>
      </c>
      <c r="Q9581">
        <v>-0.26256518000000001</v>
      </c>
      <c r="R9581">
        <v>-0.17673237</v>
      </c>
      <c r="S9581">
        <v>2.1501799999999998E-3</v>
      </c>
      <c r="T9581">
        <v>0.12604367999999999</v>
      </c>
      <c r="U9581">
        <v>0.24993719</v>
      </c>
      <c r="V9581">
        <v>0.42881974</v>
      </c>
      <c r="W9581">
        <v>0.51465254999999999</v>
      </c>
    </row>
    <row r="9582" spans="1:23" x14ac:dyDescent="0.2">
      <c r="A9582" t="s">
        <v>4848</v>
      </c>
      <c r="B9582" t="s">
        <v>67</v>
      </c>
      <c r="C9582" t="s">
        <v>59</v>
      </c>
      <c r="D9582" t="s">
        <v>25</v>
      </c>
      <c r="E9582" t="s">
        <v>66</v>
      </c>
      <c r="F9582" t="s">
        <v>64</v>
      </c>
      <c r="G9582" t="s">
        <v>33</v>
      </c>
      <c r="H9582" t="s">
        <v>14</v>
      </c>
      <c r="I9582">
        <v>5</v>
      </c>
      <c r="J9582">
        <v>0.43350475999999999</v>
      </c>
      <c r="K9582">
        <v>0.25670353000000001</v>
      </c>
      <c r="L9582">
        <v>0.17680123</v>
      </c>
      <c r="M9582">
        <v>0.40784150000000002</v>
      </c>
      <c r="N9582">
        <v>47.166649999999997</v>
      </c>
      <c r="O9582">
        <v>51.156868000000003</v>
      </c>
      <c r="P9582">
        <v>0.22203042000000001</v>
      </c>
      <c r="Q9582">
        <v>-0.18840631999999999</v>
      </c>
      <c r="R9582">
        <v>-0.10774221</v>
      </c>
      <c r="S9582">
        <v>6.0368360000000003E-2</v>
      </c>
      <c r="T9582">
        <v>0.17680123</v>
      </c>
      <c r="U9582">
        <v>0.2932341</v>
      </c>
      <c r="V9582">
        <v>0.46134467000000001</v>
      </c>
      <c r="W9582">
        <v>0.54200877999999997</v>
      </c>
    </row>
    <row r="9583" spans="1:23" x14ac:dyDescent="0.2">
      <c r="A9583" t="s">
        <v>4849</v>
      </c>
      <c r="B9583" t="s">
        <v>67</v>
      </c>
      <c r="C9583" t="s">
        <v>59</v>
      </c>
      <c r="D9583" t="s">
        <v>25</v>
      </c>
      <c r="E9583" t="s">
        <v>66</v>
      </c>
      <c r="F9583" t="s">
        <v>64</v>
      </c>
      <c r="G9583" t="s">
        <v>33</v>
      </c>
      <c r="H9583" t="s">
        <v>14</v>
      </c>
      <c r="I9583">
        <v>6</v>
      </c>
      <c r="J9583">
        <v>0.49268271000000002</v>
      </c>
      <c r="K9583">
        <v>0.29912592999999998</v>
      </c>
      <c r="L9583">
        <v>0.19355679000000001</v>
      </c>
      <c r="M9583">
        <v>0.39286295999999998</v>
      </c>
      <c r="N9583">
        <v>46.666699999999999</v>
      </c>
      <c r="O9583">
        <v>51.156868000000003</v>
      </c>
      <c r="P9583">
        <v>0.23440501999999999</v>
      </c>
      <c r="Q9583">
        <v>-0.19200516000000001</v>
      </c>
      <c r="R9583">
        <v>-0.10684533</v>
      </c>
      <c r="S9583">
        <v>7.0634680000000005E-2</v>
      </c>
      <c r="T9583">
        <v>0.19355679000000001</v>
      </c>
      <c r="U9583">
        <v>0.31647890000000001</v>
      </c>
      <c r="V9583">
        <v>0.49395890999999997</v>
      </c>
      <c r="W9583">
        <v>0.57911873000000003</v>
      </c>
    </row>
    <row r="9584" spans="1:23" x14ac:dyDescent="0.2">
      <c r="A9584" t="s">
        <v>4850</v>
      </c>
      <c r="B9584" t="s">
        <v>67</v>
      </c>
      <c r="C9584" t="s">
        <v>59</v>
      </c>
      <c r="D9584" t="s">
        <v>25</v>
      </c>
      <c r="E9584" t="s">
        <v>66</v>
      </c>
      <c r="F9584" t="s">
        <v>64</v>
      </c>
      <c r="G9584" t="s">
        <v>33</v>
      </c>
      <c r="H9584" t="s">
        <v>14</v>
      </c>
      <c r="I9584">
        <v>7</v>
      </c>
      <c r="J9584">
        <v>0.47230978000000001</v>
      </c>
      <c r="K9584">
        <v>0.34613973999999997</v>
      </c>
      <c r="L9584">
        <v>0.12617004000000001</v>
      </c>
      <c r="M9584">
        <v>0.26713408</v>
      </c>
      <c r="N9584">
        <v>47.5</v>
      </c>
      <c r="O9584">
        <v>51.156868000000003</v>
      </c>
      <c r="P9584">
        <v>0.26930693</v>
      </c>
      <c r="Q9584">
        <v>-0.31680045000000001</v>
      </c>
      <c r="R9584">
        <v>-0.21896067999999999</v>
      </c>
      <c r="S9584">
        <v>-1.5054649999999999E-2</v>
      </c>
      <c r="T9584">
        <v>0.12617004000000001</v>
      </c>
      <c r="U9584">
        <v>0.26739473000000002</v>
      </c>
      <c r="V9584">
        <v>0.47130075999999999</v>
      </c>
      <c r="W9584">
        <v>0.56914052999999998</v>
      </c>
    </row>
    <row r="9585" spans="1:23" x14ac:dyDescent="0.2">
      <c r="A9585" t="s">
        <v>4851</v>
      </c>
      <c r="B9585" t="s">
        <v>67</v>
      </c>
      <c r="C9585" t="s">
        <v>59</v>
      </c>
      <c r="D9585" t="s">
        <v>25</v>
      </c>
      <c r="E9585" t="s">
        <v>66</v>
      </c>
      <c r="F9585" t="s">
        <v>64</v>
      </c>
      <c r="G9585" t="s">
        <v>33</v>
      </c>
      <c r="H9585" t="s">
        <v>14</v>
      </c>
      <c r="I9585">
        <v>8</v>
      </c>
      <c r="J9585">
        <v>0.29470627999999999</v>
      </c>
      <c r="K9585">
        <v>0.39912711000000001</v>
      </c>
      <c r="L9585">
        <v>-0.10442083000000001</v>
      </c>
      <c r="M9585">
        <v>-0.35432171000000001</v>
      </c>
      <c r="N9585">
        <v>47.166699999999999</v>
      </c>
      <c r="O9585">
        <v>51.156868000000003</v>
      </c>
      <c r="P9585">
        <v>0.31710680000000002</v>
      </c>
      <c r="Q9585">
        <v>-0.62601510000000005</v>
      </c>
      <c r="R9585">
        <v>-0.51080954999999995</v>
      </c>
      <c r="S9585">
        <v>-0.2707118</v>
      </c>
      <c r="T9585">
        <v>-0.10442083000000001</v>
      </c>
      <c r="U9585">
        <v>6.1870139999999997E-2</v>
      </c>
      <c r="V9585">
        <v>0.30196788000000002</v>
      </c>
      <c r="W9585">
        <v>0.41717344000000001</v>
      </c>
    </row>
    <row r="9586" spans="1:23" x14ac:dyDescent="0.2">
      <c r="A9586" t="s">
        <v>4852</v>
      </c>
      <c r="B9586" t="s">
        <v>67</v>
      </c>
      <c r="C9586" t="s">
        <v>59</v>
      </c>
      <c r="D9586" t="s">
        <v>25</v>
      </c>
      <c r="E9586" t="s">
        <v>66</v>
      </c>
      <c r="F9586" t="s">
        <v>64</v>
      </c>
      <c r="G9586" t="s">
        <v>33</v>
      </c>
      <c r="H9586" t="s">
        <v>14</v>
      </c>
      <c r="I9586">
        <v>9</v>
      </c>
      <c r="J9586">
        <v>0.26830649000000001</v>
      </c>
      <c r="K9586">
        <v>-4.6206560000000001E-2</v>
      </c>
      <c r="L9586">
        <v>0.31451305000000002</v>
      </c>
      <c r="M9586">
        <v>1.1722155999999999</v>
      </c>
      <c r="N9586">
        <v>50.166699999999999</v>
      </c>
      <c r="O9586">
        <v>51.156868000000003</v>
      </c>
      <c r="P9586">
        <v>0.52123712</v>
      </c>
      <c r="Q9586">
        <v>-0.54284571000000004</v>
      </c>
      <c r="R9586">
        <v>-0.35347919</v>
      </c>
      <c r="S9586">
        <v>4.1176039999999997E-2</v>
      </c>
      <c r="T9586">
        <v>0.31451305000000002</v>
      </c>
      <c r="U9586">
        <v>0.58785005999999995</v>
      </c>
      <c r="V9586">
        <v>0.98250530000000003</v>
      </c>
      <c r="W9586">
        <v>1.1718717999999999</v>
      </c>
    </row>
    <row r="9587" spans="1:23" x14ac:dyDescent="0.2">
      <c r="A9587" t="s">
        <v>4853</v>
      </c>
      <c r="B9587" t="s">
        <v>67</v>
      </c>
      <c r="C9587" t="s">
        <v>59</v>
      </c>
      <c r="D9587" t="s">
        <v>25</v>
      </c>
      <c r="E9587" t="s">
        <v>66</v>
      </c>
      <c r="F9587" t="s">
        <v>64</v>
      </c>
      <c r="G9587" t="s">
        <v>33</v>
      </c>
      <c r="H9587" t="s">
        <v>14</v>
      </c>
      <c r="I9587">
        <v>10</v>
      </c>
      <c r="J9587">
        <v>-9.2617500000000005E-2</v>
      </c>
      <c r="K9587">
        <v>-7.9279999999999993E-3</v>
      </c>
      <c r="L9587">
        <v>-8.4689490000000006E-2</v>
      </c>
      <c r="M9587">
        <v>0.91440060999999995</v>
      </c>
      <c r="N9587">
        <v>51.666649999999997</v>
      </c>
      <c r="O9587">
        <v>51.156868000000003</v>
      </c>
      <c r="P9587">
        <v>0.49678601999999999</v>
      </c>
      <c r="Q9587">
        <v>-0.90182978000000003</v>
      </c>
      <c r="R9587">
        <v>-0.72134640000000005</v>
      </c>
      <c r="S9587">
        <v>-0.34520434</v>
      </c>
      <c r="T9587">
        <v>-8.4689490000000006E-2</v>
      </c>
      <c r="U9587">
        <v>0.17582534999999999</v>
      </c>
      <c r="V9587">
        <v>0.55196741000000005</v>
      </c>
      <c r="W9587">
        <v>0.73245079000000002</v>
      </c>
    </row>
    <row r="9588" spans="1:23" x14ac:dyDescent="0.2">
      <c r="A9588" t="s">
        <v>4854</v>
      </c>
      <c r="B9588" t="s">
        <v>67</v>
      </c>
      <c r="C9588" t="s">
        <v>59</v>
      </c>
      <c r="D9588" t="s">
        <v>25</v>
      </c>
      <c r="E9588" t="s">
        <v>66</v>
      </c>
      <c r="F9588" t="s">
        <v>64</v>
      </c>
      <c r="G9588" t="s">
        <v>33</v>
      </c>
      <c r="H9588" t="s">
        <v>14</v>
      </c>
      <c r="I9588">
        <v>11</v>
      </c>
      <c r="J9588">
        <v>-0.19999033999999999</v>
      </c>
      <c r="K9588">
        <v>3.4762199999999999E-3</v>
      </c>
      <c r="L9588">
        <v>-0.20346655999999999</v>
      </c>
      <c r="M9588">
        <v>1.0173819</v>
      </c>
      <c r="N9588">
        <v>53.5</v>
      </c>
      <c r="O9588">
        <v>51.156868000000003</v>
      </c>
      <c r="P9588">
        <v>0.41525251000000002</v>
      </c>
      <c r="Q9588">
        <v>-0.88649615999999998</v>
      </c>
      <c r="R9588">
        <v>-0.73563407000000003</v>
      </c>
      <c r="S9588">
        <v>-0.42122519000000003</v>
      </c>
      <c r="T9588">
        <v>-0.20346655999999999</v>
      </c>
      <c r="U9588">
        <v>1.429207E-2</v>
      </c>
      <c r="V9588">
        <v>0.32870094999999999</v>
      </c>
      <c r="W9588">
        <v>0.47956304</v>
      </c>
    </row>
    <row r="9589" spans="1:23" x14ac:dyDescent="0.2">
      <c r="A9589" t="s">
        <v>4855</v>
      </c>
      <c r="B9589" t="s">
        <v>67</v>
      </c>
      <c r="C9589" t="s">
        <v>59</v>
      </c>
      <c r="D9589" t="s">
        <v>25</v>
      </c>
      <c r="E9589" t="s">
        <v>66</v>
      </c>
      <c r="F9589" t="s">
        <v>64</v>
      </c>
      <c r="G9589" t="s">
        <v>33</v>
      </c>
      <c r="H9589" t="s">
        <v>14</v>
      </c>
      <c r="I9589">
        <v>12</v>
      </c>
      <c r="J9589">
        <v>-0.26376791999999999</v>
      </c>
      <c r="K9589">
        <v>-2.034387E-2</v>
      </c>
      <c r="L9589">
        <v>-0.24342405</v>
      </c>
      <c r="M9589">
        <v>0.92287207999999998</v>
      </c>
      <c r="N9589">
        <v>54.333350000000003</v>
      </c>
      <c r="O9589">
        <v>51.156868000000003</v>
      </c>
      <c r="P9589">
        <v>0.40972650999999999</v>
      </c>
      <c r="Q9589">
        <v>-0.91736417999999997</v>
      </c>
      <c r="R9589">
        <v>-0.76850969000000002</v>
      </c>
      <c r="S9589">
        <v>-0.45828484000000003</v>
      </c>
      <c r="T9589">
        <v>-0.24342405</v>
      </c>
      <c r="U9589">
        <v>-2.856326E-2</v>
      </c>
      <c r="V9589">
        <v>0.28166160000000001</v>
      </c>
      <c r="W9589">
        <v>0.43051608000000002</v>
      </c>
    </row>
    <row r="9590" spans="1:23" x14ac:dyDescent="0.2">
      <c r="A9590" t="s">
        <v>4856</v>
      </c>
      <c r="B9590" t="s">
        <v>67</v>
      </c>
      <c r="C9590" t="s">
        <v>59</v>
      </c>
      <c r="D9590" t="s">
        <v>25</v>
      </c>
      <c r="E9590" t="s">
        <v>66</v>
      </c>
      <c r="F9590" t="s">
        <v>64</v>
      </c>
      <c r="G9590" t="s">
        <v>33</v>
      </c>
      <c r="H9590" t="s">
        <v>14</v>
      </c>
      <c r="I9590">
        <v>13</v>
      </c>
      <c r="J9590">
        <v>-0.17745501</v>
      </c>
      <c r="K9590">
        <v>-2.45692E-3</v>
      </c>
      <c r="L9590">
        <v>-0.17499809</v>
      </c>
      <c r="M9590">
        <v>0.98615470999999999</v>
      </c>
      <c r="N9590">
        <v>54.833300000000001</v>
      </c>
      <c r="O9590">
        <v>51.156868000000003</v>
      </c>
      <c r="P9590">
        <v>0.43325880999999999</v>
      </c>
      <c r="Q9590">
        <v>-0.88764542000000002</v>
      </c>
      <c r="R9590">
        <v>-0.73024160000000005</v>
      </c>
      <c r="S9590">
        <v>-0.40219923000000002</v>
      </c>
      <c r="T9590">
        <v>-0.17499809</v>
      </c>
      <c r="U9590">
        <v>5.2203050000000001E-2</v>
      </c>
      <c r="V9590">
        <v>0.38024542</v>
      </c>
      <c r="W9590">
        <v>0.53764924000000003</v>
      </c>
    </row>
    <row r="9591" spans="1:23" x14ac:dyDescent="0.2">
      <c r="A9591" t="s">
        <v>4857</v>
      </c>
      <c r="B9591" t="s">
        <v>67</v>
      </c>
      <c r="C9591" t="s">
        <v>59</v>
      </c>
      <c r="D9591" t="s">
        <v>25</v>
      </c>
      <c r="E9591" t="s">
        <v>66</v>
      </c>
      <c r="F9591" t="s">
        <v>64</v>
      </c>
      <c r="G9591" t="s">
        <v>33</v>
      </c>
      <c r="H9591" t="s">
        <v>14</v>
      </c>
      <c r="I9591">
        <v>14</v>
      </c>
      <c r="J9591">
        <v>-7.2734049999999995E-2</v>
      </c>
      <c r="K9591">
        <v>0.15212078000000001</v>
      </c>
      <c r="L9591">
        <v>-0.22485483000000001</v>
      </c>
      <c r="M9591">
        <v>3.0914657000000001</v>
      </c>
      <c r="N9591">
        <v>55.166649999999997</v>
      </c>
      <c r="O9591">
        <v>51.156868000000003</v>
      </c>
      <c r="P9591">
        <v>0.48860724999999999</v>
      </c>
      <c r="Q9591">
        <v>-1.0285422</v>
      </c>
      <c r="R9591">
        <v>-0.85103021999999995</v>
      </c>
      <c r="S9591">
        <v>-0.48108072000000002</v>
      </c>
      <c r="T9591">
        <v>-0.22485483000000001</v>
      </c>
      <c r="U9591">
        <v>3.1371059999999999E-2</v>
      </c>
      <c r="V9591">
        <v>0.40132055999999999</v>
      </c>
      <c r="W9591">
        <v>0.57883258000000004</v>
      </c>
    </row>
    <row r="9592" spans="1:23" x14ac:dyDescent="0.2">
      <c r="A9592" t="s">
        <v>4858</v>
      </c>
      <c r="B9592" t="s">
        <v>67</v>
      </c>
      <c r="C9592" t="s">
        <v>59</v>
      </c>
      <c r="D9592" t="s">
        <v>25</v>
      </c>
      <c r="E9592" t="s">
        <v>66</v>
      </c>
      <c r="F9592" t="s">
        <v>64</v>
      </c>
      <c r="G9592" t="s">
        <v>33</v>
      </c>
      <c r="H9592" t="s">
        <v>14</v>
      </c>
      <c r="I9592">
        <v>15</v>
      </c>
      <c r="J9592">
        <v>0.10557869</v>
      </c>
      <c r="K9592">
        <v>0.34785696999999999</v>
      </c>
      <c r="L9592">
        <v>-0.24227826999999999</v>
      </c>
      <c r="M9592">
        <v>-2.2947647999999998</v>
      </c>
      <c r="N9592">
        <v>56</v>
      </c>
      <c r="O9592">
        <v>51.156868000000003</v>
      </c>
      <c r="P9592">
        <v>0.56836253999999997</v>
      </c>
      <c r="Q9592">
        <v>-1.1771514999999999</v>
      </c>
      <c r="R9592">
        <v>-0.97066417999999999</v>
      </c>
      <c r="S9592">
        <v>-0.54032787999999998</v>
      </c>
      <c r="T9592">
        <v>-0.24227826999999999</v>
      </c>
      <c r="U9592">
        <v>5.5771330000000001E-2</v>
      </c>
      <c r="V9592">
        <v>0.48610763000000001</v>
      </c>
      <c r="W9592">
        <v>0.69259490999999995</v>
      </c>
    </row>
    <row r="9593" spans="1:23" x14ac:dyDescent="0.2">
      <c r="A9593" t="s">
        <v>4859</v>
      </c>
      <c r="B9593" t="s">
        <v>67</v>
      </c>
      <c r="C9593" t="s">
        <v>59</v>
      </c>
      <c r="D9593" t="s">
        <v>25</v>
      </c>
      <c r="E9593" t="s">
        <v>66</v>
      </c>
      <c r="F9593" t="s">
        <v>64</v>
      </c>
      <c r="G9593" t="s">
        <v>33</v>
      </c>
      <c r="H9593" t="s">
        <v>14</v>
      </c>
      <c r="I9593">
        <v>16</v>
      </c>
      <c r="J9593">
        <v>0.31767561</v>
      </c>
      <c r="K9593">
        <v>0.33118734</v>
      </c>
      <c r="L9593">
        <v>-1.351173E-2</v>
      </c>
      <c r="M9593">
        <v>-4.2533099999999997E-2</v>
      </c>
      <c r="N9593">
        <v>55.5</v>
      </c>
      <c r="O9593">
        <v>51.156868000000003</v>
      </c>
      <c r="P9593">
        <v>0.50245371000000005</v>
      </c>
      <c r="Q9593">
        <v>-0.83997453</v>
      </c>
      <c r="R9593">
        <v>-0.65743205999999998</v>
      </c>
      <c r="S9593">
        <v>-0.27699870999999998</v>
      </c>
      <c r="T9593">
        <v>-1.351173E-2</v>
      </c>
      <c r="U9593">
        <v>0.24997525000000001</v>
      </c>
      <c r="V9593">
        <v>0.63040861000000004</v>
      </c>
      <c r="W9593">
        <v>0.81295107</v>
      </c>
    </row>
    <row r="9594" spans="1:23" x14ac:dyDescent="0.2">
      <c r="A9594" t="s">
        <v>4860</v>
      </c>
      <c r="B9594" t="s">
        <v>67</v>
      </c>
      <c r="C9594" t="s">
        <v>59</v>
      </c>
      <c r="D9594" t="s">
        <v>25</v>
      </c>
      <c r="E9594" t="s">
        <v>66</v>
      </c>
      <c r="F9594" t="s">
        <v>64</v>
      </c>
      <c r="G9594" t="s">
        <v>33</v>
      </c>
      <c r="H9594" t="s">
        <v>15</v>
      </c>
      <c r="I9594">
        <v>17</v>
      </c>
      <c r="J9594">
        <v>0.62819811000000003</v>
      </c>
      <c r="K9594">
        <v>0.45073112999999998</v>
      </c>
      <c r="L9594">
        <v>0.17746698</v>
      </c>
      <c r="M9594">
        <v>0.28250161000000001</v>
      </c>
      <c r="N9594">
        <v>54.833350000000003</v>
      </c>
      <c r="O9594">
        <v>51.156868000000003</v>
      </c>
      <c r="P9594">
        <v>0.56969824999999996</v>
      </c>
      <c r="Q9594">
        <v>-0.75960324999999995</v>
      </c>
      <c r="R9594">
        <v>-0.55263070000000003</v>
      </c>
      <c r="S9594">
        <v>-0.12128307000000001</v>
      </c>
      <c r="T9594">
        <v>0.17746698</v>
      </c>
      <c r="U9594">
        <v>0.47621702999999999</v>
      </c>
      <c r="V9594">
        <v>0.90756466000000002</v>
      </c>
      <c r="W9594">
        <v>1.1145372</v>
      </c>
    </row>
    <row r="9595" spans="1:23" x14ac:dyDescent="0.2">
      <c r="A9595" t="s">
        <v>4861</v>
      </c>
      <c r="B9595" t="s">
        <v>67</v>
      </c>
      <c r="C9595" t="s">
        <v>59</v>
      </c>
      <c r="D9595" t="s">
        <v>25</v>
      </c>
      <c r="E9595" t="s">
        <v>66</v>
      </c>
      <c r="F9595" t="s">
        <v>64</v>
      </c>
      <c r="G9595" t="s">
        <v>33</v>
      </c>
      <c r="H9595" t="s">
        <v>15</v>
      </c>
      <c r="I9595">
        <v>18</v>
      </c>
      <c r="J9595">
        <v>0.63088668999999997</v>
      </c>
      <c r="K9595">
        <v>0.92828999000000001</v>
      </c>
      <c r="L9595">
        <v>-0.29740329999999998</v>
      </c>
      <c r="M9595">
        <v>-0.47140525999999999</v>
      </c>
      <c r="N9595">
        <v>53.833350000000003</v>
      </c>
      <c r="O9595">
        <v>51.156868000000003</v>
      </c>
      <c r="P9595">
        <v>0.54930835</v>
      </c>
      <c r="Q9595">
        <v>-1.2009350999999999</v>
      </c>
      <c r="R9595">
        <v>-1.0013703</v>
      </c>
      <c r="S9595">
        <v>-0.58546087999999996</v>
      </c>
      <c r="T9595">
        <v>-0.29740329999999998</v>
      </c>
      <c r="U9595">
        <v>-9.3457200000000001E-3</v>
      </c>
      <c r="V9595">
        <v>0.40656366999999999</v>
      </c>
      <c r="W9595">
        <v>0.60612853</v>
      </c>
    </row>
    <row r="9596" spans="1:23" x14ac:dyDescent="0.2">
      <c r="A9596" t="s">
        <v>4862</v>
      </c>
      <c r="B9596" t="s">
        <v>67</v>
      </c>
      <c r="C9596" t="s">
        <v>59</v>
      </c>
      <c r="D9596" t="s">
        <v>25</v>
      </c>
      <c r="E9596" t="s">
        <v>66</v>
      </c>
      <c r="F9596" t="s">
        <v>64</v>
      </c>
      <c r="G9596" t="s">
        <v>33</v>
      </c>
      <c r="H9596" t="s">
        <v>15</v>
      </c>
      <c r="I9596">
        <v>19</v>
      </c>
      <c r="J9596">
        <v>0.66941004999999998</v>
      </c>
      <c r="K9596">
        <v>0.87661756999999996</v>
      </c>
      <c r="L9596">
        <v>-0.20720752000000001</v>
      </c>
      <c r="M9596">
        <v>-0.30953751000000002</v>
      </c>
      <c r="N9596">
        <v>53.5</v>
      </c>
      <c r="O9596">
        <v>51.156868000000003</v>
      </c>
      <c r="P9596">
        <v>0.45375035000000002</v>
      </c>
      <c r="Q9596">
        <v>-0.95356043000000001</v>
      </c>
      <c r="R9596">
        <v>-0.78871199000000003</v>
      </c>
      <c r="S9596">
        <v>-0.44515443999999998</v>
      </c>
      <c r="T9596">
        <v>-0.20720752000000001</v>
      </c>
      <c r="U9596">
        <v>3.07394E-2</v>
      </c>
      <c r="V9596">
        <v>0.37429695000000002</v>
      </c>
      <c r="W9596">
        <v>0.53914538999999995</v>
      </c>
    </row>
    <row r="9597" spans="1:23" x14ac:dyDescent="0.2">
      <c r="A9597" t="s">
        <v>4863</v>
      </c>
      <c r="B9597" t="s">
        <v>67</v>
      </c>
      <c r="C9597" t="s">
        <v>59</v>
      </c>
      <c r="D9597" t="s">
        <v>25</v>
      </c>
      <c r="E9597" t="s">
        <v>66</v>
      </c>
      <c r="F9597" t="s">
        <v>64</v>
      </c>
      <c r="G9597" t="s">
        <v>33</v>
      </c>
      <c r="H9597" t="s">
        <v>15</v>
      </c>
      <c r="I9597">
        <v>20</v>
      </c>
      <c r="J9597">
        <v>0.67135431000000001</v>
      </c>
      <c r="K9597">
        <v>0.74376087000000002</v>
      </c>
      <c r="L9597">
        <v>-7.2406559999999995E-2</v>
      </c>
      <c r="M9597">
        <v>-0.10785148999999999</v>
      </c>
      <c r="N9597">
        <v>52.5</v>
      </c>
      <c r="O9597">
        <v>51.156868000000003</v>
      </c>
      <c r="P9597">
        <v>0.56659937000000005</v>
      </c>
      <c r="Q9597">
        <v>-1.0043796</v>
      </c>
      <c r="R9597">
        <v>-0.79853286999999995</v>
      </c>
      <c r="S9597">
        <v>-0.36953155999999998</v>
      </c>
      <c r="T9597">
        <v>-7.2406559999999995E-2</v>
      </c>
      <c r="U9597">
        <v>0.22471843999999999</v>
      </c>
      <c r="V9597">
        <v>0.65371975000000004</v>
      </c>
      <c r="W9597">
        <v>0.85956646999999997</v>
      </c>
    </row>
    <row r="9598" spans="1:23" x14ac:dyDescent="0.2">
      <c r="A9598" t="s">
        <v>4864</v>
      </c>
      <c r="B9598" t="s">
        <v>67</v>
      </c>
      <c r="C9598" t="s">
        <v>59</v>
      </c>
      <c r="D9598" t="s">
        <v>25</v>
      </c>
      <c r="E9598" t="s">
        <v>66</v>
      </c>
      <c r="F9598" t="s">
        <v>64</v>
      </c>
      <c r="G9598" t="s">
        <v>33</v>
      </c>
      <c r="H9598" t="s">
        <v>15</v>
      </c>
      <c r="I9598">
        <v>21</v>
      </c>
      <c r="J9598">
        <v>0.64617089000000005</v>
      </c>
      <c r="K9598">
        <v>0.76636002999999997</v>
      </c>
      <c r="L9598">
        <v>-0.12018914</v>
      </c>
      <c r="M9598">
        <v>-0.1860021</v>
      </c>
      <c r="N9598">
        <v>51.833350000000003</v>
      </c>
      <c r="O9598">
        <v>51.156868000000003</v>
      </c>
      <c r="P9598">
        <v>0.54866064000000003</v>
      </c>
      <c r="Q9598">
        <v>-1.0226556</v>
      </c>
      <c r="R9598">
        <v>-0.82332605000000003</v>
      </c>
      <c r="S9598">
        <v>-0.40790705999999999</v>
      </c>
      <c r="T9598">
        <v>-0.12018914</v>
      </c>
      <c r="U9598">
        <v>0.16752877999999999</v>
      </c>
      <c r="V9598">
        <v>0.58294776000000004</v>
      </c>
      <c r="W9598">
        <v>0.78227731</v>
      </c>
    </row>
    <row r="9599" spans="1:23" x14ac:dyDescent="0.2">
      <c r="A9599" t="s">
        <v>4865</v>
      </c>
      <c r="B9599" t="s">
        <v>67</v>
      </c>
      <c r="C9599" t="s">
        <v>59</v>
      </c>
      <c r="D9599" t="s">
        <v>25</v>
      </c>
      <c r="E9599" t="s">
        <v>66</v>
      </c>
      <c r="F9599" t="s">
        <v>64</v>
      </c>
      <c r="G9599" t="s">
        <v>33</v>
      </c>
      <c r="H9599" t="s">
        <v>14</v>
      </c>
      <c r="I9599">
        <v>22</v>
      </c>
      <c r="J9599">
        <v>0.61657945000000003</v>
      </c>
      <c r="K9599" s="1">
        <v>0.43734633000000001</v>
      </c>
      <c r="L9599">
        <v>0.17923312</v>
      </c>
      <c r="M9599">
        <v>0.29068941999999998</v>
      </c>
      <c r="N9599">
        <v>51.833350000000003</v>
      </c>
      <c r="O9599">
        <v>51.156868000000003</v>
      </c>
      <c r="P9599">
        <v>0.45505258999999998</v>
      </c>
      <c r="Q9599">
        <v>-0.56926178000000005</v>
      </c>
      <c r="R9599">
        <v>-0.40394023000000001</v>
      </c>
      <c r="S9599">
        <v>-5.9396690000000002E-2</v>
      </c>
      <c r="T9599">
        <v>0.17923312</v>
      </c>
      <c r="U9599" s="1">
        <v>0.41786293000000002</v>
      </c>
      <c r="V9599">
        <v>0.76240646999999995</v>
      </c>
      <c r="W9599">
        <v>0.92772801999999999</v>
      </c>
    </row>
    <row r="9600" spans="1:23" x14ac:dyDescent="0.2">
      <c r="A9600" t="s">
        <v>4866</v>
      </c>
      <c r="B9600" t="s">
        <v>67</v>
      </c>
      <c r="C9600" t="s">
        <v>59</v>
      </c>
      <c r="D9600" t="s">
        <v>25</v>
      </c>
      <c r="E9600" t="s">
        <v>66</v>
      </c>
      <c r="F9600" t="s">
        <v>64</v>
      </c>
      <c r="G9600" t="s">
        <v>33</v>
      </c>
      <c r="H9600" t="s">
        <v>14</v>
      </c>
      <c r="I9600">
        <v>23</v>
      </c>
      <c r="J9600">
        <v>0.53317948000000004</v>
      </c>
      <c r="K9600">
        <v>0.36431516000000003</v>
      </c>
      <c r="L9600">
        <v>0.16886432000000001</v>
      </c>
      <c r="M9600">
        <v>0.31671197000000001</v>
      </c>
      <c r="N9600">
        <v>50.5</v>
      </c>
      <c r="O9600">
        <v>51.156868000000003</v>
      </c>
      <c r="P9600">
        <v>0.28551850000000001</v>
      </c>
      <c r="Q9600">
        <v>-0.30077182000000002</v>
      </c>
      <c r="R9600">
        <v>-0.19704236</v>
      </c>
      <c r="S9600">
        <v>1.9138269999999999E-2</v>
      </c>
      <c r="T9600">
        <v>0.16886432000000001</v>
      </c>
      <c r="U9600">
        <v>0.31859037000000001</v>
      </c>
      <c r="V9600">
        <v>0.534771</v>
      </c>
      <c r="W9600">
        <v>0.63850046000000005</v>
      </c>
    </row>
    <row r="9601" spans="1:23" x14ac:dyDescent="0.2">
      <c r="A9601" t="s">
        <v>4867</v>
      </c>
      <c r="B9601" t="s">
        <v>67</v>
      </c>
      <c r="C9601" t="s">
        <v>59</v>
      </c>
      <c r="D9601" t="s">
        <v>25</v>
      </c>
      <c r="E9601" t="s">
        <v>66</v>
      </c>
      <c r="F9601" t="s">
        <v>64</v>
      </c>
      <c r="G9601" t="s">
        <v>33</v>
      </c>
      <c r="H9601" t="s">
        <v>14</v>
      </c>
      <c r="I9601">
        <v>24</v>
      </c>
      <c r="J9601">
        <v>0.47613749999999999</v>
      </c>
      <c r="K9601">
        <v>0.36446267999999998</v>
      </c>
      <c r="L9601">
        <v>0.11167481999999999</v>
      </c>
      <c r="M9601">
        <v>0.23454322</v>
      </c>
      <c r="N9601">
        <v>49.666699999999999</v>
      </c>
      <c r="O9601">
        <v>51.156868000000003</v>
      </c>
      <c r="P9601">
        <v>0.22485045000000001</v>
      </c>
      <c r="Q9601">
        <v>-0.25817125000000002</v>
      </c>
      <c r="R9601">
        <v>-0.17648262000000001</v>
      </c>
      <c r="S9601">
        <v>-6.2368700000000003E-3</v>
      </c>
      <c r="T9601">
        <v>0.11167481999999999</v>
      </c>
      <c r="U9601">
        <v>0.22958650999999999</v>
      </c>
      <c r="V9601">
        <v>0.39983225999999999</v>
      </c>
      <c r="W9601">
        <v>0.48152088999999998</v>
      </c>
    </row>
    <row r="9629" spans="22:22" x14ac:dyDescent="0.2">
      <c r="V9629" s="1"/>
    </row>
    <row r="9688" spans="13:24" x14ac:dyDescent="0.2">
      <c r="M9688" s="1"/>
      <c r="X9688" s="1"/>
    </row>
    <row r="9758" spans="23:25" x14ac:dyDescent="0.2">
      <c r="W9758" s="1"/>
      <c r="Y9758" s="1"/>
    </row>
    <row r="9824" spans="11:11" x14ac:dyDescent="0.2">
      <c r="K9824" s="1"/>
    </row>
    <row r="9840" spans="11:24" x14ac:dyDescent="0.2">
      <c r="K9840" s="1"/>
      <c r="M9840" s="1"/>
      <c r="V9840" s="1"/>
      <c r="X9840" s="1"/>
    </row>
    <row r="9841" spans="22:25" x14ac:dyDescent="0.2">
      <c r="W9841" s="1"/>
      <c r="Y9841" s="1"/>
    </row>
    <row r="9856" spans="22:25" x14ac:dyDescent="0.2">
      <c r="V9856" s="1"/>
    </row>
    <row r="9865" spans="11:11" x14ac:dyDescent="0.2">
      <c r="K9865" s="1"/>
    </row>
    <row r="9959" spans="11:11" x14ac:dyDescent="0.2">
      <c r="K9959" s="1"/>
    </row>
    <row r="9976" spans="11:11" x14ac:dyDescent="0.2">
      <c r="K9976" s="1"/>
    </row>
    <row r="10024" spans="13:24" x14ac:dyDescent="0.2">
      <c r="M10024" s="1"/>
      <c r="X10024" s="1"/>
    </row>
    <row r="10033" spans="22:23" x14ac:dyDescent="0.2">
      <c r="W10033" s="1"/>
    </row>
    <row r="10044" spans="22:23" x14ac:dyDescent="0.2">
      <c r="V10044" s="1"/>
    </row>
    <row r="10060" spans="23:25" x14ac:dyDescent="0.2">
      <c r="W10060" s="1"/>
      <c r="Y10060" s="1"/>
    </row>
    <row r="10112" spans="24:26" x14ac:dyDescent="0.2">
      <c r="X10112" s="1"/>
      <c r="Z10112" s="1"/>
    </row>
    <row r="10185" spans="23:25" x14ac:dyDescent="0.2">
      <c r="W10185" s="1"/>
      <c r="Y10185" s="1"/>
    </row>
    <row r="10210" spans="11:24" x14ac:dyDescent="0.2">
      <c r="R10210" s="1"/>
      <c r="T10210" s="1"/>
    </row>
    <row r="10211" spans="11:24" x14ac:dyDescent="0.2">
      <c r="K10211" s="1"/>
      <c r="M10211" s="1"/>
      <c r="V10211" s="1"/>
      <c r="X10211" s="1"/>
    </row>
    <row r="10274" spans="18:20" x14ac:dyDescent="0.2">
      <c r="R10274" s="1"/>
      <c r="T10274" s="1"/>
    </row>
    <row r="10371" spans="13:27" x14ac:dyDescent="0.2">
      <c r="M10371" s="1"/>
      <c r="O10371" s="1"/>
      <c r="Y10371" s="1"/>
      <c r="AA10371" s="1"/>
    </row>
    <row r="10392" spans="14:25" x14ac:dyDescent="0.2">
      <c r="W10392" s="1"/>
      <c r="Y10392" s="1"/>
    </row>
    <row r="10396" spans="14:25" x14ac:dyDescent="0.2">
      <c r="N10396" s="1"/>
    </row>
    <row r="10402" spans="24:26" x14ac:dyDescent="0.2">
      <c r="X10402" s="1"/>
      <c r="Z10402" s="1"/>
    </row>
    <row r="10433" spans="14:14" x14ac:dyDescent="0.2">
      <c r="N10433" s="1"/>
    </row>
    <row r="10588" spans="19:21" x14ac:dyDescent="0.2">
      <c r="S10588" s="1"/>
      <c r="U10588" s="1"/>
    </row>
    <row r="10756" spans="11:24" x14ac:dyDescent="0.2">
      <c r="K10756" s="1"/>
      <c r="M10756" s="1"/>
      <c r="V10756" s="1"/>
      <c r="X10756" s="1"/>
    </row>
    <row r="10784" spans="19:21" x14ac:dyDescent="0.2">
      <c r="S10784" s="1"/>
      <c r="U10784" s="1"/>
    </row>
    <row r="10791" spans="11:21" x14ac:dyDescent="0.2">
      <c r="K10791" s="1"/>
      <c r="U10791" s="1"/>
    </row>
    <row r="11028" spans="17:19" x14ac:dyDescent="0.2">
      <c r="Q11028" s="1"/>
      <c r="S11028" s="1"/>
    </row>
    <row r="11114" spans="19:19" x14ac:dyDescent="0.2">
      <c r="S11114" s="1"/>
    </row>
    <row r="11164" spans="13:27" x14ac:dyDescent="0.2">
      <c r="M11164" s="1"/>
      <c r="O11164" s="1"/>
      <c r="Y11164" s="1"/>
      <c r="AA11164" s="1"/>
    </row>
    <row r="11207" spans="23:25" x14ac:dyDescent="0.2">
      <c r="W11207" s="1"/>
      <c r="Y11207" s="1"/>
    </row>
    <row r="11386" spans="17:19" x14ac:dyDescent="0.2">
      <c r="Q11386" s="1"/>
      <c r="S11386" s="1"/>
    </row>
    <row r="11428" spans="14:21" x14ac:dyDescent="0.2">
      <c r="N11428" s="1"/>
      <c r="P11428" s="1"/>
      <c r="S11428" s="1"/>
      <c r="U11428" s="1"/>
    </row>
    <row r="11430" spans="14:21" x14ac:dyDescent="0.2">
      <c r="T11430" s="1"/>
    </row>
    <row r="11538" spans="22:22" x14ac:dyDescent="0.2">
      <c r="V11538" s="1"/>
    </row>
    <row r="11599" spans="22:22" x14ac:dyDescent="0.2">
      <c r="V11599" s="1"/>
    </row>
    <row r="11662" spans="13:24" x14ac:dyDescent="0.2">
      <c r="M11662" s="1"/>
      <c r="X11662" s="1"/>
    </row>
    <row r="11715" spans="17:19" x14ac:dyDescent="0.2">
      <c r="Q11715" s="1"/>
      <c r="S11715" s="1"/>
    </row>
    <row r="11858" spans="18:20" x14ac:dyDescent="0.2">
      <c r="R11858" s="1"/>
      <c r="T11858" s="1"/>
    </row>
    <row r="11967" spans="11:21" x14ac:dyDescent="0.2">
      <c r="K11967" s="1"/>
      <c r="U11967" s="1"/>
    </row>
    <row r="12043" spans="14:14" x14ac:dyDescent="0.2">
      <c r="N12043" s="1"/>
    </row>
    <row r="12061" spans="14:18" x14ac:dyDescent="0.2">
      <c r="N12061" s="1"/>
      <c r="R12061" s="1"/>
    </row>
    <row r="12096" spans="14:14" x14ac:dyDescent="0.2">
      <c r="N12096" s="1"/>
    </row>
    <row r="12135" spans="19:19" x14ac:dyDescent="0.2">
      <c r="S12135" s="1"/>
    </row>
    <row r="12429" spans="11:11" x14ac:dyDescent="0.2">
      <c r="K12429" s="1"/>
    </row>
    <row r="12435" spans="11:11" x14ac:dyDescent="0.2">
      <c r="K12435" s="1"/>
    </row>
    <row r="12486" spans="11:11" x14ac:dyDescent="0.2">
      <c r="K12486" s="1"/>
    </row>
    <row r="12500" spans="11:11" x14ac:dyDescent="0.2">
      <c r="K12500" s="1"/>
    </row>
    <row r="12754" spans="18:20" x14ac:dyDescent="0.2">
      <c r="R12754" s="1"/>
      <c r="T12754" s="1"/>
    </row>
    <row r="12993" spans="14:14" x14ac:dyDescent="0.2">
      <c r="N12993" s="1"/>
    </row>
    <row r="12996" spans="14:14" x14ac:dyDescent="0.2">
      <c r="N12996" s="1"/>
    </row>
    <row r="13018" spans="19:21" x14ac:dyDescent="0.2">
      <c r="S13018" s="1"/>
      <c r="U13018" s="1"/>
    </row>
    <row r="13184" spans="13:13" x14ac:dyDescent="0.2">
      <c r="M13184" s="1"/>
    </row>
    <row r="13196" spans="13:13" x14ac:dyDescent="0.2">
      <c r="M13196" s="1"/>
    </row>
    <row r="13259" spans="13:13" x14ac:dyDescent="0.2">
      <c r="M13259" s="1"/>
    </row>
    <row r="13279" spans="19:21" x14ac:dyDescent="0.2">
      <c r="S13279" s="1"/>
      <c r="U13279" s="1"/>
    </row>
    <row r="13286" spans="13:20" x14ac:dyDescent="0.2">
      <c r="M13286" s="1"/>
    </row>
    <row r="13295" spans="13:20" x14ac:dyDescent="0.2">
      <c r="R13295" s="1"/>
      <c r="T13295" s="1"/>
    </row>
    <row r="13394" spans="11:11" x14ac:dyDescent="0.2">
      <c r="K13394" s="1"/>
    </row>
    <row r="13425" spans="18:20" x14ac:dyDescent="0.2">
      <c r="R13425" s="1"/>
      <c r="T13425" s="1"/>
    </row>
    <row r="13455" spans="11:11" x14ac:dyDescent="0.2">
      <c r="K13455" s="1"/>
    </row>
    <row r="13832" spans="13:13" x14ac:dyDescent="0.2">
      <c r="M13832" s="1"/>
    </row>
    <row r="13837" spans="13:13" x14ac:dyDescent="0.2">
      <c r="M13837" s="1"/>
    </row>
    <row r="14015" spans="13:13" x14ac:dyDescent="0.2">
      <c r="M14015" s="1"/>
    </row>
    <row r="14024" spans="13:13" x14ac:dyDescent="0.2">
      <c r="M14024" s="1"/>
    </row>
    <row r="14080" spans="11:11" x14ac:dyDescent="0.2">
      <c r="K14080" s="1"/>
    </row>
    <row r="14110" spans="11:11" x14ac:dyDescent="0.2">
      <c r="K14110" s="1"/>
    </row>
    <row r="14136" spans="11:11" x14ac:dyDescent="0.2">
      <c r="K14136" s="1"/>
    </row>
    <row r="14149" spans="11:13" x14ac:dyDescent="0.2">
      <c r="K14149" s="1"/>
      <c r="M14149" s="1"/>
    </row>
    <row r="14152" spans="11:13" x14ac:dyDescent="0.2">
      <c r="M14152" s="1"/>
    </row>
    <row r="14279" spans="17:19" x14ac:dyDescent="0.2">
      <c r="Q14279" s="1"/>
      <c r="S14279" s="1"/>
    </row>
    <row r="15554" spans="11:11" x14ac:dyDescent="0.2">
      <c r="K15554" s="1"/>
    </row>
    <row r="16299" spans="14:14" x14ac:dyDescent="0.2">
      <c r="N16299" s="1"/>
    </row>
    <row r="16798" spans="11:11" x14ac:dyDescent="0.2">
      <c r="K16798" s="1"/>
    </row>
    <row r="17435" spans="13:13" x14ac:dyDescent="0.2">
      <c r="M17435" s="1"/>
    </row>
    <row r="17547" spans="14:14" x14ac:dyDescent="0.2">
      <c r="N17547" s="1"/>
    </row>
    <row r="17580" spans="11:11" x14ac:dyDescent="0.2">
      <c r="K17580" s="1"/>
    </row>
    <row r="17633" spans="11:11" x14ac:dyDescent="0.2">
      <c r="K17633" s="1"/>
    </row>
    <row r="17728" spans="14:14" x14ac:dyDescent="0.2">
      <c r="N17728" s="1"/>
    </row>
    <row r="18357" spans="14:14" x14ac:dyDescent="0.2">
      <c r="N18357" s="1"/>
    </row>
    <row r="18505" spans="11:11" x14ac:dyDescent="0.2">
      <c r="K18505" s="1"/>
    </row>
    <row r="18891" spans="11:11" x14ac:dyDescent="0.2">
      <c r="K18891" s="1"/>
    </row>
    <row r="19652" spans="14:14" x14ac:dyDescent="0.2">
      <c r="N19652" s="1"/>
    </row>
    <row r="19928" spans="11:11" x14ac:dyDescent="0.2">
      <c r="K19928" s="1"/>
    </row>
    <row r="20328" spans="13:13" x14ac:dyDescent="0.2">
      <c r="M20328" s="1"/>
    </row>
    <row r="20507" spans="11:11" x14ac:dyDescent="0.2">
      <c r="K20507" s="1"/>
    </row>
    <row r="20590" spans="13:13" x14ac:dyDescent="0.2">
      <c r="M20590" s="1"/>
    </row>
    <row r="20663" spans="11:11" x14ac:dyDescent="0.2">
      <c r="K20663" s="1"/>
    </row>
    <row r="21438" spans="14:14" x14ac:dyDescent="0.2">
      <c r="N21438" s="1"/>
    </row>
    <row r="22088" spans="13:13" x14ac:dyDescent="0.2">
      <c r="M22088" s="1"/>
    </row>
    <row r="22377" spans="14:14" x14ac:dyDescent="0.2">
      <c r="N22377" s="1"/>
    </row>
    <row r="22419" spans="13:13" x14ac:dyDescent="0.2">
      <c r="M22419" s="1"/>
    </row>
    <row r="22463" spans="11:11" x14ac:dyDescent="0.2">
      <c r="K22463" s="1"/>
    </row>
    <row r="23417" spans="14:14" x14ac:dyDescent="0.2">
      <c r="N23417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Q14"/>
  <sheetViews>
    <sheetView workbookViewId="0">
      <selection activeCell="E11" sqref="E11"/>
    </sheetView>
  </sheetViews>
  <sheetFormatPr defaultRowHeight="14.25" x14ac:dyDescent="0.2"/>
  <cols>
    <col min="6" max="6" width="18.375" customWidth="1"/>
  </cols>
  <sheetData>
    <row r="2" spans="3:17" x14ac:dyDescent="0.2">
      <c r="C2" t="s">
        <v>1</v>
      </c>
      <c r="E2" t="s">
        <v>2</v>
      </c>
      <c r="G2" t="s">
        <v>3</v>
      </c>
      <c r="I2" t="s">
        <v>4</v>
      </c>
      <c r="K2" t="s">
        <v>53</v>
      </c>
      <c r="M2" t="s">
        <v>60</v>
      </c>
      <c r="O2" t="s">
        <v>5637</v>
      </c>
      <c r="Q2" t="s">
        <v>5640</v>
      </c>
    </row>
    <row r="3" spans="3:17" x14ac:dyDescent="0.2">
      <c r="C3" t="s">
        <v>63</v>
      </c>
      <c r="E3" t="s">
        <v>65</v>
      </c>
      <c r="G3" t="s">
        <v>30</v>
      </c>
      <c r="I3" t="s">
        <v>12</v>
      </c>
      <c r="K3" t="s">
        <v>57</v>
      </c>
      <c r="M3" t="s">
        <v>59</v>
      </c>
      <c r="O3" t="s">
        <v>5638</v>
      </c>
      <c r="Q3">
        <v>2019</v>
      </c>
    </row>
    <row r="4" spans="3:17" x14ac:dyDescent="0.2">
      <c r="C4" t="s">
        <v>64</v>
      </c>
      <c r="E4" t="s">
        <v>66</v>
      </c>
      <c r="G4" t="s">
        <v>34</v>
      </c>
      <c r="I4" t="s">
        <v>25</v>
      </c>
      <c r="K4" t="s">
        <v>67</v>
      </c>
      <c r="M4" t="s">
        <v>58</v>
      </c>
      <c r="O4" t="s">
        <v>5639</v>
      </c>
      <c r="Q4">
        <v>2020</v>
      </c>
    </row>
    <row r="5" spans="3:17" x14ac:dyDescent="0.2">
      <c r="E5" t="s">
        <v>5652</v>
      </c>
      <c r="G5" t="s">
        <v>35</v>
      </c>
      <c r="Q5">
        <v>2021</v>
      </c>
    </row>
    <row r="6" spans="3:17" x14ac:dyDescent="0.2">
      <c r="G6" t="s">
        <v>36</v>
      </c>
      <c r="Q6">
        <v>2022</v>
      </c>
    </row>
    <row r="7" spans="3:17" x14ac:dyDescent="0.2">
      <c r="G7" t="s">
        <v>37</v>
      </c>
      <c r="Q7">
        <v>2023</v>
      </c>
    </row>
    <row r="8" spans="3:17" x14ac:dyDescent="0.2">
      <c r="G8" t="s">
        <v>21</v>
      </c>
      <c r="Q8">
        <v>2024</v>
      </c>
    </row>
    <row r="9" spans="3:17" x14ac:dyDescent="0.2">
      <c r="G9" t="s">
        <v>22</v>
      </c>
      <c r="Q9">
        <v>2025</v>
      </c>
    </row>
    <row r="10" spans="3:17" x14ac:dyDescent="0.2">
      <c r="G10" t="s">
        <v>23</v>
      </c>
      <c r="Q10">
        <v>2026</v>
      </c>
    </row>
    <row r="11" spans="3:17" x14ac:dyDescent="0.2">
      <c r="G11" t="s">
        <v>24</v>
      </c>
      <c r="Q11">
        <v>2027</v>
      </c>
    </row>
    <row r="12" spans="3:17" x14ac:dyDescent="0.2">
      <c r="G12" t="s">
        <v>31</v>
      </c>
      <c r="Q12">
        <v>2028</v>
      </c>
    </row>
    <row r="13" spans="3:17" x14ac:dyDescent="0.2">
      <c r="G13" t="s">
        <v>32</v>
      </c>
      <c r="Q13">
        <v>2029</v>
      </c>
    </row>
    <row r="14" spans="3:17" x14ac:dyDescent="0.2">
      <c r="G14" t="s">
        <v>33</v>
      </c>
      <c r="Q14">
        <v>2030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3"/>
  <sheetViews>
    <sheetView tabSelected="1" zoomScale="90" zoomScaleNormal="90" workbookViewId="0">
      <selection activeCell="C7" sqref="C7"/>
    </sheetView>
  </sheetViews>
  <sheetFormatPr defaultColWidth="8.75" defaultRowHeight="14.25" x14ac:dyDescent="0.2"/>
  <cols>
    <col min="1" max="1" width="8.75" style="5"/>
    <col min="2" max="2" width="15.125" style="5" customWidth="1"/>
    <col min="3" max="3" width="20.5" style="5" customWidth="1"/>
    <col min="4" max="4" width="4.25" style="5" customWidth="1"/>
    <col min="5" max="5" width="13" style="5" customWidth="1"/>
    <col min="6" max="6" width="9.25" style="5" customWidth="1"/>
    <col min="7" max="7" width="10" style="5" customWidth="1"/>
    <col min="8" max="12" width="8.75" style="5" customWidth="1"/>
    <col min="13" max="13" width="8.625" style="5" customWidth="1"/>
    <col min="14" max="14" width="4.25" style="5" customWidth="1"/>
    <col min="15" max="15" width="7.125" style="5" customWidth="1"/>
    <col min="16" max="16" width="13.75" style="5" customWidth="1"/>
    <col min="17" max="18" width="6.75" style="5" customWidth="1"/>
    <col min="19" max="19" width="7.5" style="5" customWidth="1"/>
    <col min="20" max="20" width="8.125" style="5" customWidth="1"/>
    <col min="21" max="21" width="10.25" style="5" customWidth="1"/>
    <col min="22" max="16384" width="8.75" style="5"/>
  </cols>
  <sheetData>
    <row r="1" spans="1:27" ht="20.45" customHeight="1" x14ac:dyDescent="0.2">
      <c r="A1" s="44" t="s">
        <v>5636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</row>
    <row r="2" spans="1:27" x14ac:dyDescent="0.2">
      <c r="A2" s="46"/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</row>
    <row r="3" spans="1:27" ht="15" customHeight="1" x14ac:dyDescent="0.2">
      <c r="A3" s="48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6" t="s">
        <v>19</v>
      </c>
    </row>
    <row r="4" spans="1:27" x14ac:dyDescent="0.2">
      <c r="B4" s="9"/>
      <c r="C4" s="9"/>
      <c r="E4" s="23"/>
      <c r="F4" s="9"/>
      <c r="G4" s="24" t="s">
        <v>52</v>
      </c>
      <c r="H4" s="25" t="s">
        <v>55</v>
      </c>
      <c r="I4" s="24" t="s">
        <v>6</v>
      </c>
      <c r="J4" s="24" t="s">
        <v>7</v>
      </c>
      <c r="K4" s="24" t="s">
        <v>10</v>
      </c>
      <c r="L4" s="24" t="s">
        <v>9</v>
      </c>
      <c r="M4" s="24" t="s">
        <v>18</v>
      </c>
      <c r="N4" s="6"/>
      <c r="O4" s="24"/>
      <c r="P4" s="24" t="s">
        <v>11</v>
      </c>
      <c r="Q4" s="25" t="s">
        <v>55</v>
      </c>
      <c r="R4" s="24" t="s">
        <v>6</v>
      </c>
      <c r="S4" s="24" t="s">
        <v>7</v>
      </c>
      <c r="T4" s="24" t="s">
        <v>18</v>
      </c>
      <c r="U4" s="24" t="s">
        <v>52</v>
      </c>
      <c r="V4" s="24" t="s">
        <v>39</v>
      </c>
      <c r="W4" s="24" t="s">
        <v>40</v>
      </c>
      <c r="X4" s="24" t="s">
        <v>41</v>
      </c>
      <c r="Y4" s="24" t="s">
        <v>42</v>
      </c>
      <c r="Z4" s="24" t="s">
        <v>43</v>
      </c>
    </row>
    <row r="5" spans="1:27" ht="14.25" customHeight="1" x14ac:dyDescent="0.2">
      <c r="A5" s="7"/>
      <c r="B5" s="40" t="s">
        <v>29</v>
      </c>
      <c r="C5" s="39"/>
      <c r="D5" s="8"/>
      <c r="E5" s="52" t="s">
        <v>17</v>
      </c>
      <c r="F5" s="43"/>
      <c r="G5" s="43" t="s">
        <v>50</v>
      </c>
      <c r="H5" s="43" t="str">
        <f>IF($C$11="Aggregate","Ref. MW","Ref. kW")</f>
        <v>Ref. kW</v>
      </c>
      <c r="I5" s="43" t="str">
        <f>IF($C$11="Aggregate","Treat MW","Treat kW")</f>
        <v>Treat kW</v>
      </c>
      <c r="J5" s="43" t="str">
        <f>IF($C$11="Aggregate","Impact MW","Impact kW")</f>
        <v>Impact kW</v>
      </c>
      <c r="K5" s="43" t="s">
        <v>19</v>
      </c>
      <c r="L5" s="43"/>
      <c r="M5" s="51" t="s">
        <v>16</v>
      </c>
      <c r="N5" s="8"/>
      <c r="O5" s="40" t="s">
        <v>5649</v>
      </c>
      <c r="P5" s="38" t="s">
        <v>17</v>
      </c>
      <c r="Q5" s="38" t="str">
        <f>IF($C$11="Aggregate","Ref. MW","Ref. kW")</f>
        <v>Ref. kW</v>
      </c>
      <c r="R5" s="38" t="str">
        <f>IF($C$11="Aggregate","Treat MW","Treat kW")</f>
        <v>Treat kW</v>
      </c>
      <c r="S5" s="38" t="str">
        <f>IF($C$11="Aggregate","Impact MW","Impact kW")</f>
        <v>Impact kW</v>
      </c>
      <c r="T5" s="38" t="s">
        <v>16</v>
      </c>
      <c r="U5" s="38" t="s">
        <v>50</v>
      </c>
      <c r="V5" s="38" t="s">
        <v>51</v>
      </c>
      <c r="W5" s="38"/>
      <c r="X5" s="38"/>
      <c r="Y5" s="38"/>
      <c r="Z5" s="39"/>
      <c r="AA5" s="26"/>
    </row>
    <row r="6" spans="1:27" s="13" customFormat="1" ht="28.5" customHeight="1" x14ac:dyDescent="0.2">
      <c r="A6" s="11"/>
      <c r="B6" s="41"/>
      <c r="C6" s="50"/>
      <c r="D6" s="12"/>
      <c r="E6" s="52"/>
      <c r="F6" s="43"/>
      <c r="G6" s="43" t="s">
        <v>50</v>
      </c>
      <c r="H6" s="43"/>
      <c r="I6" s="43"/>
      <c r="J6" s="43"/>
      <c r="K6" s="43"/>
      <c r="L6" s="43"/>
      <c r="M6" s="51"/>
      <c r="N6" s="12"/>
      <c r="O6" s="41"/>
      <c r="P6" s="42" t="s">
        <v>17</v>
      </c>
      <c r="Q6" s="42"/>
      <c r="R6" s="42"/>
      <c r="S6" s="42"/>
      <c r="T6" s="42" t="s">
        <v>16</v>
      </c>
      <c r="U6" s="42" t="s">
        <v>50</v>
      </c>
      <c r="V6" s="22" t="s">
        <v>45</v>
      </c>
      <c r="W6" s="22" t="s">
        <v>46</v>
      </c>
      <c r="X6" s="22" t="s">
        <v>47</v>
      </c>
      <c r="Y6" s="22" t="s">
        <v>48</v>
      </c>
      <c r="Z6" s="20" t="s">
        <v>49</v>
      </c>
      <c r="AA6" s="27"/>
    </row>
    <row r="7" spans="1:27" ht="15" x14ac:dyDescent="0.2">
      <c r="A7" s="7"/>
      <c r="B7" s="19" t="s">
        <v>61</v>
      </c>
      <c r="C7" s="14" t="s">
        <v>67</v>
      </c>
      <c r="D7" s="8"/>
      <c r="E7" s="53" t="s">
        <v>15</v>
      </c>
      <c r="F7" s="53"/>
      <c r="G7" s="28">
        <f t="shared" ref="G7:G9" si="0">IFERROR(VLOOKUP(CONCATENATE($C$7,$C$8,$C$10,$C$13,$C$14,$C$9,$E7),DATA_summary_table,MATCH(G$4,HEADER_summary_table,0),FALSE),"N/A")</f>
        <v>77.131270000000001</v>
      </c>
      <c r="H7" s="16">
        <f t="shared" ref="H7:L9" si="1">IF($C$11="Aggregate",IFERROR(VLOOKUP(CONCATENATE($C$7,$C$8,$C$10,$C$13,$C$14,$C$9,$E7),DATA_summary_table,MATCH(H$4,HEADER_summary_table,0),FALSE)*$C$15/1000,"N/A"),IFERROR(VLOOKUP(CONCATENATE($C$7,$C$8,$C$10,$C$13,$C$14,$C$9,$E7),DATA_summary_table,MATCH(H$4,HEADER_summary_table,0),FALSE),"N/A"))</f>
        <v>0.97408426999999997</v>
      </c>
      <c r="I7" s="16">
        <f t="shared" si="1"/>
        <v>0.96038718999999995</v>
      </c>
      <c r="J7" s="16">
        <f t="shared" si="1"/>
        <v>1.369708E-2</v>
      </c>
      <c r="K7" s="16">
        <f t="shared" si="1"/>
        <v>-4.9245900000000004E-3</v>
      </c>
      <c r="L7" s="16">
        <f t="shared" si="1"/>
        <v>3.2318760000000002E-2</v>
      </c>
      <c r="M7" s="4">
        <f t="shared" ref="M7:M10" si="2">IFERROR(J7/H7,"N/A")</f>
        <v>1.406149387875856E-2</v>
      </c>
      <c r="N7" s="8"/>
      <c r="O7" s="2">
        <v>1</v>
      </c>
      <c r="P7" s="2" t="str">
        <f t="shared" ref="P7:U16" si="3">VLOOKUP(CONCATENATE($C$7,$C$8,$C$10,$C$13,,$C$14,$C$9,$O7),DATA_load_impacts,MATCH(P$4,HEADER_load_impacts,0),FALSE)</f>
        <v>Super Off-Peak</v>
      </c>
      <c r="Q7" s="3">
        <f t="shared" ref="Q7:S30" si="4">IF($C$11="Aggregate",VLOOKUP(CONCATENATE($C$7,$C$8,$C$10,$C$13,,$C$14,$C$9,$O7),DATA_load_impacts,MATCH(Q$4,HEADER_load_impacts,0),FALSE)*$C$15/1000,VLOOKUP(CONCATENATE($C$7,$C$8,$C$10,$C$13,,$C$14,$C$9,$O7),DATA_load_impacts,MATCH(Q$4,HEADER_load_impacts,0),FALSE))</f>
        <v>0.62395911000000004</v>
      </c>
      <c r="R7" s="3">
        <f t="shared" si="4"/>
        <v>0.62531386</v>
      </c>
      <c r="S7" s="3">
        <f t="shared" si="4"/>
        <v>-1.35476E-3</v>
      </c>
      <c r="T7" s="4">
        <f t="shared" si="3"/>
        <v>-2.1712200000000002E-3</v>
      </c>
      <c r="U7" s="21">
        <f t="shared" si="3"/>
        <v>69.603702999999996</v>
      </c>
      <c r="V7" s="3">
        <f t="shared" ref="V7:Z16" si="5">IF($C$11="Aggregate",VLOOKUP(CONCATENATE($C$7,$C$8,$C$10,$C$13,,$C$14,$C$9,$O7),DATA_load_impacts,MATCH(V$4,HEADER_load_impacts,0),FALSE)*$C$15/1000,VLOOKUP(CONCATENATE($C$7,$C$8,$C$10,$C$13,,$C$14,$C$9,$O7),DATA_load_impacts,MATCH(V$4,HEADER_load_impacts,0),FALSE))</f>
        <v>-1.8402209999999999E-2</v>
      </c>
      <c r="W7" s="3">
        <f t="shared" si="5"/>
        <v>-8.3304399999999997E-3</v>
      </c>
      <c r="X7" s="3">
        <f t="shared" si="5"/>
        <v>-1.35476E-3</v>
      </c>
      <c r="Y7" s="3">
        <f t="shared" si="5"/>
        <v>5.6209299999999997E-3</v>
      </c>
      <c r="Z7" s="3">
        <f t="shared" si="5"/>
        <v>1.56927E-2</v>
      </c>
    </row>
    <row r="8" spans="1:27" ht="15" x14ac:dyDescent="0.2">
      <c r="A8" s="7"/>
      <c r="B8" s="19" t="s">
        <v>62</v>
      </c>
      <c r="C8" s="15" t="s">
        <v>58</v>
      </c>
      <c r="D8" s="8"/>
      <c r="E8" s="53" t="s">
        <v>14</v>
      </c>
      <c r="F8" s="53"/>
      <c r="G8" s="28">
        <f t="shared" si="0"/>
        <v>75.121181000000007</v>
      </c>
      <c r="H8" s="16">
        <f t="shared" si="1"/>
        <v>0.63518781999999996</v>
      </c>
      <c r="I8" s="16">
        <f t="shared" si="1"/>
        <v>0.64300550999999995</v>
      </c>
      <c r="J8" s="16">
        <f t="shared" si="1"/>
        <v>-7.8176900000000004E-3</v>
      </c>
      <c r="K8" s="16">
        <f t="shared" si="1"/>
        <v>-2.1398159999999999E-2</v>
      </c>
      <c r="L8" s="16">
        <f t="shared" si="1"/>
        <v>5.7627900000000003E-3</v>
      </c>
      <c r="M8" s="4">
        <f t="shared" si="2"/>
        <v>-1.2307682474138123E-2</v>
      </c>
      <c r="N8" s="8"/>
      <c r="O8" s="2">
        <v>2</v>
      </c>
      <c r="P8" s="2" t="str">
        <f t="shared" si="3"/>
        <v>Super Off-Peak</v>
      </c>
      <c r="Q8" s="3">
        <f t="shared" si="4"/>
        <v>0.56091659000000005</v>
      </c>
      <c r="R8" s="3">
        <f t="shared" si="4"/>
        <v>0.56167882000000002</v>
      </c>
      <c r="S8" s="3">
        <f t="shared" si="4"/>
        <v>-7.6223000000000003E-4</v>
      </c>
      <c r="T8" s="4">
        <f t="shared" si="3"/>
        <v>-1.3588999999999999E-3</v>
      </c>
      <c r="U8" s="21">
        <f t="shared" si="3"/>
        <v>69.207751999999999</v>
      </c>
      <c r="V8" s="3">
        <f t="shared" si="5"/>
        <v>-1.391132E-2</v>
      </c>
      <c r="W8" s="3">
        <f t="shared" si="5"/>
        <v>-6.1427299999999999E-3</v>
      </c>
      <c r="X8" s="3">
        <f t="shared" si="5"/>
        <v>-7.6223000000000003E-4</v>
      </c>
      <c r="Y8" s="3">
        <f t="shared" si="5"/>
        <v>4.6182699999999998E-3</v>
      </c>
      <c r="Z8" s="3">
        <f t="shared" si="5"/>
        <v>1.238686E-2</v>
      </c>
    </row>
    <row r="9" spans="1:27" ht="15" x14ac:dyDescent="0.2">
      <c r="A9" s="7"/>
      <c r="B9" s="19" t="s">
        <v>5644</v>
      </c>
      <c r="C9" s="15" t="s">
        <v>23</v>
      </c>
      <c r="D9" s="8"/>
      <c r="E9" s="53" t="s">
        <v>13</v>
      </c>
      <c r="F9" s="53"/>
      <c r="G9" s="28">
        <f t="shared" si="0"/>
        <v>68.616737000000001</v>
      </c>
      <c r="H9" s="16">
        <f t="shared" si="1"/>
        <v>0.52884299000000001</v>
      </c>
      <c r="I9" s="16">
        <f t="shared" si="1"/>
        <v>0.53308814000000004</v>
      </c>
      <c r="J9" s="16">
        <f t="shared" si="1"/>
        <v>-4.2451499999999996E-3</v>
      </c>
      <c r="K9" s="16">
        <f t="shared" si="1"/>
        <v>-1.075985E-2</v>
      </c>
      <c r="L9" s="16">
        <f t="shared" si="1"/>
        <v>2.26955E-3</v>
      </c>
      <c r="M9" s="4">
        <f t="shared" si="2"/>
        <v>-8.0272407506053918E-3</v>
      </c>
      <c r="N9" s="8"/>
      <c r="O9" s="2">
        <v>3</v>
      </c>
      <c r="P9" s="2" t="str">
        <f t="shared" si="3"/>
        <v>Super Off-Peak</v>
      </c>
      <c r="Q9" s="3">
        <f t="shared" si="4"/>
        <v>0.51828384999999999</v>
      </c>
      <c r="R9" s="3">
        <f t="shared" si="4"/>
        <v>0.52137496999999999</v>
      </c>
      <c r="S9" s="3">
        <f t="shared" si="4"/>
        <v>-3.0911300000000001E-3</v>
      </c>
      <c r="T9" s="4">
        <f t="shared" si="3"/>
        <v>-5.9641599999999996E-3</v>
      </c>
      <c r="U9" s="21">
        <f t="shared" si="3"/>
        <v>68.673711999999995</v>
      </c>
      <c r="V9" s="3">
        <f t="shared" si="5"/>
        <v>-1.6045790000000001E-2</v>
      </c>
      <c r="W9" s="3">
        <f t="shared" si="5"/>
        <v>-8.3920699999999997E-3</v>
      </c>
      <c r="X9" s="3">
        <f t="shared" si="5"/>
        <v>-3.0911300000000001E-3</v>
      </c>
      <c r="Y9" s="3">
        <f t="shared" si="5"/>
        <v>2.2098199999999999E-3</v>
      </c>
      <c r="Z9" s="3">
        <f t="shared" si="5"/>
        <v>9.8635400000000005E-3</v>
      </c>
    </row>
    <row r="10" spans="1:27" ht="15" x14ac:dyDescent="0.2">
      <c r="B10" s="19" t="s">
        <v>5645</v>
      </c>
      <c r="C10" s="15" t="s">
        <v>12</v>
      </c>
      <c r="E10" s="53" t="s">
        <v>5641</v>
      </c>
      <c r="F10" s="53"/>
      <c r="G10" s="16">
        <f>G7</f>
        <v>77.131270000000001</v>
      </c>
      <c r="H10" s="16">
        <f>H7</f>
        <v>0.97408426999999997</v>
      </c>
      <c r="I10" s="16">
        <f t="shared" ref="I10:L10" si="6">I7</f>
        <v>0.96038718999999995</v>
      </c>
      <c r="J10" s="16">
        <f t="shared" si="6"/>
        <v>1.369708E-2</v>
      </c>
      <c r="K10" s="16">
        <f t="shared" si="6"/>
        <v>-4.9245900000000004E-3</v>
      </c>
      <c r="L10" s="16">
        <f t="shared" si="6"/>
        <v>3.2318760000000002E-2</v>
      </c>
      <c r="M10" s="4">
        <f t="shared" si="2"/>
        <v>1.406149387875856E-2</v>
      </c>
      <c r="N10" s="8"/>
      <c r="O10" s="2">
        <v>4</v>
      </c>
      <c r="P10" s="2" t="str">
        <f t="shared" si="3"/>
        <v>Super Off-Peak</v>
      </c>
      <c r="Q10" s="3">
        <f t="shared" si="4"/>
        <v>0.49015101</v>
      </c>
      <c r="R10" s="3">
        <f t="shared" si="4"/>
        <v>0.49597523999999998</v>
      </c>
      <c r="S10" s="3">
        <f t="shared" si="4"/>
        <v>-5.8242299999999997E-3</v>
      </c>
      <c r="T10" s="4">
        <f t="shared" si="3"/>
        <v>-1.1882520000000001E-2</v>
      </c>
      <c r="U10" s="21">
        <f t="shared" si="3"/>
        <v>68.412808999999996</v>
      </c>
      <c r="V10" s="3">
        <f t="shared" si="5"/>
        <v>-1.6560189999999999E-2</v>
      </c>
      <c r="W10" s="3">
        <f t="shared" si="5"/>
        <v>-1.02173E-2</v>
      </c>
      <c r="X10" s="3">
        <f t="shared" si="5"/>
        <v>-5.8242299999999997E-3</v>
      </c>
      <c r="Y10" s="3">
        <f t="shared" si="5"/>
        <v>-1.4311599999999999E-3</v>
      </c>
      <c r="Z10" s="3">
        <f t="shared" si="5"/>
        <v>4.9117299999999996E-3</v>
      </c>
    </row>
    <row r="11" spans="1:27" ht="15" x14ac:dyDescent="0.2">
      <c r="B11" s="19" t="s">
        <v>5646</v>
      </c>
      <c r="C11" s="15" t="s">
        <v>5638</v>
      </c>
      <c r="D11" s="6" t="s">
        <v>26</v>
      </c>
      <c r="E11" s="54" t="str">
        <f>IF($C$11="Aggregate","Day (24-hour MWh)","Day (24-hour kWh)")</f>
        <v>Day (24-hour kWh)</v>
      </c>
      <c r="F11" s="54"/>
      <c r="G11" s="29">
        <f>IFERROR(VLOOKUP(CONCATENATE($C$7,$C$8,$C$10,$C$13,$C$14,$C$9,$D11),DATA_summary_table,MATCH(G$4,HEADER_summary_table,0),FALSE),"N/A")</f>
        <v>73.913838999999996</v>
      </c>
      <c r="H11" s="17">
        <f>IF($C$11="Aggregate",IFERROR(VLOOKUP(CONCATENATE($C$7,$C$8,$C$10,$C$13,$C$14,$C$9,$D11),DATA_summary_table,MATCH(H$4,HEADER_summary_table,0),FALSE)*$C$15/1000,"N/A"),IFERROR(VLOOKUP(CONCATENATE($C$7,$C$8,$C$10,$C$13,$C$14,$C$9,$D11),DATA_summary_table,MATCH(H$4,HEADER_summary_table,0),FALSE),"N/A"))</f>
        <v>16.300920999999999</v>
      </c>
      <c r="I11" s="17">
        <f>IF($C$11="Aggregate",IFERROR(VLOOKUP(CONCATENATE($C$7,$C$8,$C$10,$C$13,$C$14,$C$9,$D11),DATA_summary_table,MATCH(I$4,HEADER_summary_table,0),FALSE)*$C$15/1000,"N/A"),IFERROR(VLOOKUP(CONCATENATE($C$7,$C$8,$C$10,$C$13,$C$14,$C$9,$D11),DATA_summary_table,MATCH(I$4,HEADER_summary_table,0),FALSE),"N/A"))</f>
        <v>16.359535999999999</v>
      </c>
      <c r="J11" s="17">
        <f>IF($C$11="Aggregate",IFERROR(VLOOKUP(CONCATENATE($C$7,$C$8,$C$10,$C$13,$C$14,$C$9,$D11),DATA_summary_table,MATCH(J$4,HEADER_summary_table,0),FALSE)*$C$15/1000,"N/A"),IFERROR(VLOOKUP(CONCATENATE($C$7,$C$8,$C$10,$C$13,$C$14,$C$9,$D11),DATA_summary_table,MATCH(J$4,HEADER_summary_table,0),FALSE),"N/A"))</f>
        <v>-5.8615399999999998E-2</v>
      </c>
      <c r="K11" s="17">
        <f>IF($C$11="Aggregate",IFERROR(VLOOKUP(CONCATENATE($C$7,$C$8,$C$10,$C$13,$C$14,$C$9,$D11),DATA_summary_table,MATCH(K$4,HEADER_summary_table,0),FALSE)*$C$15/1000,"N/A"),IFERROR(VLOOKUP(CONCATENATE($C$7,$C$8,$C$10,$C$13,$C$14,$C$9,$D11),DATA_summary_table,MATCH(K$4,HEADER_summary_table,0),FALSE),"N/A"))</f>
        <v>-0.26200079999999998</v>
      </c>
      <c r="L11" s="17">
        <f>IF($C$11="Aggregate",IFERROR(VLOOKUP(CONCATENATE($C$7,$C$8,$C$10,$C$13,$C$14,$C$9,$D11),DATA_summary_table,MATCH(L$4,HEADER_summary_table,0),FALSE)*$C$15/1000,"N/A"),IFERROR(VLOOKUP(CONCATENATE($C$7,$C$8,$C$10,$C$13,$C$14,$C$9,$D11),DATA_summary_table,MATCH(L$4,HEADER_summary_table,0),FALSE),"N/A"))</f>
        <v>0.14476998999999999</v>
      </c>
      <c r="M11" s="18">
        <f t="shared" ref="M11" si="7">IFERROR(J11/H11,"N/A")</f>
        <v>-3.5958336341854551E-3</v>
      </c>
      <c r="N11" s="8"/>
      <c r="O11" s="2">
        <v>5</v>
      </c>
      <c r="P11" s="2" t="str">
        <f t="shared" si="3"/>
        <v>Super Off-Peak</v>
      </c>
      <c r="Q11" s="3">
        <f t="shared" si="4"/>
        <v>0.48067036000000002</v>
      </c>
      <c r="R11" s="3">
        <f t="shared" si="4"/>
        <v>0.48796823</v>
      </c>
      <c r="S11" s="3">
        <f t="shared" si="4"/>
        <v>-7.2978799999999996E-3</v>
      </c>
      <c r="T11" s="4">
        <f t="shared" si="3"/>
        <v>-1.518271E-2</v>
      </c>
      <c r="U11" s="21">
        <f t="shared" si="3"/>
        <v>68.060314000000005</v>
      </c>
      <c r="V11" s="3">
        <f t="shared" si="5"/>
        <v>-1.6948370000000001E-2</v>
      </c>
      <c r="W11" s="3">
        <f t="shared" si="5"/>
        <v>-1.124678E-2</v>
      </c>
      <c r="X11" s="3">
        <f t="shared" si="5"/>
        <v>-7.2978799999999996E-3</v>
      </c>
      <c r="Y11" s="3">
        <f t="shared" si="5"/>
        <v>-3.3489800000000001E-3</v>
      </c>
      <c r="Z11" s="3">
        <f t="shared" si="5"/>
        <v>2.3526100000000002E-3</v>
      </c>
    </row>
    <row r="12" spans="1:27" ht="15" x14ac:dyDescent="0.2">
      <c r="B12" s="19" t="s">
        <v>5647</v>
      </c>
      <c r="C12" s="15">
        <v>2020</v>
      </c>
      <c r="E12" s="10"/>
      <c r="F12" s="10"/>
      <c r="G12" s="10"/>
      <c r="H12" s="10"/>
      <c r="I12" s="10"/>
      <c r="J12" s="10"/>
      <c r="K12" s="10"/>
      <c r="L12" s="10"/>
      <c r="M12" s="10"/>
      <c r="N12" s="7"/>
      <c r="O12" s="2">
        <v>6</v>
      </c>
      <c r="P12" s="2" t="str">
        <f t="shared" si="3"/>
        <v>Super Off-Peak</v>
      </c>
      <c r="Q12" s="3">
        <f t="shared" si="4"/>
        <v>0.49907701999999998</v>
      </c>
      <c r="R12" s="3">
        <f t="shared" si="4"/>
        <v>0.50621769999999999</v>
      </c>
      <c r="S12" s="3">
        <f t="shared" si="4"/>
        <v>-7.14067E-3</v>
      </c>
      <c r="T12" s="4">
        <f t="shared" si="3"/>
        <v>-1.4307759999999999E-2</v>
      </c>
      <c r="U12" s="21">
        <f t="shared" si="3"/>
        <v>67.742131000000001</v>
      </c>
      <c r="V12" s="3">
        <f t="shared" si="5"/>
        <v>-1.6499880000000001E-2</v>
      </c>
      <c r="W12" s="3">
        <f t="shared" si="5"/>
        <v>-1.097039E-2</v>
      </c>
      <c r="X12" s="3">
        <f t="shared" si="5"/>
        <v>-7.14067E-3</v>
      </c>
      <c r="Y12" s="3">
        <f t="shared" si="5"/>
        <v>-3.3109599999999999E-3</v>
      </c>
      <c r="Z12" s="3">
        <f t="shared" si="5"/>
        <v>2.2185299999999998E-3</v>
      </c>
    </row>
    <row r="13" spans="1:27" ht="15" x14ac:dyDescent="0.2">
      <c r="B13" s="19" t="s">
        <v>5642</v>
      </c>
      <c r="C13" s="15" t="s">
        <v>5652</v>
      </c>
      <c r="N13" s="7"/>
      <c r="O13" s="2">
        <v>7</v>
      </c>
      <c r="P13" s="2" t="str">
        <f t="shared" si="3"/>
        <v>Off-Peak</v>
      </c>
      <c r="Q13" s="3">
        <f t="shared" si="4"/>
        <v>0.53946709999999998</v>
      </c>
      <c r="R13" s="3">
        <f t="shared" si="4"/>
        <v>0.54387843999999996</v>
      </c>
      <c r="S13" s="3">
        <f t="shared" si="4"/>
        <v>-4.4113399999999997E-3</v>
      </c>
      <c r="T13" s="4">
        <f t="shared" si="3"/>
        <v>-8.1772100000000007E-3</v>
      </c>
      <c r="U13" s="21">
        <f t="shared" si="3"/>
        <v>67.618927999999997</v>
      </c>
      <c r="V13" s="3">
        <f t="shared" si="5"/>
        <v>-1.536334E-2</v>
      </c>
      <c r="W13" s="3">
        <f t="shared" si="5"/>
        <v>-8.8928099999999993E-3</v>
      </c>
      <c r="X13" s="3">
        <f t="shared" si="5"/>
        <v>-4.4113399999999997E-3</v>
      </c>
      <c r="Y13" s="3">
        <f t="shared" si="5"/>
        <v>7.0129999999999994E-5</v>
      </c>
      <c r="Z13" s="3">
        <f t="shared" si="5"/>
        <v>6.5406700000000002E-3</v>
      </c>
    </row>
    <row r="14" spans="1:27" ht="15" x14ac:dyDescent="0.2">
      <c r="B14" s="19" t="s">
        <v>5643</v>
      </c>
      <c r="C14" s="15" t="s">
        <v>63</v>
      </c>
      <c r="N14" s="7"/>
      <c r="O14" s="2">
        <v>8</v>
      </c>
      <c r="P14" s="2" t="str">
        <f t="shared" si="3"/>
        <v>Off-Peak</v>
      </c>
      <c r="Q14" s="3">
        <f t="shared" si="4"/>
        <v>0.54244009000000004</v>
      </c>
      <c r="R14" s="3">
        <f t="shared" si="4"/>
        <v>0.54542760000000001</v>
      </c>
      <c r="S14" s="3">
        <f t="shared" si="4"/>
        <v>-2.9875000000000001E-3</v>
      </c>
      <c r="T14" s="4">
        <f t="shared" si="3"/>
        <v>-5.5075200000000001E-3</v>
      </c>
      <c r="U14" s="21">
        <f t="shared" si="3"/>
        <v>68.081833000000003</v>
      </c>
      <c r="V14" s="3">
        <f t="shared" si="5"/>
        <v>-1.112834E-2</v>
      </c>
      <c r="W14" s="3">
        <f t="shared" si="5"/>
        <v>-6.3186700000000002E-3</v>
      </c>
      <c r="X14" s="3">
        <f t="shared" si="5"/>
        <v>-2.9875000000000001E-3</v>
      </c>
      <c r="Y14" s="3">
        <f t="shared" si="5"/>
        <v>3.4367000000000002E-4</v>
      </c>
      <c r="Z14" s="3">
        <f t="shared" si="5"/>
        <v>5.1533400000000002E-3</v>
      </c>
    </row>
    <row r="15" spans="1:27" ht="15" x14ac:dyDescent="0.2">
      <c r="B15" s="19" t="s">
        <v>5648</v>
      </c>
      <c r="C15" s="32">
        <f>IFERROR(VLOOKUP(CONCATENATE(C12,C9),DATA_enrollments,MATCH(CONCATENATE(C14,C13),HEADER_enrollments,0),FALSE),"N/A")</f>
        <v>705184.62750123616</v>
      </c>
      <c r="N15" s="7"/>
      <c r="O15" s="2">
        <v>9</v>
      </c>
      <c r="P15" s="2" t="str">
        <f t="shared" si="3"/>
        <v>Off-Peak</v>
      </c>
      <c r="Q15" s="3">
        <f t="shared" si="4"/>
        <v>0.51718109999999995</v>
      </c>
      <c r="R15" s="3">
        <f t="shared" si="4"/>
        <v>0.52124968000000005</v>
      </c>
      <c r="S15" s="3">
        <f t="shared" si="4"/>
        <v>-4.0685799999999996E-3</v>
      </c>
      <c r="T15" s="4">
        <f t="shared" si="3"/>
        <v>-7.8668399999999999E-3</v>
      </c>
      <c r="U15" s="21">
        <f t="shared" si="3"/>
        <v>70.665593999999999</v>
      </c>
      <c r="V15" s="3">
        <f t="shared" si="5"/>
        <v>-2.6043449999999999E-2</v>
      </c>
      <c r="W15" s="3">
        <f t="shared" si="5"/>
        <v>-1.3060520000000001E-2</v>
      </c>
      <c r="X15" s="3">
        <f t="shared" si="5"/>
        <v>-4.0685799999999996E-3</v>
      </c>
      <c r="Y15" s="3">
        <f t="shared" si="5"/>
        <v>4.9233599999999999E-3</v>
      </c>
      <c r="Z15" s="3">
        <f t="shared" si="5"/>
        <v>1.7906289999999998E-2</v>
      </c>
    </row>
    <row r="16" spans="1:27" x14ac:dyDescent="0.2">
      <c r="N16" s="7"/>
      <c r="O16" s="2">
        <v>10</v>
      </c>
      <c r="P16" s="2" t="str">
        <f t="shared" si="3"/>
        <v>Off-Peak</v>
      </c>
      <c r="Q16" s="3">
        <f t="shared" si="4"/>
        <v>0.4803519</v>
      </c>
      <c r="R16" s="3">
        <f t="shared" si="4"/>
        <v>0.49044501000000001</v>
      </c>
      <c r="S16" s="3">
        <f t="shared" si="4"/>
        <v>-1.0093110000000001E-2</v>
      </c>
      <c r="T16" s="4">
        <f t="shared" si="3"/>
        <v>-2.1011910000000002E-2</v>
      </c>
      <c r="U16" s="21">
        <f t="shared" si="3"/>
        <v>74.134495000000001</v>
      </c>
      <c r="V16" s="3">
        <f t="shared" si="5"/>
        <v>-5.0189730000000002E-2</v>
      </c>
      <c r="W16" s="3">
        <f t="shared" si="5"/>
        <v>-2.6500320000000001E-2</v>
      </c>
      <c r="X16" s="3">
        <f t="shared" si="5"/>
        <v>-1.0093110000000001E-2</v>
      </c>
      <c r="Y16" s="3">
        <f t="shared" si="5"/>
        <v>6.3140999999999996E-3</v>
      </c>
      <c r="Z16" s="3">
        <f t="shared" si="5"/>
        <v>3.0003499999999999E-2</v>
      </c>
    </row>
    <row r="17" spans="14:26" x14ac:dyDescent="0.2">
      <c r="N17" s="7"/>
      <c r="O17" s="2">
        <v>11</v>
      </c>
      <c r="P17" s="2" t="str">
        <f t="shared" ref="P17:U30" si="8">VLOOKUP(CONCATENATE($C$7,$C$8,$C$10,$C$13,,$C$14,$C$9,$O17),DATA_load_impacts,MATCH(P$4,HEADER_load_impacts,0),FALSE)</f>
        <v>Off-Peak</v>
      </c>
      <c r="Q17" s="3">
        <f t="shared" si="4"/>
        <v>0.47255891999999999</v>
      </c>
      <c r="R17" s="3">
        <f t="shared" si="4"/>
        <v>0.48727432999999998</v>
      </c>
      <c r="S17" s="3">
        <f t="shared" si="4"/>
        <v>-1.471542E-2</v>
      </c>
      <c r="T17" s="4">
        <f t="shared" si="8"/>
        <v>-3.113985E-2</v>
      </c>
      <c r="U17" s="21">
        <f t="shared" si="8"/>
        <v>77.44014</v>
      </c>
      <c r="V17" s="3">
        <f t="shared" ref="V17:Z30" si="9">IF($C$11="Aggregate",VLOOKUP(CONCATENATE($C$7,$C$8,$C$10,$C$13,,$C$14,$C$9,$O17),DATA_load_impacts,MATCH(V$4,HEADER_load_impacts,0),FALSE)*$C$15/1000,VLOOKUP(CONCATENATE($C$7,$C$8,$C$10,$C$13,,$C$14,$C$9,$O17),DATA_load_impacts,MATCH(V$4,HEADER_load_impacts,0),FALSE))</f>
        <v>-6.9081229999999993E-2</v>
      </c>
      <c r="W17" s="3">
        <f t="shared" si="9"/>
        <v>-3.6961470000000003E-2</v>
      </c>
      <c r="X17" s="3">
        <f t="shared" si="9"/>
        <v>-1.471542E-2</v>
      </c>
      <c r="Y17" s="3">
        <f t="shared" si="9"/>
        <v>7.5306399999999999E-3</v>
      </c>
      <c r="Z17" s="3">
        <f t="shared" si="9"/>
        <v>3.9650400000000002E-2</v>
      </c>
    </row>
    <row r="18" spans="14:26" x14ac:dyDescent="0.2">
      <c r="N18" s="7"/>
      <c r="O18" s="2">
        <v>12</v>
      </c>
      <c r="P18" s="2" t="str">
        <f t="shared" si="8"/>
        <v>Off-Peak</v>
      </c>
      <c r="Q18" s="3">
        <f t="shared" si="4"/>
        <v>0.49886303999999998</v>
      </c>
      <c r="R18" s="3">
        <f t="shared" si="4"/>
        <v>0.51462761999999995</v>
      </c>
      <c r="S18" s="3">
        <f t="shared" si="4"/>
        <v>-1.5764589999999998E-2</v>
      </c>
      <c r="T18" s="4">
        <f t="shared" si="8"/>
        <v>-3.1601030000000002E-2</v>
      </c>
      <c r="U18" s="21">
        <f t="shared" si="8"/>
        <v>79.511185999999995</v>
      </c>
      <c r="V18" s="3">
        <f t="shared" si="9"/>
        <v>-7.0598770000000005E-2</v>
      </c>
      <c r="W18" s="3">
        <f t="shared" si="9"/>
        <v>-3.820229E-2</v>
      </c>
      <c r="X18" s="3">
        <f t="shared" si="9"/>
        <v>-1.5764589999999998E-2</v>
      </c>
      <c r="Y18" s="3">
        <f t="shared" si="9"/>
        <v>6.6731200000000003E-3</v>
      </c>
      <c r="Z18" s="3">
        <f t="shared" si="9"/>
        <v>3.9069600000000003E-2</v>
      </c>
    </row>
    <row r="19" spans="14:26" x14ac:dyDescent="0.2">
      <c r="N19" s="7"/>
      <c r="O19" s="2">
        <v>13</v>
      </c>
      <c r="P19" s="2" t="str">
        <f t="shared" si="8"/>
        <v>Off-Peak</v>
      </c>
      <c r="Q19" s="3">
        <f t="shared" si="4"/>
        <v>0.55152975999999998</v>
      </c>
      <c r="R19" s="3">
        <f t="shared" si="4"/>
        <v>0.56729092999999997</v>
      </c>
      <c r="S19" s="3">
        <f t="shared" si="4"/>
        <v>-1.5761170000000001E-2</v>
      </c>
      <c r="T19" s="4">
        <f t="shared" si="8"/>
        <v>-2.8577189999999999E-2</v>
      </c>
      <c r="U19" s="21">
        <f t="shared" si="8"/>
        <v>81.163709999999995</v>
      </c>
      <c r="V19" s="3">
        <f t="shared" si="9"/>
        <v>-6.7505229999999999E-2</v>
      </c>
      <c r="W19" s="3">
        <f t="shared" si="9"/>
        <v>-3.6934420000000003E-2</v>
      </c>
      <c r="X19" s="3">
        <f t="shared" si="9"/>
        <v>-1.5761170000000001E-2</v>
      </c>
      <c r="Y19" s="3">
        <f t="shared" si="9"/>
        <v>5.4120799999999997E-3</v>
      </c>
      <c r="Z19" s="3">
        <f t="shared" si="9"/>
        <v>3.5982899999999998E-2</v>
      </c>
    </row>
    <row r="20" spans="14:26" x14ac:dyDescent="0.2">
      <c r="N20" s="7"/>
      <c r="O20" s="2">
        <v>14</v>
      </c>
      <c r="P20" s="2" t="str">
        <f t="shared" si="8"/>
        <v>Off-Peak</v>
      </c>
      <c r="Q20" s="3">
        <f t="shared" si="4"/>
        <v>0.62191984</v>
      </c>
      <c r="R20" s="3">
        <f t="shared" si="4"/>
        <v>0.63319776999999999</v>
      </c>
      <c r="S20" s="3">
        <f t="shared" si="4"/>
        <v>-1.127793E-2</v>
      </c>
      <c r="T20" s="4">
        <f t="shared" si="8"/>
        <v>-1.813406E-2</v>
      </c>
      <c r="U20" s="21">
        <f t="shared" si="8"/>
        <v>81.728444999999994</v>
      </c>
      <c r="V20" s="3">
        <f t="shared" si="9"/>
        <v>-5.7354830000000002E-2</v>
      </c>
      <c r="W20" s="3">
        <f t="shared" si="9"/>
        <v>-3.0132220000000001E-2</v>
      </c>
      <c r="X20" s="3">
        <f t="shared" si="9"/>
        <v>-1.127793E-2</v>
      </c>
      <c r="Y20" s="3">
        <f t="shared" si="9"/>
        <v>7.5763599999999999E-3</v>
      </c>
      <c r="Z20" s="3">
        <f t="shared" si="9"/>
        <v>3.4798959999999997E-2</v>
      </c>
    </row>
    <row r="21" spans="14:26" x14ac:dyDescent="0.2">
      <c r="N21" s="7"/>
      <c r="O21" s="2">
        <v>15</v>
      </c>
      <c r="P21" s="2" t="str">
        <f t="shared" si="8"/>
        <v>Off-Peak</v>
      </c>
      <c r="Q21" s="3">
        <f t="shared" si="4"/>
        <v>0.70613254999999997</v>
      </c>
      <c r="R21" s="3">
        <f t="shared" si="4"/>
        <v>0.71177846</v>
      </c>
      <c r="S21" s="3">
        <f t="shared" si="4"/>
        <v>-5.6459199999999996E-3</v>
      </c>
      <c r="T21" s="4">
        <f t="shared" si="8"/>
        <v>-7.9955500000000006E-3</v>
      </c>
      <c r="U21" s="21">
        <f t="shared" si="8"/>
        <v>81.760097000000002</v>
      </c>
      <c r="V21" s="3">
        <f t="shared" si="9"/>
        <v>-5.053502E-2</v>
      </c>
      <c r="W21" s="3">
        <f t="shared" si="9"/>
        <v>-2.4014170000000001E-2</v>
      </c>
      <c r="X21" s="3">
        <f t="shared" si="9"/>
        <v>-5.6459199999999996E-3</v>
      </c>
      <c r="Y21" s="3">
        <f t="shared" si="9"/>
        <v>1.272234E-2</v>
      </c>
      <c r="Z21" s="3">
        <f t="shared" si="9"/>
        <v>3.9243189999999997E-2</v>
      </c>
    </row>
    <row r="22" spans="14:26" x14ac:dyDescent="0.2">
      <c r="N22" s="7"/>
      <c r="O22" s="2">
        <v>16</v>
      </c>
      <c r="P22" s="2" t="str">
        <f t="shared" si="8"/>
        <v>Off-Peak</v>
      </c>
      <c r="Q22" s="3">
        <f t="shared" si="4"/>
        <v>0.80853834000000002</v>
      </c>
      <c r="R22" s="3">
        <f t="shared" si="4"/>
        <v>0.80839159999999999</v>
      </c>
      <c r="S22" s="3">
        <f t="shared" si="4"/>
        <v>1.4673999999999999E-4</v>
      </c>
      <c r="T22" s="4">
        <f t="shared" si="8"/>
        <v>1.8149E-4</v>
      </c>
      <c r="U22" s="21">
        <f t="shared" si="8"/>
        <v>81.603798999999995</v>
      </c>
      <c r="V22" s="3">
        <f t="shared" si="9"/>
        <v>-3.9773820000000001E-2</v>
      </c>
      <c r="W22" s="3">
        <f t="shared" si="9"/>
        <v>-1.618843E-2</v>
      </c>
      <c r="X22" s="3">
        <f t="shared" si="9"/>
        <v>1.4673999999999999E-4</v>
      </c>
      <c r="Y22" s="3">
        <f t="shared" si="9"/>
        <v>1.6481909999999999E-2</v>
      </c>
      <c r="Z22" s="3">
        <f t="shared" si="9"/>
        <v>4.00673E-2</v>
      </c>
    </row>
    <row r="23" spans="14:26" x14ac:dyDescent="0.2">
      <c r="N23" s="7"/>
      <c r="O23" s="2">
        <v>17</v>
      </c>
      <c r="P23" s="2" t="str">
        <f t="shared" si="8"/>
        <v>Peak</v>
      </c>
      <c r="Q23" s="3">
        <f t="shared" si="4"/>
        <v>0.89320584999999997</v>
      </c>
      <c r="R23" s="3">
        <f t="shared" si="4"/>
        <v>0.88148521999999996</v>
      </c>
      <c r="S23" s="3">
        <f t="shared" si="4"/>
        <v>1.1720629999999999E-2</v>
      </c>
      <c r="T23" s="4">
        <f t="shared" si="8"/>
        <v>1.312198E-2</v>
      </c>
      <c r="U23" s="21">
        <f t="shared" si="8"/>
        <v>80.777538000000007</v>
      </c>
      <c r="V23" s="3">
        <f t="shared" si="9"/>
        <v>-2.5282240000000001E-2</v>
      </c>
      <c r="W23" s="3">
        <f t="shared" si="9"/>
        <v>-3.42064E-3</v>
      </c>
      <c r="X23" s="3">
        <f t="shared" si="9"/>
        <v>1.1720629999999999E-2</v>
      </c>
      <c r="Y23" s="3">
        <f t="shared" si="9"/>
        <v>2.6861909999999999E-2</v>
      </c>
      <c r="Z23" s="3">
        <f t="shared" si="9"/>
        <v>4.8723509999999998E-2</v>
      </c>
    </row>
    <row r="24" spans="14:26" x14ac:dyDescent="0.2">
      <c r="N24" s="7"/>
      <c r="O24" s="2">
        <v>18</v>
      </c>
      <c r="P24" s="2" t="str">
        <f t="shared" si="8"/>
        <v>Peak</v>
      </c>
      <c r="Q24" s="3">
        <f t="shared" si="4"/>
        <v>0.97556929000000003</v>
      </c>
      <c r="R24" s="3">
        <f t="shared" si="4"/>
        <v>0.96119710000000003</v>
      </c>
      <c r="S24" s="3">
        <f t="shared" si="4"/>
        <v>1.437219E-2</v>
      </c>
      <c r="T24" s="4">
        <f t="shared" si="8"/>
        <v>1.473211E-2</v>
      </c>
      <c r="U24" s="21">
        <f t="shared" si="8"/>
        <v>79.530201000000005</v>
      </c>
      <c r="V24" s="3">
        <f t="shared" si="9"/>
        <v>-1.625368E-2</v>
      </c>
      <c r="W24" s="3">
        <f t="shared" si="9"/>
        <v>1.84033E-3</v>
      </c>
      <c r="X24" s="3">
        <f t="shared" si="9"/>
        <v>1.437219E-2</v>
      </c>
      <c r="Y24" s="3">
        <f t="shared" si="9"/>
        <v>2.6904049999999999E-2</v>
      </c>
      <c r="Z24" s="3">
        <f t="shared" si="9"/>
        <v>4.4998059999999999E-2</v>
      </c>
    </row>
    <row r="25" spans="14:26" x14ac:dyDescent="0.2">
      <c r="N25" s="7"/>
      <c r="O25" s="2">
        <v>19</v>
      </c>
      <c r="P25" s="2" t="str">
        <f t="shared" si="8"/>
        <v>Peak</v>
      </c>
      <c r="Q25" s="3">
        <f t="shared" si="4"/>
        <v>1.0001989</v>
      </c>
      <c r="R25" s="3">
        <f t="shared" si="4"/>
        <v>0.98376702000000005</v>
      </c>
      <c r="S25" s="3">
        <f t="shared" si="4"/>
        <v>1.6431919999999999E-2</v>
      </c>
      <c r="T25" s="4">
        <f t="shared" si="8"/>
        <v>1.642865E-2</v>
      </c>
      <c r="U25" s="21">
        <f t="shared" si="8"/>
        <v>77.696245000000005</v>
      </c>
      <c r="V25" s="3">
        <f t="shared" si="9"/>
        <v>-1.9204579999999999E-2</v>
      </c>
      <c r="W25" s="3">
        <f t="shared" si="9"/>
        <v>1.84975E-3</v>
      </c>
      <c r="X25" s="3">
        <f t="shared" si="9"/>
        <v>1.6431919999999999E-2</v>
      </c>
      <c r="Y25" s="3">
        <f t="shared" si="9"/>
        <v>3.1014090000000001E-2</v>
      </c>
      <c r="Z25" s="3">
        <f t="shared" si="9"/>
        <v>5.2068419999999997E-2</v>
      </c>
    </row>
    <row r="26" spans="14:26" x14ac:dyDescent="0.2">
      <c r="N26" s="7"/>
      <c r="O26" s="2">
        <v>20</v>
      </c>
      <c r="P26" s="2" t="str">
        <f t="shared" si="8"/>
        <v>Peak</v>
      </c>
      <c r="Q26" s="3">
        <f t="shared" si="4"/>
        <v>0.99328201999999999</v>
      </c>
      <c r="R26" s="3">
        <f t="shared" si="4"/>
        <v>0.97909915999999997</v>
      </c>
      <c r="S26" s="3">
        <f t="shared" si="4"/>
        <v>1.418286E-2</v>
      </c>
      <c r="T26" s="4">
        <f t="shared" si="8"/>
        <v>1.427878E-2</v>
      </c>
      <c r="U26" s="21">
        <f t="shared" si="8"/>
        <v>75.004649999999998</v>
      </c>
      <c r="V26" s="3">
        <f t="shared" si="9"/>
        <v>-1.517189E-2</v>
      </c>
      <c r="W26" s="3">
        <f t="shared" si="9"/>
        <v>2.1711299999999998E-3</v>
      </c>
      <c r="X26" s="3">
        <f t="shared" si="9"/>
        <v>1.418286E-2</v>
      </c>
      <c r="Y26" s="3">
        <f t="shared" si="9"/>
        <v>2.6194579999999999E-2</v>
      </c>
      <c r="Z26" s="3">
        <f t="shared" si="9"/>
        <v>4.3537609999999997E-2</v>
      </c>
    </row>
    <row r="27" spans="14:26" x14ac:dyDescent="0.2">
      <c r="N27" s="7"/>
      <c r="O27" s="2">
        <v>21</v>
      </c>
      <c r="P27" s="2" t="str">
        <f t="shared" si="8"/>
        <v>Peak</v>
      </c>
      <c r="Q27" s="3">
        <f t="shared" si="4"/>
        <v>1.0081652000000001</v>
      </c>
      <c r="R27" s="3">
        <f t="shared" si="4"/>
        <v>0.99638742000000002</v>
      </c>
      <c r="S27" s="3">
        <f t="shared" si="4"/>
        <v>1.177782E-2</v>
      </c>
      <c r="T27" s="4">
        <f t="shared" si="8"/>
        <v>1.1682430000000001E-2</v>
      </c>
      <c r="U27" s="21">
        <f t="shared" si="8"/>
        <v>72.647715000000005</v>
      </c>
      <c r="V27" s="3">
        <f t="shared" si="9"/>
        <v>-1.6906339999999999E-2</v>
      </c>
      <c r="W27" s="3">
        <f t="shared" si="9"/>
        <v>4.049E-5</v>
      </c>
      <c r="X27" s="3">
        <f t="shared" si="9"/>
        <v>1.177782E-2</v>
      </c>
      <c r="Y27" s="3">
        <f t="shared" si="9"/>
        <v>2.351514E-2</v>
      </c>
      <c r="Z27" s="3">
        <f t="shared" si="9"/>
        <v>4.0461980000000002E-2</v>
      </c>
    </row>
    <row r="28" spans="14:26" x14ac:dyDescent="0.2">
      <c r="N28" s="7"/>
      <c r="O28" s="2">
        <v>22</v>
      </c>
      <c r="P28" s="2" t="str">
        <f t="shared" si="8"/>
        <v>Off-Peak</v>
      </c>
      <c r="Q28" s="3">
        <f t="shared" si="4"/>
        <v>0.95556624999999995</v>
      </c>
      <c r="R28" s="3">
        <f t="shared" si="4"/>
        <v>0.96119155000000001</v>
      </c>
      <c r="S28" s="3">
        <f t="shared" si="4"/>
        <v>-5.6252999999999997E-3</v>
      </c>
      <c r="T28" s="4">
        <f t="shared" si="8"/>
        <v>-5.8868799999999997E-3</v>
      </c>
      <c r="U28" s="21">
        <f t="shared" si="8"/>
        <v>71.690933999999999</v>
      </c>
      <c r="V28" s="3">
        <f t="shared" si="9"/>
        <v>-3.2912909999999997E-2</v>
      </c>
      <c r="W28" s="3">
        <f t="shared" si="9"/>
        <v>-1.6791170000000001E-2</v>
      </c>
      <c r="X28" s="3">
        <f t="shared" si="9"/>
        <v>-5.6252999999999997E-3</v>
      </c>
      <c r="Y28" s="3">
        <f t="shared" si="9"/>
        <v>5.5405699999999999E-3</v>
      </c>
      <c r="Z28" s="3">
        <f t="shared" si="9"/>
        <v>2.1662310000000001E-2</v>
      </c>
    </row>
    <row r="29" spans="14:26" x14ac:dyDescent="0.2">
      <c r="N29" s="7"/>
      <c r="O29" s="2">
        <v>23</v>
      </c>
      <c r="P29" s="2" t="str">
        <f t="shared" si="8"/>
        <v>Off-Peak</v>
      </c>
      <c r="Q29" s="3">
        <f t="shared" si="4"/>
        <v>0.84458188000000001</v>
      </c>
      <c r="R29" s="3">
        <f t="shared" si="4"/>
        <v>0.85086457999999998</v>
      </c>
      <c r="S29" s="3">
        <f t="shared" si="4"/>
        <v>-6.2826999999999996E-3</v>
      </c>
      <c r="T29" s="4">
        <f t="shared" si="8"/>
        <v>-7.4388299999999996E-3</v>
      </c>
      <c r="U29" s="21">
        <f t="shared" si="8"/>
        <v>70.923749000000001</v>
      </c>
      <c r="V29" s="3">
        <f t="shared" si="9"/>
        <v>-3.511922E-2</v>
      </c>
      <c r="W29" s="3">
        <f t="shared" si="9"/>
        <v>-1.808237E-2</v>
      </c>
      <c r="X29" s="3">
        <f t="shared" si="9"/>
        <v>-6.2826999999999996E-3</v>
      </c>
      <c r="Y29" s="3">
        <f t="shared" si="9"/>
        <v>5.5169700000000004E-3</v>
      </c>
      <c r="Z29" s="3">
        <f t="shared" si="9"/>
        <v>2.2553819999999999E-2</v>
      </c>
    </row>
    <row r="30" spans="14:26" x14ac:dyDescent="0.2">
      <c r="N30" s="7"/>
      <c r="O30" s="2">
        <v>24</v>
      </c>
      <c r="P30" s="2" t="str">
        <f t="shared" si="8"/>
        <v>Off-Peak</v>
      </c>
      <c r="Q30" s="3">
        <f t="shared" si="4"/>
        <v>0.71831093999999995</v>
      </c>
      <c r="R30" s="3">
        <f t="shared" si="4"/>
        <v>0.72345406000000001</v>
      </c>
      <c r="S30" s="3">
        <f t="shared" si="4"/>
        <v>-5.1431200000000002E-3</v>
      </c>
      <c r="T30" s="4">
        <f t="shared" si="8"/>
        <v>-7.1600199999999996E-3</v>
      </c>
      <c r="U30" s="21">
        <f t="shared" si="8"/>
        <v>70.252447000000004</v>
      </c>
      <c r="V30" s="3">
        <f t="shared" si="9"/>
        <v>-3.145966E-2</v>
      </c>
      <c r="W30" s="3">
        <f t="shared" si="9"/>
        <v>-1.591163E-2</v>
      </c>
      <c r="X30" s="3">
        <f t="shared" si="9"/>
        <v>-5.1431200000000002E-3</v>
      </c>
      <c r="Y30" s="3">
        <f t="shared" si="9"/>
        <v>5.6253900000000001E-3</v>
      </c>
      <c r="Z30" s="3">
        <f t="shared" si="9"/>
        <v>2.117341E-2</v>
      </c>
    </row>
    <row r="31" spans="14:26" x14ac:dyDescent="0.2">
      <c r="O31" s="10"/>
      <c r="P31" s="10"/>
      <c r="Q31" s="10"/>
      <c r="R31" s="10"/>
      <c r="S31" s="10"/>
      <c r="T31" s="10"/>
      <c r="U31" s="10"/>
    </row>
    <row r="33" spans="15:15" x14ac:dyDescent="0.2">
      <c r="O33"/>
    </row>
  </sheetData>
  <mergeCells count="22">
    <mergeCell ref="E7:F7"/>
    <mergeCell ref="E8:F8"/>
    <mergeCell ref="E9:F9"/>
    <mergeCell ref="E10:F10"/>
    <mergeCell ref="E11:F11"/>
    <mergeCell ref="I5:I6"/>
    <mergeCell ref="J5:J6"/>
    <mergeCell ref="K5:L6"/>
    <mergeCell ref="A1:U3"/>
    <mergeCell ref="B5:C6"/>
    <mergeCell ref="G5:G6"/>
    <mergeCell ref="H5:H6"/>
    <mergeCell ref="M5:M6"/>
    <mergeCell ref="E5:F6"/>
    <mergeCell ref="V5:Z5"/>
    <mergeCell ref="O5:O6"/>
    <mergeCell ref="P5:P6"/>
    <mergeCell ref="Q5:Q6"/>
    <mergeCell ref="R5:R6"/>
    <mergeCell ref="S5:S6"/>
    <mergeCell ref="T5:T6"/>
    <mergeCell ref="U5:U6"/>
  </mergeCells>
  <dataValidations count="8">
    <dataValidation type="list" allowBlank="1" showInputMessage="1" showErrorMessage="1" sqref="C7">
      <formula1>weather_data</formula1>
    </dataValidation>
    <dataValidation type="list" allowBlank="1" showInputMessage="1" showErrorMessage="1" sqref="C8">
      <formula1>weather_year</formula1>
    </dataValidation>
    <dataValidation type="list" allowBlank="1" showInputMessage="1" showErrorMessage="1" sqref="C13">
      <formula1>segment</formula1>
    </dataValidation>
    <dataValidation type="list" allowBlank="1" showInputMessage="1" showErrorMessage="1" sqref="C14">
      <formula1>rate</formula1>
    </dataValidation>
    <dataValidation type="list" allowBlank="1" showInputMessage="1" showErrorMessage="1" sqref="C9">
      <formula1>time</formula1>
    </dataValidation>
    <dataValidation type="list" allowBlank="1" showInputMessage="1" showErrorMessage="1" sqref="C10">
      <formula1>daytype</formula1>
    </dataValidation>
    <dataValidation type="list" allowBlank="1" showInputMessage="1" showErrorMessage="1" sqref="C11">
      <formula1>result_type</formula1>
    </dataValidation>
    <dataValidation type="list" allowBlank="1" showInputMessage="1" showErrorMessage="1" sqref="C12">
      <formula1>forecast_year</formula1>
    </dataValidation>
  </dataValidation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5"/>
  <sheetViews>
    <sheetView workbookViewId="0">
      <selection activeCell="I26" sqref="I26"/>
    </sheetView>
  </sheetViews>
  <sheetFormatPr defaultRowHeight="14.25" x14ac:dyDescent="0.2"/>
  <cols>
    <col min="2" max="3" width="9" style="31"/>
    <col min="5" max="6" width="9" customWidth="1"/>
  </cols>
  <sheetData>
    <row r="1" spans="1:7" x14ac:dyDescent="0.2">
      <c r="A1" t="s">
        <v>0</v>
      </c>
      <c r="B1" s="31" t="s">
        <v>5650</v>
      </c>
      <c r="C1" s="31" t="s">
        <v>5651</v>
      </c>
      <c r="D1" t="s">
        <v>5653</v>
      </c>
      <c r="E1" t="s">
        <v>5655</v>
      </c>
      <c r="F1" t="s">
        <v>5654</v>
      </c>
      <c r="G1" t="s">
        <v>5656</v>
      </c>
    </row>
    <row r="2" spans="1:7" x14ac:dyDescent="0.2">
      <c r="A2" t="str">
        <f t="shared" ref="A2:A13" si="0">CONCATENATE(B2,C2)</f>
        <v>2019January</v>
      </c>
      <c r="B2" s="31" t="s">
        <v>5657</v>
      </c>
      <c r="C2" s="31" t="s">
        <v>30</v>
      </c>
      <c r="D2" s="30">
        <f t="shared" ref="D2:D15" si="1">(1-0.01/12)*D3</f>
        <v>692143.30093753047</v>
      </c>
      <c r="E2" s="30">
        <f t="shared" ref="E2" si="2">D2-F2</f>
        <v>653231.00455882249</v>
      </c>
      <c r="F2" s="30">
        <f t="shared" ref="F2" si="3">D2*0.05622</f>
        <v>38912.296378707964</v>
      </c>
      <c r="G2" s="30">
        <f t="shared" ref="G2:G15" si="4">(1+0.01/12)*G3</f>
        <v>28838.353979208739</v>
      </c>
    </row>
    <row r="3" spans="1:7" x14ac:dyDescent="0.2">
      <c r="A3" t="str">
        <f t="shared" si="0"/>
        <v>2019February</v>
      </c>
      <c r="B3" s="31" t="s">
        <v>5657</v>
      </c>
      <c r="C3" s="31" t="s">
        <v>34</v>
      </c>
      <c r="D3" s="30">
        <f t="shared" si="1"/>
        <v>692720.56807759509</v>
      </c>
      <c r="E3" s="30">
        <f t="shared" ref="E3:E66" si="5">D3-F3</f>
        <v>653775.81774027273</v>
      </c>
      <c r="F3" s="30">
        <f t="shared" ref="F3:F66" si="6">D3*0.05622</f>
        <v>38944.750337322395</v>
      </c>
      <c r="G3" s="30">
        <f t="shared" si="4"/>
        <v>28814.342027519142</v>
      </c>
    </row>
    <row r="4" spans="1:7" x14ac:dyDescent="0.2">
      <c r="A4" t="str">
        <f t="shared" si="0"/>
        <v>2019March</v>
      </c>
      <c r="B4" s="31" t="s">
        <v>5657</v>
      </c>
      <c r="C4" s="31" t="s">
        <v>35</v>
      </c>
      <c r="D4" s="30">
        <f t="shared" si="1"/>
        <v>693298.31667482411</v>
      </c>
      <c r="E4" s="30">
        <f t="shared" si="5"/>
        <v>654321.08531136555</v>
      </c>
      <c r="F4" s="30">
        <f t="shared" si="6"/>
        <v>38977.23136345861</v>
      </c>
      <c r="G4" s="30">
        <f t="shared" si="4"/>
        <v>28790.350069128206</v>
      </c>
    </row>
    <row r="5" spans="1:7" x14ac:dyDescent="0.2">
      <c r="A5" t="str">
        <f t="shared" si="0"/>
        <v>2019April</v>
      </c>
      <c r="B5" s="31" t="s">
        <v>5657</v>
      </c>
      <c r="C5" s="31" t="s">
        <v>36</v>
      </c>
      <c r="D5" s="30">
        <f t="shared" si="1"/>
        <v>693876.54713076644</v>
      </c>
      <c r="E5" s="30">
        <f t="shared" si="5"/>
        <v>654866.80765107472</v>
      </c>
      <c r="F5" s="30">
        <f t="shared" si="6"/>
        <v>39009.739479691685</v>
      </c>
      <c r="G5" s="30">
        <f t="shared" si="4"/>
        <v>28766.378087388719</v>
      </c>
    </row>
    <row r="6" spans="1:7" x14ac:dyDescent="0.2">
      <c r="A6" t="str">
        <f t="shared" si="0"/>
        <v>2019May</v>
      </c>
      <c r="B6" s="31" t="s">
        <v>5657</v>
      </c>
      <c r="C6" s="31" t="s">
        <v>37</v>
      </c>
      <c r="D6" s="30">
        <f t="shared" si="1"/>
        <v>694455.25984730583</v>
      </c>
      <c r="E6" s="30">
        <f t="shared" si="5"/>
        <v>655412.98513869033</v>
      </c>
      <c r="F6" s="30">
        <f t="shared" si="6"/>
        <v>39042.274708615536</v>
      </c>
      <c r="G6" s="30">
        <f t="shared" si="4"/>
        <v>28742.426065667332</v>
      </c>
    </row>
    <row r="7" spans="1:7" x14ac:dyDescent="0.2">
      <c r="A7" t="str">
        <f t="shared" si="0"/>
        <v>2019June</v>
      </c>
      <c r="B7" s="31" t="s">
        <v>5657</v>
      </c>
      <c r="C7" s="31" t="s">
        <v>21</v>
      </c>
      <c r="D7" s="30">
        <f t="shared" si="1"/>
        <v>695034.4552266614</v>
      </c>
      <c r="E7" s="30">
        <f t="shared" si="5"/>
        <v>655959.61815381853</v>
      </c>
      <c r="F7" s="30">
        <f t="shared" si="6"/>
        <v>39074.8370728429</v>
      </c>
      <c r="G7" s="30">
        <f t="shared" si="4"/>
        <v>28718.493987344547</v>
      </c>
    </row>
    <row r="8" spans="1:7" x14ac:dyDescent="0.2">
      <c r="A8" t="str">
        <f t="shared" si="0"/>
        <v>2019July</v>
      </c>
      <c r="B8" s="31" t="s">
        <v>5657</v>
      </c>
      <c r="C8" s="31" t="s">
        <v>22</v>
      </c>
      <c r="D8" s="30">
        <f t="shared" si="1"/>
        <v>695614.13367138756</v>
      </c>
      <c r="E8" s="30">
        <f t="shared" si="5"/>
        <v>656506.70707638212</v>
      </c>
      <c r="F8" s="30">
        <f t="shared" si="6"/>
        <v>39107.42659500541</v>
      </c>
      <c r="G8" s="30">
        <f t="shared" si="4"/>
        <v>28694.581835814704</v>
      </c>
    </row>
    <row r="9" spans="1:7" x14ac:dyDescent="0.2">
      <c r="A9" t="str">
        <f t="shared" si="0"/>
        <v>2019August</v>
      </c>
      <c r="B9" s="31" t="s">
        <v>5657</v>
      </c>
      <c r="C9" s="31" t="s">
        <v>23</v>
      </c>
      <c r="D9" s="30">
        <f t="shared" si="1"/>
        <v>696194.29558437457</v>
      </c>
      <c r="E9" s="30">
        <f t="shared" si="5"/>
        <v>657054.25228662102</v>
      </c>
      <c r="F9" s="30">
        <f t="shared" si="6"/>
        <v>39140.043297753538</v>
      </c>
      <c r="G9" s="30">
        <f t="shared" si="4"/>
        <v>28670.689594485968</v>
      </c>
    </row>
    <row r="10" spans="1:7" x14ac:dyDescent="0.2">
      <c r="A10" t="str">
        <f t="shared" si="0"/>
        <v>2019September</v>
      </c>
      <c r="B10" s="31" t="s">
        <v>5657</v>
      </c>
      <c r="C10" s="31" t="s">
        <v>24</v>
      </c>
      <c r="D10" s="30">
        <f t="shared" si="1"/>
        <v>696774.94136884867</v>
      </c>
      <c r="E10" s="30">
        <f t="shared" si="5"/>
        <v>657602.25416509202</v>
      </c>
      <c r="F10" s="30">
        <f t="shared" si="6"/>
        <v>39172.687203756672</v>
      </c>
      <c r="G10" s="30">
        <f t="shared" si="4"/>
        <v>28646.81724678032</v>
      </c>
    </row>
    <row r="11" spans="1:7" x14ac:dyDescent="0.2">
      <c r="A11" t="str">
        <f t="shared" si="0"/>
        <v>2019October</v>
      </c>
      <c r="B11" s="31" t="s">
        <v>5657</v>
      </c>
      <c r="C11" s="31" t="s">
        <v>31</v>
      </c>
      <c r="D11" s="30">
        <f t="shared" si="1"/>
        <v>697356.07142837229</v>
      </c>
      <c r="E11" s="30">
        <f t="shared" si="5"/>
        <v>658150.71309266915</v>
      </c>
      <c r="F11" s="30">
        <f t="shared" si="6"/>
        <v>39205.358335703088</v>
      </c>
      <c r="G11" s="30">
        <f t="shared" si="4"/>
        <v>28622.964776133544</v>
      </c>
    </row>
    <row r="12" spans="1:7" x14ac:dyDescent="0.2">
      <c r="A12" t="str">
        <f t="shared" si="0"/>
        <v>2019November</v>
      </c>
      <c r="B12" s="31" t="s">
        <v>5657</v>
      </c>
      <c r="C12" s="31" t="s">
        <v>32</v>
      </c>
      <c r="D12" s="30">
        <f t="shared" si="1"/>
        <v>697937.68616684468</v>
      </c>
      <c r="E12" s="30">
        <f t="shared" si="5"/>
        <v>658699.62945054471</v>
      </c>
      <c r="F12" s="30">
        <f t="shared" si="6"/>
        <v>39238.056716300009</v>
      </c>
      <c r="G12" s="30">
        <f t="shared" si="4"/>
        <v>28599.132165995215</v>
      </c>
    </row>
    <row r="13" spans="1:7" x14ac:dyDescent="0.2">
      <c r="A13" t="str">
        <f t="shared" si="0"/>
        <v>2019December</v>
      </c>
      <c r="B13" s="31" t="s">
        <v>5657</v>
      </c>
      <c r="C13" s="31" t="s">
        <v>33</v>
      </c>
      <c r="D13" s="30">
        <f t="shared" si="1"/>
        <v>698519.78598850174</v>
      </c>
      <c r="E13" s="30">
        <f t="shared" si="5"/>
        <v>659249.00362022815</v>
      </c>
      <c r="F13" s="30">
        <f t="shared" si="6"/>
        <v>39270.782368273569</v>
      </c>
      <c r="G13" s="30">
        <f t="shared" si="4"/>
        <v>28575.319399828695</v>
      </c>
    </row>
    <row r="14" spans="1:7" x14ac:dyDescent="0.2">
      <c r="A14" s="36" t="str">
        <f>CONCATENATE(B14,C14)</f>
        <v>2020January</v>
      </c>
      <c r="B14" s="37">
        <v>2020</v>
      </c>
      <c r="C14" s="37" t="s">
        <v>30</v>
      </c>
      <c r="D14" s="30">
        <f t="shared" si="1"/>
        <v>699102.37129791663</v>
      </c>
      <c r="E14" s="30">
        <f t="shared" si="5"/>
        <v>659798.83598354773</v>
      </c>
      <c r="F14" s="30">
        <f t="shared" si="6"/>
        <v>39303.53531436887</v>
      </c>
      <c r="G14" s="30">
        <f t="shared" si="4"/>
        <v>28551.526461111105</v>
      </c>
    </row>
    <row r="15" spans="1:7" x14ac:dyDescent="0.2">
      <c r="A15" t="str">
        <f t="shared" ref="A15:A78" si="7">CONCATENATE(B15,C15)</f>
        <v>2020February</v>
      </c>
      <c r="B15" s="31">
        <v>2020</v>
      </c>
      <c r="C15" s="31" t="s">
        <v>34</v>
      </c>
      <c r="D15" s="30">
        <f t="shared" si="1"/>
        <v>699685.4425</v>
      </c>
      <c r="E15" s="30">
        <f t="shared" si="5"/>
        <v>660349.12692265003</v>
      </c>
      <c r="F15" s="30">
        <f t="shared" si="6"/>
        <v>39336.315577349997</v>
      </c>
      <c r="G15" s="30">
        <f t="shared" si="4"/>
        <v>28527.75333333333</v>
      </c>
    </row>
    <row r="16" spans="1:7" x14ac:dyDescent="0.2">
      <c r="A16" s="33" t="str">
        <f t="shared" si="7"/>
        <v>2020March</v>
      </c>
      <c r="B16" s="34">
        <v>2020</v>
      </c>
      <c r="C16" s="34" t="s">
        <v>35</v>
      </c>
      <c r="D16" s="33">
        <v>700269</v>
      </c>
      <c r="E16" s="35">
        <f t="shared" si="5"/>
        <v>660899.87682</v>
      </c>
      <c r="F16" s="35">
        <f t="shared" si="6"/>
        <v>39369.123180000002</v>
      </c>
      <c r="G16" s="33">
        <v>28504</v>
      </c>
    </row>
    <row r="17" spans="1:7" x14ac:dyDescent="0.2">
      <c r="A17" t="str">
        <f t="shared" si="7"/>
        <v>2020April</v>
      </c>
      <c r="B17" s="31">
        <v>2020</v>
      </c>
      <c r="C17" s="31" t="s">
        <v>36</v>
      </c>
      <c r="D17" s="30">
        <f>(1+0.0168/12)*D16</f>
        <v>701249.37660000008</v>
      </c>
      <c r="E17" s="30">
        <f t="shared" si="5"/>
        <v>661825.13664754806</v>
      </c>
      <c r="F17" s="30">
        <f t="shared" si="6"/>
        <v>39424.239952452001</v>
      </c>
      <c r="G17" s="30">
        <f>(1+0.0168/12)*G16</f>
        <v>28543.905600000002</v>
      </c>
    </row>
    <row r="18" spans="1:7" x14ac:dyDescent="0.2">
      <c r="A18" t="str">
        <f t="shared" si="7"/>
        <v>2020May</v>
      </c>
      <c r="B18" s="31">
        <v>2020</v>
      </c>
      <c r="C18" s="31" t="s">
        <v>37</v>
      </c>
      <c r="D18" s="30">
        <f t="shared" ref="D18:D36" si="8">(1+0.0168/12)*D17</f>
        <v>702231.12572724011</v>
      </c>
      <c r="E18" s="30">
        <f t="shared" si="5"/>
        <v>662751.69183885469</v>
      </c>
      <c r="F18" s="30">
        <f t="shared" si="6"/>
        <v>39479.433888385436</v>
      </c>
      <c r="G18" s="30">
        <f t="shared" ref="G18:G36" si="9">(1+0.0168/12)*G17</f>
        <v>28583.867067840005</v>
      </c>
    </row>
    <row r="19" spans="1:7" x14ac:dyDescent="0.2">
      <c r="A19" t="str">
        <f t="shared" si="7"/>
        <v>2020June</v>
      </c>
      <c r="B19" s="31">
        <v>2020</v>
      </c>
      <c r="C19" s="31" t="s">
        <v>21</v>
      </c>
      <c r="D19" s="30">
        <f t="shared" si="8"/>
        <v>703214.24930325826</v>
      </c>
      <c r="E19" s="30">
        <f t="shared" si="5"/>
        <v>663679.54420742905</v>
      </c>
      <c r="F19" s="30">
        <f t="shared" si="6"/>
        <v>39534.70509582918</v>
      </c>
      <c r="G19" s="30">
        <f t="shared" si="9"/>
        <v>28623.884481734982</v>
      </c>
    </row>
    <row r="20" spans="1:7" x14ac:dyDescent="0.2">
      <c r="A20" t="str">
        <f t="shared" si="7"/>
        <v>2020July</v>
      </c>
      <c r="B20" s="31">
        <v>2020</v>
      </c>
      <c r="C20" s="31" t="s">
        <v>22</v>
      </c>
      <c r="D20" s="30">
        <f t="shared" si="8"/>
        <v>704198.7492522829</v>
      </c>
      <c r="E20" s="30">
        <f t="shared" si="5"/>
        <v>664608.69556931953</v>
      </c>
      <c r="F20" s="30">
        <f t="shared" si="6"/>
        <v>39590.053682963342</v>
      </c>
      <c r="G20" s="30">
        <f t="shared" si="9"/>
        <v>28663.957920009412</v>
      </c>
    </row>
    <row r="21" spans="1:7" x14ac:dyDescent="0.2">
      <c r="A21" t="str">
        <f t="shared" si="7"/>
        <v>2020August</v>
      </c>
      <c r="B21" s="31">
        <v>2020</v>
      </c>
      <c r="C21" s="31" t="s">
        <v>23</v>
      </c>
      <c r="D21" s="30">
        <f t="shared" si="8"/>
        <v>705184.62750123616</v>
      </c>
      <c r="E21" s="30">
        <f t="shared" si="5"/>
        <v>665539.14774311671</v>
      </c>
      <c r="F21" s="30">
        <f t="shared" si="6"/>
        <v>39645.479758119494</v>
      </c>
      <c r="G21" s="30">
        <f t="shared" si="9"/>
        <v>28704.087461097428</v>
      </c>
    </row>
    <row r="22" spans="1:7" x14ac:dyDescent="0.2">
      <c r="A22" t="str">
        <f t="shared" si="7"/>
        <v>2020September</v>
      </c>
      <c r="B22" s="31">
        <v>2020</v>
      </c>
      <c r="C22" s="31" t="s">
        <v>24</v>
      </c>
      <c r="D22" s="30">
        <f t="shared" si="8"/>
        <v>706171.88597973797</v>
      </c>
      <c r="E22" s="30">
        <f t="shared" si="5"/>
        <v>666470.90254995716</v>
      </c>
      <c r="F22" s="30">
        <f t="shared" si="6"/>
        <v>39700.98342978087</v>
      </c>
      <c r="G22" s="30">
        <f t="shared" si="9"/>
        <v>28744.273183542966</v>
      </c>
    </row>
    <row r="23" spans="1:7" x14ac:dyDescent="0.2">
      <c r="A23" t="str">
        <f t="shared" si="7"/>
        <v>2020October</v>
      </c>
      <c r="B23" s="31">
        <v>2020</v>
      </c>
      <c r="C23" s="31" t="s">
        <v>31</v>
      </c>
      <c r="D23" s="30">
        <f t="shared" si="8"/>
        <v>707160.52662010968</v>
      </c>
      <c r="E23" s="30">
        <f t="shared" si="5"/>
        <v>667403.96181352716</v>
      </c>
      <c r="F23" s="30">
        <f t="shared" si="6"/>
        <v>39756.564806582566</v>
      </c>
      <c r="G23" s="30">
        <f t="shared" si="9"/>
        <v>28784.515165999928</v>
      </c>
    </row>
    <row r="24" spans="1:7" x14ac:dyDescent="0.2">
      <c r="A24" t="str">
        <f t="shared" si="7"/>
        <v>2020November</v>
      </c>
      <c r="B24" s="31">
        <v>2020</v>
      </c>
      <c r="C24" s="31" t="s">
        <v>32</v>
      </c>
      <c r="D24" s="30">
        <f t="shared" si="8"/>
        <v>708150.5513573779</v>
      </c>
      <c r="E24" s="30">
        <f t="shared" si="5"/>
        <v>668338.32736006612</v>
      </c>
      <c r="F24" s="30">
        <f t="shared" si="6"/>
        <v>39812.223997311783</v>
      </c>
      <c r="G24" s="30">
        <f t="shared" si="9"/>
        <v>28824.813487232332</v>
      </c>
    </row>
    <row r="25" spans="1:7" x14ac:dyDescent="0.2">
      <c r="A25" t="str">
        <f t="shared" si="7"/>
        <v>2020December</v>
      </c>
      <c r="B25" s="31">
        <v>2020</v>
      </c>
      <c r="C25" s="31" t="s">
        <v>33</v>
      </c>
      <c r="D25" s="30">
        <f t="shared" si="8"/>
        <v>709141.96212927822</v>
      </c>
      <c r="E25" s="30">
        <f t="shared" si="5"/>
        <v>669274.00101837015</v>
      </c>
      <c r="F25" s="30">
        <f t="shared" si="6"/>
        <v>39867.961110908022</v>
      </c>
      <c r="G25" s="30">
        <f t="shared" si="9"/>
        <v>28865.16822611446</v>
      </c>
    </row>
    <row r="26" spans="1:7" x14ac:dyDescent="0.2">
      <c r="A26" t="str">
        <f t="shared" si="7"/>
        <v>2021January</v>
      </c>
      <c r="B26" s="31">
        <v>2021</v>
      </c>
      <c r="C26" s="31" t="s">
        <v>30</v>
      </c>
      <c r="D26" s="30">
        <f t="shared" si="8"/>
        <v>710134.7608762593</v>
      </c>
      <c r="E26" s="30">
        <f t="shared" si="5"/>
        <v>670210.98461979604</v>
      </c>
      <c r="F26" s="30">
        <f t="shared" si="6"/>
        <v>39923.776256463294</v>
      </c>
      <c r="G26" s="30">
        <f t="shared" si="9"/>
        <v>28905.579461631023</v>
      </c>
    </row>
    <row r="27" spans="1:7" x14ac:dyDescent="0.2">
      <c r="A27" t="str">
        <f t="shared" si="7"/>
        <v>2021February</v>
      </c>
      <c r="B27" s="31">
        <v>2021</v>
      </c>
      <c r="C27" s="31" t="s">
        <v>34</v>
      </c>
      <c r="D27" s="30">
        <f t="shared" si="8"/>
        <v>711128.9495414861</v>
      </c>
      <c r="E27" s="30">
        <f t="shared" si="5"/>
        <v>671149.27999826381</v>
      </c>
      <c r="F27" s="30">
        <f t="shared" si="6"/>
        <v>39979.66954322235</v>
      </c>
      <c r="G27" s="30">
        <f t="shared" si="9"/>
        <v>28946.047272877309</v>
      </c>
    </row>
    <row r="28" spans="1:7" x14ac:dyDescent="0.2">
      <c r="A28" t="str">
        <f t="shared" si="7"/>
        <v>2021March</v>
      </c>
      <c r="B28" s="31">
        <v>2021</v>
      </c>
      <c r="C28" s="31" t="s">
        <v>35</v>
      </c>
      <c r="D28" s="30">
        <f t="shared" si="8"/>
        <v>712124.53007084422</v>
      </c>
      <c r="E28" s="30">
        <f t="shared" si="5"/>
        <v>672088.88899026136</v>
      </c>
      <c r="F28" s="30">
        <f t="shared" si="6"/>
        <v>40035.641080582864</v>
      </c>
      <c r="G28" s="30">
        <f t="shared" si="9"/>
        <v>28986.571739059338</v>
      </c>
    </row>
    <row r="29" spans="1:7" x14ac:dyDescent="0.2">
      <c r="A29" t="str">
        <f t="shared" si="7"/>
        <v>2021April</v>
      </c>
      <c r="B29" s="31">
        <v>2021</v>
      </c>
      <c r="C29" s="31" t="s">
        <v>36</v>
      </c>
      <c r="D29" s="30">
        <f t="shared" si="8"/>
        <v>713121.5044129435</v>
      </c>
      <c r="E29" s="30">
        <f t="shared" si="5"/>
        <v>673029.81343484786</v>
      </c>
      <c r="F29" s="30">
        <f t="shared" si="6"/>
        <v>40091.690978095685</v>
      </c>
      <c r="G29" s="30">
        <f t="shared" si="9"/>
        <v>29027.152939494023</v>
      </c>
    </row>
    <row r="30" spans="1:7" x14ac:dyDescent="0.2">
      <c r="A30" t="str">
        <f t="shared" si="7"/>
        <v>2021May</v>
      </c>
      <c r="B30" s="31">
        <v>2021</v>
      </c>
      <c r="C30" s="31" t="s">
        <v>37</v>
      </c>
      <c r="D30" s="30">
        <f t="shared" si="8"/>
        <v>714119.87451912172</v>
      </c>
      <c r="E30" s="30">
        <f t="shared" si="5"/>
        <v>673972.05517365667</v>
      </c>
      <c r="F30" s="30">
        <f t="shared" si="6"/>
        <v>40147.819345465025</v>
      </c>
      <c r="G30" s="30">
        <f t="shared" si="9"/>
        <v>29067.790953609318</v>
      </c>
    </row>
    <row r="31" spans="1:7" x14ac:dyDescent="0.2">
      <c r="A31" t="str">
        <f t="shared" si="7"/>
        <v>2021June</v>
      </c>
      <c r="B31" s="31">
        <v>2021</v>
      </c>
      <c r="C31" s="31" t="s">
        <v>21</v>
      </c>
      <c r="D31" s="30">
        <f t="shared" si="8"/>
        <v>715119.64234344859</v>
      </c>
      <c r="E31" s="30">
        <f t="shared" si="5"/>
        <v>674915.61605089996</v>
      </c>
      <c r="F31" s="30">
        <f t="shared" si="6"/>
        <v>40204.026292548682</v>
      </c>
      <c r="G31" s="30">
        <f t="shared" si="9"/>
        <v>29108.485860944373</v>
      </c>
    </row>
    <row r="32" spans="1:7" x14ac:dyDescent="0.2">
      <c r="A32" t="str">
        <f t="shared" si="7"/>
        <v>2021July</v>
      </c>
      <c r="B32" s="31">
        <v>2021</v>
      </c>
      <c r="C32" s="31" t="s">
        <v>22</v>
      </c>
      <c r="D32" s="30">
        <f t="shared" si="8"/>
        <v>716120.80984272948</v>
      </c>
      <c r="E32" s="30">
        <f t="shared" si="5"/>
        <v>675860.49791337119</v>
      </c>
      <c r="F32" s="30">
        <f t="shared" si="6"/>
        <v>40260.311929358249</v>
      </c>
      <c r="G32" s="30">
        <f t="shared" si="9"/>
        <v>29149.237741149696</v>
      </c>
    </row>
    <row r="33" spans="1:9" x14ac:dyDescent="0.2">
      <c r="A33" t="str">
        <f t="shared" si="7"/>
        <v>2021August</v>
      </c>
      <c r="B33" s="31">
        <v>2021</v>
      </c>
      <c r="C33" s="31" t="s">
        <v>23</v>
      </c>
      <c r="D33" s="30">
        <f t="shared" si="8"/>
        <v>717123.37897650932</v>
      </c>
      <c r="E33" s="30">
        <f t="shared" si="5"/>
        <v>676806.70261044998</v>
      </c>
      <c r="F33" s="30">
        <f t="shared" si="6"/>
        <v>40316.676366059357</v>
      </c>
      <c r="G33" s="30">
        <f t="shared" si="9"/>
        <v>29190.046673987308</v>
      </c>
    </row>
    <row r="34" spans="1:9" x14ac:dyDescent="0.2">
      <c r="A34" t="str">
        <f t="shared" si="7"/>
        <v>2021September</v>
      </c>
      <c r="B34" s="31">
        <v>2021</v>
      </c>
      <c r="C34" s="31" t="s">
        <v>24</v>
      </c>
      <c r="D34" s="30">
        <f t="shared" si="8"/>
        <v>718127.35170707654</v>
      </c>
      <c r="E34" s="30">
        <f t="shared" si="5"/>
        <v>677754.23199410469</v>
      </c>
      <c r="F34" s="30">
        <f t="shared" si="6"/>
        <v>40373.119712971842</v>
      </c>
      <c r="G34" s="30">
        <f t="shared" si="9"/>
        <v>29230.912739330892</v>
      </c>
    </row>
    <row r="35" spans="1:9" x14ac:dyDescent="0.2">
      <c r="A35" t="str">
        <f t="shared" si="7"/>
        <v>2021October</v>
      </c>
      <c r="B35" s="31">
        <v>2021</v>
      </c>
      <c r="C35" s="31" t="s">
        <v>31</v>
      </c>
      <c r="D35" s="30">
        <f t="shared" si="8"/>
        <v>719132.72999946645</v>
      </c>
      <c r="E35" s="30">
        <f t="shared" si="5"/>
        <v>678703.08791889646</v>
      </c>
      <c r="F35" s="30">
        <f t="shared" si="6"/>
        <v>40429.642080570004</v>
      </c>
      <c r="G35" s="30">
        <f t="shared" si="9"/>
        <v>29271.836017165959</v>
      </c>
    </row>
    <row r="36" spans="1:9" x14ac:dyDescent="0.2">
      <c r="A36" t="str">
        <f t="shared" si="7"/>
        <v>2021November</v>
      </c>
      <c r="B36" s="31">
        <v>2021</v>
      </c>
      <c r="C36" s="31" t="s">
        <v>32</v>
      </c>
      <c r="D36" s="30">
        <f t="shared" si="8"/>
        <v>720139.51582146576</v>
      </c>
      <c r="E36" s="30">
        <f t="shared" si="5"/>
        <v>679653.27224198298</v>
      </c>
      <c r="F36" s="30">
        <f t="shared" si="6"/>
        <v>40486.243579482805</v>
      </c>
      <c r="G36" s="30">
        <f t="shared" si="9"/>
        <v>29312.816587589994</v>
      </c>
    </row>
    <row r="37" spans="1:9" x14ac:dyDescent="0.2">
      <c r="A37" s="33" t="str">
        <f t="shared" si="7"/>
        <v>2021December</v>
      </c>
      <c r="B37" s="34">
        <v>2021</v>
      </c>
      <c r="C37" s="34" t="s">
        <v>33</v>
      </c>
      <c r="D37" s="35">
        <f t="shared" ref="D37:D80" si="10">(1+0.01/12)*D36</f>
        <v>720739.63208465022</v>
      </c>
      <c r="E37" s="35">
        <f t="shared" si="5"/>
        <v>680219.64996885112</v>
      </c>
      <c r="F37" s="35">
        <f t="shared" si="6"/>
        <v>40519.982115799037</v>
      </c>
      <c r="G37" s="35">
        <v>29260</v>
      </c>
      <c r="I37" s="30"/>
    </row>
    <row r="38" spans="1:9" x14ac:dyDescent="0.2">
      <c r="A38" t="str">
        <f t="shared" si="7"/>
        <v>2022January</v>
      </c>
      <c r="B38" s="31">
        <v>2022</v>
      </c>
      <c r="C38" s="31" t="s">
        <v>30</v>
      </c>
      <c r="D38" s="30">
        <f t="shared" si="10"/>
        <v>721340.24844472075</v>
      </c>
      <c r="E38" s="30">
        <f t="shared" si="5"/>
        <v>680786.49967715854</v>
      </c>
      <c r="F38" s="30">
        <f t="shared" si="6"/>
        <v>40553.748767562203</v>
      </c>
      <c r="G38" s="30">
        <f t="shared" ref="G38:G79" si="11">(1-0.01/12)*G37</f>
        <v>29235.616666666665</v>
      </c>
    </row>
    <row r="39" spans="1:9" x14ac:dyDescent="0.2">
      <c r="A39" t="str">
        <f t="shared" si="7"/>
        <v>2022February</v>
      </c>
      <c r="B39" s="31">
        <v>2022</v>
      </c>
      <c r="C39" s="31" t="s">
        <v>34</v>
      </c>
      <c r="D39" s="30">
        <f t="shared" si="10"/>
        <v>721941.36531842465</v>
      </c>
      <c r="E39" s="30">
        <f t="shared" si="5"/>
        <v>681353.82176022278</v>
      </c>
      <c r="F39" s="30">
        <f t="shared" si="6"/>
        <v>40587.543558201833</v>
      </c>
      <c r="G39" s="30">
        <f t="shared" si="11"/>
        <v>29211.253652777774</v>
      </c>
    </row>
    <row r="40" spans="1:9" x14ac:dyDescent="0.2">
      <c r="A40" t="str">
        <f t="shared" si="7"/>
        <v>2022March</v>
      </c>
      <c r="B40" s="31">
        <v>2022</v>
      </c>
      <c r="C40" s="31" t="s">
        <v>35</v>
      </c>
      <c r="D40" s="30">
        <f t="shared" si="10"/>
        <v>722542.98312285659</v>
      </c>
      <c r="E40" s="30">
        <f t="shared" si="5"/>
        <v>681921.61661168956</v>
      </c>
      <c r="F40" s="30">
        <f t="shared" si="6"/>
        <v>40621.366511166998</v>
      </c>
      <c r="G40" s="30">
        <f t="shared" si="11"/>
        <v>29186.91094140046</v>
      </c>
    </row>
    <row r="41" spans="1:9" x14ac:dyDescent="0.2">
      <c r="A41" t="str">
        <f t="shared" si="7"/>
        <v>2022April</v>
      </c>
      <c r="B41" s="31">
        <v>2022</v>
      </c>
      <c r="C41" s="31" t="s">
        <v>36</v>
      </c>
      <c r="D41" s="30">
        <f t="shared" si="10"/>
        <v>723145.10227545886</v>
      </c>
      <c r="E41" s="30">
        <f t="shared" si="5"/>
        <v>682489.88462553255</v>
      </c>
      <c r="F41" s="30">
        <f t="shared" si="6"/>
        <v>40655.217649926293</v>
      </c>
      <c r="G41" s="30">
        <f t="shared" si="11"/>
        <v>29162.58851561596</v>
      </c>
    </row>
    <row r="42" spans="1:9" x14ac:dyDescent="0.2">
      <c r="A42" t="str">
        <f t="shared" si="7"/>
        <v>2022May</v>
      </c>
      <c r="B42" s="31">
        <v>2022</v>
      </c>
      <c r="C42" s="31" t="s">
        <v>37</v>
      </c>
      <c r="D42" s="30">
        <f t="shared" si="10"/>
        <v>723747.72319402173</v>
      </c>
      <c r="E42" s="30">
        <f t="shared" si="5"/>
        <v>683058.62619605381</v>
      </c>
      <c r="F42" s="30">
        <f t="shared" si="6"/>
        <v>40689.096997967899</v>
      </c>
      <c r="G42" s="30">
        <f t="shared" si="11"/>
        <v>29138.286358519614</v>
      </c>
    </row>
    <row r="43" spans="1:9" x14ac:dyDescent="0.2">
      <c r="A43" t="str">
        <f t="shared" si="7"/>
        <v>2022June</v>
      </c>
      <c r="B43" s="31">
        <v>2022</v>
      </c>
      <c r="C43" s="31" t="s">
        <v>21</v>
      </c>
      <c r="D43" s="30">
        <f t="shared" si="10"/>
        <v>724350.8462966833</v>
      </c>
      <c r="E43" s="30">
        <f t="shared" si="5"/>
        <v>683627.84171788371</v>
      </c>
      <c r="F43" s="30">
        <f t="shared" si="6"/>
        <v>40723.004578799533</v>
      </c>
      <c r="G43" s="30">
        <f t="shared" si="11"/>
        <v>29114.004453220849</v>
      </c>
    </row>
    <row r="44" spans="1:9" x14ac:dyDescent="0.2">
      <c r="A44" t="str">
        <f t="shared" si="7"/>
        <v>2022July</v>
      </c>
      <c r="B44" s="31">
        <v>2022</v>
      </c>
      <c r="C44" s="31" t="s">
        <v>22</v>
      </c>
      <c r="D44" s="30">
        <f t="shared" si="10"/>
        <v>724954.47200193047</v>
      </c>
      <c r="E44" s="30">
        <f t="shared" si="5"/>
        <v>684197.53158598195</v>
      </c>
      <c r="F44" s="30">
        <f t="shared" si="6"/>
        <v>40756.940415948528</v>
      </c>
      <c r="G44" s="30">
        <f t="shared" si="11"/>
        <v>29089.742782843165</v>
      </c>
    </row>
    <row r="45" spans="1:9" x14ac:dyDescent="0.2">
      <c r="A45" t="str">
        <f t="shared" si="7"/>
        <v>2022August</v>
      </c>
      <c r="B45" s="31">
        <v>2022</v>
      </c>
      <c r="C45" s="31" t="s">
        <v>23</v>
      </c>
      <c r="D45" s="30">
        <f t="shared" si="10"/>
        <v>725558.60072859866</v>
      </c>
      <c r="E45" s="30">
        <f t="shared" si="5"/>
        <v>684767.69619563688</v>
      </c>
      <c r="F45" s="30">
        <f t="shared" si="6"/>
        <v>40790.904532961817</v>
      </c>
      <c r="G45" s="30">
        <f t="shared" si="11"/>
        <v>29065.501330524126</v>
      </c>
    </row>
    <row r="46" spans="1:9" x14ac:dyDescent="0.2">
      <c r="A46" t="str">
        <f t="shared" si="7"/>
        <v>2022September</v>
      </c>
      <c r="B46" s="31">
        <v>2022</v>
      </c>
      <c r="C46" s="31" t="s">
        <v>24</v>
      </c>
      <c r="D46" s="30">
        <f t="shared" si="10"/>
        <v>726163.23289587244</v>
      </c>
      <c r="E46" s="30">
        <f t="shared" si="5"/>
        <v>685338.33594246651</v>
      </c>
      <c r="F46" s="30">
        <f t="shared" si="6"/>
        <v>40824.896953405951</v>
      </c>
      <c r="G46" s="30">
        <f t="shared" si="11"/>
        <v>29041.280079415355</v>
      </c>
    </row>
    <row r="47" spans="1:9" x14ac:dyDescent="0.2">
      <c r="A47" t="str">
        <f t="shared" si="7"/>
        <v>2022October</v>
      </c>
      <c r="B47" s="31">
        <v>2022</v>
      </c>
      <c r="C47" s="31" t="s">
        <v>31</v>
      </c>
      <c r="D47" s="30">
        <f t="shared" si="10"/>
        <v>726768.36892328563</v>
      </c>
      <c r="E47" s="30">
        <f t="shared" si="5"/>
        <v>685909.45122241846</v>
      </c>
      <c r="F47" s="30">
        <f t="shared" si="6"/>
        <v>40858.917700867118</v>
      </c>
      <c r="G47" s="30">
        <f t="shared" si="11"/>
        <v>29017.079012682509</v>
      </c>
    </row>
    <row r="48" spans="1:9" x14ac:dyDescent="0.2">
      <c r="A48" t="str">
        <f t="shared" si="7"/>
        <v>2022November</v>
      </c>
      <c r="B48" s="31">
        <v>2022</v>
      </c>
      <c r="C48" s="31" t="s">
        <v>32</v>
      </c>
      <c r="D48" s="30">
        <f t="shared" si="10"/>
        <v>727374.00923072163</v>
      </c>
      <c r="E48" s="30">
        <f t="shared" si="5"/>
        <v>686481.04243177047</v>
      </c>
      <c r="F48" s="30">
        <f t="shared" si="6"/>
        <v>40892.966798951173</v>
      </c>
      <c r="G48" s="30">
        <f t="shared" si="11"/>
        <v>28992.898113505271</v>
      </c>
    </row>
    <row r="49" spans="1:7" x14ac:dyDescent="0.2">
      <c r="A49" t="str">
        <f t="shared" si="7"/>
        <v>2022December</v>
      </c>
      <c r="B49" s="31">
        <v>2022</v>
      </c>
      <c r="C49" s="31" t="s">
        <v>33</v>
      </c>
      <c r="D49" s="30">
        <f t="shared" si="10"/>
        <v>727980.15423841379</v>
      </c>
      <c r="E49" s="30">
        <f t="shared" si="5"/>
        <v>687053.10996713012</v>
      </c>
      <c r="F49" s="30">
        <f t="shared" si="6"/>
        <v>40927.044271283623</v>
      </c>
      <c r="G49" s="30">
        <f t="shared" si="11"/>
        <v>28968.737365077348</v>
      </c>
    </row>
    <row r="50" spans="1:7" x14ac:dyDescent="0.2">
      <c r="A50" t="str">
        <f t="shared" si="7"/>
        <v>2023January</v>
      </c>
      <c r="B50" s="31">
        <v>2023</v>
      </c>
      <c r="C50" s="31" t="s">
        <v>30</v>
      </c>
      <c r="D50" s="30">
        <f t="shared" si="10"/>
        <v>728586.80436694575</v>
      </c>
      <c r="E50" s="30">
        <f t="shared" si="5"/>
        <v>687625.65422543604</v>
      </c>
      <c r="F50" s="30">
        <f t="shared" si="6"/>
        <v>40961.150141509686</v>
      </c>
      <c r="G50" s="30">
        <f t="shared" si="11"/>
        <v>28944.596750606448</v>
      </c>
    </row>
    <row r="51" spans="1:7" x14ac:dyDescent="0.2">
      <c r="A51" t="str">
        <f t="shared" si="7"/>
        <v>2023February</v>
      </c>
      <c r="B51" s="31">
        <v>2023</v>
      </c>
      <c r="C51" s="31" t="s">
        <v>34</v>
      </c>
      <c r="D51" s="30">
        <f t="shared" si="10"/>
        <v>729193.96003725147</v>
      </c>
      <c r="E51" s="30">
        <f t="shared" si="5"/>
        <v>688198.67560395715</v>
      </c>
      <c r="F51" s="30">
        <f t="shared" si="6"/>
        <v>40995.284433294277</v>
      </c>
      <c r="G51" s="30">
        <f t="shared" si="11"/>
        <v>28920.476253314275</v>
      </c>
    </row>
    <row r="52" spans="1:7" x14ac:dyDescent="0.2">
      <c r="A52" t="str">
        <f t="shared" si="7"/>
        <v>2023March</v>
      </c>
      <c r="B52" s="31">
        <v>2023</v>
      </c>
      <c r="C52" s="31" t="s">
        <v>35</v>
      </c>
      <c r="D52" s="30">
        <f t="shared" si="10"/>
        <v>729801.62167061574</v>
      </c>
      <c r="E52" s="30">
        <f t="shared" si="5"/>
        <v>688772.17450029368</v>
      </c>
      <c r="F52" s="30">
        <f t="shared" si="6"/>
        <v>41029.447170322019</v>
      </c>
      <c r="G52" s="30">
        <f t="shared" si="11"/>
        <v>28896.375856436513</v>
      </c>
    </row>
    <row r="53" spans="1:7" x14ac:dyDescent="0.2">
      <c r="A53" t="str">
        <f t="shared" si="7"/>
        <v>2023April</v>
      </c>
      <c r="B53" s="31">
        <v>2023</v>
      </c>
      <c r="C53" s="31" t="s">
        <v>36</v>
      </c>
      <c r="D53" s="30">
        <f t="shared" si="10"/>
        <v>730409.7896886745</v>
      </c>
      <c r="E53" s="30">
        <f t="shared" si="5"/>
        <v>689346.15131237719</v>
      </c>
      <c r="F53" s="30">
        <f t="shared" si="6"/>
        <v>41063.638376297276</v>
      </c>
      <c r="G53" s="30">
        <f t="shared" si="11"/>
        <v>28872.295543222815</v>
      </c>
    </row>
    <row r="54" spans="1:7" x14ac:dyDescent="0.2">
      <c r="A54" t="str">
        <f t="shared" si="7"/>
        <v>2023May</v>
      </c>
      <c r="B54" s="31">
        <v>2023</v>
      </c>
      <c r="C54" s="31" t="s">
        <v>37</v>
      </c>
      <c r="D54" s="30">
        <f t="shared" si="10"/>
        <v>731018.46451341501</v>
      </c>
      <c r="E54" s="30">
        <f t="shared" si="5"/>
        <v>689920.60643847077</v>
      </c>
      <c r="F54" s="30">
        <f t="shared" si="6"/>
        <v>41097.85807494419</v>
      </c>
      <c r="G54" s="30">
        <f t="shared" si="11"/>
        <v>28848.235296936797</v>
      </c>
    </row>
    <row r="55" spans="1:7" x14ac:dyDescent="0.2">
      <c r="A55" t="str">
        <f t="shared" si="7"/>
        <v>2023June</v>
      </c>
      <c r="B55" s="31">
        <v>2023</v>
      </c>
      <c r="C55" s="31" t="s">
        <v>21</v>
      </c>
      <c r="D55" s="30">
        <f t="shared" si="10"/>
        <v>731627.6465671761</v>
      </c>
      <c r="E55" s="30">
        <f t="shared" si="5"/>
        <v>690495.54027716944</v>
      </c>
      <c r="F55" s="30">
        <f t="shared" si="6"/>
        <v>41132.106290006639</v>
      </c>
      <c r="G55" s="30">
        <f t="shared" si="11"/>
        <v>28824.195100856017</v>
      </c>
    </row>
    <row r="56" spans="1:7" x14ac:dyDescent="0.2">
      <c r="A56" t="str">
        <f t="shared" si="7"/>
        <v>2023July</v>
      </c>
      <c r="B56" s="31">
        <v>2023</v>
      </c>
      <c r="C56" s="31" t="s">
        <v>22</v>
      </c>
      <c r="D56" s="30">
        <f t="shared" si="10"/>
        <v>732237.33627264865</v>
      </c>
      <c r="E56" s="30">
        <f t="shared" si="5"/>
        <v>691070.95322740031</v>
      </c>
      <c r="F56" s="30">
        <f t="shared" si="6"/>
        <v>41166.383045248309</v>
      </c>
      <c r="G56" s="30">
        <f t="shared" si="11"/>
        <v>28800.174938271972</v>
      </c>
    </row>
    <row r="57" spans="1:7" x14ac:dyDescent="0.2">
      <c r="A57" t="str">
        <f t="shared" si="7"/>
        <v>2023August</v>
      </c>
      <c r="B57" s="31">
        <v>2023</v>
      </c>
      <c r="C57" s="31" t="s">
        <v>23</v>
      </c>
      <c r="D57" s="30">
        <f t="shared" si="10"/>
        <v>732847.53405287582</v>
      </c>
      <c r="E57" s="30">
        <f t="shared" si="5"/>
        <v>691646.84568842314</v>
      </c>
      <c r="F57" s="30">
        <f t="shared" si="6"/>
        <v>41200.688364452675</v>
      </c>
      <c r="G57" s="30">
        <f t="shared" si="11"/>
        <v>28776.174792490077</v>
      </c>
    </row>
    <row r="58" spans="1:7" x14ac:dyDescent="0.2">
      <c r="A58" t="str">
        <f t="shared" si="7"/>
        <v>2023September</v>
      </c>
      <c r="B58" s="31">
        <v>2023</v>
      </c>
      <c r="C58" s="31" t="s">
        <v>24</v>
      </c>
      <c r="D58" s="30">
        <f t="shared" si="10"/>
        <v>733458.24033125315</v>
      </c>
      <c r="E58" s="30">
        <f t="shared" si="5"/>
        <v>692223.21805983013</v>
      </c>
      <c r="F58" s="30">
        <f t="shared" si="6"/>
        <v>41235.022271423055</v>
      </c>
      <c r="G58" s="30">
        <f t="shared" si="11"/>
        <v>28752.19464682967</v>
      </c>
    </row>
    <row r="59" spans="1:7" x14ac:dyDescent="0.2">
      <c r="A59" t="str">
        <f t="shared" si="7"/>
        <v>2023October</v>
      </c>
      <c r="B59" s="31">
        <v>2023</v>
      </c>
      <c r="C59" s="31" t="s">
        <v>31</v>
      </c>
      <c r="D59" s="30">
        <f t="shared" si="10"/>
        <v>734069.45553152915</v>
      </c>
      <c r="E59" s="30">
        <f t="shared" si="5"/>
        <v>692800.07074154657</v>
      </c>
      <c r="F59" s="30">
        <f t="shared" si="6"/>
        <v>41269.384789982571</v>
      </c>
      <c r="G59" s="30">
        <f t="shared" si="11"/>
        <v>28728.234484623979</v>
      </c>
    </row>
    <row r="60" spans="1:7" x14ac:dyDescent="0.2">
      <c r="A60" t="str">
        <f t="shared" si="7"/>
        <v>2023November</v>
      </c>
      <c r="B60" s="31">
        <v>2023</v>
      </c>
      <c r="C60" s="31" t="s">
        <v>32</v>
      </c>
      <c r="D60" s="30">
        <f t="shared" si="10"/>
        <v>734681.1800778053</v>
      </c>
      <c r="E60" s="30">
        <f t="shared" si="5"/>
        <v>693377.40413383103</v>
      </c>
      <c r="F60" s="30">
        <f t="shared" si="6"/>
        <v>41303.775943974215</v>
      </c>
      <c r="G60" s="30">
        <f t="shared" si="11"/>
        <v>28704.294289220124</v>
      </c>
    </row>
    <row r="61" spans="1:7" x14ac:dyDescent="0.2">
      <c r="A61" t="str">
        <f t="shared" si="7"/>
        <v>2023December</v>
      </c>
      <c r="B61" s="31">
        <v>2023</v>
      </c>
      <c r="C61" s="31" t="s">
        <v>33</v>
      </c>
      <c r="D61" s="30">
        <f t="shared" si="10"/>
        <v>735293.41439453675</v>
      </c>
      <c r="E61" s="30">
        <f t="shared" si="5"/>
        <v>693955.21863727586</v>
      </c>
      <c r="F61" s="30">
        <f t="shared" si="6"/>
        <v>41338.195757260859</v>
      </c>
      <c r="G61" s="30">
        <f t="shared" si="11"/>
        <v>28680.374043979107</v>
      </c>
    </row>
    <row r="62" spans="1:7" x14ac:dyDescent="0.2">
      <c r="A62" t="str">
        <f t="shared" si="7"/>
        <v>2024January</v>
      </c>
      <c r="B62" s="31">
        <v>2024</v>
      </c>
      <c r="C62" s="31" t="s">
        <v>30</v>
      </c>
      <c r="D62" s="30">
        <f t="shared" si="10"/>
        <v>735906.1589065321</v>
      </c>
      <c r="E62" s="30">
        <f t="shared" si="5"/>
        <v>694533.51465280692</v>
      </c>
      <c r="F62" s="30">
        <f t="shared" si="6"/>
        <v>41372.644253725237</v>
      </c>
      <c r="G62" s="30">
        <f t="shared" si="11"/>
        <v>28656.47373227579</v>
      </c>
    </row>
    <row r="63" spans="1:7" x14ac:dyDescent="0.2">
      <c r="A63" t="str">
        <f t="shared" si="7"/>
        <v>2024February</v>
      </c>
      <c r="B63" s="31">
        <v>2024</v>
      </c>
      <c r="C63" s="31" t="s">
        <v>34</v>
      </c>
      <c r="D63" s="30">
        <f t="shared" si="10"/>
        <v>736519.41403895419</v>
      </c>
      <c r="E63" s="30">
        <f t="shared" si="5"/>
        <v>695112.29258168419</v>
      </c>
      <c r="F63" s="30">
        <f t="shared" si="6"/>
        <v>41407.121457270005</v>
      </c>
      <c r="G63" s="30">
        <f t="shared" si="11"/>
        <v>28632.593337498893</v>
      </c>
    </row>
    <row r="64" spans="1:7" x14ac:dyDescent="0.2">
      <c r="A64" t="str">
        <f t="shared" si="7"/>
        <v>2024March</v>
      </c>
      <c r="B64" s="31">
        <v>2024</v>
      </c>
      <c r="C64" s="31" t="s">
        <v>35</v>
      </c>
      <c r="D64" s="30">
        <f t="shared" si="10"/>
        <v>737133.18021731987</v>
      </c>
      <c r="E64" s="30">
        <f t="shared" si="5"/>
        <v>695691.55282550212</v>
      </c>
      <c r="F64" s="30">
        <f t="shared" si="6"/>
        <v>41441.627391817725</v>
      </c>
      <c r="G64" s="30">
        <f t="shared" si="11"/>
        <v>28608.732843050977</v>
      </c>
    </row>
    <row r="65" spans="1:7" x14ac:dyDescent="0.2">
      <c r="A65" t="str">
        <f t="shared" si="7"/>
        <v>2024April</v>
      </c>
      <c r="B65" s="31">
        <v>2024</v>
      </c>
      <c r="C65" s="31" t="s">
        <v>36</v>
      </c>
      <c r="D65" s="30">
        <f t="shared" si="10"/>
        <v>737747.45786750095</v>
      </c>
      <c r="E65" s="30">
        <f t="shared" si="5"/>
        <v>696271.29578619008</v>
      </c>
      <c r="F65" s="30">
        <f t="shared" si="6"/>
        <v>41476.162081310904</v>
      </c>
      <c r="G65" s="30">
        <f t="shared" si="11"/>
        <v>28584.892232348433</v>
      </c>
    </row>
    <row r="66" spans="1:7" x14ac:dyDescent="0.2">
      <c r="A66" t="str">
        <f t="shared" si="7"/>
        <v>2024May</v>
      </c>
      <c r="B66" s="31">
        <v>2024</v>
      </c>
      <c r="C66" s="31" t="s">
        <v>37</v>
      </c>
      <c r="D66" s="30">
        <f t="shared" si="10"/>
        <v>738362.24741572386</v>
      </c>
      <c r="E66" s="30">
        <f t="shared" si="5"/>
        <v>696851.5218660119</v>
      </c>
      <c r="F66" s="30">
        <f t="shared" si="6"/>
        <v>41510.725549711991</v>
      </c>
      <c r="G66" s="30">
        <f t="shared" si="11"/>
        <v>28561.071488821475</v>
      </c>
    </row>
    <row r="67" spans="1:7" x14ac:dyDescent="0.2">
      <c r="A67" t="str">
        <f t="shared" si="7"/>
        <v>2024June</v>
      </c>
      <c r="B67" s="31">
        <v>2024</v>
      </c>
      <c r="C67" s="31" t="s">
        <v>21</v>
      </c>
      <c r="D67" s="30">
        <f t="shared" si="10"/>
        <v>738977.54928857018</v>
      </c>
      <c r="E67" s="30">
        <f t="shared" ref="E67:E130" si="12">D67-F67</f>
        <v>697432.2314675668</v>
      </c>
      <c r="F67" s="30">
        <f t="shared" ref="F67:F130" si="13">D67*0.05622</f>
        <v>41545.317821003417</v>
      </c>
      <c r="G67" s="30">
        <f t="shared" si="11"/>
        <v>28537.270595914124</v>
      </c>
    </row>
    <row r="68" spans="1:7" x14ac:dyDescent="0.2">
      <c r="A68" t="str">
        <f t="shared" si="7"/>
        <v>2024July</v>
      </c>
      <c r="B68" s="31">
        <v>2024</v>
      </c>
      <c r="C68" s="31" t="s">
        <v>22</v>
      </c>
      <c r="D68" s="30">
        <f t="shared" si="10"/>
        <v>739593.36391297728</v>
      </c>
      <c r="E68" s="30">
        <f t="shared" si="12"/>
        <v>698013.42499378975</v>
      </c>
      <c r="F68" s="30">
        <f t="shared" si="13"/>
        <v>41579.938919187582</v>
      </c>
      <c r="G68" s="30">
        <f t="shared" si="11"/>
        <v>28513.489537084195</v>
      </c>
    </row>
    <row r="69" spans="1:7" x14ac:dyDescent="0.2">
      <c r="A69" t="str">
        <f t="shared" si="7"/>
        <v>2024August</v>
      </c>
      <c r="B69" s="31">
        <v>2024</v>
      </c>
      <c r="C69" s="31" t="s">
        <v>23</v>
      </c>
      <c r="D69" s="30">
        <f t="shared" si="10"/>
        <v>740209.69171623804</v>
      </c>
      <c r="E69" s="30">
        <f t="shared" si="12"/>
        <v>698595.10284795112</v>
      </c>
      <c r="F69" s="30">
        <f t="shared" si="13"/>
        <v>41614.588868286904</v>
      </c>
      <c r="G69" s="30">
        <f t="shared" si="11"/>
        <v>28489.728295803292</v>
      </c>
    </row>
    <row r="70" spans="1:7" x14ac:dyDescent="0.2">
      <c r="A70" t="str">
        <f t="shared" si="7"/>
        <v>2024September</v>
      </c>
      <c r="B70" s="31">
        <v>2024</v>
      </c>
      <c r="C70" s="31" t="s">
        <v>24</v>
      </c>
      <c r="D70" s="30">
        <f t="shared" si="10"/>
        <v>740826.53312600148</v>
      </c>
      <c r="E70" s="30">
        <f t="shared" si="12"/>
        <v>699177.26543365768</v>
      </c>
      <c r="F70" s="30">
        <f t="shared" si="13"/>
        <v>41649.267692343805</v>
      </c>
      <c r="G70" s="30">
        <f t="shared" si="11"/>
        <v>28465.986855556788</v>
      </c>
    </row>
    <row r="71" spans="1:7" x14ac:dyDescent="0.2">
      <c r="A71" t="str">
        <f t="shared" si="7"/>
        <v>2024October</v>
      </c>
      <c r="B71" s="31">
        <v>2024</v>
      </c>
      <c r="C71" s="31" t="s">
        <v>31</v>
      </c>
      <c r="D71" s="30">
        <f t="shared" si="10"/>
        <v>741443.88857027306</v>
      </c>
      <c r="E71" s="30">
        <f t="shared" si="12"/>
        <v>699759.91315485234</v>
      </c>
      <c r="F71" s="30">
        <f t="shared" si="13"/>
        <v>41683.975415420748</v>
      </c>
      <c r="G71" s="30">
        <f t="shared" si="11"/>
        <v>28442.265199843823</v>
      </c>
    </row>
    <row r="72" spans="1:7" x14ac:dyDescent="0.2">
      <c r="A72" t="str">
        <f t="shared" si="7"/>
        <v>2024November</v>
      </c>
      <c r="B72" s="31">
        <v>2024</v>
      </c>
      <c r="C72" s="31" t="s">
        <v>32</v>
      </c>
      <c r="D72" s="30">
        <f t="shared" si="10"/>
        <v>742061.75847741484</v>
      </c>
      <c r="E72" s="30">
        <f t="shared" si="12"/>
        <v>700343.04641581455</v>
      </c>
      <c r="F72" s="30">
        <f t="shared" si="13"/>
        <v>41718.712061600265</v>
      </c>
      <c r="G72" s="30">
        <f t="shared" si="11"/>
        <v>28418.563312177284</v>
      </c>
    </row>
    <row r="73" spans="1:7" x14ac:dyDescent="0.2">
      <c r="A73" t="str">
        <f t="shared" si="7"/>
        <v>2024December</v>
      </c>
      <c r="B73" s="31">
        <v>2024</v>
      </c>
      <c r="C73" s="31" t="s">
        <v>33</v>
      </c>
      <c r="D73" s="30">
        <f t="shared" si="10"/>
        <v>742680.14327614591</v>
      </c>
      <c r="E73" s="30">
        <f t="shared" si="12"/>
        <v>700926.665621161</v>
      </c>
      <c r="F73" s="30">
        <f t="shared" si="13"/>
        <v>41753.477654984919</v>
      </c>
      <c r="G73" s="30">
        <f t="shared" si="11"/>
        <v>28394.881176083803</v>
      </c>
    </row>
    <row r="74" spans="1:7" x14ac:dyDescent="0.2">
      <c r="A74" t="str">
        <f t="shared" si="7"/>
        <v>2025January</v>
      </c>
      <c r="B74" s="31">
        <v>2025</v>
      </c>
      <c r="C74" s="31" t="s">
        <v>30</v>
      </c>
      <c r="D74" s="30">
        <f t="shared" si="10"/>
        <v>743299.04339554266</v>
      </c>
      <c r="E74" s="30">
        <f t="shared" si="12"/>
        <v>701510.77117584529</v>
      </c>
      <c r="F74" s="30">
        <f t="shared" si="13"/>
        <v>41788.272219697406</v>
      </c>
      <c r="G74" s="30">
        <f t="shared" si="11"/>
        <v>28371.218775103735</v>
      </c>
    </row>
    <row r="75" spans="1:7" x14ac:dyDescent="0.2">
      <c r="A75" t="str">
        <f t="shared" si="7"/>
        <v>2025February</v>
      </c>
      <c r="B75" s="31">
        <v>2025</v>
      </c>
      <c r="C75" s="31" t="s">
        <v>34</v>
      </c>
      <c r="D75" s="30">
        <f t="shared" si="10"/>
        <v>743918.45926503884</v>
      </c>
      <c r="E75" s="30">
        <f t="shared" si="12"/>
        <v>702095.3634851583</v>
      </c>
      <c r="F75" s="30">
        <f t="shared" si="13"/>
        <v>41823.095779880481</v>
      </c>
      <c r="G75" s="30">
        <f t="shared" si="11"/>
        <v>28347.576092791147</v>
      </c>
    </row>
    <row r="76" spans="1:7" x14ac:dyDescent="0.2">
      <c r="A76" t="str">
        <f t="shared" si="7"/>
        <v>2025March</v>
      </c>
      <c r="B76" s="31">
        <v>2025</v>
      </c>
      <c r="C76" s="31" t="s">
        <v>35</v>
      </c>
      <c r="D76" s="30">
        <f t="shared" si="10"/>
        <v>744538.39131442632</v>
      </c>
      <c r="E76" s="30">
        <f t="shared" si="12"/>
        <v>702680.44295472931</v>
      </c>
      <c r="F76" s="30">
        <f t="shared" si="13"/>
        <v>41857.948359697046</v>
      </c>
      <c r="G76" s="30">
        <f t="shared" si="11"/>
        <v>28323.953112713822</v>
      </c>
    </row>
    <row r="77" spans="1:7" x14ac:dyDescent="0.2">
      <c r="A77" t="str">
        <f t="shared" si="7"/>
        <v>2025April</v>
      </c>
      <c r="B77" s="31">
        <v>2025</v>
      </c>
      <c r="C77" s="31" t="s">
        <v>36</v>
      </c>
      <c r="D77" s="30">
        <f t="shared" si="10"/>
        <v>745158.83997385495</v>
      </c>
      <c r="E77" s="30">
        <f t="shared" si="12"/>
        <v>703266.00999052485</v>
      </c>
      <c r="F77" s="30">
        <f t="shared" si="13"/>
        <v>41892.829983330128</v>
      </c>
      <c r="G77" s="30">
        <f t="shared" si="11"/>
        <v>28300.349818453225</v>
      </c>
    </row>
    <row r="78" spans="1:7" x14ac:dyDescent="0.2">
      <c r="A78" t="str">
        <f t="shared" si="7"/>
        <v>2025May</v>
      </c>
      <c r="B78" s="31">
        <v>2025</v>
      </c>
      <c r="C78" s="31" t="s">
        <v>37</v>
      </c>
      <c r="D78" s="30">
        <f t="shared" si="10"/>
        <v>745779.80567383312</v>
      </c>
      <c r="E78" s="30">
        <f t="shared" si="12"/>
        <v>703852.06499885023</v>
      </c>
      <c r="F78" s="30">
        <f t="shared" si="13"/>
        <v>41927.740674982895</v>
      </c>
      <c r="G78" s="30">
        <f t="shared" si="11"/>
        <v>28276.766193604515</v>
      </c>
    </row>
    <row r="79" spans="1:7" x14ac:dyDescent="0.2">
      <c r="A79" t="str">
        <f t="shared" ref="A79:A142" si="14">CONCATENATE(B79,C79)</f>
        <v>2025June</v>
      </c>
      <c r="B79" s="31">
        <v>2025</v>
      </c>
      <c r="C79" s="31" t="s">
        <v>21</v>
      </c>
      <c r="D79" s="30">
        <f t="shared" si="10"/>
        <v>746401.28884522791</v>
      </c>
      <c r="E79" s="30">
        <f t="shared" si="12"/>
        <v>704438.60838634917</v>
      </c>
      <c r="F79" s="30">
        <f t="shared" si="13"/>
        <v>41962.680458878713</v>
      </c>
      <c r="G79" s="30">
        <f t="shared" si="11"/>
        <v>28253.202221776512</v>
      </c>
    </row>
    <row r="80" spans="1:7" x14ac:dyDescent="0.2">
      <c r="A80" t="str">
        <f t="shared" si="14"/>
        <v>2025July</v>
      </c>
      <c r="B80" s="31">
        <v>2025</v>
      </c>
      <c r="C80" s="31" t="s">
        <v>22</v>
      </c>
      <c r="D80" s="30">
        <f t="shared" si="10"/>
        <v>747023.28991926555</v>
      </c>
      <c r="E80" s="30">
        <f t="shared" si="12"/>
        <v>705025.64056000439</v>
      </c>
      <c r="F80" s="30">
        <f t="shared" si="13"/>
        <v>41997.649359261108</v>
      </c>
      <c r="G80" s="30">
        <f t="shared" ref="G80:G143" si="15">(1-0.01/12)*G79</f>
        <v>28229.657886591696</v>
      </c>
    </row>
    <row r="81" spans="1:7" x14ac:dyDescent="0.2">
      <c r="A81" t="str">
        <f t="shared" si="14"/>
        <v>2025August</v>
      </c>
      <c r="B81" s="31">
        <v>2025</v>
      </c>
      <c r="C81" s="31" t="s">
        <v>23</v>
      </c>
      <c r="D81" s="30">
        <f t="shared" ref="D81:D144" si="16">(1+0.01/12)*D80</f>
        <v>747645.80932753149</v>
      </c>
      <c r="E81" s="30">
        <f t="shared" si="12"/>
        <v>705613.16192713764</v>
      </c>
      <c r="F81" s="30">
        <f t="shared" si="13"/>
        <v>42032.64740039382</v>
      </c>
      <c r="G81" s="30">
        <f t="shared" si="15"/>
        <v>28206.133171686204</v>
      </c>
    </row>
    <row r="82" spans="1:7" x14ac:dyDescent="0.2">
      <c r="A82" t="str">
        <f t="shared" si="14"/>
        <v>2025September</v>
      </c>
      <c r="B82" s="31">
        <v>2025</v>
      </c>
      <c r="C82" s="31" t="s">
        <v>24</v>
      </c>
      <c r="D82" s="30">
        <f t="shared" si="16"/>
        <v>748268.84750197106</v>
      </c>
      <c r="E82" s="30">
        <f t="shared" si="12"/>
        <v>706201.17289541021</v>
      </c>
      <c r="F82" s="30">
        <f t="shared" si="13"/>
        <v>42067.674606560809</v>
      </c>
      <c r="G82" s="30">
        <f t="shared" si="15"/>
        <v>28182.628060709798</v>
      </c>
    </row>
    <row r="83" spans="1:7" x14ac:dyDescent="0.2">
      <c r="A83" t="str">
        <f t="shared" si="14"/>
        <v>2025October</v>
      </c>
      <c r="B83" s="31">
        <v>2025</v>
      </c>
      <c r="C83" s="31" t="s">
        <v>31</v>
      </c>
      <c r="D83" s="30">
        <f t="shared" si="16"/>
        <v>748892.4048748893</v>
      </c>
      <c r="E83" s="30">
        <f t="shared" si="12"/>
        <v>706789.67387282301</v>
      </c>
      <c r="F83" s="30">
        <f t="shared" si="13"/>
        <v>42102.731002066277</v>
      </c>
      <c r="G83" s="30">
        <f t="shared" si="15"/>
        <v>28159.142537325872</v>
      </c>
    </row>
    <row r="84" spans="1:7" x14ac:dyDescent="0.2">
      <c r="A84" t="str">
        <f t="shared" si="14"/>
        <v>2025November</v>
      </c>
      <c r="B84" s="31">
        <v>2025</v>
      </c>
      <c r="C84" s="31" t="s">
        <v>32</v>
      </c>
      <c r="D84" s="30">
        <f t="shared" si="16"/>
        <v>749516.48187895166</v>
      </c>
      <c r="E84" s="30">
        <f t="shared" si="12"/>
        <v>707378.66526771698</v>
      </c>
      <c r="F84" s="30">
        <f t="shared" si="13"/>
        <v>42137.816611234659</v>
      </c>
      <c r="G84" s="30">
        <f t="shared" si="15"/>
        <v>28135.676585211433</v>
      </c>
    </row>
    <row r="85" spans="1:7" x14ac:dyDescent="0.2">
      <c r="A85" t="str">
        <f t="shared" si="14"/>
        <v>2025December</v>
      </c>
      <c r="B85" s="31">
        <v>2025</v>
      </c>
      <c r="C85" s="31" t="s">
        <v>33</v>
      </c>
      <c r="D85" s="30">
        <f t="shared" si="16"/>
        <v>750141.07894718403</v>
      </c>
      <c r="E85" s="30">
        <f t="shared" si="12"/>
        <v>707968.14748877333</v>
      </c>
      <c r="F85" s="30">
        <f t="shared" si="13"/>
        <v>42172.931458410683</v>
      </c>
      <c r="G85" s="30">
        <f t="shared" si="15"/>
        <v>28112.230188057089</v>
      </c>
    </row>
    <row r="86" spans="1:7" x14ac:dyDescent="0.2">
      <c r="A86" t="str">
        <f t="shared" si="14"/>
        <v>2026January</v>
      </c>
      <c r="B86" s="31">
        <v>2026</v>
      </c>
      <c r="C86" s="31" t="s">
        <v>30</v>
      </c>
      <c r="D86" s="30">
        <f t="shared" si="16"/>
        <v>750766.19651297329</v>
      </c>
      <c r="E86" s="30">
        <f t="shared" si="12"/>
        <v>708558.12094501394</v>
      </c>
      <c r="F86" s="30">
        <f t="shared" si="13"/>
        <v>42208.075567959357</v>
      </c>
      <c r="G86" s="30">
        <f t="shared" si="15"/>
        <v>28088.803329567039</v>
      </c>
    </row>
    <row r="87" spans="1:7" x14ac:dyDescent="0.2">
      <c r="A87" t="str">
        <f t="shared" si="14"/>
        <v>2026February</v>
      </c>
      <c r="B87" s="31">
        <v>2026</v>
      </c>
      <c r="C87" s="31" t="s">
        <v>34</v>
      </c>
      <c r="D87" s="30">
        <f t="shared" si="16"/>
        <v>751391.83501006733</v>
      </c>
      <c r="E87" s="30">
        <f t="shared" si="12"/>
        <v>709148.58604580129</v>
      </c>
      <c r="F87" s="30">
        <f t="shared" si="13"/>
        <v>42243.248964265986</v>
      </c>
      <c r="G87" s="30">
        <f t="shared" si="15"/>
        <v>28065.395993459068</v>
      </c>
    </row>
    <row r="88" spans="1:7" x14ac:dyDescent="0.2">
      <c r="A88" t="str">
        <f t="shared" si="14"/>
        <v>2026March</v>
      </c>
      <c r="B88" s="31">
        <v>2026</v>
      </c>
      <c r="C88" s="31" t="s">
        <v>35</v>
      </c>
      <c r="D88" s="30">
        <f t="shared" si="16"/>
        <v>752017.99487257563</v>
      </c>
      <c r="E88" s="30">
        <f t="shared" si="12"/>
        <v>709739.54320083943</v>
      </c>
      <c r="F88" s="30">
        <f t="shared" si="13"/>
        <v>42278.451671736198</v>
      </c>
      <c r="G88" s="30">
        <f t="shared" si="15"/>
        <v>28042.008163464518</v>
      </c>
    </row>
    <row r="89" spans="1:7" x14ac:dyDescent="0.2">
      <c r="A89" t="str">
        <f t="shared" si="14"/>
        <v>2026April</v>
      </c>
      <c r="B89" s="31">
        <v>2026</v>
      </c>
      <c r="C89" s="31" t="s">
        <v>36</v>
      </c>
      <c r="D89" s="30">
        <f t="shared" si="16"/>
        <v>752644.67653496936</v>
      </c>
      <c r="E89" s="30">
        <f t="shared" si="12"/>
        <v>710330.99282017339</v>
      </c>
      <c r="F89" s="30">
        <f t="shared" si="13"/>
        <v>42313.683714795974</v>
      </c>
      <c r="G89" s="30">
        <f t="shared" si="15"/>
        <v>28018.639823328296</v>
      </c>
    </row>
    <row r="90" spans="1:7" x14ac:dyDescent="0.2">
      <c r="A90" t="str">
        <f t="shared" si="14"/>
        <v>2026May</v>
      </c>
      <c r="B90" s="31">
        <v>2026</v>
      </c>
      <c r="C90" s="31" t="s">
        <v>37</v>
      </c>
      <c r="D90" s="30">
        <f t="shared" si="16"/>
        <v>753271.88043208176</v>
      </c>
      <c r="E90" s="30">
        <f t="shared" si="12"/>
        <v>710922.93531419011</v>
      </c>
      <c r="F90" s="30">
        <f t="shared" si="13"/>
        <v>42348.945117891635</v>
      </c>
      <c r="G90" s="30">
        <f t="shared" si="15"/>
        <v>27995.290956808854</v>
      </c>
    </row>
    <row r="91" spans="1:7" x14ac:dyDescent="0.2">
      <c r="A91" t="str">
        <f t="shared" si="14"/>
        <v>2026June</v>
      </c>
      <c r="B91" s="31">
        <v>2026</v>
      </c>
      <c r="C91" s="31" t="s">
        <v>21</v>
      </c>
      <c r="D91" s="30">
        <f t="shared" si="16"/>
        <v>753899.60699910845</v>
      </c>
      <c r="E91" s="30">
        <f t="shared" si="12"/>
        <v>711515.37109361857</v>
      </c>
      <c r="F91" s="30">
        <f t="shared" si="13"/>
        <v>42384.235905489877</v>
      </c>
      <c r="G91" s="30">
        <f t="shared" si="15"/>
        <v>27971.96154767818</v>
      </c>
    </row>
    <row r="92" spans="1:7" x14ac:dyDescent="0.2">
      <c r="A92" t="str">
        <f t="shared" si="14"/>
        <v>2026July</v>
      </c>
      <c r="B92" s="31">
        <v>2026</v>
      </c>
      <c r="C92" s="31" t="s">
        <v>22</v>
      </c>
      <c r="D92" s="30">
        <f t="shared" si="16"/>
        <v>754527.85667160759</v>
      </c>
      <c r="E92" s="30">
        <f t="shared" si="12"/>
        <v>712108.30056952976</v>
      </c>
      <c r="F92" s="30">
        <f t="shared" si="13"/>
        <v>42419.556102077775</v>
      </c>
      <c r="G92" s="30">
        <f t="shared" si="15"/>
        <v>27948.65157972178</v>
      </c>
    </row>
    <row r="93" spans="1:7" x14ac:dyDescent="0.2">
      <c r="A93" t="str">
        <f t="shared" si="14"/>
        <v>2026August</v>
      </c>
      <c r="B93" s="31">
        <v>2026</v>
      </c>
      <c r="C93" s="31" t="s">
        <v>23</v>
      </c>
      <c r="D93" s="30">
        <f t="shared" si="16"/>
        <v>755156.62988550053</v>
      </c>
      <c r="E93" s="30">
        <f t="shared" si="12"/>
        <v>712701.72415333765</v>
      </c>
      <c r="F93" s="30">
        <f t="shared" si="13"/>
        <v>42454.905732162842</v>
      </c>
      <c r="G93" s="30">
        <f t="shared" si="15"/>
        <v>27925.361036738679</v>
      </c>
    </row>
    <row r="94" spans="1:7" x14ac:dyDescent="0.2">
      <c r="A94" t="str">
        <f t="shared" si="14"/>
        <v>2026September</v>
      </c>
      <c r="B94" s="31">
        <v>2026</v>
      </c>
      <c r="C94" s="31" t="s">
        <v>24</v>
      </c>
      <c r="D94" s="30">
        <f t="shared" si="16"/>
        <v>755785.92707707174</v>
      </c>
      <c r="E94" s="30">
        <f t="shared" si="12"/>
        <v>713295.6422567988</v>
      </c>
      <c r="F94" s="30">
        <f t="shared" si="13"/>
        <v>42490.284820272973</v>
      </c>
      <c r="G94" s="30">
        <f t="shared" si="15"/>
        <v>27902.089902541396</v>
      </c>
    </row>
    <row r="95" spans="1:7" x14ac:dyDescent="0.2">
      <c r="A95" t="str">
        <f t="shared" si="14"/>
        <v>2026October</v>
      </c>
      <c r="B95" s="31">
        <v>2026</v>
      </c>
      <c r="C95" s="31" t="s">
        <v>31</v>
      </c>
      <c r="D95" s="30">
        <f t="shared" si="16"/>
        <v>756415.74868296925</v>
      </c>
      <c r="E95" s="30">
        <f t="shared" si="12"/>
        <v>713890.05529201275</v>
      </c>
      <c r="F95" s="30">
        <f t="shared" si="13"/>
        <v>42525.693390956534</v>
      </c>
      <c r="G95" s="30">
        <f t="shared" si="15"/>
        <v>27878.838160955944</v>
      </c>
    </row>
    <row r="96" spans="1:7" x14ac:dyDescent="0.2">
      <c r="A96" t="str">
        <f t="shared" si="14"/>
        <v>2026November</v>
      </c>
      <c r="B96" s="31">
        <v>2026</v>
      </c>
      <c r="C96" s="31" t="s">
        <v>32</v>
      </c>
      <c r="D96" s="30">
        <f t="shared" si="16"/>
        <v>757046.095140205</v>
      </c>
      <c r="E96" s="30">
        <f t="shared" si="12"/>
        <v>714484.96367142268</v>
      </c>
      <c r="F96" s="30">
        <f t="shared" si="13"/>
        <v>42561.131468782325</v>
      </c>
      <c r="G96" s="30">
        <f t="shared" si="15"/>
        <v>27855.605795821812</v>
      </c>
    </row>
    <row r="97" spans="1:7" x14ac:dyDescent="0.2">
      <c r="A97" t="str">
        <f t="shared" si="14"/>
        <v>2026December</v>
      </c>
      <c r="B97" s="31">
        <v>2026</v>
      </c>
      <c r="C97" s="31" t="s">
        <v>33</v>
      </c>
      <c r="D97" s="30">
        <f t="shared" si="16"/>
        <v>757676.96688615507</v>
      </c>
      <c r="E97" s="30">
        <f t="shared" si="12"/>
        <v>715080.36780781543</v>
      </c>
      <c r="F97" s="30">
        <f t="shared" si="13"/>
        <v>42596.599078339641</v>
      </c>
      <c r="G97" s="30">
        <f t="shared" si="15"/>
        <v>27832.392790991958</v>
      </c>
    </row>
    <row r="98" spans="1:7" x14ac:dyDescent="0.2">
      <c r="A98" t="str">
        <f t="shared" si="14"/>
        <v>2027January</v>
      </c>
      <c r="B98" s="31">
        <v>2027</v>
      </c>
      <c r="C98" s="31" t="s">
        <v>30</v>
      </c>
      <c r="D98" s="30">
        <f t="shared" si="16"/>
        <v>758308.36435856018</v>
      </c>
      <c r="E98" s="30">
        <f t="shared" si="12"/>
        <v>715676.26811432198</v>
      </c>
      <c r="F98" s="30">
        <f t="shared" si="13"/>
        <v>42632.096244238252</v>
      </c>
      <c r="G98" s="30">
        <f t="shared" si="15"/>
        <v>27809.1991303328</v>
      </c>
    </row>
    <row r="99" spans="1:7" x14ac:dyDescent="0.2">
      <c r="A99" t="str">
        <f t="shared" si="14"/>
        <v>2027February</v>
      </c>
      <c r="B99" s="31">
        <v>2027</v>
      </c>
      <c r="C99" s="31" t="s">
        <v>34</v>
      </c>
      <c r="D99" s="30">
        <f t="shared" si="16"/>
        <v>758940.28799552564</v>
      </c>
      <c r="E99" s="30">
        <f t="shared" si="12"/>
        <v>716272.66500441718</v>
      </c>
      <c r="F99" s="30">
        <f t="shared" si="13"/>
        <v>42667.622991108452</v>
      </c>
      <c r="G99" s="30">
        <f t="shared" si="15"/>
        <v>27786.024797724189</v>
      </c>
    </row>
    <row r="100" spans="1:7" x14ac:dyDescent="0.2">
      <c r="A100" t="str">
        <f t="shared" si="14"/>
        <v>2027March</v>
      </c>
      <c r="B100" s="31">
        <v>2027</v>
      </c>
      <c r="C100" s="31" t="s">
        <v>35</v>
      </c>
      <c r="D100" s="30">
        <f t="shared" si="16"/>
        <v>759572.73823552183</v>
      </c>
      <c r="E100" s="30">
        <f t="shared" si="12"/>
        <v>716869.55889192084</v>
      </c>
      <c r="F100" s="30">
        <f t="shared" si="13"/>
        <v>42703.179343601034</v>
      </c>
      <c r="G100" s="30">
        <f t="shared" si="15"/>
        <v>27762.869777059419</v>
      </c>
    </row>
    <row r="101" spans="1:7" x14ac:dyDescent="0.2">
      <c r="A101" t="str">
        <f t="shared" si="14"/>
        <v>2027April</v>
      </c>
      <c r="B101" s="31">
        <v>2027</v>
      </c>
      <c r="C101" s="31" t="s">
        <v>36</v>
      </c>
      <c r="D101" s="30">
        <f t="shared" si="16"/>
        <v>760205.7155173847</v>
      </c>
      <c r="E101" s="30">
        <f t="shared" si="12"/>
        <v>717466.95019099733</v>
      </c>
      <c r="F101" s="30">
        <f t="shared" si="13"/>
        <v>42738.765326387365</v>
      </c>
      <c r="G101" s="30">
        <f t="shared" si="15"/>
        <v>27739.734052245203</v>
      </c>
    </row>
    <row r="102" spans="1:7" x14ac:dyDescent="0.2">
      <c r="A102" t="str">
        <f t="shared" si="14"/>
        <v>2027May</v>
      </c>
      <c r="B102" s="31">
        <v>2027</v>
      </c>
      <c r="C102" s="31" t="s">
        <v>37</v>
      </c>
      <c r="D102" s="30">
        <f t="shared" si="16"/>
        <v>760839.22028031573</v>
      </c>
      <c r="E102" s="30">
        <f t="shared" si="12"/>
        <v>718064.83931615634</v>
      </c>
      <c r="F102" s="30">
        <f t="shared" si="13"/>
        <v>42774.380964159347</v>
      </c>
      <c r="G102" s="30">
        <f t="shared" si="15"/>
        <v>27716.617607201664</v>
      </c>
    </row>
    <row r="103" spans="1:7" x14ac:dyDescent="0.2">
      <c r="A103" t="str">
        <f t="shared" si="14"/>
        <v>2027June</v>
      </c>
      <c r="B103" s="31">
        <v>2027</v>
      </c>
      <c r="C103" s="31" t="s">
        <v>21</v>
      </c>
      <c r="D103" s="30">
        <f t="shared" si="16"/>
        <v>761473.25296388264</v>
      </c>
      <c r="E103" s="30">
        <f t="shared" si="12"/>
        <v>718663.22668225318</v>
      </c>
      <c r="F103" s="30">
        <f t="shared" si="13"/>
        <v>42810.026281629478</v>
      </c>
      <c r="G103" s="30">
        <f t="shared" si="15"/>
        <v>27693.520425862331</v>
      </c>
    </row>
    <row r="104" spans="1:7" x14ac:dyDescent="0.2">
      <c r="A104" t="str">
        <f t="shared" si="14"/>
        <v>2027July</v>
      </c>
      <c r="B104" s="31">
        <v>2027</v>
      </c>
      <c r="C104" s="31" t="s">
        <v>22</v>
      </c>
      <c r="D104" s="30">
        <f t="shared" si="16"/>
        <v>762107.81400801917</v>
      </c>
      <c r="E104" s="30">
        <f t="shared" si="12"/>
        <v>719262.11270448833</v>
      </c>
      <c r="F104" s="30">
        <f t="shared" si="13"/>
        <v>42845.701303530834</v>
      </c>
      <c r="G104" s="30">
        <f t="shared" si="15"/>
        <v>27670.442492174112</v>
      </c>
    </row>
    <row r="105" spans="1:7" x14ac:dyDescent="0.2">
      <c r="A105" t="str">
        <f t="shared" si="14"/>
        <v>2027August</v>
      </c>
      <c r="B105" s="31">
        <v>2027</v>
      </c>
      <c r="C105" s="31" t="s">
        <v>23</v>
      </c>
      <c r="D105" s="30">
        <f t="shared" si="16"/>
        <v>762742.90385302575</v>
      </c>
      <c r="E105" s="30">
        <f t="shared" si="12"/>
        <v>719861.49779840861</v>
      </c>
      <c r="F105" s="30">
        <f t="shared" si="13"/>
        <v>42881.406054617109</v>
      </c>
      <c r="G105" s="30">
        <f t="shared" si="15"/>
        <v>27647.383790097301</v>
      </c>
    </row>
    <row r="106" spans="1:7" x14ac:dyDescent="0.2">
      <c r="A106" t="str">
        <f t="shared" si="14"/>
        <v>2027September</v>
      </c>
      <c r="B106" s="31">
        <v>2027</v>
      </c>
      <c r="C106" s="31" t="s">
        <v>24</v>
      </c>
      <c r="D106" s="30">
        <f t="shared" si="16"/>
        <v>763378.5229395699</v>
      </c>
      <c r="E106" s="30">
        <f t="shared" si="12"/>
        <v>720461.3823799073</v>
      </c>
      <c r="F106" s="30">
        <f t="shared" si="13"/>
        <v>42917.140559662621</v>
      </c>
      <c r="G106" s="30">
        <f t="shared" si="15"/>
        <v>27624.344303605554</v>
      </c>
    </row>
    <row r="107" spans="1:7" x14ac:dyDescent="0.2">
      <c r="A107" t="str">
        <f t="shared" si="14"/>
        <v>2027October</v>
      </c>
      <c r="B107" s="31">
        <v>2027</v>
      </c>
      <c r="C107" s="31" t="s">
        <v>31</v>
      </c>
      <c r="D107" s="30">
        <f t="shared" si="16"/>
        <v>764014.67170868616</v>
      </c>
      <c r="E107" s="30">
        <f t="shared" si="12"/>
        <v>721061.76686522388</v>
      </c>
      <c r="F107" s="30">
        <f t="shared" si="13"/>
        <v>42952.904843462333</v>
      </c>
      <c r="G107" s="30">
        <f t="shared" si="15"/>
        <v>27601.324016685881</v>
      </c>
    </row>
    <row r="108" spans="1:7" x14ac:dyDescent="0.2">
      <c r="A108" t="str">
        <f t="shared" si="14"/>
        <v>2027November</v>
      </c>
      <c r="B108" s="31">
        <v>2027</v>
      </c>
      <c r="C108" s="31" t="s">
        <v>32</v>
      </c>
      <c r="D108" s="30">
        <f t="shared" si="16"/>
        <v>764651.35060177662</v>
      </c>
      <c r="E108" s="30">
        <f t="shared" si="12"/>
        <v>721662.65167094476</v>
      </c>
      <c r="F108" s="30">
        <f t="shared" si="13"/>
        <v>42988.698930831881</v>
      </c>
      <c r="G108" s="30">
        <f t="shared" si="15"/>
        <v>27578.322913338641</v>
      </c>
    </row>
    <row r="109" spans="1:7" x14ac:dyDescent="0.2">
      <c r="A109" t="str">
        <f t="shared" si="14"/>
        <v>2027December</v>
      </c>
      <c r="B109" s="31">
        <v>2027</v>
      </c>
      <c r="C109" s="31" t="s">
        <v>33</v>
      </c>
      <c r="D109" s="30">
        <f t="shared" si="16"/>
        <v>765288.56006061134</v>
      </c>
      <c r="E109" s="30">
        <f t="shared" si="12"/>
        <v>722264.03721400374</v>
      </c>
      <c r="F109" s="30">
        <f t="shared" si="13"/>
        <v>43024.522846607571</v>
      </c>
      <c r="G109" s="30">
        <f t="shared" si="15"/>
        <v>27555.340977577525</v>
      </c>
    </row>
    <row r="110" spans="1:7" x14ac:dyDescent="0.2">
      <c r="A110" t="str">
        <f t="shared" si="14"/>
        <v>2028January</v>
      </c>
      <c r="B110" s="31">
        <v>2028</v>
      </c>
      <c r="C110" s="31" t="s">
        <v>30</v>
      </c>
      <c r="D110" s="30">
        <f t="shared" si="16"/>
        <v>765926.30052732839</v>
      </c>
      <c r="E110" s="30">
        <f t="shared" si="12"/>
        <v>722865.92391168198</v>
      </c>
      <c r="F110" s="30">
        <f t="shared" si="13"/>
        <v>43060.376615646404</v>
      </c>
      <c r="G110" s="30">
        <f t="shared" si="15"/>
        <v>27532.378193429544</v>
      </c>
    </row>
    <row r="111" spans="1:7" x14ac:dyDescent="0.2">
      <c r="A111" t="str">
        <f t="shared" si="14"/>
        <v>2028February</v>
      </c>
      <c r="B111" s="31">
        <v>2028</v>
      </c>
      <c r="C111" s="31" t="s">
        <v>34</v>
      </c>
      <c r="D111" s="30">
        <f t="shared" si="16"/>
        <v>766564.57244443439</v>
      </c>
      <c r="E111" s="30">
        <f t="shared" si="12"/>
        <v>723468.31218160829</v>
      </c>
      <c r="F111" s="30">
        <f t="shared" si="13"/>
        <v>43096.260262826101</v>
      </c>
      <c r="G111" s="30">
        <f t="shared" si="15"/>
        <v>27509.434544935018</v>
      </c>
    </row>
    <row r="112" spans="1:7" x14ac:dyDescent="0.2">
      <c r="A112" t="str">
        <f t="shared" si="14"/>
        <v>2028March</v>
      </c>
      <c r="B112" s="31">
        <v>2028</v>
      </c>
      <c r="C112" s="31" t="s">
        <v>35</v>
      </c>
      <c r="D112" s="30">
        <f t="shared" si="16"/>
        <v>767203.37625480467</v>
      </c>
      <c r="E112" s="30">
        <f t="shared" si="12"/>
        <v>724071.20244175952</v>
      </c>
      <c r="F112" s="30">
        <f t="shared" si="13"/>
        <v>43132.173813045119</v>
      </c>
      <c r="G112" s="30">
        <f t="shared" si="15"/>
        <v>27486.510016147571</v>
      </c>
    </row>
    <row r="113" spans="1:7" x14ac:dyDescent="0.2">
      <c r="A113" t="str">
        <f t="shared" si="14"/>
        <v>2028April</v>
      </c>
      <c r="B113" s="31">
        <v>2028</v>
      </c>
      <c r="C113" s="31" t="s">
        <v>36</v>
      </c>
      <c r="D113" s="30">
        <f t="shared" si="16"/>
        <v>767842.71240168356</v>
      </c>
      <c r="E113" s="30">
        <f t="shared" si="12"/>
        <v>724674.59511046088</v>
      </c>
      <c r="F113" s="30">
        <f t="shared" si="13"/>
        <v>43168.117291222647</v>
      </c>
      <c r="G113" s="30">
        <f t="shared" si="15"/>
        <v>27463.604591134113</v>
      </c>
    </row>
    <row r="114" spans="1:7" x14ac:dyDescent="0.2">
      <c r="A114" t="str">
        <f t="shared" si="14"/>
        <v>2028May</v>
      </c>
      <c r="B114" s="31">
        <v>2028</v>
      </c>
      <c r="C114" s="31" t="s">
        <v>37</v>
      </c>
      <c r="D114" s="30">
        <f t="shared" si="16"/>
        <v>768482.58132868493</v>
      </c>
      <c r="E114" s="30">
        <f t="shared" si="12"/>
        <v>725278.49060638621</v>
      </c>
      <c r="F114" s="30">
        <f t="shared" si="13"/>
        <v>43204.090722298664</v>
      </c>
      <c r="G114" s="30">
        <f t="shared" si="15"/>
        <v>27440.718253974836</v>
      </c>
    </row>
    <row r="115" spans="1:7" x14ac:dyDescent="0.2">
      <c r="A115" t="str">
        <f t="shared" si="14"/>
        <v>2028June</v>
      </c>
      <c r="B115" s="31">
        <v>2028</v>
      </c>
      <c r="C115" s="31" t="s">
        <v>21</v>
      </c>
      <c r="D115" s="30">
        <f t="shared" si="16"/>
        <v>769122.98347979214</v>
      </c>
      <c r="E115" s="30">
        <f t="shared" si="12"/>
        <v>725882.88934855827</v>
      </c>
      <c r="F115" s="30">
        <f t="shared" si="13"/>
        <v>43240.094131233913</v>
      </c>
      <c r="G115" s="30">
        <f t="shared" si="15"/>
        <v>27417.850988763188</v>
      </c>
    </row>
    <row r="116" spans="1:7" x14ac:dyDescent="0.2">
      <c r="A116" t="str">
        <f t="shared" si="14"/>
        <v>2028July</v>
      </c>
      <c r="B116" s="31">
        <v>2028</v>
      </c>
      <c r="C116" s="31" t="s">
        <v>22</v>
      </c>
      <c r="D116" s="30">
        <f t="shared" si="16"/>
        <v>769763.9192993585</v>
      </c>
      <c r="E116" s="30">
        <f t="shared" si="12"/>
        <v>726487.79175634857</v>
      </c>
      <c r="F116" s="30">
        <f t="shared" si="13"/>
        <v>43276.127543009934</v>
      </c>
      <c r="G116" s="30">
        <f t="shared" si="15"/>
        <v>27395.002779605886</v>
      </c>
    </row>
    <row r="117" spans="1:7" x14ac:dyDescent="0.2">
      <c r="A117" t="str">
        <f t="shared" si="14"/>
        <v>2028August</v>
      </c>
      <c r="B117" s="31">
        <v>2028</v>
      </c>
      <c r="C117" s="31" t="s">
        <v>23</v>
      </c>
      <c r="D117" s="30">
        <f t="shared" si="16"/>
        <v>770405.3892321079</v>
      </c>
      <c r="E117" s="30">
        <f t="shared" si="12"/>
        <v>727093.19824947882</v>
      </c>
      <c r="F117" s="30">
        <f t="shared" si="13"/>
        <v>43312.190982629108</v>
      </c>
      <c r="G117" s="30">
        <f t="shared" si="15"/>
        <v>27372.173610622882</v>
      </c>
    </row>
    <row r="118" spans="1:7" x14ac:dyDescent="0.2">
      <c r="A118" t="str">
        <f t="shared" si="14"/>
        <v>2028September</v>
      </c>
      <c r="B118" s="31">
        <v>2028</v>
      </c>
      <c r="C118" s="31" t="s">
        <v>24</v>
      </c>
      <c r="D118" s="30">
        <f t="shared" si="16"/>
        <v>771047.39372313453</v>
      </c>
      <c r="E118" s="30">
        <f t="shared" si="12"/>
        <v>727699.10924801987</v>
      </c>
      <c r="F118" s="30">
        <f t="shared" si="13"/>
        <v>43348.284475114626</v>
      </c>
      <c r="G118" s="30">
        <f t="shared" si="15"/>
        <v>27349.363465947361</v>
      </c>
    </row>
    <row r="119" spans="1:7" x14ac:dyDescent="0.2">
      <c r="A119" t="str">
        <f t="shared" si="14"/>
        <v>2028October</v>
      </c>
      <c r="B119" s="31">
        <v>2028</v>
      </c>
      <c r="C119" s="31" t="s">
        <v>31</v>
      </c>
      <c r="D119" s="30">
        <f t="shared" si="16"/>
        <v>771689.93321790372</v>
      </c>
      <c r="E119" s="30">
        <f t="shared" si="12"/>
        <v>728305.52517239319</v>
      </c>
      <c r="F119" s="30">
        <f t="shared" si="13"/>
        <v>43384.408045510543</v>
      </c>
      <c r="G119" s="30">
        <f t="shared" si="15"/>
        <v>27326.572329725739</v>
      </c>
    </row>
    <row r="120" spans="1:7" x14ac:dyDescent="0.2">
      <c r="A120" t="str">
        <f t="shared" si="14"/>
        <v>2028November</v>
      </c>
      <c r="B120" s="31">
        <v>2028</v>
      </c>
      <c r="C120" s="31" t="s">
        <v>32</v>
      </c>
      <c r="D120" s="30">
        <f t="shared" si="16"/>
        <v>772333.00816225191</v>
      </c>
      <c r="E120" s="30">
        <f t="shared" si="12"/>
        <v>728912.44644337008</v>
      </c>
      <c r="F120" s="30">
        <f t="shared" si="13"/>
        <v>43420.5617188818</v>
      </c>
      <c r="G120" s="30">
        <f t="shared" si="15"/>
        <v>27303.800186117634</v>
      </c>
    </row>
    <row r="121" spans="1:7" x14ac:dyDescent="0.2">
      <c r="A121" t="str">
        <f t="shared" si="14"/>
        <v>2028December</v>
      </c>
      <c r="B121" s="31">
        <v>2028</v>
      </c>
      <c r="C121" s="31" t="s">
        <v>33</v>
      </c>
      <c r="D121" s="30">
        <f t="shared" si="16"/>
        <v>772976.61900238704</v>
      </c>
      <c r="E121" s="30">
        <f t="shared" si="12"/>
        <v>729519.87348207284</v>
      </c>
      <c r="F121" s="30">
        <f t="shared" si="13"/>
        <v>43456.745520314202</v>
      </c>
      <c r="G121" s="30">
        <f t="shared" si="15"/>
        <v>27281.047019295871</v>
      </c>
    </row>
    <row r="122" spans="1:7" x14ac:dyDescent="0.2">
      <c r="A122" t="str">
        <f t="shared" si="14"/>
        <v>2029January</v>
      </c>
      <c r="B122" s="31">
        <v>2029</v>
      </c>
      <c r="C122" s="31" t="s">
        <v>30</v>
      </c>
      <c r="D122" s="30">
        <f t="shared" si="16"/>
        <v>773620.76618488901</v>
      </c>
      <c r="E122" s="30">
        <f t="shared" si="12"/>
        <v>730127.80670997454</v>
      </c>
      <c r="F122" s="30">
        <f t="shared" si="13"/>
        <v>43492.95947491446</v>
      </c>
      <c r="G122" s="30">
        <f t="shared" si="15"/>
        <v>27258.312813446457</v>
      </c>
    </row>
    <row r="123" spans="1:7" x14ac:dyDescent="0.2">
      <c r="A123" t="str">
        <f t="shared" si="14"/>
        <v>2029February</v>
      </c>
      <c r="B123" s="31">
        <v>2029</v>
      </c>
      <c r="C123" s="31" t="s">
        <v>34</v>
      </c>
      <c r="D123" s="30">
        <f t="shared" si="16"/>
        <v>774265.45015670964</v>
      </c>
      <c r="E123" s="30">
        <f t="shared" si="12"/>
        <v>730736.24654889945</v>
      </c>
      <c r="F123" s="30">
        <f t="shared" si="13"/>
        <v>43529.203607810217</v>
      </c>
      <c r="G123" s="30">
        <f t="shared" si="15"/>
        <v>27235.597552768584</v>
      </c>
    </row>
    <row r="124" spans="1:7" x14ac:dyDescent="0.2">
      <c r="A124" t="str">
        <f t="shared" si="14"/>
        <v>2029March</v>
      </c>
      <c r="B124" s="31">
        <v>2029</v>
      </c>
      <c r="C124" s="31" t="s">
        <v>35</v>
      </c>
      <c r="D124" s="30">
        <f t="shared" si="16"/>
        <v>774910.67136517353</v>
      </c>
      <c r="E124" s="30">
        <f t="shared" si="12"/>
        <v>731345.19342102343</v>
      </c>
      <c r="F124" s="30">
        <f t="shared" si="13"/>
        <v>43565.477944150058</v>
      </c>
      <c r="G124" s="30">
        <f t="shared" si="15"/>
        <v>27212.901221474611</v>
      </c>
    </row>
    <row r="125" spans="1:7" x14ac:dyDescent="0.2">
      <c r="A125" t="str">
        <f t="shared" si="14"/>
        <v>2029April</v>
      </c>
      <c r="B125" s="31">
        <v>2029</v>
      </c>
      <c r="C125" s="31" t="s">
        <v>36</v>
      </c>
      <c r="D125" s="30">
        <f t="shared" si="16"/>
        <v>775556.4302579778</v>
      </c>
      <c r="E125" s="30">
        <f t="shared" si="12"/>
        <v>731954.64774887427</v>
      </c>
      <c r="F125" s="30">
        <f t="shared" si="13"/>
        <v>43601.782509103512</v>
      </c>
      <c r="G125" s="30">
        <f t="shared" si="15"/>
        <v>27190.22380379005</v>
      </c>
    </row>
    <row r="126" spans="1:7" x14ac:dyDescent="0.2">
      <c r="A126" t="str">
        <f t="shared" si="14"/>
        <v>2029May</v>
      </c>
      <c r="B126" s="31">
        <v>2029</v>
      </c>
      <c r="C126" s="31" t="s">
        <v>37</v>
      </c>
      <c r="D126" s="30">
        <f t="shared" si="16"/>
        <v>776202.72728319268</v>
      </c>
      <c r="E126" s="30">
        <f t="shared" si="12"/>
        <v>732564.60995533154</v>
      </c>
      <c r="F126" s="30">
        <f t="shared" si="13"/>
        <v>43638.117327861095</v>
      </c>
      <c r="G126" s="30">
        <f t="shared" si="15"/>
        <v>27167.565283953558</v>
      </c>
    </row>
    <row r="127" spans="1:7" x14ac:dyDescent="0.2">
      <c r="A127" t="str">
        <f t="shared" si="14"/>
        <v>2029June</v>
      </c>
      <c r="B127" s="31">
        <v>2029</v>
      </c>
      <c r="C127" s="31" t="s">
        <v>21</v>
      </c>
      <c r="D127" s="30">
        <f t="shared" si="16"/>
        <v>776849.56288926199</v>
      </c>
      <c r="E127" s="30">
        <f t="shared" si="12"/>
        <v>733175.0804636277</v>
      </c>
      <c r="F127" s="30">
        <f t="shared" si="13"/>
        <v>43674.482425634305</v>
      </c>
      <c r="G127" s="30">
        <f t="shared" si="15"/>
        <v>27144.925646216929</v>
      </c>
    </row>
    <row r="128" spans="1:7" x14ac:dyDescent="0.2">
      <c r="A128" t="str">
        <f t="shared" si="14"/>
        <v>2029July</v>
      </c>
      <c r="B128" s="31">
        <v>2029</v>
      </c>
      <c r="C128" s="31" t="s">
        <v>22</v>
      </c>
      <c r="D128" s="30">
        <f t="shared" si="16"/>
        <v>777496.93752500298</v>
      </c>
      <c r="E128" s="30">
        <f t="shared" si="12"/>
        <v>733786.05969734734</v>
      </c>
      <c r="F128" s="30">
        <f t="shared" si="13"/>
        <v>43710.87782765567</v>
      </c>
      <c r="G128" s="30">
        <f t="shared" si="15"/>
        <v>27122.304874845082</v>
      </c>
    </row>
    <row r="129" spans="1:7" x14ac:dyDescent="0.2">
      <c r="A129" t="str">
        <f t="shared" si="14"/>
        <v>2029August</v>
      </c>
      <c r="B129" s="31">
        <v>2029</v>
      </c>
      <c r="C129" s="31" t="s">
        <v>23</v>
      </c>
      <c r="D129" s="30">
        <f t="shared" si="16"/>
        <v>778144.85163960711</v>
      </c>
      <c r="E129" s="30">
        <f t="shared" si="12"/>
        <v>734397.54808042839</v>
      </c>
      <c r="F129" s="30">
        <f t="shared" si="13"/>
        <v>43747.303559178712</v>
      </c>
      <c r="G129" s="30">
        <f t="shared" si="15"/>
        <v>27099.702954116045</v>
      </c>
    </row>
    <row r="130" spans="1:7" x14ac:dyDescent="0.2">
      <c r="A130" t="str">
        <f t="shared" si="14"/>
        <v>2029September</v>
      </c>
      <c r="B130" s="31">
        <v>2029</v>
      </c>
      <c r="C130" s="31" t="s">
        <v>24</v>
      </c>
      <c r="D130" s="30">
        <f t="shared" si="16"/>
        <v>778793.30568264006</v>
      </c>
      <c r="E130" s="30">
        <f t="shared" si="12"/>
        <v>735009.54603716207</v>
      </c>
      <c r="F130" s="30">
        <f t="shared" si="13"/>
        <v>43783.759645478021</v>
      </c>
      <c r="G130" s="30">
        <f t="shared" si="15"/>
        <v>27077.119868320948</v>
      </c>
    </row>
    <row r="131" spans="1:7" x14ac:dyDescent="0.2">
      <c r="A131" t="str">
        <f t="shared" si="14"/>
        <v>2029October</v>
      </c>
      <c r="B131" s="31">
        <v>2029</v>
      </c>
      <c r="C131" s="31" t="s">
        <v>31</v>
      </c>
      <c r="D131" s="30">
        <f t="shared" si="16"/>
        <v>779442.30010404217</v>
      </c>
      <c r="E131" s="30">
        <f t="shared" ref="E131:E145" si="17">D131-F131</f>
        <v>735622.05399219296</v>
      </c>
      <c r="F131" s="30">
        <f t="shared" ref="F131:F145" si="18">D131*0.05622</f>
        <v>43820.24611184925</v>
      </c>
      <c r="G131" s="30">
        <f t="shared" si="15"/>
        <v>27054.555601764012</v>
      </c>
    </row>
    <row r="132" spans="1:7" x14ac:dyDescent="0.2">
      <c r="A132" t="str">
        <f t="shared" si="14"/>
        <v>2029November</v>
      </c>
      <c r="B132" s="31">
        <v>2029</v>
      </c>
      <c r="C132" s="31" t="s">
        <v>32</v>
      </c>
      <c r="D132" s="30">
        <f t="shared" si="16"/>
        <v>780091.83535412885</v>
      </c>
      <c r="E132" s="30">
        <f t="shared" si="17"/>
        <v>736235.07237051975</v>
      </c>
      <c r="F132" s="30">
        <f t="shared" si="18"/>
        <v>43856.762983609122</v>
      </c>
      <c r="G132" s="30">
        <f t="shared" si="15"/>
        <v>27032.01013876254</v>
      </c>
    </row>
    <row r="133" spans="1:7" x14ac:dyDescent="0.2">
      <c r="A133" t="str">
        <f t="shared" si="14"/>
        <v>2029December</v>
      </c>
      <c r="B133" s="31">
        <v>2029</v>
      </c>
      <c r="C133" s="31" t="s">
        <v>33</v>
      </c>
      <c r="D133" s="30">
        <f t="shared" si="16"/>
        <v>780741.91188359051</v>
      </c>
      <c r="E133" s="30">
        <f t="shared" si="17"/>
        <v>736848.60159749503</v>
      </c>
      <c r="F133" s="30">
        <f t="shared" si="18"/>
        <v>43893.31028609546</v>
      </c>
      <c r="G133" s="30">
        <f t="shared" si="15"/>
        <v>27009.483463646902</v>
      </c>
    </row>
    <row r="134" spans="1:7" x14ac:dyDescent="0.2">
      <c r="A134" t="str">
        <f t="shared" si="14"/>
        <v>2030January</v>
      </c>
      <c r="B134" s="31">
        <v>2030</v>
      </c>
      <c r="C134" s="31" t="s">
        <v>30</v>
      </c>
      <c r="D134" s="30">
        <f t="shared" si="16"/>
        <v>781392.53014349344</v>
      </c>
      <c r="E134" s="30">
        <f t="shared" si="17"/>
        <v>737462.64209882624</v>
      </c>
      <c r="F134" s="30">
        <f t="shared" si="18"/>
        <v>43929.888044667197</v>
      </c>
      <c r="G134" s="30">
        <f t="shared" si="15"/>
        <v>26986.975560760529</v>
      </c>
    </row>
    <row r="135" spans="1:7" x14ac:dyDescent="0.2">
      <c r="A135" t="str">
        <f t="shared" si="14"/>
        <v>2030February</v>
      </c>
      <c r="B135" s="31">
        <v>2030</v>
      </c>
      <c r="C135" s="31" t="s">
        <v>34</v>
      </c>
      <c r="D135" s="30">
        <f t="shared" si="16"/>
        <v>782043.6905852796</v>
      </c>
      <c r="E135" s="30">
        <f t="shared" si="17"/>
        <v>738077.19430057518</v>
      </c>
      <c r="F135" s="30">
        <f t="shared" si="18"/>
        <v>43966.496284704415</v>
      </c>
      <c r="G135" s="30">
        <f t="shared" si="15"/>
        <v>26964.486414459894</v>
      </c>
    </row>
    <row r="136" spans="1:7" x14ac:dyDescent="0.2">
      <c r="A136" t="str">
        <f t="shared" si="14"/>
        <v>2030March</v>
      </c>
      <c r="B136" s="31">
        <v>2030</v>
      </c>
      <c r="C136" s="31" t="s">
        <v>35</v>
      </c>
      <c r="D136" s="30">
        <f t="shared" si="16"/>
        <v>782695.39366076724</v>
      </c>
      <c r="E136" s="30">
        <f t="shared" si="17"/>
        <v>738692.25862915895</v>
      </c>
      <c r="F136" s="30">
        <f t="shared" si="18"/>
        <v>44003.135031608334</v>
      </c>
      <c r="G136" s="30">
        <f t="shared" si="15"/>
        <v>26942.016009114512</v>
      </c>
    </row>
    <row r="137" spans="1:7" x14ac:dyDescent="0.2">
      <c r="A137" t="str">
        <f t="shared" si="14"/>
        <v>2030April</v>
      </c>
      <c r="B137" s="31">
        <v>2030</v>
      </c>
      <c r="C137" s="31" t="s">
        <v>36</v>
      </c>
      <c r="D137" s="30">
        <f t="shared" si="16"/>
        <v>783347.63982215116</v>
      </c>
      <c r="E137" s="30">
        <f t="shared" si="17"/>
        <v>739307.83551134984</v>
      </c>
      <c r="F137" s="30">
        <f t="shared" si="18"/>
        <v>44039.804310801337</v>
      </c>
      <c r="G137" s="30">
        <f t="shared" si="15"/>
        <v>26919.564329106917</v>
      </c>
    </row>
    <row r="138" spans="1:7" x14ac:dyDescent="0.2">
      <c r="A138" t="str">
        <f t="shared" si="14"/>
        <v>2030May</v>
      </c>
      <c r="B138" s="31">
        <v>2030</v>
      </c>
      <c r="C138" s="31" t="s">
        <v>37</v>
      </c>
      <c r="D138" s="30">
        <f t="shared" si="16"/>
        <v>784000.42952200293</v>
      </c>
      <c r="E138" s="30">
        <f t="shared" si="17"/>
        <v>739923.92537427589</v>
      </c>
      <c r="F138" s="30">
        <f t="shared" si="18"/>
        <v>44076.504147727006</v>
      </c>
      <c r="G138" s="30">
        <f t="shared" si="15"/>
        <v>26897.131358832659</v>
      </c>
    </row>
    <row r="139" spans="1:7" x14ac:dyDescent="0.2">
      <c r="A139" t="str">
        <f t="shared" si="14"/>
        <v>2030June</v>
      </c>
      <c r="B139" s="31">
        <v>2030</v>
      </c>
      <c r="C139" s="31" t="s">
        <v>21</v>
      </c>
      <c r="D139" s="30">
        <f t="shared" si="16"/>
        <v>784653.76321327116</v>
      </c>
      <c r="E139" s="30">
        <f t="shared" si="17"/>
        <v>740540.52864542103</v>
      </c>
      <c r="F139" s="30">
        <f t="shared" si="18"/>
        <v>44113.234567850101</v>
      </c>
      <c r="G139" s="30">
        <f t="shared" si="15"/>
        <v>26874.717082700299</v>
      </c>
    </row>
    <row r="140" spans="1:7" x14ac:dyDescent="0.2">
      <c r="A140" t="str">
        <f t="shared" si="14"/>
        <v>2030July</v>
      </c>
      <c r="B140" s="31">
        <v>2030</v>
      </c>
      <c r="C140" s="31" t="s">
        <v>22</v>
      </c>
      <c r="D140" s="30">
        <f t="shared" si="16"/>
        <v>785307.64134928212</v>
      </c>
      <c r="E140" s="30">
        <f t="shared" si="17"/>
        <v>741157.64575262542</v>
      </c>
      <c r="F140" s="30">
        <f t="shared" si="18"/>
        <v>44149.995596656641</v>
      </c>
      <c r="G140" s="30">
        <f t="shared" si="15"/>
        <v>26852.321485131382</v>
      </c>
    </row>
    <row r="141" spans="1:7" x14ac:dyDescent="0.2">
      <c r="A141" t="str">
        <f t="shared" si="14"/>
        <v>2030August</v>
      </c>
      <c r="B141" s="31">
        <v>2030</v>
      </c>
      <c r="C141" s="31" t="s">
        <v>23</v>
      </c>
      <c r="D141" s="30">
        <f t="shared" si="16"/>
        <v>785962.06438373972</v>
      </c>
      <c r="E141" s="30">
        <f t="shared" si="17"/>
        <v>741775.27712408593</v>
      </c>
      <c r="F141" s="30">
        <f t="shared" si="18"/>
        <v>44186.787259653844</v>
      </c>
      <c r="G141" s="30">
        <f t="shared" si="15"/>
        <v>26829.944550560438</v>
      </c>
    </row>
    <row r="142" spans="1:7" x14ac:dyDescent="0.2">
      <c r="A142" t="str">
        <f t="shared" si="14"/>
        <v>2030September</v>
      </c>
      <c r="B142" s="31">
        <v>2030</v>
      </c>
      <c r="C142" s="31" t="s">
        <v>24</v>
      </c>
      <c r="D142" s="30">
        <f t="shared" si="16"/>
        <v>786617.03277072613</v>
      </c>
      <c r="E142" s="30">
        <f t="shared" si="17"/>
        <v>742393.42318835587</v>
      </c>
      <c r="F142" s="30">
        <f t="shared" si="18"/>
        <v>44223.60958237022</v>
      </c>
      <c r="G142" s="30">
        <f t="shared" si="15"/>
        <v>26807.586263434969</v>
      </c>
    </row>
    <row r="143" spans="1:7" x14ac:dyDescent="0.2">
      <c r="A143" t="str">
        <f t="shared" ref="A143:A145" si="19">CONCATENATE(B143,C143)</f>
        <v>2030October</v>
      </c>
      <c r="B143" s="31">
        <v>2030</v>
      </c>
      <c r="C143" s="31" t="s">
        <v>31</v>
      </c>
      <c r="D143" s="30">
        <f t="shared" si="16"/>
        <v>787272.54696470161</v>
      </c>
      <c r="E143" s="30">
        <f t="shared" si="17"/>
        <v>743012.08437434607</v>
      </c>
      <c r="F143" s="30">
        <f t="shared" si="18"/>
        <v>44260.462590355521</v>
      </c>
      <c r="G143" s="30">
        <f t="shared" si="15"/>
        <v>26785.246608215439</v>
      </c>
    </row>
    <row r="144" spans="1:7" x14ac:dyDescent="0.2">
      <c r="A144" t="str">
        <f t="shared" si="19"/>
        <v>2030November</v>
      </c>
      <c r="B144" s="31">
        <v>2030</v>
      </c>
      <c r="C144" s="31" t="s">
        <v>32</v>
      </c>
      <c r="D144" s="30">
        <f t="shared" si="16"/>
        <v>787928.60742050549</v>
      </c>
      <c r="E144" s="30">
        <f t="shared" si="17"/>
        <v>743631.26111132465</v>
      </c>
      <c r="F144" s="30">
        <f t="shared" si="18"/>
        <v>44297.346309180815</v>
      </c>
      <c r="G144" s="30">
        <f t="shared" ref="G144:G145" si="20">(1-0.01/12)*G143</f>
        <v>26762.92556937526</v>
      </c>
    </row>
    <row r="145" spans="1:7" x14ac:dyDescent="0.2">
      <c r="A145" t="str">
        <f t="shared" si="19"/>
        <v>2030December</v>
      </c>
      <c r="B145" s="31">
        <v>2030</v>
      </c>
      <c r="C145" s="31" t="s">
        <v>33</v>
      </c>
      <c r="D145" s="30">
        <f t="shared" ref="D145" si="21">(1+0.01/12)*D144</f>
        <v>788585.21459335589</v>
      </c>
      <c r="E145" s="30">
        <f t="shared" si="17"/>
        <v>744250.95382891747</v>
      </c>
      <c r="F145" s="30">
        <f t="shared" si="18"/>
        <v>44334.26076443847</v>
      </c>
      <c r="G145" s="30">
        <f t="shared" si="20"/>
        <v>26740.623131400782</v>
      </c>
    </row>
  </sheetData>
  <pageMargins left="0.7" right="0.7" top="0.75" bottom="0.75" header="0.3" footer="0.3"/>
  <ignoredErrors>
    <ignoredError sqref="B3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162"/>
  <sheetViews>
    <sheetView workbookViewId="0">
      <selection sqref="A1:T1441"/>
    </sheetView>
  </sheetViews>
  <sheetFormatPr defaultRowHeight="14.25" x14ac:dyDescent="0.2"/>
  <sheetData>
    <row r="1" spans="1:20" x14ac:dyDescent="0.2">
      <c r="A1" t="s">
        <v>0</v>
      </c>
      <c r="B1" t="s">
        <v>53</v>
      </c>
      <c r="C1" t="s">
        <v>54</v>
      </c>
      <c r="D1" t="s">
        <v>4</v>
      </c>
      <c r="E1" t="s">
        <v>2</v>
      </c>
      <c r="F1" t="s">
        <v>1</v>
      </c>
      <c r="G1" t="s">
        <v>3</v>
      </c>
      <c r="H1" t="s">
        <v>11</v>
      </c>
      <c r="I1" t="s">
        <v>6</v>
      </c>
      <c r="J1" t="s">
        <v>55</v>
      </c>
      <c r="K1" t="s">
        <v>7</v>
      </c>
      <c r="L1" t="s">
        <v>56</v>
      </c>
      <c r="M1" t="s">
        <v>52</v>
      </c>
      <c r="N1" t="s">
        <v>20</v>
      </c>
      <c r="O1" t="s">
        <v>8</v>
      </c>
      <c r="P1" t="s">
        <v>9</v>
      </c>
      <c r="Q1" t="s">
        <v>10</v>
      </c>
      <c r="R1" t="s">
        <v>18</v>
      </c>
      <c r="S1" t="s">
        <v>27</v>
      </c>
      <c r="T1" t="s">
        <v>28</v>
      </c>
    </row>
    <row r="2" spans="1:20" x14ac:dyDescent="0.2">
      <c r="A2" t="s">
        <v>10266</v>
      </c>
      <c r="B2" t="s">
        <v>57</v>
      </c>
      <c r="C2" t="s">
        <v>58</v>
      </c>
      <c r="D2" t="s">
        <v>12</v>
      </c>
      <c r="E2" t="s">
        <v>5652</v>
      </c>
      <c r="F2" t="s">
        <v>63</v>
      </c>
      <c r="G2" t="s">
        <v>36</v>
      </c>
      <c r="H2" t="s">
        <v>26</v>
      </c>
      <c r="I2">
        <v>10.409216000000001</v>
      </c>
      <c r="J2">
        <v>10.385497000000001</v>
      </c>
      <c r="K2">
        <v>-2.3718389999999999E-2</v>
      </c>
      <c r="L2">
        <v>62.354649000000002</v>
      </c>
      <c r="M2">
        <v>62.796784000000002</v>
      </c>
      <c r="N2">
        <v>5.51777E-3</v>
      </c>
      <c r="O2">
        <v>7.4281710000000001E-2</v>
      </c>
      <c r="P2">
        <v>9.8475030000000005E-2</v>
      </c>
      <c r="Q2">
        <v>-0.14591181</v>
      </c>
      <c r="R2">
        <v>-2.2837999999999999E-3</v>
      </c>
      <c r="S2">
        <v>0</v>
      </c>
      <c r="T2">
        <v>0.12219342</v>
      </c>
    </row>
    <row r="3" spans="1:20" x14ac:dyDescent="0.2">
      <c r="A3" t="s">
        <v>10267</v>
      </c>
      <c r="B3" t="s">
        <v>57</v>
      </c>
      <c r="C3" t="s">
        <v>58</v>
      </c>
      <c r="D3" t="s">
        <v>12</v>
      </c>
      <c r="E3" t="s">
        <v>5652</v>
      </c>
      <c r="F3" t="s">
        <v>63</v>
      </c>
      <c r="G3" t="s">
        <v>23</v>
      </c>
      <c r="H3" t="s">
        <v>26</v>
      </c>
      <c r="I3">
        <v>16.359535999999999</v>
      </c>
      <c r="J3">
        <v>16.300920999999999</v>
      </c>
      <c r="K3">
        <v>-5.8615399999999998E-2</v>
      </c>
      <c r="L3">
        <v>73.893304999999998</v>
      </c>
      <c r="M3">
        <v>73.913838999999996</v>
      </c>
      <c r="N3">
        <v>1.528649E-2</v>
      </c>
      <c r="O3">
        <v>0.12363854000000001</v>
      </c>
      <c r="P3">
        <v>0.14476998999999999</v>
      </c>
      <c r="Q3">
        <v>-0.26200079999999998</v>
      </c>
      <c r="R3">
        <v>-3.5958299999999999E-3</v>
      </c>
      <c r="S3">
        <v>0</v>
      </c>
      <c r="T3">
        <v>0.20338539999999999</v>
      </c>
    </row>
    <row r="4" spans="1:20" x14ac:dyDescent="0.2">
      <c r="A4" t="s">
        <v>10268</v>
      </c>
      <c r="B4" t="s">
        <v>57</v>
      </c>
      <c r="C4" t="s">
        <v>58</v>
      </c>
      <c r="D4" t="s">
        <v>12</v>
      </c>
      <c r="E4" t="s">
        <v>5652</v>
      </c>
      <c r="F4" t="s">
        <v>63</v>
      </c>
      <c r="G4" t="s">
        <v>33</v>
      </c>
      <c r="H4" t="s">
        <v>26</v>
      </c>
      <c r="I4">
        <v>14.836206000000001</v>
      </c>
      <c r="J4">
        <v>14.81312</v>
      </c>
      <c r="K4">
        <v>-2.3086619999999999E-2</v>
      </c>
      <c r="L4" s="1">
        <v>54.296863000000002</v>
      </c>
      <c r="M4">
        <v>53.899123000000003</v>
      </c>
      <c r="N4">
        <v>5.51777E-3</v>
      </c>
      <c r="O4">
        <v>7.4281710000000001E-2</v>
      </c>
      <c r="P4">
        <v>9.9106799999999995E-2</v>
      </c>
      <c r="Q4">
        <v>-0.14528004</v>
      </c>
      <c r="R4">
        <v>-1.55853E-3</v>
      </c>
      <c r="S4">
        <v>0</v>
      </c>
      <c r="T4">
        <v>0.12219342</v>
      </c>
    </row>
    <row r="5" spans="1:20" x14ac:dyDescent="0.2">
      <c r="A5" t="s">
        <v>10269</v>
      </c>
      <c r="B5" t="s">
        <v>57</v>
      </c>
      <c r="C5" t="s">
        <v>58</v>
      </c>
      <c r="D5" t="s">
        <v>12</v>
      </c>
      <c r="E5" t="s">
        <v>5652</v>
      </c>
      <c r="F5" t="s">
        <v>63</v>
      </c>
      <c r="G5" t="s">
        <v>34</v>
      </c>
      <c r="H5" t="s">
        <v>26</v>
      </c>
      <c r="I5">
        <v>13.913202999999999</v>
      </c>
      <c r="J5">
        <v>13.855387</v>
      </c>
      <c r="K5">
        <v>-5.7816140000000002E-2</v>
      </c>
      <c r="L5">
        <v>53.555219000000001</v>
      </c>
      <c r="M5">
        <v>53.482849000000002</v>
      </c>
      <c r="N5">
        <v>5.51777E-3</v>
      </c>
      <c r="O5">
        <v>7.4281710000000001E-2</v>
      </c>
      <c r="P5">
        <v>6.4377279999999995E-2</v>
      </c>
      <c r="Q5">
        <v>-0.18000956000000001</v>
      </c>
      <c r="R5">
        <v>-4.1728299999999998E-3</v>
      </c>
      <c r="S5">
        <v>0</v>
      </c>
      <c r="T5">
        <v>0.12219342</v>
      </c>
    </row>
    <row r="6" spans="1:20" x14ac:dyDescent="0.2">
      <c r="A6" t="s">
        <v>10270</v>
      </c>
      <c r="B6" t="s">
        <v>57</v>
      </c>
      <c r="C6" t="s">
        <v>58</v>
      </c>
      <c r="D6" t="s">
        <v>12</v>
      </c>
      <c r="E6" t="s">
        <v>5652</v>
      </c>
      <c r="F6" t="s">
        <v>63</v>
      </c>
      <c r="G6" t="s">
        <v>30</v>
      </c>
      <c r="H6" t="s">
        <v>26</v>
      </c>
      <c r="I6">
        <v>14.632296</v>
      </c>
      <c r="J6">
        <v>14.57272</v>
      </c>
      <c r="K6">
        <v>-5.957631E-2</v>
      </c>
      <c r="L6">
        <v>52.837930999999998</v>
      </c>
      <c r="M6">
        <v>52.456533999999998</v>
      </c>
      <c r="N6">
        <v>5.51777E-3</v>
      </c>
      <c r="O6">
        <v>7.4281710000000001E-2</v>
      </c>
      <c r="P6">
        <v>6.2617110000000004E-2</v>
      </c>
      <c r="Q6">
        <v>-0.18176972999999999</v>
      </c>
      <c r="R6">
        <v>-4.0882100000000001E-3</v>
      </c>
      <c r="S6">
        <v>0</v>
      </c>
      <c r="T6">
        <v>0.12219342</v>
      </c>
    </row>
    <row r="7" spans="1:20" x14ac:dyDescent="0.2">
      <c r="A7" t="s">
        <v>10271</v>
      </c>
      <c r="B7" t="s">
        <v>57</v>
      </c>
      <c r="C7" t="s">
        <v>58</v>
      </c>
      <c r="D7" t="s">
        <v>12</v>
      </c>
      <c r="E7" t="s">
        <v>5652</v>
      </c>
      <c r="F7" t="s">
        <v>63</v>
      </c>
      <c r="G7" t="s">
        <v>22</v>
      </c>
      <c r="H7" t="s">
        <v>26</v>
      </c>
      <c r="I7">
        <v>14.79698</v>
      </c>
      <c r="J7">
        <v>14.778682999999999</v>
      </c>
      <c r="K7">
        <v>-1.8297170000000001E-2</v>
      </c>
      <c r="L7">
        <v>72.078247000000005</v>
      </c>
      <c r="M7">
        <v>72.113910000000004</v>
      </c>
      <c r="N7">
        <v>1.528649E-2</v>
      </c>
      <c r="O7">
        <v>0.12363854000000001</v>
      </c>
      <c r="P7">
        <v>0.18508822999999999</v>
      </c>
      <c r="Q7">
        <v>-0.22168257</v>
      </c>
      <c r="R7">
        <v>-1.2380799999999999E-3</v>
      </c>
      <c r="S7">
        <v>0</v>
      </c>
      <c r="T7">
        <v>0.20338539999999999</v>
      </c>
    </row>
    <row r="8" spans="1:20" x14ac:dyDescent="0.2">
      <c r="A8" t="s">
        <v>10272</v>
      </c>
      <c r="B8" t="s">
        <v>57</v>
      </c>
      <c r="C8" t="s">
        <v>58</v>
      </c>
      <c r="D8" t="s">
        <v>12</v>
      </c>
      <c r="E8" t="s">
        <v>5652</v>
      </c>
      <c r="F8" t="s">
        <v>63</v>
      </c>
      <c r="G8" t="s">
        <v>21</v>
      </c>
      <c r="H8" t="s">
        <v>26</v>
      </c>
      <c r="I8">
        <v>12.530899</v>
      </c>
      <c r="J8">
        <v>12.541193</v>
      </c>
      <c r="K8">
        <v>1.0293800000000001E-2</v>
      </c>
      <c r="L8" s="1">
        <v>68.251530000000002</v>
      </c>
      <c r="M8">
        <v>68.335750000000004</v>
      </c>
      <c r="N8">
        <v>1.528649E-2</v>
      </c>
      <c r="O8">
        <v>0.12363854000000001</v>
      </c>
      <c r="P8">
        <v>0.21367920000000001</v>
      </c>
      <c r="Q8">
        <v>-0.1930916</v>
      </c>
      <c r="R8">
        <v>8.208E-4</v>
      </c>
      <c r="S8">
        <v>0</v>
      </c>
      <c r="T8">
        <v>0.20338539999999999</v>
      </c>
    </row>
    <row r="9" spans="1:20" x14ac:dyDescent="0.2">
      <c r="A9" t="s">
        <v>10273</v>
      </c>
      <c r="B9" t="s">
        <v>57</v>
      </c>
      <c r="C9" t="s">
        <v>58</v>
      </c>
      <c r="D9" t="s">
        <v>12</v>
      </c>
      <c r="E9" t="s">
        <v>5652</v>
      </c>
      <c r="F9" t="s">
        <v>63</v>
      </c>
      <c r="G9" t="s">
        <v>35</v>
      </c>
      <c r="H9" t="s">
        <v>26</v>
      </c>
      <c r="I9">
        <v>11.773509000000001</v>
      </c>
      <c r="J9">
        <v>11.706205000000001</v>
      </c>
      <c r="K9">
        <v>-6.7304470000000005E-2</v>
      </c>
      <c r="L9">
        <v>57.817956000000002</v>
      </c>
      <c r="M9">
        <v>57.820329999999998</v>
      </c>
      <c r="N9">
        <v>5.51777E-3</v>
      </c>
      <c r="O9">
        <v>7.4281710000000001E-2</v>
      </c>
      <c r="P9">
        <v>5.4888949999999999E-2</v>
      </c>
      <c r="Q9">
        <v>-0.18949789</v>
      </c>
      <c r="R9">
        <v>-5.7494699999999996E-3</v>
      </c>
      <c r="S9">
        <v>0</v>
      </c>
      <c r="T9">
        <v>0.12219342</v>
      </c>
    </row>
    <row r="10" spans="1:20" x14ac:dyDescent="0.2">
      <c r="A10" t="s">
        <v>10274</v>
      </c>
      <c r="B10" t="s">
        <v>57</v>
      </c>
      <c r="C10" t="s">
        <v>58</v>
      </c>
      <c r="D10" t="s">
        <v>12</v>
      </c>
      <c r="E10" t="s">
        <v>5652</v>
      </c>
      <c r="F10" t="s">
        <v>63</v>
      </c>
      <c r="G10" t="s">
        <v>37</v>
      </c>
      <c r="H10" t="s">
        <v>26</v>
      </c>
      <c r="I10">
        <v>10.247325999999999</v>
      </c>
      <c r="J10">
        <v>10.256904</v>
      </c>
      <c r="K10">
        <v>9.5781400000000006E-3</v>
      </c>
      <c r="L10">
        <v>63.388621000000001</v>
      </c>
      <c r="M10">
        <v>63.358268000000002</v>
      </c>
      <c r="N10">
        <v>5.51777E-3</v>
      </c>
      <c r="O10">
        <v>7.4281710000000001E-2</v>
      </c>
      <c r="P10">
        <v>0.13177156000000001</v>
      </c>
      <c r="Q10">
        <v>-0.11261528</v>
      </c>
      <c r="R10">
        <v>9.3382000000000003E-4</v>
      </c>
      <c r="S10">
        <v>0</v>
      </c>
      <c r="T10">
        <v>0.12219342</v>
      </c>
    </row>
    <row r="11" spans="1:20" x14ac:dyDescent="0.2">
      <c r="A11" t="s">
        <v>10275</v>
      </c>
      <c r="B11" t="s">
        <v>57</v>
      </c>
      <c r="C11" t="s">
        <v>58</v>
      </c>
      <c r="D11" t="s">
        <v>12</v>
      </c>
      <c r="E11" t="s">
        <v>5652</v>
      </c>
      <c r="F11" t="s">
        <v>63</v>
      </c>
      <c r="G11" t="s">
        <v>32</v>
      </c>
      <c r="H11" t="s">
        <v>26</v>
      </c>
      <c r="I11">
        <v>12.060907</v>
      </c>
      <c r="J11">
        <v>12.010417</v>
      </c>
      <c r="K11">
        <v>-5.0489590000000001E-2</v>
      </c>
      <c r="L11">
        <v>63.159069000000002</v>
      </c>
      <c r="M11">
        <v>62.772207000000002</v>
      </c>
      <c r="N11">
        <v>5.51777E-3</v>
      </c>
      <c r="O11">
        <v>7.4281710000000001E-2</v>
      </c>
      <c r="P11">
        <v>7.1703829999999996E-2</v>
      </c>
      <c r="Q11">
        <v>-0.17268301</v>
      </c>
      <c r="R11">
        <v>-4.2038199999999996E-3</v>
      </c>
      <c r="S11">
        <v>0</v>
      </c>
      <c r="T11">
        <v>0.12219342</v>
      </c>
    </row>
    <row r="12" spans="1:20" x14ac:dyDescent="0.2">
      <c r="A12" t="s">
        <v>10276</v>
      </c>
      <c r="B12" t="s">
        <v>57</v>
      </c>
      <c r="C12" t="s">
        <v>58</v>
      </c>
      <c r="D12" t="s">
        <v>12</v>
      </c>
      <c r="E12" t="s">
        <v>5652</v>
      </c>
      <c r="F12" t="s">
        <v>63</v>
      </c>
      <c r="G12" t="s">
        <v>31</v>
      </c>
      <c r="H12" t="s">
        <v>26</v>
      </c>
      <c r="I12">
        <v>13.575639000000001</v>
      </c>
      <c r="J12">
        <v>13.507960000000001</v>
      </c>
      <c r="K12">
        <v>-6.7679379999999997E-2</v>
      </c>
      <c r="L12" s="1">
        <v>69.185709000000003</v>
      </c>
      <c r="M12">
        <v>69.373170000000002</v>
      </c>
      <c r="N12">
        <v>1.528649E-2</v>
      </c>
      <c r="O12">
        <v>0.12363854000000001</v>
      </c>
      <c r="P12">
        <v>0.13570602000000001</v>
      </c>
      <c r="Q12">
        <v>-0.27106478000000001</v>
      </c>
      <c r="R12">
        <v>-5.0103300000000003E-3</v>
      </c>
      <c r="S12">
        <v>0</v>
      </c>
      <c r="T12">
        <v>0.20338539999999999</v>
      </c>
    </row>
    <row r="13" spans="1:20" x14ac:dyDescent="0.2">
      <c r="A13" t="s">
        <v>10277</v>
      </c>
      <c r="B13" t="s">
        <v>57</v>
      </c>
      <c r="C13" t="s">
        <v>58</v>
      </c>
      <c r="D13" t="s">
        <v>12</v>
      </c>
      <c r="E13" t="s">
        <v>5652</v>
      </c>
      <c r="F13" t="s">
        <v>63</v>
      </c>
      <c r="G13" t="s">
        <v>24</v>
      </c>
      <c r="H13" t="s">
        <v>26</v>
      </c>
      <c r="I13">
        <v>16.898875</v>
      </c>
      <c r="J13">
        <v>16.844121999999999</v>
      </c>
      <c r="K13">
        <v>-5.4752960000000003E-2</v>
      </c>
      <c r="L13">
        <v>74.741574</v>
      </c>
      <c r="M13">
        <v>74.72654</v>
      </c>
      <c r="N13">
        <v>1.528649E-2</v>
      </c>
      <c r="O13">
        <v>0.12363854000000001</v>
      </c>
      <c r="P13">
        <v>0.14863244</v>
      </c>
      <c r="Q13">
        <v>-0.25813836000000001</v>
      </c>
      <c r="R13">
        <v>-3.2505699999999999E-3</v>
      </c>
      <c r="S13">
        <v>0</v>
      </c>
      <c r="T13">
        <v>0.20338539999999999</v>
      </c>
    </row>
    <row r="14" spans="1:20" x14ac:dyDescent="0.2">
      <c r="A14" t="s">
        <v>10278</v>
      </c>
      <c r="B14" t="s">
        <v>57</v>
      </c>
      <c r="C14" t="s">
        <v>58</v>
      </c>
      <c r="D14" t="s">
        <v>12</v>
      </c>
      <c r="E14" t="s">
        <v>5652</v>
      </c>
      <c r="F14" t="s">
        <v>64</v>
      </c>
      <c r="G14" t="s">
        <v>36</v>
      </c>
      <c r="H14" t="s">
        <v>26</v>
      </c>
      <c r="I14">
        <v>11.445285999999999</v>
      </c>
      <c r="J14">
        <v>11.425729</v>
      </c>
      <c r="K14">
        <v>-1.9557080000000001E-2</v>
      </c>
      <c r="L14">
        <v>62.382606000000003</v>
      </c>
      <c r="M14">
        <v>62.821632999999999</v>
      </c>
      <c r="N14">
        <v>3.9207000000000001E-4</v>
      </c>
      <c r="O14">
        <v>1.980065E-2</v>
      </c>
      <c r="P14">
        <v>1.3015000000000001E-2</v>
      </c>
      <c r="Q14">
        <v>-5.2129149999999999E-2</v>
      </c>
      <c r="R14">
        <v>-1.71167E-3</v>
      </c>
      <c r="S14">
        <v>0</v>
      </c>
      <c r="T14">
        <v>3.2572070000000002E-2</v>
      </c>
    </row>
    <row r="15" spans="1:20" x14ac:dyDescent="0.2">
      <c r="A15" t="s">
        <v>10279</v>
      </c>
      <c r="B15" t="s">
        <v>57</v>
      </c>
      <c r="C15" t="s">
        <v>58</v>
      </c>
      <c r="D15" t="s">
        <v>12</v>
      </c>
      <c r="E15" t="s">
        <v>5652</v>
      </c>
      <c r="F15" t="s">
        <v>64</v>
      </c>
      <c r="G15" t="s">
        <v>23</v>
      </c>
      <c r="H15" t="s">
        <v>26</v>
      </c>
      <c r="I15">
        <v>17.012955000000002</v>
      </c>
      <c r="J15">
        <v>17.003526999999998</v>
      </c>
      <c r="K15">
        <v>-9.4285399999999991E-3</v>
      </c>
      <c r="L15">
        <v>73.855034000000003</v>
      </c>
      <c r="M15">
        <v>73.874313000000001</v>
      </c>
      <c r="N15">
        <v>5.6756999999999999E-4</v>
      </c>
      <c r="O15">
        <v>2.3823830000000001E-2</v>
      </c>
      <c r="P15">
        <v>2.9761659999999999E-2</v>
      </c>
      <c r="Q15">
        <v>-4.8618740000000001E-2</v>
      </c>
      <c r="R15">
        <v>-5.5451000000000003E-4</v>
      </c>
      <c r="S15">
        <v>0</v>
      </c>
      <c r="T15">
        <v>3.9190200000000001E-2</v>
      </c>
    </row>
    <row r="16" spans="1:20" x14ac:dyDescent="0.2">
      <c r="A16" t="s">
        <v>10280</v>
      </c>
      <c r="B16" t="s">
        <v>57</v>
      </c>
      <c r="C16" t="s">
        <v>58</v>
      </c>
      <c r="D16" t="s">
        <v>12</v>
      </c>
      <c r="E16" t="s">
        <v>5652</v>
      </c>
      <c r="F16" t="s">
        <v>64</v>
      </c>
      <c r="G16" t="s">
        <v>33</v>
      </c>
      <c r="H16" t="s">
        <v>26</v>
      </c>
      <c r="I16">
        <v>14.920978</v>
      </c>
      <c r="J16">
        <v>14.885382</v>
      </c>
      <c r="K16">
        <v>-3.559549E-2</v>
      </c>
      <c r="L16">
        <v>54.327091000000003</v>
      </c>
      <c r="M16">
        <v>53.934195000000003</v>
      </c>
      <c r="N16">
        <v>3.9207000000000001E-4</v>
      </c>
      <c r="O16">
        <v>1.980065E-2</v>
      </c>
      <c r="P16">
        <v>-3.0234200000000002E-3</v>
      </c>
      <c r="Q16">
        <v>-6.8167569999999997E-2</v>
      </c>
      <c r="R16">
        <v>-2.3913099999999998E-3</v>
      </c>
      <c r="S16">
        <v>1</v>
      </c>
      <c r="T16">
        <v>3.2572070000000002E-2</v>
      </c>
    </row>
    <row r="17" spans="1:20" x14ac:dyDescent="0.2">
      <c r="A17" t="s">
        <v>10281</v>
      </c>
      <c r="B17" t="s">
        <v>57</v>
      </c>
      <c r="C17" t="s">
        <v>58</v>
      </c>
      <c r="D17" t="s">
        <v>12</v>
      </c>
      <c r="E17" t="s">
        <v>5652</v>
      </c>
      <c r="F17" t="s">
        <v>64</v>
      </c>
      <c r="G17" t="s">
        <v>34</v>
      </c>
      <c r="H17" t="s">
        <v>26</v>
      </c>
      <c r="I17">
        <v>14.221823000000001</v>
      </c>
      <c r="J17">
        <v>14.161728</v>
      </c>
      <c r="K17">
        <v>-6.0095660000000002E-2</v>
      </c>
      <c r="L17">
        <v>53.612008000000003</v>
      </c>
      <c r="M17">
        <v>53.541443000000001</v>
      </c>
      <c r="N17">
        <v>3.9207000000000001E-4</v>
      </c>
      <c r="O17">
        <v>1.980065E-2</v>
      </c>
      <c r="P17">
        <v>-2.7523579999999999E-2</v>
      </c>
      <c r="Q17">
        <v>-9.2667730000000004E-2</v>
      </c>
      <c r="R17">
        <v>-4.2435299999999997E-3</v>
      </c>
      <c r="S17">
        <v>1</v>
      </c>
      <c r="T17">
        <v>3.2572070000000002E-2</v>
      </c>
    </row>
    <row r="18" spans="1:20" x14ac:dyDescent="0.2">
      <c r="A18" t="s">
        <v>10282</v>
      </c>
      <c r="B18" t="s">
        <v>57</v>
      </c>
      <c r="C18" t="s">
        <v>58</v>
      </c>
      <c r="D18" t="s">
        <v>12</v>
      </c>
      <c r="E18" t="s">
        <v>5652</v>
      </c>
      <c r="F18" t="s">
        <v>64</v>
      </c>
      <c r="G18" t="s">
        <v>30</v>
      </c>
      <c r="H18" t="s">
        <v>26</v>
      </c>
      <c r="I18">
        <v>14.865771000000001</v>
      </c>
      <c r="J18">
        <v>14.782124</v>
      </c>
      <c r="K18">
        <v>-8.3647299999999994E-2</v>
      </c>
      <c r="L18">
        <v>52.853178</v>
      </c>
      <c r="M18">
        <v>52.475552</v>
      </c>
      <c r="N18">
        <v>3.9207000000000001E-4</v>
      </c>
      <c r="O18">
        <v>1.980065E-2</v>
      </c>
      <c r="P18">
        <v>-5.1075219999999998E-2</v>
      </c>
      <c r="Q18">
        <v>-0.11621937</v>
      </c>
      <c r="R18">
        <v>-5.6586800000000001E-3</v>
      </c>
      <c r="S18">
        <v>1</v>
      </c>
      <c r="T18">
        <v>3.2572070000000002E-2</v>
      </c>
    </row>
    <row r="19" spans="1:20" x14ac:dyDescent="0.2">
      <c r="A19" t="s">
        <v>10283</v>
      </c>
      <c r="B19" t="s">
        <v>57</v>
      </c>
      <c r="C19" t="s">
        <v>58</v>
      </c>
      <c r="D19" t="s">
        <v>12</v>
      </c>
      <c r="E19" t="s">
        <v>5652</v>
      </c>
      <c r="F19" t="s">
        <v>64</v>
      </c>
      <c r="G19" t="s">
        <v>22</v>
      </c>
      <c r="H19" t="s">
        <v>26</v>
      </c>
      <c r="I19">
        <v>15.811798</v>
      </c>
      <c r="J19">
        <v>15.880058999999999</v>
      </c>
      <c r="K19">
        <v>6.8260849999999998E-2</v>
      </c>
      <c r="L19">
        <v>72.064533999999995</v>
      </c>
      <c r="M19">
        <v>72.096997000000002</v>
      </c>
      <c r="N19">
        <v>5.6756999999999999E-4</v>
      </c>
      <c r="O19">
        <v>2.3823830000000001E-2</v>
      </c>
      <c r="P19">
        <v>0.10745104</v>
      </c>
      <c r="Q19">
        <v>2.907065E-2</v>
      </c>
      <c r="R19">
        <v>4.2985300000000001E-3</v>
      </c>
      <c r="S19">
        <v>1</v>
      </c>
      <c r="T19">
        <v>3.9190200000000001E-2</v>
      </c>
    </row>
    <row r="20" spans="1:20" x14ac:dyDescent="0.2">
      <c r="A20" t="s">
        <v>10284</v>
      </c>
      <c r="B20" t="s">
        <v>57</v>
      </c>
      <c r="C20" t="s">
        <v>58</v>
      </c>
      <c r="D20" t="s">
        <v>12</v>
      </c>
      <c r="E20" t="s">
        <v>5652</v>
      </c>
      <c r="F20" t="s">
        <v>64</v>
      </c>
      <c r="G20" t="s">
        <v>21</v>
      </c>
      <c r="H20" t="s">
        <v>26</v>
      </c>
      <c r="I20">
        <v>13.383248999999999</v>
      </c>
      <c r="J20">
        <v>13.424231000000001</v>
      </c>
      <c r="K20">
        <v>4.0982020000000001E-2</v>
      </c>
      <c r="L20">
        <v>68.225059000000002</v>
      </c>
      <c r="M20">
        <v>68.306960000000004</v>
      </c>
      <c r="N20">
        <v>5.6756999999999999E-4</v>
      </c>
      <c r="O20">
        <v>2.3823830000000001E-2</v>
      </c>
      <c r="P20">
        <v>8.0172209999999994E-2</v>
      </c>
      <c r="Q20">
        <v>1.79182E-3</v>
      </c>
      <c r="R20">
        <v>3.0528399999999998E-3</v>
      </c>
      <c r="S20">
        <v>1</v>
      </c>
      <c r="T20">
        <v>3.9190200000000001E-2</v>
      </c>
    </row>
    <row r="21" spans="1:20" x14ac:dyDescent="0.2">
      <c r="A21" t="s">
        <v>10285</v>
      </c>
      <c r="B21" t="s">
        <v>57</v>
      </c>
      <c r="C21" t="s">
        <v>58</v>
      </c>
      <c r="D21" t="s">
        <v>12</v>
      </c>
      <c r="E21" t="s">
        <v>5652</v>
      </c>
      <c r="F21" t="s">
        <v>64</v>
      </c>
      <c r="G21" t="s">
        <v>35</v>
      </c>
      <c r="H21" t="s">
        <v>26</v>
      </c>
      <c r="I21">
        <v>12.534208</v>
      </c>
      <c r="J21">
        <v>12.477911000000001</v>
      </c>
      <c r="K21">
        <v>-5.6297010000000001E-2</v>
      </c>
      <c r="L21">
        <v>57.828240999999998</v>
      </c>
      <c r="M21">
        <v>57.829835000000003</v>
      </c>
      <c r="N21">
        <v>3.9207000000000001E-4</v>
      </c>
      <c r="O21">
        <v>1.980065E-2</v>
      </c>
      <c r="P21">
        <v>-2.372494E-2</v>
      </c>
      <c r="Q21">
        <v>-8.8869080000000003E-2</v>
      </c>
      <c r="R21">
        <v>-4.5117300000000003E-3</v>
      </c>
      <c r="S21">
        <v>1</v>
      </c>
      <c r="T21">
        <v>3.2572070000000002E-2</v>
      </c>
    </row>
    <row r="22" spans="1:20" x14ac:dyDescent="0.2">
      <c r="A22" t="s">
        <v>10286</v>
      </c>
      <c r="B22" t="s">
        <v>57</v>
      </c>
      <c r="C22" t="s">
        <v>58</v>
      </c>
      <c r="D22" t="s">
        <v>12</v>
      </c>
      <c r="E22" t="s">
        <v>5652</v>
      </c>
      <c r="F22" t="s">
        <v>64</v>
      </c>
      <c r="G22" t="s">
        <v>37</v>
      </c>
      <c r="H22" t="s">
        <v>26</v>
      </c>
      <c r="I22">
        <v>11.138960000000001</v>
      </c>
      <c r="J22">
        <v>11.147631000000001</v>
      </c>
      <c r="K22">
        <v>8.6708700000000007E-3</v>
      </c>
      <c r="L22">
        <v>63.379779999999997</v>
      </c>
      <c r="M22">
        <v>63.347732999999998</v>
      </c>
      <c r="N22">
        <v>3.9207000000000001E-4</v>
      </c>
      <c r="O22">
        <v>1.980065E-2</v>
      </c>
      <c r="P22">
        <v>4.124295E-2</v>
      </c>
      <c r="Q22">
        <v>-2.3901200000000001E-2</v>
      </c>
      <c r="R22">
        <v>7.7782000000000003E-4</v>
      </c>
      <c r="S22">
        <v>0</v>
      </c>
      <c r="T22">
        <v>3.2572070000000002E-2</v>
      </c>
    </row>
    <row r="23" spans="1:20" x14ac:dyDescent="0.2">
      <c r="A23" t="s">
        <v>10287</v>
      </c>
      <c r="B23" t="s">
        <v>57</v>
      </c>
      <c r="C23" t="s">
        <v>58</v>
      </c>
      <c r="D23" t="s">
        <v>12</v>
      </c>
      <c r="E23" t="s">
        <v>5652</v>
      </c>
      <c r="F23" t="s">
        <v>64</v>
      </c>
      <c r="G23" t="s">
        <v>32</v>
      </c>
      <c r="H23" t="s">
        <v>26</v>
      </c>
      <c r="I23">
        <v>12.345214</v>
      </c>
      <c r="J23">
        <v>12.325588</v>
      </c>
      <c r="K23">
        <v>-1.9626210000000002E-2</v>
      </c>
      <c r="L23">
        <v>63.205559000000001</v>
      </c>
      <c r="M23">
        <v>62.820905000000003</v>
      </c>
      <c r="N23">
        <v>3.9207000000000001E-4</v>
      </c>
      <c r="O23">
        <v>1.980065E-2</v>
      </c>
      <c r="P23">
        <v>1.294587E-2</v>
      </c>
      <c r="Q23">
        <v>-5.219828E-2</v>
      </c>
      <c r="R23">
        <v>-1.59231E-3</v>
      </c>
      <c r="S23">
        <v>0</v>
      </c>
      <c r="T23">
        <v>3.2572070000000002E-2</v>
      </c>
    </row>
    <row r="24" spans="1:20" x14ac:dyDescent="0.2">
      <c r="A24" t="s">
        <v>10288</v>
      </c>
      <c r="B24" t="s">
        <v>57</v>
      </c>
      <c r="C24" t="s">
        <v>58</v>
      </c>
      <c r="D24" t="s">
        <v>12</v>
      </c>
      <c r="E24" t="s">
        <v>5652</v>
      </c>
      <c r="F24" t="s">
        <v>64</v>
      </c>
      <c r="G24" t="s">
        <v>31</v>
      </c>
      <c r="H24" t="s">
        <v>26</v>
      </c>
      <c r="I24">
        <v>14.326957999999999</v>
      </c>
      <c r="J24">
        <v>14.301155</v>
      </c>
      <c r="K24">
        <v>-2.5803079999999999E-2</v>
      </c>
      <c r="L24">
        <v>69.202810999999997</v>
      </c>
      <c r="M24">
        <v>69.389030000000005</v>
      </c>
      <c r="N24">
        <v>5.6756999999999999E-4</v>
      </c>
      <c r="O24">
        <v>2.3823830000000001E-2</v>
      </c>
      <c r="P24">
        <v>1.3387120000000001E-2</v>
      </c>
      <c r="Q24">
        <v>-6.499328E-2</v>
      </c>
      <c r="R24">
        <v>-1.80427E-3</v>
      </c>
      <c r="S24">
        <v>0</v>
      </c>
      <c r="T24">
        <v>3.9190200000000001E-2</v>
      </c>
    </row>
    <row r="25" spans="1:20" x14ac:dyDescent="0.2">
      <c r="A25" t="s">
        <v>10289</v>
      </c>
      <c r="B25" t="s">
        <v>57</v>
      </c>
      <c r="C25" t="s">
        <v>58</v>
      </c>
      <c r="D25" t="s">
        <v>12</v>
      </c>
      <c r="E25" t="s">
        <v>5652</v>
      </c>
      <c r="F25" t="s">
        <v>64</v>
      </c>
      <c r="G25" t="s">
        <v>24</v>
      </c>
      <c r="H25" t="s">
        <v>26</v>
      </c>
      <c r="I25">
        <v>17.536925</v>
      </c>
      <c r="J25">
        <v>17.507069999999999</v>
      </c>
      <c r="K25">
        <v>-2.9854950000000002E-2</v>
      </c>
      <c r="L25">
        <v>74.726630999999998</v>
      </c>
      <c r="M25">
        <v>74.709720000000004</v>
      </c>
      <c r="N25">
        <v>5.6756999999999999E-4</v>
      </c>
      <c r="O25">
        <v>2.3823830000000001E-2</v>
      </c>
      <c r="P25">
        <v>9.3352499999999998E-3</v>
      </c>
      <c r="Q25">
        <v>-6.9045140000000005E-2</v>
      </c>
      <c r="R25">
        <v>-1.70531E-3</v>
      </c>
      <c r="S25">
        <v>0</v>
      </c>
      <c r="T25">
        <v>3.9190200000000001E-2</v>
      </c>
    </row>
    <row r="26" spans="1:20" x14ac:dyDescent="0.2">
      <c r="A26" t="s">
        <v>4868</v>
      </c>
      <c r="B26" t="s">
        <v>57</v>
      </c>
      <c r="C26" t="s">
        <v>58</v>
      </c>
      <c r="D26" t="s">
        <v>12</v>
      </c>
      <c r="E26" t="s">
        <v>66</v>
      </c>
      <c r="F26" t="s">
        <v>63</v>
      </c>
      <c r="G26" t="s">
        <v>36</v>
      </c>
      <c r="H26" t="s">
        <v>26</v>
      </c>
      <c r="I26">
        <v>-5.0438518999999999</v>
      </c>
      <c r="J26">
        <v>-5.3853942999999997</v>
      </c>
      <c r="K26">
        <v>-0.34154245999999999</v>
      </c>
      <c r="L26">
        <v>61.877946000000001</v>
      </c>
      <c r="M26">
        <v>62.325988000000002</v>
      </c>
      <c r="N26">
        <v>4.6793609999999999E-2</v>
      </c>
      <c r="O26">
        <v>0.21631831000000001</v>
      </c>
      <c r="P26">
        <v>1.430117E-2</v>
      </c>
      <c r="Q26">
        <v>-0.69738608999999996</v>
      </c>
      <c r="R26">
        <v>6.342014E-2</v>
      </c>
      <c r="S26">
        <v>0</v>
      </c>
      <c r="T26">
        <v>0.35584363000000002</v>
      </c>
    </row>
    <row r="27" spans="1:20" x14ac:dyDescent="0.2">
      <c r="A27" t="s">
        <v>4869</v>
      </c>
      <c r="B27" t="s">
        <v>57</v>
      </c>
      <c r="C27" t="s">
        <v>58</v>
      </c>
      <c r="D27" t="s">
        <v>12</v>
      </c>
      <c r="E27" t="s">
        <v>66</v>
      </c>
      <c r="F27" t="s">
        <v>63</v>
      </c>
      <c r="G27" t="s">
        <v>23</v>
      </c>
      <c r="H27" t="s">
        <v>26</v>
      </c>
      <c r="I27">
        <v>10.300898999999999</v>
      </c>
      <c r="J27">
        <v>9.6866506000000001</v>
      </c>
      <c r="K27">
        <v>-0.61424858000000004</v>
      </c>
      <c r="L27">
        <v>74.396777</v>
      </c>
      <c r="M27">
        <v>74.422696999999999</v>
      </c>
      <c r="N27">
        <v>0.13101035999999999</v>
      </c>
      <c r="O27">
        <v>0.36195353000000002</v>
      </c>
      <c r="P27">
        <v>-1.8835020000000001E-2</v>
      </c>
      <c r="Q27">
        <v>-1.2096621000000001</v>
      </c>
      <c r="R27">
        <v>-6.341186E-2</v>
      </c>
      <c r="S27">
        <v>1</v>
      </c>
      <c r="T27">
        <v>0.59541354999999996</v>
      </c>
    </row>
    <row r="28" spans="1:20" x14ac:dyDescent="0.2">
      <c r="A28" t="s">
        <v>4870</v>
      </c>
      <c r="B28" t="s">
        <v>57</v>
      </c>
      <c r="C28" t="s">
        <v>58</v>
      </c>
      <c r="D28" t="s">
        <v>12</v>
      </c>
      <c r="E28" t="s">
        <v>66</v>
      </c>
      <c r="F28" t="s">
        <v>63</v>
      </c>
      <c r="G28" t="s">
        <v>33</v>
      </c>
      <c r="H28" t="s">
        <v>26</v>
      </c>
      <c r="I28">
        <v>15.878956000000001</v>
      </c>
      <c r="J28">
        <v>15.343071</v>
      </c>
      <c r="K28">
        <v>-0.53588464000000002</v>
      </c>
      <c r="L28">
        <v>53.833758000000003</v>
      </c>
      <c r="M28">
        <v>53.331271999999998</v>
      </c>
      <c r="N28">
        <v>4.6793609999999999E-2</v>
      </c>
      <c r="O28">
        <v>0.21631831000000001</v>
      </c>
      <c r="P28">
        <v>-0.18004102</v>
      </c>
      <c r="Q28">
        <v>-0.89172826999999999</v>
      </c>
      <c r="R28">
        <v>-3.4926819999999997E-2</v>
      </c>
      <c r="S28">
        <v>1</v>
      </c>
      <c r="T28">
        <v>0.35584363000000002</v>
      </c>
    </row>
    <row r="29" spans="1:20" x14ac:dyDescent="0.2">
      <c r="A29" t="s">
        <v>4871</v>
      </c>
      <c r="B29" t="s">
        <v>57</v>
      </c>
      <c r="C29" t="s">
        <v>58</v>
      </c>
      <c r="D29" t="s">
        <v>12</v>
      </c>
      <c r="E29" t="s">
        <v>66</v>
      </c>
      <c r="F29" t="s">
        <v>63</v>
      </c>
      <c r="G29" t="s">
        <v>34</v>
      </c>
      <c r="H29" t="s">
        <v>26</v>
      </c>
      <c r="I29">
        <v>10.716989</v>
      </c>
      <c r="J29">
        <v>10.231187</v>
      </c>
      <c r="K29">
        <v>-0.48580134000000003</v>
      </c>
      <c r="L29" s="1">
        <v>52.738309999999998</v>
      </c>
      <c r="M29">
        <v>52.607711999999999</v>
      </c>
      <c r="N29">
        <v>4.6793609999999999E-2</v>
      </c>
      <c r="O29">
        <v>0.21631831000000001</v>
      </c>
      <c r="P29">
        <v>-0.12995772</v>
      </c>
      <c r="Q29">
        <v>-0.84164497000000005</v>
      </c>
      <c r="R29">
        <v>-4.7482400000000001E-2</v>
      </c>
      <c r="S29">
        <v>1</v>
      </c>
      <c r="T29">
        <v>0.35584363000000002</v>
      </c>
    </row>
    <row r="30" spans="1:20" x14ac:dyDescent="0.2">
      <c r="A30" t="s">
        <v>4872</v>
      </c>
      <c r="B30" t="s">
        <v>57</v>
      </c>
      <c r="C30" t="s">
        <v>58</v>
      </c>
      <c r="D30" t="s">
        <v>12</v>
      </c>
      <c r="E30" t="s">
        <v>66</v>
      </c>
      <c r="F30" t="s">
        <v>63</v>
      </c>
      <c r="G30" t="s">
        <v>30</v>
      </c>
      <c r="H30" t="s">
        <v>26</v>
      </c>
      <c r="I30">
        <v>13.302375</v>
      </c>
      <c r="J30">
        <v>12.407318</v>
      </c>
      <c r="K30">
        <v>-0.89505714999999997</v>
      </c>
      <c r="L30">
        <v>52.615147999999998</v>
      </c>
      <c r="M30">
        <v>52.130391000000003</v>
      </c>
      <c r="N30">
        <v>4.6793609999999999E-2</v>
      </c>
      <c r="O30">
        <v>0.21631831000000001</v>
      </c>
      <c r="P30">
        <v>-0.53921352</v>
      </c>
      <c r="Q30">
        <v>-1.2509007999999999</v>
      </c>
      <c r="R30">
        <v>-7.2139449999999994E-2</v>
      </c>
      <c r="S30">
        <v>1</v>
      </c>
      <c r="T30">
        <v>0.35584363000000002</v>
      </c>
    </row>
    <row r="31" spans="1:20" x14ac:dyDescent="0.2">
      <c r="A31" t="s">
        <v>4873</v>
      </c>
      <c r="B31" t="s">
        <v>57</v>
      </c>
      <c r="C31" t="s">
        <v>58</v>
      </c>
      <c r="D31" t="s">
        <v>12</v>
      </c>
      <c r="E31" t="s">
        <v>66</v>
      </c>
      <c r="F31" t="s">
        <v>63</v>
      </c>
      <c r="G31" t="s">
        <v>22</v>
      </c>
      <c r="H31" t="s">
        <v>26</v>
      </c>
      <c r="I31">
        <v>4.5306932</v>
      </c>
      <c r="J31">
        <v>3.4612153000000001</v>
      </c>
      <c r="K31">
        <v>-1.0694779000000001</v>
      </c>
      <c r="L31">
        <v>72.147504999999995</v>
      </c>
      <c r="M31">
        <v>72.220868999999993</v>
      </c>
      <c r="N31">
        <v>0.13101035999999999</v>
      </c>
      <c r="O31">
        <v>0.36195353000000002</v>
      </c>
      <c r="P31">
        <v>-0.47406438000000001</v>
      </c>
      <c r="Q31">
        <v>-1.6648915</v>
      </c>
      <c r="R31">
        <v>-0.30898914</v>
      </c>
      <c r="S31">
        <v>1</v>
      </c>
      <c r="T31">
        <v>0.59541354999999996</v>
      </c>
    </row>
    <row r="32" spans="1:20" x14ac:dyDescent="0.2">
      <c r="A32" t="s">
        <v>4874</v>
      </c>
      <c r="B32" t="s">
        <v>57</v>
      </c>
      <c r="C32" t="s">
        <v>58</v>
      </c>
      <c r="D32" t="s">
        <v>12</v>
      </c>
      <c r="E32" t="s">
        <v>66</v>
      </c>
      <c r="F32" t="s">
        <v>63</v>
      </c>
      <c r="G32" t="s">
        <v>21</v>
      </c>
      <c r="H32" t="s">
        <v>26</v>
      </c>
      <c r="I32">
        <v>2.5402186000000002</v>
      </c>
      <c r="J32">
        <v>1.8543822999999999</v>
      </c>
      <c r="K32">
        <v>-0.68583631</v>
      </c>
      <c r="L32" s="1">
        <v>68.572457</v>
      </c>
      <c r="M32">
        <v>68.679278999999994</v>
      </c>
      <c r="N32">
        <v>0.13101035999999999</v>
      </c>
      <c r="O32">
        <v>0.36195353000000002</v>
      </c>
      <c r="P32">
        <v>-9.0422760000000005E-2</v>
      </c>
      <c r="Q32">
        <v>-1.2812498999999999</v>
      </c>
      <c r="R32">
        <v>-0.36984623999999999</v>
      </c>
      <c r="S32">
        <v>1</v>
      </c>
      <c r="T32">
        <v>0.59541354999999996</v>
      </c>
    </row>
    <row r="33" spans="1:20" x14ac:dyDescent="0.2">
      <c r="A33" t="s">
        <v>4875</v>
      </c>
      <c r="B33" t="s">
        <v>57</v>
      </c>
      <c r="C33" t="s">
        <v>58</v>
      </c>
      <c r="D33" t="s">
        <v>12</v>
      </c>
      <c r="E33" t="s">
        <v>66</v>
      </c>
      <c r="F33" t="s">
        <v>63</v>
      </c>
      <c r="G33" t="s">
        <v>35</v>
      </c>
      <c r="H33" t="s">
        <v>26</v>
      </c>
      <c r="I33">
        <v>0.90451990999999998</v>
      </c>
      <c r="J33">
        <v>0.35785737000000001</v>
      </c>
      <c r="K33">
        <v>-0.54666254000000003</v>
      </c>
      <c r="L33">
        <v>57.494439999999997</v>
      </c>
      <c r="M33">
        <v>57.469996999999999</v>
      </c>
      <c r="N33">
        <v>4.6793609999999999E-2</v>
      </c>
      <c r="O33">
        <v>0.21631831000000001</v>
      </c>
      <c r="P33">
        <v>-0.19081891000000001</v>
      </c>
      <c r="Q33">
        <v>-0.90250617</v>
      </c>
      <c r="R33">
        <v>-1.5275989999999999</v>
      </c>
      <c r="S33">
        <v>1</v>
      </c>
      <c r="T33">
        <v>0.35584363000000002</v>
      </c>
    </row>
    <row r="34" spans="1:20" x14ac:dyDescent="0.2">
      <c r="A34" t="s">
        <v>4876</v>
      </c>
      <c r="B34" t="s">
        <v>57</v>
      </c>
      <c r="C34" t="s">
        <v>58</v>
      </c>
      <c r="D34" t="s">
        <v>12</v>
      </c>
      <c r="E34" t="s">
        <v>66</v>
      </c>
      <c r="F34" t="s">
        <v>63</v>
      </c>
      <c r="G34" t="s">
        <v>37</v>
      </c>
      <c r="H34" t="s">
        <v>26</v>
      </c>
      <c r="I34">
        <v>-1.7292114999999999</v>
      </c>
      <c r="J34">
        <v>-2.3341281999999999</v>
      </c>
      <c r="K34">
        <v>-0.60491671999999996</v>
      </c>
      <c r="L34">
        <v>63.429875000000003</v>
      </c>
      <c r="M34">
        <v>63.407653000000003</v>
      </c>
      <c r="N34">
        <v>4.6793609999999999E-2</v>
      </c>
      <c r="O34">
        <v>0.21631831000000001</v>
      </c>
      <c r="P34">
        <v>-0.24907309</v>
      </c>
      <c r="Q34">
        <v>-0.96076035000000004</v>
      </c>
      <c r="R34">
        <v>0.25916173999999997</v>
      </c>
      <c r="S34">
        <v>1</v>
      </c>
      <c r="T34">
        <v>0.35584363000000002</v>
      </c>
    </row>
    <row r="35" spans="1:20" x14ac:dyDescent="0.2">
      <c r="A35" t="s">
        <v>4877</v>
      </c>
      <c r="B35" t="s">
        <v>57</v>
      </c>
      <c r="C35" t="s">
        <v>58</v>
      </c>
      <c r="D35" t="s">
        <v>12</v>
      </c>
      <c r="E35" t="s">
        <v>66</v>
      </c>
      <c r="F35" t="s">
        <v>63</v>
      </c>
      <c r="G35" t="s">
        <v>32</v>
      </c>
      <c r="H35" t="s">
        <v>26</v>
      </c>
      <c r="I35">
        <v>8.8505079000000002</v>
      </c>
      <c r="J35">
        <v>8.0357337999999991</v>
      </c>
      <c r="K35">
        <v>-0.81477416000000003</v>
      </c>
      <c r="L35">
        <v>62.679979000000003</v>
      </c>
      <c r="M35">
        <v>62.190649999999998</v>
      </c>
      <c r="N35">
        <v>4.6793609999999999E-2</v>
      </c>
      <c r="O35">
        <v>0.21631831000000001</v>
      </c>
      <c r="P35">
        <v>-0.45893053</v>
      </c>
      <c r="Q35">
        <v>-1.1706178</v>
      </c>
      <c r="R35">
        <v>-0.10139387</v>
      </c>
      <c r="S35">
        <v>1</v>
      </c>
      <c r="T35">
        <v>0.35584363000000002</v>
      </c>
    </row>
    <row r="36" spans="1:20" x14ac:dyDescent="0.2">
      <c r="A36" t="s">
        <v>4878</v>
      </c>
      <c r="B36" t="s">
        <v>57</v>
      </c>
      <c r="C36" t="s">
        <v>58</v>
      </c>
      <c r="D36" t="s">
        <v>12</v>
      </c>
      <c r="E36" t="s">
        <v>66</v>
      </c>
      <c r="F36" t="s">
        <v>63</v>
      </c>
      <c r="G36" t="s">
        <v>31</v>
      </c>
      <c r="H36" t="s">
        <v>26</v>
      </c>
      <c r="I36">
        <v>6.0660679999999996</v>
      </c>
      <c r="J36">
        <v>5.4602564999999998</v>
      </c>
      <c r="K36">
        <v>-0.60581156000000003</v>
      </c>
      <c r="L36" s="1">
        <v>68.844352999999998</v>
      </c>
      <c r="M36">
        <v>69.011662999999999</v>
      </c>
      <c r="N36">
        <v>0.13101035999999999</v>
      </c>
      <c r="O36">
        <v>0.36195353000000002</v>
      </c>
      <c r="P36">
        <v>-1.0398009999999999E-2</v>
      </c>
      <c r="Q36">
        <v>-1.2012251</v>
      </c>
      <c r="R36">
        <v>-0.11094929000000001</v>
      </c>
      <c r="S36">
        <v>1</v>
      </c>
      <c r="T36">
        <v>0.59541354999999996</v>
      </c>
    </row>
    <row r="37" spans="1:20" x14ac:dyDescent="0.2">
      <c r="A37" t="s">
        <v>4879</v>
      </c>
      <c r="B37" t="s">
        <v>57</v>
      </c>
      <c r="C37" t="s">
        <v>58</v>
      </c>
      <c r="D37" t="s">
        <v>12</v>
      </c>
      <c r="E37" t="s">
        <v>66</v>
      </c>
      <c r="F37" t="s">
        <v>63</v>
      </c>
      <c r="G37" t="s">
        <v>24</v>
      </c>
      <c r="H37" t="s">
        <v>26</v>
      </c>
      <c r="I37">
        <v>13.363837999999999</v>
      </c>
      <c r="J37">
        <v>13.870877</v>
      </c>
      <c r="K37">
        <v>0.50703962000000002</v>
      </c>
      <c r="L37">
        <v>74.749602999999993</v>
      </c>
      <c r="M37">
        <v>74.743815999999995</v>
      </c>
      <c r="N37">
        <v>0.13101035999999999</v>
      </c>
      <c r="O37">
        <v>0.36195353000000002</v>
      </c>
      <c r="P37">
        <v>1.1024532</v>
      </c>
      <c r="Q37">
        <v>-8.8373930000000003E-2</v>
      </c>
      <c r="R37">
        <v>3.6554259999999998E-2</v>
      </c>
      <c r="S37">
        <v>0</v>
      </c>
      <c r="T37">
        <v>0.59541354999999996</v>
      </c>
    </row>
    <row r="38" spans="1:20" x14ac:dyDescent="0.2">
      <c r="A38" t="s">
        <v>4880</v>
      </c>
      <c r="B38" t="s">
        <v>57</v>
      </c>
      <c r="C38" t="s">
        <v>58</v>
      </c>
      <c r="D38" t="s">
        <v>12</v>
      </c>
      <c r="E38" t="s">
        <v>65</v>
      </c>
      <c r="F38" t="s">
        <v>63</v>
      </c>
      <c r="G38" t="s">
        <v>36</v>
      </c>
      <c r="H38" t="s">
        <v>26</v>
      </c>
      <c r="I38">
        <v>11.329739</v>
      </c>
      <c r="J38">
        <v>11.324953000000001</v>
      </c>
      <c r="K38">
        <v>-4.7859399999999998E-3</v>
      </c>
      <c r="L38">
        <v>62.383046</v>
      </c>
      <c r="M38">
        <v>62.824827999999997</v>
      </c>
      <c r="N38">
        <v>1.3578E-4</v>
      </c>
      <c r="O38">
        <v>1.1652610000000001E-2</v>
      </c>
      <c r="P38">
        <v>1.4382600000000001E-2</v>
      </c>
      <c r="Q38">
        <v>-2.3954489999999998E-2</v>
      </c>
      <c r="R38">
        <v>-4.2260000000000003E-4</v>
      </c>
      <c r="S38">
        <v>0</v>
      </c>
      <c r="T38">
        <v>1.9168540000000001E-2</v>
      </c>
    </row>
    <row r="39" spans="1:20" x14ac:dyDescent="0.2">
      <c r="A39" t="s">
        <v>4881</v>
      </c>
      <c r="B39" t="s">
        <v>57</v>
      </c>
      <c r="C39" t="s">
        <v>58</v>
      </c>
      <c r="D39" t="s">
        <v>12</v>
      </c>
      <c r="E39" t="s">
        <v>65</v>
      </c>
      <c r="F39" t="s">
        <v>63</v>
      </c>
      <c r="G39" t="s">
        <v>23</v>
      </c>
      <c r="H39" t="s">
        <v>26</v>
      </c>
      <c r="I39">
        <v>16.720443</v>
      </c>
      <c r="J39">
        <v>16.694925999999999</v>
      </c>
      <c r="K39">
        <v>-2.551691E-2</v>
      </c>
      <c r="L39">
        <v>73.863314000000003</v>
      </c>
      <c r="M39">
        <v>73.883527000000001</v>
      </c>
      <c r="N39">
        <v>2.9439000000000001E-4</v>
      </c>
      <c r="O39">
        <v>1.715788E-2</v>
      </c>
      <c r="P39">
        <v>2.7077999999999998E-3</v>
      </c>
      <c r="Q39">
        <v>-5.3741610000000002E-2</v>
      </c>
      <c r="R39">
        <v>-1.52842E-3</v>
      </c>
      <c r="S39">
        <v>0</v>
      </c>
      <c r="T39">
        <v>2.822471E-2</v>
      </c>
    </row>
    <row r="40" spans="1:20" x14ac:dyDescent="0.2">
      <c r="A40" t="s">
        <v>4882</v>
      </c>
      <c r="B40" t="s">
        <v>57</v>
      </c>
      <c r="C40" t="s">
        <v>58</v>
      </c>
      <c r="D40" t="s">
        <v>12</v>
      </c>
      <c r="E40" t="s">
        <v>65</v>
      </c>
      <c r="F40" t="s">
        <v>63</v>
      </c>
      <c r="G40" t="s">
        <v>33</v>
      </c>
      <c r="H40" t="s">
        <v>26</v>
      </c>
      <c r="I40">
        <v>14.774091</v>
      </c>
      <c r="J40">
        <v>14.781551</v>
      </c>
      <c r="K40">
        <v>7.46023E-3</v>
      </c>
      <c r="L40">
        <v>54.324449999999999</v>
      </c>
      <c r="M40">
        <v>53.932949999999998</v>
      </c>
      <c r="N40">
        <v>1.3578E-4</v>
      </c>
      <c r="O40">
        <v>1.1652610000000001E-2</v>
      </c>
      <c r="P40">
        <v>2.662877E-2</v>
      </c>
      <c r="Q40">
        <v>-1.1708319999999999E-2</v>
      </c>
      <c r="R40">
        <v>5.0469999999999996E-4</v>
      </c>
      <c r="S40">
        <v>0</v>
      </c>
      <c r="T40">
        <v>1.9168540000000001E-2</v>
      </c>
    </row>
    <row r="41" spans="1:20" x14ac:dyDescent="0.2">
      <c r="A41" t="s">
        <v>4883</v>
      </c>
      <c r="B41" t="s">
        <v>57</v>
      </c>
      <c r="C41" t="s">
        <v>58</v>
      </c>
      <c r="D41" t="s">
        <v>12</v>
      </c>
      <c r="E41" t="s">
        <v>65</v>
      </c>
      <c r="F41" t="s">
        <v>63</v>
      </c>
      <c r="G41" t="s">
        <v>34</v>
      </c>
      <c r="H41" t="s">
        <v>26</v>
      </c>
      <c r="I41">
        <v>14.103598</v>
      </c>
      <c r="J41">
        <v>14.071277</v>
      </c>
      <c r="K41">
        <v>-3.2321500000000003E-2</v>
      </c>
      <c r="L41">
        <v>53.603881000000001</v>
      </c>
      <c r="M41">
        <v>53.534979999999997</v>
      </c>
      <c r="N41">
        <v>1.3578E-4</v>
      </c>
      <c r="O41">
        <v>1.1652610000000001E-2</v>
      </c>
      <c r="P41">
        <v>-1.315296E-2</v>
      </c>
      <c r="Q41">
        <v>-5.1490050000000002E-2</v>
      </c>
      <c r="R41">
        <v>-2.2969800000000001E-3</v>
      </c>
      <c r="S41">
        <v>1</v>
      </c>
      <c r="T41">
        <v>1.9168540000000001E-2</v>
      </c>
    </row>
    <row r="42" spans="1:20" x14ac:dyDescent="0.2">
      <c r="A42" t="s">
        <v>4884</v>
      </c>
      <c r="B42" t="s">
        <v>57</v>
      </c>
      <c r="C42" t="s">
        <v>58</v>
      </c>
      <c r="D42" t="s">
        <v>12</v>
      </c>
      <c r="E42" t="s">
        <v>65</v>
      </c>
      <c r="F42" t="s">
        <v>63</v>
      </c>
      <c r="G42" t="s">
        <v>30</v>
      </c>
      <c r="H42" t="s">
        <v>26</v>
      </c>
      <c r="I42">
        <v>14.711518</v>
      </c>
      <c r="J42">
        <v>14.701711</v>
      </c>
      <c r="K42">
        <v>-9.8075799999999998E-3</v>
      </c>
      <c r="L42">
        <v>52.851202000000001</v>
      </c>
      <c r="M42">
        <v>52.475962000000003</v>
      </c>
      <c r="N42">
        <v>1.3578E-4</v>
      </c>
      <c r="O42">
        <v>1.1652610000000001E-2</v>
      </c>
      <c r="P42">
        <v>9.3609599999999998E-3</v>
      </c>
      <c r="Q42">
        <v>-2.8976129999999999E-2</v>
      </c>
      <c r="R42">
        <v>-6.6710000000000001E-4</v>
      </c>
      <c r="S42">
        <v>0</v>
      </c>
      <c r="T42">
        <v>1.9168540000000001E-2</v>
      </c>
    </row>
    <row r="43" spans="1:20" x14ac:dyDescent="0.2">
      <c r="A43" t="s">
        <v>4885</v>
      </c>
      <c r="B43" t="s">
        <v>57</v>
      </c>
      <c r="C43" t="s">
        <v>58</v>
      </c>
      <c r="D43" t="s">
        <v>12</v>
      </c>
      <c r="E43" t="s">
        <v>65</v>
      </c>
      <c r="F43" t="s">
        <v>63</v>
      </c>
      <c r="G43" t="s">
        <v>22</v>
      </c>
      <c r="H43" t="s">
        <v>26</v>
      </c>
      <c r="I43">
        <v>15.408531999999999</v>
      </c>
      <c r="J43">
        <v>15.452852999999999</v>
      </c>
      <c r="K43">
        <v>4.4320579999999998E-2</v>
      </c>
      <c r="L43">
        <v>72.074121000000005</v>
      </c>
      <c r="M43">
        <v>72.107538000000005</v>
      </c>
      <c r="N43">
        <v>2.9439000000000001E-4</v>
      </c>
      <c r="O43">
        <v>1.715788E-2</v>
      </c>
      <c r="P43">
        <v>7.2545289999999998E-2</v>
      </c>
      <c r="Q43">
        <v>1.609588E-2</v>
      </c>
      <c r="R43">
        <v>2.86812E-3</v>
      </c>
      <c r="S43">
        <v>1</v>
      </c>
      <c r="T43">
        <v>2.822471E-2</v>
      </c>
    </row>
    <row r="44" spans="1:20" x14ac:dyDescent="0.2">
      <c r="A44" t="s">
        <v>4886</v>
      </c>
      <c r="B44" t="s">
        <v>57</v>
      </c>
      <c r="C44" t="s">
        <v>58</v>
      </c>
      <c r="D44" t="s">
        <v>12</v>
      </c>
      <c r="E44" t="s">
        <v>65</v>
      </c>
      <c r="F44" t="s">
        <v>63</v>
      </c>
      <c r="G44" t="s">
        <v>21</v>
      </c>
      <c r="H44" t="s">
        <v>26</v>
      </c>
      <c r="I44">
        <v>13.126034000000001</v>
      </c>
      <c r="J44">
        <v>13.177796000000001</v>
      </c>
      <c r="K44">
        <v>5.1761550000000003E-2</v>
      </c>
      <c r="L44">
        <v>68.232411999999997</v>
      </c>
      <c r="M44">
        <v>68.315286</v>
      </c>
      <c r="N44">
        <v>2.9439000000000001E-4</v>
      </c>
      <c r="O44">
        <v>1.715788E-2</v>
      </c>
      <c r="P44">
        <v>7.9986260000000003E-2</v>
      </c>
      <c r="Q44">
        <v>2.3536850000000002E-2</v>
      </c>
      <c r="R44">
        <v>3.9279400000000004E-3</v>
      </c>
      <c r="S44">
        <v>1</v>
      </c>
      <c r="T44">
        <v>2.822471E-2</v>
      </c>
    </row>
    <row r="45" spans="1:20" x14ac:dyDescent="0.2">
      <c r="A45" t="s">
        <v>4887</v>
      </c>
      <c r="B45" t="s">
        <v>57</v>
      </c>
      <c r="C45" t="s">
        <v>58</v>
      </c>
      <c r="D45" t="s">
        <v>12</v>
      </c>
      <c r="E45" t="s">
        <v>65</v>
      </c>
      <c r="F45" t="s">
        <v>63</v>
      </c>
      <c r="G45" t="s">
        <v>35</v>
      </c>
      <c r="H45" t="s">
        <v>26</v>
      </c>
      <c r="I45">
        <v>12.420964</v>
      </c>
      <c r="J45">
        <v>12.382213999999999</v>
      </c>
      <c r="K45">
        <v>-3.8749609999999997E-2</v>
      </c>
      <c r="L45">
        <v>57.837228000000003</v>
      </c>
      <c r="M45">
        <v>57.841199000000003</v>
      </c>
      <c r="N45">
        <v>1.3578E-4</v>
      </c>
      <c r="O45">
        <v>1.1652610000000001E-2</v>
      </c>
      <c r="P45">
        <v>-1.9581060000000001E-2</v>
      </c>
      <c r="Q45">
        <v>-5.7918150000000002E-2</v>
      </c>
      <c r="R45">
        <v>-3.1294600000000001E-3</v>
      </c>
      <c r="S45">
        <v>1</v>
      </c>
      <c r="T45">
        <v>1.9168540000000001E-2</v>
      </c>
    </row>
    <row r="46" spans="1:20" x14ac:dyDescent="0.2">
      <c r="A46" t="s">
        <v>4888</v>
      </c>
      <c r="B46" t="s">
        <v>57</v>
      </c>
      <c r="C46" t="s">
        <v>58</v>
      </c>
      <c r="D46" t="s">
        <v>12</v>
      </c>
      <c r="E46" t="s">
        <v>65</v>
      </c>
      <c r="F46" t="s">
        <v>63</v>
      </c>
      <c r="G46" t="s">
        <v>37</v>
      </c>
      <c r="H46" t="s">
        <v>26</v>
      </c>
      <c r="I46">
        <v>10.960756</v>
      </c>
      <c r="J46">
        <v>11.006938999999999</v>
      </c>
      <c r="K46">
        <v>4.6182960000000002E-2</v>
      </c>
      <c r="L46">
        <v>63.386163000000003</v>
      </c>
      <c r="M46">
        <v>63.355325999999998</v>
      </c>
      <c r="N46">
        <v>1.3578E-4</v>
      </c>
      <c r="O46">
        <v>1.1652610000000001E-2</v>
      </c>
      <c r="P46">
        <v>6.5351510000000002E-2</v>
      </c>
      <c r="Q46">
        <v>2.7014420000000001E-2</v>
      </c>
      <c r="R46">
        <v>4.1958000000000004E-3</v>
      </c>
      <c r="S46">
        <v>1</v>
      </c>
      <c r="T46">
        <v>1.9168540000000001E-2</v>
      </c>
    </row>
    <row r="47" spans="1:20" x14ac:dyDescent="0.2">
      <c r="A47" t="s">
        <v>4889</v>
      </c>
      <c r="B47" t="s">
        <v>57</v>
      </c>
      <c r="C47" t="s">
        <v>58</v>
      </c>
      <c r="D47" t="s">
        <v>12</v>
      </c>
      <c r="E47" t="s">
        <v>65</v>
      </c>
      <c r="F47" t="s">
        <v>63</v>
      </c>
      <c r="G47" t="s">
        <v>32</v>
      </c>
      <c r="H47" t="s">
        <v>26</v>
      </c>
      <c r="I47">
        <v>12.252147000000001</v>
      </c>
      <c r="J47">
        <v>12.247185</v>
      </c>
      <c r="K47">
        <v>-4.9619499999999997E-3</v>
      </c>
      <c r="L47">
        <v>63.187607999999997</v>
      </c>
      <c r="M47">
        <v>62.806849999999997</v>
      </c>
      <c r="N47">
        <v>1.3578E-4</v>
      </c>
      <c r="O47">
        <v>1.1652610000000001E-2</v>
      </c>
      <c r="P47">
        <v>1.420659E-2</v>
      </c>
      <c r="Q47">
        <v>-2.4130490000000001E-2</v>
      </c>
      <c r="R47">
        <v>-4.0515000000000001E-4</v>
      </c>
      <c r="S47">
        <v>0</v>
      </c>
      <c r="T47">
        <v>1.9168540000000001E-2</v>
      </c>
    </row>
    <row r="48" spans="1:20" x14ac:dyDescent="0.2">
      <c r="A48" t="s">
        <v>4890</v>
      </c>
      <c r="B48" t="s">
        <v>57</v>
      </c>
      <c r="C48" t="s">
        <v>58</v>
      </c>
      <c r="D48" t="s">
        <v>12</v>
      </c>
      <c r="E48" t="s">
        <v>65</v>
      </c>
      <c r="F48" t="s">
        <v>63</v>
      </c>
      <c r="G48" t="s">
        <v>31</v>
      </c>
      <c r="H48" t="s">
        <v>26</v>
      </c>
      <c r="I48">
        <v>14.022976999999999</v>
      </c>
      <c r="J48">
        <v>13.987353000000001</v>
      </c>
      <c r="K48">
        <v>-3.56234E-2</v>
      </c>
      <c r="L48">
        <v>69.206042999999994</v>
      </c>
      <c r="M48">
        <v>69.394705000000002</v>
      </c>
      <c r="N48">
        <v>2.9439000000000001E-4</v>
      </c>
      <c r="O48">
        <v>1.715788E-2</v>
      </c>
      <c r="P48">
        <v>-7.3987000000000002E-3</v>
      </c>
      <c r="Q48">
        <v>-6.384811E-2</v>
      </c>
      <c r="R48">
        <v>-2.5468299999999999E-3</v>
      </c>
      <c r="S48">
        <v>1</v>
      </c>
      <c r="T48">
        <v>2.822471E-2</v>
      </c>
    </row>
    <row r="49" spans="1:20" x14ac:dyDescent="0.2">
      <c r="A49" t="s">
        <v>4891</v>
      </c>
      <c r="B49" t="s">
        <v>57</v>
      </c>
      <c r="C49" t="s">
        <v>58</v>
      </c>
      <c r="D49" t="s">
        <v>12</v>
      </c>
      <c r="E49" t="s">
        <v>65</v>
      </c>
      <c r="F49" t="s">
        <v>63</v>
      </c>
      <c r="G49" t="s">
        <v>24</v>
      </c>
      <c r="H49" t="s">
        <v>26</v>
      </c>
      <c r="I49">
        <v>17.109453999999999</v>
      </c>
      <c r="J49">
        <v>17.021235000000001</v>
      </c>
      <c r="K49">
        <v>-8.8218359999999996E-2</v>
      </c>
      <c r="L49">
        <v>74.741095999999999</v>
      </c>
      <c r="M49">
        <v>74.725510999999997</v>
      </c>
      <c r="N49">
        <v>2.9439000000000001E-4</v>
      </c>
      <c r="O49">
        <v>1.715788E-2</v>
      </c>
      <c r="P49">
        <v>-5.9993659999999997E-2</v>
      </c>
      <c r="Q49">
        <v>-0.11644307</v>
      </c>
      <c r="R49">
        <v>-5.1828400000000002E-3</v>
      </c>
      <c r="S49">
        <v>1</v>
      </c>
      <c r="T49">
        <v>2.822471E-2</v>
      </c>
    </row>
    <row r="50" spans="1:20" x14ac:dyDescent="0.2">
      <c r="A50" t="s">
        <v>10290</v>
      </c>
      <c r="B50" t="s">
        <v>57</v>
      </c>
      <c r="C50" t="s">
        <v>58</v>
      </c>
      <c r="D50" t="s">
        <v>25</v>
      </c>
      <c r="E50" t="s">
        <v>5652</v>
      </c>
      <c r="F50" t="s">
        <v>63</v>
      </c>
      <c r="G50" t="s">
        <v>36</v>
      </c>
      <c r="H50" t="s">
        <v>26</v>
      </c>
      <c r="I50">
        <v>8.6620316000000006</v>
      </c>
      <c r="J50">
        <v>8.6921944999999994</v>
      </c>
      <c r="K50">
        <v>3.016284E-2</v>
      </c>
      <c r="L50">
        <v>71.279748999999995</v>
      </c>
      <c r="M50">
        <v>71.019998000000001</v>
      </c>
      <c r="N50">
        <v>5.51777E-3</v>
      </c>
      <c r="O50">
        <v>7.4281710000000001E-2</v>
      </c>
      <c r="P50">
        <v>0.15235625999999999</v>
      </c>
      <c r="Q50">
        <v>-9.2030580000000001E-2</v>
      </c>
      <c r="R50">
        <v>3.4701100000000002E-3</v>
      </c>
      <c r="S50">
        <v>0</v>
      </c>
      <c r="T50">
        <v>0.12219342</v>
      </c>
    </row>
    <row r="51" spans="1:20" x14ac:dyDescent="0.2">
      <c r="A51" t="s">
        <v>10291</v>
      </c>
      <c r="B51" t="s">
        <v>57</v>
      </c>
      <c r="C51" t="s">
        <v>58</v>
      </c>
      <c r="D51" t="s">
        <v>25</v>
      </c>
      <c r="E51" t="s">
        <v>5652</v>
      </c>
      <c r="F51" t="s">
        <v>63</v>
      </c>
      <c r="G51" t="s">
        <v>23</v>
      </c>
      <c r="H51" t="s">
        <v>26</v>
      </c>
      <c r="I51">
        <v>19.310929000000002</v>
      </c>
      <c r="J51">
        <v>19.241199000000002</v>
      </c>
      <c r="K51">
        <v>-6.9729959999999994E-2</v>
      </c>
      <c r="L51">
        <v>78.196107999999995</v>
      </c>
      <c r="M51">
        <v>78.433021999999994</v>
      </c>
      <c r="N51">
        <v>1.528649E-2</v>
      </c>
      <c r="O51">
        <v>0.12363854000000001</v>
      </c>
      <c r="P51">
        <v>0.13365543999999999</v>
      </c>
      <c r="Q51">
        <v>-0.27311535999999997</v>
      </c>
      <c r="R51">
        <v>-3.6239900000000001E-3</v>
      </c>
      <c r="S51">
        <v>0</v>
      </c>
      <c r="T51">
        <v>0.20338539999999999</v>
      </c>
    </row>
    <row r="52" spans="1:20" x14ac:dyDescent="0.2">
      <c r="A52" t="s">
        <v>10292</v>
      </c>
      <c r="B52" t="s">
        <v>57</v>
      </c>
      <c r="C52" t="s">
        <v>58</v>
      </c>
      <c r="D52" t="s">
        <v>25</v>
      </c>
      <c r="E52" t="s">
        <v>5652</v>
      </c>
      <c r="F52" t="s">
        <v>63</v>
      </c>
      <c r="G52" t="s">
        <v>33</v>
      </c>
      <c r="H52" t="s">
        <v>26</v>
      </c>
      <c r="I52">
        <v>15.447094</v>
      </c>
      <c r="J52">
        <v>15.405215</v>
      </c>
      <c r="K52">
        <v>-4.1878989999999998E-2</v>
      </c>
      <c r="L52">
        <v>51.173744999999997</v>
      </c>
      <c r="M52">
        <v>51.690569000000004</v>
      </c>
      <c r="N52">
        <v>5.51777E-3</v>
      </c>
      <c r="O52">
        <v>7.4281710000000001E-2</v>
      </c>
      <c r="P52">
        <v>8.0314430000000006E-2</v>
      </c>
      <c r="Q52">
        <v>-0.16407241</v>
      </c>
      <c r="R52">
        <v>-2.7184900000000001E-3</v>
      </c>
      <c r="S52">
        <v>0</v>
      </c>
      <c r="T52">
        <v>0.12219342</v>
      </c>
    </row>
    <row r="53" spans="1:20" x14ac:dyDescent="0.2">
      <c r="A53" t="s">
        <v>10293</v>
      </c>
      <c r="B53" t="s">
        <v>57</v>
      </c>
      <c r="C53" t="s">
        <v>58</v>
      </c>
      <c r="D53" t="s">
        <v>25</v>
      </c>
      <c r="E53" t="s">
        <v>5652</v>
      </c>
      <c r="F53" t="s">
        <v>63</v>
      </c>
      <c r="G53" t="s">
        <v>34</v>
      </c>
      <c r="H53" t="s">
        <v>26</v>
      </c>
      <c r="I53">
        <v>14.488415</v>
      </c>
      <c r="J53">
        <v>14.412822</v>
      </c>
      <c r="K53">
        <v>-7.5592489999999998E-2</v>
      </c>
      <c r="L53">
        <v>50.618907</v>
      </c>
      <c r="M53">
        <v>50.084108000000001</v>
      </c>
      <c r="N53">
        <v>5.51777E-3</v>
      </c>
      <c r="O53">
        <v>7.4281710000000001E-2</v>
      </c>
      <c r="P53">
        <v>4.6600929999999999E-2</v>
      </c>
      <c r="Q53">
        <v>-0.19778591000000001</v>
      </c>
      <c r="R53">
        <v>-5.2448099999999999E-3</v>
      </c>
      <c r="S53">
        <v>0</v>
      </c>
      <c r="T53">
        <v>0.12219342</v>
      </c>
    </row>
    <row r="54" spans="1:20" x14ac:dyDescent="0.2">
      <c r="A54" t="s">
        <v>10294</v>
      </c>
      <c r="B54" t="s">
        <v>57</v>
      </c>
      <c r="C54" t="s">
        <v>58</v>
      </c>
      <c r="D54" t="s">
        <v>25</v>
      </c>
      <c r="E54" t="s">
        <v>5652</v>
      </c>
      <c r="F54" t="s">
        <v>63</v>
      </c>
      <c r="G54" t="s">
        <v>30</v>
      </c>
      <c r="H54" t="s">
        <v>26</v>
      </c>
      <c r="I54">
        <v>15.245538</v>
      </c>
      <c r="J54">
        <v>15.167127000000001</v>
      </c>
      <c r="K54">
        <v>-7.8410369999999993E-2</v>
      </c>
      <c r="L54">
        <v>49.701118999999998</v>
      </c>
      <c r="M54">
        <v>49.218153999999998</v>
      </c>
      <c r="N54">
        <v>5.51777E-3</v>
      </c>
      <c r="O54">
        <v>7.4281710000000001E-2</v>
      </c>
      <c r="P54">
        <v>4.3783049999999997E-2</v>
      </c>
      <c r="Q54">
        <v>-0.20060379</v>
      </c>
      <c r="R54">
        <v>-5.1697599999999998E-3</v>
      </c>
      <c r="S54">
        <v>0</v>
      </c>
      <c r="T54">
        <v>0.12219342</v>
      </c>
    </row>
    <row r="55" spans="1:20" x14ac:dyDescent="0.2">
      <c r="A55" t="s">
        <v>10295</v>
      </c>
      <c r="B55" t="s">
        <v>57</v>
      </c>
      <c r="C55" t="s">
        <v>58</v>
      </c>
      <c r="D55" t="s">
        <v>25</v>
      </c>
      <c r="E55" t="s">
        <v>5652</v>
      </c>
      <c r="F55" t="s">
        <v>63</v>
      </c>
      <c r="G55" t="s">
        <v>22</v>
      </c>
      <c r="H55" t="s">
        <v>26</v>
      </c>
      <c r="I55">
        <v>17.252773999999999</v>
      </c>
      <c r="J55">
        <v>17.227664999999998</v>
      </c>
      <c r="K55">
        <v>-2.510973E-2</v>
      </c>
      <c r="L55">
        <v>75.595127000000005</v>
      </c>
      <c r="M55">
        <v>75.612994</v>
      </c>
      <c r="N55">
        <v>1.528649E-2</v>
      </c>
      <c r="O55">
        <v>0.12363854000000001</v>
      </c>
      <c r="P55">
        <v>0.17827567</v>
      </c>
      <c r="Q55">
        <v>-0.22849512999999999</v>
      </c>
      <c r="R55">
        <v>-1.4575199999999999E-3</v>
      </c>
      <c r="S55">
        <v>0</v>
      </c>
      <c r="T55">
        <v>0.20338539999999999</v>
      </c>
    </row>
    <row r="56" spans="1:20" x14ac:dyDescent="0.2">
      <c r="A56" t="s">
        <v>10296</v>
      </c>
      <c r="B56" t="s">
        <v>57</v>
      </c>
      <c r="C56" t="s">
        <v>58</v>
      </c>
      <c r="D56" t="s">
        <v>25</v>
      </c>
      <c r="E56" t="s">
        <v>5652</v>
      </c>
      <c r="F56" t="s">
        <v>63</v>
      </c>
      <c r="G56" t="s">
        <v>21</v>
      </c>
      <c r="H56" t="s">
        <v>26</v>
      </c>
      <c r="I56">
        <v>20.477255</v>
      </c>
      <c r="J56">
        <v>20.458829999999999</v>
      </c>
      <c r="K56">
        <v>-1.842481E-2</v>
      </c>
      <c r="L56">
        <v>79.805037999999996</v>
      </c>
      <c r="M56">
        <v>79.699019000000007</v>
      </c>
      <c r="N56">
        <v>1.528649E-2</v>
      </c>
      <c r="O56">
        <v>0.12363854000000001</v>
      </c>
      <c r="P56">
        <v>0.18496059000000001</v>
      </c>
      <c r="Q56">
        <v>-0.22181020000000001</v>
      </c>
      <c r="R56">
        <v>-9.0058E-4</v>
      </c>
      <c r="S56">
        <v>0</v>
      </c>
      <c r="T56">
        <v>0.20338539999999999</v>
      </c>
    </row>
    <row r="57" spans="1:20" x14ac:dyDescent="0.2">
      <c r="A57" t="s">
        <v>10297</v>
      </c>
      <c r="B57" t="s">
        <v>57</v>
      </c>
      <c r="C57" t="s">
        <v>58</v>
      </c>
      <c r="D57" t="s">
        <v>25</v>
      </c>
      <c r="E57" t="s">
        <v>5652</v>
      </c>
      <c r="F57" t="s">
        <v>63</v>
      </c>
      <c r="G57" t="s">
        <v>35</v>
      </c>
      <c r="H57" t="s">
        <v>26</v>
      </c>
      <c r="I57">
        <v>9.7681296999999994</v>
      </c>
      <c r="J57">
        <v>9.7628488999999998</v>
      </c>
      <c r="K57">
        <v>-5.2808000000000004E-3</v>
      </c>
      <c r="L57">
        <v>68.052242000000007</v>
      </c>
      <c r="M57">
        <v>69.170973000000004</v>
      </c>
      <c r="N57">
        <v>5.51777E-3</v>
      </c>
      <c r="O57">
        <v>7.4281710000000001E-2</v>
      </c>
      <c r="P57">
        <v>0.11691261999999999</v>
      </c>
      <c r="Q57">
        <v>-0.12747422</v>
      </c>
      <c r="R57">
        <v>-5.4091000000000002E-4</v>
      </c>
      <c r="S57">
        <v>0</v>
      </c>
      <c r="T57">
        <v>0.12219342</v>
      </c>
    </row>
    <row r="58" spans="1:20" x14ac:dyDescent="0.2">
      <c r="A58" t="s">
        <v>10298</v>
      </c>
      <c r="B58" t="s">
        <v>57</v>
      </c>
      <c r="C58" t="s">
        <v>58</v>
      </c>
      <c r="D58" t="s">
        <v>25</v>
      </c>
      <c r="E58" t="s">
        <v>5652</v>
      </c>
      <c r="F58" t="s">
        <v>63</v>
      </c>
      <c r="G58" t="s">
        <v>37</v>
      </c>
      <c r="H58" t="s">
        <v>26</v>
      </c>
      <c r="I58">
        <v>7.8625417000000004</v>
      </c>
      <c r="J58">
        <v>7.9459396</v>
      </c>
      <c r="K58">
        <v>8.3397949999999998E-2</v>
      </c>
      <c r="L58">
        <v>75.555825999999996</v>
      </c>
      <c r="M58">
        <v>77.140545000000003</v>
      </c>
      <c r="N58">
        <v>5.51777E-3</v>
      </c>
      <c r="O58">
        <v>7.4281710000000001E-2</v>
      </c>
      <c r="P58">
        <v>0.20559137</v>
      </c>
      <c r="Q58">
        <v>-3.8795469999999999E-2</v>
      </c>
      <c r="R58">
        <v>1.049567E-2</v>
      </c>
      <c r="S58">
        <v>0</v>
      </c>
      <c r="T58">
        <v>0.12219342</v>
      </c>
    </row>
    <row r="59" spans="1:20" x14ac:dyDescent="0.2">
      <c r="A59" t="s">
        <v>10299</v>
      </c>
      <c r="B59" t="s">
        <v>57</v>
      </c>
      <c r="C59" t="s">
        <v>58</v>
      </c>
      <c r="D59" t="s">
        <v>25</v>
      </c>
      <c r="E59" t="s">
        <v>5652</v>
      </c>
      <c r="F59" t="s">
        <v>63</v>
      </c>
      <c r="G59" t="s">
        <v>32</v>
      </c>
      <c r="H59" t="s">
        <v>26</v>
      </c>
      <c r="I59">
        <v>9.7535044000000006</v>
      </c>
      <c r="J59">
        <v>9.7743353000000006</v>
      </c>
      <c r="K59">
        <v>2.0830899999999999E-2</v>
      </c>
      <c r="L59">
        <v>74.937102999999993</v>
      </c>
      <c r="M59">
        <v>74.008460999999997</v>
      </c>
      <c r="N59">
        <v>5.51777E-3</v>
      </c>
      <c r="O59">
        <v>7.4281710000000001E-2</v>
      </c>
      <c r="P59">
        <v>0.14302432000000001</v>
      </c>
      <c r="Q59">
        <v>-0.10136252</v>
      </c>
      <c r="R59">
        <v>2.1311799999999999E-3</v>
      </c>
      <c r="S59">
        <v>0</v>
      </c>
      <c r="T59">
        <v>0.12219342</v>
      </c>
    </row>
    <row r="60" spans="1:20" x14ac:dyDescent="0.2">
      <c r="A60" t="s">
        <v>10300</v>
      </c>
      <c r="B60" t="s">
        <v>57</v>
      </c>
      <c r="C60" t="s">
        <v>58</v>
      </c>
      <c r="D60" t="s">
        <v>25</v>
      </c>
      <c r="E60" t="s">
        <v>5652</v>
      </c>
      <c r="F60" t="s">
        <v>63</v>
      </c>
      <c r="G60" t="s">
        <v>31</v>
      </c>
      <c r="H60" t="s">
        <v>26</v>
      </c>
      <c r="I60">
        <v>19.216132999999999</v>
      </c>
      <c r="J60">
        <v>19.127814000000001</v>
      </c>
      <c r="K60">
        <v>-8.8318339999999995E-2</v>
      </c>
      <c r="L60">
        <v>77.393243999999996</v>
      </c>
      <c r="M60">
        <v>77.141402999999997</v>
      </c>
      <c r="N60">
        <v>1.528649E-2</v>
      </c>
      <c r="O60">
        <v>0.12363854000000001</v>
      </c>
      <c r="P60">
        <v>0.11506706</v>
      </c>
      <c r="Q60">
        <v>-0.29170372999999999</v>
      </c>
      <c r="R60">
        <v>-4.6172699999999997E-3</v>
      </c>
      <c r="S60">
        <v>0</v>
      </c>
      <c r="T60">
        <v>0.20338539999999999</v>
      </c>
    </row>
    <row r="61" spans="1:20" x14ac:dyDescent="0.2">
      <c r="A61" t="s">
        <v>10301</v>
      </c>
      <c r="B61" t="s">
        <v>57</v>
      </c>
      <c r="C61" t="s">
        <v>58</v>
      </c>
      <c r="D61" t="s">
        <v>25</v>
      </c>
      <c r="E61" t="s">
        <v>5652</v>
      </c>
      <c r="F61" t="s">
        <v>63</v>
      </c>
      <c r="G61" t="s">
        <v>24</v>
      </c>
      <c r="H61" t="s">
        <v>26</v>
      </c>
      <c r="I61">
        <v>21.341877</v>
      </c>
      <c r="J61">
        <v>21.270394</v>
      </c>
      <c r="K61">
        <v>-7.1483030000000003E-2</v>
      </c>
      <c r="L61">
        <v>81.218935000000002</v>
      </c>
      <c r="M61">
        <v>80.924671000000004</v>
      </c>
      <c r="N61">
        <v>1.528649E-2</v>
      </c>
      <c r="O61">
        <v>0.12363854000000001</v>
      </c>
      <c r="P61">
        <v>0.13190236</v>
      </c>
      <c r="Q61">
        <v>-0.27486843</v>
      </c>
      <c r="R61">
        <v>-3.36068E-3</v>
      </c>
      <c r="S61">
        <v>0</v>
      </c>
      <c r="T61">
        <v>0.20338539999999999</v>
      </c>
    </row>
    <row r="62" spans="1:20" x14ac:dyDescent="0.2">
      <c r="A62" t="s">
        <v>10302</v>
      </c>
      <c r="B62" t="s">
        <v>57</v>
      </c>
      <c r="C62" t="s">
        <v>58</v>
      </c>
      <c r="D62" t="s">
        <v>25</v>
      </c>
      <c r="E62" t="s">
        <v>5652</v>
      </c>
      <c r="F62" t="s">
        <v>64</v>
      </c>
      <c r="G62" t="s">
        <v>36</v>
      </c>
      <c r="H62" t="s">
        <v>26</v>
      </c>
      <c r="I62">
        <v>9.7251940000000001</v>
      </c>
      <c r="J62">
        <v>9.7339225999999996</v>
      </c>
      <c r="K62">
        <v>8.7286699999999991E-3</v>
      </c>
      <c r="L62">
        <v>71.277635000000004</v>
      </c>
      <c r="M62">
        <v>71.010634999999994</v>
      </c>
      <c r="N62">
        <v>3.9207000000000001E-4</v>
      </c>
      <c r="O62">
        <v>1.980065E-2</v>
      </c>
      <c r="P62">
        <v>4.1300749999999997E-2</v>
      </c>
      <c r="Q62">
        <v>-2.3843400000000001E-2</v>
      </c>
      <c r="R62">
        <v>8.9672999999999999E-4</v>
      </c>
      <c r="S62">
        <v>0</v>
      </c>
      <c r="T62">
        <v>3.2572070000000002E-2</v>
      </c>
    </row>
    <row r="63" spans="1:20" x14ac:dyDescent="0.2">
      <c r="A63" t="s">
        <v>10303</v>
      </c>
      <c r="B63" t="s">
        <v>57</v>
      </c>
      <c r="C63" t="s">
        <v>58</v>
      </c>
      <c r="D63" t="s">
        <v>25</v>
      </c>
      <c r="E63" t="s">
        <v>5652</v>
      </c>
      <c r="F63" t="s">
        <v>64</v>
      </c>
      <c r="G63" t="s">
        <v>23</v>
      </c>
      <c r="H63" t="s">
        <v>26</v>
      </c>
      <c r="I63">
        <v>19.922484000000001</v>
      </c>
      <c r="J63">
        <v>19.875959999999999</v>
      </c>
      <c r="K63">
        <v>-4.6524650000000001E-2</v>
      </c>
      <c r="L63">
        <v>78.168735999999996</v>
      </c>
      <c r="M63">
        <v>78.403478000000007</v>
      </c>
      <c r="N63">
        <v>5.6756999999999999E-4</v>
      </c>
      <c r="O63">
        <v>2.3823830000000001E-2</v>
      </c>
      <c r="P63">
        <v>-7.3344500000000002E-3</v>
      </c>
      <c r="Q63">
        <v>-8.5714849999999995E-2</v>
      </c>
      <c r="R63">
        <v>-2.3407499999999999E-3</v>
      </c>
      <c r="S63">
        <v>1</v>
      </c>
      <c r="T63">
        <v>3.9190200000000001E-2</v>
      </c>
    </row>
    <row r="64" spans="1:20" x14ac:dyDescent="0.2">
      <c r="A64" t="s">
        <v>10304</v>
      </c>
      <c r="B64" t="s">
        <v>57</v>
      </c>
      <c r="C64" t="s">
        <v>58</v>
      </c>
      <c r="D64" t="s">
        <v>25</v>
      </c>
      <c r="E64" t="s">
        <v>5652</v>
      </c>
      <c r="F64" t="s">
        <v>64</v>
      </c>
      <c r="G64" t="s">
        <v>33</v>
      </c>
      <c r="H64" t="s">
        <v>26</v>
      </c>
      <c r="I64">
        <v>15.518526</v>
      </c>
      <c r="J64">
        <v>15.473103999999999</v>
      </c>
      <c r="K64">
        <v>-4.5421759999999999E-2</v>
      </c>
      <c r="L64">
        <v>51.237022000000003</v>
      </c>
      <c r="M64">
        <v>51.754016</v>
      </c>
      <c r="N64">
        <v>3.9207000000000001E-4</v>
      </c>
      <c r="O64">
        <v>1.980065E-2</v>
      </c>
      <c r="P64">
        <v>-1.284968E-2</v>
      </c>
      <c r="Q64">
        <v>-7.799383E-2</v>
      </c>
      <c r="R64">
        <v>-2.93553E-3</v>
      </c>
      <c r="S64">
        <v>1</v>
      </c>
      <c r="T64">
        <v>3.2572070000000002E-2</v>
      </c>
    </row>
    <row r="65" spans="1:20" x14ac:dyDescent="0.2">
      <c r="A65" t="s">
        <v>10305</v>
      </c>
      <c r="B65" t="s">
        <v>57</v>
      </c>
      <c r="C65" t="s">
        <v>58</v>
      </c>
      <c r="D65" t="s">
        <v>25</v>
      </c>
      <c r="E65" t="s">
        <v>5652</v>
      </c>
      <c r="F65" t="s">
        <v>64</v>
      </c>
      <c r="G65" t="s">
        <v>34</v>
      </c>
      <c r="H65" t="s">
        <v>26</v>
      </c>
      <c r="I65">
        <v>14.790546000000001</v>
      </c>
      <c r="J65">
        <v>14.721098</v>
      </c>
      <c r="K65">
        <v>-6.9447919999999996E-2</v>
      </c>
      <c r="L65">
        <v>50.670997999999997</v>
      </c>
      <c r="M65">
        <v>50.139493000000002</v>
      </c>
      <c r="N65">
        <v>3.9207000000000001E-4</v>
      </c>
      <c r="O65">
        <v>1.980065E-2</v>
      </c>
      <c r="P65">
        <v>-3.6875850000000002E-2</v>
      </c>
      <c r="Q65">
        <v>-0.10201999</v>
      </c>
      <c r="R65">
        <v>-4.7175799999999999E-3</v>
      </c>
      <c r="S65">
        <v>1</v>
      </c>
      <c r="T65">
        <v>3.2572070000000002E-2</v>
      </c>
    </row>
    <row r="66" spans="1:20" x14ac:dyDescent="0.2">
      <c r="A66" t="s">
        <v>10306</v>
      </c>
      <c r="B66" t="s">
        <v>57</v>
      </c>
      <c r="C66" t="s">
        <v>58</v>
      </c>
      <c r="D66" t="s">
        <v>25</v>
      </c>
      <c r="E66" t="s">
        <v>5652</v>
      </c>
      <c r="F66" t="s">
        <v>64</v>
      </c>
      <c r="G66" t="s">
        <v>30</v>
      </c>
      <c r="H66" t="s">
        <v>26</v>
      </c>
      <c r="I66">
        <v>15.465598999999999</v>
      </c>
      <c r="J66">
        <v>15.372088</v>
      </c>
      <c r="K66">
        <v>-9.3511059999999993E-2</v>
      </c>
      <c r="L66">
        <v>49.751317</v>
      </c>
      <c r="M66">
        <v>49.270609999999998</v>
      </c>
      <c r="N66">
        <v>3.9207000000000001E-4</v>
      </c>
      <c r="O66">
        <v>1.980065E-2</v>
      </c>
      <c r="P66">
        <v>-6.0938989999999998E-2</v>
      </c>
      <c r="Q66">
        <v>-0.12608314000000001</v>
      </c>
      <c r="R66">
        <v>-6.0831699999999997E-3</v>
      </c>
      <c r="S66">
        <v>1</v>
      </c>
      <c r="T66">
        <v>3.2572070000000002E-2</v>
      </c>
    </row>
    <row r="67" spans="1:20" x14ac:dyDescent="0.2">
      <c r="A67" t="s">
        <v>10307</v>
      </c>
      <c r="B67" t="s">
        <v>57</v>
      </c>
      <c r="C67" t="s">
        <v>58</v>
      </c>
      <c r="D67" t="s">
        <v>25</v>
      </c>
      <c r="E67" t="s">
        <v>5652</v>
      </c>
      <c r="F67" t="s">
        <v>64</v>
      </c>
      <c r="G67" t="s">
        <v>22</v>
      </c>
      <c r="H67" t="s">
        <v>26</v>
      </c>
      <c r="I67">
        <v>18.157945000000002</v>
      </c>
      <c r="J67">
        <v>18.196293000000001</v>
      </c>
      <c r="K67">
        <v>3.834779E-2</v>
      </c>
      <c r="L67">
        <v>75.542958999999996</v>
      </c>
      <c r="M67">
        <v>75.555803999999995</v>
      </c>
      <c r="N67">
        <v>5.6756999999999999E-4</v>
      </c>
      <c r="O67">
        <v>2.3823830000000001E-2</v>
      </c>
      <c r="P67">
        <v>7.7537980000000006E-2</v>
      </c>
      <c r="Q67">
        <v>-8.4241000000000003E-4</v>
      </c>
      <c r="R67">
        <v>2.1074499999999999E-3</v>
      </c>
      <c r="S67">
        <v>0</v>
      </c>
      <c r="T67">
        <v>3.9190200000000001E-2</v>
      </c>
    </row>
    <row r="68" spans="1:20" x14ac:dyDescent="0.2">
      <c r="A68" t="s">
        <v>10308</v>
      </c>
      <c r="B68" t="s">
        <v>57</v>
      </c>
      <c r="C68" t="s">
        <v>58</v>
      </c>
      <c r="D68" t="s">
        <v>25</v>
      </c>
      <c r="E68" t="s">
        <v>5652</v>
      </c>
      <c r="F68" t="s">
        <v>64</v>
      </c>
      <c r="G68" t="s">
        <v>21</v>
      </c>
      <c r="H68" t="s">
        <v>26</v>
      </c>
      <c r="I68">
        <v>21.170784999999999</v>
      </c>
      <c r="J68">
        <v>21.112476999999998</v>
      </c>
      <c r="K68">
        <v>-5.8308039999999998E-2</v>
      </c>
      <c r="L68" s="1">
        <v>79.770953000000006</v>
      </c>
      <c r="M68">
        <v>79.657657</v>
      </c>
      <c r="N68">
        <v>5.6756999999999999E-4</v>
      </c>
      <c r="O68">
        <v>2.3823830000000001E-2</v>
      </c>
      <c r="P68">
        <v>-1.9117849999999999E-2</v>
      </c>
      <c r="Q68">
        <v>-9.749824E-2</v>
      </c>
      <c r="R68">
        <v>-2.7617800000000001E-3</v>
      </c>
      <c r="S68">
        <v>1</v>
      </c>
      <c r="T68">
        <v>3.9190200000000001E-2</v>
      </c>
    </row>
    <row r="69" spans="1:20" x14ac:dyDescent="0.2">
      <c r="A69" t="s">
        <v>10309</v>
      </c>
      <c r="B69" t="s">
        <v>57</v>
      </c>
      <c r="C69" t="s">
        <v>58</v>
      </c>
      <c r="D69" t="s">
        <v>25</v>
      </c>
      <c r="E69" t="s">
        <v>5652</v>
      </c>
      <c r="F69" t="s">
        <v>64</v>
      </c>
      <c r="G69" t="s">
        <v>35</v>
      </c>
      <c r="H69" t="s">
        <v>26</v>
      </c>
      <c r="I69">
        <v>10.554233</v>
      </c>
      <c r="J69">
        <v>10.530495</v>
      </c>
      <c r="K69">
        <v>-2.3737669999999999E-2</v>
      </c>
      <c r="L69">
        <v>68.067186000000007</v>
      </c>
      <c r="M69">
        <v>69.189521999999997</v>
      </c>
      <c r="N69">
        <v>3.9207000000000001E-4</v>
      </c>
      <c r="O69">
        <v>1.980065E-2</v>
      </c>
      <c r="P69">
        <v>8.8343999999999992E-3</v>
      </c>
      <c r="Q69">
        <v>-5.6309739999999997E-2</v>
      </c>
      <c r="R69">
        <v>-2.2541800000000002E-3</v>
      </c>
      <c r="S69">
        <v>0</v>
      </c>
      <c r="T69">
        <v>3.2572070000000002E-2</v>
      </c>
    </row>
    <row r="70" spans="1:20" x14ac:dyDescent="0.2">
      <c r="A70" t="s">
        <v>10310</v>
      </c>
      <c r="B70" t="s">
        <v>57</v>
      </c>
      <c r="C70" t="s">
        <v>58</v>
      </c>
      <c r="D70" t="s">
        <v>25</v>
      </c>
      <c r="E70" t="s">
        <v>5652</v>
      </c>
      <c r="F70" t="s">
        <v>64</v>
      </c>
      <c r="G70" t="s">
        <v>37</v>
      </c>
      <c r="H70" t="s">
        <v>26</v>
      </c>
      <c r="I70">
        <v>8.7835532000000001</v>
      </c>
      <c r="J70">
        <v>8.8309570999999991</v>
      </c>
      <c r="K70">
        <v>4.7403939999999999E-2</v>
      </c>
      <c r="L70">
        <v>75.560179000000005</v>
      </c>
      <c r="M70">
        <v>77.151908000000006</v>
      </c>
      <c r="N70">
        <v>3.9207000000000001E-4</v>
      </c>
      <c r="O70">
        <v>1.980065E-2</v>
      </c>
      <c r="P70">
        <v>7.997601E-2</v>
      </c>
      <c r="Q70">
        <v>1.483187E-2</v>
      </c>
      <c r="R70">
        <v>5.3679299999999999E-3</v>
      </c>
      <c r="S70">
        <v>1</v>
      </c>
      <c r="T70">
        <v>3.2572070000000002E-2</v>
      </c>
    </row>
    <row r="71" spans="1:20" x14ac:dyDescent="0.2">
      <c r="A71" t="s">
        <v>10311</v>
      </c>
      <c r="B71" t="s">
        <v>57</v>
      </c>
      <c r="C71" t="s">
        <v>58</v>
      </c>
      <c r="D71" t="s">
        <v>25</v>
      </c>
      <c r="E71" t="s">
        <v>5652</v>
      </c>
      <c r="F71" t="s">
        <v>64</v>
      </c>
      <c r="G71" t="s">
        <v>32</v>
      </c>
      <c r="H71" t="s">
        <v>26</v>
      </c>
      <c r="I71">
        <v>10.065986000000001</v>
      </c>
      <c r="J71">
        <v>10.08384</v>
      </c>
      <c r="K71">
        <v>1.7854149999999999E-2</v>
      </c>
      <c r="L71">
        <v>74.992018999999999</v>
      </c>
      <c r="M71">
        <v>74.067730999999995</v>
      </c>
      <c r="N71">
        <v>3.9207000000000001E-4</v>
      </c>
      <c r="O71">
        <v>1.980065E-2</v>
      </c>
      <c r="P71">
        <v>5.0426230000000002E-2</v>
      </c>
      <c r="Q71">
        <v>-1.4717920000000001E-2</v>
      </c>
      <c r="R71">
        <v>1.77057E-3</v>
      </c>
      <c r="S71">
        <v>0</v>
      </c>
      <c r="T71">
        <v>3.2572070000000002E-2</v>
      </c>
    </row>
    <row r="72" spans="1:20" x14ac:dyDescent="0.2">
      <c r="A72" t="s">
        <v>10312</v>
      </c>
      <c r="B72" t="s">
        <v>57</v>
      </c>
      <c r="C72" t="s">
        <v>58</v>
      </c>
      <c r="D72" t="s">
        <v>25</v>
      </c>
      <c r="E72" t="s">
        <v>5652</v>
      </c>
      <c r="F72" t="s">
        <v>64</v>
      </c>
      <c r="G72" t="s">
        <v>31</v>
      </c>
      <c r="H72" t="s">
        <v>26</v>
      </c>
      <c r="I72">
        <v>19.861518</v>
      </c>
      <c r="J72">
        <v>19.765149999999998</v>
      </c>
      <c r="K72">
        <v>-9.6367980000000006E-2</v>
      </c>
      <c r="L72" s="1">
        <v>77.408415000000005</v>
      </c>
      <c r="M72">
        <v>77.151461999999995</v>
      </c>
      <c r="N72">
        <v>5.6756999999999999E-4</v>
      </c>
      <c r="O72">
        <v>2.3823830000000001E-2</v>
      </c>
      <c r="P72">
        <v>-5.7177789999999999E-2</v>
      </c>
      <c r="Q72">
        <v>-0.13555818</v>
      </c>
      <c r="R72">
        <v>-4.8756499999999996E-3</v>
      </c>
      <c r="S72">
        <v>1</v>
      </c>
      <c r="T72">
        <v>3.9190200000000001E-2</v>
      </c>
    </row>
    <row r="73" spans="1:20" x14ac:dyDescent="0.2">
      <c r="A73" t="s">
        <v>10313</v>
      </c>
      <c r="B73" t="s">
        <v>57</v>
      </c>
      <c r="C73" t="s">
        <v>58</v>
      </c>
      <c r="D73" t="s">
        <v>25</v>
      </c>
      <c r="E73" t="s">
        <v>5652</v>
      </c>
      <c r="F73" t="s">
        <v>64</v>
      </c>
      <c r="G73" t="s">
        <v>24</v>
      </c>
      <c r="H73" t="s">
        <v>26</v>
      </c>
      <c r="I73">
        <v>21.921431999999999</v>
      </c>
      <c r="J73">
        <v>21.835674999999998</v>
      </c>
      <c r="K73">
        <v>-8.5756830000000006E-2</v>
      </c>
      <c r="L73">
        <v>81.227153000000001</v>
      </c>
      <c r="M73">
        <v>80.92998</v>
      </c>
      <c r="N73">
        <v>5.6756999999999999E-4</v>
      </c>
      <c r="O73">
        <v>2.3823830000000001E-2</v>
      </c>
      <c r="P73">
        <v>-4.6566629999999998E-2</v>
      </c>
      <c r="Q73">
        <v>-0.12494702000000001</v>
      </c>
      <c r="R73">
        <v>-3.9273700000000003E-3</v>
      </c>
      <c r="S73">
        <v>1</v>
      </c>
      <c r="T73">
        <v>3.9190200000000001E-2</v>
      </c>
    </row>
    <row r="74" spans="1:20" x14ac:dyDescent="0.2">
      <c r="A74" t="s">
        <v>4892</v>
      </c>
      <c r="B74" t="s">
        <v>57</v>
      </c>
      <c r="C74" t="s">
        <v>58</v>
      </c>
      <c r="D74" t="s">
        <v>25</v>
      </c>
      <c r="E74" t="s">
        <v>66</v>
      </c>
      <c r="F74" t="s">
        <v>63</v>
      </c>
      <c r="G74" t="s">
        <v>36</v>
      </c>
      <c r="H74" t="s">
        <v>26</v>
      </c>
      <c r="I74">
        <v>-6.4328519999999996</v>
      </c>
      <c r="J74">
        <v>-6.7782802999999996</v>
      </c>
      <c r="K74">
        <v>-0.34542824999999999</v>
      </c>
      <c r="L74">
        <v>71.503904000000006</v>
      </c>
      <c r="M74" s="1">
        <v>71.282725999999997</v>
      </c>
      <c r="N74">
        <v>4.6793609999999999E-2</v>
      </c>
      <c r="O74">
        <v>0.21631831000000001</v>
      </c>
      <c r="P74">
        <v>1.041538E-2</v>
      </c>
      <c r="Q74">
        <v>-0.70127187999999996</v>
      </c>
      <c r="R74">
        <v>5.0961050000000001E-2</v>
      </c>
      <c r="S74">
        <v>0</v>
      </c>
      <c r="T74">
        <v>0.35584363000000002</v>
      </c>
    </row>
    <row r="75" spans="1:20" x14ac:dyDescent="0.2">
      <c r="A75" t="s">
        <v>4893</v>
      </c>
      <c r="B75" t="s">
        <v>57</v>
      </c>
      <c r="C75" t="s">
        <v>58</v>
      </c>
      <c r="D75" t="s">
        <v>25</v>
      </c>
      <c r="E75" t="s">
        <v>66</v>
      </c>
      <c r="F75" t="s">
        <v>63</v>
      </c>
      <c r="G75" t="s">
        <v>23</v>
      </c>
      <c r="H75" t="s">
        <v>26</v>
      </c>
      <c r="I75">
        <v>17.588415000000001</v>
      </c>
      <c r="J75">
        <v>17.187208999999999</v>
      </c>
      <c r="K75">
        <v>-0.40120594999999998</v>
      </c>
      <c r="L75">
        <v>78.761685999999997</v>
      </c>
      <c r="M75">
        <v>78.991499000000005</v>
      </c>
      <c r="N75" s="1">
        <v>0.13101035999999999</v>
      </c>
      <c r="O75">
        <v>0.36195353000000002</v>
      </c>
      <c r="P75">
        <v>0.19420761</v>
      </c>
      <c r="Q75">
        <v>-0.99661949999999999</v>
      </c>
      <c r="R75">
        <v>-2.3343289999999999E-2</v>
      </c>
      <c r="S75">
        <v>0</v>
      </c>
      <c r="T75">
        <v>0.59541354999999996</v>
      </c>
    </row>
    <row r="76" spans="1:20" x14ac:dyDescent="0.2">
      <c r="A76" t="s">
        <v>4894</v>
      </c>
      <c r="B76" t="s">
        <v>57</v>
      </c>
      <c r="C76" t="s">
        <v>58</v>
      </c>
      <c r="D76" t="s">
        <v>25</v>
      </c>
      <c r="E76" t="s">
        <v>66</v>
      </c>
      <c r="F76" t="s">
        <v>63</v>
      </c>
      <c r="G76" t="s">
        <v>33</v>
      </c>
      <c r="H76" t="s">
        <v>26</v>
      </c>
      <c r="I76">
        <v>16.388226</v>
      </c>
      <c r="J76">
        <v>15.853766999999999</v>
      </c>
      <c r="K76">
        <v>-0.53445993999999997</v>
      </c>
      <c r="L76">
        <v>50.304445000000001</v>
      </c>
      <c r="M76">
        <v>50.771945000000002</v>
      </c>
      <c r="N76">
        <v>4.6793609999999999E-2</v>
      </c>
      <c r="O76">
        <v>0.21631831000000001</v>
      </c>
      <c r="P76">
        <v>-0.17861631</v>
      </c>
      <c r="Q76">
        <v>-0.89030357000000004</v>
      </c>
      <c r="R76">
        <v>-3.3711860000000003E-2</v>
      </c>
      <c r="S76">
        <v>1</v>
      </c>
      <c r="T76">
        <v>0.35584363000000002</v>
      </c>
    </row>
    <row r="77" spans="1:20" x14ac:dyDescent="0.2">
      <c r="A77" t="s">
        <v>4895</v>
      </c>
      <c r="B77" t="s">
        <v>57</v>
      </c>
      <c r="C77" t="s">
        <v>58</v>
      </c>
      <c r="D77" t="s">
        <v>25</v>
      </c>
      <c r="E77" t="s">
        <v>66</v>
      </c>
      <c r="F77" t="s">
        <v>63</v>
      </c>
      <c r="G77" t="s">
        <v>34</v>
      </c>
      <c r="H77" t="s">
        <v>26</v>
      </c>
      <c r="I77">
        <v>11.155355</v>
      </c>
      <c r="J77">
        <v>10.670780000000001</v>
      </c>
      <c r="K77">
        <v>-0.48457498999999998</v>
      </c>
      <c r="L77">
        <v>49.700369000000002</v>
      </c>
      <c r="M77">
        <v>49.086798999999999</v>
      </c>
      <c r="N77">
        <v>4.6793609999999999E-2</v>
      </c>
      <c r="O77">
        <v>0.21631831000000001</v>
      </c>
      <c r="P77">
        <v>-0.12873137000000001</v>
      </c>
      <c r="Q77">
        <v>-0.84041862000000001</v>
      </c>
      <c r="R77">
        <v>-4.5411390000000003E-2</v>
      </c>
      <c r="S77">
        <v>1</v>
      </c>
      <c r="T77">
        <v>0.35584363000000002</v>
      </c>
    </row>
    <row r="78" spans="1:20" x14ac:dyDescent="0.2">
      <c r="A78" t="s">
        <v>4896</v>
      </c>
      <c r="B78" t="s">
        <v>57</v>
      </c>
      <c r="C78" t="s">
        <v>58</v>
      </c>
      <c r="D78" t="s">
        <v>25</v>
      </c>
      <c r="E78" t="s">
        <v>66</v>
      </c>
      <c r="F78" t="s">
        <v>63</v>
      </c>
      <c r="G78" t="s">
        <v>30</v>
      </c>
      <c r="H78" t="s">
        <v>26</v>
      </c>
      <c r="I78">
        <v>13.829119</v>
      </c>
      <c r="J78">
        <v>12.935535</v>
      </c>
      <c r="K78">
        <v>-0.89358356000000005</v>
      </c>
      <c r="L78">
        <v>48.964745000000001</v>
      </c>
      <c r="M78" s="1">
        <v>48.443956</v>
      </c>
      <c r="N78">
        <v>4.6793609999999999E-2</v>
      </c>
      <c r="O78">
        <v>0.21631831000000001</v>
      </c>
      <c r="P78">
        <v>-0.53773992999999998</v>
      </c>
      <c r="Q78">
        <v>-1.2494272</v>
      </c>
      <c r="R78">
        <v>-6.9079749999999995E-2</v>
      </c>
      <c r="S78">
        <v>1</v>
      </c>
      <c r="T78">
        <v>0.35584363000000002</v>
      </c>
    </row>
    <row r="79" spans="1:20" x14ac:dyDescent="0.2">
      <c r="A79" t="s">
        <v>4897</v>
      </c>
      <c r="B79" t="s">
        <v>57</v>
      </c>
      <c r="C79" t="s">
        <v>58</v>
      </c>
      <c r="D79" t="s">
        <v>25</v>
      </c>
      <c r="E79" t="s">
        <v>66</v>
      </c>
      <c r="F79" t="s">
        <v>63</v>
      </c>
      <c r="G79" t="s">
        <v>22</v>
      </c>
      <c r="H79" t="s">
        <v>26</v>
      </c>
      <c r="I79">
        <v>11.725080999999999</v>
      </c>
      <c r="J79">
        <v>10.865923</v>
      </c>
      <c r="K79">
        <v>-0.85915781000000002</v>
      </c>
      <c r="L79">
        <v>76.456633999999994</v>
      </c>
      <c r="M79">
        <v>76.504400000000004</v>
      </c>
      <c r="N79">
        <v>0.13101035999999999</v>
      </c>
      <c r="O79">
        <v>0.36195353000000002</v>
      </c>
      <c r="P79">
        <v>-0.26374425000000001</v>
      </c>
      <c r="Q79">
        <v>-1.4545714000000001</v>
      </c>
      <c r="R79">
        <v>-7.9069009999999995E-2</v>
      </c>
      <c r="S79">
        <v>1</v>
      </c>
      <c r="T79">
        <v>0.59541354999999996</v>
      </c>
    </row>
    <row r="80" spans="1:20" x14ac:dyDescent="0.2">
      <c r="A80" t="s">
        <v>4898</v>
      </c>
      <c r="B80" t="s">
        <v>57</v>
      </c>
      <c r="C80" t="s">
        <v>58</v>
      </c>
      <c r="D80" t="s">
        <v>25</v>
      </c>
      <c r="E80" t="s">
        <v>66</v>
      </c>
      <c r="F80" t="s">
        <v>63</v>
      </c>
      <c r="G80" t="s">
        <v>21</v>
      </c>
      <c r="H80" t="s">
        <v>26</v>
      </c>
      <c r="I80">
        <v>22.721155</v>
      </c>
      <c r="J80">
        <v>22.625285999999999</v>
      </c>
      <c r="K80">
        <v>-9.5868510000000004E-2</v>
      </c>
      <c r="L80">
        <v>80.659970999999999</v>
      </c>
      <c r="M80">
        <v>80.635417000000004</v>
      </c>
      <c r="N80">
        <v>0.13101035999999999</v>
      </c>
      <c r="O80">
        <v>0.36195353000000002</v>
      </c>
      <c r="P80">
        <v>0.49954504</v>
      </c>
      <c r="Q80">
        <v>-0.69128206999999997</v>
      </c>
      <c r="R80">
        <v>-4.2372299999999998E-3</v>
      </c>
      <c r="S80">
        <v>0</v>
      </c>
      <c r="T80">
        <v>0.59541354999999996</v>
      </c>
    </row>
    <row r="81" spans="1:20" x14ac:dyDescent="0.2">
      <c r="A81" t="s">
        <v>4899</v>
      </c>
      <c r="B81" t="s">
        <v>57</v>
      </c>
      <c r="C81" t="s">
        <v>58</v>
      </c>
      <c r="D81" t="s">
        <v>25</v>
      </c>
      <c r="E81" t="s">
        <v>66</v>
      </c>
      <c r="F81" t="s">
        <v>63</v>
      </c>
      <c r="G81" t="s">
        <v>35</v>
      </c>
      <c r="H81" t="s">
        <v>26</v>
      </c>
      <c r="I81">
        <v>-0.59882462999999997</v>
      </c>
      <c r="J81">
        <v>-1.1496928</v>
      </c>
      <c r="K81">
        <v>-0.55086820999999997</v>
      </c>
      <c r="L81">
        <v>67.912819999999996</v>
      </c>
      <c r="M81">
        <v>68.920833000000002</v>
      </c>
      <c r="N81">
        <v>4.6793609999999999E-2</v>
      </c>
      <c r="O81">
        <v>0.21631831000000001</v>
      </c>
      <c r="P81">
        <v>-0.19502459</v>
      </c>
      <c r="Q81">
        <v>-0.90671184000000005</v>
      </c>
      <c r="R81">
        <v>0.47914381</v>
      </c>
      <c r="S81">
        <v>1</v>
      </c>
      <c r="T81">
        <v>0.35584363000000002</v>
      </c>
    </row>
    <row r="82" spans="1:20" x14ac:dyDescent="0.2">
      <c r="A82" t="s">
        <v>4900</v>
      </c>
      <c r="B82" t="s">
        <v>57</v>
      </c>
      <c r="C82" t="s">
        <v>58</v>
      </c>
      <c r="D82" t="s">
        <v>25</v>
      </c>
      <c r="E82" t="s">
        <v>66</v>
      </c>
      <c r="F82" t="s">
        <v>63</v>
      </c>
      <c r="G82" t="s">
        <v>37</v>
      </c>
      <c r="H82" t="s">
        <v>26</v>
      </c>
      <c r="I82">
        <v>-3.4858267999999999</v>
      </c>
      <c r="J82">
        <v>-4.0956577000000003</v>
      </c>
      <c r="K82">
        <v>-0.60983092999999999</v>
      </c>
      <c r="L82">
        <v>75.603455999999994</v>
      </c>
      <c r="M82">
        <v>77.021711999999994</v>
      </c>
      <c r="N82">
        <v>4.6793609999999999E-2</v>
      </c>
      <c r="O82">
        <v>0.21631831000000001</v>
      </c>
      <c r="P82">
        <v>-0.25398730000000003</v>
      </c>
      <c r="Q82">
        <v>-0.96567455999999996</v>
      </c>
      <c r="R82">
        <v>0.14889695</v>
      </c>
      <c r="S82">
        <v>1</v>
      </c>
      <c r="T82">
        <v>0.35584363000000002</v>
      </c>
    </row>
    <row r="83" spans="1:20" x14ac:dyDescent="0.2">
      <c r="A83" t="s">
        <v>4901</v>
      </c>
      <c r="B83" t="s">
        <v>57</v>
      </c>
      <c r="C83" t="s">
        <v>58</v>
      </c>
      <c r="D83" t="s">
        <v>25</v>
      </c>
      <c r="E83" t="s">
        <v>66</v>
      </c>
      <c r="F83" t="s">
        <v>63</v>
      </c>
      <c r="G83" t="s">
        <v>32</v>
      </c>
      <c r="H83" t="s">
        <v>26</v>
      </c>
      <c r="I83">
        <v>7.0983533999999997</v>
      </c>
      <c r="J83">
        <v>6.2786774999999997</v>
      </c>
      <c r="K83">
        <v>-0.81967588999999996</v>
      </c>
      <c r="L83">
        <v>74.822646000000006</v>
      </c>
      <c r="M83">
        <v>73.670488000000006</v>
      </c>
      <c r="N83">
        <v>4.6793609999999999E-2</v>
      </c>
      <c r="O83">
        <v>0.21631831000000001</v>
      </c>
      <c r="P83">
        <v>-0.46383226</v>
      </c>
      <c r="Q83">
        <v>-1.1755195000000001</v>
      </c>
      <c r="R83">
        <v>-0.13054913000000001</v>
      </c>
      <c r="S83">
        <v>1</v>
      </c>
      <c r="T83">
        <v>0.35584363000000002</v>
      </c>
    </row>
    <row r="84" spans="1:20" x14ac:dyDescent="0.2">
      <c r="A84" t="s">
        <v>4902</v>
      </c>
      <c r="B84" t="s">
        <v>57</v>
      </c>
      <c r="C84" t="s">
        <v>58</v>
      </c>
      <c r="D84" t="s">
        <v>25</v>
      </c>
      <c r="E84" t="s">
        <v>66</v>
      </c>
      <c r="F84" t="s">
        <v>63</v>
      </c>
      <c r="G84" t="s">
        <v>31</v>
      </c>
      <c r="H84" t="s">
        <v>26</v>
      </c>
      <c r="I84">
        <v>20.273084000000001</v>
      </c>
      <c r="J84">
        <v>20.082598999999998</v>
      </c>
      <c r="K84">
        <v>-0.19048482999999999</v>
      </c>
      <c r="L84">
        <v>77.353746000000001</v>
      </c>
      <c r="M84">
        <v>77.079848999999996</v>
      </c>
      <c r="N84">
        <v>0.13101035999999999</v>
      </c>
      <c r="O84">
        <v>0.36195353000000002</v>
      </c>
      <c r="P84">
        <v>0.40492872000000002</v>
      </c>
      <c r="Q84">
        <v>-0.78589838999999995</v>
      </c>
      <c r="R84">
        <v>-9.48507E-3</v>
      </c>
      <c r="S84">
        <v>0</v>
      </c>
      <c r="T84">
        <v>0.59541354999999996</v>
      </c>
    </row>
    <row r="85" spans="1:20" x14ac:dyDescent="0.2">
      <c r="A85" t="s">
        <v>4903</v>
      </c>
      <c r="B85" t="s">
        <v>57</v>
      </c>
      <c r="C85" t="s">
        <v>58</v>
      </c>
      <c r="D85" t="s">
        <v>25</v>
      </c>
      <c r="E85" t="s">
        <v>66</v>
      </c>
      <c r="F85" t="s">
        <v>63</v>
      </c>
      <c r="G85" t="s">
        <v>24</v>
      </c>
      <c r="H85" t="s">
        <v>26</v>
      </c>
      <c r="I85">
        <v>24.335189</v>
      </c>
      <c r="J85">
        <v>25.162963999999999</v>
      </c>
      <c r="K85">
        <v>0.82777518999999999</v>
      </c>
      <c r="L85">
        <v>81.320971</v>
      </c>
      <c r="M85">
        <v>81.017302000000001</v>
      </c>
      <c r="N85">
        <v>0.13101035999999999</v>
      </c>
      <c r="O85">
        <v>0.36195353000000002</v>
      </c>
      <c r="P85">
        <v>1.4231887000000001</v>
      </c>
      <c r="Q85">
        <v>0.23236163000000001</v>
      </c>
      <c r="R85">
        <v>3.289657E-2</v>
      </c>
      <c r="S85">
        <v>1</v>
      </c>
      <c r="T85">
        <v>0.59541354999999996</v>
      </c>
    </row>
    <row r="86" spans="1:20" x14ac:dyDescent="0.2">
      <c r="A86" t="s">
        <v>4904</v>
      </c>
      <c r="B86" t="s">
        <v>57</v>
      </c>
      <c r="C86" t="s">
        <v>58</v>
      </c>
      <c r="D86" t="s">
        <v>25</v>
      </c>
      <c r="E86" t="s">
        <v>65</v>
      </c>
      <c r="F86" t="s">
        <v>63</v>
      </c>
      <c r="G86" t="s">
        <v>36</v>
      </c>
      <c r="H86" t="s">
        <v>26</v>
      </c>
      <c r="I86">
        <v>9.5612183000000002</v>
      </c>
      <c r="J86">
        <v>9.6137546999999994</v>
      </c>
      <c r="K86">
        <v>5.2536409999999999E-2</v>
      </c>
      <c r="L86">
        <v>71.266396</v>
      </c>
      <c r="M86">
        <v>71.004346999999996</v>
      </c>
      <c r="N86">
        <v>1.3578E-4</v>
      </c>
      <c r="O86">
        <v>1.1652610000000001E-2</v>
      </c>
      <c r="P86">
        <v>7.1704959999999998E-2</v>
      </c>
      <c r="Q86">
        <v>3.3367870000000001E-2</v>
      </c>
      <c r="R86">
        <v>5.4647100000000002E-3</v>
      </c>
      <c r="S86">
        <v>1</v>
      </c>
      <c r="T86">
        <v>1.9168540000000001E-2</v>
      </c>
    </row>
    <row r="87" spans="1:20" x14ac:dyDescent="0.2">
      <c r="A87" t="s">
        <v>4905</v>
      </c>
      <c r="B87" t="s">
        <v>57</v>
      </c>
      <c r="C87" t="s">
        <v>58</v>
      </c>
      <c r="D87" t="s">
        <v>25</v>
      </c>
      <c r="E87" t="s">
        <v>65</v>
      </c>
      <c r="F87" t="s">
        <v>63</v>
      </c>
      <c r="G87" t="s">
        <v>23</v>
      </c>
      <c r="H87" t="s">
        <v>26</v>
      </c>
      <c r="I87">
        <v>19.413537000000002</v>
      </c>
      <c r="J87">
        <v>19.363553</v>
      </c>
      <c r="K87">
        <v>-4.9984279999999999E-2</v>
      </c>
      <c r="L87">
        <v>78.162417000000005</v>
      </c>
      <c r="M87">
        <v>78.399754000000001</v>
      </c>
      <c r="N87">
        <v>2.9439000000000001E-4</v>
      </c>
      <c r="O87">
        <v>1.715788E-2</v>
      </c>
      <c r="P87">
        <v>-2.1759569999999999E-2</v>
      </c>
      <c r="Q87">
        <v>-7.8208979999999997E-2</v>
      </c>
      <c r="R87">
        <v>-2.58136E-3</v>
      </c>
      <c r="S87">
        <v>1</v>
      </c>
      <c r="T87">
        <v>2.822471E-2</v>
      </c>
    </row>
    <row r="88" spans="1:20" x14ac:dyDescent="0.2">
      <c r="A88" t="s">
        <v>4906</v>
      </c>
      <c r="B88" t="s">
        <v>57</v>
      </c>
      <c r="C88" t="s">
        <v>58</v>
      </c>
      <c r="D88" t="s">
        <v>25</v>
      </c>
      <c r="E88" t="s">
        <v>65</v>
      </c>
      <c r="F88" t="s">
        <v>63</v>
      </c>
      <c r="G88" t="s">
        <v>33</v>
      </c>
      <c r="H88" t="s">
        <v>26</v>
      </c>
      <c r="I88">
        <v>15.391031999999999</v>
      </c>
      <c r="J88">
        <v>15.378496</v>
      </c>
      <c r="K88">
        <v>-1.2536449999999999E-2</v>
      </c>
      <c r="L88">
        <v>51.225527999999997</v>
      </c>
      <c r="M88">
        <v>51.745291000000002</v>
      </c>
      <c r="N88">
        <v>1.3578E-4</v>
      </c>
      <c r="O88">
        <v>1.1652610000000001E-2</v>
      </c>
      <c r="P88">
        <v>6.6321000000000001E-3</v>
      </c>
      <c r="Q88">
        <v>-3.1704990000000002E-2</v>
      </c>
      <c r="R88">
        <v>-8.1519000000000003E-4</v>
      </c>
      <c r="S88">
        <v>0</v>
      </c>
      <c r="T88">
        <v>1.9168540000000001E-2</v>
      </c>
    </row>
    <row r="89" spans="1:20" x14ac:dyDescent="0.2">
      <c r="A89" t="s">
        <v>4907</v>
      </c>
      <c r="B89" t="s">
        <v>57</v>
      </c>
      <c r="C89" t="s">
        <v>58</v>
      </c>
      <c r="D89" t="s">
        <v>25</v>
      </c>
      <c r="E89" t="s">
        <v>65</v>
      </c>
      <c r="F89" t="s">
        <v>63</v>
      </c>
      <c r="G89" t="s">
        <v>34</v>
      </c>
      <c r="H89" t="s">
        <v>26</v>
      </c>
      <c r="I89">
        <v>14.686961999999999</v>
      </c>
      <c r="J89">
        <v>14.635732000000001</v>
      </c>
      <c r="K89">
        <v>-5.1229829999999997E-2</v>
      </c>
      <c r="L89">
        <v>50.673623999999997</v>
      </c>
      <c r="M89">
        <v>50.143515999999998</v>
      </c>
      <c r="N89">
        <v>1.3578E-4</v>
      </c>
      <c r="O89">
        <v>1.1652610000000001E-2</v>
      </c>
      <c r="P89">
        <v>-3.2061279999999998E-2</v>
      </c>
      <c r="Q89">
        <v>-7.0398370000000002E-2</v>
      </c>
      <c r="R89">
        <v>-3.5003299999999998E-3</v>
      </c>
      <c r="S89">
        <v>1</v>
      </c>
      <c r="T89">
        <v>1.9168540000000001E-2</v>
      </c>
    </row>
    <row r="90" spans="1:20" x14ac:dyDescent="0.2">
      <c r="A90" t="s">
        <v>4908</v>
      </c>
      <c r="B90" t="s">
        <v>57</v>
      </c>
      <c r="C90" t="s">
        <v>58</v>
      </c>
      <c r="D90" t="s">
        <v>25</v>
      </c>
      <c r="E90" t="s">
        <v>65</v>
      </c>
      <c r="F90" t="s">
        <v>63</v>
      </c>
      <c r="G90" t="s">
        <v>30</v>
      </c>
      <c r="H90" t="s">
        <v>26</v>
      </c>
      <c r="I90">
        <v>15.329912</v>
      </c>
      <c r="J90">
        <v>15.300060999999999</v>
      </c>
      <c r="K90">
        <v>-2.9851340000000001E-2</v>
      </c>
      <c r="L90">
        <v>49.744984000000002</v>
      </c>
      <c r="M90">
        <v>49.264273000000003</v>
      </c>
      <c r="N90">
        <v>1.3578E-4</v>
      </c>
      <c r="O90">
        <v>1.1652610000000001E-2</v>
      </c>
      <c r="P90">
        <v>-1.0682799999999999E-2</v>
      </c>
      <c r="Q90">
        <v>-4.9019890000000003E-2</v>
      </c>
      <c r="R90">
        <v>-1.9510599999999999E-3</v>
      </c>
      <c r="S90">
        <v>1</v>
      </c>
      <c r="T90">
        <v>1.9168540000000001E-2</v>
      </c>
    </row>
    <row r="91" spans="1:20" x14ac:dyDescent="0.2">
      <c r="A91" t="s">
        <v>4909</v>
      </c>
      <c r="B91" t="s">
        <v>57</v>
      </c>
      <c r="C91" t="s">
        <v>58</v>
      </c>
      <c r="D91" t="s">
        <v>25</v>
      </c>
      <c r="E91" t="s">
        <v>65</v>
      </c>
      <c r="F91" t="s">
        <v>63</v>
      </c>
      <c r="G91" t="s">
        <v>22</v>
      </c>
      <c r="H91" t="s">
        <v>26</v>
      </c>
      <c r="I91">
        <v>17.582052999999998</v>
      </c>
      <c r="J91">
        <v>17.606627</v>
      </c>
      <c r="K91">
        <v>2.4573649999999999E-2</v>
      </c>
      <c r="L91">
        <v>75.543807999999999</v>
      </c>
      <c r="M91">
        <v>75.559894</v>
      </c>
      <c r="N91">
        <v>2.9439000000000001E-4</v>
      </c>
      <c r="O91">
        <v>1.715788E-2</v>
      </c>
      <c r="P91">
        <v>5.2798360000000003E-2</v>
      </c>
      <c r="Q91">
        <v>-3.6510499999999999E-3</v>
      </c>
      <c r="R91">
        <v>1.3956999999999999E-3</v>
      </c>
      <c r="S91">
        <v>0</v>
      </c>
      <c r="T91">
        <v>2.822471E-2</v>
      </c>
    </row>
    <row r="92" spans="1:20" x14ac:dyDescent="0.2">
      <c r="A92" t="s">
        <v>4910</v>
      </c>
      <c r="B92" t="s">
        <v>57</v>
      </c>
      <c r="C92" t="s">
        <v>58</v>
      </c>
      <c r="D92" t="s">
        <v>25</v>
      </c>
      <c r="E92" t="s">
        <v>65</v>
      </c>
      <c r="F92" t="s">
        <v>63</v>
      </c>
      <c r="G92" t="s">
        <v>21</v>
      </c>
      <c r="H92" t="s">
        <v>26</v>
      </c>
      <c r="I92">
        <v>20.343588</v>
      </c>
      <c r="J92">
        <v>20.329777</v>
      </c>
      <c r="K92">
        <v>-1.381157E-2</v>
      </c>
      <c r="L92">
        <v>79.754109999999997</v>
      </c>
      <c r="M92">
        <v>79.643238999999994</v>
      </c>
      <c r="N92">
        <v>2.9439000000000001E-4</v>
      </c>
      <c r="O92">
        <v>1.715788E-2</v>
      </c>
      <c r="P92">
        <v>1.441314E-2</v>
      </c>
      <c r="Q92">
        <v>-4.2036270000000001E-2</v>
      </c>
      <c r="R92">
        <v>-6.7938000000000004E-4</v>
      </c>
      <c r="S92">
        <v>0</v>
      </c>
      <c r="T92">
        <v>2.822471E-2</v>
      </c>
    </row>
    <row r="93" spans="1:20" x14ac:dyDescent="0.2">
      <c r="A93" t="s">
        <v>4911</v>
      </c>
      <c r="B93" t="s">
        <v>57</v>
      </c>
      <c r="C93" t="s">
        <v>58</v>
      </c>
      <c r="D93" t="s">
        <v>25</v>
      </c>
      <c r="E93" t="s">
        <v>65</v>
      </c>
      <c r="F93" t="s">
        <v>63</v>
      </c>
      <c r="G93" t="s">
        <v>35</v>
      </c>
      <c r="H93" t="s">
        <v>26</v>
      </c>
      <c r="I93">
        <v>10.385678</v>
      </c>
      <c r="J93">
        <v>10.412898</v>
      </c>
      <c r="K93">
        <v>2.7219279999999998E-2</v>
      </c>
      <c r="L93">
        <v>68.060547</v>
      </c>
      <c r="M93">
        <v>69.185873999999998</v>
      </c>
      <c r="N93">
        <v>1.3578E-4</v>
      </c>
      <c r="O93">
        <v>1.1652610000000001E-2</v>
      </c>
      <c r="P93">
        <v>4.6387820000000003E-2</v>
      </c>
      <c r="Q93">
        <v>8.0507400000000007E-3</v>
      </c>
      <c r="R93">
        <v>2.614E-3</v>
      </c>
      <c r="S93">
        <v>1</v>
      </c>
      <c r="T93">
        <v>1.9168540000000001E-2</v>
      </c>
    </row>
    <row r="94" spans="1:20" x14ac:dyDescent="0.2">
      <c r="A94" t="s">
        <v>4912</v>
      </c>
      <c r="B94" t="s">
        <v>57</v>
      </c>
      <c r="C94" t="s">
        <v>58</v>
      </c>
      <c r="D94" t="s">
        <v>25</v>
      </c>
      <c r="E94" t="s">
        <v>65</v>
      </c>
      <c r="F94" t="s">
        <v>63</v>
      </c>
      <c r="G94" t="s">
        <v>37</v>
      </c>
      <c r="H94" t="s">
        <v>26</v>
      </c>
      <c r="I94">
        <v>8.5385521999999998</v>
      </c>
      <c r="J94">
        <v>8.6632450999999993</v>
      </c>
      <c r="K94">
        <v>0.12469288000000001</v>
      </c>
      <c r="L94">
        <v>75.552988999999997</v>
      </c>
      <c r="M94">
        <v>77.147623999999993</v>
      </c>
      <c r="N94">
        <v>1.3578E-4</v>
      </c>
      <c r="O94">
        <v>1.1652610000000001E-2</v>
      </c>
      <c r="P94">
        <v>0.14386143000000001</v>
      </c>
      <c r="Q94">
        <v>0.10552433999999999</v>
      </c>
      <c r="R94">
        <v>1.4393319999999999E-2</v>
      </c>
      <c r="S94">
        <v>1</v>
      </c>
      <c r="T94">
        <v>1.9168540000000001E-2</v>
      </c>
    </row>
    <row r="95" spans="1:20" x14ac:dyDescent="0.2">
      <c r="A95" t="s">
        <v>4913</v>
      </c>
      <c r="B95" t="s">
        <v>57</v>
      </c>
      <c r="C95" t="s">
        <v>58</v>
      </c>
      <c r="D95" t="s">
        <v>25</v>
      </c>
      <c r="E95" t="s">
        <v>65</v>
      </c>
      <c r="F95" t="s">
        <v>63</v>
      </c>
      <c r="G95" t="s">
        <v>32</v>
      </c>
      <c r="H95" t="s">
        <v>26</v>
      </c>
      <c r="I95">
        <v>9.9116689999999998</v>
      </c>
      <c r="J95">
        <v>9.9825680000000006</v>
      </c>
      <c r="K95">
        <v>7.0899019999999993E-2</v>
      </c>
      <c r="L95">
        <v>74.943921000000003</v>
      </c>
      <c r="M95">
        <v>74.028593000000001</v>
      </c>
      <c r="N95">
        <v>1.3578E-4</v>
      </c>
      <c r="O95">
        <v>1.1652610000000001E-2</v>
      </c>
      <c r="P95">
        <v>9.0067560000000005E-2</v>
      </c>
      <c r="Q95">
        <v>5.1730470000000001E-2</v>
      </c>
      <c r="R95">
        <v>7.1022799999999999E-3</v>
      </c>
      <c r="S95">
        <v>1</v>
      </c>
      <c r="T95">
        <v>1.9168540000000001E-2</v>
      </c>
    </row>
    <row r="96" spans="1:20" x14ac:dyDescent="0.2">
      <c r="A96" t="s">
        <v>4914</v>
      </c>
      <c r="B96" t="s">
        <v>57</v>
      </c>
      <c r="C96" t="s">
        <v>58</v>
      </c>
      <c r="D96" t="s">
        <v>25</v>
      </c>
      <c r="E96" t="s">
        <v>65</v>
      </c>
      <c r="F96" t="s">
        <v>63</v>
      </c>
      <c r="G96" t="s">
        <v>31</v>
      </c>
      <c r="H96" t="s">
        <v>26</v>
      </c>
      <c r="I96">
        <v>19.153171</v>
      </c>
      <c r="J96">
        <v>19.070938999999999</v>
      </c>
      <c r="K96">
        <v>-8.2232379999999994E-2</v>
      </c>
      <c r="L96">
        <v>77.395595999999998</v>
      </c>
      <c r="M96">
        <v>77.145070000000004</v>
      </c>
      <c r="N96">
        <v>2.9439000000000001E-4</v>
      </c>
      <c r="O96">
        <v>1.715788E-2</v>
      </c>
      <c r="P96">
        <v>-5.4007680000000002E-2</v>
      </c>
      <c r="Q96">
        <v>-0.11045708999999999</v>
      </c>
      <c r="R96">
        <v>-4.3119200000000003E-3</v>
      </c>
      <c r="S96">
        <v>1</v>
      </c>
      <c r="T96">
        <v>2.822471E-2</v>
      </c>
    </row>
    <row r="97" spans="1:20" x14ac:dyDescent="0.2">
      <c r="A97" t="s">
        <v>4915</v>
      </c>
      <c r="B97" t="s">
        <v>57</v>
      </c>
      <c r="C97" t="s">
        <v>58</v>
      </c>
      <c r="D97" t="s">
        <v>25</v>
      </c>
      <c r="E97" t="s">
        <v>65</v>
      </c>
      <c r="F97" t="s">
        <v>63</v>
      </c>
      <c r="G97" t="s">
        <v>24</v>
      </c>
      <c r="H97" t="s">
        <v>26</v>
      </c>
      <c r="I97">
        <v>21.163568999999999</v>
      </c>
      <c r="J97">
        <v>21.038518</v>
      </c>
      <c r="K97">
        <v>-0.12505092000000001</v>
      </c>
      <c r="L97">
        <v>81.212857</v>
      </c>
      <c r="M97">
        <v>80.919152999999994</v>
      </c>
      <c r="N97">
        <v>2.9439000000000001E-4</v>
      </c>
      <c r="O97">
        <v>1.715788E-2</v>
      </c>
      <c r="P97">
        <v>-9.6826209999999996E-2</v>
      </c>
      <c r="Q97">
        <v>-0.15327562</v>
      </c>
      <c r="R97">
        <v>-5.9439000000000002E-3</v>
      </c>
      <c r="S97">
        <v>1</v>
      </c>
      <c r="T97">
        <v>2.822471E-2</v>
      </c>
    </row>
    <row r="98" spans="1:20" x14ac:dyDescent="0.2">
      <c r="A98" t="s">
        <v>10314</v>
      </c>
      <c r="B98" t="s">
        <v>57</v>
      </c>
      <c r="C98" t="s">
        <v>59</v>
      </c>
      <c r="D98" t="s">
        <v>12</v>
      </c>
      <c r="E98" t="s">
        <v>5652</v>
      </c>
      <c r="F98" t="s">
        <v>63</v>
      </c>
      <c r="G98" t="s">
        <v>36</v>
      </c>
      <c r="H98" t="s">
        <v>26</v>
      </c>
      <c r="I98">
        <v>11.164581999999999</v>
      </c>
      <c r="J98">
        <v>11.117454</v>
      </c>
      <c r="K98">
        <v>-4.7127960000000003E-2</v>
      </c>
      <c r="L98">
        <v>58.502253000000003</v>
      </c>
      <c r="M98" s="1">
        <v>58.653737</v>
      </c>
      <c r="N98">
        <v>5.51777E-3</v>
      </c>
      <c r="O98">
        <v>7.4281710000000001E-2</v>
      </c>
      <c r="P98">
        <v>7.5065460000000001E-2</v>
      </c>
      <c r="Q98">
        <v>-0.16932137999999999</v>
      </c>
      <c r="R98">
        <v>-4.2391E-3</v>
      </c>
      <c r="S98">
        <v>0</v>
      </c>
      <c r="T98">
        <v>0.12219342</v>
      </c>
    </row>
    <row r="99" spans="1:20" x14ac:dyDescent="0.2">
      <c r="A99" t="s">
        <v>10315</v>
      </c>
      <c r="B99" t="s">
        <v>57</v>
      </c>
      <c r="C99" t="s">
        <v>59</v>
      </c>
      <c r="D99" t="s">
        <v>12</v>
      </c>
      <c r="E99" t="s">
        <v>5652</v>
      </c>
      <c r="F99" t="s">
        <v>63</v>
      </c>
      <c r="G99" t="s">
        <v>23</v>
      </c>
      <c r="H99" t="s">
        <v>26</v>
      </c>
      <c r="I99">
        <v>15.661063</v>
      </c>
      <c r="J99">
        <v>15.603548999999999</v>
      </c>
      <c r="K99">
        <v>-5.7514620000000002E-2</v>
      </c>
      <c r="L99">
        <v>72.914821000000003</v>
      </c>
      <c r="M99">
        <v>72.849168000000006</v>
      </c>
      <c r="N99">
        <v>1.528649E-2</v>
      </c>
      <c r="O99">
        <v>0.12363854000000001</v>
      </c>
      <c r="P99">
        <v>0.14587077000000001</v>
      </c>
      <c r="Q99">
        <v>-0.26090002000000001</v>
      </c>
      <c r="R99">
        <v>-3.686E-3</v>
      </c>
      <c r="S99">
        <v>0</v>
      </c>
      <c r="T99">
        <v>0.20338539999999999</v>
      </c>
    </row>
    <row r="100" spans="1:20" x14ac:dyDescent="0.2">
      <c r="A100" t="s">
        <v>10316</v>
      </c>
      <c r="B100" t="s">
        <v>57</v>
      </c>
      <c r="C100" t="s">
        <v>59</v>
      </c>
      <c r="D100" t="s">
        <v>12</v>
      </c>
      <c r="E100" t="s">
        <v>5652</v>
      </c>
      <c r="F100" t="s">
        <v>63</v>
      </c>
      <c r="G100" t="s">
        <v>33</v>
      </c>
      <c r="H100" t="s">
        <v>26</v>
      </c>
      <c r="I100">
        <v>14.248571999999999</v>
      </c>
      <c r="J100">
        <v>14.243660999999999</v>
      </c>
      <c r="K100">
        <v>-4.9108600000000004E-3</v>
      </c>
      <c r="L100">
        <v>57.295751000000003</v>
      </c>
      <c r="M100">
        <v>57.283996999999999</v>
      </c>
      <c r="N100">
        <v>5.51777E-3</v>
      </c>
      <c r="O100">
        <v>7.4281710000000001E-2</v>
      </c>
      <c r="P100">
        <v>0.11728255999999999</v>
      </c>
      <c r="Q100">
        <v>-0.12710427999999999</v>
      </c>
      <c r="R100">
        <v>-3.4477999999999999E-4</v>
      </c>
      <c r="S100">
        <v>0</v>
      </c>
      <c r="T100">
        <v>0.12219342</v>
      </c>
    </row>
    <row r="101" spans="1:20" x14ac:dyDescent="0.2">
      <c r="A101" t="s">
        <v>10317</v>
      </c>
      <c r="B101" t="s">
        <v>57</v>
      </c>
      <c r="C101" t="s">
        <v>59</v>
      </c>
      <c r="D101" t="s">
        <v>12</v>
      </c>
      <c r="E101" t="s">
        <v>5652</v>
      </c>
      <c r="F101" t="s">
        <v>63</v>
      </c>
      <c r="G101" t="s">
        <v>34</v>
      </c>
      <c r="H101" t="s">
        <v>26</v>
      </c>
      <c r="I101">
        <v>13.674053000000001</v>
      </c>
      <c r="J101">
        <v>13.623538</v>
      </c>
      <c r="K101">
        <v>-5.0514660000000003E-2</v>
      </c>
      <c r="L101">
        <v>54.780850999999998</v>
      </c>
      <c r="M101">
        <v>54.561976999999999</v>
      </c>
      <c r="N101">
        <v>5.51777E-3</v>
      </c>
      <c r="O101">
        <v>7.4281710000000001E-2</v>
      </c>
      <c r="P101">
        <v>7.1678759999999994E-2</v>
      </c>
      <c r="Q101">
        <v>-0.17270808000000001</v>
      </c>
      <c r="R101">
        <v>-3.7079000000000001E-3</v>
      </c>
      <c r="S101">
        <v>0</v>
      </c>
      <c r="T101">
        <v>0.12219342</v>
      </c>
    </row>
    <row r="102" spans="1:20" x14ac:dyDescent="0.2">
      <c r="A102" t="s">
        <v>10318</v>
      </c>
      <c r="B102" t="s">
        <v>57</v>
      </c>
      <c r="C102" t="s">
        <v>59</v>
      </c>
      <c r="D102" t="s">
        <v>12</v>
      </c>
      <c r="E102" t="s">
        <v>5652</v>
      </c>
      <c r="F102" t="s">
        <v>63</v>
      </c>
      <c r="G102" t="s">
        <v>30</v>
      </c>
      <c r="H102" t="s">
        <v>26</v>
      </c>
      <c r="I102">
        <v>13.688739999999999</v>
      </c>
      <c r="J102">
        <v>13.658383000000001</v>
      </c>
      <c r="K102">
        <v>-3.0356609999999999E-2</v>
      </c>
      <c r="L102">
        <v>57.651297999999997</v>
      </c>
      <c r="M102" s="1">
        <v>57.508369999999999</v>
      </c>
      <c r="N102">
        <v>5.51777E-3</v>
      </c>
      <c r="O102">
        <v>7.4281710000000001E-2</v>
      </c>
      <c r="P102">
        <v>9.1836810000000005E-2</v>
      </c>
      <c r="Q102">
        <v>-0.15255003</v>
      </c>
      <c r="R102">
        <v>-2.2225600000000002E-3</v>
      </c>
      <c r="S102">
        <v>0</v>
      </c>
      <c r="T102">
        <v>0.12219342</v>
      </c>
    </row>
    <row r="103" spans="1:20" x14ac:dyDescent="0.2">
      <c r="A103" t="s">
        <v>10319</v>
      </c>
      <c r="B103" t="s">
        <v>57</v>
      </c>
      <c r="C103" t="s">
        <v>59</v>
      </c>
      <c r="D103" t="s">
        <v>12</v>
      </c>
      <c r="E103" t="s">
        <v>5652</v>
      </c>
      <c r="F103" t="s">
        <v>63</v>
      </c>
      <c r="G103" t="s">
        <v>22</v>
      </c>
      <c r="H103" t="s">
        <v>26</v>
      </c>
      <c r="I103">
        <v>13.704865</v>
      </c>
      <c r="J103">
        <v>13.691703</v>
      </c>
      <c r="K103">
        <v>-1.316259E-2</v>
      </c>
      <c r="L103">
        <v>70.459468000000001</v>
      </c>
      <c r="M103">
        <v>70.521929999999998</v>
      </c>
      <c r="N103">
        <v>1.528649E-2</v>
      </c>
      <c r="O103">
        <v>0.12363854000000001</v>
      </c>
      <c r="P103">
        <v>0.1902228</v>
      </c>
      <c r="Q103">
        <v>-0.21654799</v>
      </c>
      <c r="R103">
        <v>-9.6135999999999997E-4</v>
      </c>
      <c r="S103">
        <v>0</v>
      </c>
      <c r="T103">
        <v>0.20338539999999999</v>
      </c>
    </row>
    <row r="104" spans="1:20" x14ac:dyDescent="0.2">
      <c r="A104" t="s">
        <v>10320</v>
      </c>
      <c r="B104" t="s">
        <v>57</v>
      </c>
      <c r="C104" t="s">
        <v>59</v>
      </c>
      <c r="D104" t="s">
        <v>12</v>
      </c>
      <c r="E104" t="s">
        <v>5652</v>
      </c>
      <c r="F104" t="s">
        <v>63</v>
      </c>
      <c r="G104" t="s">
        <v>21</v>
      </c>
      <c r="H104" t="s">
        <v>26</v>
      </c>
      <c r="I104">
        <v>9.9781008</v>
      </c>
      <c r="J104">
        <v>9.9975701000000008</v>
      </c>
      <c r="K104">
        <v>1.9469259999999999E-2</v>
      </c>
      <c r="L104" s="1">
        <v>64.541234000000003</v>
      </c>
      <c r="M104">
        <v>64.640782000000002</v>
      </c>
      <c r="N104">
        <v>1.528649E-2</v>
      </c>
      <c r="O104">
        <v>0.12363854000000001</v>
      </c>
      <c r="P104">
        <v>0.22285466000000001</v>
      </c>
      <c r="Q104">
        <v>-0.18391614000000001</v>
      </c>
      <c r="R104">
        <v>1.9474E-3</v>
      </c>
      <c r="S104">
        <v>0</v>
      </c>
      <c r="T104">
        <v>0.20338539999999999</v>
      </c>
    </row>
    <row r="105" spans="1:20" x14ac:dyDescent="0.2">
      <c r="A105" t="s">
        <v>10321</v>
      </c>
      <c r="B105" t="s">
        <v>57</v>
      </c>
      <c r="C105" t="s">
        <v>59</v>
      </c>
      <c r="D105" t="s">
        <v>12</v>
      </c>
      <c r="E105" t="s">
        <v>5652</v>
      </c>
      <c r="F105" t="s">
        <v>63</v>
      </c>
      <c r="G105" t="s">
        <v>35</v>
      </c>
      <c r="H105" t="s">
        <v>26</v>
      </c>
      <c r="I105">
        <v>11.781624000000001</v>
      </c>
      <c r="J105">
        <v>11.714046</v>
      </c>
      <c r="K105">
        <v>-6.7578490000000005E-2</v>
      </c>
      <c r="L105">
        <v>57.777790000000003</v>
      </c>
      <c r="M105">
        <v>57.756103000000003</v>
      </c>
      <c r="N105">
        <v>5.51777E-3</v>
      </c>
      <c r="O105">
        <v>7.4281710000000001E-2</v>
      </c>
      <c r="P105">
        <v>5.4614929999999999E-2</v>
      </c>
      <c r="Q105">
        <v>-0.18977190999999999</v>
      </c>
      <c r="R105">
        <v>-5.7690099999999998E-3</v>
      </c>
      <c r="S105">
        <v>0</v>
      </c>
      <c r="T105">
        <v>0.12219342</v>
      </c>
    </row>
    <row r="106" spans="1:20" x14ac:dyDescent="0.2">
      <c r="A106" t="s">
        <v>10322</v>
      </c>
      <c r="B106" t="s">
        <v>57</v>
      </c>
      <c r="C106" t="s">
        <v>59</v>
      </c>
      <c r="D106" t="s">
        <v>12</v>
      </c>
      <c r="E106" t="s">
        <v>5652</v>
      </c>
      <c r="F106" t="s">
        <v>63</v>
      </c>
      <c r="G106" t="s">
        <v>37</v>
      </c>
      <c r="H106" t="s">
        <v>26</v>
      </c>
      <c r="I106">
        <v>10.327254999999999</v>
      </c>
      <c r="J106">
        <v>10.334441</v>
      </c>
      <c r="K106">
        <v>7.1854900000000001E-3</v>
      </c>
      <c r="L106">
        <v>62.976405</v>
      </c>
      <c r="M106">
        <v>62.953006999999999</v>
      </c>
      <c r="N106">
        <v>5.51777E-3</v>
      </c>
      <c r="O106">
        <v>7.4281710000000001E-2</v>
      </c>
      <c r="P106">
        <v>0.12937891000000001</v>
      </c>
      <c r="Q106">
        <v>-0.11500792999999999</v>
      </c>
      <c r="R106">
        <v>6.9530000000000004E-4</v>
      </c>
      <c r="S106">
        <v>0</v>
      </c>
      <c r="T106">
        <v>0.12219342</v>
      </c>
    </row>
    <row r="107" spans="1:20" x14ac:dyDescent="0.2">
      <c r="A107" t="s">
        <v>10323</v>
      </c>
      <c r="B107" t="s">
        <v>57</v>
      </c>
      <c r="C107" t="s">
        <v>59</v>
      </c>
      <c r="D107" t="s">
        <v>12</v>
      </c>
      <c r="E107" t="s">
        <v>5652</v>
      </c>
      <c r="F107" t="s">
        <v>63</v>
      </c>
      <c r="G107" t="s">
        <v>32</v>
      </c>
      <c r="H107" t="s">
        <v>26</v>
      </c>
      <c r="I107">
        <v>12.393567000000001</v>
      </c>
      <c r="J107">
        <v>12.332806</v>
      </c>
      <c r="K107">
        <v>-6.07614E-2</v>
      </c>
      <c r="L107">
        <v>61.460445</v>
      </c>
      <c r="M107">
        <v>60.967188999999998</v>
      </c>
      <c r="N107">
        <v>5.51777E-3</v>
      </c>
      <c r="O107">
        <v>7.4281710000000001E-2</v>
      </c>
      <c r="P107">
        <v>6.1432019999999997E-2</v>
      </c>
      <c r="Q107">
        <v>-0.18295481999999999</v>
      </c>
      <c r="R107">
        <v>-4.9268100000000002E-3</v>
      </c>
      <c r="S107">
        <v>0</v>
      </c>
      <c r="T107">
        <v>0.12219342</v>
      </c>
    </row>
    <row r="108" spans="1:20" x14ac:dyDescent="0.2">
      <c r="A108" t="s">
        <v>10324</v>
      </c>
      <c r="B108" t="s">
        <v>57</v>
      </c>
      <c r="C108" t="s">
        <v>59</v>
      </c>
      <c r="D108" t="s">
        <v>12</v>
      </c>
      <c r="E108" t="s">
        <v>5652</v>
      </c>
      <c r="F108" t="s">
        <v>63</v>
      </c>
      <c r="G108" t="s">
        <v>31</v>
      </c>
      <c r="H108" t="s">
        <v>26</v>
      </c>
      <c r="I108">
        <v>10.093287999999999</v>
      </c>
      <c r="J108">
        <v>10.038228999999999</v>
      </c>
      <c r="K108">
        <v>-5.5058900000000001E-2</v>
      </c>
      <c r="L108">
        <v>64.121673000000001</v>
      </c>
      <c r="M108">
        <v>64.000311999999994</v>
      </c>
      <c r="N108">
        <v>1.528649E-2</v>
      </c>
      <c r="O108">
        <v>0.12363854000000001</v>
      </c>
      <c r="P108">
        <v>0.14832649000000001</v>
      </c>
      <c r="Q108">
        <v>-0.25844430000000002</v>
      </c>
      <c r="R108">
        <v>-5.4849199999999999E-3</v>
      </c>
      <c r="S108">
        <v>0</v>
      </c>
      <c r="T108">
        <v>0.20338539999999999</v>
      </c>
    </row>
    <row r="109" spans="1:20" x14ac:dyDescent="0.2">
      <c r="A109" t="s">
        <v>10325</v>
      </c>
      <c r="B109" t="s">
        <v>57</v>
      </c>
      <c r="C109" t="s">
        <v>59</v>
      </c>
      <c r="D109" t="s">
        <v>12</v>
      </c>
      <c r="E109" t="s">
        <v>5652</v>
      </c>
      <c r="F109" t="s">
        <v>63</v>
      </c>
      <c r="G109" t="s">
        <v>24</v>
      </c>
      <c r="H109" t="s">
        <v>26</v>
      </c>
      <c r="I109">
        <v>13.893749</v>
      </c>
      <c r="J109">
        <v>13.851022</v>
      </c>
      <c r="K109">
        <v>-4.2727380000000002E-2</v>
      </c>
      <c r="L109">
        <v>70.341988000000001</v>
      </c>
      <c r="M109">
        <v>70.541169999999994</v>
      </c>
      <c r="N109">
        <v>1.528649E-2</v>
      </c>
      <c r="O109">
        <v>0.12363854000000001</v>
      </c>
      <c r="P109">
        <v>0.16065802000000001</v>
      </c>
      <c r="Q109">
        <v>-0.24611278</v>
      </c>
      <c r="R109">
        <v>-3.0847800000000001E-3</v>
      </c>
      <c r="S109">
        <v>0</v>
      </c>
      <c r="T109">
        <v>0.20338539999999999</v>
      </c>
    </row>
    <row r="110" spans="1:20" x14ac:dyDescent="0.2">
      <c r="A110" t="s">
        <v>10326</v>
      </c>
      <c r="B110" t="s">
        <v>57</v>
      </c>
      <c r="C110" t="s">
        <v>59</v>
      </c>
      <c r="D110" t="s">
        <v>12</v>
      </c>
      <c r="E110" t="s">
        <v>5652</v>
      </c>
      <c r="F110" t="s">
        <v>64</v>
      </c>
      <c r="G110" t="s">
        <v>36</v>
      </c>
      <c r="H110" t="s">
        <v>26</v>
      </c>
      <c r="I110">
        <v>12.19102</v>
      </c>
      <c r="J110">
        <v>12.159198999999999</v>
      </c>
      <c r="K110">
        <v>-3.182016E-2</v>
      </c>
      <c r="L110">
        <v>58.526231000000003</v>
      </c>
      <c r="M110">
        <v>58.678597000000003</v>
      </c>
      <c r="N110">
        <v>3.9207000000000001E-4</v>
      </c>
      <c r="O110">
        <v>1.980065E-2</v>
      </c>
      <c r="P110">
        <v>7.5192E-4</v>
      </c>
      <c r="Q110">
        <v>-6.4392229999999995E-2</v>
      </c>
      <c r="R110">
        <v>-2.6169600000000002E-3</v>
      </c>
      <c r="S110">
        <v>0</v>
      </c>
      <c r="T110">
        <v>3.2572070000000002E-2</v>
      </c>
    </row>
    <row r="111" spans="1:20" x14ac:dyDescent="0.2">
      <c r="A111" t="s">
        <v>10327</v>
      </c>
      <c r="B111" t="s">
        <v>57</v>
      </c>
      <c r="C111" t="s">
        <v>59</v>
      </c>
      <c r="D111" t="s">
        <v>12</v>
      </c>
      <c r="E111" t="s">
        <v>5652</v>
      </c>
      <c r="F111" t="s">
        <v>64</v>
      </c>
      <c r="G111" t="s">
        <v>23</v>
      </c>
      <c r="H111" t="s">
        <v>26</v>
      </c>
      <c r="I111">
        <v>16.367562</v>
      </c>
      <c r="J111">
        <v>16.366361999999999</v>
      </c>
      <c r="K111">
        <v>-1.1998600000000001E-3</v>
      </c>
      <c r="L111">
        <v>72.898166000000003</v>
      </c>
      <c r="M111">
        <v>72.830968999999996</v>
      </c>
      <c r="N111">
        <v>5.6756999999999999E-4</v>
      </c>
      <c r="O111">
        <v>2.3823830000000001E-2</v>
      </c>
      <c r="P111">
        <v>3.7990330000000003E-2</v>
      </c>
      <c r="Q111">
        <v>-4.0390059999999998E-2</v>
      </c>
      <c r="R111">
        <v>-7.3310000000000001E-5</v>
      </c>
      <c r="S111">
        <v>0</v>
      </c>
      <c r="T111">
        <v>3.9190200000000001E-2</v>
      </c>
    </row>
    <row r="112" spans="1:20" x14ac:dyDescent="0.2">
      <c r="A112" t="s">
        <v>10328</v>
      </c>
      <c r="B112" t="s">
        <v>57</v>
      </c>
      <c r="C112" t="s">
        <v>59</v>
      </c>
      <c r="D112" t="s">
        <v>12</v>
      </c>
      <c r="E112" t="s">
        <v>5652</v>
      </c>
      <c r="F112" t="s">
        <v>64</v>
      </c>
      <c r="G112" t="s">
        <v>33</v>
      </c>
      <c r="H112" t="s">
        <v>26</v>
      </c>
      <c r="I112">
        <v>14.339142000000001</v>
      </c>
      <c r="J112">
        <v>14.313115</v>
      </c>
      <c r="K112">
        <v>-2.6027600000000001E-2</v>
      </c>
      <c r="L112">
        <v>57.335909000000001</v>
      </c>
      <c r="M112">
        <v>57.324675999999997</v>
      </c>
      <c r="N112">
        <v>3.9207000000000001E-4</v>
      </c>
      <c r="O112">
        <v>1.980065E-2</v>
      </c>
      <c r="P112">
        <v>6.5444700000000001E-3</v>
      </c>
      <c r="Q112">
        <v>-5.859967E-2</v>
      </c>
      <c r="R112">
        <v>-1.8184399999999999E-3</v>
      </c>
      <c r="S112">
        <v>0</v>
      </c>
      <c r="T112">
        <v>3.2572070000000002E-2</v>
      </c>
    </row>
    <row r="113" spans="1:20" x14ac:dyDescent="0.2">
      <c r="A113" t="s">
        <v>10329</v>
      </c>
      <c r="B113" t="s">
        <v>57</v>
      </c>
      <c r="C113" t="s">
        <v>59</v>
      </c>
      <c r="D113" t="s">
        <v>12</v>
      </c>
      <c r="E113" t="s">
        <v>5652</v>
      </c>
      <c r="F113" t="s">
        <v>64</v>
      </c>
      <c r="G113" t="s">
        <v>34</v>
      </c>
      <c r="H113" t="s">
        <v>26</v>
      </c>
      <c r="I113">
        <v>13.991959</v>
      </c>
      <c r="J113">
        <v>13.935644</v>
      </c>
      <c r="K113">
        <v>-5.6315700000000003E-2</v>
      </c>
      <c r="L113">
        <v>54.800691999999998</v>
      </c>
      <c r="M113">
        <v>54.581403000000002</v>
      </c>
      <c r="N113">
        <v>3.9207000000000001E-4</v>
      </c>
      <c r="O113">
        <v>1.980065E-2</v>
      </c>
      <c r="P113">
        <v>-2.374362E-2</v>
      </c>
      <c r="Q113">
        <v>-8.8887770000000005E-2</v>
      </c>
      <c r="R113">
        <v>-4.0411300000000004E-3</v>
      </c>
      <c r="S113">
        <v>1</v>
      </c>
      <c r="T113">
        <v>3.2572070000000002E-2</v>
      </c>
    </row>
    <row r="114" spans="1:20" x14ac:dyDescent="0.2">
      <c r="A114" t="s">
        <v>10330</v>
      </c>
      <c r="B114" t="s">
        <v>57</v>
      </c>
      <c r="C114" t="s">
        <v>59</v>
      </c>
      <c r="D114" t="s">
        <v>12</v>
      </c>
      <c r="E114" t="s">
        <v>5652</v>
      </c>
      <c r="F114" t="s">
        <v>64</v>
      </c>
      <c r="G114" t="s">
        <v>30</v>
      </c>
      <c r="H114" t="s">
        <v>26</v>
      </c>
      <c r="I114">
        <v>13.932531000000001</v>
      </c>
      <c r="J114">
        <v>13.864229999999999</v>
      </c>
      <c r="K114">
        <v>-6.830079E-2</v>
      </c>
      <c r="L114">
        <v>57.679198</v>
      </c>
      <c r="M114">
        <v>57.539673999999998</v>
      </c>
      <c r="N114">
        <v>3.9207000000000001E-4</v>
      </c>
      <c r="O114">
        <v>1.980065E-2</v>
      </c>
      <c r="P114">
        <v>-3.5728719999999999E-2</v>
      </c>
      <c r="Q114">
        <v>-0.10087287</v>
      </c>
      <c r="R114">
        <v>-4.9264E-3</v>
      </c>
      <c r="S114">
        <v>1</v>
      </c>
      <c r="T114">
        <v>3.2572070000000002E-2</v>
      </c>
    </row>
    <row r="115" spans="1:20" x14ac:dyDescent="0.2">
      <c r="A115" t="s">
        <v>10331</v>
      </c>
      <c r="B115" t="s">
        <v>57</v>
      </c>
      <c r="C115" t="s">
        <v>59</v>
      </c>
      <c r="D115" t="s">
        <v>12</v>
      </c>
      <c r="E115" t="s">
        <v>5652</v>
      </c>
      <c r="F115" t="s">
        <v>64</v>
      </c>
      <c r="G115" t="s">
        <v>22</v>
      </c>
      <c r="H115" t="s">
        <v>26</v>
      </c>
      <c r="I115">
        <v>14.708702000000001</v>
      </c>
      <c r="J115">
        <v>14.791027</v>
      </c>
      <c r="K115">
        <v>8.2325179999999998E-2</v>
      </c>
      <c r="L115">
        <v>70.429070999999993</v>
      </c>
      <c r="M115">
        <v>70.487549000000001</v>
      </c>
      <c r="N115">
        <v>5.6756999999999999E-4</v>
      </c>
      <c r="O115">
        <v>2.3823830000000001E-2</v>
      </c>
      <c r="P115">
        <v>0.12151538000000001</v>
      </c>
      <c r="Q115">
        <v>4.3134980000000003E-2</v>
      </c>
      <c r="R115">
        <v>5.5658900000000004E-3</v>
      </c>
      <c r="S115">
        <v>1</v>
      </c>
      <c r="T115">
        <v>3.9190200000000001E-2</v>
      </c>
    </row>
    <row r="116" spans="1:20" x14ac:dyDescent="0.2">
      <c r="A116" t="s">
        <v>10332</v>
      </c>
      <c r="B116" t="s">
        <v>57</v>
      </c>
      <c r="C116" t="s">
        <v>59</v>
      </c>
      <c r="D116" t="s">
        <v>12</v>
      </c>
      <c r="E116" t="s">
        <v>5652</v>
      </c>
      <c r="F116" t="s">
        <v>64</v>
      </c>
      <c r="G116" t="s">
        <v>21</v>
      </c>
      <c r="H116" t="s">
        <v>26</v>
      </c>
      <c r="I116">
        <v>10.890415000000001</v>
      </c>
      <c r="J116">
        <v>10.963179999999999</v>
      </c>
      <c r="K116">
        <v>7.2765319999999994E-2</v>
      </c>
      <c r="L116">
        <v>64.529152999999994</v>
      </c>
      <c r="M116">
        <v>64.625513999999995</v>
      </c>
      <c r="N116">
        <v>5.6756999999999999E-4</v>
      </c>
      <c r="O116">
        <v>2.3823830000000001E-2</v>
      </c>
      <c r="P116">
        <v>0.11195552</v>
      </c>
      <c r="Q116">
        <v>3.357512E-2</v>
      </c>
      <c r="R116">
        <v>6.6372499999999999E-3</v>
      </c>
      <c r="S116">
        <v>1</v>
      </c>
      <c r="T116">
        <v>3.9190200000000001E-2</v>
      </c>
    </row>
    <row r="117" spans="1:20" x14ac:dyDescent="0.2">
      <c r="A117" t="s">
        <v>10333</v>
      </c>
      <c r="B117" t="s">
        <v>57</v>
      </c>
      <c r="C117" t="s">
        <v>59</v>
      </c>
      <c r="D117" t="s">
        <v>12</v>
      </c>
      <c r="E117" t="s">
        <v>5652</v>
      </c>
      <c r="F117" t="s">
        <v>64</v>
      </c>
      <c r="G117" t="s">
        <v>35</v>
      </c>
      <c r="H117" t="s">
        <v>26</v>
      </c>
      <c r="I117">
        <v>12.542057</v>
      </c>
      <c r="J117">
        <v>12.485631</v>
      </c>
      <c r="K117">
        <v>-5.6426089999999998E-2</v>
      </c>
      <c r="L117">
        <v>57.787649000000002</v>
      </c>
      <c r="M117">
        <v>57.764901000000002</v>
      </c>
      <c r="N117">
        <v>3.9207000000000001E-4</v>
      </c>
      <c r="O117">
        <v>1.980065E-2</v>
      </c>
      <c r="P117">
        <v>-2.385402E-2</v>
      </c>
      <c r="Q117">
        <v>-8.8998160000000007E-2</v>
      </c>
      <c r="R117">
        <v>-4.5192799999999997E-3</v>
      </c>
      <c r="S117">
        <v>1</v>
      </c>
      <c r="T117">
        <v>3.2572070000000002E-2</v>
      </c>
    </row>
    <row r="118" spans="1:20" x14ac:dyDescent="0.2">
      <c r="A118" t="s">
        <v>10334</v>
      </c>
      <c r="B118" t="s">
        <v>57</v>
      </c>
      <c r="C118" t="s">
        <v>59</v>
      </c>
      <c r="D118" t="s">
        <v>12</v>
      </c>
      <c r="E118" t="s">
        <v>5652</v>
      </c>
      <c r="F118" t="s">
        <v>64</v>
      </c>
      <c r="G118" t="s">
        <v>37</v>
      </c>
      <c r="H118" t="s">
        <v>26</v>
      </c>
      <c r="I118">
        <v>11.215818000000001</v>
      </c>
      <c r="J118">
        <v>11.223224999999999</v>
      </c>
      <c r="K118">
        <v>7.4069899999999996E-3</v>
      </c>
      <c r="L118">
        <v>62.982326</v>
      </c>
      <c r="M118">
        <v>62.958584000000002</v>
      </c>
      <c r="N118">
        <v>3.9207000000000001E-4</v>
      </c>
      <c r="O118">
        <v>1.980065E-2</v>
      </c>
      <c r="P118">
        <v>3.9979059999999997E-2</v>
      </c>
      <c r="Q118">
        <v>-2.5165079999999999E-2</v>
      </c>
      <c r="R118">
        <v>6.5996999999999996E-4</v>
      </c>
      <c r="S118">
        <v>0</v>
      </c>
      <c r="T118">
        <v>3.2572070000000002E-2</v>
      </c>
    </row>
    <row r="119" spans="1:20" x14ac:dyDescent="0.2">
      <c r="A119" t="s">
        <v>10335</v>
      </c>
      <c r="B119" t="s">
        <v>57</v>
      </c>
      <c r="C119" t="s">
        <v>59</v>
      </c>
      <c r="D119" t="s">
        <v>12</v>
      </c>
      <c r="E119" t="s">
        <v>5652</v>
      </c>
      <c r="F119" t="s">
        <v>64</v>
      </c>
      <c r="G119" t="s">
        <v>32</v>
      </c>
      <c r="H119" t="s">
        <v>26</v>
      </c>
      <c r="I119">
        <v>12.674419</v>
      </c>
      <c r="J119">
        <v>12.649379</v>
      </c>
      <c r="K119">
        <v>-2.503975E-2</v>
      </c>
      <c r="L119">
        <v>61.503158999999997</v>
      </c>
      <c r="M119">
        <v>61.011336</v>
      </c>
      <c r="N119">
        <v>3.9207000000000001E-4</v>
      </c>
      <c r="O119">
        <v>1.980065E-2</v>
      </c>
      <c r="P119">
        <v>7.5323200000000003E-3</v>
      </c>
      <c r="Q119">
        <v>-5.7611830000000003E-2</v>
      </c>
      <c r="R119">
        <v>-1.9795199999999998E-3</v>
      </c>
      <c r="S119">
        <v>0</v>
      </c>
      <c r="T119">
        <v>3.2572070000000002E-2</v>
      </c>
    </row>
    <row r="120" spans="1:20" x14ac:dyDescent="0.2">
      <c r="A120" t="s">
        <v>10336</v>
      </c>
      <c r="B120" t="s">
        <v>57</v>
      </c>
      <c r="C120" t="s">
        <v>59</v>
      </c>
      <c r="D120" t="s">
        <v>12</v>
      </c>
      <c r="E120" t="s">
        <v>5652</v>
      </c>
      <c r="F120" t="s">
        <v>64</v>
      </c>
      <c r="G120" t="s">
        <v>31</v>
      </c>
      <c r="H120" t="s">
        <v>26</v>
      </c>
      <c r="I120">
        <v>10.923665</v>
      </c>
      <c r="J120">
        <v>10.941254000000001</v>
      </c>
      <c r="K120">
        <v>1.758846E-2</v>
      </c>
      <c r="L120">
        <v>64.157048000000003</v>
      </c>
      <c r="M120">
        <v>64.038348999999997</v>
      </c>
      <c r="N120">
        <v>5.6756999999999999E-4</v>
      </c>
      <c r="O120">
        <v>2.3823830000000001E-2</v>
      </c>
      <c r="P120">
        <v>5.677865E-2</v>
      </c>
      <c r="Q120">
        <v>-2.1601740000000001E-2</v>
      </c>
      <c r="R120">
        <v>1.60754E-3</v>
      </c>
      <c r="S120">
        <v>0</v>
      </c>
      <c r="T120">
        <v>3.9190200000000001E-2</v>
      </c>
    </row>
    <row r="121" spans="1:20" x14ac:dyDescent="0.2">
      <c r="A121" t="s">
        <v>10337</v>
      </c>
      <c r="B121" t="s">
        <v>57</v>
      </c>
      <c r="C121" t="s">
        <v>59</v>
      </c>
      <c r="D121" t="s">
        <v>12</v>
      </c>
      <c r="E121" t="s">
        <v>5652</v>
      </c>
      <c r="F121" t="s">
        <v>64</v>
      </c>
      <c r="G121" t="s">
        <v>24</v>
      </c>
      <c r="H121" t="s">
        <v>26</v>
      </c>
      <c r="I121">
        <v>14.569162</v>
      </c>
      <c r="J121">
        <v>14.577146000000001</v>
      </c>
      <c r="K121">
        <v>7.9836400000000002E-3</v>
      </c>
      <c r="L121">
        <v>70.326588999999998</v>
      </c>
      <c r="M121">
        <v>70.523876999999999</v>
      </c>
      <c r="N121">
        <v>5.6756999999999999E-4</v>
      </c>
      <c r="O121">
        <v>2.3823830000000001E-2</v>
      </c>
      <c r="P121">
        <v>4.7173840000000002E-2</v>
      </c>
      <c r="Q121">
        <v>-3.120655E-2</v>
      </c>
      <c r="R121">
        <v>5.4768000000000004E-4</v>
      </c>
      <c r="S121">
        <v>0</v>
      </c>
      <c r="T121">
        <v>3.9190200000000001E-2</v>
      </c>
    </row>
    <row r="122" spans="1:20" x14ac:dyDescent="0.2">
      <c r="A122" t="s">
        <v>4916</v>
      </c>
      <c r="B122" t="s">
        <v>57</v>
      </c>
      <c r="C122" t="s">
        <v>59</v>
      </c>
      <c r="D122" t="s">
        <v>12</v>
      </c>
      <c r="E122" t="s">
        <v>66</v>
      </c>
      <c r="F122" t="s">
        <v>63</v>
      </c>
      <c r="G122" t="s">
        <v>36</v>
      </c>
      <c r="H122" t="s">
        <v>26</v>
      </c>
      <c r="I122">
        <v>-4.5013870000000002</v>
      </c>
      <c r="J122">
        <v>-4.8414118999999998</v>
      </c>
      <c r="K122">
        <v>-0.34002489000000002</v>
      </c>
      <c r="L122">
        <v>58.118591000000002</v>
      </c>
      <c r="M122">
        <v>58.242144000000003</v>
      </c>
      <c r="N122">
        <v>4.6793609999999999E-2</v>
      </c>
      <c r="O122">
        <v>0.21631831000000001</v>
      </c>
      <c r="P122">
        <v>1.5818740000000001E-2</v>
      </c>
      <c r="Q122">
        <v>-0.69586851999999999</v>
      </c>
      <c r="R122">
        <v>7.0232589999999998E-2</v>
      </c>
      <c r="S122">
        <v>0</v>
      </c>
      <c r="T122">
        <v>0.35584363000000002</v>
      </c>
    </row>
    <row r="123" spans="1:20" x14ac:dyDescent="0.2">
      <c r="A123" t="s">
        <v>4917</v>
      </c>
      <c r="B123" t="s">
        <v>57</v>
      </c>
      <c r="C123" t="s">
        <v>59</v>
      </c>
      <c r="D123" t="s">
        <v>12</v>
      </c>
      <c r="E123" t="s">
        <v>66</v>
      </c>
      <c r="F123" t="s">
        <v>63</v>
      </c>
      <c r="G123" t="s">
        <v>23</v>
      </c>
      <c r="H123" t="s">
        <v>26</v>
      </c>
      <c r="I123">
        <v>7.8662326</v>
      </c>
      <c r="J123">
        <v>7.1808091999999997</v>
      </c>
      <c r="K123">
        <v>-0.68542342000000001</v>
      </c>
      <c r="L123">
        <v>72.938516000000007</v>
      </c>
      <c r="M123">
        <v>72.879698000000005</v>
      </c>
      <c r="N123">
        <v>0.13101035999999999</v>
      </c>
      <c r="O123">
        <v>0.36195353000000002</v>
      </c>
      <c r="P123">
        <v>-9.0009859999999997E-2</v>
      </c>
      <c r="Q123">
        <v>-1.280837</v>
      </c>
      <c r="R123">
        <v>-9.5452110000000007E-2</v>
      </c>
      <c r="S123">
        <v>1</v>
      </c>
      <c r="T123">
        <v>0.59541354999999996</v>
      </c>
    </row>
    <row r="124" spans="1:20" x14ac:dyDescent="0.2">
      <c r="A124" t="s">
        <v>4918</v>
      </c>
      <c r="B124" t="s">
        <v>57</v>
      </c>
      <c r="C124" t="s">
        <v>59</v>
      </c>
      <c r="D124" t="s">
        <v>12</v>
      </c>
      <c r="E124" t="s">
        <v>66</v>
      </c>
      <c r="F124" t="s">
        <v>63</v>
      </c>
      <c r="G124" t="s">
        <v>33</v>
      </c>
      <c r="H124" t="s">
        <v>26</v>
      </c>
      <c r="I124">
        <v>15.438946</v>
      </c>
      <c r="J124">
        <v>14.901831</v>
      </c>
      <c r="K124">
        <v>-0.53711558999999998</v>
      </c>
      <c r="L124">
        <v>56.883083999999997</v>
      </c>
      <c r="M124">
        <v>56.808380999999997</v>
      </c>
      <c r="N124">
        <v>4.6793609999999999E-2</v>
      </c>
      <c r="O124">
        <v>0.21631831000000001</v>
      </c>
      <c r="P124">
        <v>-0.18127196000000001</v>
      </c>
      <c r="Q124">
        <v>-0.89295922000000005</v>
      </c>
      <c r="R124">
        <v>-3.6043600000000002E-2</v>
      </c>
      <c r="S124">
        <v>1</v>
      </c>
      <c r="T124">
        <v>0.35584363000000002</v>
      </c>
    </row>
    <row r="125" spans="1:20" x14ac:dyDescent="0.2">
      <c r="A125" t="s">
        <v>4919</v>
      </c>
      <c r="B125" t="s">
        <v>57</v>
      </c>
      <c r="C125" t="s">
        <v>59</v>
      </c>
      <c r="D125" t="s">
        <v>12</v>
      </c>
      <c r="E125" t="s">
        <v>66</v>
      </c>
      <c r="F125" t="s">
        <v>63</v>
      </c>
      <c r="G125" t="s">
        <v>34</v>
      </c>
      <c r="H125" t="s">
        <v>26</v>
      </c>
      <c r="I125">
        <v>10.489665</v>
      </c>
      <c r="J125">
        <v>10.003228</v>
      </c>
      <c r="K125">
        <v>-0.48643729000000002</v>
      </c>
      <c r="L125">
        <v>54.313692000000003</v>
      </c>
      <c r="M125">
        <v>54.036675000000002</v>
      </c>
      <c r="N125">
        <v>4.6793609999999999E-2</v>
      </c>
      <c r="O125">
        <v>0.21631831000000001</v>
      </c>
      <c r="P125">
        <v>-0.13059366</v>
      </c>
      <c r="Q125">
        <v>-0.84228091999999999</v>
      </c>
      <c r="R125">
        <v>-4.8628030000000003E-2</v>
      </c>
      <c r="S125">
        <v>1</v>
      </c>
      <c r="T125">
        <v>0.35584363000000002</v>
      </c>
    </row>
    <row r="126" spans="1:20" x14ac:dyDescent="0.2">
      <c r="A126" t="s">
        <v>4920</v>
      </c>
      <c r="B126" t="s">
        <v>57</v>
      </c>
      <c r="C126" t="s">
        <v>59</v>
      </c>
      <c r="D126" t="s">
        <v>12</v>
      </c>
      <c r="E126" t="s">
        <v>66</v>
      </c>
      <c r="F126" t="s">
        <v>63</v>
      </c>
      <c r="G126" t="s">
        <v>30</v>
      </c>
      <c r="H126" t="s">
        <v>26</v>
      </c>
      <c r="I126">
        <v>12.613614999999999</v>
      </c>
      <c r="J126">
        <v>11.716631</v>
      </c>
      <c r="K126">
        <v>-0.89698398000000001</v>
      </c>
      <c r="L126">
        <v>57.388353000000002</v>
      </c>
      <c r="M126">
        <v>57.153264999999998</v>
      </c>
      <c r="N126">
        <v>4.6793609999999999E-2</v>
      </c>
      <c r="O126">
        <v>0.21631831000000001</v>
      </c>
      <c r="P126">
        <v>-0.54114035999999999</v>
      </c>
      <c r="Q126">
        <v>-1.2528276</v>
      </c>
      <c r="R126">
        <v>-7.6556479999999996E-2</v>
      </c>
      <c r="S126">
        <v>1</v>
      </c>
      <c r="T126">
        <v>0.35584363000000002</v>
      </c>
    </row>
    <row r="127" spans="1:20" x14ac:dyDescent="0.2">
      <c r="A127" t="s">
        <v>4921</v>
      </c>
      <c r="B127" t="s">
        <v>57</v>
      </c>
      <c r="C127" t="s">
        <v>59</v>
      </c>
      <c r="D127" t="s">
        <v>12</v>
      </c>
      <c r="E127" t="s">
        <v>66</v>
      </c>
      <c r="F127" t="s">
        <v>63</v>
      </c>
      <c r="G127" t="s">
        <v>22</v>
      </c>
      <c r="H127" t="s">
        <v>26</v>
      </c>
      <c r="I127">
        <v>2.3083805000000002</v>
      </c>
      <c r="J127">
        <v>1.1739356999999999</v>
      </c>
      <c r="K127">
        <v>-1.1344448</v>
      </c>
      <c r="L127">
        <v>70.816434999999998</v>
      </c>
      <c r="M127">
        <v>70.919675999999995</v>
      </c>
      <c r="N127">
        <v>0.13101035999999999</v>
      </c>
      <c r="O127">
        <v>0.36195353000000002</v>
      </c>
      <c r="P127">
        <v>-0.53903129000000005</v>
      </c>
      <c r="Q127">
        <v>-1.7298583999999999</v>
      </c>
      <c r="R127">
        <v>-0.96636029999999995</v>
      </c>
      <c r="S127">
        <v>1</v>
      </c>
      <c r="T127">
        <v>0.59541354999999996</v>
      </c>
    </row>
    <row r="128" spans="1:20" x14ac:dyDescent="0.2">
      <c r="A128" t="s">
        <v>4922</v>
      </c>
      <c r="B128" t="s">
        <v>57</v>
      </c>
      <c r="C128" t="s">
        <v>59</v>
      </c>
      <c r="D128" t="s">
        <v>12</v>
      </c>
      <c r="E128" t="s">
        <v>66</v>
      </c>
      <c r="F128" t="s">
        <v>63</v>
      </c>
      <c r="G128" t="s">
        <v>21</v>
      </c>
      <c r="H128" t="s">
        <v>26</v>
      </c>
      <c r="I128">
        <v>-3.9664316999999998</v>
      </c>
      <c r="J128">
        <v>-4.8424828</v>
      </c>
      <c r="K128">
        <v>-0.87605118000000004</v>
      </c>
      <c r="L128">
        <v>64.675252999999998</v>
      </c>
      <c r="M128">
        <v>64.808926999999997</v>
      </c>
      <c r="N128">
        <v>0.13101035999999999</v>
      </c>
      <c r="O128">
        <v>0.36195353000000002</v>
      </c>
      <c r="P128">
        <v>-0.28063763000000003</v>
      </c>
      <c r="Q128">
        <v>-1.4714647000000001</v>
      </c>
      <c r="R128">
        <v>0.18090951</v>
      </c>
      <c r="S128">
        <v>1</v>
      </c>
      <c r="T128">
        <v>0.59541354999999996</v>
      </c>
    </row>
    <row r="129" spans="1:20" x14ac:dyDescent="0.2">
      <c r="A129" t="s">
        <v>4923</v>
      </c>
      <c r="B129" t="s">
        <v>57</v>
      </c>
      <c r="C129" t="s">
        <v>59</v>
      </c>
      <c r="D129" t="s">
        <v>12</v>
      </c>
      <c r="E129" t="s">
        <v>66</v>
      </c>
      <c r="F129" t="s">
        <v>63</v>
      </c>
      <c r="G129" t="s">
        <v>35</v>
      </c>
      <c r="H129" t="s">
        <v>26</v>
      </c>
      <c r="I129">
        <v>0.8989684</v>
      </c>
      <c r="J129">
        <v>0.35229032999999998</v>
      </c>
      <c r="K129">
        <v>-0.54667807000000002</v>
      </c>
      <c r="L129">
        <v>57.532912000000003</v>
      </c>
      <c r="M129">
        <v>57.496217000000001</v>
      </c>
      <c r="N129">
        <v>4.6793609999999999E-2</v>
      </c>
      <c r="O129">
        <v>0.21631831000000001</v>
      </c>
      <c r="P129">
        <v>-0.19083443999999999</v>
      </c>
      <c r="Q129">
        <v>-0.90252169999999998</v>
      </c>
      <c r="R129">
        <v>-1.5517828</v>
      </c>
      <c r="S129">
        <v>1</v>
      </c>
      <c r="T129">
        <v>0.35584363000000002</v>
      </c>
    </row>
    <row r="130" spans="1:20" x14ac:dyDescent="0.2">
      <c r="A130" t="s">
        <v>4924</v>
      </c>
      <c r="B130" t="s">
        <v>57</v>
      </c>
      <c r="C130" t="s">
        <v>59</v>
      </c>
      <c r="D130" t="s">
        <v>12</v>
      </c>
      <c r="E130" t="s">
        <v>66</v>
      </c>
      <c r="F130" t="s">
        <v>63</v>
      </c>
      <c r="G130" t="s">
        <v>37</v>
      </c>
      <c r="H130" t="s">
        <v>26</v>
      </c>
      <c r="I130">
        <v>-1.6291542999999999</v>
      </c>
      <c r="J130">
        <v>-2.2337910999999999</v>
      </c>
      <c r="K130">
        <v>-0.60463679999999997</v>
      </c>
      <c r="L130">
        <v>62.736465000000003</v>
      </c>
      <c r="M130">
        <v>62.709727000000001</v>
      </c>
      <c r="N130">
        <v>4.6793609999999999E-2</v>
      </c>
      <c r="O130">
        <v>0.21631831000000001</v>
      </c>
      <c r="P130">
        <v>-0.24879318</v>
      </c>
      <c r="Q130">
        <v>-0.96048043000000005</v>
      </c>
      <c r="R130">
        <v>0.27067741000000001</v>
      </c>
      <c r="S130">
        <v>1</v>
      </c>
      <c r="T130">
        <v>0.35584363000000002</v>
      </c>
    </row>
    <row r="131" spans="1:20" x14ac:dyDescent="0.2">
      <c r="A131" t="s">
        <v>4925</v>
      </c>
      <c r="B131" t="s">
        <v>57</v>
      </c>
      <c r="C131" t="s">
        <v>59</v>
      </c>
      <c r="D131" t="s">
        <v>12</v>
      </c>
      <c r="E131" t="s">
        <v>66</v>
      </c>
      <c r="F131" t="s">
        <v>63</v>
      </c>
      <c r="G131" t="s">
        <v>32</v>
      </c>
      <c r="H131" t="s">
        <v>26</v>
      </c>
      <c r="I131">
        <v>9.1084466000000006</v>
      </c>
      <c r="J131">
        <v>8.2943940000000005</v>
      </c>
      <c r="K131">
        <v>-0.81405256999999998</v>
      </c>
      <c r="L131">
        <v>60.892429</v>
      </c>
      <c r="M131">
        <v>60.332495000000002</v>
      </c>
      <c r="N131">
        <v>4.6793609999999999E-2</v>
      </c>
      <c r="O131">
        <v>0.21631831000000001</v>
      </c>
      <c r="P131">
        <v>-0.45820894000000001</v>
      </c>
      <c r="Q131">
        <v>-1.1698961999999999</v>
      </c>
      <c r="R131">
        <v>-9.8144910000000002E-2</v>
      </c>
      <c r="S131">
        <v>1</v>
      </c>
      <c r="T131">
        <v>0.35584363000000002</v>
      </c>
    </row>
    <row r="132" spans="1:20" x14ac:dyDescent="0.2">
      <c r="A132" t="s">
        <v>4926</v>
      </c>
      <c r="B132" t="s">
        <v>57</v>
      </c>
      <c r="C132" t="s">
        <v>59</v>
      </c>
      <c r="D132" t="s">
        <v>12</v>
      </c>
      <c r="E132" t="s">
        <v>66</v>
      </c>
      <c r="F132" t="s">
        <v>63</v>
      </c>
      <c r="G132" t="s">
        <v>31</v>
      </c>
      <c r="H132" t="s">
        <v>26</v>
      </c>
      <c r="I132">
        <v>-2.7616048000000002</v>
      </c>
      <c r="J132">
        <v>-3.6254838</v>
      </c>
      <c r="K132">
        <v>-0.86387901</v>
      </c>
      <c r="L132">
        <v>63.556956</v>
      </c>
      <c r="M132">
        <v>63.378622999999997</v>
      </c>
      <c r="N132">
        <v>0.13101035999999999</v>
      </c>
      <c r="O132">
        <v>0.36195353000000002</v>
      </c>
      <c r="P132">
        <v>-0.26846545999999999</v>
      </c>
      <c r="Q132">
        <v>-1.4592925999999999</v>
      </c>
      <c r="R132">
        <v>0.23827965000000001</v>
      </c>
      <c r="S132">
        <v>1</v>
      </c>
      <c r="T132">
        <v>0.59541354999999996</v>
      </c>
    </row>
    <row r="133" spans="1:20" x14ac:dyDescent="0.2">
      <c r="A133" t="s">
        <v>4927</v>
      </c>
      <c r="B133" t="s">
        <v>57</v>
      </c>
      <c r="C133" t="s">
        <v>59</v>
      </c>
      <c r="D133" t="s">
        <v>12</v>
      </c>
      <c r="E133" t="s">
        <v>66</v>
      </c>
      <c r="F133" t="s">
        <v>63</v>
      </c>
      <c r="G133" t="s">
        <v>24</v>
      </c>
      <c r="H133" t="s">
        <v>26</v>
      </c>
      <c r="I133">
        <v>6.2725992000000002</v>
      </c>
      <c r="J133">
        <v>6.5723342000000002</v>
      </c>
      <c r="K133">
        <v>0.29973494000000001</v>
      </c>
      <c r="L133">
        <v>70.502255000000005</v>
      </c>
      <c r="M133">
        <v>70.698787999999993</v>
      </c>
      <c r="N133">
        <v>0.13101035999999999</v>
      </c>
      <c r="O133">
        <v>0.36195353000000002</v>
      </c>
      <c r="P133">
        <v>0.89514850000000001</v>
      </c>
      <c r="Q133">
        <v>-0.29567861000000001</v>
      </c>
      <c r="R133">
        <v>4.5605550000000002E-2</v>
      </c>
      <c r="S133">
        <v>0</v>
      </c>
      <c r="T133">
        <v>0.59541354999999996</v>
      </c>
    </row>
    <row r="134" spans="1:20" x14ac:dyDescent="0.2">
      <c r="A134" t="s">
        <v>4928</v>
      </c>
      <c r="B134" t="s">
        <v>57</v>
      </c>
      <c r="C134" t="s">
        <v>59</v>
      </c>
      <c r="D134" t="s">
        <v>12</v>
      </c>
      <c r="E134" t="s">
        <v>65</v>
      </c>
      <c r="F134" t="s">
        <v>63</v>
      </c>
      <c r="G134" t="s">
        <v>36</v>
      </c>
      <c r="H134" t="s">
        <v>26</v>
      </c>
      <c r="I134">
        <v>12.097788</v>
      </c>
      <c r="J134">
        <v>12.068106999999999</v>
      </c>
      <c r="K134">
        <v>-2.9680390000000001E-2</v>
      </c>
      <c r="L134">
        <v>58.525108000000003</v>
      </c>
      <c r="M134">
        <v>58.678255999999998</v>
      </c>
      <c r="N134">
        <v>1.3578E-4</v>
      </c>
      <c r="O134">
        <v>1.1652610000000001E-2</v>
      </c>
      <c r="P134">
        <v>-1.051185E-2</v>
      </c>
      <c r="Q134">
        <v>-4.8848929999999999E-2</v>
      </c>
      <c r="R134">
        <v>-2.45941E-3</v>
      </c>
      <c r="S134">
        <v>1</v>
      </c>
      <c r="T134">
        <v>1.9168540000000001E-2</v>
      </c>
    </row>
    <row r="135" spans="1:20" x14ac:dyDescent="0.2">
      <c r="A135" t="s">
        <v>4929</v>
      </c>
      <c r="B135" t="s">
        <v>57</v>
      </c>
      <c r="C135" t="s">
        <v>59</v>
      </c>
      <c r="D135" t="s">
        <v>12</v>
      </c>
      <c r="E135" t="s">
        <v>65</v>
      </c>
      <c r="F135" t="s">
        <v>63</v>
      </c>
      <c r="G135" t="s">
        <v>23</v>
      </c>
      <c r="H135" t="s">
        <v>26</v>
      </c>
      <c r="I135">
        <v>16.125392999999999</v>
      </c>
      <c r="J135">
        <v>16.105281999999999</v>
      </c>
      <c r="K135">
        <v>-2.011075E-2</v>
      </c>
      <c r="L135">
        <v>72.913409999999999</v>
      </c>
      <c r="M135">
        <v>72.847348999999994</v>
      </c>
      <c r="N135">
        <v>2.9439000000000001E-4</v>
      </c>
      <c r="O135">
        <v>1.715788E-2</v>
      </c>
      <c r="P135">
        <v>8.1139599999999999E-3</v>
      </c>
      <c r="Q135">
        <v>-4.8335450000000002E-2</v>
      </c>
      <c r="R135">
        <v>-1.2486999999999999E-3</v>
      </c>
      <c r="S135">
        <v>0</v>
      </c>
      <c r="T135">
        <v>2.822471E-2</v>
      </c>
    </row>
    <row r="136" spans="1:20" x14ac:dyDescent="0.2">
      <c r="A136" t="s">
        <v>4930</v>
      </c>
      <c r="B136" t="s">
        <v>57</v>
      </c>
      <c r="C136" t="s">
        <v>59</v>
      </c>
      <c r="D136" t="s">
        <v>12</v>
      </c>
      <c r="E136" t="s">
        <v>65</v>
      </c>
      <c r="F136" t="s">
        <v>63</v>
      </c>
      <c r="G136" t="s">
        <v>33</v>
      </c>
      <c r="H136" t="s">
        <v>26</v>
      </c>
      <c r="I136">
        <v>14.177662</v>
      </c>
      <c r="J136">
        <v>14.204454</v>
      </c>
      <c r="K136">
        <v>2.6792030000000001E-2</v>
      </c>
      <c r="L136">
        <v>57.320334000000003</v>
      </c>
      <c r="M136">
        <v>57.312328999999998</v>
      </c>
      <c r="N136">
        <v>1.3578E-4</v>
      </c>
      <c r="O136">
        <v>1.1652610000000001E-2</v>
      </c>
      <c r="P136">
        <v>4.5960569999999999E-2</v>
      </c>
      <c r="Q136">
        <v>7.6234800000000002E-3</v>
      </c>
      <c r="R136">
        <v>1.8861699999999999E-3</v>
      </c>
      <c r="S136">
        <v>1</v>
      </c>
      <c r="T136">
        <v>1.9168540000000001E-2</v>
      </c>
    </row>
    <row r="137" spans="1:20" x14ac:dyDescent="0.2">
      <c r="A137" t="s">
        <v>4931</v>
      </c>
      <c r="B137" t="s">
        <v>57</v>
      </c>
      <c r="C137" t="s">
        <v>59</v>
      </c>
      <c r="D137" t="s">
        <v>12</v>
      </c>
      <c r="E137" t="s">
        <v>65</v>
      </c>
      <c r="F137" t="s">
        <v>63</v>
      </c>
      <c r="G137" t="s">
        <v>34</v>
      </c>
      <c r="H137" t="s">
        <v>26</v>
      </c>
      <c r="I137">
        <v>13.863744000000001</v>
      </c>
      <c r="J137">
        <v>13.839197</v>
      </c>
      <c r="K137">
        <v>-2.454719E-2</v>
      </c>
      <c r="L137">
        <v>54.808680000000003</v>
      </c>
      <c r="M137">
        <v>54.593268000000002</v>
      </c>
      <c r="N137">
        <v>1.3578E-4</v>
      </c>
      <c r="O137">
        <v>1.1652610000000001E-2</v>
      </c>
      <c r="P137">
        <v>-5.3786499999999996E-3</v>
      </c>
      <c r="Q137">
        <v>-4.3715740000000003E-2</v>
      </c>
      <c r="R137">
        <v>-1.77374E-3</v>
      </c>
      <c r="S137">
        <v>1</v>
      </c>
      <c r="T137">
        <v>1.9168540000000001E-2</v>
      </c>
    </row>
    <row r="138" spans="1:20" x14ac:dyDescent="0.2">
      <c r="A138" t="s">
        <v>4932</v>
      </c>
      <c r="B138" t="s">
        <v>57</v>
      </c>
      <c r="C138" t="s">
        <v>59</v>
      </c>
      <c r="D138" t="s">
        <v>12</v>
      </c>
      <c r="E138" t="s">
        <v>65</v>
      </c>
      <c r="F138" t="s">
        <v>63</v>
      </c>
      <c r="G138" t="s">
        <v>30</v>
      </c>
      <c r="H138" t="s">
        <v>26</v>
      </c>
      <c r="I138">
        <v>13.752784</v>
      </c>
      <c r="J138">
        <v>13.774051</v>
      </c>
      <c r="K138">
        <v>2.1267479999999998E-2</v>
      </c>
      <c r="L138">
        <v>57.666961999999998</v>
      </c>
      <c r="M138">
        <v>57.529522999999998</v>
      </c>
      <c r="N138">
        <v>1.3578E-4</v>
      </c>
      <c r="O138">
        <v>1.1652610000000001E-2</v>
      </c>
      <c r="P138">
        <v>4.0436029999999998E-2</v>
      </c>
      <c r="Q138">
        <v>2.0989400000000001E-3</v>
      </c>
      <c r="R138">
        <v>1.5440300000000001E-3</v>
      </c>
      <c r="S138">
        <v>1</v>
      </c>
      <c r="T138">
        <v>1.9168540000000001E-2</v>
      </c>
    </row>
    <row r="139" spans="1:20" x14ac:dyDescent="0.2">
      <c r="A139" t="s">
        <v>4933</v>
      </c>
      <c r="B139" t="s">
        <v>57</v>
      </c>
      <c r="C139" t="s">
        <v>59</v>
      </c>
      <c r="D139" t="s">
        <v>12</v>
      </c>
      <c r="E139" t="s">
        <v>65</v>
      </c>
      <c r="F139" t="s">
        <v>63</v>
      </c>
      <c r="G139" t="s">
        <v>22</v>
      </c>
      <c r="H139" t="s">
        <v>26</v>
      </c>
      <c r="I139">
        <v>14.383742</v>
      </c>
      <c r="J139">
        <v>14.437372999999999</v>
      </c>
      <c r="K139">
        <v>5.3631030000000003E-2</v>
      </c>
      <c r="L139">
        <v>70.438203999999999</v>
      </c>
      <c r="M139">
        <v>70.498237000000003</v>
      </c>
      <c r="N139">
        <v>2.9439000000000001E-4</v>
      </c>
      <c r="O139">
        <v>1.715788E-2</v>
      </c>
      <c r="P139">
        <v>8.1855739999999996E-2</v>
      </c>
      <c r="Q139">
        <v>2.5406330000000001E-2</v>
      </c>
      <c r="R139">
        <v>3.7147399999999998E-3</v>
      </c>
      <c r="S139">
        <v>1</v>
      </c>
      <c r="T139">
        <v>2.822471E-2</v>
      </c>
    </row>
    <row r="140" spans="1:20" x14ac:dyDescent="0.2">
      <c r="A140" t="s">
        <v>4934</v>
      </c>
      <c r="B140" t="s">
        <v>57</v>
      </c>
      <c r="C140" t="s">
        <v>59</v>
      </c>
      <c r="D140" t="s">
        <v>12</v>
      </c>
      <c r="E140" t="s">
        <v>65</v>
      </c>
      <c r="F140" t="s">
        <v>63</v>
      </c>
      <c r="G140" t="s">
        <v>21</v>
      </c>
      <c r="H140" t="s">
        <v>26</v>
      </c>
      <c r="I140">
        <v>10.808762</v>
      </c>
      <c r="J140">
        <v>10.881577</v>
      </c>
      <c r="K140">
        <v>7.2814489999999996E-2</v>
      </c>
      <c r="L140">
        <v>64.533249999999995</v>
      </c>
      <c r="M140">
        <v>64.630764999999997</v>
      </c>
      <c r="N140">
        <v>2.9439000000000001E-4</v>
      </c>
      <c r="O140">
        <v>1.715788E-2</v>
      </c>
      <c r="P140">
        <v>0.10103919</v>
      </c>
      <c r="Q140">
        <v>4.4589780000000002E-2</v>
      </c>
      <c r="R140">
        <v>6.6915400000000002E-3</v>
      </c>
      <c r="S140">
        <v>1</v>
      </c>
      <c r="T140">
        <v>2.822471E-2</v>
      </c>
    </row>
    <row r="141" spans="1:20" x14ac:dyDescent="0.2">
      <c r="A141" t="s">
        <v>4935</v>
      </c>
      <c r="B141" t="s">
        <v>57</v>
      </c>
      <c r="C141" t="s">
        <v>59</v>
      </c>
      <c r="D141" t="s">
        <v>12</v>
      </c>
      <c r="E141" t="s">
        <v>65</v>
      </c>
      <c r="F141" t="s">
        <v>63</v>
      </c>
      <c r="G141" t="s">
        <v>35</v>
      </c>
      <c r="H141" t="s">
        <v>26</v>
      </c>
      <c r="I141">
        <v>12.429893</v>
      </c>
      <c r="J141">
        <v>12.390853999999999</v>
      </c>
      <c r="K141">
        <v>-3.9039020000000001E-2</v>
      </c>
      <c r="L141">
        <v>57.792377000000002</v>
      </c>
      <c r="M141">
        <v>57.771583999999997</v>
      </c>
      <c r="N141">
        <v>1.3578E-4</v>
      </c>
      <c r="O141">
        <v>1.1652610000000001E-2</v>
      </c>
      <c r="P141">
        <v>-1.9870479999999999E-2</v>
      </c>
      <c r="Q141">
        <v>-5.820757E-2</v>
      </c>
      <c r="R141">
        <v>-3.1506300000000002E-3</v>
      </c>
      <c r="S141">
        <v>1</v>
      </c>
      <c r="T141">
        <v>1.9168540000000001E-2</v>
      </c>
    </row>
    <row r="142" spans="1:20" x14ac:dyDescent="0.2">
      <c r="A142" t="s">
        <v>4936</v>
      </c>
      <c r="B142" t="s">
        <v>57</v>
      </c>
      <c r="C142" t="s">
        <v>59</v>
      </c>
      <c r="D142" t="s">
        <v>12</v>
      </c>
      <c r="E142" t="s">
        <v>65</v>
      </c>
      <c r="F142" t="s">
        <v>63</v>
      </c>
      <c r="G142" t="s">
        <v>37</v>
      </c>
      <c r="H142" t="s">
        <v>26</v>
      </c>
      <c r="I142">
        <v>11.039486</v>
      </c>
      <c r="J142">
        <v>11.083117</v>
      </c>
      <c r="K142">
        <v>4.3631110000000001E-2</v>
      </c>
      <c r="L142">
        <v>62.990698000000002</v>
      </c>
      <c r="M142">
        <v>62.967498999999997</v>
      </c>
      <c r="N142">
        <v>1.3578E-4</v>
      </c>
      <c r="O142">
        <v>1.1652610000000001E-2</v>
      </c>
      <c r="P142">
        <v>6.2799659999999993E-2</v>
      </c>
      <c r="Q142">
        <v>2.4462569999999999E-2</v>
      </c>
      <c r="R142">
        <v>3.9367200000000003E-3</v>
      </c>
      <c r="S142">
        <v>1</v>
      </c>
      <c r="T142">
        <v>1.9168540000000001E-2</v>
      </c>
    </row>
    <row r="143" spans="1:20" x14ac:dyDescent="0.2">
      <c r="A143" t="s">
        <v>4937</v>
      </c>
      <c r="B143" t="s">
        <v>57</v>
      </c>
      <c r="C143" t="s">
        <v>59</v>
      </c>
      <c r="D143" t="s">
        <v>12</v>
      </c>
      <c r="E143" t="s">
        <v>65</v>
      </c>
      <c r="F143" t="s">
        <v>63</v>
      </c>
      <c r="G143" t="s">
        <v>32</v>
      </c>
      <c r="H143" t="s">
        <v>26</v>
      </c>
      <c r="I143">
        <v>12.589259</v>
      </c>
      <c r="J143">
        <v>12.573370000000001</v>
      </c>
      <c r="K143">
        <v>-1.5888619999999999E-2</v>
      </c>
      <c r="L143">
        <v>61.494281999999998</v>
      </c>
      <c r="M143">
        <v>61.004997000000003</v>
      </c>
      <c r="N143">
        <v>1.3578E-4</v>
      </c>
      <c r="O143">
        <v>1.1652610000000001E-2</v>
      </c>
      <c r="P143">
        <v>3.27992E-3</v>
      </c>
      <c r="Q143">
        <v>-3.5057169999999999E-2</v>
      </c>
      <c r="R143">
        <v>-1.2636699999999999E-3</v>
      </c>
      <c r="S143">
        <v>0</v>
      </c>
      <c r="T143">
        <v>1.9168540000000001E-2</v>
      </c>
    </row>
    <row r="144" spans="1:20" x14ac:dyDescent="0.2">
      <c r="A144" t="s">
        <v>4938</v>
      </c>
      <c r="B144" t="s">
        <v>57</v>
      </c>
      <c r="C144" t="s">
        <v>59</v>
      </c>
      <c r="D144" t="s">
        <v>12</v>
      </c>
      <c r="E144" t="s">
        <v>65</v>
      </c>
      <c r="F144" t="s">
        <v>63</v>
      </c>
      <c r="G144" t="s">
        <v>31</v>
      </c>
      <c r="H144" t="s">
        <v>26</v>
      </c>
      <c r="I144">
        <v>10.859040999999999</v>
      </c>
      <c r="J144">
        <v>10.852162</v>
      </c>
      <c r="K144">
        <v>-6.8783300000000002E-3</v>
      </c>
      <c r="L144">
        <v>64.155313000000007</v>
      </c>
      <c r="M144">
        <v>64.037345999999999</v>
      </c>
      <c r="N144">
        <v>2.9439000000000001E-4</v>
      </c>
      <c r="O144">
        <v>1.715788E-2</v>
      </c>
      <c r="P144">
        <v>2.1346380000000002E-2</v>
      </c>
      <c r="Q144">
        <v>-3.510303E-2</v>
      </c>
      <c r="R144">
        <v>-6.3382E-4</v>
      </c>
      <c r="S144">
        <v>0</v>
      </c>
      <c r="T144">
        <v>2.822471E-2</v>
      </c>
    </row>
    <row r="145" spans="1:20" x14ac:dyDescent="0.2">
      <c r="A145" t="s">
        <v>4939</v>
      </c>
      <c r="B145" t="s">
        <v>57</v>
      </c>
      <c r="C145" t="s">
        <v>59</v>
      </c>
      <c r="D145" t="s">
        <v>12</v>
      </c>
      <c r="E145" t="s">
        <v>65</v>
      </c>
      <c r="F145" t="s">
        <v>63</v>
      </c>
      <c r="G145" t="s">
        <v>24</v>
      </c>
      <c r="H145" t="s">
        <v>26</v>
      </c>
      <c r="I145">
        <v>14.347733</v>
      </c>
      <c r="J145">
        <v>14.284606</v>
      </c>
      <c r="K145">
        <v>-6.3127509999999998E-2</v>
      </c>
      <c r="L145">
        <v>70.332441000000003</v>
      </c>
      <c r="M145">
        <v>70.531780999999995</v>
      </c>
      <c r="N145">
        <v>2.9439000000000001E-4</v>
      </c>
      <c r="O145">
        <v>1.715788E-2</v>
      </c>
      <c r="P145">
        <v>-3.4902799999999998E-2</v>
      </c>
      <c r="Q145">
        <v>-9.1352210000000003E-2</v>
      </c>
      <c r="R145">
        <v>-4.4192700000000003E-3</v>
      </c>
      <c r="S145">
        <v>1</v>
      </c>
      <c r="T145">
        <v>2.822471E-2</v>
      </c>
    </row>
    <row r="146" spans="1:20" x14ac:dyDescent="0.2">
      <c r="A146" t="s">
        <v>10338</v>
      </c>
      <c r="B146" t="s">
        <v>57</v>
      </c>
      <c r="C146" t="s">
        <v>59</v>
      </c>
      <c r="D146" t="s">
        <v>25</v>
      </c>
      <c r="E146" t="s">
        <v>5652</v>
      </c>
      <c r="F146" t="s">
        <v>63</v>
      </c>
      <c r="G146" t="s">
        <v>36</v>
      </c>
      <c r="H146" t="s">
        <v>26</v>
      </c>
      <c r="I146">
        <v>9.5187957000000001</v>
      </c>
      <c r="J146">
        <v>9.5225685000000002</v>
      </c>
      <c r="K146">
        <v>3.7727899999999998E-3</v>
      </c>
      <c r="L146">
        <v>66.901449</v>
      </c>
      <c r="M146">
        <v>66.969913000000005</v>
      </c>
      <c r="N146">
        <v>5.51777E-3</v>
      </c>
      <c r="O146">
        <v>7.4281710000000001E-2</v>
      </c>
      <c r="P146">
        <v>0.12596621</v>
      </c>
      <c r="Q146">
        <v>-0.11842063</v>
      </c>
      <c r="R146">
        <v>3.9618999999999999E-4</v>
      </c>
      <c r="S146">
        <v>0</v>
      </c>
      <c r="T146">
        <v>0.12219342</v>
      </c>
    </row>
    <row r="147" spans="1:20" x14ac:dyDescent="0.2">
      <c r="A147" t="s">
        <v>10339</v>
      </c>
      <c r="B147" t="s">
        <v>57</v>
      </c>
      <c r="C147" t="s">
        <v>59</v>
      </c>
      <c r="D147" t="s">
        <v>25</v>
      </c>
      <c r="E147" t="s">
        <v>5652</v>
      </c>
      <c r="F147" t="s">
        <v>63</v>
      </c>
      <c r="G147" t="s">
        <v>23</v>
      </c>
      <c r="H147" t="s">
        <v>26</v>
      </c>
      <c r="I147">
        <v>20.085730000000002</v>
      </c>
      <c r="J147">
        <v>20.013463999999999</v>
      </c>
      <c r="K147">
        <v>-7.2265969999999999E-2</v>
      </c>
      <c r="L147">
        <v>79.315745000000007</v>
      </c>
      <c r="M147">
        <v>79.344955999999996</v>
      </c>
      <c r="N147">
        <v>1.528649E-2</v>
      </c>
      <c r="O147">
        <v>0.12363854000000001</v>
      </c>
      <c r="P147">
        <v>0.13111941999999999</v>
      </c>
      <c r="Q147">
        <v>-0.27565137000000001</v>
      </c>
      <c r="R147">
        <v>-3.61087E-3</v>
      </c>
      <c r="S147">
        <v>0</v>
      </c>
      <c r="T147">
        <v>0.20338539999999999</v>
      </c>
    </row>
    <row r="148" spans="1:20" x14ac:dyDescent="0.2">
      <c r="A148" t="s">
        <v>10340</v>
      </c>
      <c r="B148" t="s">
        <v>57</v>
      </c>
      <c r="C148" t="s">
        <v>59</v>
      </c>
      <c r="D148" t="s">
        <v>25</v>
      </c>
      <c r="E148" t="s">
        <v>5652</v>
      </c>
      <c r="F148" t="s">
        <v>63</v>
      </c>
      <c r="G148" t="s">
        <v>33</v>
      </c>
      <c r="H148" t="s">
        <v>26</v>
      </c>
      <c r="I148">
        <v>14.948943</v>
      </c>
      <c r="J148">
        <v>14.922399</v>
      </c>
      <c r="K148">
        <v>-2.6543770000000001E-2</v>
      </c>
      <c r="L148">
        <v>53.719912999999998</v>
      </c>
      <c r="M148">
        <v>53.302959000000001</v>
      </c>
      <c r="N148">
        <v>5.51777E-3</v>
      </c>
      <c r="O148">
        <v>7.4281710000000001E-2</v>
      </c>
      <c r="P148">
        <v>9.5649650000000003E-2</v>
      </c>
      <c r="Q148">
        <v>-0.14873718999999999</v>
      </c>
      <c r="R148">
        <v>-1.7787899999999999E-3</v>
      </c>
      <c r="S148">
        <v>0</v>
      </c>
      <c r="T148">
        <v>0.12219342</v>
      </c>
    </row>
    <row r="149" spans="1:20" x14ac:dyDescent="0.2">
      <c r="A149" t="s">
        <v>10341</v>
      </c>
      <c r="B149" t="s">
        <v>57</v>
      </c>
      <c r="C149" t="s">
        <v>59</v>
      </c>
      <c r="D149" t="s">
        <v>25</v>
      </c>
      <c r="E149" t="s">
        <v>5652</v>
      </c>
      <c r="F149" t="s">
        <v>63</v>
      </c>
      <c r="G149" t="s">
        <v>34</v>
      </c>
      <c r="H149" t="s">
        <v>26</v>
      </c>
      <c r="I149">
        <v>14.629083</v>
      </c>
      <c r="J149">
        <v>14.549087999999999</v>
      </c>
      <c r="K149">
        <v>-7.9995230000000001E-2</v>
      </c>
      <c r="L149">
        <v>49.903835000000001</v>
      </c>
      <c r="M149">
        <v>49.445000999999998</v>
      </c>
      <c r="N149">
        <v>5.51777E-3</v>
      </c>
      <c r="O149">
        <v>7.4281710000000001E-2</v>
      </c>
      <c r="P149">
        <v>4.2198189999999997E-2</v>
      </c>
      <c r="Q149">
        <v>-0.20218865</v>
      </c>
      <c r="R149">
        <v>-5.4983000000000002E-3</v>
      </c>
      <c r="S149">
        <v>0</v>
      </c>
      <c r="T149">
        <v>0.12219342</v>
      </c>
    </row>
    <row r="150" spans="1:20" x14ac:dyDescent="0.2">
      <c r="A150" t="s">
        <v>10342</v>
      </c>
      <c r="B150" t="s">
        <v>57</v>
      </c>
      <c r="C150" t="s">
        <v>59</v>
      </c>
      <c r="D150" t="s">
        <v>25</v>
      </c>
      <c r="E150" t="s">
        <v>5652</v>
      </c>
      <c r="F150" t="s">
        <v>63</v>
      </c>
      <c r="G150" t="s">
        <v>30</v>
      </c>
      <c r="H150" t="s">
        <v>26</v>
      </c>
      <c r="I150">
        <v>15.583990999999999</v>
      </c>
      <c r="J150">
        <v>15.495053</v>
      </c>
      <c r="K150">
        <v>-8.8937630000000004E-2</v>
      </c>
      <c r="L150">
        <v>47.977065000000003</v>
      </c>
      <c r="M150">
        <v>48.574069000000001</v>
      </c>
      <c r="N150">
        <v>5.51777E-3</v>
      </c>
      <c r="O150">
        <v>7.4281710000000001E-2</v>
      </c>
      <c r="P150">
        <v>3.325579E-2</v>
      </c>
      <c r="Q150">
        <v>-0.21113104999999999</v>
      </c>
      <c r="R150">
        <v>-5.7397400000000001E-3</v>
      </c>
      <c r="S150">
        <v>0</v>
      </c>
      <c r="T150">
        <v>0.12219342</v>
      </c>
    </row>
    <row r="151" spans="1:20" x14ac:dyDescent="0.2">
      <c r="A151" t="s">
        <v>10343</v>
      </c>
      <c r="B151" t="s">
        <v>57</v>
      </c>
      <c r="C151" t="s">
        <v>59</v>
      </c>
      <c r="D151" t="s">
        <v>25</v>
      </c>
      <c r="E151" t="s">
        <v>5652</v>
      </c>
      <c r="F151" t="s">
        <v>63</v>
      </c>
      <c r="G151" t="s">
        <v>22</v>
      </c>
      <c r="H151" t="s">
        <v>26</v>
      </c>
      <c r="I151">
        <v>14.717618999999999</v>
      </c>
      <c r="J151">
        <v>14.700602</v>
      </c>
      <c r="K151">
        <v>-1.7017440000000002E-2</v>
      </c>
      <c r="L151">
        <v>71.937016999999997</v>
      </c>
      <c r="M151">
        <v>71.948706999999999</v>
      </c>
      <c r="N151">
        <v>1.528649E-2</v>
      </c>
      <c r="O151">
        <v>0.12363854000000001</v>
      </c>
      <c r="P151">
        <v>0.18636796</v>
      </c>
      <c r="Q151">
        <v>-0.22040283999999999</v>
      </c>
      <c r="R151">
        <v>-1.1575999999999999E-3</v>
      </c>
      <c r="S151">
        <v>0</v>
      </c>
      <c r="T151">
        <v>0.20338539999999999</v>
      </c>
    </row>
    <row r="152" spans="1:20" x14ac:dyDescent="0.2">
      <c r="A152" t="s">
        <v>10344</v>
      </c>
      <c r="B152" t="s">
        <v>57</v>
      </c>
      <c r="C152" t="s">
        <v>59</v>
      </c>
      <c r="D152" t="s">
        <v>25</v>
      </c>
      <c r="E152" t="s">
        <v>5652</v>
      </c>
      <c r="F152" t="s">
        <v>63</v>
      </c>
      <c r="G152" t="s">
        <v>21</v>
      </c>
      <c r="H152" t="s">
        <v>26</v>
      </c>
      <c r="I152">
        <v>11.799267</v>
      </c>
      <c r="J152">
        <v>11.812314000000001</v>
      </c>
      <c r="K152">
        <v>1.304724E-2</v>
      </c>
      <c r="L152">
        <v>67.184938000000002</v>
      </c>
      <c r="M152">
        <v>67.559922999999998</v>
      </c>
      <c r="N152">
        <v>1.528649E-2</v>
      </c>
      <c r="O152">
        <v>0.12363854000000001</v>
      </c>
      <c r="P152">
        <v>0.21643262999999999</v>
      </c>
      <c r="Q152">
        <v>-0.19033816000000001</v>
      </c>
      <c r="R152">
        <v>1.1045499999999999E-3</v>
      </c>
      <c r="S152">
        <v>0</v>
      </c>
      <c r="T152">
        <v>0.20338539999999999</v>
      </c>
    </row>
    <row r="153" spans="1:20" x14ac:dyDescent="0.2">
      <c r="A153" t="s">
        <v>10345</v>
      </c>
      <c r="B153" t="s">
        <v>57</v>
      </c>
      <c r="C153" t="s">
        <v>59</v>
      </c>
      <c r="D153" t="s">
        <v>25</v>
      </c>
      <c r="E153" t="s">
        <v>5652</v>
      </c>
      <c r="F153" t="s">
        <v>63</v>
      </c>
      <c r="G153" t="s">
        <v>35</v>
      </c>
      <c r="H153" t="s">
        <v>26</v>
      </c>
      <c r="I153">
        <v>12.037575</v>
      </c>
      <c r="J153">
        <v>11.962094</v>
      </c>
      <c r="K153">
        <v>-7.5480839999999993E-2</v>
      </c>
      <c r="L153">
        <v>56.470816999999997</v>
      </c>
      <c r="M153">
        <v>56.407386000000002</v>
      </c>
      <c r="N153">
        <v>5.51777E-3</v>
      </c>
      <c r="O153">
        <v>7.4281710000000001E-2</v>
      </c>
      <c r="P153">
        <v>4.6712579999999997E-2</v>
      </c>
      <c r="Q153">
        <v>-0.19767425999999999</v>
      </c>
      <c r="R153">
        <v>-6.3099999999999996E-3</v>
      </c>
      <c r="S153">
        <v>0</v>
      </c>
      <c r="T153">
        <v>0.12219342</v>
      </c>
    </row>
    <row r="154" spans="1:20" x14ac:dyDescent="0.2">
      <c r="A154" t="s">
        <v>10346</v>
      </c>
      <c r="B154" t="s">
        <v>57</v>
      </c>
      <c r="C154" t="s">
        <v>59</v>
      </c>
      <c r="D154" t="s">
        <v>25</v>
      </c>
      <c r="E154" t="s">
        <v>5652</v>
      </c>
      <c r="F154" t="s">
        <v>63</v>
      </c>
      <c r="G154" t="s">
        <v>37</v>
      </c>
      <c r="H154" t="s">
        <v>26</v>
      </c>
      <c r="I154">
        <v>9.6438132000000003</v>
      </c>
      <c r="J154">
        <v>9.6720147999999995</v>
      </c>
      <c r="K154">
        <v>2.820164E-2</v>
      </c>
      <c r="L154">
        <v>66.470889999999997</v>
      </c>
      <c r="M154">
        <v>66.314132000000001</v>
      </c>
      <c r="N154">
        <v>5.51777E-3</v>
      </c>
      <c r="O154">
        <v>7.4281710000000001E-2</v>
      </c>
      <c r="P154">
        <v>0.15039506</v>
      </c>
      <c r="Q154">
        <v>-9.3991779999999997E-2</v>
      </c>
      <c r="R154">
        <v>2.9158000000000001E-3</v>
      </c>
      <c r="S154">
        <v>0</v>
      </c>
      <c r="T154">
        <v>0.12219342</v>
      </c>
    </row>
    <row r="155" spans="1:20" x14ac:dyDescent="0.2">
      <c r="A155" t="s">
        <v>10347</v>
      </c>
      <c r="B155" t="s">
        <v>57</v>
      </c>
      <c r="C155" t="s">
        <v>59</v>
      </c>
      <c r="D155" t="s">
        <v>25</v>
      </c>
      <c r="E155" t="s">
        <v>5652</v>
      </c>
      <c r="F155" t="s">
        <v>63</v>
      </c>
      <c r="G155" t="s">
        <v>32</v>
      </c>
      <c r="H155" t="s">
        <v>26</v>
      </c>
      <c r="I155">
        <v>11.02244</v>
      </c>
      <c r="J155">
        <v>11.003971</v>
      </c>
      <c r="K155">
        <v>-1.8468350000000001E-2</v>
      </c>
      <c r="L155">
        <v>68.464059000000006</v>
      </c>
      <c r="M155">
        <v>67.550388999999996</v>
      </c>
      <c r="N155">
        <v>5.51777E-3</v>
      </c>
      <c r="O155">
        <v>7.4281710000000001E-2</v>
      </c>
      <c r="P155">
        <v>0.10372507</v>
      </c>
      <c r="Q155">
        <v>-0.14066176999999999</v>
      </c>
      <c r="R155">
        <v>-1.67834E-3</v>
      </c>
      <c r="S155">
        <v>0</v>
      </c>
      <c r="T155">
        <v>0.12219342</v>
      </c>
    </row>
    <row r="156" spans="1:20" x14ac:dyDescent="0.2">
      <c r="A156" t="s">
        <v>10348</v>
      </c>
      <c r="B156" t="s">
        <v>57</v>
      </c>
      <c r="C156" t="s">
        <v>59</v>
      </c>
      <c r="D156" t="s">
        <v>25</v>
      </c>
      <c r="E156" t="s">
        <v>5652</v>
      </c>
      <c r="F156" t="s">
        <v>63</v>
      </c>
      <c r="G156" t="s">
        <v>31</v>
      </c>
      <c r="H156" t="s">
        <v>26</v>
      </c>
      <c r="I156">
        <v>15.596316</v>
      </c>
      <c r="J156">
        <v>15.522926999999999</v>
      </c>
      <c r="K156">
        <v>-7.3388519999999999E-2</v>
      </c>
      <c r="L156">
        <v>72.082165000000003</v>
      </c>
      <c r="M156">
        <v>71.584350000000001</v>
      </c>
      <c r="N156">
        <v>1.528649E-2</v>
      </c>
      <c r="O156">
        <v>0.12363854000000001</v>
      </c>
      <c r="P156">
        <v>0.12999688000000001</v>
      </c>
      <c r="Q156">
        <v>-0.27677392000000001</v>
      </c>
      <c r="R156">
        <v>-4.7277500000000002E-3</v>
      </c>
      <c r="S156">
        <v>0</v>
      </c>
      <c r="T156">
        <v>0.20338539999999999</v>
      </c>
    </row>
    <row r="157" spans="1:20" x14ac:dyDescent="0.2">
      <c r="A157" t="s">
        <v>10349</v>
      </c>
      <c r="B157" t="s">
        <v>57</v>
      </c>
      <c r="C157" t="s">
        <v>59</v>
      </c>
      <c r="D157" t="s">
        <v>25</v>
      </c>
      <c r="E157" t="s">
        <v>5652</v>
      </c>
      <c r="F157" t="s">
        <v>63</v>
      </c>
      <c r="G157" t="s">
        <v>24</v>
      </c>
      <c r="H157" t="s">
        <v>26</v>
      </c>
      <c r="I157">
        <v>21.578899</v>
      </c>
      <c r="J157">
        <v>21.507297000000001</v>
      </c>
      <c r="K157">
        <v>-7.1601960000000006E-2</v>
      </c>
      <c r="L157">
        <v>81.544349999999994</v>
      </c>
      <c r="M157">
        <v>82.305986000000004</v>
      </c>
      <c r="N157">
        <v>1.528649E-2</v>
      </c>
      <c r="O157">
        <v>0.12363854000000001</v>
      </c>
      <c r="P157">
        <v>0.13178344</v>
      </c>
      <c r="Q157">
        <v>-0.27498736000000001</v>
      </c>
      <c r="R157">
        <v>-3.3291900000000001E-3</v>
      </c>
      <c r="S157">
        <v>0</v>
      </c>
      <c r="T157">
        <v>0.20338539999999999</v>
      </c>
    </row>
    <row r="158" spans="1:20" x14ac:dyDescent="0.2">
      <c r="A158" t="s">
        <v>10350</v>
      </c>
      <c r="B158" t="s">
        <v>57</v>
      </c>
      <c r="C158" t="s">
        <v>59</v>
      </c>
      <c r="D158" t="s">
        <v>25</v>
      </c>
      <c r="E158" t="s">
        <v>5652</v>
      </c>
      <c r="F158" t="s">
        <v>64</v>
      </c>
      <c r="G158" t="s">
        <v>36</v>
      </c>
      <c r="H158" t="s">
        <v>26</v>
      </c>
      <c r="I158">
        <v>10.566663999999999</v>
      </c>
      <c r="J158">
        <v>10.561556</v>
      </c>
      <c r="K158">
        <v>-5.1087399999999996E-3</v>
      </c>
      <c r="L158">
        <v>66.926179000000005</v>
      </c>
      <c r="M158">
        <v>66.988235000000003</v>
      </c>
      <c r="N158">
        <v>3.9207000000000001E-4</v>
      </c>
      <c r="O158">
        <v>1.980065E-2</v>
      </c>
      <c r="P158">
        <v>2.7463330000000001E-2</v>
      </c>
      <c r="Q158">
        <v>-3.7680810000000002E-2</v>
      </c>
      <c r="R158">
        <v>-4.8370999999999999E-4</v>
      </c>
      <c r="S158">
        <v>0</v>
      </c>
      <c r="T158">
        <v>3.2572070000000002E-2</v>
      </c>
    </row>
    <row r="159" spans="1:20" x14ac:dyDescent="0.2">
      <c r="A159" t="s">
        <v>10351</v>
      </c>
      <c r="B159" t="s">
        <v>57</v>
      </c>
      <c r="C159" t="s">
        <v>59</v>
      </c>
      <c r="D159" t="s">
        <v>25</v>
      </c>
      <c r="E159" t="s">
        <v>5652</v>
      </c>
      <c r="F159" t="s">
        <v>64</v>
      </c>
      <c r="G159" t="s">
        <v>23</v>
      </c>
      <c r="H159" t="s">
        <v>26</v>
      </c>
      <c r="I159">
        <v>20.667202</v>
      </c>
      <c r="J159">
        <v>20.611181999999999</v>
      </c>
      <c r="K159">
        <v>-5.6019699999999999E-2</v>
      </c>
      <c r="L159">
        <v>79.272863000000001</v>
      </c>
      <c r="M159">
        <v>79.301738</v>
      </c>
      <c r="N159">
        <v>5.6756999999999999E-4</v>
      </c>
      <c r="O159">
        <v>2.3823830000000001E-2</v>
      </c>
      <c r="P159">
        <v>-1.6829500000000001E-2</v>
      </c>
      <c r="Q159">
        <v>-9.52099E-2</v>
      </c>
      <c r="R159">
        <v>-2.7179299999999999E-3</v>
      </c>
      <c r="S159">
        <v>1</v>
      </c>
      <c r="T159">
        <v>3.9190200000000001E-2</v>
      </c>
    </row>
    <row r="160" spans="1:20" x14ac:dyDescent="0.2">
      <c r="A160" t="s">
        <v>10352</v>
      </c>
      <c r="B160" t="s">
        <v>57</v>
      </c>
      <c r="C160" t="s">
        <v>59</v>
      </c>
      <c r="D160" t="s">
        <v>25</v>
      </c>
      <c r="E160" t="s">
        <v>5652</v>
      </c>
      <c r="F160" t="s">
        <v>64</v>
      </c>
      <c r="G160" t="s">
        <v>33</v>
      </c>
      <c r="H160" t="s">
        <v>26</v>
      </c>
      <c r="I160">
        <v>15.029413999999999</v>
      </c>
      <c r="J160">
        <v>14.992035</v>
      </c>
      <c r="K160">
        <v>-3.7378639999999998E-2</v>
      </c>
      <c r="L160">
        <v>53.766342999999999</v>
      </c>
      <c r="M160">
        <v>53.354737</v>
      </c>
      <c r="N160">
        <v>3.9207000000000001E-4</v>
      </c>
      <c r="O160">
        <v>1.980065E-2</v>
      </c>
      <c r="P160">
        <v>-4.8065699999999996E-3</v>
      </c>
      <c r="Q160">
        <v>-6.9950719999999994E-2</v>
      </c>
      <c r="R160">
        <v>-2.4932299999999999E-3</v>
      </c>
      <c r="S160">
        <v>1</v>
      </c>
      <c r="T160">
        <v>3.2572070000000002E-2</v>
      </c>
    </row>
    <row r="161" spans="1:20" x14ac:dyDescent="0.2">
      <c r="A161" t="s">
        <v>10353</v>
      </c>
      <c r="B161" t="s">
        <v>57</v>
      </c>
      <c r="C161" t="s">
        <v>59</v>
      </c>
      <c r="D161" t="s">
        <v>25</v>
      </c>
      <c r="E161" t="s">
        <v>5652</v>
      </c>
      <c r="F161" t="s">
        <v>64</v>
      </c>
      <c r="G161" t="s">
        <v>34</v>
      </c>
      <c r="H161" t="s">
        <v>26</v>
      </c>
      <c r="I161">
        <v>14.932382</v>
      </c>
      <c r="J161">
        <v>14.860602</v>
      </c>
      <c r="K161">
        <v>-7.1780319999999995E-2</v>
      </c>
      <c r="L161">
        <v>49.937528999999998</v>
      </c>
      <c r="M161">
        <v>49.486930999999998</v>
      </c>
      <c r="N161">
        <v>3.9207000000000001E-4</v>
      </c>
      <c r="O161">
        <v>1.980065E-2</v>
      </c>
      <c r="P161">
        <v>-3.9208239999999998E-2</v>
      </c>
      <c r="Q161">
        <v>-0.10435239</v>
      </c>
      <c r="R161">
        <v>-4.8302400000000004E-3</v>
      </c>
      <c r="S161">
        <v>1</v>
      </c>
      <c r="T161">
        <v>3.2572070000000002E-2</v>
      </c>
    </row>
    <row r="162" spans="1:20" x14ac:dyDescent="0.2">
      <c r="A162" t="s">
        <v>10354</v>
      </c>
      <c r="B162" t="s">
        <v>57</v>
      </c>
      <c r="C162" t="s">
        <v>59</v>
      </c>
      <c r="D162" t="s">
        <v>25</v>
      </c>
      <c r="E162" t="s">
        <v>5652</v>
      </c>
      <c r="F162" t="s">
        <v>64</v>
      </c>
      <c r="G162" t="s">
        <v>30</v>
      </c>
      <c r="H162" t="s">
        <v>26</v>
      </c>
      <c r="I162">
        <v>15.799543</v>
      </c>
      <c r="J162">
        <v>15.70054</v>
      </c>
      <c r="K162">
        <v>-9.9002549999999995E-2</v>
      </c>
      <c r="L162">
        <v>48.024408000000001</v>
      </c>
      <c r="M162">
        <v>48.625362000000003</v>
      </c>
      <c r="N162">
        <v>3.9207000000000001E-4</v>
      </c>
      <c r="O162">
        <v>1.980065E-2</v>
      </c>
      <c r="P162">
        <v>-6.6430470000000005E-2</v>
      </c>
      <c r="Q162">
        <v>-0.13157462</v>
      </c>
      <c r="R162">
        <v>-6.3056800000000001E-3</v>
      </c>
      <c r="S162">
        <v>1</v>
      </c>
      <c r="T162">
        <v>3.2572070000000002E-2</v>
      </c>
    </row>
    <row r="163" spans="1:20" x14ac:dyDescent="0.2">
      <c r="A163" t="s">
        <v>10355</v>
      </c>
      <c r="B163" t="s">
        <v>57</v>
      </c>
      <c r="C163" t="s">
        <v>59</v>
      </c>
      <c r="D163" t="s">
        <v>25</v>
      </c>
      <c r="E163" t="s">
        <v>5652</v>
      </c>
      <c r="F163" t="s">
        <v>64</v>
      </c>
      <c r="G163" t="s">
        <v>22</v>
      </c>
      <c r="H163" t="s">
        <v>26</v>
      </c>
      <c r="I163">
        <v>15.70636</v>
      </c>
      <c r="J163">
        <v>15.775964999999999</v>
      </c>
      <c r="K163">
        <v>6.9605169999999994E-2</v>
      </c>
      <c r="L163">
        <v>71.908209999999997</v>
      </c>
      <c r="M163">
        <v>71.919556</v>
      </c>
      <c r="N163">
        <v>5.6756999999999999E-4</v>
      </c>
      <c r="O163">
        <v>2.3823830000000001E-2</v>
      </c>
      <c r="P163">
        <v>0.10879537</v>
      </c>
      <c r="Q163">
        <v>3.041497E-2</v>
      </c>
      <c r="R163">
        <v>4.4121000000000004E-3</v>
      </c>
      <c r="S163">
        <v>1</v>
      </c>
      <c r="T163">
        <v>3.9190200000000001E-2</v>
      </c>
    </row>
    <row r="164" spans="1:20" x14ac:dyDescent="0.2">
      <c r="A164" t="s">
        <v>10356</v>
      </c>
      <c r="B164" t="s">
        <v>57</v>
      </c>
      <c r="C164" t="s">
        <v>59</v>
      </c>
      <c r="D164" t="s">
        <v>25</v>
      </c>
      <c r="E164" t="s">
        <v>5652</v>
      </c>
      <c r="F164" t="s">
        <v>64</v>
      </c>
      <c r="G164" t="s">
        <v>21</v>
      </c>
      <c r="H164" t="s">
        <v>26</v>
      </c>
      <c r="I164">
        <v>12.666524000000001</v>
      </c>
      <c r="J164">
        <v>12.716645</v>
      </c>
      <c r="K164">
        <v>5.0120159999999997E-2</v>
      </c>
      <c r="L164">
        <v>67.162435000000002</v>
      </c>
      <c r="M164">
        <v>67.536546999999999</v>
      </c>
      <c r="N164">
        <v>5.6756999999999999E-4</v>
      </c>
      <c r="O164">
        <v>2.3823830000000001E-2</v>
      </c>
      <c r="P164">
        <v>8.9310349999999997E-2</v>
      </c>
      <c r="Q164">
        <v>1.0929960000000001E-2</v>
      </c>
      <c r="R164">
        <v>3.9413E-3</v>
      </c>
      <c r="S164">
        <v>1</v>
      </c>
      <c r="T164">
        <v>3.9190200000000001E-2</v>
      </c>
    </row>
    <row r="165" spans="1:20" x14ac:dyDescent="0.2">
      <c r="A165" t="s">
        <v>10357</v>
      </c>
      <c r="B165" t="s">
        <v>57</v>
      </c>
      <c r="C165" t="s">
        <v>59</v>
      </c>
      <c r="D165" t="s">
        <v>25</v>
      </c>
      <c r="E165" t="s">
        <v>5652</v>
      </c>
      <c r="F165" t="s">
        <v>64</v>
      </c>
      <c r="G165" t="s">
        <v>35</v>
      </c>
      <c r="H165" t="s">
        <v>26</v>
      </c>
      <c r="I165">
        <v>12.794585</v>
      </c>
      <c r="J165">
        <v>12.734006000000001</v>
      </c>
      <c r="K165">
        <v>-6.0578739999999999E-2</v>
      </c>
      <c r="L165">
        <v>56.481763000000001</v>
      </c>
      <c r="M165">
        <v>56.424039999999998</v>
      </c>
      <c r="N165">
        <v>3.9207000000000001E-4</v>
      </c>
      <c r="O165">
        <v>1.980065E-2</v>
      </c>
      <c r="P165">
        <v>-2.8006670000000001E-2</v>
      </c>
      <c r="Q165">
        <v>-9.3150819999999995E-2</v>
      </c>
      <c r="R165">
        <v>-4.7572400000000003E-3</v>
      </c>
      <c r="S165">
        <v>1</v>
      </c>
      <c r="T165">
        <v>3.2572070000000002E-2</v>
      </c>
    </row>
    <row r="166" spans="1:20" x14ac:dyDescent="0.2">
      <c r="A166" t="s">
        <v>10358</v>
      </c>
      <c r="B166" t="s">
        <v>57</v>
      </c>
      <c r="C166" t="s">
        <v>59</v>
      </c>
      <c r="D166" t="s">
        <v>25</v>
      </c>
      <c r="E166" t="s">
        <v>5652</v>
      </c>
      <c r="F166" t="s">
        <v>64</v>
      </c>
      <c r="G166" t="s">
        <v>37</v>
      </c>
      <c r="H166" t="s">
        <v>26</v>
      </c>
      <c r="I166">
        <v>10.545718000000001</v>
      </c>
      <c r="J166">
        <v>10.564144000000001</v>
      </c>
      <c r="K166">
        <v>1.8426330000000001E-2</v>
      </c>
      <c r="L166">
        <v>66.447581999999997</v>
      </c>
      <c r="M166">
        <v>66.290113000000005</v>
      </c>
      <c r="N166">
        <v>3.9207000000000001E-4</v>
      </c>
      <c r="O166">
        <v>1.980065E-2</v>
      </c>
      <c r="P166">
        <v>5.0998399999999999E-2</v>
      </c>
      <c r="Q166">
        <v>-1.414574E-2</v>
      </c>
      <c r="R166">
        <v>1.74423E-3</v>
      </c>
      <c r="S166">
        <v>0</v>
      </c>
      <c r="T166">
        <v>3.2572070000000002E-2</v>
      </c>
    </row>
    <row r="167" spans="1:20" x14ac:dyDescent="0.2">
      <c r="A167" t="s">
        <v>10359</v>
      </c>
      <c r="B167" t="s">
        <v>57</v>
      </c>
      <c r="C167" t="s">
        <v>59</v>
      </c>
      <c r="D167" t="s">
        <v>25</v>
      </c>
      <c r="E167" t="s">
        <v>5652</v>
      </c>
      <c r="F167" t="s">
        <v>64</v>
      </c>
      <c r="G167" t="s">
        <v>32</v>
      </c>
      <c r="H167" t="s">
        <v>26</v>
      </c>
      <c r="I167">
        <v>11.322767000000001</v>
      </c>
      <c r="J167">
        <v>11.319955</v>
      </c>
      <c r="K167">
        <v>-2.8127600000000001E-3</v>
      </c>
      <c r="L167">
        <v>68.492887999999994</v>
      </c>
      <c r="M167">
        <v>67.578989000000007</v>
      </c>
      <c r="N167">
        <v>3.9207000000000001E-4</v>
      </c>
      <c r="O167">
        <v>1.980065E-2</v>
      </c>
      <c r="P167">
        <v>2.9759310000000001E-2</v>
      </c>
      <c r="Q167">
        <v>-3.5384829999999999E-2</v>
      </c>
      <c r="R167">
        <v>-2.4847999999999998E-4</v>
      </c>
      <c r="S167">
        <v>0</v>
      </c>
      <c r="T167">
        <v>3.2572070000000002E-2</v>
      </c>
    </row>
    <row r="168" spans="1:20" x14ac:dyDescent="0.2">
      <c r="A168" t="s">
        <v>10360</v>
      </c>
      <c r="B168" t="s">
        <v>57</v>
      </c>
      <c r="C168" t="s">
        <v>59</v>
      </c>
      <c r="D168" t="s">
        <v>25</v>
      </c>
      <c r="E168" t="s">
        <v>5652</v>
      </c>
      <c r="F168" t="s">
        <v>64</v>
      </c>
      <c r="G168" t="s">
        <v>31</v>
      </c>
      <c r="H168" t="s">
        <v>26</v>
      </c>
      <c r="I168">
        <v>16.280967</v>
      </c>
      <c r="J168">
        <v>16.230250000000002</v>
      </c>
      <c r="K168">
        <v>-5.071643E-2</v>
      </c>
      <c r="L168">
        <v>72.099846999999997</v>
      </c>
      <c r="M168">
        <v>71.600710000000007</v>
      </c>
      <c r="N168">
        <v>5.6756999999999999E-4</v>
      </c>
      <c r="O168">
        <v>2.3823830000000001E-2</v>
      </c>
      <c r="P168">
        <v>-1.152623E-2</v>
      </c>
      <c r="Q168">
        <v>-8.9906630000000001E-2</v>
      </c>
      <c r="R168">
        <v>-3.12481E-3</v>
      </c>
      <c r="S168">
        <v>1</v>
      </c>
      <c r="T168">
        <v>3.9190200000000001E-2</v>
      </c>
    </row>
    <row r="169" spans="1:20" x14ac:dyDescent="0.2">
      <c r="A169" t="s">
        <v>10361</v>
      </c>
      <c r="B169" t="s">
        <v>57</v>
      </c>
      <c r="C169" t="s">
        <v>59</v>
      </c>
      <c r="D169" t="s">
        <v>25</v>
      </c>
      <c r="E169" t="s">
        <v>5652</v>
      </c>
      <c r="F169" t="s">
        <v>64</v>
      </c>
      <c r="G169" t="s">
        <v>24</v>
      </c>
      <c r="H169" t="s">
        <v>26</v>
      </c>
      <c r="I169">
        <v>22.132947999999999</v>
      </c>
      <c r="J169">
        <v>22.044494</v>
      </c>
      <c r="K169">
        <v>-8.8453630000000005E-2</v>
      </c>
      <c r="L169">
        <v>81.540749000000005</v>
      </c>
      <c r="M169">
        <v>82.302660000000003</v>
      </c>
      <c r="N169">
        <v>5.6756999999999999E-4</v>
      </c>
      <c r="O169">
        <v>2.3823830000000001E-2</v>
      </c>
      <c r="P169">
        <v>-4.9263429999999997E-2</v>
      </c>
      <c r="Q169">
        <v>-0.12764383000000001</v>
      </c>
      <c r="R169">
        <v>-4.0124999999999996E-3</v>
      </c>
      <c r="S169">
        <v>1</v>
      </c>
      <c r="T169">
        <v>3.9190200000000001E-2</v>
      </c>
    </row>
    <row r="170" spans="1:20" x14ac:dyDescent="0.2">
      <c r="A170" t="s">
        <v>4940</v>
      </c>
      <c r="B170" t="s">
        <v>57</v>
      </c>
      <c r="C170" t="s">
        <v>59</v>
      </c>
      <c r="D170" t="s">
        <v>25</v>
      </c>
      <c r="E170" t="s">
        <v>66</v>
      </c>
      <c r="F170" t="s">
        <v>63</v>
      </c>
      <c r="G170" t="s">
        <v>36</v>
      </c>
      <c r="H170" t="s">
        <v>26</v>
      </c>
      <c r="I170">
        <v>-5.7357636999999997</v>
      </c>
      <c r="J170">
        <v>-6.0792418000000001</v>
      </c>
      <c r="K170">
        <v>-0.34347811</v>
      </c>
      <c r="L170">
        <v>66.672988000000004</v>
      </c>
      <c r="M170">
        <v>66.749876</v>
      </c>
      <c r="N170">
        <v>4.6793609999999999E-2</v>
      </c>
      <c r="O170">
        <v>0.21631831000000001</v>
      </c>
      <c r="P170">
        <v>1.236551E-2</v>
      </c>
      <c r="Q170">
        <v>-0.69932174000000003</v>
      </c>
      <c r="R170">
        <v>5.6500160000000001E-2</v>
      </c>
      <c r="S170">
        <v>0</v>
      </c>
      <c r="T170">
        <v>0.35584363000000002</v>
      </c>
    </row>
    <row r="171" spans="1:20" x14ac:dyDescent="0.2">
      <c r="A171" t="s">
        <v>4941</v>
      </c>
      <c r="B171" t="s">
        <v>57</v>
      </c>
      <c r="C171" t="s">
        <v>59</v>
      </c>
      <c r="D171" t="s">
        <v>25</v>
      </c>
      <c r="E171" t="s">
        <v>66</v>
      </c>
      <c r="F171" t="s">
        <v>63</v>
      </c>
      <c r="G171" t="s">
        <v>23</v>
      </c>
      <c r="H171" t="s">
        <v>26</v>
      </c>
      <c r="I171">
        <v>19.678757999999998</v>
      </c>
      <c r="J171">
        <v>19.338660999999998</v>
      </c>
      <c r="K171">
        <v>-0.34009704000000002</v>
      </c>
      <c r="L171">
        <v>80.013711000000001</v>
      </c>
      <c r="M171">
        <v>80.001633999999996</v>
      </c>
      <c r="N171">
        <v>0.13101035999999999</v>
      </c>
      <c r="O171">
        <v>0.36195353000000002</v>
      </c>
      <c r="P171">
        <v>0.25531651</v>
      </c>
      <c r="Q171">
        <v>-0.93551059999999997</v>
      </c>
      <c r="R171">
        <v>-1.7586379999999999E-2</v>
      </c>
      <c r="S171">
        <v>0</v>
      </c>
      <c r="T171">
        <v>0.59541354999999996</v>
      </c>
    </row>
    <row r="172" spans="1:20" x14ac:dyDescent="0.2">
      <c r="A172" t="s">
        <v>4942</v>
      </c>
      <c r="B172" t="s">
        <v>57</v>
      </c>
      <c r="C172" t="s">
        <v>59</v>
      </c>
      <c r="D172" t="s">
        <v>25</v>
      </c>
      <c r="E172" t="s">
        <v>66</v>
      </c>
      <c r="F172" t="s">
        <v>63</v>
      </c>
      <c r="G172" t="s">
        <v>33</v>
      </c>
      <c r="H172" t="s">
        <v>26</v>
      </c>
      <c r="I172">
        <v>15.978448999999999</v>
      </c>
      <c r="J172">
        <v>15.442842000000001</v>
      </c>
      <c r="K172">
        <v>-0.53560631000000003</v>
      </c>
      <c r="L172">
        <v>53.144260000000003</v>
      </c>
      <c r="M172">
        <v>52.584066</v>
      </c>
      <c r="N172">
        <v>4.6793609999999999E-2</v>
      </c>
      <c r="O172">
        <v>0.21631831000000001</v>
      </c>
      <c r="P172">
        <v>-0.17976268000000001</v>
      </c>
      <c r="Q172">
        <v>-0.89144994</v>
      </c>
      <c r="R172">
        <v>-3.4683140000000001E-2</v>
      </c>
      <c r="S172">
        <v>1</v>
      </c>
      <c r="T172">
        <v>0.35584363000000002</v>
      </c>
    </row>
    <row r="173" spans="1:20" x14ac:dyDescent="0.2">
      <c r="A173" t="s">
        <v>4943</v>
      </c>
      <c r="B173" t="s">
        <v>57</v>
      </c>
      <c r="C173" t="s">
        <v>59</v>
      </c>
      <c r="D173" t="s">
        <v>25</v>
      </c>
      <c r="E173" t="s">
        <v>66</v>
      </c>
      <c r="F173" t="s">
        <v>63</v>
      </c>
      <c r="G173" t="s">
        <v>34</v>
      </c>
      <c r="H173" t="s">
        <v>26</v>
      </c>
      <c r="I173">
        <v>11.234515</v>
      </c>
      <c r="J173">
        <v>10.750162</v>
      </c>
      <c r="K173">
        <v>-0.48435354000000003</v>
      </c>
      <c r="L173">
        <v>49.151781999999997</v>
      </c>
      <c r="M173">
        <v>48.589370000000002</v>
      </c>
      <c r="N173">
        <v>4.6793609999999999E-2</v>
      </c>
      <c r="O173">
        <v>0.21631831000000001</v>
      </c>
      <c r="P173">
        <v>-0.12850991</v>
      </c>
      <c r="Q173">
        <v>-0.84019717000000005</v>
      </c>
      <c r="R173">
        <v>-4.505547E-2</v>
      </c>
      <c r="S173">
        <v>1</v>
      </c>
      <c r="T173">
        <v>0.35584363000000002</v>
      </c>
    </row>
    <row r="174" spans="1:20" x14ac:dyDescent="0.2">
      <c r="A174" t="s">
        <v>4944</v>
      </c>
      <c r="B174" t="s">
        <v>57</v>
      </c>
      <c r="C174" t="s">
        <v>59</v>
      </c>
      <c r="D174" t="s">
        <v>25</v>
      </c>
      <c r="E174" t="s">
        <v>66</v>
      </c>
      <c r="F174" t="s">
        <v>63</v>
      </c>
      <c r="G174" t="s">
        <v>30</v>
      </c>
      <c r="H174" t="s">
        <v>26</v>
      </c>
      <c r="I174">
        <v>14.052856999999999</v>
      </c>
      <c r="J174">
        <v>13.1599</v>
      </c>
      <c r="K174">
        <v>-0.89295764</v>
      </c>
      <c r="L174">
        <v>47.414206999999998</v>
      </c>
      <c r="M174">
        <v>47.864671999999999</v>
      </c>
      <c r="N174">
        <v>4.6793609999999999E-2</v>
      </c>
      <c r="O174">
        <v>0.21631831000000001</v>
      </c>
      <c r="P174">
        <v>-0.53711401000000003</v>
      </c>
      <c r="Q174">
        <v>-1.2488013</v>
      </c>
      <c r="R174">
        <v>-6.7854440000000002E-2</v>
      </c>
      <c r="S174">
        <v>1</v>
      </c>
      <c r="T174">
        <v>0.35584363000000002</v>
      </c>
    </row>
    <row r="175" spans="1:20" x14ac:dyDescent="0.2">
      <c r="A175" t="s">
        <v>4945</v>
      </c>
      <c r="B175" t="s">
        <v>57</v>
      </c>
      <c r="C175" t="s">
        <v>59</v>
      </c>
      <c r="D175" t="s">
        <v>25</v>
      </c>
      <c r="E175" t="s">
        <v>66</v>
      </c>
      <c r="F175" t="s">
        <v>63</v>
      </c>
      <c r="G175" t="s">
        <v>22</v>
      </c>
      <c r="H175" t="s">
        <v>26</v>
      </c>
      <c r="I175">
        <v>4.7900431000000001</v>
      </c>
      <c r="J175">
        <v>3.7281469999999999</v>
      </c>
      <c r="K175">
        <v>-1.0618961</v>
      </c>
      <c r="L175">
        <v>72.302843999999993</v>
      </c>
      <c r="M175">
        <v>72.311108000000004</v>
      </c>
      <c r="N175">
        <v>0.13101035999999999</v>
      </c>
      <c r="O175">
        <v>0.36195353000000002</v>
      </c>
      <c r="P175">
        <v>-0.46648256999999999</v>
      </c>
      <c r="Q175">
        <v>-1.6573097000000001</v>
      </c>
      <c r="R175">
        <v>-0.28483215000000001</v>
      </c>
      <c r="S175">
        <v>1</v>
      </c>
      <c r="T175">
        <v>0.59541354999999996</v>
      </c>
    </row>
    <row r="176" spans="1:20" x14ac:dyDescent="0.2">
      <c r="A176" t="s">
        <v>4946</v>
      </c>
      <c r="B176" t="s">
        <v>57</v>
      </c>
      <c r="C176" t="s">
        <v>59</v>
      </c>
      <c r="D176" t="s">
        <v>25</v>
      </c>
      <c r="E176" t="s">
        <v>66</v>
      </c>
      <c r="F176" t="s">
        <v>63</v>
      </c>
      <c r="G176" t="s">
        <v>21</v>
      </c>
      <c r="H176" t="s">
        <v>26</v>
      </c>
      <c r="I176">
        <v>0.73285515999999995</v>
      </c>
      <c r="J176">
        <v>-5.8174699999999999E-3</v>
      </c>
      <c r="K176">
        <v>-0.73867262</v>
      </c>
      <c r="L176">
        <v>67.489924000000002</v>
      </c>
      <c r="M176">
        <v>67.889386999999999</v>
      </c>
      <c r="N176">
        <v>0.13101035999999999</v>
      </c>
      <c r="O176">
        <v>0.36195353000000002</v>
      </c>
      <c r="P176">
        <v>-0.14325906999999999</v>
      </c>
      <c r="Q176">
        <v>-1.3340862</v>
      </c>
      <c r="R176">
        <v>126.97499000000001</v>
      </c>
      <c r="S176">
        <v>1</v>
      </c>
      <c r="T176">
        <v>0.59541354999999996</v>
      </c>
    </row>
    <row r="177" spans="1:20" x14ac:dyDescent="0.2">
      <c r="A177" t="s">
        <v>4947</v>
      </c>
      <c r="B177" t="s">
        <v>57</v>
      </c>
      <c r="C177" t="s">
        <v>59</v>
      </c>
      <c r="D177" t="s">
        <v>25</v>
      </c>
      <c r="E177" t="s">
        <v>66</v>
      </c>
      <c r="F177" t="s">
        <v>63</v>
      </c>
      <c r="G177" t="s">
        <v>35</v>
      </c>
      <c r="H177" t="s">
        <v>26</v>
      </c>
      <c r="I177">
        <v>1.0978429000000001</v>
      </c>
      <c r="J177">
        <v>0.55172118999999997</v>
      </c>
      <c r="K177">
        <v>-0.54612170999999998</v>
      </c>
      <c r="L177">
        <v>56.154685000000001</v>
      </c>
      <c r="M177">
        <v>56.022945999999997</v>
      </c>
      <c r="N177">
        <v>4.6793609999999999E-2</v>
      </c>
      <c r="O177">
        <v>0.21631831000000001</v>
      </c>
      <c r="P177">
        <v>-0.19027807999999999</v>
      </c>
      <c r="Q177">
        <v>-0.90196533999999995</v>
      </c>
      <c r="R177">
        <v>-0.98985089999999998</v>
      </c>
      <c r="S177">
        <v>1</v>
      </c>
      <c r="T177">
        <v>0.35584363000000002</v>
      </c>
    </row>
    <row r="178" spans="1:20" x14ac:dyDescent="0.2">
      <c r="A178" t="s">
        <v>4948</v>
      </c>
      <c r="B178" t="s">
        <v>57</v>
      </c>
      <c r="C178" t="s">
        <v>59</v>
      </c>
      <c r="D178" t="s">
        <v>25</v>
      </c>
      <c r="E178" t="s">
        <v>66</v>
      </c>
      <c r="F178" t="s">
        <v>63</v>
      </c>
      <c r="G178" t="s">
        <v>37</v>
      </c>
      <c r="H178" t="s">
        <v>26</v>
      </c>
      <c r="I178">
        <v>-2.2030256000000001</v>
      </c>
      <c r="J178">
        <v>-2.8092679</v>
      </c>
      <c r="K178">
        <v>-0.60624222999999999</v>
      </c>
      <c r="L178">
        <v>66.713470999999998</v>
      </c>
      <c r="M178">
        <v>66.552634999999995</v>
      </c>
      <c r="N178">
        <v>4.6793609999999999E-2</v>
      </c>
      <c r="O178">
        <v>0.21631831000000001</v>
      </c>
      <c r="P178">
        <v>-0.25039861000000002</v>
      </c>
      <c r="Q178">
        <v>-0.96208585999999996</v>
      </c>
      <c r="R178">
        <v>0.21580078999999999</v>
      </c>
      <c r="S178">
        <v>1</v>
      </c>
      <c r="T178">
        <v>0.35584363000000002</v>
      </c>
    </row>
    <row r="179" spans="1:20" x14ac:dyDescent="0.2">
      <c r="A179" t="s">
        <v>4949</v>
      </c>
      <c r="B179" t="s">
        <v>57</v>
      </c>
      <c r="C179" t="s">
        <v>59</v>
      </c>
      <c r="D179" t="s">
        <v>25</v>
      </c>
      <c r="E179" t="s">
        <v>66</v>
      </c>
      <c r="F179" t="s">
        <v>63</v>
      </c>
      <c r="G179" t="s">
        <v>32</v>
      </c>
      <c r="H179" t="s">
        <v>26</v>
      </c>
      <c r="I179">
        <v>8.0229458000000005</v>
      </c>
      <c r="J179">
        <v>7.2058565000000003</v>
      </c>
      <c r="K179">
        <v>-0.81708930000000002</v>
      </c>
      <c r="L179">
        <v>68.415096000000005</v>
      </c>
      <c r="M179">
        <v>67.395328000000006</v>
      </c>
      <c r="N179">
        <v>4.6793609999999999E-2</v>
      </c>
      <c r="O179">
        <v>0.21631831000000001</v>
      </c>
      <c r="P179">
        <v>-0.46124567</v>
      </c>
      <c r="Q179">
        <v>-1.1729328999999999</v>
      </c>
      <c r="R179">
        <v>-0.11339239</v>
      </c>
      <c r="S179">
        <v>1</v>
      </c>
      <c r="T179">
        <v>0.35584363000000002</v>
      </c>
    </row>
    <row r="180" spans="1:20" x14ac:dyDescent="0.2">
      <c r="A180" t="s">
        <v>4950</v>
      </c>
      <c r="B180" t="s">
        <v>57</v>
      </c>
      <c r="C180" t="s">
        <v>59</v>
      </c>
      <c r="D180" t="s">
        <v>25</v>
      </c>
      <c r="E180" t="s">
        <v>66</v>
      </c>
      <c r="F180" t="s">
        <v>63</v>
      </c>
      <c r="G180" t="s">
        <v>31</v>
      </c>
      <c r="H180" t="s">
        <v>26</v>
      </c>
      <c r="I180">
        <v>11.937652999999999</v>
      </c>
      <c r="J180">
        <v>11.503491</v>
      </c>
      <c r="K180">
        <v>-0.43416213999999997</v>
      </c>
      <c r="L180" s="1">
        <v>72.361180000000004</v>
      </c>
      <c r="M180">
        <v>71.759386000000006</v>
      </c>
      <c r="N180">
        <v>0.13101035999999999</v>
      </c>
      <c r="O180">
        <v>0.36195353000000002</v>
      </c>
      <c r="P180">
        <v>0.16125142000000001</v>
      </c>
      <c r="Q180">
        <v>-1.0295757000000001</v>
      </c>
      <c r="R180">
        <v>-3.7741770000000001E-2</v>
      </c>
      <c r="S180">
        <v>0</v>
      </c>
      <c r="T180">
        <v>0.59541354999999996</v>
      </c>
    </row>
    <row r="181" spans="1:20" x14ac:dyDescent="0.2">
      <c r="A181" t="s">
        <v>4951</v>
      </c>
      <c r="B181" t="s">
        <v>57</v>
      </c>
      <c r="C181" t="s">
        <v>59</v>
      </c>
      <c r="D181" t="s">
        <v>25</v>
      </c>
      <c r="E181" t="s">
        <v>66</v>
      </c>
      <c r="F181" t="s">
        <v>63</v>
      </c>
      <c r="G181" t="s">
        <v>24</v>
      </c>
      <c r="H181" t="s">
        <v>26</v>
      </c>
      <c r="I181">
        <v>25.279565000000002</v>
      </c>
      <c r="J181">
        <v>26.134948000000001</v>
      </c>
      <c r="K181">
        <v>0.855383</v>
      </c>
      <c r="L181">
        <v>81.886611000000002</v>
      </c>
      <c r="M181">
        <v>82.610350999999994</v>
      </c>
      <c r="N181">
        <v>0.13101035999999999</v>
      </c>
      <c r="O181">
        <v>0.36195353000000002</v>
      </c>
      <c r="P181">
        <v>1.4507965</v>
      </c>
      <c r="Q181">
        <v>0.25996944</v>
      </c>
      <c r="R181">
        <v>3.2729469999999997E-2</v>
      </c>
      <c r="S181">
        <v>1</v>
      </c>
      <c r="T181">
        <v>0.59541354999999996</v>
      </c>
    </row>
    <row r="182" spans="1:20" x14ac:dyDescent="0.2">
      <c r="A182" t="s">
        <v>4952</v>
      </c>
      <c r="B182" t="s">
        <v>57</v>
      </c>
      <c r="C182" t="s">
        <v>59</v>
      </c>
      <c r="D182" t="s">
        <v>25</v>
      </c>
      <c r="E182" t="s">
        <v>65</v>
      </c>
      <c r="F182" t="s">
        <v>63</v>
      </c>
      <c r="G182" t="s">
        <v>36</v>
      </c>
      <c r="H182" t="s">
        <v>26</v>
      </c>
      <c r="I182">
        <v>10.427493999999999</v>
      </c>
      <c r="J182">
        <v>10.451952</v>
      </c>
      <c r="K182">
        <v>2.445816E-2</v>
      </c>
      <c r="L182">
        <v>66.915058999999999</v>
      </c>
      <c r="M182" s="1">
        <v>66.983019999999996</v>
      </c>
      <c r="N182">
        <v>1.3578E-4</v>
      </c>
      <c r="O182">
        <v>1.1652610000000001E-2</v>
      </c>
      <c r="P182">
        <v>4.3626709999999999E-2</v>
      </c>
      <c r="Q182">
        <v>5.2896200000000001E-3</v>
      </c>
      <c r="R182">
        <v>2.3400600000000001E-3</v>
      </c>
      <c r="S182">
        <v>1</v>
      </c>
      <c r="T182">
        <v>1.9168540000000001E-2</v>
      </c>
    </row>
    <row r="183" spans="1:20" x14ac:dyDescent="0.2">
      <c r="A183" t="s">
        <v>4953</v>
      </c>
      <c r="B183" t="s">
        <v>57</v>
      </c>
      <c r="C183" t="s">
        <v>59</v>
      </c>
      <c r="D183" t="s">
        <v>25</v>
      </c>
      <c r="E183" t="s">
        <v>65</v>
      </c>
      <c r="F183" t="s">
        <v>63</v>
      </c>
      <c r="G183" t="s">
        <v>23</v>
      </c>
      <c r="H183" t="s">
        <v>26</v>
      </c>
      <c r="I183">
        <v>20.109973</v>
      </c>
      <c r="J183">
        <v>20.053661000000002</v>
      </c>
      <c r="K183">
        <v>-5.6311550000000002E-2</v>
      </c>
      <c r="L183">
        <v>79.274168000000003</v>
      </c>
      <c r="M183">
        <v>79.305839000000006</v>
      </c>
      <c r="N183">
        <v>2.9439000000000001E-4</v>
      </c>
      <c r="O183">
        <v>1.715788E-2</v>
      </c>
      <c r="P183">
        <v>-2.808685E-2</v>
      </c>
      <c r="Q183">
        <v>-8.4536260000000002E-2</v>
      </c>
      <c r="R183">
        <v>-2.8080399999999999E-3</v>
      </c>
      <c r="S183">
        <v>1</v>
      </c>
      <c r="T183">
        <v>2.822471E-2</v>
      </c>
    </row>
    <row r="184" spans="1:20" x14ac:dyDescent="0.2">
      <c r="A184" t="s">
        <v>4954</v>
      </c>
      <c r="B184" t="s">
        <v>57</v>
      </c>
      <c r="C184" t="s">
        <v>59</v>
      </c>
      <c r="D184" t="s">
        <v>25</v>
      </c>
      <c r="E184" t="s">
        <v>65</v>
      </c>
      <c r="F184" t="s">
        <v>63</v>
      </c>
      <c r="G184" t="s">
        <v>33</v>
      </c>
      <c r="H184" t="s">
        <v>26</v>
      </c>
      <c r="I184">
        <v>14.887617000000001</v>
      </c>
      <c r="J184">
        <v>14.891397</v>
      </c>
      <c r="K184">
        <v>3.7805600000000001E-3</v>
      </c>
      <c r="L184">
        <v>53.754204000000001</v>
      </c>
      <c r="M184">
        <v>53.345782999999997</v>
      </c>
      <c r="N184">
        <v>1.3578E-4</v>
      </c>
      <c r="O184">
        <v>1.1652610000000001E-2</v>
      </c>
      <c r="P184">
        <v>2.29491E-2</v>
      </c>
      <c r="Q184">
        <v>-1.5387990000000001E-2</v>
      </c>
      <c r="R184">
        <v>2.5388E-4</v>
      </c>
      <c r="S184">
        <v>0</v>
      </c>
      <c r="T184">
        <v>1.9168540000000001E-2</v>
      </c>
    </row>
    <row r="185" spans="1:20" x14ac:dyDescent="0.2">
      <c r="A185" t="s">
        <v>4955</v>
      </c>
      <c r="B185" t="s">
        <v>57</v>
      </c>
      <c r="C185" t="s">
        <v>59</v>
      </c>
      <c r="D185" t="s">
        <v>25</v>
      </c>
      <c r="E185" t="s">
        <v>65</v>
      </c>
      <c r="F185" t="s">
        <v>63</v>
      </c>
      <c r="G185" t="s">
        <v>34</v>
      </c>
      <c r="H185" t="s">
        <v>26</v>
      </c>
      <c r="I185">
        <v>14.831294</v>
      </c>
      <c r="J185">
        <v>14.775385999999999</v>
      </c>
      <c r="K185">
        <v>-5.5908029999999997E-2</v>
      </c>
      <c r="L185">
        <v>49.948633999999998</v>
      </c>
      <c r="M185">
        <v>49.49597</v>
      </c>
      <c r="N185">
        <v>1.3578E-4</v>
      </c>
      <c r="O185">
        <v>1.1652610000000001E-2</v>
      </c>
      <c r="P185">
        <v>-3.6739479999999998E-2</v>
      </c>
      <c r="Q185">
        <v>-7.5076569999999995E-2</v>
      </c>
      <c r="R185">
        <v>-3.78386E-3</v>
      </c>
      <c r="S185">
        <v>1</v>
      </c>
      <c r="T185">
        <v>1.9168540000000001E-2</v>
      </c>
    </row>
    <row r="186" spans="1:20" x14ac:dyDescent="0.2">
      <c r="A186" t="s">
        <v>4956</v>
      </c>
      <c r="B186" t="s">
        <v>57</v>
      </c>
      <c r="C186" t="s">
        <v>59</v>
      </c>
      <c r="D186" t="s">
        <v>25</v>
      </c>
      <c r="E186" t="s">
        <v>65</v>
      </c>
      <c r="F186" t="s">
        <v>63</v>
      </c>
      <c r="G186" t="s">
        <v>30</v>
      </c>
      <c r="H186" t="s">
        <v>26</v>
      </c>
      <c r="I186">
        <v>15.675198999999999</v>
      </c>
      <c r="J186">
        <v>15.634156000000001</v>
      </c>
      <c r="K186">
        <v>-4.1042990000000001E-2</v>
      </c>
      <c r="L186">
        <v>48.010593</v>
      </c>
      <c r="M186" s="1">
        <v>48.616326999999998</v>
      </c>
      <c r="N186">
        <v>1.3578E-4</v>
      </c>
      <c r="O186">
        <v>1.1652610000000001E-2</v>
      </c>
      <c r="P186">
        <v>-2.187445E-2</v>
      </c>
      <c r="Q186">
        <v>-6.0211529999999999E-2</v>
      </c>
      <c r="R186">
        <v>-2.6252099999999998E-3</v>
      </c>
      <c r="S186">
        <v>1</v>
      </c>
      <c r="T186">
        <v>1.9168540000000001E-2</v>
      </c>
    </row>
    <row r="187" spans="1:20" x14ac:dyDescent="0.2">
      <c r="A187" t="s">
        <v>4957</v>
      </c>
      <c r="B187" t="s">
        <v>57</v>
      </c>
      <c r="C187" t="s">
        <v>59</v>
      </c>
      <c r="D187" t="s">
        <v>25</v>
      </c>
      <c r="E187" t="s">
        <v>65</v>
      </c>
      <c r="F187" t="s">
        <v>63</v>
      </c>
      <c r="G187" t="s">
        <v>22</v>
      </c>
      <c r="H187" t="s">
        <v>26</v>
      </c>
      <c r="I187">
        <v>15.308994999999999</v>
      </c>
      <c r="J187">
        <v>15.35422</v>
      </c>
      <c r="K187">
        <v>4.522491E-2</v>
      </c>
      <c r="L187">
        <v>71.915225000000007</v>
      </c>
      <c r="M187">
        <v>71.927119000000005</v>
      </c>
      <c r="N187">
        <v>2.9439000000000001E-4</v>
      </c>
      <c r="O187">
        <v>1.715788E-2</v>
      </c>
      <c r="P187">
        <v>7.3449609999999999E-2</v>
      </c>
      <c r="Q187">
        <v>1.70002E-2</v>
      </c>
      <c r="R187">
        <v>2.9454400000000001E-3</v>
      </c>
      <c r="S187">
        <v>1</v>
      </c>
      <c r="T187">
        <v>2.822471E-2</v>
      </c>
    </row>
    <row r="188" spans="1:20" x14ac:dyDescent="0.2">
      <c r="A188" t="s">
        <v>4958</v>
      </c>
      <c r="B188" t="s">
        <v>57</v>
      </c>
      <c r="C188" t="s">
        <v>59</v>
      </c>
      <c r="D188" t="s">
        <v>25</v>
      </c>
      <c r="E188" t="s">
        <v>65</v>
      </c>
      <c r="F188" t="s">
        <v>63</v>
      </c>
      <c r="G188" t="s">
        <v>21</v>
      </c>
      <c r="H188" t="s">
        <v>26</v>
      </c>
      <c r="I188">
        <v>12.458482</v>
      </c>
      <c r="J188">
        <v>12.516308</v>
      </c>
      <c r="K188">
        <v>5.7826410000000002E-2</v>
      </c>
      <c r="L188">
        <v>67.16677</v>
      </c>
      <c r="M188">
        <v>67.540296999999995</v>
      </c>
      <c r="N188">
        <v>2.9439000000000001E-4</v>
      </c>
      <c r="O188">
        <v>1.715788E-2</v>
      </c>
      <c r="P188">
        <v>8.6051119999999995E-2</v>
      </c>
      <c r="Q188">
        <v>2.960171E-2</v>
      </c>
      <c r="R188">
        <v>4.6200900000000003E-3</v>
      </c>
      <c r="S188">
        <v>1</v>
      </c>
      <c r="T188">
        <v>2.822471E-2</v>
      </c>
    </row>
    <row r="189" spans="1:20" x14ac:dyDescent="0.2">
      <c r="A189" t="s">
        <v>4959</v>
      </c>
      <c r="B189" t="s">
        <v>57</v>
      </c>
      <c r="C189" t="s">
        <v>59</v>
      </c>
      <c r="D189" t="s">
        <v>25</v>
      </c>
      <c r="E189" t="s">
        <v>65</v>
      </c>
      <c r="F189" t="s">
        <v>63</v>
      </c>
      <c r="G189" t="s">
        <v>35</v>
      </c>
      <c r="H189" t="s">
        <v>26</v>
      </c>
      <c r="I189">
        <v>12.689242999999999</v>
      </c>
      <c r="J189">
        <v>12.641798</v>
      </c>
      <c r="K189">
        <v>-4.7445250000000001E-2</v>
      </c>
      <c r="L189">
        <v>56.489649</v>
      </c>
      <c r="M189">
        <v>56.430287</v>
      </c>
      <c r="N189">
        <v>1.3578E-4</v>
      </c>
      <c r="O189">
        <v>1.1652610000000001E-2</v>
      </c>
      <c r="P189">
        <v>-2.8276699999999998E-2</v>
      </c>
      <c r="Q189">
        <v>-6.6613790000000006E-2</v>
      </c>
      <c r="R189">
        <v>-3.75305E-3</v>
      </c>
      <c r="S189">
        <v>1</v>
      </c>
      <c r="T189">
        <v>1.9168540000000001E-2</v>
      </c>
    </row>
    <row r="190" spans="1:20" x14ac:dyDescent="0.2">
      <c r="A190" t="s">
        <v>4960</v>
      </c>
      <c r="B190" t="s">
        <v>57</v>
      </c>
      <c r="C190" t="s">
        <v>59</v>
      </c>
      <c r="D190" t="s">
        <v>25</v>
      </c>
      <c r="E190" t="s">
        <v>65</v>
      </c>
      <c r="F190" t="s">
        <v>63</v>
      </c>
      <c r="G190" t="s">
        <v>37</v>
      </c>
      <c r="H190" t="s">
        <v>26</v>
      </c>
      <c r="I190">
        <v>10.349517000000001</v>
      </c>
      <c r="J190">
        <v>10.415512</v>
      </c>
      <c r="K190">
        <v>6.5994800000000006E-2</v>
      </c>
      <c r="L190">
        <v>66.456440000000001</v>
      </c>
      <c r="M190">
        <v>66.299925000000002</v>
      </c>
      <c r="N190">
        <v>1.3578E-4</v>
      </c>
      <c r="O190">
        <v>1.1652610000000001E-2</v>
      </c>
      <c r="P190">
        <v>8.5163349999999999E-2</v>
      </c>
      <c r="Q190">
        <v>4.6826260000000001E-2</v>
      </c>
      <c r="R190">
        <v>6.3362000000000002E-3</v>
      </c>
      <c r="S190">
        <v>1</v>
      </c>
      <c r="T190">
        <v>1.9168540000000001E-2</v>
      </c>
    </row>
    <row r="191" spans="1:20" x14ac:dyDescent="0.2">
      <c r="A191" t="s">
        <v>4961</v>
      </c>
      <c r="B191" t="s">
        <v>57</v>
      </c>
      <c r="C191" t="s">
        <v>59</v>
      </c>
      <c r="D191" t="s">
        <v>25</v>
      </c>
      <c r="E191" t="s">
        <v>65</v>
      </c>
      <c r="F191" t="s">
        <v>63</v>
      </c>
      <c r="G191" t="s">
        <v>32</v>
      </c>
      <c r="H191" t="s">
        <v>26</v>
      </c>
      <c r="I191">
        <v>11.201116000000001</v>
      </c>
      <c r="J191">
        <v>11.230221</v>
      </c>
      <c r="K191">
        <v>2.9104669999999999E-2</v>
      </c>
      <c r="L191">
        <v>68.466975000000005</v>
      </c>
      <c r="M191">
        <v>67.559625999999994</v>
      </c>
      <c r="N191">
        <v>1.3578E-4</v>
      </c>
      <c r="O191">
        <v>1.1652610000000001E-2</v>
      </c>
      <c r="P191">
        <v>4.8273219999999999E-2</v>
      </c>
      <c r="Q191">
        <v>9.9361299999999996E-3</v>
      </c>
      <c r="R191">
        <v>2.5916400000000001E-3</v>
      </c>
      <c r="S191">
        <v>1</v>
      </c>
      <c r="T191">
        <v>1.9168540000000001E-2</v>
      </c>
    </row>
    <row r="192" spans="1:20" x14ac:dyDescent="0.2">
      <c r="A192" t="s">
        <v>4962</v>
      </c>
      <c r="B192" t="s">
        <v>57</v>
      </c>
      <c r="C192" t="s">
        <v>59</v>
      </c>
      <c r="D192" t="s">
        <v>25</v>
      </c>
      <c r="E192" t="s">
        <v>65</v>
      </c>
      <c r="F192" t="s">
        <v>63</v>
      </c>
      <c r="G192" t="s">
        <v>31</v>
      </c>
      <c r="H192" t="s">
        <v>26</v>
      </c>
      <c r="I192">
        <v>15.814259</v>
      </c>
      <c r="J192">
        <v>15.762361</v>
      </c>
      <c r="K192">
        <v>-5.1897609999999997E-2</v>
      </c>
      <c r="L192">
        <v>72.065544000000003</v>
      </c>
      <c r="M192">
        <v>71.573922999999994</v>
      </c>
      <c r="N192">
        <v>2.9439000000000001E-4</v>
      </c>
      <c r="O192">
        <v>1.715788E-2</v>
      </c>
      <c r="P192">
        <v>-2.36729E-2</v>
      </c>
      <c r="Q192">
        <v>-8.0122310000000002E-2</v>
      </c>
      <c r="R192">
        <v>-3.2924999999999999E-3</v>
      </c>
      <c r="S192">
        <v>1</v>
      </c>
      <c r="T192">
        <v>2.822471E-2</v>
      </c>
    </row>
    <row r="193" spans="1:20" x14ac:dyDescent="0.2">
      <c r="A193" t="s">
        <v>4963</v>
      </c>
      <c r="B193" t="s">
        <v>57</v>
      </c>
      <c r="C193" t="s">
        <v>59</v>
      </c>
      <c r="D193" t="s">
        <v>25</v>
      </c>
      <c r="E193" t="s">
        <v>65</v>
      </c>
      <c r="F193" t="s">
        <v>63</v>
      </c>
      <c r="G193" t="s">
        <v>24</v>
      </c>
      <c r="H193" t="s">
        <v>26</v>
      </c>
      <c r="I193">
        <v>21.358453999999998</v>
      </c>
      <c r="J193">
        <v>21.231632999999999</v>
      </c>
      <c r="K193">
        <v>-0.1268215</v>
      </c>
      <c r="L193">
        <v>81.523961999999997</v>
      </c>
      <c r="M193">
        <v>82.287854999999993</v>
      </c>
      <c r="N193">
        <v>2.9439000000000001E-4</v>
      </c>
      <c r="O193">
        <v>1.715788E-2</v>
      </c>
      <c r="P193">
        <v>-9.8596790000000004E-2</v>
      </c>
      <c r="Q193">
        <v>-0.1550462</v>
      </c>
      <c r="R193">
        <v>-5.9732300000000004E-3</v>
      </c>
      <c r="S193">
        <v>1</v>
      </c>
      <c r="T193">
        <v>2.822471E-2</v>
      </c>
    </row>
    <row r="194" spans="1:20" x14ac:dyDescent="0.2">
      <c r="A194" t="s">
        <v>10362</v>
      </c>
      <c r="B194" t="s">
        <v>67</v>
      </c>
      <c r="C194" t="s">
        <v>58</v>
      </c>
      <c r="D194" t="s">
        <v>12</v>
      </c>
      <c r="E194" t="s">
        <v>5652</v>
      </c>
      <c r="F194" t="s">
        <v>63</v>
      </c>
      <c r="G194" t="s">
        <v>36</v>
      </c>
      <c r="H194" t="s">
        <v>26</v>
      </c>
      <c r="I194">
        <v>10.274046</v>
      </c>
      <c r="J194">
        <v>10.254500999999999</v>
      </c>
      <c r="K194">
        <v>-1.954529E-2</v>
      </c>
      <c r="L194">
        <v>63.044885000000001</v>
      </c>
      <c r="M194">
        <v>63.444423999999998</v>
      </c>
      <c r="N194">
        <v>5.51777E-3</v>
      </c>
      <c r="O194">
        <v>7.4281710000000001E-2</v>
      </c>
      <c r="P194">
        <v>0.10264813</v>
      </c>
      <c r="Q194">
        <v>-0.14173870999999999</v>
      </c>
      <c r="R194">
        <v>-1.90602E-3</v>
      </c>
      <c r="S194">
        <v>0</v>
      </c>
      <c r="T194">
        <v>0.12219342</v>
      </c>
    </row>
    <row r="195" spans="1:20" x14ac:dyDescent="0.2">
      <c r="A195" t="s">
        <v>10363</v>
      </c>
      <c r="B195" t="s">
        <v>67</v>
      </c>
      <c r="C195" t="s">
        <v>58</v>
      </c>
      <c r="D195" t="s">
        <v>12</v>
      </c>
      <c r="E195" t="s">
        <v>5652</v>
      </c>
      <c r="F195" t="s">
        <v>63</v>
      </c>
      <c r="G195" t="s">
        <v>23</v>
      </c>
      <c r="H195" t="s">
        <v>26</v>
      </c>
      <c r="I195">
        <v>16.359535999999999</v>
      </c>
      <c r="J195">
        <v>16.300920999999999</v>
      </c>
      <c r="K195">
        <v>-5.8615399999999998E-2</v>
      </c>
      <c r="L195">
        <v>73.893304999999998</v>
      </c>
      <c r="M195">
        <v>73.913838999999996</v>
      </c>
      <c r="N195">
        <v>1.528649E-2</v>
      </c>
      <c r="O195">
        <v>0.12363854000000001</v>
      </c>
      <c r="P195">
        <v>0.14476998999999999</v>
      </c>
      <c r="Q195">
        <v>-0.26200079999999998</v>
      </c>
      <c r="R195">
        <v>-3.5958299999999999E-3</v>
      </c>
      <c r="S195">
        <v>0</v>
      </c>
      <c r="T195">
        <v>0.20338539999999999</v>
      </c>
    </row>
    <row r="196" spans="1:20" x14ac:dyDescent="0.2">
      <c r="A196" t="s">
        <v>10364</v>
      </c>
      <c r="B196" t="s">
        <v>67</v>
      </c>
      <c r="C196" t="s">
        <v>58</v>
      </c>
      <c r="D196" t="s">
        <v>12</v>
      </c>
      <c r="E196" t="s">
        <v>5652</v>
      </c>
      <c r="F196" t="s">
        <v>63</v>
      </c>
      <c r="G196" t="s">
        <v>33</v>
      </c>
      <c r="H196" t="s">
        <v>26</v>
      </c>
      <c r="I196">
        <v>15.07546</v>
      </c>
      <c r="J196">
        <v>15.044914</v>
      </c>
      <c r="K196">
        <v>-3.0545969999999999E-2</v>
      </c>
      <c r="L196">
        <v>53.079073999999999</v>
      </c>
      <c r="M196">
        <v>52.971235999999998</v>
      </c>
      <c r="N196">
        <v>5.51777E-3</v>
      </c>
      <c r="O196">
        <v>7.4281710000000001E-2</v>
      </c>
      <c r="P196">
        <v>9.1647450000000005E-2</v>
      </c>
      <c r="Q196">
        <v>-0.15273939</v>
      </c>
      <c r="R196">
        <v>-2.03032E-3</v>
      </c>
      <c r="S196">
        <v>0</v>
      </c>
      <c r="T196">
        <v>0.12219342</v>
      </c>
    </row>
    <row r="197" spans="1:20" x14ac:dyDescent="0.2">
      <c r="A197" t="s">
        <v>10365</v>
      </c>
      <c r="B197" t="s">
        <v>67</v>
      </c>
      <c r="C197" t="s">
        <v>58</v>
      </c>
      <c r="D197" t="s">
        <v>12</v>
      </c>
      <c r="E197" t="s">
        <v>5652</v>
      </c>
      <c r="F197" t="s">
        <v>63</v>
      </c>
      <c r="G197" t="s">
        <v>34</v>
      </c>
      <c r="H197" t="s">
        <v>26</v>
      </c>
      <c r="I197">
        <v>13.917413</v>
      </c>
      <c r="J197">
        <v>13.859311999999999</v>
      </c>
      <c r="K197">
        <v>-5.8100300000000001E-2</v>
      </c>
      <c r="L197">
        <v>53.542074</v>
      </c>
      <c r="M197">
        <v>53.431117</v>
      </c>
      <c r="N197">
        <v>5.51777E-3</v>
      </c>
      <c r="O197">
        <v>7.4281710000000001E-2</v>
      </c>
      <c r="P197">
        <v>6.4093120000000003E-2</v>
      </c>
      <c r="Q197">
        <v>-0.18029371999999999</v>
      </c>
      <c r="R197">
        <v>-4.1921500000000004E-3</v>
      </c>
      <c r="S197">
        <v>0</v>
      </c>
      <c r="T197">
        <v>0.12219342</v>
      </c>
    </row>
    <row r="198" spans="1:20" x14ac:dyDescent="0.2">
      <c r="A198" t="s">
        <v>10366</v>
      </c>
      <c r="B198" t="s">
        <v>67</v>
      </c>
      <c r="C198" t="s">
        <v>58</v>
      </c>
      <c r="D198" t="s">
        <v>12</v>
      </c>
      <c r="E198" t="s">
        <v>5652</v>
      </c>
      <c r="F198" t="s">
        <v>63</v>
      </c>
      <c r="G198" t="s">
        <v>30</v>
      </c>
      <c r="H198" t="s">
        <v>26</v>
      </c>
      <c r="I198">
        <v>14.627832</v>
      </c>
      <c r="J198">
        <v>14.56846</v>
      </c>
      <c r="K198">
        <v>-5.9371920000000002E-2</v>
      </c>
      <c r="L198">
        <v>52.857123000000001</v>
      </c>
      <c r="M198">
        <v>52.782381000000001</v>
      </c>
      <c r="N198">
        <v>5.51777E-3</v>
      </c>
      <c r="O198">
        <v>7.4281710000000001E-2</v>
      </c>
      <c r="P198">
        <v>6.2821500000000002E-2</v>
      </c>
      <c r="Q198">
        <v>-0.18156533999999999</v>
      </c>
      <c r="R198">
        <v>-4.07537E-3</v>
      </c>
      <c r="S198">
        <v>0</v>
      </c>
      <c r="T198">
        <v>0.12219342</v>
      </c>
    </row>
    <row r="199" spans="1:20" x14ac:dyDescent="0.2">
      <c r="A199" t="s">
        <v>10367</v>
      </c>
      <c r="B199" t="s">
        <v>67</v>
      </c>
      <c r="C199" t="s">
        <v>58</v>
      </c>
      <c r="D199" t="s">
        <v>12</v>
      </c>
      <c r="E199" t="s">
        <v>5652</v>
      </c>
      <c r="F199" t="s">
        <v>63</v>
      </c>
      <c r="G199" t="s">
        <v>22</v>
      </c>
      <c r="H199" t="s">
        <v>26</v>
      </c>
      <c r="I199">
        <v>14.895695</v>
      </c>
      <c r="J199">
        <v>14.878237</v>
      </c>
      <c r="K199">
        <v>-1.7457460000000001E-2</v>
      </c>
      <c r="L199">
        <v>72.190629000000001</v>
      </c>
      <c r="M199">
        <v>72.260077999999993</v>
      </c>
      <c r="N199">
        <v>1.528649E-2</v>
      </c>
      <c r="O199">
        <v>0.12363854000000001</v>
      </c>
      <c r="P199">
        <v>0.18592794000000001</v>
      </c>
      <c r="Q199">
        <v>-0.22084286</v>
      </c>
      <c r="R199">
        <v>-1.17336E-3</v>
      </c>
      <c r="S199">
        <v>0</v>
      </c>
      <c r="T199">
        <v>0.20338539999999999</v>
      </c>
    </row>
    <row r="200" spans="1:20" x14ac:dyDescent="0.2">
      <c r="A200" t="s">
        <v>10368</v>
      </c>
      <c r="B200" t="s">
        <v>67</v>
      </c>
      <c r="C200" t="s">
        <v>58</v>
      </c>
      <c r="D200" t="s">
        <v>12</v>
      </c>
      <c r="E200" t="s">
        <v>5652</v>
      </c>
      <c r="F200" t="s">
        <v>63</v>
      </c>
      <c r="G200" t="s">
        <v>21</v>
      </c>
      <c r="H200" t="s">
        <v>26</v>
      </c>
      <c r="I200">
        <v>12.530899</v>
      </c>
      <c r="J200">
        <v>12.541193</v>
      </c>
      <c r="K200">
        <v>1.0293800000000001E-2</v>
      </c>
      <c r="L200" s="1">
        <v>68.251530000000002</v>
      </c>
      <c r="M200">
        <v>68.335750000000004</v>
      </c>
      <c r="N200">
        <v>1.528649E-2</v>
      </c>
      <c r="O200">
        <v>0.12363854000000001</v>
      </c>
      <c r="P200">
        <v>0.21367920000000001</v>
      </c>
      <c r="Q200">
        <v>-0.1930916</v>
      </c>
      <c r="R200">
        <v>8.208E-4</v>
      </c>
      <c r="S200">
        <v>0</v>
      </c>
      <c r="T200">
        <v>0.20338539999999999</v>
      </c>
    </row>
    <row r="201" spans="1:20" x14ac:dyDescent="0.2">
      <c r="A201" t="s">
        <v>10369</v>
      </c>
      <c r="B201" t="s">
        <v>67</v>
      </c>
      <c r="C201" t="s">
        <v>58</v>
      </c>
      <c r="D201" t="s">
        <v>12</v>
      </c>
      <c r="E201" t="s">
        <v>5652</v>
      </c>
      <c r="F201" t="s">
        <v>63</v>
      </c>
      <c r="G201" t="s">
        <v>35</v>
      </c>
      <c r="H201" t="s">
        <v>26</v>
      </c>
      <c r="I201">
        <v>11.778328999999999</v>
      </c>
      <c r="J201">
        <v>11.710875</v>
      </c>
      <c r="K201">
        <v>-6.7453330000000006E-2</v>
      </c>
      <c r="L201">
        <v>57.793349999999997</v>
      </c>
      <c r="M201">
        <v>57.802900999999999</v>
      </c>
      <c r="N201">
        <v>5.51777E-3</v>
      </c>
      <c r="O201">
        <v>7.4281710000000001E-2</v>
      </c>
      <c r="P201">
        <v>5.4740089999999998E-2</v>
      </c>
      <c r="Q201">
        <v>-0.18964675</v>
      </c>
      <c r="R201">
        <v>-5.7598900000000001E-3</v>
      </c>
      <c r="S201">
        <v>0</v>
      </c>
      <c r="T201">
        <v>0.12219342</v>
      </c>
    </row>
    <row r="202" spans="1:20" x14ac:dyDescent="0.2">
      <c r="A202" t="s">
        <v>10370</v>
      </c>
      <c r="B202" t="s">
        <v>67</v>
      </c>
      <c r="C202" t="s">
        <v>58</v>
      </c>
      <c r="D202" t="s">
        <v>12</v>
      </c>
      <c r="E202" t="s">
        <v>5652</v>
      </c>
      <c r="F202" t="s">
        <v>63</v>
      </c>
      <c r="G202" t="s">
        <v>37</v>
      </c>
      <c r="H202" t="s">
        <v>26</v>
      </c>
      <c r="I202">
        <v>9.9372857000000003</v>
      </c>
      <c r="J202">
        <v>9.9564888000000007</v>
      </c>
      <c r="K202">
        <v>1.9203169999999999E-2</v>
      </c>
      <c r="L202">
        <v>64.968940000000003</v>
      </c>
      <c r="M202">
        <v>64.875440999999995</v>
      </c>
      <c r="N202">
        <v>5.51777E-3</v>
      </c>
      <c r="O202">
        <v>7.4281710000000001E-2</v>
      </c>
      <c r="P202">
        <v>0.14139658999999999</v>
      </c>
      <c r="Q202">
        <v>-0.10299025000000001</v>
      </c>
      <c r="R202">
        <v>1.9287099999999999E-3</v>
      </c>
      <c r="S202">
        <v>0</v>
      </c>
      <c r="T202">
        <v>0.12219342</v>
      </c>
    </row>
    <row r="203" spans="1:20" x14ac:dyDescent="0.2">
      <c r="A203" t="s">
        <v>10371</v>
      </c>
      <c r="B203" t="s">
        <v>67</v>
      </c>
      <c r="C203" t="s">
        <v>58</v>
      </c>
      <c r="D203" t="s">
        <v>12</v>
      </c>
      <c r="E203" t="s">
        <v>5652</v>
      </c>
      <c r="F203" t="s">
        <v>63</v>
      </c>
      <c r="G203" t="s">
        <v>32</v>
      </c>
      <c r="H203" t="s">
        <v>26</v>
      </c>
      <c r="I203">
        <v>12.060907</v>
      </c>
      <c r="J203">
        <v>12.010417</v>
      </c>
      <c r="K203">
        <v>-5.0489590000000001E-2</v>
      </c>
      <c r="L203">
        <v>63.159069000000002</v>
      </c>
      <c r="M203">
        <v>62.772207000000002</v>
      </c>
      <c r="N203">
        <v>5.51777E-3</v>
      </c>
      <c r="O203">
        <v>7.4281710000000001E-2</v>
      </c>
      <c r="P203">
        <v>7.1703829999999996E-2</v>
      </c>
      <c r="Q203">
        <v>-0.17268301</v>
      </c>
      <c r="R203">
        <v>-4.2038199999999996E-3</v>
      </c>
      <c r="S203">
        <v>0</v>
      </c>
      <c r="T203">
        <v>0.12219342</v>
      </c>
    </row>
    <row r="204" spans="1:20" x14ac:dyDescent="0.2">
      <c r="A204" t="s">
        <v>10372</v>
      </c>
      <c r="B204" t="s">
        <v>67</v>
      </c>
      <c r="C204" t="s">
        <v>58</v>
      </c>
      <c r="D204" t="s">
        <v>12</v>
      </c>
      <c r="E204" t="s">
        <v>5652</v>
      </c>
      <c r="F204" t="s">
        <v>63</v>
      </c>
      <c r="G204" t="s">
        <v>31</v>
      </c>
      <c r="H204" t="s">
        <v>26</v>
      </c>
      <c r="I204">
        <v>13.575639000000001</v>
      </c>
      <c r="J204">
        <v>13.507960000000001</v>
      </c>
      <c r="K204">
        <v>-6.7679379999999997E-2</v>
      </c>
      <c r="L204" s="1">
        <v>69.185709000000003</v>
      </c>
      <c r="M204">
        <v>69.373170000000002</v>
      </c>
      <c r="N204">
        <v>1.528649E-2</v>
      </c>
      <c r="O204">
        <v>0.12363854000000001</v>
      </c>
      <c r="P204">
        <v>0.13570602000000001</v>
      </c>
      <c r="Q204">
        <v>-0.27106478000000001</v>
      </c>
      <c r="R204">
        <v>-5.0103300000000003E-3</v>
      </c>
      <c r="S204">
        <v>0</v>
      </c>
      <c r="T204">
        <v>0.20338539999999999</v>
      </c>
    </row>
    <row r="205" spans="1:20" x14ac:dyDescent="0.2">
      <c r="A205" t="s">
        <v>10373</v>
      </c>
      <c r="B205" t="s">
        <v>67</v>
      </c>
      <c r="C205" t="s">
        <v>58</v>
      </c>
      <c r="D205" t="s">
        <v>12</v>
      </c>
      <c r="E205" t="s">
        <v>5652</v>
      </c>
      <c r="F205" t="s">
        <v>63</v>
      </c>
      <c r="G205" t="s">
        <v>24</v>
      </c>
      <c r="H205" t="s">
        <v>26</v>
      </c>
      <c r="I205">
        <v>16.898875</v>
      </c>
      <c r="J205">
        <v>16.844121999999999</v>
      </c>
      <c r="K205">
        <v>-5.4752960000000003E-2</v>
      </c>
      <c r="L205">
        <v>74.741574</v>
      </c>
      <c r="M205">
        <v>74.72654</v>
      </c>
      <c r="N205">
        <v>1.528649E-2</v>
      </c>
      <c r="O205">
        <v>0.12363854000000001</v>
      </c>
      <c r="P205">
        <v>0.14863244</v>
      </c>
      <c r="Q205">
        <v>-0.25813836000000001</v>
      </c>
      <c r="R205">
        <v>-3.2505699999999999E-3</v>
      </c>
      <c r="S205">
        <v>0</v>
      </c>
      <c r="T205">
        <v>0.20338539999999999</v>
      </c>
    </row>
    <row r="206" spans="1:20" x14ac:dyDescent="0.2">
      <c r="A206" t="s">
        <v>10374</v>
      </c>
      <c r="B206" t="s">
        <v>67</v>
      </c>
      <c r="C206" t="s">
        <v>58</v>
      </c>
      <c r="D206" t="s">
        <v>12</v>
      </c>
      <c r="E206" t="s">
        <v>5652</v>
      </c>
      <c r="F206" t="s">
        <v>64</v>
      </c>
      <c r="G206" t="s">
        <v>36</v>
      </c>
      <c r="H206" t="s">
        <v>26</v>
      </c>
      <c r="I206">
        <v>11.313191</v>
      </c>
      <c r="J206">
        <v>11.295806000000001</v>
      </c>
      <c r="K206">
        <v>-1.738487E-2</v>
      </c>
      <c r="L206">
        <v>63.065702000000002</v>
      </c>
      <c r="M206">
        <v>63.461066000000002</v>
      </c>
      <c r="N206">
        <v>3.9207000000000001E-4</v>
      </c>
      <c r="O206">
        <v>1.980065E-2</v>
      </c>
      <c r="P206">
        <v>1.518721E-2</v>
      </c>
      <c r="Q206">
        <v>-4.9956939999999998E-2</v>
      </c>
      <c r="R206">
        <v>-1.5390499999999999E-3</v>
      </c>
      <c r="S206">
        <v>0</v>
      </c>
      <c r="T206">
        <v>3.2572070000000002E-2</v>
      </c>
    </row>
    <row r="207" spans="1:20" x14ac:dyDescent="0.2">
      <c r="A207" t="s">
        <v>10375</v>
      </c>
      <c r="B207" t="s">
        <v>67</v>
      </c>
      <c r="C207" t="s">
        <v>58</v>
      </c>
      <c r="D207" t="s">
        <v>12</v>
      </c>
      <c r="E207" t="s">
        <v>5652</v>
      </c>
      <c r="F207" t="s">
        <v>64</v>
      </c>
      <c r="G207" t="s">
        <v>23</v>
      </c>
      <c r="H207" t="s">
        <v>26</v>
      </c>
      <c r="I207">
        <v>17.012955000000002</v>
      </c>
      <c r="J207">
        <v>17.003526999999998</v>
      </c>
      <c r="K207">
        <v>-9.4285399999999991E-3</v>
      </c>
      <c r="L207">
        <v>73.855034000000003</v>
      </c>
      <c r="M207">
        <v>73.874313000000001</v>
      </c>
      <c r="N207">
        <v>5.6756999999999999E-4</v>
      </c>
      <c r="O207">
        <v>2.3823830000000001E-2</v>
      </c>
      <c r="P207">
        <v>2.9761659999999999E-2</v>
      </c>
      <c r="Q207">
        <v>-4.8618740000000001E-2</v>
      </c>
      <c r="R207">
        <v>-5.5451000000000003E-4</v>
      </c>
      <c r="S207">
        <v>0</v>
      </c>
      <c r="T207">
        <v>3.9190200000000001E-2</v>
      </c>
    </row>
    <row r="208" spans="1:20" x14ac:dyDescent="0.2">
      <c r="A208" t="s">
        <v>10376</v>
      </c>
      <c r="B208" t="s">
        <v>67</v>
      </c>
      <c r="C208" t="s">
        <v>58</v>
      </c>
      <c r="D208" t="s">
        <v>12</v>
      </c>
      <c r="E208" t="s">
        <v>5652</v>
      </c>
      <c r="F208" t="s">
        <v>64</v>
      </c>
      <c r="G208" t="s">
        <v>33</v>
      </c>
      <c r="H208" t="s">
        <v>26</v>
      </c>
      <c r="I208">
        <v>15.157783</v>
      </c>
      <c r="J208">
        <v>15.118293</v>
      </c>
      <c r="K208">
        <v>-3.9489589999999998E-2</v>
      </c>
      <c r="L208">
        <v>53.102513000000002</v>
      </c>
      <c r="M208">
        <v>52.999057999999998</v>
      </c>
      <c r="N208">
        <v>3.9207000000000001E-4</v>
      </c>
      <c r="O208">
        <v>1.980065E-2</v>
      </c>
      <c r="P208">
        <v>-6.91751E-3</v>
      </c>
      <c r="Q208">
        <v>-7.206166E-2</v>
      </c>
      <c r="R208">
        <v>-2.6120399999999999E-3</v>
      </c>
      <c r="S208">
        <v>1</v>
      </c>
      <c r="T208">
        <v>3.2572070000000002E-2</v>
      </c>
    </row>
    <row r="209" spans="1:20" x14ac:dyDescent="0.2">
      <c r="A209" t="s">
        <v>10377</v>
      </c>
      <c r="B209" t="s">
        <v>67</v>
      </c>
      <c r="C209" t="s">
        <v>58</v>
      </c>
      <c r="D209" t="s">
        <v>12</v>
      </c>
      <c r="E209" t="s">
        <v>5652</v>
      </c>
      <c r="F209" t="s">
        <v>64</v>
      </c>
      <c r="G209" t="s">
        <v>34</v>
      </c>
      <c r="H209" t="s">
        <v>26</v>
      </c>
      <c r="I209">
        <v>14.232149</v>
      </c>
      <c r="J209">
        <v>14.171884</v>
      </c>
      <c r="K209">
        <v>-6.026546E-2</v>
      </c>
      <c r="L209">
        <v>53.558608999999997</v>
      </c>
      <c r="M209">
        <v>53.447678000000003</v>
      </c>
      <c r="N209">
        <v>3.9207000000000001E-4</v>
      </c>
      <c r="O209">
        <v>1.980065E-2</v>
      </c>
      <c r="P209">
        <v>-2.7693389999999998E-2</v>
      </c>
      <c r="Q209">
        <v>-9.2837530000000001E-2</v>
      </c>
      <c r="R209">
        <v>-4.2524700000000004E-3</v>
      </c>
      <c r="S209">
        <v>1</v>
      </c>
      <c r="T209">
        <v>3.2572070000000002E-2</v>
      </c>
    </row>
    <row r="210" spans="1:20" x14ac:dyDescent="0.2">
      <c r="A210" t="s">
        <v>10378</v>
      </c>
      <c r="B210" t="s">
        <v>67</v>
      </c>
      <c r="C210" t="s">
        <v>58</v>
      </c>
      <c r="D210" t="s">
        <v>12</v>
      </c>
      <c r="E210" t="s">
        <v>5652</v>
      </c>
      <c r="F210" t="s">
        <v>64</v>
      </c>
      <c r="G210" t="s">
        <v>30</v>
      </c>
      <c r="H210" t="s">
        <v>26</v>
      </c>
      <c r="I210">
        <v>14.85796</v>
      </c>
      <c r="J210">
        <v>14.774440999999999</v>
      </c>
      <c r="K210">
        <v>-8.3518850000000006E-2</v>
      </c>
      <c r="L210">
        <v>52.893569999999997</v>
      </c>
      <c r="M210">
        <v>52.818917999999996</v>
      </c>
      <c r="N210">
        <v>3.9207000000000001E-4</v>
      </c>
      <c r="O210">
        <v>1.980065E-2</v>
      </c>
      <c r="P210">
        <v>-5.0946779999999997E-2</v>
      </c>
      <c r="Q210">
        <v>-0.11609092999999999</v>
      </c>
      <c r="R210">
        <v>-5.6529299999999996E-3</v>
      </c>
      <c r="S210">
        <v>1</v>
      </c>
      <c r="T210">
        <v>3.2572070000000002E-2</v>
      </c>
    </row>
    <row r="211" spans="1:20" x14ac:dyDescent="0.2">
      <c r="A211" t="s">
        <v>10379</v>
      </c>
      <c r="B211" t="s">
        <v>67</v>
      </c>
      <c r="C211" t="s">
        <v>58</v>
      </c>
      <c r="D211" t="s">
        <v>12</v>
      </c>
      <c r="E211" t="s">
        <v>5652</v>
      </c>
      <c r="F211" t="s">
        <v>64</v>
      </c>
      <c r="G211" t="s">
        <v>22</v>
      </c>
      <c r="H211" t="s">
        <v>26</v>
      </c>
      <c r="I211">
        <v>15.872453999999999</v>
      </c>
      <c r="J211">
        <v>15.939940999999999</v>
      </c>
      <c r="K211">
        <v>6.7487500000000006E-2</v>
      </c>
      <c r="L211">
        <v>72.154463000000007</v>
      </c>
      <c r="M211">
        <v>72.220016999999999</v>
      </c>
      <c r="N211">
        <v>5.6756999999999999E-4</v>
      </c>
      <c r="O211">
        <v>2.3823830000000001E-2</v>
      </c>
      <c r="P211">
        <v>0.10667769000000001</v>
      </c>
      <c r="Q211">
        <v>2.8297300000000001E-2</v>
      </c>
      <c r="R211">
        <v>4.2338599999999999E-3</v>
      </c>
      <c r="S211">
        <v>1</v>
      </c>
      <c r="T211">
        <v>3.9190200000000001E-2</v>
      </c>
    </row>
    <row r="212" spans="1:20" x14ac:dyDescent="0.2">
      <c r="A212" t="s">
        <v>10380</v>
      </c>
      <c r="B212" t="s">
        <v>67</v>
      </c>
      <c r="C212" t="s">
        <v>58</v>
      </c>
      <c r="D212" t="s">
        <v>12</v>
      </c>
      <c r="E212" t="s">
        <v>5652</v>
      </c>
      <c r="F212" t="s">
        <v>64</v>
      </c>
      <c r="G212" t="s">
        <v>21</v>
      </c>
      <c r="H212" t="s">
        <v>26</v>
      </c>
      <c r="I212">
        <v>13.383248999999999</v>
      </c>
      <c r="J212">
        <v>13.424231000000001</v>
      </c>
      <c r="K212">
        <v>4.0982020000000001E-2</v>
      </c>
      <c r="L212">
        <v>68.225059000000002</v>
      </c>
      <c r="M212">
        <v>68.306960000000004</v>
      </c>
      <c r="N212">
        <v>5.6756999999999999E-4</v>
      </c>
      <c r="O212">
        <v>2.3823830000000001E-2</v>
      </c>
      <c r="P212">
        <v>8.0172209999999994E-2</v>
      </c>
      <c r="Q212">
        <v>1.79182E-3</v>
      </c>
      <c r="R212">
        <v>3.0528399999999998E-3</v>
      </c>
      <c r="S212">
        <v>1</v>
      </c>
      <c r="T212">
        <v>3.9190200000000001E-2</v>
      </c>
    </row>
    <row r="213" spans="1:20" x14ac:dyDescent="0.2">
      <c r="A213" t="s">
        <v>10381</v>
      </c>
      <c r="B213" t="s">
        <v>67</v>
      </c>
      <c r="C213" t="s">
        <v>58</v>
      </c>
      <c r="D213" t="s">
        <v>12</v>
      </c>
      <c r="E213" t="s">
        <v>5652</v>
      </c>
      <c r="F213" t="s">
        <v>64</v>
      </c>
      <c r="G213" t="s">
        <v>35</v>
      </c>
      <c r="H213" t="s">
        <v>26</v>
      </c>
      <c r="I213">
        <v>12.538948</v>
      </c>
      <c r="J213">
        <v>12.482573</v>
      </c>
      <c r="K213">
        <v>-5.6374960000000002E-2</v>
      </c>
      <c r="L213">
        <v>57.803728999999997</v>
      </c>
      <c r="M213">
        <v>57.812472999999997</v>
      </c>
      <c r="N213">
        <v>3.9207000000000001E-4</v>
      </c>
      <c r="O213">
        <v>1.980065E-2</v>
      </c>
      <c r="P213">
        <v>-2.3802879999999998E-2</v>
      </c>
      <c r="Q213">
        <v>-8.8947029999999996E-2</v>
      </c>
      <c r="R213">
        <v>-4.5162900000000001E-3</v>
      </c>
      <c r="S213">
        <v>1</v>
      </c>
      <c r="T213">
        <v>3.2572070000000002E-2</v>
      </c>
    </row>
    <row r="214" spans="1:20" x14ac:dyDescent="0.2">
      <c r="A214" t="s">
        <v>10382</v>
      </c>
      <c r="B214" t="s">
        <v>67</v>
      </c>
      <c r="C214" t="s">
        <v>58</v>
      </c>
      <c r="D214" t="s">
        <v>12</v>
      </c>
      <c r="E214" t="s">
        <v>5652</v>
      </c>
      <c r="F214" t="s">
        <v>64</v>
      </c>
      <c r="G214" t="s">
        <v>37</v>
      </c>
      <c r="H214" t="s">
        <v>26</v>
      </c>
      <c r="I214">
        <v>10.832261000000001</v>
      </c>
      <c r="J214">
        <v>10.845976</v>
      </c>
      <c r="K214">
        <v>1.371432E-2</v>
      </c>
      <c r="L214">
        <v>64.965795</v>
      </c>
      <c r="M214">
        <v>64.872766999999996</v>
      </c>
      <c r="N214">
        <v>3.9207000000000001E-4</v>
      </c>
      <c r="O214">
        <v>1.980065E-2</v>
      </c>
      <c r="P214">
        <v>4.6286399999999998E-2</v>
      </c>
      <c r="Q214">
        <v>-1.885775E-2</v>
      </c>
      <c r="R214">
        <v>1.26446E-3</v>
      </c>
      <c r="S214">
        <v>0</v>
      </c>
      <c r="T214">
        <v>3.2572070000000002E-2</v>
      </c>
    </row>
    <row r="215" spans="1:20" x14ac:dyDescent="0.2">
      <c r="A215" t="s">
        <v>10383</v>
      </c>
      <c r="B215" t="s">
        <v>67</v>
      </c>
      <c r="C215" t="s">
        <v>58</v>
      </c>
      <c r="D215" t="s">
        <v>12</v>
      </c>
      <c r="E215" t="s">
        <v>5652</v>
      </c>
      <c r="F215" t="s">
        <v>64</v>
      </c>
      <c r="G215" t="s">
        <v>32</v>
      </c>
      <c r="H215" t="s">
        <v>26</v>
      </c>
      <c r="I215">
        <v>12.345214</v>
      </c>
      <c r="J215">
        <v>12.325588</v>
      </c>
      <c r="K215">
        <v>-1.9626210000000002E-2</v>
      </c>
      <c r="L215">
        <v>63.205559000000001</v>
      </c>
      <c r="M215">
        <v>62.820905000000003</v>
      </c>
      <c r="N215">
        <v>3.9207000000000001E-4</v>
      </c>
      <c r="O215">
        <v>1.980065E-2</v>
      </c>
      <c r="P215">
        <v>1.294587E-2</v>
      </c>
      <c r="Q215">
        <v>-5.219828E-2</v>
      </c>
      <c r="R215">
        <v>-1.59231E-3</v>
      </c>
      <c r="S215">
        <v>0</v>
      </c>
      <c r="T215">
        <v>3.2572070000000002E-2</v>
      </c>
    </row>
    <row r="216" spans="1:20" x14ac:dyDescent="0.2">
      <c r="A216" t="s">
        <v>10384</v>
      </c>
      <c r="B216" t="s">
        <v>67</v>
      </c>
      <c r="C216" t="s">
        <v>58</v>
      </c>
      <c r="D216" t="s">
        <v>12</v>
      </c>
      <c r="E216" t="s">
        <v>5652</v>
      </c>
      <c r="F216" t="s">
        <v>64</v>
      </c>
      <c r="G216" t="s">
        <v>31</v>
      </c>
      <c r="H216" t="s">
        <v>26</v>
      </c>
      <c r="I216">
        <v>14.326957999999999</v>
      </c>
      <c r="J216">
        <v>14.301155</v>
      </c>
      <c r="K216">
        <v>-2.5803079999999999E-2</v>
      </c>
      <c r="L216">
        <v>69.202810999999997</v>
      </c>
      <c r="M216">
        <v>69.389030000000005</v>
      </c>
      <c r="N216">
        <v>5.6756999999999999E-4</v>
      </c>
      <c r="O216">
        <v>2.3823830000000001E-2</v>
      </c>
      <c r="P216">
        <v>1.3387120000000001E-2</v>
      </c>
      <c r="Q216">
        <v>-6.499328E-2</v>
      </c>
      <c r="R216">
        <v>-1.80427E-3</v>
      </c>
      <c r="S216">
        <v>0</v>
      </c>
      <c r="T216">
        <v>3.9190200000000001E-2</v>
      </c>
    </row>
    <row r="217" spans="1:20" x14ac:dyDescent="0.2">
      <c r="A217" t="s">
        <v>10385</v>
      </c>
      <c r="B217" t="s">
        <v>67</v>
      </c>
      <c r="C217" t="s">
        <v>58</v>
      </c>
      <c r="D217" t="s">
        <v>12</v>
      </c>
      <c r="E217" t="s">
        <v>5652</v>
      </c>
      <c r="F217" t="s">
        <v>64</v>
      </c>
      <c r="G217" t="s">
        <v>24</v>
      </c>
      <c r="H217" t="s">
        <v>26</v>
      </c>
      <c r="I217">
        <v>17.536925</v>
      </c>
      <c r="J217">
        <v>17.507069999999999</v>
      </c>
      <c r="K217">
        <v>-2.9854950000000002E-2</v>
      </c>
      <c r="L217">
        <v>74.726630999999998</v>
      </c>
      <c r="M217">
        <v>74.709720000000004</v>
      </c>
      <c r="N217">
        <v>5.6756999999999999E-4</v>
      </c>
      <c r="O217">
        <v>2.3823830000000001E-2</v>
      </c>
      <c r="P217">
        <v>9.3352499999999998E-3</v>
      </c>
      <c r="Q217">
        <v>-6.9045140000000005E-2</v>
      </c>
      <c r="R217">
        <v>-1.70531E-3</v>
      </c>
      <c r="S217">
        <v>0</v>
      </c>
      <c r="T217">
        <v>3.9190200000000001E-2</v>
      </c>
    </row>
    <row r="218" spans="1:20" x14ac:dyDescent="0.2">
      <c r="A218" t="s">
        <v>4964</v>
      </c>
      <c r="B218" t="s">
        <v>67</v>
      </c>
      <c r="C218" t="s">
        <v>58</v>
      </c>
      <c r="D218" t="s">
        <v>12</v>
      </c>
      <c r="E218" t="s">
        <v>66</v>
      </c>
      <c r="F218" t="s">
        <v>63</v>
      </c>
      <c r="G218" t="s">
        <v>36</v>
      </c>
      <c r="H218" t="s">
        <v>26</v>
      </c>
      <c r="I218">
        <v>-5.1489820000000002</v>
      </c>
      <c r="J218">
        <v>-5.4908185999999999</v>
      </c>
      <c r="K218">
        <v>-0.34183657000000001</v>
      </c>
      <c r="L218">
        <v>62.606512000000002</v>
      </c>
      <c r="M218">
        <v>63.023273000000003</v>
      </c>
      <c r="N218">
        <v>4.6793609999999999E-2</v>
      </c>
      <c r="O218">
        <v>0.21631831000000001</v>
      </c>
      <c r="P218">
        <v>1.400706E-2</v>
      </c>
      <c r="Q218">
        <v>-0.69768019000000003</v>
      </c>
      <c r="R218">
        <v>6.2256029999999997E-2</v>
      </c>
      <c r="S218">
        <v>0</v>
      </c>
      <c r="T218">
        <v>0.35584363000000002</v>
      </c>
    </row>
    <row r="219" spans="1:20" x14ac:dyDescent="0.2">
      <c r="A219" t="s">
        <v>4965</v>
      </c>
      <c r="B219" t="s">
        <v>67</v>
      </c>
      <c r="C219" t="s">
        <v>58</v>
      </c>
      <c r="D219" t="s">
        <v>12</v>
      </c>
      <c r="E219" t="s">
        <v>66</v>
      </c>
      <c r="F219" t="s">
        <v>63</v>
      </c>
      <c r="G219" t="s">
        <v>23</v>
      </c>
      <c r="H219" t="s">
        <v>26</v>
      </c>
      <c r="I219">
        <v>10.300898999999999</v>
      </c>
      <c r="J219">
        <v>9.6866506000000001</v>
      </c>
      <c r="K219">
        <v>-0.61424858000000004</v>
      </c>
      <c r="L219">
        <v>74.396777</v>
      </c>
      <c r="M219">
        <v>74.422696999999999</v>
      </c>
      <c r="N219">
        <v>0.13101035999999999</v>
      </c>
      <c r="O219">
        <v>0.36195353000000002</v>
      </c>
      <c r="P219">
        <v>-1.8835020000000001E-2</v>
      </c>
      <c r="Q219">
        <v>-1.2096621000000001</v>
      </c>
      <c r="R219">
        <v>-6.341186E-2</v>
      </c>
      <c r="S219">
        <v>1</v>
      </c>
      <c r="T219">
        <v>0.59541354999999996</v>
      </c>
    </row>
    <row r="220" spans="1:20" x14ac:dyDescent="0.2">
      <c r="A220" t="s">
        <v>4966</v>
      </c>
      <c r="B220" t="s">
        <v>67</v>
      </c>
      <c r="C220" t="s">
        <v>58</v>
      </c>
      <c r="D220" t="s">
        <v>12</v>
      </c>
      <c r="E220" t="s">
        <v>66</v>
      </c>
      <c r="F220" t="s">
        <v>63</v>
      </c>
      <c r="G220" t="s">
        <v>33</v>
      </c>
      <c r="H220" t="s">
        <v>26</v>
      </c>
      <c r="I220">
        <v>16.028234999999999</v>
      </c>
      <c r="J220">
        <v>15.492768</v>
      </c>
      <c r="K220">
        <v>-0.53546702999999995</v>
      </c>
      <c r="L220">
        <v>52.799233999999998</v>
      </c>
      <c r="M220">
        <v>52.592118999999997</v>
      </c>
      <c r="N220">
        <v>4.6793609999999999E-2</v>
      </c>
      <c r="O220">
        <v>0.21631831000000001</v>
      </c>
      <c r="P220">
        <v>-0.17962339999999999</v>
      </c>
      <c r="Q220">
        <v>-0.89131066000000003</v>
      </c>
      <c r="R220">
        <v>-3.4562389999999998E-2</v>
      </c>
      <c r="S220">
        <v>1</v>
      </c>
      <c r="T220">
        <v>0.35584363000000002</v>
      </c>
    </row>
    <row r="221" spans="1:20" x14ac:dyDescent="0.2">
      <c r="A221" t="s">
        <v>4967</v>
      </c>
      <c r="B221" t="s">
        <v>67</v>
      </c>
      <c r="C221" t="s">
        <v>58</v>
      </c>
      <c r="D221" t="s">
        <v>12</v>
      </c>
      <c r="E221" t="s">
        <v>66</v>
      </c>
      <c r="F221" t="s">
        <v>63</v>
      </c>
      <c r="G221" t="s">
        <v>34</v>
      </c>
      <c r="H221" t="s">
        <v>26</v>
      </c>
      <c r="I221">
        <v>10.642366000000001</v>
      </c>
      <c r="J221">
        <v>10.156356000000001</v>
      </c>
      <c r="K221">
        <v>-0.4860101</v>
      </c>
      <c r="L221">
        <v>53.255454</v>
      </c>
      <c r="M221">
        <v>53.102421999999997</v>
      </c>
      <c r="N221">
        <v>4.6793609999999999E-2</v>
      </c>
      <c r="O221">
        <v>0.21631831000000001</v>
      </c>
      <c r="P221">
        <v>-0.13016648</v>
      </c>
      <c r="Q221">
        <v>-0.84185372999999997</v>
      </c>
      <c r="R221">
        <v>-4.7852800000000001E-2</v>
      </c>
      <c r="S221">
        <v>1</v>
      </c>
      <c r="T221">
        <v>0.35584363000000002</v>
      </c>
    </row>
    <row r="222" spans="1:20" x14ac:dyDescent="0.2">
      <c r="A222" t="s">
        <v>4968</v>
      </c>
      <c r="B222" t="s">
        <v>67</v>
      </c>
      <c r="C222" t="s">
        <v>58</v>
      </c>
      <c r="D222" t="s">
        <v>12</v>
      </c>
      <c r="E222" t="s">
        <v>66</v>
      </c>
      <c r="F222" t="s">
        <v>63</v>
      </c>
      <c r="G222" t="s">
        <v>30</v>
      </c>
      <c r="H222" t="s">
        <v>26</v>
      </c>
      <c r="I222">
        <v>13.332526</v>
      </c>
      <c r="J222">
        <v>12.437552999999999</v>
      </c>
      <c r="K222">
        <v>-0.89497280000000001</v>
      </c>
      <c r="L222">
        <v>52.406198000000003</v>
      </c>
      <c r="M222">
        <v>52.230016999999997</v>
      </c>
      <c r="N222">
        <v>4.6793609999999999E-2</v>
      </c>
      <c r="O222">
        <v>0.21631831000000001</v>
      </c>
      <c r="P222">
        <v>-0.53912917000000005</v>
      </c>
      <c r="Q222">
        <v>-1.2508163999999999</v>
      </c>
      <c r="R222">
        <v>-7.1957300000000002E-2</v>
      </c>
      <c r="S222">
        <v>1</v>
      </c>
      <c r="T222">
        <v>0.35584363000000002</v>
      </c>
    </row>
    <row r="223" spans="1:20" x14ac:dyDescent="0.2">
      <c r="A223" t="s">
        <v>4969</v>
      </c>
      <c r="B223" t="s">
        <v>67</v>
      </c>
      <c r="C223" t="s">
        <v>58</v>
      </c>
      <c r="D223" t="s">
        <v>12</v>
      </c>
      <c r="E223" t="s">
        <v>66</v>
      </c>
      <c r="F223" t="s">
        <v>63</v>
      </c>
      <c r="G223" t="s">
        <v>22</v>
      </c>
      <c r="H223" t="s">
        <v>26</v>
      </c>
      <c r="I223">
        <v>5.3367781000000001</v>
      </c>
      <c r="J223">
        <v>4.2908651999999998</v>
      </c>
      <c r="K223">
        <v>-1.0459129</v>
      </c>
      <c r="L223">
        <v>72.630314999999996</v>
      </c>
      <c r="M223">
        <v>72.737896000000006</v>
      </c>
      <c r="N223">
        <v>0.13101035999999999</v>
      </c>
      <c r="O223">
        <v>0.36195353000000002</v>
      </c>
      <c r="P223">
        <v>-0.45049936000000002</v>
      </c>
      <c r="Q223">
        <v>-1.6413264999999999</v>
      </c>
      <c r="R223">
        <v>-0.24375337999999999</v>
      </c>
      <c r="S223">
        <v>1</v>
      </c>
      <c r="T223">
        <v>0.59541354999999996</v>
      </c>
    </row>
    <row r="224" spans="1:20" x14ac:dyDescent="0.2">
      <c r="A224" t="s">
        <v>4970</v>
      </c>
      <c r="B224" t="s">
        <v>67</v>
      </c>
      <c r="C224" t="s">
        <v>58</v>
      </c>
      <c r="D224" t="s">
        <v>12</v>
      </c>
      <c r="E224" t="s">
        <v>66</v>
      </c>
      <c r="F224" t="s">
        <v>63</v>
      </c>
      <c r="G224" t="s">
        <v>21</v>
      </c>
      <c r="H224" t="s">
        <v>26</v>
      </c>
      <c r="I224">
        <v>2.5402186000000002</v>
      </c>
      <c r="J224">
        <v>1.8543822999999999</v>
      </c>
      <c r="K224">
        <v>-0.68583631</v>
      </c>
      <c r="L224">
        <v>68.572457</v>
      </c>
      <c r="M224">
        <v>68.679278999999994</v>
      </c>
      <c r="N224">
        <v>0.13101035999999999</v>
      </c>
      <c r="O224">
        <v>0.36195353000000002</v>
      </c>
      <c r="P224">
        <v>-9.0422760000000005E-2</v>
      </c>
      <c r="Q224">
        <v>-1.2812498999999999</v>
      </c>
      <c r="R224">
        <v>-0.36984623999999999</v>
      </c>
      <c r="S224">
        <v>1</v>
      </c>
      <c r="T224">
        <v>0.59541354999999996</v>
      </c>
    </row>
    <row r="225" spans="1:20" x14ac:dyDescent="0.2">
      <c r="A225" t="s">
        <v>4971</v>
      </c>
      <c r="B225" t="s">
        <v>67</v>
      </c>
      <c r="C225" t="s">
        <v>58</v>
      </c>
      <c r="D225" t="s">
        <v>12</v>
      </c>
      <c r="E225" t="s">
        <v>66</v>
      </c>
      <c r="F225" t="s">
        <v>63</v>
      </c>
      <c r="G225" t="s">
        <v>35</v>
      </c>
      <c r="H225" t="s">
        <v>26</v>
      </c>
      <c r="I225">
        <v>0.90823600000000004</v>
      </c>
      <c r="J225">
        <v>0.36158385999999998</v>
      </c>
      <c r="K225">
        <v>-0.54665215</v>
      </c>
      <c r="L225">
        <v>57.468687000000003</v>
      </c>
      <c r="M225">
        <v>57.451754999999999</v>
      </c>
      <c r="N225">
        <v>4.6793609999999999E-2</v>
      </c>
      <c r="O225">
        <v>0.21631831000000001</v>
      </c>
      <c r="P225">
        <v>-0.19080852000000001</v>
      </c>
      <c r="Q225">
        <v>-0.90249577000000003</v>
      </c>
      <c r="R225">
        <v>-1.5118267000000001</v>
      </c>
      <c r="S225">
        <v>1</v>
      </c>
      <c r="T225">
        <v>0.35584363000000002</v>
      </c>
    </row>
    <row r="226" spans="1:20" x14ac:dyDescent="0.2">
      <c r="A226" t="s">
        <v>4972</v>
      </c>
      <c r="B226" t="s">
        <v>67</v>
      </c>
      <c r="C226" t="s">
        <v>58</v>
      </c>
      <c r="D226" t="s">
        <v>12</v>
      </c>
      <c r="E226" t="s">
        <v>66</v>
      </c>
      <c r="F226" t="s">
        <v>63</v>
      </c>
      <c r="G226" t="s">
        <v>37</v>
      </c>
      <c r="H226" t="s">
        <v>26</v>
      </c>
      <c r="I226">
        <v>-1.9434959999999999</v>
      </c>
      <c r="J226">
        <v>-2.5490122</v>
      </c>
      <c r="K226">
        <v>-0.60551619000000001</v>
      </c>
      <c r="L226">
        <v>64.914895999999999</v>
      </c>
      <c r="M226">
        <v>64.810711999999995</v>
      </c>
      <c r="N226">
        <v>4.6793609999999999E-2</v>
      </c>
      <c r="O226">
        <v>0.21631831000000001</v>
      </c>
      <c r="P226">
        <v>-0.24967255999999999</v>
      </c>
      <c r="Q226">
        <v>-0.96135981999999998</v>
      </c>
      <c r="R226">
        <v>0.23754934999999999</v>
      </c>
      <c r="S226">
        <v>1</v>
      </c>
      <c r="T226">
        <v>0.35584363000000002</v>
      </c>
    </row>
    <row r="227" spans="1:20" x14ac:dyDescent="0.2">
      <c r="A227" t="s">
        <v>4973</v>
      </c>
      <c r="B227" t="s">
        <v>67</v>
      </c>
      <c r="C227" t="s">
        <v>58</v>
      </c>
      <c r="D227" t="s">
        <v>12</v>
      </c>
      <c r="E227" t="s">
        <v>66</v>
      </c>
      <c r="F227" t="s">
        <v>63</v>
      </c>
      <c r="G227" t="s">
        <v>32</v>
      </c>
      <c r="H227" t="s">
        <v>26</v>
      </c>
      <c r="I227">
        <v>8.8505079000000002</v>
      </c>
      <c r="J227">
        <v>8.0357337999999991</v>
      </c>
      <c r="K227">
        <v>-0.81477416000000003</v>
      </c>
      <c r="L227">
        <v>62.679979000000003</v>
      </c>
      <c r="M227">
        <v>62.190649999999998</v>
      </c>
      <c r="N227">
        <v>4.6793609999999999E-2</v>
      </c>
      <c r="O227">
        <v>0.21631831000000001</v>
      </c>
      <c r="P227">
        <v>-0.45893053</v>
      </c>
      <c r="Q227">
        <v>-1.1706178</v>
      </c>
      <c r="R227">
        <v>-0.10139387</v>
      </c>
      <c r="S227">
        <v>1</v>
      </c>
      <c r="T227">
        <v>0.35584363000000002</v>
      </c>
    </row>
    <row r="228" spans="1:20" x14ac:dyDescent="0.2">
      <c r="A228" t="s">
        <v>4974</v>
      </c>
      <c r="B228" t="s">
        <v>67</v>
      </c>
      <c r="C228" t="s">
        <v>58</v>
      </c>
      <c r="D228" t="s">
        <v>12</v>
      </c>
      <c r="E228" t="s">
        <v>66</v>
      </c>
      <c r="F228" t="s">
        <v>63</v>
      </c>
      <c r="G228" t="s">
        <v>31</v>
      </c>
      <c r="H228" t="s">
        <v>26</v>
      </c>
      <c r="I228">
        <v>6.0660679999999996</v>
      </c>
      <c r="J228">
        <v>5.4602564999999998</v>
      </c>
      <c r="K228">
        <v>-0.60581156000000003</v>
      </c>
      <c r="L228">
        <v>68.844352999999998</v>
      </c>
      <c r="M228">
        <v>69.011662999999999</v>
      </c>
      <c r="N228">
        <v>0.13101035999999999</v>
      </c>
      <c r="O228">
        <v>0.36195353000000002</v>
      </c>
      <c r="P228">
        <v>-1.0398009999999999E-2</v>
      </c>
      <c r="Q228">
        <v>-1.2012251</v>
      </c>
      <c r="R228">
        <v>-0.11094929000000001</v>
      </c>
      <c r="S228">
        <v>1</v>
      </c>
      <c r="T228">
        <v>0.59541354999999996</v>
      </c>
    </row>
    <row r="229" spans="1:20" x14ac:dyDescent="0.2">
      <c r="A229" t="s">
        <v>4975</v>
      </c>
      <c r="B229" t="s">
        <v>67</v>
      </c>
      <c r="C229" t="s">
        <v>58</v>
      </c>
      <c r="D229" t="s">
        <v>12</v>
      </c>
      <c r="E229" t="s">
        <v>66</v>
      </c>
      <c r="F229" t="s">
        <v>63</v>
      </c>
      <c r="G229" t="s">
        <v>24</v>
      </c>
      <c r="H229" t="s">
        <v>26</v>
      </c>
      <c r="I229">
        <v>13.363837999999999</v>
      </c>
      <c r="J229">
        <v>13.870877</v>
      </c>
      <c r="K229">
        <v>0.50703962000000002</v>
      </c>
      <c r="L229">
        <v>74.749602999999993</v>
      </c>
      <c r="M229">
        <v>74.743815999999995</v>
      </c>
      <c r="N229">
        <v>0.13101035999999999</v>
      </c>
      <c r="O229">
        <v>0.36195353000000002</v>
      </c>
      <c r="P229">
        <v>1.1024532</v>
      </c>
      <c r="Q229">
        <v>-8.8373930000000003E-2</v>
      </c>
      <c r="R229">
        <v>3.6554259999999998E-2</v>
      </c>
      <c r="S229">
        <v>0</v>
      </c>
      <c r="T229">
        <v>0.59541354999999996</v>
      </c>
    </row>
    <row r="230" spans="1:20" x14ac:dyDescent="0.2">
      <c r="A230" t="s">
        <v>4976</v>
      </c>
      <c r="B230" t="s">
        <v>67</v>
      </c>
      <c r="C230" t="s">
        <v>58</v>
      </c>
      <c r="D230" t="s">
        <v>12</v>
      </c>
      <c r="E230" t="s">
        <v>65</v>
      </c>
      <c r="F230" t="s">
        <v>63</v>
      </c>
      <c r="G230" t="s">
        <v>36</v>
      </c>
      <c r="H230" t="s">
        <v>26</v>
      </c>
      <c r="I230">
        <v>11.192780000000001</v>
      </c>
      <c r="J230">
        <v>11.192432999999999</v>
      </c>
      <c r="K230">
        <v>-3.4674E-4</v>
      </c>
      <c r="L230">
        <v>63.070998000000003</v>
      </c>
      <c r="M230">
        <v>63.469512000000002</v>
      </c>
      <c r="N230">
        <v>1.3578E-4</v>
      </c>
      <c r="O230">
        <v>1.1652610000000001E-2</v>
      </c>
      <c r="P230">
        <v>1.8821810000000001E-2</v>
      </c>
      <c r="Q230">
        <v>-1.9515279999999999E-2</v>
      </c>
      <c r="R230">
        <v>-3.0979999999999998E-5</v>
      </c>
      <c r="S230">
        <v>0</v>
      </c>
      <c r="T230">
        <v>1.9168540000000001E-2</v>
      </c>
    </row>
    <row r="231" spans="1:20" x14ac:dyDescent="0.2">
      <c r="A231" t="s">
        <v>4977</v>
      </c>
      <c r="B231" t="s">
        <v>67</v>
      </c>
      <c r="C231" t="s">
        <v>58</v>
      </c>
      <c r="D231" t="s">
        <v>12</v>
      </c>
      <c r="E231" t="s">
        <v>65</v>
      </c>
      <c r="F231" t="s">
        <v>63</v>
      </c>
      <c r="G231" t="s">
        <v>23</v>
      </c>
      <c r="H231" t="s">
        <v>26</v>
      </c>
      <c r="I231">
        <v>16.720443</v>
      </c>
      <c r="J231">
        <v>16.694925999999999</v>
      </c>
      <c r="K231">
        <v>-2.551691E-2</v>
      </c>
      <c r="L231">
        <v>73.863314000000003</v>
      </c>
      <c r="M231">
        <v>73.883527000000001</v>
      </c>
      <c r="N231" s="1">
        <v>2.9439000000000001E-4</v>
      </c>
      <c r="O231">
        <v>1.715788E-2</v>
      </c>
      <c r="P231">
        <v>2.7077999999999998E-3</v>
      </c>
      <c r="Q231">
        <v>-5.3741610000000002E-2</v>
      </c>
      <c r="R231">
        <v>-1.52842E-3</v>
      </c>
      <c r="S231">
        <v>0</v>
      </c>
      <c r="T231">
        <v>2.822471E-2</v>
      </c>
    </row>
    <row r="232" spans="1:20" x14ac:dyDescent="0.2">
      <c r="A232" t="s">
        <v>4978</v>
      </c>
      <c r="B232" t="s">
        <v>67</v>
      </c>
      <c r="C232" t="s">
        <v>58</v>
      </c>
      <c r="D232" t="s">
        <v>12</v>
      </c>
      <c r="E232" t="s">
        <v>65</v>
      </c>
      <c r="F232" t="s">
        <v>63</v>
      </c>
      <c r="G232" t="s">
        <v>33</v>
      </c>
      <c r="H232" t="s">
        <v>26</v>
      </c>
      <c r="I232">
        <v>15.018705000000001</v>
      </c>
      <c r="J232">
        <v>15.018236</v>
      </c>
      <c r="K232">
        <v>-4.6834999999999997E-4</v>
      </c>
      <c r="L232">
        <v>53.095744000000003</v>
      </c>
      <c r="M232">
        <v>52.993819999999999</v>
      </c>
      <c r="N232">
        <v>1.3578E-4</v>
      </c>
      <c r="O232">
        <v>1.1652610000000001E-2</v>
      </c>
      <c r="P232">
        <v>1.87002E-2</v>
      </c>
      <c r="Q232">
        <v>-1.9636890000000001E-2</v>
      </c>
      <c r="R232">
        <v>-3.1189999999999998E-5</v>
      </c>
      <c r="S232">
        <v>0</v>
      </c>
      <c r="T232">
        <v>1.9168540000000001E-2</v>
      </c>
    </row>
    <row r="233" spans="1:20" x14ac:dyDescent="0.2">
      <c r="A233" t="s">
        <v>4979</v>
      </c>
      <c r="B233" t="s">
        <v>67</v>
      </c>
      <c r="C233" t="s">
        <v>58</v>
      </c>
      <c r="D233" t="s">
        <v>12</v>
      </c>
      <c r="E233" t="s">
        <v>65</v>
      </c>
      <c r="F233" t="s">
        <v>63</v>
      </c>
      <c r="G233" t="s">
        <v>34</v>
      </c>
      <c r="H233" t="s">
        <v>26</v>
      </c>
      <c r="I233">
        <v>14.112503999999999</v>
      </c>
      <c r="J233">
        <v>14.079893999999999</v>
      </c>
      <c r="K233">
        <v>-3.2610159999999999E-2</v>
      </c>
      <c r="L233">
        <v>53.559148</v>
      </c>
      <c r="M233">
        <v>53.450696999999998</v>
      </c>
      <c r="N233">
        <v>1.3578E-4</v>
      </c>
      <c r="O233">
        <v>1.1652610000000001E-2</v>
      </c>
      <c r="P233">
        <v>-1.344161E-2</v>
      </c>
      <c r="Q233">
        <v>-5.1778699999999997E-2</v>
      </c>
      <c r="R233">
        <v>-2.3160799999999999E-3</v>
      </c>
      <c r="S233">
        <v>1</v>
      </c>
      <c r="T233">
        <v>1.9168540000000001E-2</v>
      </c>
    </row>
    <row r="234" spans="1:20" x14ac:dyDescent="0.2">
      <c r="A234" t="s">
        <v>4980</v>
      </c>
      <c r="B234" t="s">
        <v>67</v>
      </c>
      <c r="C234" t="s">
        <v>58</v>
      </c>
      <c r="D234" t="s">
        <v>12</v>
      </c>
      <c r="E234" t="s">
        <v>65</v>
      </c>
      <c r="F234" t="s">
        <v>63</v>
      </c>
      <c r="G234" t="s">
        <v>30</v>
      </c>
      <c r="H234" t="s">
        <v>26</v>
      </c>
      <c r="I234">
        <v>14.704992000000001</v>
      </c>
      <c r="J234">
        <v>14.695396000000001</v>
      </c>
      <c r="K234">
        <v>-9.5960400000000001E-3</v>
      </c>
      <c r="L234">
        <v>52.883985000000003</v>
      </c>
      <c r="M234">
        <v>52.815285000000003</v>
      </c>
      <c r="N234">
        <v>1.3578E-4</v>
      </c>
      <c r="O234">
        <v>1.1652610000000001E-2</v>
      </c>
      <c r="P234">
        <v>9.5724999999999994E-3</v>
      </c>
      <c r="Q234">
        <v>-2.876459E-2</v>
      </c>
      <c r="R234">
        <v>-6.5300000000000004E-4</v>
      </c>
      <c r="S234">
        <v>0</v>
      </c>
      <c r="T234">
        <v>1.9168540000000001E-2</v>
      </c>
    </row>
    <row r="235" spans="1:20" x14ac:dyDescent="0.2">
      <c r="A235" t="s">
        <v>4981</v>
      </c>
      <c r="B235" t="s">
        <v>67</v>
      </c>
      <c r="C235" t="s">
        <v>58</v>
      </c>
      <c r="D235" t="s">
        <v>12</v>
      </c>
      <c r="E235" t="s">
        <v>65</v>
      </c>
      <c r="F235" t="s">
        <v>63</v>
      </c>
      <c r="G235" t="s">
        <v>22</v>
      </c>
      <c r="H235" t="s">
        <v>26</v>
      </c>
      <c r="I235">
        <v>15.465109</v>
      </c>
      <c r="J235">
        <v>15.508915999999999</v>
      </c>
      <c r="K235">
        <v>4.3806570000000003E-2</v>
      </c>
      <c r="L235">
        <v>72.164438000000004</v>
      </c>
      <c r="M235">
        <v>72.231615000000005</v>
      </c>
      <c r="N235">
        <v>2.9439000000000001E-4</v>
      </c>
      <c r="O235">
        <v>1.715788E-2</v>
      </c>
      <c r="P235">
        <v>7.2031269999999994E-2</v>
      </c>
      <c r="Q235">
        <v>1.5581859999999999E-2</v>
      </c>
      <c r="R235">
        <v>2.82461E-3</v>
      </c>
      <c r="S235">
        <v>1</v>
      </c>
      <c r="T235">
        <v>2.822471E-2</v>
      </c>
    </row>
    <row r="236" spans="1:20" x14ac:dyDescent="0.2">
      <c r="A236" t="s">
        <v>4982</v>
      </c>
      <c r="B236" t="s">
        <v>67</v>
      </c>
      <c r="C236" t="s">
        <v>58</v>
      </c>
      <c r="D236" t="s">
        <v>12</v>
      </c>
      <c r="E236" t="s">
        <v>65</v>
      </c>
      <c r="F236" t="s">
        <v>63</v>
      </c>
      <c r="G236" t="s">
        <v>21</v>
      </c>
      <c r="H236" t="s">
        <v>26</v>
      </c>
      <c r="I236">
        <v>13.126034000000001</v>
      </c>
      <c r="J236">
        <v>13.177796000000001</v>
      </c>
      <c r="K236">
        <v>5.1761550000000003E-2</v>
      </c>
      <c r="L236">
        <v>68.232411999999997</v>
      </c>
      <c r="M236">
        <v>68.315286</v>
      </c>
      <c r="N236">
        <v>2.9439000000000001E-4</v>
      </c>
      <c r="O236">
        <v>1.715788E-2</v>
      </c>
      <c r="P236">
        <v>7.9986260000000003E-2</v>
      </c>
      <c r="Q236">
        <v>2.3536850000000002E-2</v>
      </c>
      <c r="R236">
        <v>3.9279400000000004E-3</v>
      </c>
      <c r="S236">
        <v>1</v>
      </c>
      <c r="T236">
        <v>2.822471E-2</v>
      </c>
    </row>
    <row r="237" spans="1:20" x14ac:dyDescent="0.2">
      <c r="A237" t="s">
        <v>4983</v>
      </c>
      <c r="B237" t="s">
        <v>67</v>
      </c>
      <c r="C237" t="s">
        <v>58</v>
      </c>
      <c r="D237" t="s">
        <v>12</v>
      </c>
      <c r="E237" t="s">
        <v>65</v>
      </c>
      <c r="F237" t="s">
        <v>63</v>
      </c>
      <c r="G237" t="s">
        <v>35</v>
      </c>
      <c r="H237" t="s">
        <v>26</v>
      </c>
      <c r="I237">
        <v>12.425848999999999</v>
      </c>
      <c r="J237">
        <v>12.386941</v>
      </c>
      <c r="K237">
        <v>-3.8907949999999997E-2</v>
      </c>
      <c r="L237">
        <v>57.812690000000003</v>
      </c>
      <c r="M237">
        <v>57.823818000000003</v>
      </c>
      <c r="N237">
        <v>1.3578E-4</v>
      </c>
      <c r="O237">
        <v>1.1652610000000001E-2</v>
      </c>
      <c r="P237">
        <v>-1.9739400000000001E-2</v>
      </c>
      <c r="Q237">
        <v>-5.8076490000000001E-2</v>
      </c>
      <c r="R237">
        <v>-3.1410499999999998E-3</v>
      </c>
      <c r="S237">
        <v>1</v>
      </c>
      <c r="T237">
        <v>1.9168540000000001E-2</v>
      </c>
    </row>
    <row r="238" spans="1:20" x14ac:dyDescent="0.2">
      <c r="A238" t="s">
        <v>4984</v>
      </c>
      <c r="B238" t="s">
        <v>67</v>
      </c>
      <c r="C238" t="s">
        <v>58</v>
      </c>
      <c r="D238" t="s">
        <v>12</v>
      </c>
      <c r="E238" t="s">
        <v>65</v>
      </c>
      <c r="F238" t="s">
        <v>63</v>
      </c>
      <c r="G238" t="s">
        <v>37</v>
      </c>
      <c r="H238" t="s">
        <v>26</v>
      </c>
      <c r="I238">
        <v>10.645011999999999</v>
      </c>
      <c r="J238">
        <v>10.701428999999999</v>
      </c>
      <c r="K238">
        <v>5.6417059999999998E-2</v>
      </c>
      <c r="L238">
        <v>64.972160000000002</v>
      </c>
      <c r="M238">
        <v>64.879296999999994</v>
      </c>
      <c r="N238">
        <v>1.3578E-4</v>
      </c>
      <c r="O238">
        <v>1.1652610000000001E-2</v>
      </c>
      <c r="P238">
        <v>7.5585600000000003E-2</v>
      </c>
      <c r="Q238">
        <v>3.724852E-2</v>
      </c>
      <c r="R238">
        <v>5.2719200000000003E-3</v>
      </c>
      <c r="S238">
        <v>1</v>
      </c>
      <c r="T238">
        <v>1.9168540000000001E-2</v>
      </c>
    </row>
    <row r="239" spans="1:20" x14ac:dyDescent="0.2">
      <c r="A239" t="s">
        <v>4985</v>
      </c>
      <c r="B239" t="s">
        <v>67</v>
      </c>
      <c r="C239" t="s">
        <v>58</v>
      </c>
      <c r="D239" t="s">
        <v>12</v>
      </c>
      <c r="E239" t="s">
        <v>65</v>
      </c>
      <c r="F239" t="s">
        <v>63</v>
      </c>
      <c r="G239" t="s">
        <v>32</v>
      </c>
      <c r="H239" t="s">
        <v>26</v>
      </c>
      <c r="I239">
        <v>12.252147000000001</v>
      </c>
      <c r="J239">
        <v>12.247185</v>
      </c>
      <c r="K239">
        <v>-4.9619499999999997E-3</v>
      </c>
      <c r="L239">
        <v>63.187607999999997</v>
      </c>
      <c r="M239">
        <v>62.806849999999997</v>
      </c>
      <c r="N239">
        <v>1.3578E-4</v>
      </c>
      <c r="O239">
        <v>1.1652610000000001E-2</v>
      </c>
      <c r="P239">
        <v>1.420659E-2</v>
      </c>
      <c r="Q239">
        <v>-2.4130490000000001E-2</v>
      </c>
      <c r="R239">
        <v>-4.0515000000000001E-4</v>
      </c>
      <c r="S239">
        <v>0</v>
      </c>
      <c r="T239">
        <v>1.9168540000000001E-2</v>
      </c>
    </row>
    <row r="240" spans="1:20" x14ac:dyDescent="0.2">
      <c r="A240" t="s">
        <v>4986</v>
      </c>
      <c r="B240" t="s">
        <v>67</v>
      </c>
      <c r="C240" t="s">
        <v>58</v>
      </c>
      <c r="D240" t="s">
        <v>12</v>
      </c>
      <c r="E240" t="s">
        <v>65</v>
      </c>
      <c r="F240" t="s">
        <v>63</v>
      </c>
      <c r="G240" t="s">
        <v>31</v>
      </c>
      <c r="H240" t="s">
        <v>26</v>
      </c>
      <c r="I240">
        <v>14.022976999999999</v>
      </c>
      <c r="J240">
        <v>13.987353000000001</v>
      </c>
      <c r="K240">
        <v>-3.56234E-2</v>
      </c>
      <c r="L240">
        <v>69.206042999999994</v>
      </c>
      <c r="M240">
        <v>69.394705000000002</v>
      </c>
      <c r="N240">
        <v>2.9439000000000001E-4</v>
      </c>
      <c r="O240">
        <v>1.715788E-2</v>
      </c>
      <c r="P240">
        <v>-7.3987000000000002E-3</v>
      </c>
      <c r="Q240">
        <v>-6.384811E-2</v>
      </c>
      <c r="R240">
        <v>-2.5468299999999999E-3</v>
      </c>
      <c r="S240">
        <v>1</v>
      </c>
      <c r="T240">
        <v>2.822471E-2</v>
      </c>
    </row>
    <row r="241" spans="1:20" x14ac:dyDescent="0.2">
      <c r="A241" t="s">
        <v>4987</v>
      </c>
      <c r="B241" t="s">
        <v>67</v>
      </c>
      <c r="C241" t="s">
        <v>58</v>
      </c>
      <c r="D241" t="s">
        <v>12</v>
      </c>
      <c r="E241" t="s">
        <v>65</v>
      </c>
      <c r="F241" t="s">
        <v>63</v>
      </c>
      <c r="G241" t="s">
        <v>24</v>
      </c>
      <c r="H241" t="s">
        <v>26</v>
      </c>
      <c r="I241">
        <v>17.109453999999999</v>
      </c>
      <c r="J241">
        <v>17.021235000000001</v>
      </c>
      <c r="K241">
        <v>-8.8218359999999996E-2</v>
      </c>
      <c r="L241">
        <v>74.741095999999999</v>
      </c>
      <c r="M241">
        <v>74.725510999999997</v>
      </c>
      <c r="N241">
        <v>2.9439000000000001E-4</v>
      </c>
      <c r="O241">
        <v>1.715788E-2</v>
      </c>
      <c r="P241">
        <v>-5.9993659999999997E-2</v>
      </c>
      <c r="Q241">
        <v>-0.11644307</v>
      </c>
      <c r="R241">
        <v>-5.1828400000000002E-3</v>
      </c>
      <c r="S241">
        <v>1</v>
      </c>
      <c r="T241">
        <v>2.822471E-2</v>
      </c>
    </row>
    <row r="242" spans="1:20" x14ac:dyDescent="0.2">
      <c r="A242" t="s">
        <v>10386</v>
      </c>
      <c r="B242" t="s">
        <v>67</v>
      </c>
      <c r="C242" t="s">
        <v>58</v>
      </c>
      <c r="D242" t="s">
        <v>25</v>
      </c>
      <c r="E242" t="s">
        <v>5652</v>
      </c>
      <c r="F242" t="s">
        <v>63</v>
      </c>
      <c r="G242" t="s">
        <v>36</v>
      </c>
      <c r="H242" t="s">
        <v>26</v>
      </c>
      <c r="I242">
        <v>7.7458147999999998</v>
      </c>
      <c r="J242">
        <v>7.8045387000000002</v>
      </c>
      <c r="K242">
        <v>5.8723879999999999E-2</v>
      </c>
      <c r="L242">
        <v>75.943467999999996</v>
      </c>
      <c r="M242">
        <v>76.326082</v>
      </c>
      <c r="N242">
        <v>5.51777E-3</v>
      </c>
      <c r="O242">
        <v>7.4281710000000001E-2</v>
      </c>
      <c r="P242">
        <v>0.1809173</v>
      </c>
      <c r="Q242">
        <v>-6.3469540000000005E-2</v>
      </c>
      <c r="R242">
        <v>7.5243200000000001E-3</v>
      </c>
      <c r="S242">
        <v>0</v>
      </c>
      <c r="T242">
        <v>0.12219342</v>
      </c>
    </row>
    <row r="243" spans="1:20" x14ac:dyDescent="0.2">
      <c r="A243" t="s">
        <v>10387</v>
      </c>
      <c r="B243" t="s">
        <v>67</v>
      </c>
      <c r="C243" t="s">
        <v>58</v>
      </c>
      <c r="D243" t="s">
        <v>25</v>
      </c>
      <c r="E243" t="s">
        <v>5652</v>
      </c>
      <c r="F243" t="s">
        <v>63</v>
      </c>
      <c r="G243" t="s">
        <v>23</v>
      </c>
      <c r="H243" t="s">
        <v>26</v>
      </c>
      <c r="I243">
        <v>21.109776</v>
      </c>
      <c r="J243">
        <v>21.032558999999999</v>
      </c>
      <c r="K243">
        <v>-7.7217129999999995E-2</v>
      </c>
      <c r="L243">
        <v>80.837186000000003</v>
      </c>
      <c r="M243">
        <v>80.973121000000006</v>
      </c>
      <c r="N243">
        <v>1.528649E-2</v>
      </c>
      <c r="O243">
        <v>0.12363854000000001</v>
      </c>
      <c r="P243">
        <v>0.12616827</v>
      </c>
      <c r="Q243">
        <v>-0.28060253000000002</v>
      </c>
      <c r="R243">
        <v>-3.6713100000000001E-3</v>
      </c>
      <c r="S243">
        <v>0</v>
      </c>
      <c r="T243">
        <v>0.20338539999999999</v>
      </c>
    </row>
    <row r="244" spans="1:20" x14ac:dyDescent="0.2">
      <c r="A244" t="s">
        <v>10388</v>
      </c>
      <c r="B244" t="s">
        <v>67</v>
      </c>
      <c r="C244" t="s">
        <v>58</v>
      </c>
      <c r="D244" t="s">
        <v>25</v>
      </c>
      <c r="E244" t="s">
        <v>5652</v>
      </c>
      <c r="F244" t="s">
        <v>63</v>
      </c>
      <c r="G244" t="s">
        <v>33</v>
      </c>
      <c r="H244" t="s">
        <v>26</v>
      </c>
      <c r="I244">
        <v>15.895666</v>
      </c>
      <c r="J244">
        <v>15.839879</v>
      </c>
      <c r="K244">
        <v>-5.5787360000000001E-2</v>
      </c>
      <c r="L244">
        <v>48.886372000000001</v>
      </c>
      <c r="M244">
        <v>47.966833000000001</v>
      </c>
      <c r="N244">
        <v>5.51777E-3</v>
      </c>
      <c r="O244">
        <v>7.4281710000000001E-2</v>
      </c>
      <c r="P244">
        <v>6.6406060000000003E-2</v>
      </c>
      <c r="Q244">
        <v>-0.17798078000000001</v>
      </c>
      <c r="R244">
        <v>-3.5219600000000002E-3</v>
      </c>
      <c r="S244">
        <v>0</v>
      </c>
      <c r="T244">
        <v>0.12219342</v>
      </c>
    </row>
    <row r="245" spans="1:20" x14ac:dyDescent="0.2">
      <c r="A245" t="s">
        <v>10389</v>
      </c>
      <c r="B245" t="s">
        <v>67</v>
      </c>
      <c r="C245" t="s">
        <v>58</v>
      </c>
      <c r="D245" t="s">
        <v>25</v>
      </c>
      <c r="E245" t="s">
        <v>5652</v>
      </c>
      <c r="F245" t="s">
        <v>63</v>
      </c>
      <c r="G245" t="s">
        <v>34</v>
      </c>
      <c r="H245" t="s">
        <v>26</v>
      </c>
      <c r="I245">
        <v>13.561392</v>
      </c>
      <c r="J245">
        <v>13.514454000000001</v>
      </c>
      <c r="K245">
        <v>-4.6938359999999998E-2</v>
      </c>
      <c r="L245">
        <v>55.350833999999999</v>
      </c>
      <c r="M245">
        <v>55.208958000000003</v>
      </c>
      <c r="N245">
        <v>5.51777E-3</v>
      </c>
      <c r="O245">
        <v>7.4281710000000001E-2</v>
      </c>
      <c r="P245">
        <v>7.5255059999999999E-2</v>
      </c>
      <c r="Q245">
        <v>-0.16913178000000001</v>
      </c>
      <c r="R245">
        <v>-3.4732000000000001E-3</v>
      </c>
      <c r="S245">
        <v>0</v>
      </c>
      <c r="T245">
        <v>0.12219342</v>
      </c>
    </row>
    <row r="246" spans="1:20" x14ac:dyDescent="0.2">
      <c r="A246" t="s">
        <v>10390</v>
      </c>
      <c r="B246" t="s">
        <v>67</v>
      </c>
      <c r="C246" t="s">
        <v>58</v>
      </c>
      <c r="D246" t="s">
        <v>25</v>
      </c>
      <c r="E246" t="s">
        <v>5652</v>
      </c>
      <c r="F246" t="s">
        <v>63</v>
      </c>
      <c r="G246" t="s">
        <v>30</v>
      </c>
      <c r="H246" t="s">
        <v>26</v>
      </c>
      <c r="I246">
        <v>15.452135999999999</v>
      </c>
      <c r="J246">
        <v>15.367316000000001</v>
      </c>
      <c r="K246">
        <v>-8.4820199999999998E-2</v>
      </c>
      <c r="L246">
        <v>48.647844999999997</v>
      </c>
      <c r="M246">
        <v>48.636623</v>
      </c>
      <c r="N246">
        <v>5.51777E-3</v>
      </c>
      <c r="O246">
        <v>7.4281710000000001E-2</v>
      </c>
      <c r="P246">
        <v>3.7373219999999999E-2</v>
      </c>
      <c r="Q246">
        <v>-0.20701362000000001</v>
      </c>
      <c r="R246">
        <v>-5.51952E-3</v>
      </c>
      <c r="S246">
        <v>0</v>
      </c>
      <c r="T246">
        <v>0.12219342</v>
      </c>
    </row>
    <row r="247" spans="1:20" x14ac:dyDescent="0.2">
      <c r="A247" t="s">
        <v>10391</v>
      </c>
      <c r="B247" t="s">
        <v>67</v>
      </c>
      <c r="C247" t="s">
        <v>58</v>
      </c>
      <c r="D247" t="s">
        <v>25</v>
      </c>
      <c r="E247" t="s">
        <v>5652</v>
      </c>
      <c r="F247" t="s">
        <v>63</v>
      </c>
      <c r="G247" t="s">
        <v>22</v>
      </c>
      <c r="H247" t="s">
        <v>26</v>
      </c>
      <c r="I247">
        <v>17.963479</v>
      </c>
      <c r="J247">
        <v>17.935673999999999</v>
      </c>
      <c r="K247">
        <v>-2.780535E-2</v>
      </c>
      <c r="L247">
        <v>76.631754999999998</v>
      </c>
      <c r="M247">
        <v>77.078097999999997</v>
      </c>
      <c r="N247">
        <v>1.528649E-2</v>
      </c>
      <c r="O247">
        <v>0.12363854000000001</v>
      </c>
      <c r="P247">
        <v>0.17558004999999999</v>
      </c>
      <c r="Q247">
        <v>-0.23119075</v>
      </c>
      <c r="R247">
        <v>-1.55028E-3</v>
      </c>
      <c r="S247">
        <v>0</v>
      </c>
      <c r="T247">
        <v>0.20338539999999999</v>
      </c>
    </row>
    <row r="248" spans="1:20" x14ac:dyDescent="0.2">
      <c r="A248" t="s">
        <v>10392</v>
      </c>
      <c r="B248" t="s">
        <v>67</v>
      </c>
      <c r="C248" t="s">
        <v>58</v>
      </c>
      <c r="D248" t="s">
        <v>25</v>
      </c>
      <c r="E248" t="s">
        <v>5652</v>
      </c>
      <c r="F248" t="s">
        <v>63</v>
      </c>
      <c r="G248" t="s">
        <v>21</v>
      </c>
      <c r="H248" t="s">
        <v>26</v>
      </c>
      <c r="I248">
        <v>18.659984999999999</v>
      </c>
      <c r="J248">
        <v>18.647993</v>
      </c>
      <c r="K248">
        <v>-1.199106E-2</v>
      </c>
      <c r="L248">
        <v>77.166325999999998</v>
      </c>
      <c r="M248">
        <v>77.502702999999997</v>
      </c>
      <c r="N248">
        <v>1.528649E-2</v>
      </c>
      <c r="O248">
        <v>0.12363854000000001</v>
      </c>
      <c r="P248">
        <v>0.19139434</v>
      </c>
      <c r="Q248" s="1">
        <v>-0.21537645</v>
      </c>
      <c r="R248">
        <v>-6.4302000000000001E-4</v>
      </c>
      <c r="S248">
        <v>0</v>
      </c>
      <c r="T248">
        <v>0.20338539999999999</v>
      </c>
    </row>
    <row r="249" spans="1:20" x14ac:dyDescent="0.2">
      <c r="A249" t="s">
        <v>10393</v>
      </c>
      <c r="B249" t="s">
        <v>67</v>
      </c>
      <c r="C249" t="s">
        <v>58</v>
      </c>
      <c r="D249" t="s">
        <v>25</v>
      </c>
      <c r="E249" t="s">
        <v>5652</v>
      </c>
      <c r="F249" t="s">
        <v>63</v>
      </c>
      <c r="G249" t="s">
        <v>35</v>
      </c>
      <c r="H249" t="s">
        <v>26</v>
      </c>
      <c r="I249">
        <v>11.883737</v>
      </c>
      <c r="J249">
        <v>11.813121000000001</v>
      </c>
      <c r="K249">
        <v>-7.0616280000000003E-2</v>
      </c>
      <c r="L249">
        <v>57.250145000000003</v>
      </c>
      <c r="M249">
        <v>57.259946999999997</v>
      </c>
      <c r="N249">
        <v>5.51777E-3</v>
      </c>
      <c r="O249">
        <v>7.4281710000000001E-2</v>
      </c>
      <c r="P249">
        <v>5.157714E-2</v>
      </c>
      <c r="Q249">
        <v>-0.1928097</v>
      </c>
      <c r="R249">
        <v>-5.9777800000000002E-3</v>
      </c>
      <c r="S249">
        <v>0</v>
      </c>
      <c r="T249">
        <v>0.12219342</v>
      </c>
    </row>
    <row r="250" spans="1:20" x14ac:dyDescent="0.2">
      <c r="A250" t="s">
        <v>10394</v>
      </c>
      <c r="B250" t="s">
        <v>67</v>
      </c>
      <c r="C250" t="s">
        <v>58</v>
      </c>
      <c r="D250" t="s">
        <v>25</v>
      </c>
      <c r="E250" t="s">
        <v>5652</v>
      </c>
      <c r="F250" t="s">
        <v>63</v>
      </c>
      <c r="G250" t="s">
        <v>37</v>
      </c>
      <c r="H250" t="s">
        <v>26</v>
      </c>
      <c r="I250">
        <v>7.6306010000000004</v>
      </c>
      <c r="J250">
        <v>7.7212038999999999</v>
      </c>
      <c r="K250">
        <v>9.0602870000000002E-2</v>
      </c>
      <c r="L250">
        <v>76.737819999999999</v>
      </c>
      <c r="M250">
        <v>77.060343000000003</v>
      </c>
      <c r="N250">
        <v>5.51777E-3</v>
      </c>
      <c r="O250">
        <v>7.4281710000000001E-2</v>
      </c>
      <c r="P250">
        <v>0.21279629</v>
      </c>
      <c r="Q250">
        <v>-3.1590550000000002E-2</v>
      </c>
      <c r="R250">
        <v>1.173429E-2</v>
      </c>
      <c r="S250">
        <v>0</v>
      </c>
      <c r="T250">
        <v>0.12219342</v>
      </c>
    </row>
    <row r="251" spans="1:20" x14ac:dyDescent="0.2">
      <c r="A251" t="s">
        <v>10395</v>
      </c>
      <c r="B251" t="s">
        <v>67</v>
      </c>
      <c r="C251" t="s">
        <v>58</v>
      </c>
      <c r="D251" t="s">
        <v>25</v>
      </c>
      <c r="E251" t="s">
        <v>5652</v>
      </c>
      <c r="F251" t="s">
        <v>63</v>
      </c>
      <c r="G251" t="s">
        <v>32</v>
      </c>
      <c r="H251" t="s">
        <v>26</v>
      </c>
      <c r="I251">
        <v>9.5643139000000001</v>
      </c>
      <c r="J251">
        <v>9.5910598</v>
      </c>
      <c r="K251">
        <v>2.674588E-2</v>
      </c>
      <c r="L251">
        <v>75.899176999999995</v>
      </c>
      <c r="M251">
        <v>75.164872000000003</v>
      </c>
      <c r="N251">
        <v>5.51777E-3</v>
      </c>
      <c r="O251">
        <v>7.4281710000000001E-2</v>
      </c>
      <c r="P251">
        <v>0.1489393</v>
      </c>
      <c r="Q251">
        <v>-9.5447539999999997E-2</v>
      </c>
      <c r="R251">
        <v>2.7886299999999998E-3</v>
      </c>
      <c r="S251">
        <v>0</v>
      </c>
      <c r="T251">
        <v>0.12219342</v>
      </c>
    </row>
    <row r="252" spans="1:20" x14ac:dyDescent="0.2">
      <c r="A252" t="s">
        <v>10396</v>
      </c>
      <c r="B252" t="s">
        <v>67</v>
      </c>
      <c r="C252" t="s">
        <v>58</v>
      </c>
      <c r="D252" t="s">
        <v>25</v>
      </c>
      <c r="E252" t="s">
        <v>5652</v>
      </c>
      <c r="F252" t="s">
        <v>63</v>
      </c>
      <c r="G252" t="s">
        <v>31</v>
      </c>
      <c r="H252" t="s">
        <v>26</v>
      </c>
      <c r="I252">
        <v>19.857312</v>
      </c>
      <c r="J252">
        <v>19.766614000000001</v>
      </c>
      <c r="K252">
        <v>-9.0697819999999998E-2</v>
      </c>
      <c r="L252">
        <v>78.327096999999995</v>
      </c>
      <c r="M252">
        <v>79.269401999999999</v>
      </c>
      <c r="N252">
        <v>1.528649E-2</v>
      </c>
      <c r="O252">
        <v>0.12363854000000001</v>
      </c>
      <c r="P252">
        <v>0.11268758</v>
      </c>
      <c r="Q252">
        <v>-0.29408320999999998</v>
      </c>
      <c r="R252">
        <v>-4.5884300000000001E-3</v>
      </c>
      <c r="S252">
        <v>0</v>
      </c>
      <c r="T252">
        <v>0.20338539999999999</v>
      </c>
    </row>
    <row r="253" spans="1:20" x14ac:dyDescent="0.2">
      <c r="A253" t="s">
        <v>10397</v>
      </c>
      <c r="B253" t="s">
        <v>67</v>
      </c>
      <c r="C253" t="s">
        <v>58</v>
      </c>
      <c r="D253" t="s">
        <v>25</v>
      </c>
      <c r="E253" t="s">
        <v>5652</v>
      </c>
      <c r="F253" t="s">
        <v>63</v>
      </c>
      <c r="G253" t="s">
        <v>24</v>
      </c>
      <c r="H253" t="s">
        <v>26</v>
      </c>
      <c r="I253">
        <v>23.049284</v>
      </c>
      <c r="J253">
        <v>22.972546999999999</v>
      </c>
      <c r="K253">
        <v>-7.6737050000000001E-2</v>
      </c>
      <c r="L253">
        <v>83.677539999999993</v>
      </c>
      <c r="M253">
        <v>84.195567999999994</v>
      </c>
      <c r="N253">
        <v>1.528649E-2</v>
      </c>
      <c r="O253">
        <v>0.12363854000000001</v>
      </c>
      <c r="P253">
        <v>0.12664834</v>
      </c>
      <c r="Q253">
        <v>-0.28012245000000002</v>
      </c>
      <c r="R253">
        <v>-3.34038E-3</v>
      </c>
      <c r="S253">
        <v>0</v>
      </c>
      <c r="T253">
        <v>0.20338539999999999</v>
      </c>
    </row>
    <row r="254" spans="1:20" x14ac:dyDescent="0.2">
      <c r="A254" t="s">
        <v>10398</v>
      </c>
      <c r="B254" t="s">
        <v>67</v>
      </c>
      <c r="C254" t="s">
        <v>58</v>
      </c>
      <c r="D254" t="s">
        <v>25</v>
      </c>
      <c r="E254" t="s">
        <v>5652</v>
      </c>
      <c r="F254" t="s">
        <v>64</v>
      </c>
      <c r="G254" t="s">
        <v>36</v>
      </c>
      <c r="H254" t="s">
        <v>26</v>
      </c>
      <c r="I254">
        <v>8.8115713000000007</v>
      </c>
      <c r="J254">
        <v>8.8353239000000006</v>
      </c>
      <c r="K254">
        <v>2.3752579999999999E-2</v>
      </c>
      <c r="L254">
        <v>76.002206999999999</v>
      </c>
      <c r="M254">
        <v>76.375020000000006</v>
      </c>
      <c r="N254">
        <v>3.9207000000000001E-4</v>
      </c>
      <c r="O254">
        <v>1.980065E-2</v>
      </c>
      <c r="P254">
        <v>5.6324649999999997E-2</v>
      </c>
      <c r="Q254">
        <v>-8.8194999999999992E-3</v>
      </c>
      <c r="R254">
        <v>2.6883699999999998E-3</v>
      </c>
      <c r="S254">
        <v>0</v>
      </c>
      <c r="T254">
        <v>3.2572070000000002E-2</v>
      </c>
    </row>
    <row r="255" spans="1:20" x14ac:dyDescent="0.2">
      <c r="A255" t="s">
        <v>10399</v>
      </c>
      <c r="B255" t="s">
        <v>67</v>
      </c>
      <c r="C255" t="s">
        <v>58</v>
      </c>
      <c r="D255" t="s">
        <v>25</v>
      </c>
      <c r="E255" t="s">
        <v>5652</v>
      </c>
      <c r="F255" t="s">
        <v>64</v>
      </c>
      <c r="G255" t="s">
        <v>23</v>
      </c>
      <c r="H255" t="s">
        <v>26</v>
      </c>
      <c r="I255">
        <v>21.715720000000001</v>
      </c>
      <c r="J255">
        <v>21.646332000000001</v>
      </c>
      <c r="K255">
        <v>-6.9388169999999999E-2</v>
      </c>
      <c r="L255">
        <v>80.827409000000003</v>
      </c>
      <c r="M255">
        <v>80.958826000000002</v>
      </c>
      <c r="N255">
        <v>5.6756999999999999E-4</v>
      </c>
      <c r="O255">
        <v>2.3823830000000001E-2</v>
      </c>
      <c r="P255">
        <v>-3.0197970000000001E-2</v>
      </c>
      <c r="Q255">
        <v>-0.10857836999999999</v>
      </c>
      <c r="R255">
        <v>-3.2055400000000002E-3</v>
      </c>
      <c r="S255">
        <v>1</v>
      </c>
      <c r="T255">
        <v>3.9190200000000001E-2</v>
      </c>
    </row>
    <row r="256" spans="1:20" x14ac:dyDescent="0.2">
      <c r="A256" t="s">
        <v>10400</v>
      </c>
      <c r="B256" t="s">
        <v>67</v>
      </c>
      <c r="C256" t="s">
        <v>58</v>
      </c>
      <c r="D256" t="s">
        <v>25</v>
      </c>
      <c r="E256" t="s">
        <v>5652</v>
      </c>
      <c r="F256" t="s">
        <v>64</v>
      </c>
      <c r="G256" t="s">
        <v>33</v>
      </c>
      <c r="H256" t="s">
        <v>26</v>
      </c>
      <c r="I256">
        <v>15.963882</v>
      </c>
      <c r="J256">
        <v>15.911137</v>
      </c>
      <c r="K256">
        <v>-5.2745340000000002E-2</v>
      </c>
      <c r="L256">
        <v>48.933971999999997</v>
      </c>
      <c r="M256">
        <v>48.025666000000001</v>
      </c>
      <c r="N256">
        <v>3.9207000000000001E-4</v>
      </c>
      <c r="O256">
        <v>1.980065E-2</v>
      </c>
      <c r="P256">
        <v>-2.017327E-2</v>
      </c>
      <c r="Q256">
        <v>-8.5317420000000005E-2</v>
      </c>
      <c r="R256">
        <v>-3.3149999999999998E-3</v>
      </c>
      <c r="S256">
        <v>1</v>
      </c>
      <c r="T256">
        <v>3.2572070000000002E-2</v>
      </c>
    </row>
    <row r="257" spans="1:20" x14ac:dyDescent="0.2">
      <c r="A257" t="s">
        <v>10401</v>
      </c>
      <c r="B257" t="s">
        <v>67</v>
      </c>
      <c r="C257" t="s">
        <v>58</v>
      </c>
      <c r="D257" t="s">
        <v>25</v>
      </c>
      <c r="E257" t="s">
        <v>5652</v>
      </c>
      <c r="F257" t="s">
        <v>64</v>
      </c>
      <c r="G257" t="s">
        <v>34</v>
      </c>
      <c r="H257" t="s">
        <v>26</v>
      </c>
      <c r="I257">
        <v>13.874625</v>
      </c>
      <c r="J257">
        <v>13.820239000000001</v>
      </c>
      <c r="K257">
        <v>-5.4386219999999999E-2</v>
      </c>
      <c r="L257">
        <v>55.407456000000003</v>
      </c>
      <c r="M257">
        <v>55.266018000000003</v>
      </c>
      <c r="N257">
        <v>3.9207000000000001E-4</v>
      </c>
      <c r="O257">
        <v>1.980065E-2</v>
      </c>
      <c r="P257">
        <v>-2.1814150000000001E-2</v>
      </c>
      <c r="Q257">
        <v>-8.6958289999999994E-2</v>
      </c>
      <c r="R257">
        <v>-3.9352600000000003E-3</v>
      </c>
      <c r="S257">
        <v>1</v>
      </c>
      <c r="T257">
        <v>3.2572070000000002E-2</v>
      </c>
    </row>
    <row r="258" spans="1:20" x14ac:dyDescent="0.2">
      <c r="A258" t="s">
        <v>10402</v>
      </c>
      <c r="B258" t="s">
        <v>67</v>
      </c>
      <c r="C258" t="s">
        <v>58</v>
      </c>
      <c r="D258" t="s">
        <v>25</v>
      </c>
      <c r="E258" t="s">
        <v>5652</v>
      </c>
      <c r="F258" t="s">
        <v>64</v>
      </c>
      <c r="G258" t="s">
        <v>30</v>
      </c>
      <c r="H258" t="s">
        <v>26</v>
      </c>
      <c r="I258">
        <v>15.669499999999999</v>
      </c>
      <c r="J258">
        <v>15.572635999999999</v>
      </c>
      <c r="K258">
        <v>-9.6864080000000005E-2</v>
      </c>
      <c r="L258">
        <v>48.696894</v>
      </c>
      <c r="M258">
        <v>48.687776999999997</v>
      </c>
      <c r="N258">
        <v>3.9207000000000001E-4</v>
      </c>
      <c r="O258">
        <v>1.980065E-2</v>
      </c>
      <c r="P258">
        <v>-6.4292000000000002E-2</v>
      </c>
      <c r="Q258">
        <v>-0.12943615</v>
      </c>
      <c r="R258">
        <v>-6.2201499999999998E-3</v>
      </c>
      <c r="S258">
        <v>1</v>
      </c>
      <c r="T258">
        <v>3.2572070000000002E-2</v>
      </c>
    </row>
    <row r="259" spans="1:20" x14ac:dyDescent="0.2">
      <c r="A259" t="s">
        <v>10403</v>
      </c>
      <c r="B259" t="s">
        <v>67</v>
      </c>
      <c r="C259" t="s">
        <v>58</v>
      </c>
      <c r="D259" t="s">
        <v>25</v>
      </c>
      <c r="E259" t="s">
        <v>5652</v>
      </c>
      <c r="F259" t="s">
        <v>64</v>
      </c>
      <c r="G259" t="s">
        <v>22</v>
      </c>
      <c r="H259" t="s">
        <v>26</v>
      </c>
      <c r="I259">
        <v>18.854963000000001</v>
      </c>
      <c r="J259">
        <v>18.884423999999999</v>
      </c>
      <c r="K259">
        <v>2.9460900000000002E-2</v>
      </c>
      <c r="L259">
        <v>76.576367000000005</v>
      </c>
      <c r="M259">
        <v>77.017044999999996</v>
      </c>
      <c r="N259">
        <v>5.6756999999999999E-4</v>
      </c>
      <c r="O259">
        <v>2.3823830000000001E-2</v>
      </c>
      <c r="P259">
        <v>6.8651089999999998E-2</v>
      </c>
      <c r="Q259">
        <v>-9.7292999999999998E-3</v>
      </c>
      <c r="R259">
        <v>1.56006E-3</v>
      </c>
      <c r="S259">
        <v>0</v>
      </c>
      <c r="T259">
        <v>3.9190200000000001E-2</v>
      </c>
    </row>
    <row r="260" spans="1:20" x14ac:dyDescent="0.2">
      <c r="A260" t="s">
        <v>10404</v>
      </c>
      <c r="B260" t="s">
        <v>67</v>
      </c>
      <c r="C260" t="s">
        <v>58</v>
      </c>
      <c r="D260" t="s">
        <v>25</v>
      </c>
      <c r="E260" t="s">
        <v>5652</v>
      </c>
      <c r="F260" t="s">
        <v>64</v>
      </c>
      <c r="G260" t="s">
        <v>21</v>
      </c>
      <c r="H260" t="s">
        <v>26</v>
      </c>
      <c r="I260">
        <v>19.392880999999999</v>
      </c>
      <c r="J260">
        <v>19.357240999999998</v>
      </c>
      <c r="K260">
        <v>-3.564001E-2</v>
      </c>
      <c r="L260">
        <v>77.135012000000003</v>
      </c>
      <c r="M260">
        <v>77.464150000000004</v>
      </c>
      <c r="N260">
        <v>5.6756999999999999E-4</v>
      </c>
      <c r="O260">
        <v>2.3823830000000001E-2</v>
      </c>
      <c r="P260">
        <v>3.5501899999999999E-3</v>
      </c>
      <c r="Q260">
        <v>-7.4830199999999999E-2</v>
      </c>
      <c r="R260">
        <v>-1.84117E-3</v>
      </c>
      <c r="S260">
        <v>0</v>
      </c>
      <c r="T260">
        <v>3.9190200000000001E-2</v>
      </c>
    </row>
    <row r="261" spans="1:20" x14ac:dyDescent="0.2">
      <c r="A261" t="s">
        <v>10405</v>
      </c>
      <c r="B261" t="s">
        <v>67</v>
      </c>
      <c r="C261" t="s">
        <v>58</v>
      </c>
      <c r="D261" t="s">
        <v>25</v>
      </c>
      <c r="E261" t="s">
        <v>5652</v>
      </c>
      <c r="F261" t="s">
        <v>64</v>
      </c>
      <c r="G261" t="s">
        <v>35</v>
      </c>
      <c r="H261" t="s">
        <v>26</v>
      </c>
      <c r="I261">
        <v>12.637921</v>
      </c>
      <c r="J261">
        <v>12.579917999999999</v>
      </c>
      <c r="K261">
        <v>-5.8002499999999999E-2</v>
      </c>
      <c r="L261">
        <v>57.291915000000003</v>
      </c>
      <c r="M261">
        <v>57.303412000000002</v>
      </c>
      <c r="N261">
        <v>3.9207000000000001E-4</v>
      </c>
      <c r="O261">
        <v>1.980065E-2</v>
      </c>
      <c r="P261">
        <v>-2.543043E-2</v>
      </c>
      <c r="Q261">
        <v>-9.0574569999999993E-2</v>
      </c>
      <c r="R261">
        <v>-4.6107199999999996E-3</v>
      </c>
      <c r="S261">
        <v>1</v>
      </c>
      <c r="T261">
        <v>3.2572070000000002E-2</v>
      </c>
    </row>
    <row r="262" spans="1:20" x14ac:dyDescent="0.2">
      <c r="A262" t="s">
        <v>10406</v>
      </c>
      <c r="B262" t="s">
        <v>67</v>
      </c>
      <c r="C262" t="s">
        <v>58</v>
      </c>
      <c r="D262" t="s">
        <v>25</v>
      </c>
      <c r="E262" t="s">
        <v>5652</v>
      </c>
      <c r="F262" t="s">
        <v>64</v>
      </c>
      <c r="G262" t="s">
        <v>37</v>
      </c>
      <c r="H262" t="s">
        <v>26</v>
      </c>
      <c r="I262">
        <v>8.5527882000000002</v>
      </c>
      <c r="J262">
        <v>8.6039869000000007</v>
      </c>
      <c r="K262">
        <v>5.1198710000000001E-2</v>
      </c>
      <c r="L262">
        <v>76.753523000000001</v>
      </c>
      <c r="M262">
        <v>77.067758999999995</v>
      </c>
      <c r="N262">
        <v>3.9207000000000001E-4</v>
      </c>
      <c r="O262">
        <v>1.980065E-2</v>
      </c>
      <c r="P262">
        <v>8.3770789999999998E-2</v>
      </c>
      <c r="Q262" s="1">
        <v>1.862664E-2</v>
      </c>
      <c r="R262">
        <v>5.9505799999999996E-3</v>
      </c>
      <c r="S262">
        <v>1</v>
      </c>
      <c r="T262">
        <v>3.2572070000000002E-2</v>
      </c>
    </row>
    <row r="263" spans="1:20" x14ac:dyDescent="0.2">
      <c r="A263" t="s">
        <v>10407</v>
      </c>
      <c r="B263" t="s">
        <v>67</v>
      </c>
      <c r="C263" t="s">
        <v>58</v>
      </c>
      <c r="D263" t="s">
        <v>25</v>
      </c>
      <c r="E263" t="s">
        <v>5652</v>
      </c>
      <c r="F263" t="s">
        <v>64</v>
      </c>
      <c r="G263" t="s">
        <v>32</v>
      </c>
      <c r="H263" t="s">
        <v>26</v>
      </c>
      <c r="I263">
        <v>9.8773052000000003</v>
      </c>
      <c r="J263">
        <v>9.8982621000000002</v>
      </c>
      <c r="K263">
        <v>2.0956889999999999E-2</v>
      </c>
      <c r="L263">
        <v>75.967736000000002</v>
      </c>
      <c r="M263">
        <v>75.239743000000004</v>
      </c>
      <c r="N263">
        <v>3.9207000000000001E-4</v>
      </c>
      <c r="O263">
        <v>1.980065E-2</v>
      </c>
      <c r="P263">
        <v>5.352896E-2</v>
      </c>
      <c r="Q263">
        <v>-1.1615189999999999E-2</v>
      </c>
      <c r="R263">
        <v>2.1172299999999999E-3</v>
      </c>
      <c r="S263">
        <v>0</v>
      </c>
      <c r="T263">
        <v>3.2572070000000002E-2</v>
      </c>
    </row>
    <row r="264" spans="1:20" x14ac:dyDescent="0.2">
      <c r="A264" t="s">
        <v>10408</v>
      </c>
      <c r="B264" t="s">
        <v>67</v>
      </c>
      <c r="C264" t="s">
        <v>58</v>
      </c>
      <c r="D264" t="s">
        <v>25</v>
      </c>
      <c r="E264" t="s">
        <v>5652</v>
      </c>
      <c r="F264" t="s">
        <v>64</v>
      </c>
      <c r="G264" t="s">
        <v>31</v>
      </c>
      <c r="H264" t="s">
        <v>26</v>
      </c>
      <c r="I264">
        <v>20.499269000000002</v>
      </c>
      <c r="J264">
        <v>20.394770000000001</v>
      </c>
      <c r="K264">
        <v>-0.10449923</v>
      </c>
      <c r="L264" s="1">
        <v>78.353953000000004</v>
      </c>
      <c r="M264">
        <v>79.292015000000006</v>
      </c>
      <c r="N264">
        <v>5.6756999999999999E-4</v>
      </c>
      <c r="O264">
        <v>2.3823830000000001E-2</v>
      </c>
      <c r="P264">
        <v>-6.5309030000000004E-2</v>
      </c>
      <c r="Q264">
        <v>-0.14368943000000001</v>
      </c>
      <c r="R264">
        <v>-5.1238200000000003E-3</v>
      </c>
      <c r="S264">
        <v>1</v>
      </c>
      <c r="T264">
        <v>3.9190200000000001E-2</v>
      </c>
    </row>
    <row r="265" spans="1:20" x14ac:dyDescent="0.2">
      <c r="A265" t="s">
        <v>10409</v>
      </c>
      <c r="B265" t="s">
        <v>67</v>
      </c>
      <c r="C265" t="s">
        <v>58</v>
      </c>
      <c r="D265" t="s">
        <v>25</v>
      </c>
      <c r="E265" t="s">
        <v>5652</v>
      </c>
      <c r="F265" t="s">
        <v>64</v>
      </c>
      <c r="G265" t="s">
        <v>24</v>
      </c>
      <c r="H265" t="s">
        <v>26</v>
      </c>
      <c r="I265">
        <v>23.560817</v>
      </c>
      <c r="J265">
        <v>23.454158</v>
      </c>
      <c r="K265">
        <v>-0.10665877</v>
      </c>
      <c r="L265">
        <v>83.657724999999999</v>
      </c>
      <c r="M265">
        <v>84.179822000000001</v>
      </c>
      <c r="N265">
        <v>5.6756999999999999E-4</v>
      </c>
      <c r="O265">
        <v>2.3823830000000001E-2</v>
      </c>
      <c r="P265">
        <v>-6.746858E-2</v>
      </c>
      <c r="Q265">
        <v>-0.14584896999999999</v>
      </c>
      <c r="R265">
        <v>-4.5475400000000001E-3</v>
      </c>
      <c r="S265">
        <v>1</v>
      </c>
      <c r="T265">
        <v>3.9190200000000001E-2</v>
      </c>
    </row>
    <row r="266" spans="1:20" x14ac:dyDescent="0.2">
      <c r="A266" t="s">
        <v>4988</v>
      </c>
      <c r="B266" t="s">
        <v>67</v>
      </c>
      <c r="C266" t="s">
        <v>58</v>
      </c>
      <c r="D266" t="s">
        <v>25</v>
      </c>
      <c r="E266" t="s">
        <v>66</v>
      </c>
      <c r="F266" t="s">
        <v>63</v>
      </c>
      <c r="G266" t="s">
        <v>36</v>
      </c>
      <c r="H266" t="s">
        <v>26</v>
      </c>
      <c r="I266">
        <v>-7.0066932</v>
      </c>
      <c r="J266">
        <v>-7.3537267999999996</v>
      </c>
      <c r="K266">
        <v>-0.34703359</v>
      </c>
      <c r="L266">
        <v>75.480700999999996</v>
      </c>
      <c r="M266">
        <v>75.885776000000007</v>
      </c>
      <c r="N266">
        <v>4.6793609999999999E-2</v>
      </c>
      <c r="O266">
        <v>0.21631831000000001</v>
      </c>
      <c r="P266">
        <v>8.8100299999999999E-3</v>
      </c>
      <c r="Q266">
        <v>-0.70287721999999997</v>
      </c>
      <c r="R266">
        <v>4.7191530000000002E-2</v>
      </c>
      <c r="S266">
        <v>0</v>
      </c>
      <c r="T266">
        <v>0.35584363000000002</v>
      </c>
    </row>
    <row r="267" spans="1:20" x14ac:dyDescent="0.2">
      <c r="A267" t="s">
        <v>4989</v>
      </c>
      <c r="B267" t="s">
        <v>67</v>
      </c>
      <c r="C267" t="s">
        <v>58</v>
      </c>
      <c r="D267" t="s">
        <v>25</v>
      </c>
      <c r="E267" t="s">
        <v>66</v>
      </c>
      <c r="F267" t="s">
        <v>63</v>
      </c>
      <c r="G267" t="s">
        <v>23</v>
      </c>
      <c r="H267" t="s">
        <v>26</v>
      </c>
      <c r="I267">
        <v>21.699152999999999</v>
      </c>
      <c r="J267">
        <v>21.418119999999998</v>
      </c>
      <c r="K267">
        <v>-0.28103296999999999</v>
      </c>
      <c r="L267">
        <v>81.223840999999993</v>
      </c>
      <c r="M267">
        <v>81.350804999999994</v>
      </c>
      <c r="N267">
        <v>0.13101035999999999</v>
      </c>
      <c r="O267">
        <v>0.36195353000000002</v>
      </c>
      <c r="P267">
        <v>0.31438058000000002</v>
      </c>
      <c r="Q267">
        <v>-0.87644652999999995</v>
      </c>
      <c r="R267">
        <v>-1.3121270000000001E-2</v>
      </c>
      <c r="S267">
        <v>0</v>
      </c>
      <c r="T267">
        <v>0.59541354999999996</v>
      </c>
    </row>
    <row r="268" spans="1:20" x14ac:dyDescent="0.2">
      <c r="A268" t="s">
        <v>4990</v>
      </c>
      <c r="B268" t="s">
        <v>67</v>
      </c>
      <c r="C268" t="s">
        <v>58</v>
      </c>
      <c r="D268" t="s">
        <v>25</v>
      </c>
      <c r="E268" t="s">
        <v>66</v>
      </c>
      <c r="F268" t="s">
        <v>63</v>
      </c>
      <c r="G268" t="s">
        <v>33</v>
      </c>
      <c r="H268" t="s">
        <v>26</v>
      </c>
      <c r="I268">
        <v>16.706996</v>
      </c>
      <c r="J268">
        <v>16.173428000000001</v>
      </c>
      <c r="K268">
        <v>-0.53356817000000001</v>
      </c>
      <c r="L268">
        <v>48.095328000000002</v>
      </c>
      <c r="M268">
        <v>46.997369999999997</v>
      </c>
      <c r="N268">
        <v>4.6793609999999999E-2</v>
      </c>
      <c r="O268">
        <v>0.21631831000000001</v>
      </c>
      <c r="P268">
        <v>-0.17772453999999999</v>
      </c>
      <c r="Q268">
        <v>-0.88941179000000004</v>
      </c>
      <c r="R268">
        <v>-3.2990419999999999E-2</v>
      </c>
      <c r="S268">
        <v>1</v>
      </c>
      <c r="T268">
        <v>0.35584363000000002</v>
      </c>
    </row>
    <row r="269" spans="1:20" x14ac:dyDescent="0.2">
      <c r="A269" t="s">
        <v>4991</v>
      </c>
      <c r="B269" t="s">
        <v>67</v>
      </c>
      <c r="C269" t="s">
        <v>58</v>
      </c>
      <c r="D269" t="s">
        <v>25</v>
      </c>
      <c r="E269" t="s">
        <v>66</v>
      </c>
      <c r="F269" t="s">
        <v>63</v>
      </c>
      <c r="G269" t="s">
        <v>34</v>
      </c>
      <c r="H269" t="s">
        <v>26</v>
      </c>
      <c r="I269">
        <v>10.451604</v>
      </c>
      <c r="J269">
        <v>9.9650605999999993</v>
      </c>
      <c r="K269">
        <v>-0.48654376999999999</v>
      </c>
      <c r="L269">
        <v>54.577458999999998</v>
      </c>
      <c r="M269">
        <v>54.375850999999997</v>
      </c>
      <c r="N269">
        <v>4.6793609999999999E-2</v>
      </c>
      <c r="O269">
        <v>0.21631831000000001</v>
      </c>
      <c r="P269">
        <v>-0.13070013999999999</v>
      </c>
      <c r="Q269">
        <v>-0.84238740000000001</v>
      </c>
      <c r="R269">
        <v>-4.8824970000000002E-2</v>
      </c>
      <c r="S269">
        <v>1</v>
      </c>
      <c r="T269">
        <v>0.35584363000000002</v>
      </c>
    </row>
    <row r="270" spans="1:20" x14ac:dyDescent="0.2">
      <c r="A270" t="s">
        <v>4992</v>
      </c>
      <c r="B270" t="s">
        <v>67</v>
      </c>
      <c r="C270" t="s">
        <v>58</v>
      </c>
      <c r="D270" t="s">
        <v>25</v>
      </c>
      <c r="E270" t="s">
        <v>66</v>
      </c>
      <c r="F270" t="s">
        <v>63</v>
      </c>
      <c r="G270" t="s">
        <v>30</v>
      </c>
      <c r="H270" t="s">
        <v>26</v>
      </c>
      <c r="I270">
        <v>13.973881</v>
      </c>
      <c r="J270">
        <v>13.080702</v>
      </c>
      <c r="K270">
        <v>-0.89317858000000006</v>
      </c>
      <c r="L270">
        <v>47.961523999999997</v>
      </c>
      <c r="M270">
        <v>47.867801</v>
      </c>
      <c r="N270">
        <v>4.6793609999999999E-2</v>
      </c>
      <c r="O270">
        <v>0.21631831000000001</v>
      </c>
      <c r="P270">
        <v>-0.53733494999999998</v>
      </c>
      <c r="Q270">
        <v>-1.2490222</v>
      </c>
      <c r="R270">
        <v>-6.8282159999999995E-2</v>
      </c>
      <c r="S270">
        <v>1</v>
      </c>
      <c r="T270">
        <v>0.35584363000000002</v>
      </c>
    </row>
    <row r="271" spans="1:20" x14ac:dyDescent="0.2">
      <c r="A271" t="s">
        <v>4993</v>
      </c>
      <c r="B271" t="s">
        <v>67</v>
      </c>
      <c r="C271" t="s">
        <v>58</v>
      </c>
      <c r="D271" t="s">
        <v>25</v>
      </c>
      <c r="E271" t="s">
        <v>66</v>
      </c>
      <c r="F271" t="s">
        <v>63</v>
      </c>
      <c r="G271" t="s">
        <v>22</v>
      </c>
      <c r="H271" t="s">
        <v>26</v>
      </c>
      <c r="I271">
        <v>13.471024999999999</v>
      </c>
      <c r="J271">
        <v>12.662908</v>
      </c>
      <c r="K271">
        <v>-0.80811703000000001</v>
      </c>
      <c r="L271">
        <v>77.502380000000002</v>
      </c>
      <c r="M271">
        <v>77.997806999999995</v>
      </c>
      <c r="N271">
        <v>0.13101035999999999</v>
      </c>
      <c r="O271">
        <v>0.36195353000000002</v>
      </c>
      <c r="P271">
        <v>-0.21270347000000001</v>
      </c>
      <c r="Q271">
        <v>-1.4035306000000001</v>
      </c>
      <c r="R271">
        <v>-6.3817650000000004E-2</v>
      </c>
      <c r="S271">
        <v>1</v>
      </c>
      <c r="T271">
        <v>0.59541354999999996</v>
      </c>
    </row>
    <row r="272" spans="1:20" x14ac:dyDescent="0.2">
      <c r="A272" t="s">
        <v>4994</v>
      </c>
      <c r="B272" t="s">
        <v>67</v>
      </c>
      <c r="C272" t="s">
        <v>58</v>
      </c>
      <c r="D272" t="s">
        <v>25</v>
      </c>
      <c r="E272" t="s">
        <v>66</v>
      </c>
      <c r="F272" t="s">
        <v>63</v>
      </c>
      <c r="G272" t="s">
        <v>21</v>
      </c>
      <c r="H272" t="s">
        <v>26</v>
      </c>
      <c r="I272">
        <v>18.043741000000001</v>
      </c>
      <c r="J272">
        <v>17.811133999999999</v>
      </c>
      <c r="K272">
        <v>-0.23260761999999999</v>
      </c>
      <c r="L272">
        <v>77.858401000000001</v>
      </c>
      <c r="M272">
        <v>78.279900999999995</v>
      </c>
      <c r="N272">
        <v>0.13101035999999999</v>
      </c>
      <c r="O272">
        <v>0.36195353000000002</v>
      </c>
      <c r="P272">
        <v>0.36280593999999999</v>
      </c>
      <c r="Q272">
        <v>-0.82802116999999997</v>
      </c>
      <c r="R272">
        <v>-1.3059670000000001E-2</v>
      </c>
      <c r="S272">
        <v>0</v>
      </c>
      <c r="T272">
        <v>0.59541354999999996</v>
      </c>
    </row>
    <row r="273" spans="1:20" x14ac:dyDescent="0.2">
      <c r="A273" t="s">
        <v>4995</v>
      </c>
      <c r="B273" t="s">
        <v>67</v>
      </c>
      <c r="C273" t="s">
        <v>58</v>
      </c>
      <c r="D273" t="s">
        <v>25</v>
      </c>
      <c r="E273" t="s">
        <v>66</v>
      </c>
      <c r="F273" t="s">
        <v>63</v>
      </c>
      <c r="G273" t="s">
        <v>35</v>
      </c>
      <c r="H273" t="s">
        <v>26</v>
      </c>
      <c r="I273">
        <v>1.0363492000000001</v>
      </c>
      <c r="J273">
        <v>0.49005546999999999</v>
      </c>
      <c r="K273">
        <v>-0.54629373999999997</v>
      </c>
      <c r="L273">
        <v>56.580844999999997</v>
      </c>
      <c r="M273">
        <v>56.533192</v>
      </c>
      <c r="N273">
        <v>4.6793609999999999E-2</v>
      </c>
      <c r="O273">
        <v>0.21631831000000001</v>
      </c>
      <c r="P273">
        <v>-0.19045012</v>
      </c>
      <c r="Q273">
        <v>-0.90213737000000005</v>
      </c>
      <c r="R273">
        <v>-1.1147590000000001</v>
      </c>
      <c r="S273">
        <v>1</v>
      </c>
      <c r="T273">
        <v>0.35584363000000002</v>
      </c>
    </row>
    <row r="274" spans="1:20" x14ac:dyDescent="0.2">
      <c r="A274" t="s">
        <v>4996</v>
      </c>
      <c r="B274" t="s">
        <v>67</v>
      </c>
      <c r="C274" t="s">
        <v>58</v>
      </c>
      <c r="D274" t="s">
        <v>25</v>
      </c>
      <c r="E274" t="s">
        <v>66</v>
      </c>
      <c r="F274" t="s">
        <v>63</v>
      </c>
      <c r="G274" t="s">
        <v>37</v>
      </c>
      <c r="H274" t="s">
        <v>26</v>
      </c>
      <c r="I274">
        <v>-3.6438849000000002</v>
      </c>
      <c r="J274">
        <v>-4.2541580000000003</v>
      </c>
      <c r="K274">
        <v>-0.61027310000000001</v>
      </c>
      <c r="L274">
        <v>76.698819</v>
      </c>
      <c r="M274">
        <v>77.037840000000003</v>
      </c>
      <c r="N274">
        <v>4.6793609999999999E-2</v>
      </c>
      <c r="O274">
        <v>0.21631831000000001</v>
      </c>
      <c r="P274">
        <v>-0.25442946999999999</v>
      </c>
      <c r="Q274">
        <v>-0.96611672999999998</v>
      </c>
      <c r="R274">
        <v>0.14345332</v>
      </c>
      <c r="S274">
        <v>1</v>
      </c>
      <c r="T274">
        <v>0.35584363000000002</v>
      </c>
    </row>
    <row r="275" spans="1:20" x14ac:dyDescent="0.2">
      <c r="A275" t="s">
        <v>4997</v>
      </c>
      <c r="B275" t="s">
        <v>67</v>
      </c>
      <c r="C275" t="s">
        <v>58</v>
      </c>
      <c r="D275" t="s">
        <v>25</v>
      </c>
      <c r="E275" t="s">
        <v>66</v>
      </c>
      <c r="F275" t="s">
        <v>63</v>
      </c>
      <c r="G275" t="s">
        <v>32</v>
      </c>
      <c r="H275" t="s">
        <v>26</v>
      </c>
      <c r="I275">
        <v>6.9886452999999999</v>
      </c>
      <c r="J275">
        <v>6.1686624999999999</v>
      </c>
      <c r="K275">
        <v>-0.81998280000000001</v>
      </c>
      <c r="L275">
        <v>75.582937000000001</v>
      </c>
      <c r="M275">
        <v>74.674099999999996</v>
      </c>
      <c r="N275">
        <v>4.6793609999999999E-2</v>
      </c>
      <c r="O275">
        <v>0.21631831000000001</v>
      </c>
      <c r="P275">
        <v>-0.46413916999999999</v>
      </c>
      <c r="Q275">
        <v>-1.1758264</v>
      </c>
      <c r="R275">
        <v>-0.13292715999999999</v>
      </c>
      <c r="S275">
        <v>1</v>
      </c>
      <c r="T275">
        <v>0.35584363000000002</v>
      </c>
    </row>
    <row r="276" spans="1:20" x14ac:dyDescent="0.2">
      <c r="A276" t="s">
        <v>4998</v>
      </c>
      <c r="B276" t="s">
        <v>67</v>
      </c>
      <c r="C276" t="s">
        <v>58</v>
      </c>
      <c r="D276" t="s">
        <v>25</v>
      </c>
      <c r="E276" t="s">
        <v>66</v>
      </c>
      <c r="F276" t="s">
        <v>63</v>
      </c>
      <c r="G276" t="s">
        <v>31</v>
      </c>
      <c r="H276" t="s">
        <v>26</v>
      </c>
      <c r="I276">
        <v>21.87257</v>
      </c>
      <c r="J276">
        <v>21.728843999999999</v>
      </c>
      <c r="K276">
        <v>-0.14372561</v>
      </c>
      <c r="L276" s="1">
        <v>78.311768999999998</v>
      </c>
      <c r="M276">
        <v>79.196527000000003</v>
      </c>
      <c r="N276">
        <v>0.13101035999999999</v>
      </c>
      <c r="O276">
        <v>0.36195353000000002</v>
      </c>
      <c r="P276">
        <v>0.45168795</v>
      </c>
      <c r="Q276">
        <v>-0.73913916000000002</v>
      </c>
      <c r="R276">
        <v>-6.6145099999999997E-3</v>
      </c>
      <c r="S276">
        <v>0</v>
      </c>
      <c r="T276">
        <v>0.59541354999999996</v>
      </c>
    </row>
    <row r="277" spans="1:20" x14ac:dyDescent="0.2">
      <c r="A277" t="s">
        <v>4999</v>
      </c>
      <c r="B277" t="s">
        <v>67</v>
      </c>
      <c r="C277" t="s">
        <v>58</v>
      </c>
      <c r="D277" t="s">
        <v>25</v>
      </c>
      <c r="E277" t="s">
        <v>66</v>
      </c>
      <c r="F277" t="s">
        <v>63</v>
      </c>
      <c r="G277" t="s">
        <v>24</v>
      </c>
      <c r="H277" t="s">
        <v>26</v>
      </c>
      <c r="I277">
        <v>29.096896999999998</v>
      </c>
      <c r="J277">
        <v>30.063874999999999</v>
      </c>
      <c r="K277">
        <v>0.96697854999999999</v>
      </c>
      <c r="L277">
        <v>84.173029</v>
      </c>
      <c r="M277">
        <v>84.621752000000001</v>
      </c>
      <c r="N277">
        <v>0.13101035999999999</v>
      </c>
      <c r="O277">
        <v>0.36195353000000002</v>
      </c>
      <c r="P277">
        <v>1.5623921000000001</v>
      </c>
      <c r="Q277">
        <v>0.37156499999999998</v>
      </c>
      <c r="R277">
        <v>3.2164140000000001E-2</v>
      </c>
      <c r="S277">
        <v>1</v>
      </c>
      <c r="T277">
        <v>0.59541354999999996</v>
      </c>
    </row>
    <row r="278" spans="1:20" x14ac:dyDescent="0.2">
      <c r="A278" t="s">
        <v>5000</v>
      </c>
      <c r="B278" t="s">
        <v>67</v>
      </c>
      <c r="C278" t="s">
        <v>58</v>
      </c>
      <c r="D278" t="s">
        <v>25</v>
      </c>
      <c r="E278" t="s">
        <v>65</v>
      </c>
      <c r="F278" t="s">
        <v>63</v>
      </c>
      <c r="G278" t="s">
        <v>36</v>
      </c>
      <c r="H278" t="s">
        <v>26</v>
      </c>
      <c r="I278">
        <v>8.6246065000000005</v>
      </c>
      <c r="J278">
        <v>8.7075008999999994</v>
      </c>
      <c r="K278">
        <v>8.289444E-2</v>
      </c>
      <c r="L278">
        <v>75.971035000000001</v>
      </c>
      <c r="M278">
        <v>76.352311</v>
      </c>
      <c r="N278">
        <v>1.3578E-4</v>
      </c>
      <c r="O278">
        <v>1.1652610000000001E-2</v>
      </c>
      <c r="P278">
        <v>0.10206298</v>
      </c>
      <c r="Q278" s="1">
        <v>6.3725889999999993E-2</v>
      </c>
      <c r="R278">
        <v>9.5198899999999996E-3</v>
      </c>
      <c r="S278">
        <v>1</v>
      </c>
      <c r="T278">
        <v>1.9168540000000001E-2</v>
      </c>
    </row>
    <row r="279" spans="1:20" x14ac:dyDescent="0.2">
      <c r="A279" t="s">
        <v>5001</v>
      </c>
      <c r="B279" t="s">
        <v>67</v>
      </c>
      <c r="C279" t="s">
        <v>58</v>
      </c>
      <c r="D279" t="s">
        <v>25</v>
      </c>
      <c r="E279" t="s">
        <v>65</v>
      </c>
      <c r="F279" t="s">
        <v>63</v>
      </c>
      <c r="G279" t="s">
        <v>23</v>
      </c>
      <c r="H279" t="s">
        <v>26</v>
      </c>
      <c r="I279">
        <v>21.074667999999999</v>
      </c>
      <c r="J279">
        <v>21.009592000000001</v>
      </c>
      <c r="K279">
        <v>-6.5076030000000007E-2</v>
      </c>
      <c r="L279">
        <v>80.814153000000005</v>
      </c>
      <c r="M279">
        <v>80.950622999999993</v>
      </c>
      <c r="N279">
        <v>2.9439000000000001E-4</v>
      </c>
      <c r="O279">
        <v>1.715788E-2</v>
      </c>
      <c r="P279">
        <v>-3.685132E-2</v>
      </c>
      <c r="Q279">
        <v>-9.3300729999999998E-2</v>
      </c>
      <c r="R279">
        <v>-3.0974399999999999E-3</v>
      </c>
      <c r="S279">
        <v>1</v>
      </c>
      <c r="T279">
        <v>2.822471E-2</v>
      </c>
    </row>
    <row r="280" spans="1:20" x14ac:dyDescent="0.2">
      <c r="A280" t="s">
        <v>5002</v>
      </c>
      <c r="B280" t="s">
        <v>67</v>
      </c>
      <c r="C280" t="s">
        <v>58</v>
      </c>
      <c r="D280" t="s">
        <v>25</v>
      </c>
      <c r="E280" t="s">
        <v>65</v>
      </c>
      <c r="F280" t="s">
        <v>63</v>
      </c>
      <c r="G280" t="s">
        <v>33</v>
      </c>
      <c r="H280" t="s">
        <v>26</v>
      </c>
      <c r="I280">
        <v>15.847336</v>
      </c>
      <c r="J280">
        <v>15.82001</v>
      </c>
      <c r="K280">
        <v>-2.7326449999999999E-2</v>
      </c>
      <c r="L280">
        <v>48.933494000000003</v>
      </c>
      <c r="M280">
        <v>48.024583</v>
      </c>
      <c r="N280">
        <v>1.3578E-4</v>
      </c>
      <c r="O280">
        <v>1.1652610000000001E-2</v>
      </c>
      <c r="P280">
        <v>-8.1579100000000009E-3</v>
      </c>
      <c r="Q280">
        <v>-4.6495000000000002E-2</v>
      </c>
      <c r="R280">
        <v>-1.72733E-3</v>
      </c>
      <c r="S280">
        <v>1</v>
      </c>
      <c r="T280">
        <v>1.9168540000000001E-2</v>
      </c>
    </row>
    <row r="281" spans="1:20" x14ac:dyDescent="0.2">
      <c r="A281" t="s">
        <v>5003</v>
      </c>
      <c r="B281" t="s">
        <v>67</v>
      </c>
      <c r="C281" t="s">
        <v>58</v>
      </c>
      <c r="D281" t="s">
        <v>25</v>
      </c>
      <c r="E281" t="s">
        <v>65</v>
      </c>
      <c r="F281" t="s">
        <v>63</v>
      </c>
      <c r="G281" t="s">
        <v>34</v>
      </c>
      <c r="H281" t="s">
        <v>26</v>
      </c>
      <c r="I281">
        <v>13.746639</v>
      </c>
      <c r="J281">
        <v>13.725887</v>
      </c>
      <c r="K281">
        <v>-2.0751519999999999E-2</v>
      </c>
      <c r="L281">
        <v>55.396903000000002</v>
      </c>
      <c r="M281">
        <v>55.258586000000001</v>
      </c>
      <c r="N281">
        <v>1.3578E-4</v>
      </c>
      <c r="O281">
        <v>1.1652610000000001E-2</v>
      </c>
      <c r="P281">
        <v>-1.58297E-3</v>
      </c>
      <c r="Q281">
        <v>-3.992006E-2</v>
      </c>
      <c r="R281">
        <v>-1.5118499999999999E-3</v>
      </c>
      <c r="S281">
        <v>1</v>
      </c>
      <c r="T281">
        <v>1.9168540000000001E-2</v>
      </c>
    </row>
    <row r="282" spans="1:20" x14ac:dyDescent="0.2">
      <c r="A282" t="s">
        <v>5004</v>
      </c>
      <c r="B282" t="s">
        <v>67</v>
      </c>
      <c r="C282" t="s">
        <v>58</v>
      </c>
      <c r="D282" t="s">
        <v>25</v>
      </c>
      <c r="E282" t="s">
        <v>65</v>
      </c>
      <c r="F282" t="s">
        <v>63</v>
      </c>
      <c r="G282" t="s">
        <v>30</v>
      </c>
      <c r="H282" t="s">
        <v>26</v>
      </c>
      <c r="I282">
        <v>15.540194</v>
      </c>
      <c r="J282">
        <v>15.503527</v>
      </c>
      <c r="K282">
        <v>-3.6667129999999999E-2</v>
      </c>
      <c r="L282">
        <v>48.688729000000002</v>
      </c>
      <c r="M282">
        <v>48.68242</v>
      </c>
      <c r="N282">
        <v>1.3578E-4</v>
      </c>
      <c r="O282">
        <v>1.1652610000000001E-2</v>
      </c>
      <c r="P282">
        <v>-1.749858E-2</v>
      </c>
      <c r="Q282">
        <v>-5.5835669999999997E-2</v>
      </c>
      <c r="R282">
        <v>-2.3650799999999999E-3</v>
      </c>
      <c r="S282">
        <v>1</v>
      </c>
      <c r="T282">
        <v>1.9168540000000001E-2</v>
      </c>
    </row>
    <row r="283" spans="1:20" x14ac:dyDescent="0.2">
      <c r="A283" t="s">
        <v>5005</v>
      </c>
      <c r="B283" t="s">
        <v>67</v>
      </c>
      <c r="C283" t="s">
        <v>58</v>
      </c>
      <c r="D283" t="s">
        <v>25</v>
      </c>
      <c r="E283" t="s">
        <v>65</v>
      </c>
      <c r="F283" t="s">
        <v>63</v>
      </c>
      <c r="G283" t="s">
        <v>22</v>
      </c>
      <c r="H283" t="s">
        <v>26</v>
      </c>
      <c r="I283">
        <v>18.231089999999998</v>
      </c>
      <c r="J283">
        <v>18.249766999999999</v>
      </c>
      <c r="K283">
        <v>1.8677010000000001E-2</v>
      </c>
      <c r="L283">
        <v>76.579892999999998</v>
      </c>
      <c r="M283">
        <v>77.023312000000004</v>
      </c>
      <c r="N283">
        <v>2.9439000000000001E-4</v>
      </c>
      <c r="O283">
        <v>1.715788E-2</v>
      </c>
      <c r="P283">
        <v>4.6901709999999999E-2</v>
      </c>
      <c r="Q283">
        <v>-9.5476999999999992E-3</v>
      </c>
      <c r="R283">
        <v>1.02341E-3</v>
      </c>
      <c r="S283">
        <v>0</v>
      </c>
      <c r="T283">
        <v>2.822471E-2</v>
      </c>
    </row>
    <row r="284" spans="1:20" x14ac:dyDescent="0.2">
      <c r="A284" t="s">
        <v>5006</v>
      </c>
      <c r="B284" t="s">
        <v>67</v>
      </c>
      <c r="C284" t="s">
        <v>58</v>
      </c>
      <c r="D284" t="s">
        <v>25</v>
      </c>
      <c r="E284" t="s">
        <v>65</v>
      </c>
      <c r="F284" t="s">
        <v>63</v>
      </c>
      <c r="G284" t="s">
        <v>21</v>
      </c>
      <c r="H284" t="s">
        <v>26</v>
      </c>
      <c r="I284">
        <v>18.696693</v>
      </c>
      <c r="J284">
        <v>18.697844</v>
      </c>
      <c r="K284">
        <v>1.1508499999999999E-3</v>
      </c>
      <c r="L284">
        <v>77.125100000000003</v>
      </c>
      <c r="M284">
        <v>77.456406000000001</v>
      </c>
      <c r="N284">
        <v>2.9439000000000001E-4</v>
      </c>
      <c r="O284">
        <v>1.715788E-2</v>
      </c>
      <c r="P284">
        <v>2.937555E-2</v>
      </c>
      <c r="Q284">
        <v>-2.7073860000000002E-2</v>
      </c>
      <c r="R284">
        <v>6.1550000000000005E-5</v>
      </c>
      <c r="S284">
        <v>0</v>
      </c>
      <c r="T284">
        <v>2.822471E-2</v>
      </c>
    </row>
    <row r="285" spans="1:20" x14ac:dyDescent="0.2">
      <c r="A285" t="s">
        <v>5007</v>
      </c>
      <c r="B285" t="s">
        <v>67</v>
      </c>
      <c r="C285" t="s">
        <v>58</v>
      </c>
      <c r="D285" t="s">
        <v>25</v>
      </c>
      <c r="E285" t="s">
        <v>65</v>
      </c>
      <c r="F285" t="s">
        <v>63</v>
      </c>
      <c r="G285" t="s">
        <v>35</v>
      </c>
      <c r="H285" t="s">
        <v>26</v>
      </c>
      <c r="I285">
        <v>12.529904999999999</v>
      </c>
      <c r="J285">
        <v>12.487624</v>
      </c>
      <c r="K285">
        <v>-4.2280659999999998E-2</v>
      </c>
      <c r="L285">
        <v>57.290013999999999</v>
      </c>
      <c r="M285">
        <v>57.303238999999998</v>
      </c>
      <c r="N285">
        <v>1.3578E-4</v>
      </c>
      <c r="O285">
        <v>1.1652610000000001E-2</v>
      </c>
      <c r="P285">
        <v>-2.311212E-2</v>
      </c>
      <c r="Q285">
        <v>-6.1449209999999997E-2</v>
      </c>
      <c r="R285">
        <v>-3.3858099999999999E-3</v>
      </c>
      <c r="S285">
        <v>1</v>
      </c>
      <c r="T285">
        <v>1.9168540000000001E-2</v>
      </c>
    </row>
    <row r="286" spans="1:20" x14ac:dyDescent="0.2">
      <c r="A286" t="s">
        <v>5008</v>
      </c>
      <c r="B286" t="s">
        <v>67</v>
      </c>
      <c r="C286" t="s">
        <v>58</v>
      </c>
      <c r="D286" t="s">
        <v>25</v>
      </c>
      <c r="E286" t="s">
        <v>65</v>
      </c>
      <c r="F286" t="s">
        <v>63</v>
      </c>
      <c r="G286" t="s">
        <v>37</v>
      </c>
      <c r="H286" t="s">
        <v>26</v>
      </c>
      <c r="I286">
        <v>8.3022104999999993</v>
      </c>
      <c r="J286">
        <v>8.4345637999999994</v>
      </c>
      <c r="K286">
        <v>0.13235332999999999</v>
      </c>
      <c r="L286">
        <v>76.740143000000003</v>
      </c>
      <c r="M286">
        <v>77.061684</v>
      </c>
      <c r="N286">
        <v>1.3578E-4</v>
      </c>
      <c r="O286">
        <v>1.1652610000000001E-2</v>
      </c>
      <c r="P286">
        <v>0.15152188</v>
      </c>
      <c r="Q286">
        <v>0.11318478999999999</v>
      </c>
      <c r="R286">
        <v>1.5691779999999999E-2</v>
      </c>
      <c r="S286">
        <v>1</v>
      </c>
      <c r="T286">
        <v>1.9168540000000001E-2</v>
      </c>
    </row>
    <row r="287" spans="1:20" x14ac:dyDescent="0.2">
      <c r="A287" t="s">
        <v>5009</v>
      </c>
      <c r="B287" t="s">
        <v>67</v>
      </c>
      <c r="C287" t="s">
        <v>58</v>
      </c>
      <c r="D287" t="s">
        <v>25</v>
      </c>
      <c r="E287" t="s">
        <v>65</v>
      </c>
      <c r="F287" t="s">
        <v>63</v>
      </c>
      <c r="G287" t="s">
        <v>32</v>
      </c>
      <c r="H287" t="s">
        <v>26</v>
      </c>
      <c r="I287">
        <v>9.7177437999999992</v>
      </c>
      <c r="J287">
        <v>9.7949284999999993</v>
      </c>
      <c r="K287">
        <v>7.7184639999999999E-2</v>
      </c>
      <c r="L287">
        <v>75.918014999999997</v>
      </c>
      <c r="M287">
        <v>75.194107000000002</v>
      </c>
      <c r="N287">
        <v>1.3578E-4</v>
      </c>
      <c r="O287">
        <v>1.1652610000000001E-2</v>
      </c>
      <c r="P287">
        <v>9.6353179999999997E-2</v>
      </c>
      <c r="Q287">
        <v>5.8016089999999999E-2</v>
      </c>
      <c r="R287">
        <v>7.8800599999999995E-3</v>
      </c>
      <c r="S287">
        <v>1</v>
      </c>
      <c r="T287">
        <v>1.9168540000000001E-2</v>
      </c>
    </row>
    <row r="288" spans="1:20" x14ac:dyDescent="0.2">
      <c r="A288" t="s">
        <v>5010</v>
      </c>
      <c r="B288" t="s">
        <v>67</v>
      </c>
      <c r="C288" t="s">
        <v>58</v>
      </c>
      <c r="D288" t="s">
        <v>25</v>
      </c>
      <c r="E288" t="s">
        <v>65</v>
      </c>
      <c r="F288" t="s">
        <v>63</v>
      </c>
      <c r="G288" t="s">
        <v>31</v>
      </c>
      <c r="H288" t="s">
        <v>26</v>
      </c>
      <c r="I288">
        <v>19.737265000000001</v>
      </c>
      <c r="J288">
        <v>19.649726000000001</v>
      </c>
      <c r="K288">
        <v>-8.7539000000000006E-2</v>
      </c>
      <c r="L288">
        <v>78.328010000000006</v>
      </c>
      <c r="M288">
        <v>79.273742999999996</v>
      </c>
      <c r="N288">
        <v>2.9439000000000001E-4</v>
      </c>
      <c r="O288">
        <v>1.715788E-2</v>
      </c>
      <c r="P288">
        <v>-5.93143E-2</v>
      </c>
      <c r="Q288">
        <v>-0.11576371000000001</v>
      </c>
      <c r="R288">
        <v>-4.4549699999999999E-3</v>
      </c>
      <c r="S288">
        <v>1</v>
      </c>
      <c r="T288">
        <v>2.822471E-2</v>
      </c>
    </row>
    <row r="289" spans="1:20" x14ac:dyDescent="0.2">
      <c r="A289" t="s">
        <v>5011</v>
      </c>
      <c r="B289" t="s">
        <v>67</v>
      </c>
      <c r="C289" t="s">
        <v>58</v>
      </c>
      <c r="D289" t="s">
        <v>25</v>
      </c>
      <c r="E289" t="s">
        <v>65</v>
      </c>
      <c r="F289" t="s">
        <v>63</v>
      </c>
      <c r="G289" t="s">
        <v>24</v>
      </c>
      <c r="H289" t="s">
        <v>26</v>
      </c>
      <c r="I289">
        <v>22.689033999999999</v>
      </c>
      <c r="J289">
        <v>22.550124</v>
      </c>
      <c r="K289">
        <v>-0.13891012</v>
      </c>
      <c r="L289">
        <v>83.648024000000007</v>
      </c>
      <c r="M289">
        <v>84.170180999999999</v>
      </c>
      <c r="N289">
        <v>2.9439000000000001E-4</v>
      </c>
      <c r="O289">
        <v>1.715788E-2</v>
      </c>
      <c r="P289">
        <v>-0.11068541</v>
      </c>
      <c r="Q289">
        <v>-0.16713481999999999</v>
      </c>
      <c r="R289">
        <v>-6.1600600000000002E-3</v>
      </c>
      <c r="S289">
        <v>1</v>
      </c>
      <c r="T289">
        <v>2.822471E-2</v>
      </c>
    </row>
    <row r="290" spans="1:20" x14ac:dyDescent="0.2">
      <c r="A290" t="s">
        <v>10410</v>
      </c>
      <c r="B290" t="s">
        <v>67</v>
      </c>
      <c r="C290" t="s">
        <v>59</v>
      </c>
      <c r="D290" t="s">
        <v>12</v>
      </c>
      <c r="E290" t="s">
        <v>5652</v>
      </c>
      <c r="F290" t="s">
        <v>63</v>
      </c>
      <c r="G290" t="s">
        <v>36</v>
      </c>
      <c r="H290" t="s">
        <v>26</v>
      </c>
      <c r="I290">
        <v>10.774471999999999</v>
      </c>
      <c r="J290">
        <v>10.73948</v>
      </c>
      <c r="K290">
        <v>-3.4992080000000002E-2</v>
      </c>
      <c r="L290">
        <v>60.489339000000001</v>
      </c>
      <c r="M290">
        <v>60.598486000000001</v>
      </c>
      <c r="N290">
        <v>5.51777E-3</v>
      </c>
      <c r="O290">
        <v>7.4281710000000001E-2</v>
      </c>
      <c r="P290">
        <v>8.7201340000000002E-2</v>
      </c>
      <c r="Q290">
        <v>-0.15718550000000001</v>
      </c>
      <c r="R290">
        <v>-3.2582700000000002E-3</v>
      </c>
      <c r="S290">
        <v>0</v>
      </c>
      <c r="T290">
        <v>0.12219342</v>
      </c>
    </row>
    <row r="291" spans="1:20" x14ac:dyDescent="0.2">
      <c r="A291" t="s">
        <v>10411</v>
      </c>
      <c r="B291" t="s">
        <v>67</v>
      </c>
      <c r="C291" t="s">
        <v>59</v>
      </c>
      <c r="D291" t="s">
        <v>12</v>
      </c>
      <c r="E291" t="s">
        <v>5652</v>
      </c>
      <c r="F291" t="s">
        <v>63</v>
      </c>
      <c r="G291" t="s">
        <v>23</v>
      </c>
      <c r="H291" t="s">
        <v>26</v>
      </c>
      <c r="I291">
        <v>14.847073999999999</v>
      </c>
      <c r="J291">
        <v>14.793061</v>
      </c>
      <c r="K291">
        <v>-5.4013079999999998E-2</v>
      </c>
      <c r="L291">
        <v>71.716763</v>
      </c>
      <c r="M291">
        <v>71.922037000000003</v>
      </c>
      <c r="N291">
        <v>1.528649E-2</v>
      </c>
      <c r="O291">
        <v>0.12363854000000001</v>
      </c>
      <c r="P291">
        <v>0.14937231000000001</v>
      </c>
      <c r="Q291">
        <v>-0.25739847999999999</v>
      </c>
      <c r="R291">
        <v>-3.65124E-3</v>
      </c>
      <c r="S291">
        <v>0</v>
      </c>
      <c r="T291">
        <v>0.20338539999999999</v>
      </c>
    </row>
    <row r="292" spans="1:20" x14ac:dyDescent="0.2">
      <c r="A292" t="s">
        <v>10412</v>
      </c>
      <c r="B292" t="s">
        <v>67</v>
      </c>
      <c r="C292" t="s">
        <v>59</v>
      </c>
      <c r="D292" t="s">
        <v>12</v>
      </c>
      <c r="E292" t="s">
        <v>5652</v>
      </c>
      <c r="F292" t="s">
        <v>63</v>
      </c>
      <c r="G292" t="s">
        <v>33</v>
      </c>
      <c r="H292" t="s">
        <v>26</v>
      </c>
      <c r="I292">
        <v>14.723274999999999</v>
      </c>
      <c r="J292">
        <v>14.703702</v>
      </c>
      <c r="K292">
        <v>-1.9573219999999999E-2</v>
      </c>
      <c r="L292">
        <v>54.872081000000001</v>
      </c>
      <c r="M292">
        <v>54.495241</v>
      </c>
      <c r="N292">
        <v>5.51777E-3</v>
      </c>
      <c r="O292">
        <v>7.4281710000000001E-2</v>
      </c>
      <c r="P292">
        <v>0.10262019999999999</v>
      </c>
      <c r="Q292">
        <v>-0.14176664</v>
      </c>
      <c r="R292">
        <v>-1.33118E-3</v>
      </c>
      <c r="S292">
        <v>0</v>
      </c>
      <c r="T292">
        <v>0.12219342</v>
      </c>
    </row>
    <row r="293" spans="1:20" x14ac:dyDescent="0.2">
      <c r="A293" t="s">
        <v>10413</v>
      </c>
      <c r="B293" t="s">
        <v>67</v>
      </c>
      <c r="C293" t="s">
        <v>59</v>
      </c>
      <c r="D293" t="s">
        <v>12</v>
      </c>
      <c r="E293" t="s">
        <v>5652</v>
      </c>
      <c r="F293" t="s">
        <v>63</v>
      </c>
      <c r="G293" t="s">
        <v>34</v>
      </c>
      <c r="H293" t="s">
        <v>26</v>
      </c>
      <c r="I293">
        <v>13.674053000000001</v>
      </c>
      <c r="J293">
        <v>13.623538</v>
      </c>
      <c r="K293">
        <v>-5.0514660000000003E-2</v>
      </c>
      <c r="L293">
        <v>54.780850999999998</v>
      </c>
      <c r="M293">
        <v>54.561976999999999</v>
      </c>
      <c r="N293">
        <v>5.51777E-3</v>
      </c>
      <c r="O293">
        <v>7.4281710000000001E-2</v>
      </c>
      <c r="P293">
        <v>7.1678759999999994E-2</v>
      </c>
      <c r="Q293">
        <v>-0.17270808000000001</v>
      </c>
      <c r="R293">
        <v>-3.7079000000000001E-3</v>
      </c>
      <c r="S293">
        <v>0</v>
      </c>
      <c r="T293">
        <v>0.12219342</v>
      </c>
    </row>
    <row r="294" spans="1:20" x14ac:dyDescent="0.2">
      <c r="A294" t="s">
        <v>10414</v>
      </c>
      <c r="B294" t="s">
        <v>67</v>
      </c>
      <c r="C294" t="s">
        <v>59</v>
      </c>
      <c r="D294" t="s">
        <v>12</v>
      </c>
      <c r="E294" t="s">
        <v>5652</v>
      </c>
      <c r="F294" t="s">
        <v>63</v>
      </c>
      <c r="G294" t="s">
        <v>30</v>
      </c>
      <c r="H294" t="s">
        <v>26</v>
      </c>
      <c r="I294">
        <v>13.688739999999999</v>
      </c>
      <c r="J294">
        <v>13.658383000000001</v>
      </c>
      <c r="K294">
        <v>-3.0356609999999999E-2</v>
      </c>
      <c r="L294">
        <v>57.651297999999997</v>
      </c>
      <c r="M294">
        <v>57.508369999999999</v>
      </c>
      <c r="N294">
        <v>5.51777E-3</v>
      </c>
      <c r="O294">
        <v>7.4281710000000001E-2</v>
      </c>
      <c r="P294">
        <v>9.1836810000000005E-2</v>
      </c>
      <c r="Q294" s="1">
        <v>-0.15255003</v>
      </c>
      <c r="R294">
        <v>-2.2225600000000002E-3</v>
      </c>
      <c r="S294">
        <v>0</v>
      </c>
      <c r="T294">
        <v>0.12219342</v>
      </c>
    </row>
    <row r="295" spans="1:20" x14ac:dyDescent="0.2">
      <c r="A295" t="s">
        <v>10415</v>
      </c>
      <c r="B295" t="s">
        <v>67</v>
      </c>
      <c r="C295" t="s">
        <v>59</v>
      </c>
      <c r="D295" t="s">
        <v>12</v>
      </c>
      <c r="E295" t="s">
        <v>5652</v>
      </c>
      <c r="F295" t="s">
        <v>63</v>
      </c>
      <c r="G295" t="s">
        <v>22</v>
      </c>
      <c r="H295" t="s">
        <v>26</v>
      </c>
      <c r="I295">
        <v>12.910970000000001</v>
      </c>
      <c r="J295">
        <v>12.900389000000001</v>
      </c>
      <c r="K295">
        <v>-1.05807E-2</v>
      </c>
      <c r="L295">
        <v>69.312670999999995</v>
      </c>
      <c r="M295">
        <v>69.339966000000004</v>
      </c>
      <c r="N295">
        <v>1.528649E-2</v>
      </c>
      <c r="O295">
        <v>0.12363854000000001</v>
      </c>
      <c r="P295">
        <v>0.19280469</v>
      </c>
      <c r="Q295">
        <v>-0.21396609999999999</v>
      </c>
      <c r="R295">
        <v>-8.2018E-4</v>
      </c>
      <c r="S295">
        <v>0</v>
      </c>
      <c r="T295">
        <v>0.20338539999999999</v>
      </c>
    </row>
    <row r="296" spans="1:20" x14ac:dyDescent="0.2">
      <c r="A296" t="s">
        <v>10416</v>
      </c>
      <c r="B296" t="s">
        <v>67</v>
      </c>
      <c r="C296" t="s">
        <v>59</v>
      </c>
      <c r="D296" t="s">
        <v>12</v>
      </c>
      <c r="E296" t="s">
        <v>5652</v>
      </c>
      <c r="F296" t="s">
        <v>63</v>
      </c>
      <c r="G296" t="s">
        <v>21</v>
      </c>
      <c r="H296" t="s">
        <v>26</v>
      </c>
      <c r="I296">
        <v>10.182762</v>
      </c>
      <c r="J296">
        <v>10.200599</v>
      </c>
      <c r="K296">
        <v>1.783643E-2</v>
      </c>
      <c r="L296">
        <v>64.862046000000007</v>
      </c>
      <c r="M296">
        <v>64.848635999999999</v>
      </c>
      <c r="N296">
        <v>1.528649E-2</v>
      </c>
      <c r="O296">
        <v>0.12363854000000001</v>
      </c>
      <c r="P296">
        <v>0.22122183000000001</v>
      </c>
      <c r="Q296">
        <v>-0.18554896000000001</v>
      </c>
      <c r="R296">
        <v>1.7485700000000001E-3</v>
      </c>
      <c r="S296">
        <v>0</v>
      </c>
      <c r="T296">
        <v>0.20338539999999999</v>
      </c>
    </row>
    <row r="297" spans="1:20" x14ac:dyDescent="0.2">
      <c r="A297" t="s">
        <v>10417</v>
      </c>
      <c r="B297" t="s">
        <v>67</v>
      </c>
      <c r="C297" t="s">
        <v>59</v>
      </c>
      <c r="D297" t="s">
        <v>12</v>
      </c>
      <c r="E297" t="s">
        <v>5652</v>
      </c>
      <c r="F297" t="s">
        <v>63</v>
      </c>
      <c r="G297" t="s">
        <v>35</v>
      </c>
      <c r="H297" t="s">
        <v>26</v>
      </c>
      <c r="I297">
        <v>11.487157</v>
      </c>
      <c r="J297">
        <v>11.428773</v>
      </c>
      <c r="K297">
        <v>-5.8383480000000001E-2</v>
      </c>
      <c r="L297">
        <v>59.275838</v>
      </c>
      <c r="M297">
        <v>59.435380000000002</v>
      </c>
      <c r="N297">
        <v>5.51777E-3</v>
      </c>
      <c r="O297">
        <v>7.4281710000000001E-2</v>
      </c>
      <c r="P297">
        <v>6.3809939999999996E-2</v>
      </c>
      <c r="Q297">
        <v>-0.18057690000000001</v>
      </c>
      <c r="R297">
        <v>-5.1084600000000004E-3</v>
      </c>
      <c r="S297">
        <v>0</v>
      </c>
      <c r="T297">
        <v>0.12219342</v>
      </c>
    </row>
    <row r="298" spans="1:20" x14ac:dyDescent="0.2">
      <c r="A298" t="s">
        <v>10418</v>
      </c>
      <c r="B298" t="s">
        <v>67</v>
      </c>
      <c r="C298" t="s">
        <v>59</v>
      </c>
      <c r="D298" t="s">
        <v>12</v>
      </c>
      <c r="E298" t="s">
        <v>5652</v>
      </c>
      <c r="F298" t="s">
        <v>63</v>
      </c>
      <c r="G298" t="s">
        <v>37</v>
      </c>
      <c r="H298" t="s">
        <v>26</v>
      </c>
      <c r="I298">
        <v>10.401809</v>
      </c>
      <c r="J298">
        <v>10.406632999999999</v>
      </c>
      <c r="K298">
        <v>4.8238200000000004E-3</v>
      </c>
      <c r="L298">
        <v>62.598947000000003</v>
      </c>
      <c r="M298">
        <v>62.531171000000001</v>
      </c>
      <c r="N298">
        <v>5.51777E-3</v>
      </c>
      <c r="O298">
        <v>7.4281710000000001E-2</v>
      </c>
      <c r="P298">
        <v>0.12701724</v>
      </c>
      <c r="Q298">
        <v>-0.1173696</v>
      </c>
      <c r="R298">
        <v>4.6352999999999998E-4</v>
      </c>
      <c r="S298">
        <v>0</v>
      </c>
      <c r="T298">
        <v>0.12219342</v>
      </c>
    </row>
    <row r="299" spans="1:20" x14ac:dyDescent="0.2">
      <c r="A299" t="s">
        <v>10419</v>
      </c>
      <c r="B299" t="s">
        <v>67</v>
      </c>
      <c r="C299" t="s">
        <v>59</v>
      </c>
      <c r="D299" t="s">
        <v>12</v>
      </c>
      <c r="E299" t="s">
        <v>5652</v>
      </c>
      <c r="F299" t="s">
        <v>63</v>
      </c>
      <c r="G299" t="s">
        <v>32</v>
      </c>
      <c r="H299" t="s">
        <v>26</v>
      </c>
      <c r="I299">
        <v>13.116954</v>
      </c>
      <c r="J299">
        <v>13.033759999999999</v>
      </c>
      <c r="K299">
        <v>-8.3193989999999995E-2</v>
      </c>
      <c r="L299">
        <v>57.771914000000002</v>
      </c>
      <c r="M299">
        <v>57.366698</v>
      </c>
      <c r="N299">
        <v>5.51777E-3</v>
      </c>
      <c r="O299">
        <v>7.4281710000000001E-2</v>
      </c>
      <c r="P299">
        <v>3.8999430000000002E-2</v>
      </c>
      <c r="Q299">
        <v>-0.20538740999999999</v>
      </c>
      <c r="R299">
        <v>-6.38296E-3</v>
      </c>
      <c r="S299">
        <v>0</v>
      </c>
      <c r="T299">
        <v>0.12219342</v>
      </c>
    </row>
    <row r="300" spans="1:20" x14ac:dyDescent="0.2">
      <c r="A300" t="s">
        <v>10420</v>
      </c>
      <c r="B300" t="s">
        <v>67</v>
      </c>
      <c r="C300" t="s">
        <v>59</v>
      </c>
      <c r="D300" t="s">
        <v>12</v>
      </c>
      <c r="E300" t="s">
        <v>5652</v>
      </c>
      <c r="F300" t="s">
        <v>63</v>
      </c>
      <c r="G300" t="s">
        <v>31</v>
      </c>
      <c r="H300" t="s">
        <v>26</v>
      </c>
      <c r="I300">
        <v>10.863167000000001</v>
      </c>
      <c r="J300">
        <v>10.806521</v>
      </c>
      <c r="K300">
        <v>-5.6646269999999999E-2</v>
      </c>
      <c r="L300" s="1">
        <v>65.209924999999998</v>
      </c>
      <c r="M300">
        <v>65.129047</v>
      </c>
      <c r="N300">
        <v>1.528649E-2</v>
      </c>
      <c r="O300">
        <v>0.12363854000000001</v>
      </c>
      <c r="P300">
        <v>0.14673913</v>
      </c>
      <c r="Q300">
        <v>-0.26003166999999999</v>
      </c>
      <c r="R300">
        <v>-5.2418600000000001E-3</v>
      </c>
      <c r="S300">
        <v>0</v>
      </c>
      <c r="T300">
        <v>0.20338539999999999</v>
      </c>
    </row>
    <row r="301" spans="1:20" x14ac:dyDescent="0.2">
      <c r="A301" t="s">
        <v>10421</v>
      </c>
      <c r="B301" t="s">
        <v>67</v>
      </c>
      <c r="C301" t="s">
        <v>59</v>
      </c>
      <c r="D301" t="s">
        <v>12</v>
      </c>
      <c r="E301" t="s">
        <v>5652</v>
      </c>
      <c r="F301" t="s">
        <v>63</v>
      </c>
      <c r="G301" t="s">
        <v>24</v>
      </c>
      <c r="H301" t="s">
        <v>26</v>
      </c>
      <c r="I301">
        <v>13.893749</v>
      </c>
      <c r="J301">
        <v>13.851022</v>
      </c>
      <c r="K301">
        <v>-4.2727380000000002E-2</v>
      </c>
      <c r="L301">
        <v>70.341988000000001</v>
      </c>
      <c r="M301">
        <v>70.541169999999994</v>
      </c>
      <c r="N301">
        <v>1.528649E-2</v>
      </c>
      <c r="O301">
        <v>0.12363854000000001</v>
      </c>
      <c r="P301">
        <v>0.16065802000000001</v>
      </c>
      <c r="Q301">
        <v>-0.24611278</v>
      </c>
      <c r="R301">
        <v>-3.0847800000000001E-3</v>
      </c>
      <c r="S301">
        <v>0</v>
      </c>
      <c r="T301">
        <v>0.20338539999999999</v>
      </c>
    </row>
    <row r="302" spans="1:20" x14ac:dyDescent="0.2">
      <c r="A302" t="s">
        <v>10422</v>
      </c>
      <c r="B302" t="s">
        <v>67</v>
      </c>
      <c r="C302" t="s">
        <v>59</v>
      </c>
      <c r="D302" t="s">
        <v>12</v>
      </c>
      <c r="E302" t="s">
        <v>5652</v>
      </c>
      <c r="F302" t="s">
        <v>64</v>
      </c>
      <c r="G302" t="s">
        <v>36</v>
      </c>
      <c r="H302" t="s">
        <v>26</v>
      </c>
      <c r="I302">
        <v>11.805507</v>
      </c>
      <c r="J302">
        <v>11.780025999999999</v>
      </c>
      <c r="K302">
        <v>-2.5480659999999999E-2</v>
      </c>
      <c r="L302">
        <v>60.519813999999997</v>
      </c>
      <c r="M302">
        <v>60.628197</v>
      </c>
      <c r="N302">
        <v>3.9207000000000001E-4</v>
      </c>
      <c r="O302">
        <v>1.980065E-2</v>
      </c>
      <c r="P302">
        <v>7.0914100000000002E-3</v>
      </c>
      <c r="Q302">
        <v>-5.8052739999999999E-2</v>
      </c>
      <c r="R302">
        <v>-2.1630400000000002E-3</v>
      </c>
      <c r="S302">
        <v>0</v>
      </c>
      <c r="T302">
        <v>3.2572070000000002E-2</v>
      </c>
    </row>
    <row r="303" spans="1:20" x14ac:dyDescent="0.2">
      <c r="A303" t="s">
        <v>10423</v>
      </c>
      <c r="B303" t="s">
        <v>67</v>
      </c>
      <c r="C303" t="s">
        <v>59</v>
      </c>
      <c r="D303" t="s">
        <v>12</v>
      </c>
      <c r="E303" t="s">
        <v>5652</v>
      </c>
      <c r="F303" t="s">
        <v>64</v>
      </c>
      <c r="G303" t="s">
        <v>23</v>
      </c>
      <c r="H303" t="s">
        <v>26</v>
      </c>
      <c r="I303">
        <v>15.561961</v>
      </c>
      <c r="J303">
        <v>15.571032000000001</v>
      </c>
      <c r="K303">
        <v>9.07145E-3</v>
      </c>
      <c r="L303">
        <v>71.703772000000001</v>
      </c>
      <c r="M303">
        <v>71.907407000000006</v>
      </c>
      <c r="N303">
        <v>5.6756999999999999E-4</v>
      </c>
      <c r="O303">
        <v>2.3823830000000001E-2</v>
      </c>
      <c r="P303">
        <v>4.8261650000000003E-2</v>
      </c>
      <c r="Q303">
        <v>-3.011875E-2</v>
      </c>
      <c r="R303">
        <v>5.8257999999999997E-4</v>
      </c>
      <c r="S303">
        <v>0</v>
      </c>
      <c r="T303">
        <v>3.9190200000000001E-2</v>
      </c>
    </row>
    <row r="304" spans="1:20" x14ac:dyDescent="0.2">
      <c r="A304" t="s">
        <v>10424</v>
      </c>
      <c r="B304" t="s">
        <v>67</v>
      </c>
      <c r="C304" t="s">
        <v>59</v>
      </c>
      <c r="D304" t="s">
        <v>12</v>
      </c>
      <c r="E304" t="s">
        <v>5652</v>
      </c>
      <c r="F304" t="s">
        <v>64</v>
      </c>
      <c r="G304" t="s">
        <v>33</v>
      </c>
      <c r="H304" t="s">
        <v>26</v>
      </c>
      <c r="I304">
        <v>14.808413</v>
      </c>
      <c r="J304">
        <v>14.774668</v>
      </c>
      <c r="K304">
        <v>-3.3744429999999999E-2</v>
      </c>
      <c r="L304">
        <v>54.909193999999999</v>
      </c>
      <c r="M304">
        <v>54.537261999999998</v>
      </c>
      <c r="N304">
        <v>3.9207000000000001E-4</v>
      </c>
      <c r="O304">
        <v>1.980065E-2</v>
      </c>
      <c r="P304">
        <v>-1.1723599999999999E-3</v>
      </c>
      <c r="Q304">
        <v>-6.6316509999999995E-2</v>
      </c>
      <c r="R304">
        <v>-2.2839399999999999E-3</v>
      </c>
      <c r="S304">
        <v>1</v>
      </c>
      <c r="T304">
        <v>3.2572070000000002E-2</v>
      </c>
    </row>
    <row r="305" spans="1:20" x14ac:dyDescent="0.2">
      <c r="A305" t="s">
        <v>10425</v>
      </c>
      <c r="B305" t="s">
        <v>67</v>
      </c>
      <c r="C305" t="s">
        <v>59</v>
      </c>
      <c r="D305" t="s">
        <v>12</v>
      </c>
      <c r="E305" t="s">
        <v>5652</v>
      </c>
      <c r="F305" t="s">
        <v>64</v>
      </c>
      <c r="G305" t="s">
        <v>34</v>
      </c>
      <c r="H305" t="s">
        <v>26</v>
      </c>
      <c r="I305">
        <v>13.991959</v>
      </c>
      <c r="J305">
        <v>13.935644</v>
      </c>
      <c r="K305">
        <v>-5.6315700000000003E-2</v>
      </c>
      <c r="L305">
        <v>54.800691999999998</v>
      </c>
      <c r="M305">
        <v>54.581403000000002</v>
      </c>
      <c r="N305">
        <v>3.9207000000000001E-4</v>
      </c>
      <c r="O305">
        <v>1.980065E-2</v>
      </c>
      <c r="P305">
        <v>-2.374362E-2</v>
      </c>
      <c r="Q305">
        <v>-8.8887770000000005E-2</v>
      </c>
      <c r="R305">
        <v>-4.0411300000000004E-3</v>
      </c>
      <c r="S305">
        <v>1</v>
      </c>
      <c r="T305">
        <v>3.2572070000000002E-2</v>
      </c>
    </row>
    <row r="306" spans="1:20" x14ac:dyDescent="0.2">
      <c r="A306" t="s">
        <v>10426</v>
      </c>
      <c r="B306" t="s">
        <v>67</v>
      </c>
      <c r="C306" t="s">
        <v>59</v>
      </c>
      <c r="D306" t="s">
        <v>12</v>
      </c>
      <c r="E306" t="s">
        <v>5652</v>
      </c>
      <c r="F306" t="s">
        <v>64</v>
      </c>
      <c r="G306" t="s">
        <v>30</v>
      </c>
      <c r="H306" t="s">
        <v>26</v>
      </c>
      <c r="I306">
        <v>13.932531000000001</v>
      </c>
      <c r="J306">
        <v>13.864229999999999</v>
      </c>
      <c r="K306">
        <v>-6.830079E-2</v>
      </c>
      <c r="L306">
        <v>57.679198</v>
      </c>
      <c r="M306">
        <v>57.539673999999998</v>
      </c>
      <c r="N306">
        <v>3.9207000000000001E-4</v>
      </c>
      <c r="O306">
        <v>1.980065E-2</v>
      </c>
      <c r="P306">
        <v>-3.5728719999999999E-2</v>
      </c>
      <c r="Q306">
        <v>-0.10087287</v>
      </c>
      <c r="R306">
        <v>-4.9264E-3</v>
      </c>
      <c r="S306">
        <v>1</v>
      </c>
      <c r="T306">
        <v>3.2572070000000002E-2</v>
      </c>
    </row>
    <row r="307" spans="1:20" x14ac:dyDescent="0.2">
      <c r="A307" t="s">
        <v>10427</v>
      </c>
      <c r="B307" t="s">
        <v>67</v>
      </c>
      <c r="C307" t="s">
        <v>59</v>
      </c>
      <c r="D307" t="s">
        <v>12</v>
      </c>
      <c r="E307" t="s">
        <v>5652</v>
      </c>
      <c r="F307" t="s">
        <v>64</v>
      </c>
      <c r="G307" t="s">
        <v>22</v>
      </c>
      <c r="H307" t="s">
        <v>26</v>
      </c>
      <c r="I307">
        <v>13.947822</v>
      </c>
      <c r="J307">
        <v>14.039847999999999</v>
      </c>
      <c r="K307">
        <v>9.2026300000000005E-2</v>
      </c>
      <c r="L307">
        <v>69.300980999999993</v>
      </c>
      <c r="M307">
        <v>69.327924999999993</v>
      </c>
      <c r="N307">
        <v>5.6756999999999999E-4</v>
      </c>
      <c r="O307">
        <v>2.3823830000000001E-2</v>
      </c>
      <c r="P307">
        <v>0.13121650000000001</v>
      </c>
      <c r="Q307">
        <v>5.2836099999999997E-2</v>
      </c>
      <c r="R307">
        <v>6.5546500000000004E-3</v>
      </c>
      <c r="S307">
        <v>1</v>
      </c>
      <c r="T307">
        <v>3.9190200000000001E-2</v>
      </c>
    </row>
    <row r="308" spans="1:20" x14ac:dyDescent="0.2">
      <c r="A308" t="s">
        <v>10428</v>
      </c>
      <c r="B308" t="s">
        <v>67</v>
      </c>
      <c r="C308" t="s">
        <v>59</v>
      </c>
      <c r="D308" t="s">
        <v>12</v>
      </c>
      <c r="E308" t="s">
        <v>5652</v>
      </c>
      <c r="F308" t="s">
        <v>64</v>
      </c>
      <c r="G308" t="s">
        <v>21</v>
      </c>
      <c r="H308" t="s">
        <v>26</v>
      </c>
      <c r="I308">
        <v>11.113332</v>
      </c>
      <c r="J308">
        <v>11.183255000000001</v>
      </c>
      <c r="K308">
        <v>6.9923150000000003E-2</v>
      </c>
      <c r="L308">
        <v>64.859652999999994</v>
      </c>
      <c r="M308">
        <v>64.844703999999993</v>
      </c>
      <c r="N308">
        <v>5.6756999999999999E-4</v>
      </c>
      <c r="O308">
        <v>2.3823830000000001E-2</v>
      </c>
      <c r="P308">
        <v>0.10911335</v>
      </c>
      <c r="Q308">
        <v>3.073296E-2</v>
      </c>
      <c r="R308">
        <v>6.2524900000000003E-3</v>
      </c>
      <c r="S308">
        <v>1</v>
      </c>
      <c r="T308">
        <v>3.9190200000000001E-2</v>
      </c>
    </row>
    <row r="309" spans="1:20" x14ac:dyDescent="0.2">
      <c r="A309" t="s">
        <v>10429</v>
      </c>
      <c r="B309" t="s">
        <v>67</v>
      </c>
      <c r="C309" t="s">
        <v>59</v>
      </c>
      <c r="D309" t="s">
        <v>12</v>
      </c>
      <c r="E309" t="s">
        <v>5652</v>
      </c>
      <c r="F309" t="s">
        <v>64</v>
      </c>
      <c r="G309" t="s">
        <v>35</v>
      </c>
      <c r="H309" t="s">
        <v>26</v>
      </c>
      <c r="I309">
        <v>12.248892</v>
      </c>
      <c r="J309">
        <v>12.197286999999999</v>
      </c>
      <c r="K309">
        <v>-5.1605190000000002E-2</v>
      </c>
      <c r="L309">
        <v>59.303677999999998</v>
      </c>
      <c r="M309">
        <v>59.463580999999998</v>
      </c>
      <c r="N309">
        <v>3.9207000000000001E-4</v>
      </c>
      <c r="O309">
        <v>1.980065E-2</v>
      </c>
      <c r="P309">
        <v>-1.9033120000000001E-2</v>
      </c>
      <c r="Q309">
        <v>-8.4177260000000004E-2</v>
      </c>
      <c r="R309">
        <v>-4.2308700000000003E-3</v>
      </c>
      <c r="S309">
        <v>1</v>
      </c>
      <c r="T309">
        <v>3.2572070000000002E-2</v>
      </c>
    </row>
    <row r="310" spans="1:20" x14ac:dyDescent="0.2">
      <c r="A310" t="s">
        <v>10430</v>
      </c>
      <c r="B310" t="s">
        <v>67</v>
      </c>
      <c r="C310" t="s">
        <v>59</v>
      </c>
      <c r="D310" t="s">
        <v>12</v>
      </c>
      <c r="E310" t="s">
        <v>5652</v>
      </c>
      <c r="F310" t="s">
        <v>64</v>
      </c>
      <c r="G310" t="s">
        <v>37</v>
      </c>
      <c r="H310" t="s">
        <v>26</v>
      </c>
      <c r="I310">
        <v>11.291368</v>
      </c>
      <c r="J310">
        <v>11.297533</v>
      </c>
      <c r="K310">
        <v>6.16462E-3</v>
      </c>
      <c r="L310">
        <v>62.591639000000001</v>
      </c>
      <c r="M310">
        <v>62.523454999999998</v>
      </c>
      <c r="N310">
        <v>3.9207000000000001E-4</v>
      </c>
      <c r="O310">
        <v>1.980065E-2</v>
      </c>
      <c r="P310">
        <v>3.8736699999999999E-2</v>
      </c>
      <c r="Q310">
        <v>-2.6407449999999999E-2</v>
      </c>
      <c r="R310">
        <v>5.4566E-4</v>
      </c>
      <c r="S310">
        <v>0</v>
      </c>
      <c r="T310">
        <v>3.2572070000000002E-2</v>
      </c>
    </row>
    <row r="311" spans="1:20" x14ac:dyDescent="0.2">
      <c r="A311" t="s">
        <v>10431</v>
      </c>
      <c r="B311" t="s">
        <v>67</v>
      </c>
      <c r="C311" t="s">
        <v>59</v>
      </c>
      <c r="D311" t="s">
        <v>12</v>
      </c>
      <c r="E311" t="s">
        <v>5652</v>
      </c>
      <c r="F311" t="s">
        <v>64</v>
      </c>
      <c r="G311" t="s">
        <v>32</v>
      </c>
      <c r="H311" t="s">
        <v>26</v>
      </c>
      <c r="I311">
        <v>13.389504000000001</v>
      </c>
      <c r="J311">
        <v>13.352706</v>
      </c>
      <c r="K311">
        <v>-3.6798850000000001E-2</v>
      </c>
      <c r="L311">
        <v>57.805272000000002</v>
      </c>
      <c r="M311">
        <v>57.407463999999997</v>
      </c>
      <c r="N311">
        <v>3.9207000000000001E-4</v>
      </c>
      <c r="O311">
        <v>1.980065E-2</v>
      </c>
      <c r="P311">
        <v>-4.2267800000000003E-3</v>
      </c>
      <c r="Q311">
        <v>-6.9370920000000003E-2</v>
      </c>
      <c r="R311">
        <v>-2.7559099999999999E-3</v>
      </c>
      <c r="S311">
        <v>1</v>
      </c>
      <c r="T311">
        <v>3.2572070000000002E-2</v>
      </c>
    </row>
    <row r="312" spans="1:20" x14ac:dyDescent="0.2">
      <c r="A312" t="s">
        <v>10432</v>
      </c>
      <c r="B312" t="s">
        <v>67</v>
      </c>
      <c r="C312" t="s">
        <v>59</v>
      </c>
      <c r="D312" t="s">
        <v>12</v>
      </c>
      <c r="E312" t="s">
        <v>5652</v>
      </c>
      <c r="F312" t="s">
        <v>64</v>
      </c>
      <c r="G312" t="s">
        <v>31</v>
      </c>
      <c r="H312" t="s">
        <v>26</v>
      </c>
      <c r="I312">
        <v>11.647845999999999</v>
      </c>
      <c r="J312">
        <v>11.656200999999999</v>
      </c>
      <c r="K312">
        <v>8.3552499999999998E-3</v>
      </c>
      <c r="L312">
        <v>65.230727000000002</v>
      </c>
      <c r="M312">
        <v>65.148139999999998</v>
      </c>
      <c r="N312">
        <v>5.6756999999999999E-4</v>
      </c>
      <c r="O312">
        <v>2.3823830000000001E-2</v>
      </c>
      <c r="P312">
        <v>4.7545450000000003E-2</v>
      </c>
      <c r="Q312">
        <v>-3.083495E-2</v>
      </c>
      <c r="R312">
        <v>7.1681000000000002E-4</v>
      </c>
      <c r="S312">
        <v>0</v>
      </c>
      <c r="T312">
        <v>3.9190200000000001E-2</v>
      </c>
    </row>
    <row r="313" spans="1:20" x14ac:dyDescent="0.2">
      <c r="A313" t="s">
        <v>10433</v>
      </c>
      <c r="B313" t="s">
        <v>67</v>
      </c>
      <c r="C313" t="s">
        <v>59</v>
      </c>
      <c r="D313" t="s">
        <v>12</v>
      </c>
      <c r="E313" t="s">
        <v>5652</v>
      </c>
      <c r="F313" t="s">
        <v>64</v>
      </c>
      <c r="G313" t="s">
        <v>24</v>
      </c>
      <c r="H313" t="s">
        <v>26</v>
      </c>
      <c r="I313">
        <v>14.569162</v>
      </c>
      <c r="J313">
        <v>14.577146000000001</v>
      </c>
      <c r="K313">
        <v>7.9836400000000002E-3</v>
      </c>
      <c r="L313">
        <v>70.326588999999998</v>
      </c>
      <c r="M313">
        <v>70.523876999999999</v>
      </c>
      <c r="N313">
        <v>5.6756999999999999E-4</v>
      </c>
      <c r="O313">
        <v>2.3823830000000001E-2</v>
      </c>
      <c r="P313">
        <v>4.7173840000000002E-2</v>
      </c>
      <c r="Q313">
        <v>-3.120655E-2</v>
      </c>
      <c r="R313">
        <v>5.4768000000000004E-4</v>
      </c>
      <c r="S313">
        <v>0</v>
      </c>
      <c r="T313">
        <v>3.9190200000000001E-2</v>
      </c>
    </row>
    <row r="314" spans="1:20" x14ac:dyDescent="0.2">
      <c r="A314" t="s">
        <v>5012</v>
      </c>
      <c r="B314" t="s">
        <v>67</v>
      </c>
      <c r="C314" t="s">
        <v>59</v>
      </c>
      <c r="D314" t="s">
        <v>12</v>
      </c>
      <c r="E314" t="s">
        <v>66</v>
      </c>
      <c r="F314" t="s">
        <v>63</v>
      </c>
      <c r="G314" t="s">
        <v>36</v>
      </c>
      <c r="H314" t="s">
        <v>26</v>
      </c>
      <c r="I314">
        <v>-4.7583187000000002</v>
      </c>
      <c r="J314">
        <v>-5.0990624000000002</v>
      </c>
      <c r="K314">
        <v>-0.34074367</v>
      </c>
      <c r="L314">
        <v>59.899163000000001</v>
      </c>
      <c r="M314">
        <v>59.998013999999998</v>
      </c>
      <c r="N314">
        <v>4.6793609999999999E-2</v>
      </c>
      <c r="O314">
        <v>0.21631831000000001</v>
      </c>
      <c r="P314">
        <v>1.5099960000000001E-2</v>
      </c>
      <c r="Q314">
        <v>-0.69658730000000002</v>
      </c>
      <c r="R314">
        <v>6.6824770000000006E-2</v>
      </c>
      <c r="S314">
        <v>0</v>
      </c>
      <c r="T314">
        <v>0.35584363000000002</v>
      </c>
    </row>
    <row r="315" spans="1:20" x14ac:dyDescent="0.2">
      <c r="A315" t="s">
        <v>5013</v>
      </c>
      <c r="B315" t="s">
        <v>67</v>
      </c>
      <c r="C315" t="s">
        <v>59</v>
      </c>
      <c r="D315" t="s">
        <v>12</v>
      </c>
      <c r="E315" t="s">
        <v>66</v>
      </c>
      <c r="F315" t="s">
        <v>63</v>
      </c>
      <c r="G315" t="s">
        <v>23</v>
      </c>
      <c r="H315" t="s">
        <v>26</v>
      </c>
      <c r="I315">
        <v>6.0588103000000002</v>
      </c>
      <c r="J315">
        <v>5.3205489000000004</v>
      </c>
      <c r="K315">
        <v>-0.73826144999999999</v>
      </c>
      <c r="L315">
        <v>71.855947999999998</v>
      </c>
      <c r="M315">
        <v>72.068331000000001</v>
      </c>
      <c r="N315">
        <v>0.13101035999999999</v>
      </c>
      <c r="O315">
        <v>0.36195353000000002</v>
      </c>
      <c r="P315">
        <v>-0.14284789000000001</v>
      </c>
      <c r="Q315">
        <v>-1.3336749999999999</v>
      </c>
      <c r="R315">
        <v>-0.13875662999999999</v>
      </c>
      <c r="S315">
        <v>1</v>
      </c>
      <c r="T315">
        <v>0.59541354999999996</v>
      </c>
    </row>
    <row r="316" spans="1:20" x14ac:dyDescent="0.2">
      <c r="A316" t="s">
        <v>5014</v>
      </c>
      <c r="B316" t="s">
        <v>67</v>
      </c>
      <c r="C316" t="s">
        <v>59</v>
      </c>
      <c r="D316" t="s">
        <v>12</v>
      </c>
      <c r="E316" t="s">
        <v>66</v>
      </c>
      <c r="F316" t="s">
        <v>63</v>
      </c>
      <c r="G316" t="s">
        <v>33</v>
      </c>
      <c r="H316" t="s">
        <v>26</v>
      </c>
      <c r="I316">
        <v>15.8047</v>
      </c>
      <c r="J316">
        <v>15.268606999999999</v>
      </c>
      <c r="K316">
        <v>-0.53609238000000003</v>
      </c>
      <c r="L316">
        <v>54.348365000000001</v>
      </c>
      <c r="M316">
        <v>53.862307999999999</v>
      </c>
      <c r="N316">
        <v>4.6793609999999999E-2</v>
      </c>
      <c r="O316">
        <v>0.21631831000000001</v>
      </c>
      <c r="P316">
        <v>-0.18024875000000001</v>
      </c>
      <c r="Q316">
        <v>-0.89193601</v>
      </c>
      <c r="R316">
        <v>-3.5110759999999998E-2</v>
      </c>
      <c r="S316">
        <v>1</v>
      </c>
      <c r="T316">
        <v>0.35584363000000002</v>
      </c>
    </row>
    <row r="317" spans="1:20" x14ac:dyDescent="0.2">
      <c r="A317" t="s">
        <v>5015</v>
      </c>
      <c r="B317" t="s">
        <v>67</v>
      </c>
      <c r="C317" t="s">
        <v>59</v>
      </c>
      <c r="D317" t="s">
        <v>12</v>
      </c>
      <c r="E317" t="s">
        <v>66</v>
      </c>
      <c r="F317" t="s">
        <v>63</v>
      </c>
      <c r="G317" t="s">
        <v>34</v>
      </c>
      <c r="H317" t="s">
        <v>26</v>
      </c>
      <c r="I317">
        <v>10.489665</v>
      </c>
      <c r="J317">
        <v>10.003228</v>
      </c>
      <c r="K317">
        <v>-0.48643729000000002</v>
      </c>
      <c r="L317">
        <v>54.313692000000003</v>
      </c>
      <c r="M317">
        <v>54.036675000000002</v>
      </c>
      <c r="N317">
        <v>4.6793609999999999E-2</v>
      </c>
      <c r="O317">
        <v>0.21631831000000001</v>
      </c>
      <c r="P317">
        <v>-0.13059366</v>
      </c>
      <c r="Q317">
        <v>-0.84228091999999999</v>
      </c>
      <c r="R317">
        <v>-4.8628030000000003E-2</v>
      </c>
      <c r="S317">
        <v>1</v>
      </c>
      <c r="T317">
        <v>0.35584363000000002</v>
      </c>
    </row>
    <row r="318" spans="1:20" x14ac:dyDescent="0.2">
      <c r="A318" t="s">
        <v>5016</v>
      </c>
      <c r="B318" t="s">
        <v>67</v>
      </c>
      <c r="C318" t="s">
        <v>59</v>
      </c>
      <c r="D318" t="s">
        <v>12</v>
      </c>
      <c r="E318" t="s">
        <v>66</v>
      </c>
      <c r="F318" t="s">
        <v>63</v>
      </c>
      <c r="G318" t="s">
        <v>30</v>
      </c>
      <c r="H318" t="s">
        <v>26</v>
      </c>
      <c r="I318">
        <v>12.613614999999999</v>
      </c>
      <c r="J318">
        <v>11.716631</v>
      </c>
      <c r="K318">
        <v>-0.89698398000000001</v>
      </c>
      <c r="L318">
        <v>57.388353000000002</v>
      </c>
      <c r="M318">
        <v>57.153264999999998</v>
      </c>
      <c r="N318">
        <v>4.6793609999999999E-2</v>
      </c>
      <c r="O318">
        <v>0.21631831000000001</v>
      </c>
      <c r="P318">
        <v>-0.54114035999999999</v>
      </c>
      <c r="Q318">
        <v>-1.2528276</v>
      </c>
      <c r="R318">
        <v>-7.6556479999999996E-2</v>
      </c>
      <c r="S318">
        <v>1</v>
      </c>
      <c r="T318">
        <v>0.35584363000000002</v>
      </c>
    </row>
    <row r="319" spans="1:20" x14ac:dyDescent="0.2">
      <c r="A319" t="s">
        <v>5017</v>
      </c>
      <c r="B319" t="s">
        <v>67</v>
      </c>
      <c r="C319" t="s">
        <v>59</v>
      </c>
      <c r="D319" t="s">
        <v>12</v>
      </c>
      <c r="E319" t="s">
        <v>66</v>
      </c>
      <c r="F319" t="s">
        <v>63</v>
      </c>
      <c r="G319" t="s">
        <v>22</v>
      </c>
      <c r="H319" t="s">
        <v>26</v>
      </c>
      <c r="I319">
        <v>0.15880675</v>
      </c>
      <c r="J319">
        <v>-1.0384785999999999</v>
      </c>
      <c r="K319">
        <v>-1.1972853000000001</v>
      </c>
      <c r="L319">
        <v>69.528932999999995</v>
      </c>
      <c r="M319">
        <v>69.572747000000007</v>
      </c>
      <c r="N319">
        <v>0.13101035999999999</v>
      </c>
      <c r="O319">
        <v>0.36195353000000002</v>
      </c>
      <c r="P319">
        <v>-0.60187175000000004</v>
      </c>
      <c r="Q319">
        <v>-1.7926989</v>
      </c>
      <c r="R319">
        <v>1.1529225000000001</v>
      </c>
      <c r="S319">
        <v>1</v>
      </c>
      <c r="T319">
        <v>0.59541354999999996</v>
      </c>
    </row>
    <row r="320" spans="1:20" x14ac:dyDescent="0.2">
      <c r="A320" t="s">
        <v>5018</v>
      </c>
      <c r="B320" t="s">
        <v>67</v>
      </c>
      <c r="C320" t="s">
        <v>59</v>
      </c>
      <c r="D320" t="s">
        <v>12</v>
      </c>
      <c r="E320" t="s">
        <v>66</v>
      </c>
      <c r="F320" t="s">
        <v>63</v>
      </c>
      <c r="G320" t="s">
        <v>21</v>
      </c>
      <c r="H320" t="s">
        <v>26</v>
      </c>
      <c r="I320">
        <v>-3.8612622999999999</v>
      </c>
      <c r="J320">
        <v>-4.7342389999999996</v>
      </c>
      <c r="K320">
        <v>-0.87297667000000001</v>
      </c>
      <c r="L320">
        <v>64.738245000000006</v>
      </c>
      <c r="M320">
        <v>64.742728</v>
      </c>
      <c r="N320">
        <v>0.13101035999999999</v>
      </c>
      <c r="O320">
        <v>0.36195353000000002</v>
      </c>
      <c r="P320">
        <v>-0.27756312</v>
      </c>
      <c r="Q320">
        <v>-1.4683902</v>
      </c>
      <c r="R320">
        <v>0.18439641000000001</v>
      </c>
      <c r="S320">
        <v>1</v>
      </c>
      <c r="T320">
        <v>0.59541354999999996</v>
      </c>
    </row>
    <row r="321" spans="1:20" x14ac:dyDescent="0.2">
      <c r="A321" t="s">
        <v>5019</v>
      </c>
      <c r="B321" t="s">
        <v>67</v>
      </c>
      <c r="C321" t="s">
        <v>59</v>
      </c>
      <c r="D321" t="s">
        <v>12</v>
      </c>
      <c r="E321" t="s">
        <v>66</v>
      </c>
      <c r="F321" t="s">
        <v>63</v>
      </c>
      <c r="G321" t="s">
        <v>35</v>
      </c>
      <c r="H321" t="s">
        <v>26</v>
      </c>
      <c r="I321">
        <v>0.72243732999999999</v>
      </c>
      <c r="J321">
        <v>0.17526539999999999</v>
      </c>
      <c r="K321">
        <v>-0.54717192999999997</v>
      </c>
      <c r="L321">
        <v>58.756295999999999</v>
      </c>
      <c r="M321">
        <v>58.889122</v>
      </c>
      <c r="N321">
        <v>4.6793609999999999E-2</v>
      </c>
      <c r="O321">
        <v>0.21631831000000001</v>
      </c>
      <c r="P321">
        <v>-0.19132830000000001</v>
      </c>
      <c r="Q321">
        <v>-0.90301555</v>
      </c>
      <c r="R321">
        <v>-3.1219619999999999</v>
      </c>
      <c r="S321">
        <v>1</v>
      </c>
      <c r="T321">
        <v>0.35584363000000002</v>
      </c>
    </row>
    <row r="322" spans="1:20" x14ac:dyDescent="0.2">
      <c r="A322" t="s">
        <v>5020</v>
      </c>
      <c r="B322" t="s">
        <v>67</v>
      </c>
      <c r="C322" t="s">
        <v>59</v>
      </c>
      <c r="D322" t="s">
        <v>12</v>
      </c>
      <c r="E322" t="s">
        <v>66</v>
      </c>
      <c r="F322" t="s">
        <v>63</v>
      </c>
      <c r="G322" t="s">
        <v>37</v>
      </c>
      <c r="H322" t="s">
        <v>26</v>
      </c>
      <c r="I322">
        <v>-1.6014565000000001</v>
      </c>
      <c r="J322">
        <v>-2.2060157999999999</v>
      </c>
      <c r="K322">
        <v>-0.60455932000000001</v>
      </c>
      <c r="L322">
        <v>62.544514999999997</v>
      </c>
      <c r="M322">
        <v>62.483719999999998</v>
      </c>
      <c r="N322">
        <v>4.6793609999999999E-2</v>
      </c>
      <c r="O322">
        <v>0.21631831000000001</v>
      </c>
      <c r="P322">
        <v>-0.24871568999999999</v>
      </c>
      <c r="Q322">
        <v>-0.96040294999999998</v>
      </c>
      <c r="R322">
        <v>0.27405031000000002</v>
      </c>
      <c r="S322">
        <v>1</v>
      </c>
      <c r="T322">
        <v>0.35584363000000002</v>
      </c>
    </row>
    <row r="323" spans="1:20" x14ac:dyDescent="0.2">
      <c r="A323" t="s">
        <v>5021</v>
      </c>
      <c r="B323" t="s">
        <v>67</v>
      </c>
      <c r="C323" t="s">
        <v>59</v>
      </c>
      <c r="D323" t="s">
        <v>12</v>
      </c>
      <c r="E323" t="s">
        <v>66</v>
      </c>
      <c r="F323" t="s">
        <v>63</v>
      </c>
      <c r="G323" t="s">
        <v>32</v>
      </c>
      <c r="H323" t="s">
        <v>26</v>
      </c>
      <c r="I323">
        <v>9.6208121000000002</v>
      </c>
      <c r="J323">
        <v>8.8081928999999999</v>
      </c>
      <c r="K323">
        <v>-0.81261919999999999</v>
      </c>
      <c r="L323">
        <v>57.341667000000001</v>
      </c>
      <c r="M323">
        <v>56.807265999999998</v>
      </c>
      <c r="N323">
        <v>4.6793609999999999E-2</v>
      </c>
      <c r="O323">
        <v>0.21631831000000001</v>
      </c>
      <c r="P323">
        <v>-0.45677557000000002</v>
      </c>
      <c r="Q323">
        <v>-1.1684627999999999</v>
      </c>
      <c r="R323">
        <v>-9.2257199999999998E-2</v>
      </c>
      <c r="S323">
        <v>1</v>
      </c>
      <c r="T323">
        <v>0.35584363000000002</v>
      </c>
    </row>
    <row r="324" spans="1:20" x14ac:dyDescent="0.2">
      <c r="A324" t="s">
        <v>5022</v>
      </c>
      <c r="B324" t="s">
        <v>67</v>
      </c>
      <c r="C324" t="s">
        <v>59</v>
      </c>
      <c r="D324" t="s">
        <v>12</v>
      </c>
      <c r="E324" t="s">
        <v>66</v>
      </c>
      <c r="F324" t="s">
        <v>63</v>
      </c>
      <c r="G324" t="s">
        <v>31</v>
      </c>
      <c r="H324" t="s">
        <v>26</v>
      </c>
      <c r="I324">
        <v>-0.25166886999999999</v>
      </c>
      <c r="J324">
        <v>-1.0421726</v>
      </c>
      <c r="K324">
        <v>-0.79050374999999995</v>
      </c>
      <c r="L324">
        <v>65.060299999999998</v>
      </c>
      <c r="M324">
        <v>64.941564999999997</v>
      </c>
      <c r="N324">
        <v>0.13101035999999999</v>
      </c>
      <c r="O324">
        <v>0.36195353000000002</v>
      </c>
      <c r="P324">
        <v>-0.19509019999999999</v>
      </c>
      <c r="Q324">
        <v>-1.3859173</v>
      </c>
      <c r="R324">
        <v>0.75851517999999996</v>
      </c>
      <c r="S324">
        <v>1</v>
      </c>
      <c r="T324">
        <v>0.59541354999999996</v>
      </c>
    </row>
    <row r="325" spans="1:20" x14ac:dyDescent="0.2">
      <c r="A325" t="s">
        <v>5023</v>
      </c>
      <c r="B325" t="s">
        <v>67</v>
      </c>
      <c r="C325" t="s">
        <v>59</v>
      </c>
      <c r="D325" t="s">
        <v>12</v>
      </c>
      <c r="E325" t="s">
        <v>66</v>
      </c>
      <c r="F325" t="s">
        <v>63</v>
      </c>
      <c r="G325" t="s">
        <v>24</v>
      </c>
      <c r="H325" t="s">
        <v>26</v>
      </c>
      <c r="I325">
        <v>6.2725992000000002</v>
      </c>
      <c r="J325">
        <v>6.5723342000000002</v>
      </c>
      <c r="K325">
        <v>0.29973494000000001</v>
      </c>
      <c r="L325">
        <v>70.502255000000005</v>
      </c>
      <c r="M325">
        <v>70.698787999999993</v>
      </c>
      <c r="N325">
        <v>0.13101035999999999</v>
      </c>
      <c r="O325">
        <v>0.36195353000000002</v>
      </c>
      <c r="P325">
        <v>0.89514850000000001</v>
      </c>
      <c r="Q325">
        <v>-0.29567861000000001</v>
      </c>
      <c r="R325">
        <v>4.5605550000000002E-2</v>
      </c>
      <c r="S325">
        <v>0</v>
      </c>
      <c r="T325">
        <v>0.59541354999999996</v>
      </c>
    </row>
    <row r="326" spans="1:20" x14ac:dyDescent="0.2">
      <c r="A326" t="s">
        <v>5024</v>
      </c>
      <c r="B326" t="s">
        <v>67</v>
      </c>
      <c r="C326" t="s">
        <v>59</v>
      </c>
      <c r="D326" t="s">
        <v>12</v>
      </c>
      <c r="E326" t="s">
        <v>65</v>
      </c>
      <c r="F326" t="s">
        <v>63</v>
      </c>
      <c r="G326" t="s">
        <v>36</v>
      </c>
      <c r="H326" t="s">
        <v>26</v>
      </c>
      <c r="I326">
        <v>11.699744000000001</v>
      </c>
      <c r="J326">
        <v>11.682964999999999</v>
      </c>
      <c r="K326">
        <v>-1.6778769999999998E-2</v>
      </c>
      <c r="L326">
        <v>60.524495000000002</v>
      </c>
      <c r="M326">
        <v>60.634255000000003</v>
      </c>
      <c r="N326">
        <v>1.3578E-4</v>
      </c>
      <c r="O326">
        <v>1.1652610000000001E-2</v>
      </c>
      <c r="P326">
        <v>2.3897699999999998E-3</v>
      </c>
      <c r="Q326">
        <v>-3.5947310000000003E-2</v>
      </c>
      <c r="R326">
        <v>-1.4361700000000001E-3</v>
      </c>
      <c r="S326">
        <v>0</v>
      </c>
      <c r="T326">
        <v>1.9168540000000001E-2</v>
      </c>
    </row>
    <row r="327" spans="1:20" x14ac:dyDescent="0.2">
      <c r="A327" t="s">
        <v>5025</v>
      </c>
      <c r="B327" t="s">
        <v>67</v>
      </c>
      <c r="C327" t="s">
        <v>59</v>
      </c>
      <c r="D327" t="s">
        <v>12</v>
      </c>
      <c r="E327" t="s">
        <v>65</v>
      </c>
      <c r="F327" t="s">
        <v>63</v>
      </c>
      <c r="G327" t="s">
        <v>23</v>
      </c>
      <c r="H327" t="s">
        <v>26</v>
      </c>
      <c r="I327">
        <v>15.370582000000001</v>
      </c>
      <c r="J327">
        <v>15.357329</v>
      </c>
      <c r="K327">
        <v>-1.325312E-2</v>
      </c>
      <c r="L327">
        <v>71.708472</v>
      </c>
      <c r="M327">
        <v>71.913323000000005</v>
      </c>
      <c r="N327">
        <v>2.9439000000000001E-4</v>
      </c>
      <c r="O327">
        <v>1.715788E-2</v>
      </c>
      <c r="P327">
        <v>1.497159E-2</v>
      </c>
      <c r="Q327">
        <v>-4.1477819999999999E-2</v>
      </c>
      <c r="R327">
        <v>-8.6297999999999995E-4</v>
      </c>
      <c r="S327">
        <v>0</v>
      </c>
      <c r="T327">
        <v>2.822471E-2</v>
      </c>
    </row>
    <row r="328" spans="1:20" x14ac:dyDescent="0.2">
      <c r="A328" t="s">
        <v>5026</v>
      </c>
      <c r="B328" t="s">
        <v>67</v>
      </c>
      <c r="C328" t="s">
        <v>59</v>
      </c>
      <c r="D328" t="s">
        <v>12</v>
      </c>
      <c r="E328" t="s">
        <v>65</v>
      </c>
      <c r="F328" t="s">
        <v>63</v>
      </c>
      <c r="G328" t="s">
        <v>33</v>
      </c>
      <c r="H328" t="s">
        <v>26</v>
      </c>
      <c r="I328">
        <v>14.658856</v>
      </c>
      <c r="J328">
        <v>14.670051000000001</v>
      </c>
      <c r="K328">
        <v>1.119529E-2</v>
      </c>
      <c r="L328">
        <v>54.903278999999998</v>
      </c>
      <c r="M328">
        <v>54.532944000000001</v>
      </c>
      <c r="N328">
        <v>1.3578E-4</v>
      </c>
      <c r="O328">
        <v>1.1652610000000001E-2</v>
      </c>
      <c r="P328">
        <v>3.0363830000000001E-2</v>
      </c>
      <c r="Q328">
        <v>-7.9732599999999994E-3</v>
      </c>
      <c r="R328">
        <v>7.6314000000000004E-4</v>
      </c>
      <c r="S328">
        <v>0</v>
      </c>
      <c r="T328">
        <v>1.9168540000000001E-2</v>
      </c>
    </row>
    <row r="329" spans="1:20" x14ac:dyDescent="0.2">
      <c r="A329" t="s">
        <v>5027</v>
      </c>
      <c r="B329" t="s">
        <v>67</v>
      </c>
      <c r="C329" t="s">
        <v>59</v>
      </c>
      <c r="D329" t="s">
        <v>12</v>
      </c>
      <c r="E329" t="s">
        <v>65</v>
      </c>
      <c r="F329" t="s">
        <v>63</v>
      </c>
      <c r="G329" t="s">
        <v>34</v>
      </c>
      <c r="H329" t="s">
        <v>26</v>
      </c>
      <c r="I329">
        <v>13.863744000000001</v>
      </c>
      <c r="J329">
        <v>13.839197</v>
      </c>
      <c r="K329">
        <v>-2.454719E-2</v>
      </c>
      <c r="L329">
        <v>54.808680000000003</v>
      </c>
      <c r="M329">
        <v>54.593268000000002</v>
      </c>
      <c r="N329">
        <v>1.3578E-4</v>
      </c>
      <c r="O329">
        <v>1.1652610000000001E-2</v>
      </c>
      <c r="P329">
        <v>-5.3786499999999996E-3</v>
      </c>
      <c r="Q329">
        <v>-4.3715740000000003E-2</v>
      </c>
      <c r="R329">
        <v>-1.77374E-3</v>
      </c>
      <c r="S329">
        <v>1</v>
      </c>
      <c r="T329">
        <v>1.9168540000000001E-2</v>
      </c>
    </row>
    <row r="330" spans="1:20" x14ac:dyDescent="0.2">
      <c r="A330" t="s">
        <v>5028</v>
      </c>
      <c r="B330" t="s">
        <v>67</v>
      </c>
      <c r="C330" t="s">
        <v>59</v>
      </c>
      <c r="D330" t="s">
        <v>12</v>
      </c>
      <c r="E330" t="s">
        <v>65</v>
      </c>
      <c r="F330" t="s">
        <v>63</v>
      </c>
      <c r="G330" t="s">
        <v>30</v>
      </c>
      <c r="H330" t="s">
        <v>26</v>
      </c>
      <c r="I330">
        <v>13.752784</v>
      </c>
      <c r="J330">
        <v>13.774051</v>
      </c>
      <c r="K330">
        <v>2.1267479999999998E-2</v>
      </c>
      <c r="L330">
        <v>57.666961999999998</v>
      </c>
      <c r="M330">
        <v>57.529522999999998</v>
      </c>
      <c r="N330">
        <v>1.3578E-4</v>
      </c>
      <c r="O330">
        <v>1.1652610000000001E-2</v>
      </c>
      <c r="P330">
        <v>4.0436029999999998E-2</v>
      </c>
      <c r="Q330">
        <v>2.0989400000000001E-3</v>
      </c>
      <c r="R330">
        <v>1.5440300000000001E-3</v>
      </c>
      <c r="S330">
        <v>1</v>
      </c>
      <c r="T330">
        <v>1.9168540000000001E-2</v>
      </c>
    </row>
    <row r="331" spans="1:20" x14ac:dyDescent="0.2">
      <c r="A331" t="s">
        <v>5029</v>
      </c>
      <c r="B331" t="s">
        <v>67</v>
      </c>
      <c r="C331" t="s">
        <v>59</v>
      </c>
      <c r="D331" t="s">
        <v>12</v>
      </c>
      <c r="E331" t="s">
        <v>65</v>
      </c>
      <c r="F331" t="s">
        <v>63</v>
      </c>
      <c r="G331" t="s">
        <v>22</v>
      </c>
      <c r="H331" t="s">
        <v>26</v>
      </c>
      <c r="I331">
        <v>13.670603</v>
      </c>
      <c r="J331">
        <v>13.730713</v>
      </c>
      <c r="K331">
        <v>6.0110070000000002E-2</v>
      </c>
      <c r="L331">
        <v>69.299788000000007</v>
      </c>
      <c r="M331">
        <v>69.326098999999999</v>
      </c>
      <c r="N331">
        <v>2.9439000000000001E-4</v>
      </c>
      <c r="O331">
        <v>1.715788E-2</v>
      </c>
      <c r="P331">
        <v>8.8334770000000007E-2</v>
      </c>
      <c r="Q331">
        <v>3.1885360000000001E-2</v>
      </c>
      <c r="R331">
        <v>4.3777800000000004E-3</v>
      </c>
      <c r="S331">
        <v>1</v>
      </c>
      <c r="T331">
        <v>2.822471E-2</v>
      </c>
    </row>
    <row r="332" spans="1:20" x14ac:dyDescent="0.2">
      <c r="A332" t="s">
        <v>5030</v>
      </c>
      <c r="B332" t="s">
        <v>67</v>
      </c>
      <c r="C332" t="s">
        <v>59</v>
      </c>
      <c r="D332" t="s">
        <v>12</v>
      </c>
      <c r="E332" t="s">
        <v>65</v>
      </c>
      <c r="F332" t="s">
        <v>63</v>
      </c>
      <c r="G332" t="s">
        <v>21</v>
      </c>
      <c r="H332" t="s">
        <v>26</v>
      </c>
      <c r="I332">
        <v>11.019349999999999</v>
      </c>
      <c r="J332">
        <v>11.090251</v>
      </c>
      <c r="K332">
        <v>7.0901249999999999E-2</v>
      </c>
      <c r="L332">
        <v>64.869421000000003</v>
      </c>
      <c r="M332">
        <v>64.854945000000001</v>
      </c>
      <c r="N332">
        <v>2.9439000000000001E-4</v>
      </c>
      <c r="O332">
        <v>1.715788E-2</v>
      </c>
      <c r="P332">
        <v>9.9125959999999999E-2</v>
      </c>
      <c r="Q332">
        <v>4.2676550000000001E-2</v>
      </c>
      <c r="R332">
        <v>6.3931099999999996E-3</v>
      </c>
      <c r="S332">
        <v>1</v>
      </c>
      <c r="T332">
        <v>2.822471E-2</v>
      </c>
    </row>
    <row r="333" spans="1:20" x14ac:dyDescent="0.2">
      <c r="A333" t="s">
        <v>5031</v>
      </c>
      <c r="B333" t="s">
        <v>67</v>
      </c>
      <c r="C333" t="s">
        <v>59</v>
      </c>
      <c r="D333" t="s">
        <v>12</v>
      </c>
      <c r="E333" t="s">
        <v>65</v>
      </c>
      <c r="F333" t="s">
        <v>63</v>
      </c>
      <c r="G333" t="s">
        <v>35</v>
      </c>
      <c r="H333" t="s">
        <v>26</v>
      </c>
      <c r="I333">
        <v>12.128399999999999</v>
      </c>
      <c r="J333">
        <v>12.099133</v>
      </c>
      <c r="K333">
        <v>-2.9266859999999999E-2</v>
      </c>
      <c r="L333">
        <v>59.306787</v>
      </c>
      <c r="M333">
        <v>59.467920999999997</v>
      </c>
      <c r="N333">
        <v>1.3578E-4</v>
      </c>
      <c r="O333">
        <v>1.1652610000000001E-2</v>
      </c>
      <c r="P333">
        <v>-1.0098319999999999E-2</v>
      </c>
      <c r="Q333">
        <v>-4.8435400000000003E-2</v>
      </c>
      <c r="R333">
        <v>-2.4189200000000002E-3</v>
      </c>
      <c r="S333">
        <v>1</v>
      </c>
      <c r="T333">
        <v>1.9168540000000001E-2</v>
      </c>
    </row>
    <row r="334" spans="1:20" x14ac:dyDescent="0.2">
      <c r="A334" t="s">
        <v>5032</v>
      </c>
      <c r="B334" t="s">
        <v>67</v>
      </c>
      <c r="C334" t="s">
        <v>59</v>
      </c>
      <c r="D334" t="s">
        <v>12</v>
      </c>
      <c r="E334" t="s">
        <v>65</v>
      </c>
      <c r="F334" t="s">
        <v>63</v>
      </c>
      <c r="G334" t="s">
        <v>37</v>
      </c>
      <c r="H334" t="s">
        <v>26</v>
      </c>
      <c r="I334">
        <v>11.116832</v>
      </c>
      <c r="J334">
        <v>11.157956</v>
      </c>
      <c r="K334">
        <v>4.1124149999999998E-2</v>
      </c>
      <c r="L334">
        <v>62.602189000000003</v>
      </c>
      <c r="M334">
        <v>62.533996999999999</v>
      </c>
      <c r="N334" s="1">
        <v>1.3578E-4</v>
      </c>
      <c r="O334">
        <v>1.1652610000000001E-2</v>
      </c>
      <c r="P334">
        <v>6.0292690000000003E-2</v>
      </c>
      <c r="Q334">
        <v>2.1955599999999999E-2</v>
      </c>
      <c r="R334" s="1">
        <v>3.6856300000000001E-3</v>
      </c>
      <c r="S334">
        <v>1</v>
      </c>
      <c r="T334">
        <v>1.9168540000000001E-2</v>
      </c>
    </row>
    <row r="335" spans="1:20" x14ac:dyDescent="0.2">
      <c r="A335" t="s">
        <v>5033</v>
      </c>
      <c r="B335" t="s">
        <v>67</v>
      </c>
      <c r="C335" t="s">
        <v>59</v>
      </c>
      <c r="D335" t="s">
        <v>12</v>
      </c>
      <c r="E335" t="s">
        <v>65</v>
      </c>
      <c r="F335" t="s">
        <v>63</v>
      </c>
      <c r="G335" t="s">
        <v>32</v>
      </c>
      <c r="H335" t="s">
        <v>26</v>
      </c>
      <c r="I335">
        <v>13.325215</v>
      </c>
      <c r="J335">
        <v>13.285472</v>
      </c>
      <c r="K335">
        <v>-3.9742880000000001E-2</v>
      </c>
      <c r="L335">
        <v>57.797542999999997</v>
      </c>
      <c r="M335">
        <v>57.400022999999997</v>
      </c>
      <c r="N335">
        <v>1.3578E-4</v>
      </c>
      <c r="O335">
        <v>1.1652610000000001E-2</v>
      </c>
      <c r="P335">
        <v>-2.057434E-2</v>
      </c>
      <c r="Q335">
        <v>-5.8911430000000001E-2</v>
      </c>
      <c r="R335">
        <v>-2.9914500000000001E-3</v>
      </c>
      <c r="S335">
        <v>1</v>
      </c>
      <c r="T335">
        <v>1.9168540000000001E-2</v>
      </c>
    </row>
    <row r="336" spans="1:20" x14ac:dyDescent="0.2">
      <c r="A336" t="s">
        <v>5034</v>
      </c>
      <c r="B336" t="s">
        <v>67</v>
      </c>
      <c r="C336" t="s">
        <v>59</v>
      </c>
      <c r="D336" t="s">
        <v>12</v>
      </c>
      <c r="E336" t="s">
        <v>65</v>
      </c>
      <c r="F336" t="s">
        <v>63</v>
      </c>
      <c r="G336" t="s">
        <v>31</v>
      </c>
      <c r="H336" t="s">
        <v>26</v>
      </c>
      <c r="I336">
        <v>11.525266</v>
      </c>
      <c r="J336">
        <v>11.512335</v>
      </c>
      <c r="K336" s="1">
        <v>-1.2931140000000001E-2</v>
      </c>
      <c r="L336">
        <v>65.218838000000005</v>
      </c>
      <c r="M336">
        <v>65.140214999999998</v>
      </c>
      <c r="N336">
        <v>2.9439000000000001E-4</v>
      </c>
      <c r="O336">
        <v>1.715788E-2</v>
      </c>
      <c r="P336">
        <v>1.5293569999999999E-2</v>
      </c>
      <c r="Q336">
        <v>-4.1155839999999999E-2</v>
      </c>
      <c r="R336" s="1">
        <v>-1.12324E-3</v>
      </c>
      <c r="S336">
        <v>0</v>
      </c>
      <c r="T336">
        <v>2.822471E-2</v>
      </c>
    </row>
    <row r="337" spans="1:20" x14ac:dyDescent="0.2">
      <c r="A337" t="s">
        <v>5035</v>
      </c>
      <c r="B337" t="s">
        <v>67</v>
      </c>
      <c r="C337" t="s">
        <v>59</v>
      </c>
      <c r="D337" t="s">
        <v>12</v>
      </c>
      <c r="E337" t="s">
        <v>65</v>
      </c>
      <c r="F337" t="s">
        <v>63</v>
      </c>
      <c r="G337" t="s">
        <v>24</v>
      </c>
      <c r="H337" t="s">
        <v>26</v>
      </c>
      <c r="I337">
        <v>14.347733</v>
      </c>
      <c r="J337">
        <v>14.284606</v>
      </c>
      <c r="K337">
        <v>-6.3127509999999998E-2</v>
      </c>
      <c r="L337">
        <v>70.332441000000003</v>
      </c>
      <c r="M337">
        <v>70.531780999999995</v>
      </c>
      <c r="N337">
        <v>2.9439000000000001E-4</v>
      </c>
      <c r="O337">
        <v>1.715788E-2</v>
      </c>
      <c r="P337">
        <v>-3.4902799999999998E-2</v>
      </c>
      <c r="Q337">
        <v>-9.1352210000000003E-2</v>
      </c>
      <c r="R337">
        <v>-4.4192700000000003E-3</v>
      </c>
      <c r="S337">
        <v>1</v>
      </c>
      <c r="T337">
        <v>2.822471E-2</v>
      </c>
    </row>
    <row r="338" spans="1:20" x14ac:dyDescent="0.2">
      <c r="A338" t="s">
        <v>10434</v>
      </c>
      <c r="B338" t="s">
        <v>67</v>
      </c>
      <c r="C338" t="s">
        <v>59</v>
      </c>
      <c r="D338" t="s">
        <v>25</v>
      </c>
      <c r="E338" t="s">
        <v>5652</v>
      </c>
      <c r="F338" t="s">
        <v>63</v>
      </c>
      <c r="G338" t="s">
        <v>36</v>
      </c>
      <c r="H338" t="s">
        <v>26</v>
      </c>
      <c r="I338">
        <v>9.5978477000000009</v>
      </c>
      <c r="J338">
        <v>9.5992329999999999</v>
      </c>
      <c r="K338">
        <v>1.38529E-3</v>
      </c>
      <c r="L338">
        <v>66.494900999999999</v>
      </c>
      <c r="M338">
        <v>66.954123999999993</v>
      </c>
      <c r="N338">
        <v>5.51777E-3</v>
      </c>
      <c r="O338">
        <v>7.4281710000000001E-2</v>
      </c>
      <c r="P338">
        <v>0.12357870999999999</v>
      </c>
      <c r="Q338">
        <v>-0.12080813</v>
      </c>
      <c r="R338">
        <v>1.4431000000000001E-4</v>
      </c>
      <c r="S338">
        <v>0</v>
      </c>
      <c r="T338">
        <v>0.12219342</v>
      </c>
    </row>
    <row r="339" spans="1:20" x14ac:dyDescent="0.2">
      <c r="A339" t="s">
        <v>10435</v>
      </c>
      <c r="B339" t="s">
        <v>67</v>
      </c>
      <c r="C339" t="s">
        <v>59</v>
      </c>
      <c r="D339" t="s">
        <v>25</v>
      </c>
      <c r="E339" t="s">
        <v>5652</v>
      </c>
      <c r="F339" t="s">
        <v>63</v>
      </c>
      <c r="G339" t="s">
        <v>23</v>
      </c>
      <c r="H339" t="s">
        <v>26</v>
      </c>
      <c r="I339">
        <v>19.207889999999999</v>
      </c>
      <c r="J339">
        <v>19.139222</v>
      </c>
      <c r="K339">
        <v>-6.8667839999999994E-2</v>
      </c>
      <c r="L339">
        <v>78.028344000000004</v>
      </c>
      <c r="M339">
        <v>78.109973999999994</v>
      </c>
      <c r="N339">
        <v>1.528649E-2</v>
      </c>
      <c r="O339">
        <v>0.12363854000000001</v>
      </c>
      <c r="P339">
        <v>0.13471754999999999</v>
      </c>
      <c r="Q339">
        <v>-0.27205323999999997</v>
      </c>
      <c r="R339">
        <v>-3.5878099999999999E-3</v>
      </c>
      <c r="S339">
        <v>0</v>
      </c>
      <c r="T339">
        <v>0.20338539999999999</v>
      </c>
    </row>
    <row r="340" spans="1:20" x14ac:dyDescent="0.2">
      <c r="A340" t="s">
        <v>10436</v>
      </c>
      <c r="B340" t="s">
        <v>67</v>
      </c>
      <c r="C340" t="s">
        <v>59</v>
      </c>
      <c r="D340" t="s">
        <v>25</v>
      </c>
      <c r="E340" t="s">
        <v>5652</v>
      </c>
      <c r="F340" t="s">
        <v>63</v>
      </c>
      <c r="G340" t="s">
        <v>33</v>
      </c>
      <c r="H340" t="s">
        <v>26</v>
      </c>
      <c r="I340">
        <v>15.717499999999999</v>
      </c>
      <c r="J340">
        <v>15.667199</v>
      </c>
      <c r="K340">
        <v>-5.0300909999999997E-2</v>
      </c>
      <c r="L340">
        <v>49.796928999999999</v>
      </c>
      <c r="M340">
        <v>50.065489999999997</v>
      </c>
      <c r="N340">
        <v>5.51777E-3</v>
      </c>
      <c r="O340">
        <v>7.4281710000000001E-2</v>
      </c>
      <c r="P340">
        <v>7.1892510000000007E-2</v>
      </c>
      <c r="Q340">
        <v>-0.17249433</v>
      </c>
      <c r="R340">
        <v>-3.2105900000000001E-3</v>
      </c>
      <c r="S340">
        <v>0</v>
      </c>
      <c r="T340">
        <v>0.12219342</v>
      </c>
    </row>
    <row r="341" spans="1:20" x14ac:dyDescent="0.2">
      <c r="A341" t="s">
        <v>10437</v>
      </c>
      <c r="B341" t="s">
        <v>67</v>
      </c>
      <c r="C341" t="s">
        <v>59</v>
      </c>
      <c r="D341" t="s">
        <v>25</v>
      </c>
      <c r="E341" t="s">
        <v>5652</v>
      </c>
      <c r="F341" t="s">
        <v>63</v>
      </c>
      <c r="G341" t="s">
        <v>34</v>
      </c>
      <c r="H341" t="s">
        <v>26</v>
      </c>
      <c r="I341">
        <v>14.804073000000001</v>
      </c>
      <c r="J341">
        <v>14.718655999999999</v>
      </c>
      <c r="K341">
        <v>-8.5417610000000005E-2</v>
      </c>
      <c r="L341">
        <v>49.011341000000002</v>
      </c>
      <c r="M341">
        <v>49.616377</v>
      </c>
      <c r="N341">
        <v>5.51777E-3</v>
      </c>
      <c r="O341">
        <v>7.4281710000000001E-2</v>
      </c>
      <c r="P341">
        <v>3.6775809999999999E-2</v>
      </c>
      <c r="Q341">
        <v>-0.20761103</v>
      </c>
      <c r="R341">
        <v>-5.8033599999999996E-3</v>
      </c>
      <c r="S341">
        <v>0</v>
      </c>
      <c r="T341">
        <v>0.12219342</v>
      </c>
    </row>
    <row r="342" spans="1:20" x14ac:dyDescent="0.2">
      <c r="A342" t="s">
        <v>10438</v>
      </c>
      <c r="B342" t="s">
        <v>67</v>
      </c>
      <c r="C342" t="s">
        <v>59</v>
      </c>
      <c r="D342" t="s">
        <v>25</v>
      </c>
      <c r="E342" t="s">
        <v>5652</v>
      </c>
      <c r="F342" t="s">
        <v>63</v>
      </c>
      <c r="G342" t="s">
        <v>30</v>
      </c>
      <c r="H342" t="s">
        <v>26</v>
      </c>
      <c r="I342">
        <v>15.198934</v>
      </c>
      <c r="J342">
        <v>15.121953</v>
      </c>
      <c r="K342">
        <v>-7.6980960000000001E-2</v>
      </c>
      <c r="L342">
        <v>49.939608</v>
      </c>
      <c r="M342">
        <v>50.555619</v>
      </c>
      <c r="N342">
        <v>5.51777E-3</v>
      </c>
      <c r="O342">
        <v>7.4281710000000001E-2</v>
      </c>
      <c r="P342">
        <v>4.5212460000000003E-2</v>
      </c>
      <c r="Q342">
        <v>-0.19917438000000001</v>
      </c>
      <c r="R342">
        <v>-5.0906800000000002E-3</v>
      </c>
      <c r="S342">
        <v>0</v>
      </c>
      <c r="T342">
        <v>0.12219342</v>
      </c>
    </row>
    <row r="343" spans="1:20" x14ac:dyDescent="0.2">
      <c r="A343" t="s">
        <v>10439</v>
      </c>
      <c r="B343" t="s">
        <v>67</v>
      </c>
      <c r="C343" t="s">
        <v>59</v>
      </c>
      <c r="D343" t="s">
        <v>25</v>
      </c>
      <c r="E343" t="s">
        <v>5652</v>
      </c>
      <c r="F343" t="s">
        <v>63</v>
      </c>
      <c r="G343" t="s">
        <v>22</v>
      </c>
      <c r="H343" t="s">
        <v>26</v>
      </c>
      <c r="I343">
        <v>16.700185999999999</v>
      </c>
      <c r="J343">
        <v>16.675519999999999</v>
      </c>
      <c r="K343">
        <v>-2.466631E-2</v>
      </c>
      <c r="L343">
        <v>74.832137000000003</v>
      </c>
      <c r="M343">
        <v>74.740718999999999</v>
      </c>
      <c r="N343">
        <v>1.528649E-2</v>
      </c>
      <c r="O343">
        <v>0.12363854000000001</v>
      </c>
      <c r="P343">
        <v>0.17871909</v>
      </c>
      <c r="Q343">
        <v>-0.2280517</v>
      </c>
      <c r="R343">
        <v>-1.47919E-3</v>
      </c>
      <c r="S343">
        <v>0</v>
      </c>
      <c r="T343">
        <v>0.20338539999999999</v>
      </c>
    </row>
    <row r="344" spans="1:20" x14ac:dyDescent="0.2">
      <c r="A344" t="s">
        <v>10440</v>
      </c>
      <c r="B344" t="s">
        <v>67</v>
      </c>
      <c r="C344" t="s">
        <v>59</v>
      </c>
      <c r="D344" t="s">
        <v>25</v>
      </c>
      <c r="E344" t="s">
        <v>5652</v>
      </c>
      <c r="F344" t="s">
        <v>63</v>
      </c>
      <c r="G344" t="s">
        <v>21</v>
      </c>
      <c r="H344" t="s">
        <v>26</v>
      </c>
      <c r="I344">
        <v>11.915588</v>
      </c>
      <c r="J344">
        <v>11.927446</v>
      </c>
      <c r="K344">
        <v>1.185749E-2</v>
      </c>
      <c r="L344" s="1">
        <v>67.374086000000005</v>
      </c>
      <c r="M344">
        <v>67.711369000000005</v>
      </c>
      <c r="N344">
        <v>1.528649E-2</v>
      </c>
      <c r="O344">
        <v>0.12363854000000001</v>
      </c>
      <c r="P344">
        <v>0.21524288999999999</v>
      </c>
      <c r="Q344">
        <v>-0.19152791</v>
      </c>
      <c r="R344">
        <v>9.9412999999999997E-4</v>
      </c>
      <c r="S344">
        <v>0</v>
      </c>
      <c r="T344">
        <v>0.20338539999999999</v>
      </c>
    </row>
    <row r="345" spans="1:20" x14ac:dyDescent="0.2">
      <c r="A345" t="s">
        <v>10441</v>
      </c>
      <c r="B345" t="s">
        <v>67</v>
      </c>
      <c r="C345" t="s">
        <v>59</v>
      </c>
      <c r="D345" t="s">
        <v>25</v>
      </c>
      <c r="E345" t="s">
        <v>5652</v>
      </c>
      <c r="F345" t="s">
        <v>63</v>
      </c>
      <c r="G345" t="s">
        <v>35</v>
      </c>
      <c r="H345" t="s">
        <v>26</v>
      </c>
      <c r="I345">
        <v>12.817138</v>
      </c>
      <c r="J345">
        <v>12.717656</v>
      </c>
      <c r="K345">
        <v>-9.9481040000000007E-2</v>
      </c>
      <c r="L345">
        <v>52.486393999999997</v>
      </c>
      <c r="M345">
        <v>53.603828999999998</v>
      </c>
      <c r="N345">
        <v>5.51777E-3</v>
      </c>
      <c r="O345">
        <v>7.4281710000000001E-2</v>
      </c>
      <c r="P345">
        <v>2.2712380000000001E-2</v>
      </c>
      <c r="Q345">
        <v>-0.22167445999999999</v>
      </c>
      <c r="R345">
        <v>-7.8222799999999992E-3</v>
      </c>
      <c r="S345">
        <v>0</v>
      </c>
      <c r="T345">
        <v>0.12219342</v>
      </c>
    </row>
    <row r="346" spans="1:20" x14ac:dyDescent="0.2">
      <c r="A346" t="s">
        <v>10442</v>
      </c>
      <c r="B346" t="s">
        <v>67</v>
      </c>
      <c r="C346" t="s">
        <v>59</v>
      </c>
      <c r="D346" t="s">
        <v>25</v>
      </c>
      <c r="E346" t="s">
        <v>5652</v>
      </c>
      <c r="F346" t="s">
        <v>63</v>
      </c>
      <c r="G346" t="s">
        <v>37</v>
      </c>
      <c r="H346" t="s">
        <v>26</v>
      </c>
      <c r="I346">
        <v>9.0763841000000003</v>
      </c>
      <c r="J346">
        <v>9.1222410000000007</v>
      </c>
      <c r="K346">
        <v>4.5856960000000002E-2</v>
      </c>
      <c r="L346">
        <v>69.361001999999999</v>
      </c>
      <c r="M346">
        <v>69.781058000000002</v>
      </c>
      <c r="N346">
        <v>5.51777E-3</v>
      </c>
      <c r="O346">
        <v>7.4281710000000001E-2</v>
      </c>
      <c r="P346">
        <v>0.16805038</v>
      </c>
      <c r="Q346">
        <v>-7.6336459999999995E-2</v>
      </c>
      <c r="R346">
        <v>5.0269399999999997E-3</v>
      </c>
      <c r="S346">
        <v>0</v>
      </c>
      <c r="T346">
        <v>0.12219342</v>
      </c>
    </row>
    <row r="347" spans="1:20" x14ac:dyDescent="0.2">
      <c r="A347" t="s">
        <v>10443</v>
      </c>
      <c r="B347" t="s">
        <v>67</v>
      </c>
      <c r="C347" t="s">
        <v>59</v>
      </c>
      <c r="D347" t="s">
        <v>25</v>
      </c>
      <c r="E347" t="s">
        <v>5652</v>
      </c>
      <c r="F347" t="s">
        <v>63</v>
      </c>
      <c r="G347" t="s">
        <v>32</v>
      </c>
      <c r="H347" t="s">
        <v>26</v>
      </c>
      <c r="I347">
        <v>11.79909</v>
      </c>
      <c r="J347">
        <v>11.756676000000001</v>
      </c>
      <c r="K347">
        <v>-4.241408E-2</v>
      </c>
      <c r="L347" s="1">
        <v>64.496422999999993</v>
      </c>
      <c r="M347">
        <v>63.421405999999998</v>
      </c>
      <c r="N347">
        <v>5.51777E-3</v>
      </c>
      <c r="O347">
        <v>7.4281710000000001E-2</v>
      </c>
      <c r="P347">
        <v>7.9779340000000004E-2</v>
      </c>
      <c r="Q347">
        <v>-0.16460749999999999</v>
      </c>
      <c r="R347">
        <v>-3.6076599999999999E-3</v>
      </c>
      <c r="S347">
        <v>0</v>
      </c>
      <c r="T347">
        <v>0.12219342</v>
      </c>
    </row>
    <row r="348" spans="1:20" x14ac:dyDescent="0.2">
      <c r="A348" t="s">
        <v>10444</v>
      </c>
      <c r="B348" t="s">
        <v>67</v>
      </c>
      <c r="C348" t="s">
        <v>59</v>
      </c>
      <c r="D348" t="s">
        <v>25</v>
      </c>
      <c r="E348" t="s">
        <v>5652</v>
      </c>
      <c r="F348" t="s">
        <v>63</v>
      </c>
      <c r="G348" t="s">
        <v>31</v>
      </c>
      <c r="H348" t="s">
        <v>26</v>
      </c>
      <c r="I348">
        <v>17.232482999999998</v>
      </c>
      <c r="J348">
        <v>17.152549</v>
      </c>
      <c r="K348">
        <v>-7.9934320000000003E-2</v>
      </c>
      <c r="L348" s="1">
        <v>74.477515999999994</v>
      </c>
      <c r="M348">
        <v>74.406037999999995</v>
      </c>
      <c r="N348">
        <v>1.528649E-2</v>
      </c>
      <c r="O348">
        <v>0.12363854000000001</v>
      </c>
      <c r="P348">
        <v>0.12345108</v>
      </c>
      <c r="Q348">
        <v>-0.28331972</v>
      </c>
      <c r="R348">
        <v>-4.6601999999999998E-3</v>
      </c>
      <c r="S348">
        <v>0</v>
      </c>
      <c r="T348">
        <v>0.20338539999999999</v>
      </c>
    </row>
    <row r="349" spans="1:20" x14ac:dyDescent="0.2">
      <c r="A349" t="s">
        <v>10445</v>
      </c>
      <c r="B349" t="s">
        <v>67</v>
      </c>
      <c r="C349" t="s">
        <v>59</v>
      </c>
      <c r="D349" t="s">
        <v>25</v>
      </c>
      <c r="E349" t="s">
        <v>5652</v>
      </c>
      <c r="F349" t="s">
        <v>63</v>
      </c>
      <c r="G349" t="s">
        <v>24</v>
      </c>
      <c r="H349" t="s">
        <v>26</v>
      </c>
      <c r="I349">
        <v>21.681483</v>
      </c>
      <c r="J349">
        <v>21.607807999999999</v>
      </c>
      <c r="K349">
        <v>-7.3674519999999993E-2</v>
      </c>
      <c r="L349">
        <v>81.737796000000003</v>
      </c>
      <c r="M349">
        <v>82.301879</v>
      </c>
      <c r="N349">
        <v>1.528649E-2</v>
      </c>
      <c r="O349">
        <v>0.12363854000000001</v>
      </c>
      <c r="P349">
        <v>0.12971088</v>
      </c>
      <c r="Q349">
        <v>-0.27705992000000002</v>
      </c>
      <c r="R349">
        <v>-3.4096199999999999E-3</v>
      </c>
      <c r="S349">
        <v>0</v>
      </c>
      <c r="T349">
        <v>0.20338539999999999</v>
      </c>
    </row>
    <row r="350" spans="1:20" x14ac:dyDescent="0.2">
      <c r="A350" t="s">
        <v>10446</v>
      </c>
      <c r="B350" t="s">
        <v>67</v>
      </c>
      <c r="C350" t="s">
        <v>59</v>
      </c>
      <c r="D350" t="s">
        <v>25</v>
      </c>
      <c r="E350" t="s">
        <v>5652</v>
      </c>
      <c r="F350" t="s">
        <v>64</v>
      </c>
      <c r="G350" t="s">
        <v>36</v>
      </c>
      <c r="H350" t="s">
        <v>26</v>
      </c>
      <c r="I350">
        <v>10.643916000000001</v>
      </c>
      <c r="J350">
        <v>10.637537</v>
      </c>
      <c r="K350">
        <v>-6.3790899999999996E-3</v>
      </c>
      <c r="L350">
        <v>66.526692999999995</v>
      </c>
      <c r="M350">
        <v>66.983337000000006</v>
      </c>
      <c r="N350">
        <v>3.9207000000000001E-4</v>
      </c>
      <c r="O350">
        <v>1.980065E-2</v>
      </c>
      <c r="P350">
        <v>2.6192989999999999E-2</v>
      </c>
      <c r="Q350">
        <v>-3.8951159999999999E-2</v>
      </c>
      <c r="R350">
        <v>-5.9968E-4</v>
      </c>
      <c r="S350">
        <v>0</v>
      </c>
      <c r="T350">
        <v>3.2572070000000002E-2</v>
      </c>
    </row>
    <row r="351" spans="1:20" x14ac:dyDescent="0.2">
      <c r="A351" t="s">
        <v>10447</v>
      </c>
      <c r="B351" t="s">
        <v>67</v>
      </c>
      <c r="C351" t="s">
        <v>59</v>
      </c>
      <c r="D351" t="s">
        <v>25</v>
      </c>
      <c r="E351" t="s">
        <v>5652</v>
      </c>
      <c r="F351" t="s">
        <v>64</v>
      </c>
      <c r="G351" t="s">
        <v>23</v>
      </c>
      <c r="H351" t="s">
        <v>26</v>
      </c>
      <c r="I351">
        <v>19.79533</v>
      </c>
      <c r="J351">
        <v>19.750426000000001</v>
      </c>
      <c r="K351">
        <v>-4.4903440000000003E-2</v>
      </c>
      <c r="L351">
        <v>77.980215000000001</v>
      </c>
      <c r="M351">
        <v>78.062798999999998</v>
      </c>
      <c r="N351">
        <v>5.6756999999999999E-4</v>
      </c>
      <c r="O351">
        <v>2.3823830000000001E-2</v>
      </c>
      <c r="P351">
        <v>-5.7132499999999996E-3</v>
      </c>
      <c r="Q351">
        <v>-8.4093639999999997E-2</v>
      </c>
      <c r="R351">
        <v>-2.2735400000000001E-3</v>
      </c>
      <c r="S351">
        <v>1</v>
      </c>
      <c r="T351">
        <v>3.9190200000000001E-2</v>
      </c>
    </row>
    <row r="352" spans="1:20" x14ac:dyDescent="0.2">
      <c r="A352" t="s">
        <v>10448</v>
      </c>
      <c r="B352" t="s">
        <v>67</v>
      </c>
      <c r="C352" t="s">
        <v>59</v>
      </c>
      <c r="D352" t="s">
        <v>25</v>
      </c>
      <c r="E352" t="s">
        <v>5652</v>
      </c>
      <c r="F352" t="s">
        <v>64</v>
      </c>
      <c r="G352" t="s">
        <v>33</v>
      </c>
      <c r="H352" t="s">
        <v>26</v>
      </c>
      <c r="I352">
        <v>15.789013000000001</v>
      </c>
      <c r="J352">
        <v>15.739144</v>
      </c>
      <c r="K352">
        <v>-4.9869749999999997E-2</v>
      </c>
      <c r="L352">
        <v>49.838262</v>
      </c>
      <c r="M352">
        <v>50.105316999999999</v>
      </c>
      <c r="N352">
        <v>3.9207000000000001E-4</v>
      </c>
      <c r="O352">
        <v>1.980065E-2</v>
      </c>
      <c r="P352">
        <v>-1.7297670000000001E-2</v>
      </c>
      <c r="Q352">
        <v>-8.2441819999999999E-2</v>
      </c>
      <c r="R352">
        <v>-3.1685200000000002E-3</v>
      </c>
      <c r="S352">
        <v>1</v>
      </c>
      <c r="T352">
        <v>3.2572070000000002E-2</v>
      </c>
    </row>
    <row r="353" spans="1:20" x14ac:dyDescent="0.2">
      <c r="A353" t="s">
        <v>10449</v>
      </c>
      <c r="B353" t="s">
        <v>67</v>
      </c>
      <c r="C353" t="s">
        <v>59</v>
      </c>
      <c r="D353" t="s">
        <v>25</v>
      </c>
      <c r="E353" t="s">
        <v>5652</v>
      </c>
      <c r="F353" t="s">
        <v>64</v>
      </c>
      <c r="G353" t="s">
        <v>34</v>
      </c>
      <c r="H353" t="s">
        <v>26</v>
      </c>
      <c r="I353">
        <v>15.103039000000001</v>
      </c>
      <c r="J353">
        <v>15.028453000000001</v>
      </c>
      <c r="K353">
        <v>-7.4586659999999999E-2</v>
      </c>
      <c r="L353">
        <v>49.055017999999997</v>
      </c>
      <c r="M353">
        <v>49.662564000000003</v>
      </c>
      <c r="N353">
        <v>3.9207000000000001E-4</v>
      </c>
      <c r="O353">
        <v>1.980065E-2</v>
      </c>
      <c r="P353">
        <v>-4.2014580000000003E-2</v>
      </c>
      <c r="Q353">
        <v>-0.10715872999999999</v>
      </c>
      <c r="R353">
        <v>-4.9630300000000002E-3</v>
      </c>
      <c r="S353">
        <v>1</v>
      </c>
      <c r="T353">
        <v>3.2572070000000002E-2</v>
      </c>
    </row>
    <row r="354" spans="1:20" x14ac:dyDescent="0.2">
      <c r="A354" t="s">
        <v>10450</v>
      </c>
      <c r="B354" t="s">
        <v>67</v>
      </c>
      <c r="C354" t="s">
        <v>59</v>
      </c>
      <c r="D354" t="s">
        <v>25</v>
      </c>
      <c r="E354" t="s">
        <v>5652</v>
      </c>
      <c r="F354" t="s">
        <v>64</v>
      </c>
      <c r="G354" t="s">
        <v>30</v>
      </c>
      <c r="H354" t="s">
        <v>26</v>
      </c>
      <c r="I354">
        <v>15.420820000000001</v>
      </c>
      <c r="J354">
        <v>15.328044999999999</v>
      </c>
      <c r="K354">
        <v>-9.2774700000000002E-2</v>
      </c>
      <c r="L354">
        <v>49.982881999999996</v>
      </c>
      <c r="M354">
        <v>50.598671000000003</v>
      </c>
      <c r="N354">
        <v>3.9207000000000001E-4</v>
      </c>
      <c r="O354">
        <v>1.980065E-2</v>
      </c>
      <c r="P354">
        <v>-6.0202619999999998E-2</v>
      </c>
      <c r="Q354">
        <v>-0.12534677</v>
      </c>
      <c r="R354">
        <v>-6.0526099999999999E-3</v>
      </c>
      <c r="S354">
        <v>1</v>
      </c>
      <c r="T354">
        <v>3.2572070000000002E-2</v>
      </c>
    </row>
    <row r="355" spans="1:20" x14ac:dyDescent="0.2">
      <c r="A355" t="s">
        <v>10451</v>
      </c>
      <c r="B355" t="s">
        <v>67</v>
      </c>
      <c r="C355" t="s">
        <v>59</v>
      </c>
      <c r="D355" t="s">
        <v>25</v>
      </c>
      <c r="E355" t="s">
        <v>5652</v>
      </c>
      <c r="F355" t="s">
        <v>64</v>
      </c>
      <c r="G355" t="s">
        <v>22</v>
      </c>
      <c r="H355" t="s">
        <v>26</v>
      </c>
      <c r="I355">
        <v>17.659244999999999</v>
      </c>
      <c r="J355">
        <v>17.703951</v>
      </c>
      <c r="K355">
        <v>4.4706139999999998E-2</v>
      </c>
      <c r="L355">
        <v>74.803580999999994</v>
      </c>
      <c r="M355">
        <v>74.711827</v>
      </c>
      <c r="N355">
        <v>5.6756999999999999E-4</v>
      </c>
      <c r="O355">
        <v>2.3823830000000001E-2</v>
      </c>
      <c r="P355">
        <v>8.389634E-2</v>
      </c>
      <c r="Q355">
        <v>5.5159400000000004E-3</v>
      </c>
      <c r="R355">
        <v>2.52521E-3</v>
      </c>
      <c r="S355">
        <v>1</v>
      </c>
      <c r="T355">
        <v>3.9190200000000001E-2</v>
      </c>
    </row>
    <row r="356" spans="1:20" x14ac:dyDescent="0.2">
      <c r="A356" t="s">
        <v>10452</v>
      </c>
      <c r="B356" t="s">
        <v>67</v>
      </c>
      <c r="C356" t="s">
        <v>59</v>
      </c>
      <c r="D356" t="s">
        <v>25</v>
      </c>
      <c r="E356" t="s">
        <v>5652</v>
      </c>
      <c r="F356" t="s">
        <v>64</v>
      </c>
      <c r="G356" t="s">
        <v>21</v>
      </c>
      <c r="H356" t="s">
        <v>26</v>
      </c>
      <c r="I356">
        <v>12.804050999999999</v>
      </c>
      <c r="J356">
        <v>12.852418</v>
      </c>
      <c r="K356">
        <v>4.836671E-2</v>
      </c>
      <c r="L356">
        <v>67.366332999999997</v>
      </c>
      <c r="M356">
        <v>67.699433999999997</v>
      </c>
      <c r="N356">
        <v>5.6756999999999999E-4</v>
      </c>
      <c r="O356">
        <v>2.3823830000000001E-2</v>
      </c>
      <c r="P356">
        <v>8.7556910000000002E-2</v>
      </c>
      <c r="Q356">
        <v>9.1765100000000006E-3</v>
      </c>
      <c r="R356">
        <v>3.7632400000000002E-3</v>
      </c>
      <c r="S356">
        <v>1</v>
      </c>
      <c r="T356">
        <v>3.9190200000000001E-2</v>
      </c>
    </row>
    <row r="357" spans="1:20" x14ac:dyDescent="0.2">
      <c r="A357" t="s">
        <v>10453</v>
      </c>
      <c r="B357" t="s">
        <v>67</v>
      </c>
      <c r="C357" t="s">
        <v>59</v>
      </c>
      <c r="D357" t="s">
        <v>25</v>
      </c>
      <c r="E357" t="s">
        <v>5652</v>
      </c>
      <c r="F357" t="s">
        <v>64</v>
      </c>
      <c r="G357" t="s">
        <v>35</v>
      </c>
      <c r="H357" t="s">
        <v>26</v>
      </c>
      <c r="I357">
        <v>13.559919000000001</v>
      </c>
      <c r="J357">
        <v>13.486755</v>
      </c>
      <c r="K357">
        <v>-7.3164129999999994E-2</v>
      </c>
      <c r="L357">
        <v>52.524031000000001</v>
      </c>
      <c r="M357">
        <v>53.638218999999999</v>
      </c>
      <c r="N357">
        <v>3.9207000000000001E-4</v>
      </c>
      <c r="O357">
        <v>1.980065E-2</v>
      </c>
      <c r="P357">
        <v>-4.0592059999999999E-2</v>
      </c>
      <c r="Q357">
        <v>-0.10573621</v>
      </c>
      <c r="R357">
        <v>-5.4248899999999999E-3</v>
      </c>
      <c r="S357">
        <v>1</v>
      </c>
      <c r="T357">
        <v>3.2572070000000002E-2</v>
      </c>
    </row>
    <row r="358" spans="1:20" x14ac:dyDescent="0.2">
      <c r="A358" t="s">
        <v>10454</v>
      </c>
      <c r="B358" t="s">
        <v>67</v>
      </c>
      <c r="C358" t="s">
        <v>59</v>
      </c>
      <c r="D358" t="s">
        <v>25</v>
      </c>
      <c r="E358" t="s">
        <v>5652</v>
      </c>
      <c r="F358" t="s">
        <v>64</v>
      </c>
      <c r="G358" t="s">
        <v>37</v>
      </c>
      <c r="H358" t="s">
        <v>26</v>
      </c>
      <c r="I358">
        <v>9.9801950000000001</v>
      </c>
      <c r="J358">
        <v>10.007921</v>
      </c>
      <c r="K358">
        <v>2.7725980000000001E-2</v>
      </c>
      <c r="L358">
        <v>69.372044000000002</v>
      </c>
      <c r="M358">
        <v>69.791944000000001</v>
      </c>
      <c r="N358">
        <v>3.9207000000000001E-4</v>
      </c>
      <c r="O358">
        <v>1.980065E-2</v>
      </c>
      <c r="P358">
        <v>6.0298049999999999E-2</v>
      </c>
      <c r="Q358">
        <v>-4.8460999999999999E-3</v>
      </c>
      <c r="R358">
        <v>2.7704000000000001E-3</v>
      </c>
      <c r="S358">
        <v>0</v>
      </c>
      <c r="T358">
        <v>3.2572070000000002E-2</v>
      </c>
    </row>
    <row r="359" spans="1:20" x14ac:dyDescent="0.2">
      <c r="A359" t="s">
        <v>10455</v>
      </c>
      <c r="B359" t="s">
        <v>67</v>
      </c>
      <c r="C359" t="s">
        <v>59</v>
      </c>
      <c r="D359" t="s">
        <v>25</v>
      </c>
      <c r="E359" t="s">
        <v>5652</v>
      </c>
      <c r="F359" t="s">
        <v>64</v>
      </c>
      <c r="G359" t="s">
        <v>32</v>
      </c>
      <c r="H359" t="s">
        <v>26</v>
      </c>
      <c r="I359">
        <v>12.086631000000001</v>
      </c>
      <c r="J359">
        <v>12.071256999999999</v>
      </c>
      <c r="K359">
        <v>-1.5373980000000001E-2</v>
      </c>
      <c r="L359">
        <v>64.542756999999995</v>
      </c>
      <c r="M359">
        <v>63.473964000000002</v>
      </c>
      <c r="N359">
        <v>3.9207000000000001E-4</v>
      </c>
      <c r="O359">
        <v>1.980065E-2</v>
      </c>
      <c r="P359">
        <v>1.7198089999999999E-2</v>
      </c>
      <c r="Q359">
        <v>-4.7946049999999997E-2</v>
      </c>
      <c r="R359">
        <v>-1.2735999999999999E-3</v>
      </c>
      <c r="S359">
        <v>0</v>
      </c>
      <c r="T359">
        <v>3.2572070000000002E-2</v>
      </c>
    </row>
    <row r="360" spans="1:20" x14ac:dyDescent="0.2">
      <c r="A360" t="s">
        <v>10456</v>
      </c>
      <c r="B360" t="s">
        <v>67</v>
      </c>
      <c r="C360" t="s">
        <v>59</v>
      </c>
      <c r="D360" t="s">
        <v>25</v>
      </c>
      <c r="E360" t="s">
        <v>5652</v>
      </c>
      <c r="F360" t="s">
        <v>64</v>
      </c>
      <c r="G360" t="s">
        <v>31</v>
      </c>
      <c r="H360" t="s">
        <v>26</v>
      </c>
      <c r="I360">
        <v>17.909545999999999</v>
      </c>
      <c r="J360">
        <v>17.838066000000001</v>
      </c>
      <c r="K360">
        <v>-7.1480600000000005E-2</v>
      </c>
      <c r="L360">
        <v>74.514398999999997</v>
      </c>
      <c r="M360">
        <v>74.441368999999995</v>
      </c>
      <c r="N360">
        <v>5.6756999999999999E-4</v>
      </c>
      <c r="O360">
        <v>2.3823830000000001E-2</v>
      </c>
      <c r="P360">
        <v>-3.2290409999999999E-2</v>
      </c>
      <c r="Q360">
        <v>-0.1106708</v>
      </c>
      <c r="R360">
        <v>-4.0071899999999999E-3</v>
      </c>
      <c r="S360">
        <v>1</v>
      </c>
      <c r="T360">
        <v>3.9190200000000001E-2</v>
      </c>
    </row>
    <row r="361" spans="1:20" x14ac:dyDescent="0.2">
      <c r="A361" t="s">
        <v>10457</v>
      </c>
      <c r="B361" t="s">
        <v>67</v>
      </c>
      <c r="C361" t="s">
        <v>59</v>
      </c>
      <c r="D361" t="s">
        <v>25</v>
      </c>
      <c r="E361" t="s">
        <v>5652</v>
      </c>
      <c r="F361" t="s">
        <v>64</v>
      </c>
      <c r="G361" t="s">
        <v>24</v>
      </c>
      <c r="H361" t="s">
        <v>26</v>
      </c>
      <c r="I361">
        <v>22.290997000000001</v>
      </c>
      <c r="J361">
        <v>22.200529</v>
      </c>
      <c r="K361">
        <v>-9.0468740000000006E-2</v>
      </c>
      <c r="L361">
        <v>81.775075000000001</v>
      </c>
      <c r="M361">
        <v>82.330612000000002</v>
      </c>
      <c r="N361">
        <v>5.6756999999999999E-4</v>
      </c>
      <c r="O361">
        <v>2.3823830000000001E-2</v>
      </c>
      <c r="P361">
        <v>-5.1278539999999997E-2</v>
      </c>
      <c r="Q361">
        <v>-0.12965894</v>
      </c>
      <c r="R361">
        <v>-4.0750700000000001E-3</v>
      </c>
      <c r="S361">
        <v>1</v>
      </c>
      <c r="T361">
        <v>3.9190200000000001E-2</v>
      </c>
    </row>
    <row r="362" spans="1:20" x14ac:dyDescent="0.2">
      <c r="A362" t="s">
        <v>5036</v>
      </c>
      <c r="B362" t="s">
        <v>67</v>
      </c>
      <c r="C362" t="s">
        <v>59</v>
      </c>
      <c r="D362" t="s">
        <v>25</v>
      </c>
      <c r="E362" t="s">
        <v>66</v>
      </c>
      <c r="F362" t="s">
        <v>63</v>
      </c>
      <c r="G362" t="s">
        <v>36</v>
      </c>
      <c r="H362" t="s">
        <v>26</v>
      </c>
      <c r="I362">
        <v>-5.6474647999999998</v>
      </c>
      <c r="J362">
        <v>-5.9906959000000004</v>
      </c>
      <c r="K362">
        <v>-0.34323109000000002</v>
      </c>
      <c r="L362">
        <v>66.061064999999999</v>
      </c>
      <c r="M362">
        <v>66.492564000000002</v>
      </c>
      <c r="N362">
        <v>4.6793609999999999E-2</v>
      </c>
      <c r="O362">
        <v>0.21631831000000001</v>
      </c>
      <c r="P362">
        <v>1.261254E-2</v>
      </c>
      <c r="Q362">
        <v>-0.69907472000000004</v>
      </c>
      <c r="R362">
        <v>5.7294030000000003E-2</v>
      </c>
      <c r="S362">
        <v>0</v>
      </c>
      <c r="T362">
        <v>0.35584363000000002</v>
      </c>
    </row>
    <row r="363" spans="1:20" x14ac:dyDescent="0.2">
      <c r="A363" t="s">
        <v>5037</v>
      </c>
      <c r="B363" t="s">
        <v>67</v>
      </c>
      <c r="C363" t="s">
        <v>59</v>
      </c>
      <c r="D363" t="s">
        <v>25</v>
      </c>
      <c r="E363" t="s">
        <v>66</v>
      </c>
      <c r="F363" t="s">
        <v>63</v>
      </c>
      <c r="G363" t="s">
        <v>23</v>
      </c>
      <c r="H363" t="s">
        <v>26</v>
      </c>
      <c r="I363">
        <v>17.646896000000002</v>
      </c>
      <c r="J363">
        <v>17.247399999999999</v>
      </c>
      <c r="K363">
        <v>-0.39949631000000002</v>
      </c>
      <c r="L363">
        <v>78.796712999999997</v>
      </c>
      <c r="M363">
        <v>78.854322999999994</v>
      </c>
      <c r="N363">
        <v>0.13101035999999999</v>
      </c>
      <c r="O363">
        <v>0.36195353000000002</v>
      </c>
      <c r="P363">
        <v>0.19591723999999999</v>
      </c>
      <c r="Q363">
        <v>-0.99490986999999997</v>
      </c>
      <c r="R363">
        <v>-2.3162700000000001E-2</v>
      </c>
      <c r="S363">
        <v>0</v>
      </c>
      <c r="T363">
        <v>0.59541354999999996</v>
      </c>
    </row>
    <row r="364" spans="1:20" x14ac:dyDescent="0.2">
      <c r="A364" t="s">
        <v>5038</v>
      </c>
      <c r="B364" t="s">
        <v>67</v>
      </c>
      <c r="C364" t="s">
        <v>59</v>
      </c>
      <c r="D364" t="s">
        <v>25</v>
      </c>
      <c r="E364" t="s">
        <v>66</v>
      </c>
      <c r="F364" t="s">
        <v>63</v>
      </c>
      <c r="G364" t="s">
        <v>33</v>
      </c>
      <c r="H364" t="s">
        <v>26</v>
      </c>
      <c r="I364">
        <v>16.561309999999999</v>
      </c>
      <c r="J364">
        <v>16.027334</v>
      </c>
      <c r="K364">
        <v>-0.53397572999999998</v>
      </c>
      <c r="L364">
        <v>49.104951</v>
      </c>
      <c r="M364">
        <v>49.366588</v>
      </c>
      <c r="N364">
        <v>4.6793609999999999E-2</v>
      </c>
      <c r="O364">
        <v>0.21631831000000001</v>
      </c>
      <c r="P364">
        <v>-0.17813209999999999</v>
      </c>
      <c r="Q364">
        <v>-0.88981935999999995</v>
      </c>
      <c r="R364">
        <v>-3.3316560000000002E-2</v>
      </c>
      <c r="S364">
        <v>1</v>
      </c>
      <c r="T364">
        <v>0.35584363000000002</v>
      </c>
    </row>
    <row r="365" spans="1:20" x14ac:dyDescent="0.2">
      <c r="A365" t="s">
        <v>5039</v>
      </c>
      <c r="B365" t="s">
        <v>67</v>
      </c>
      <c r="C365" t="s">
        <v>59</v>
      </c>
      <c r="D365" t="s">
        <v>25</v>
      </c>
      <c r="E365" t="s">
        <v>66</v>
      </c>
      <c r="F365" t="s">
        <v>63</v>
      </c>
      <c r="G365" t="s">
        <v>34</v>
      </c>
      <c r="H365" t="s">
        <v>26</v>
      </c>
      <c r="I365">
        <v>11.360552999999999</v>
      </c>
      <c r="J365">
        <v>10.876552</v>
      </c>
      <c r="K365">
        <v>-0.48400093999999999</v>
      </c>
      <c r="L365">
        <v>48.278323999999998</v>
      </c>
      <c r="M365">
        <v>48.826163000000001</v>
      </c>
      <c r="N365">
        <v>4.6793609999999999E-2</v>
      </c>
      <c r="O365">
        <v>0.21631831000000001</v>
      </c>
      <c r="P365">
        <v>-0.12815731999999999</v>
      </c>
      <c r="Q365">
        <v>-0.83984457000000001</v>
      </c>
      <c r="R365">
        <v>-4.4499480000000001E-2</v>
      </c>
      <c r="S365">
        <v>1</v>
      </c>
      <c r="T365">
        <v>0.35584363000000002</v>
      </c>
    </row>
    <row r="366" spans="1:20" x14ac:dyDescent="0.2">
      <c r="A366" t="s">
        <v>5040</v>
      </c>
      <c r="B366" t="s">
        <v>67</v>
      </c>
      <c r="C366" t="s">
        <v>59</v>
      </c>
      <c r="D366" t="s">
        <v>25</v>
      </c>
      <c r="E366" t="s">
        <v>66</v>
      </c>
      <c r="F366" t="s">
        <v>63</v>
      </c>
      <c r="G366" t="s">
        <v>30</v>
      </c>
      <c r="H366" t="s">
        <v>26</v>
      </c>
      <c r="I366">
        <v>13.788123000000001</v>
      </c>
      <c r="J366">
        <v>12.894424000000001</v>
      </c>
      <c r="K366">
        <v>-0.89369825000000003</v>
      </c>
      <c r="L366">
        <v>49.248852999999997</v>
      </c>
      <c r="M366">
        <v>49.840285000000002</v>
      </c>
      <c r="N366">
        <v>4.6793609999999999E-2</v>
      </c>
      <c r="O366">
        <v>0.21631831000000001</v>
      </c>
      <c r="P366">
        <v>-0.53785461999999995</v>
      </c>
      <c r="Q366">
        <v>-1.2495419000000001</v>
      </c>
      <c r="R366">
        <v>-6.9308889999999998E-2</v>
      </c>
      <c r="S366">
        <v>1</v>
      </c>
      <c r="T366">
        <v>0.35584363000000002</v>
      </c>
    </row>
    <row r="367" spans="1:20" x14ac:dyDescent="0.2">
      <c r="A367" t="s">
        <v>5041</v>
      </c>
      <c r="B367" t="s">
        <v>67</v>
      </c>
      <c r="C367" t="s">
        <v>59</v>
      </c>
      <c r="D367" t="s">
        <v>25</v>
      </c>
      <c r="E367" t="s">
        <v>66</v>
      </c>
      <c r="F367" t="s">
        <v>63</v>
      </c>
      <c r="G367" t="s">
        <v>22</v>
      </c>
      <c r="H367" t="s">
        <v>26</v>
      </c>
      <c r="I367">
        <v>9.6005113000000009</v>
      </c>
      <c r="J367">
        <v>8.6792440000000006</v>
      </c>
      <c r="K367">
        <v>-0.92126730000000001</v>
      </c>
      <c r="L367">
        <v>75.184107999999995</v>
      </c>
      <c r="M367">
        <v>75.097857000000005</v>
      </c>
      <c r="N367">
        <v>0.13101035999999999</v>
      </c>
      <c r="O367">
        <v>0.36195353000000002</v>
      </c>
      <c r="P367">
        <v>-0.32585374</v>
      </c>
      <c r="Q367">
        <v>-1.5166809000000001</v>
      </c>
      <c r="R367">
        <v>-0.10614603</v>
      </c>
      <c r="S367">
        <v>1</v>
      </c>
      <c r="T367">
        <v>0.59541354999999996</v>
      </c>
    </row>
    <row r="368" spans="1:20" x14ac:dyDescent="0.2">
      <c r="A368" t="s">
        <v>5042</v>
      </c>
      <c r="B368" t="s">
        <v>67</v>
      </c>
      <c r="C368" t="s">
        <v>59</v>
      </c>
      <c r="D368" t="s">
        <v>25</v>
      </c>
      <c r="E368" t="s">
        <v>66</v>
      </c>
      <c r="F368" t="s">
        <v>63</v>
      </c>
      <c r="G368" t="s">
        <v>21</v>
      </c>
      <c r="H368" t="s">
        <v>26</v>
      </c>
      <c r="I368">
        <v>0.67114463999999996</v>
      </c>
      <c r="J368">
        <v>-6.9332019999999994E-2</v>
      </c>
      <c r="K368">
        <v>-0.74047666000000001</v>
      </c>
      <c r="L368" s="1">
        <v>67.452961999999999</v>
      </c>
      <c r="M368">
        <v>67.828963000000002</v>
      </c>
      <c r="N368">
        <v>0.13101035999999999</v>
      </c>
      <c r="O368">
        <v>0.36195353000000002</v>
      </c>
      <c r="P368">
        <v>-0.14506311</v>
      </c>
      <c r="Q368">
        <v>-1.3358901999999999</v>
      </c>
      <c r="R368">
        <v>10.680154</v>
      </c>
      <c r="S368">
        <v>1</v>
      </c>
      <c r="T368">
        <v>0.59541354999999996</v>
      </c>
    </row>
    <row r="369" spans="1:20" x14ac:dyDescent="0.2">
      <c r="A369" t="s">
        <v>5043</v>
      </c>
      <c r="B369" t="s">
        <v>67</v>
      </c>
      <c r="C369" t="s">
        <v>59</v>
      </c>
      <c r="D369" t="s">
        <v>25</v>
      </c>
      <c r="E369" t="s">
        <v>66</v>
      </c>
      <c r="F369" t="s">
        <v>63</v>
      </c>
      <c r="G369" t="s">
        <v>35</v>
      </c>
      <c r="H369" t="s">
        <v>26</v>
      </c>
      <c r="I369">
        <v>1.7381247</v>
      </c>
      <c r="J369">
        <v>1.1937941999999999</v>
      </c>
      <c r="K369">
        <v>-0.54433050000000005</v>
      </c>
      <c r="L369">
        <v>51.717446000000002</v>
      </c>
      <c r="M369">
        <v>52.853920000000002</v>
      </c>
      <c r="N369">
        <v>4.6793609999999999E-2</v>
      </c>
      <c r="O369">
        <v>0.21631831000000001</v>
      </c>
      <c r="P369">
        <v>-0.18848687</v>
      </c>
      <c r="Q369">
        <v>-0.90017411999999997</v>
      </c>
      <c r="R369">
        <v>-0.45596679000000001</v>
      </c>
      <c r="S369">
        <v>1</v>
      </c>
      <c r="T369">
        <v>0.35584363000000002</v>
      </c>
    </row>
    <row r="370" spans="1:20" x14ac:dyDescent="0.2">
      <c r="A370" t="s">
        <v>5044</v>
      </c>
      <c r="B370" t="s">
        <v>67</v>
      </c>
      <c r="C370" t="s">
        <v>59</v>
      </c>
      <c r="D370" t="s">
        <v>25</v>
      </c>
      <c r="E370" t="s">
        <v>66</v>
      </c>
      <c r="F370" t="s">
        <v>63</v>
      </c>
      <c r="G370" t="s">
        <v>37</v>
      </c>
      <c r="H370" t="s">
        <v>26</v>
      </c>
      <c r="I370">
        <v>-2.5751002999999999</v>
      </c>
      <c r="J370">
        <v>-3.1823834999999998</v>
      </c>
      <c r="K370">
        <v>-0.60728313</v>
      </c>
      <c r="L370">
        <v>69.291999000000004</v>
      </c>
      <c r="M370">
        <v>69.694997999999998</v>
      </c>
      <c r="N370">
        <v>4.6793609999999999E-2</v>
      </c>
      <c r="O370">
        <v>0.21631831000000001</v>
      </c>
      <c r="P370">
        <v>-0.25143949999999998</v>
      </c>
      <c r="Q370">
        <v>-0.96312675999999997</v>
      </c>
      <c r="R370">
        <v>0.19082651</v>
      </c>
      <c r="S370">
        <v>1</v>
      </c>
      <c r="T370">
        <v>0.35584363000000002</v>
      </c>
    </row>
    <row r="371" spans="1:20" x14ac:dyDescent="0.2">
      <c r="A371" t="s">
        <v>5045</v>
      </c>
      <c r="B371" t="s">
        <v>67</v>
      </c>
      <c r="C371" t="s">
        <v>59</v>
      </c>
      <c r="D371" t="s">
        <v>25</v>
      </c>
      <c r="E371" t="s">
        <v>66</v>
      </c>
      <c r="F371" t="s">
        <v>63</v>
      </c>
      <c r="G371" t="s">
        <v>32</v>
      </c>
      <c r="H371" t="s">
        <v>26</v>
      </c>
      <c r="I371">
        <v>8.6430688999999994</v>
      </c>
      <c r="J371">
        <v>7.8277144999999999</v>
      </c>
      <c r="K371">
        <v>-0.81535447999999999</v>
      </c>
      <c r="L371">
        <v>64.117559</v>
      </c>
      <c r="M371">
        <v>62.871810000000004</v>
      </c>
      <c r="N371">
        <v>4.6793609999999999E-2</v>
      </c>
      <c r="O371">
        <v>0.21631831000000001</v>
      </c>
      <c r="P371">
        <v>-0.45951085000000003</v>
      </c>
      <c r="Q371">
        <v>-1.1711981</v>
      </c>
      <c r="R371">
        <v>-0.10416251999999999</v>
      </c>
      <c r="S371">
        <v>1</v>
      </c>
      <c r="T371">
        <v>0.35584363000000002</v>
      </c>
    </row>
    <row r="372" spans="1:20" x14ac:dyDescent="0.2">
      <c r="A372" t="s">
        <v>5046</v>
      </c>
      <c r="B372" t="s">
        <v>67</v>
      </c>
      <c r="C372" t="s">
        <v>59</v>
      </c>
      <c r="D372" t="s">
        <v>25</v>
      </c>
      <c r="E372" t="s">
        <v>66</v>
      </c>
      <c r="F372" t="s">
        <v>63</v>
      </c>
      <c r="G372" t="s">
        <v>31</v>
      </c>
      <c r="H372" t="s">
        <v>26</v>
      </c>
      <c r="I372">
        <v>15.799296999999999</v>
      </c>
      <c r="J372">
        <v>15.478026</v>
      </c>
      <c r="K372">
        <v>-0.32127115000000001</v>
      </c>
      <c r="L372" s="1">
        <v>74.674138999999997</v>
      </c>
      <c r="M372">
        <v>74.481388999999993</v>
      </c>
      <c r="N372">
        <v>0.13101035999999999</v>
      </c>
      <c r="O372">
        <v>0.36195353000000002</v>
      </c>
      <c r="P372">
        <v>0.27414240000000001</v>
      </c>
      <c r="Q372">
        <v>-0.91668470999999996</v>
      </c>
      <c r="R372">
        <v>-2.07566E-2</v>
      </c>
      <c r="S372">
        <v>0</v>
      </c>
      <c r="T372">
        <v>0.59541354999999996</v>
      </c>
    </row>
    <row r="373" spans="1:20" x14ac:dyDescent="0.2">
      <c r="A373" t="s">
        <v>5047</v>
      </c>
      <c r="B373" t="s">
        <v>67</v>
      </c>
      <c r="C373" t="s">
        <v>59</v>
      </c>
      <c r="D373" t="s">
        <v>25</v>
      </c>
      <c r="E373" t="s">
        <v>66</v>
      </c>
      <c r="F373" t="s">
        <v>63</v>
      </c>
      <c r="G373" t="s">
        <v>24</v>
      </c>
      <c r="H373" t="s">
        <v>26</v>
      </c>
      <c r="I373">
        <v>24.750129000000001</v>
      </c>
      <c r="J373">
        <v>25.590035</v>
      </c>
      <c r="K373">
        <v>0.83990551999999996</v>
      </c>
      <c r="L373">
        <v>81.569502</v>
      </c>
      <c r="M373">
        <v>82.147161999999994</v>
      </c>
      <c r="N373">
        <v>0.13101035999999999</v>
      </c>
      <c r="O373">
        <v>0.36195353000000002</v>
      </c>
      <c r="P373">
        <v>1.4353191000000001</v>
      </c>
      <c r="Q373">
        <v>0.24449197</v>
      </c>
      <c r="R373">
        <v>3.2821589999999998E-2</v>
      </c>
      <c r="S373">
        <v>1</v>
      </c>
      <c r="T373">
        <v>0.59541354999999996</v>
      </c>
    </row>
    <row r="374" spans="1:20" x14ac:dyDescent="0.2">
      <c r="A374" t="s">
        <v>5048</v>
      </c>
      <c r="B374" t="s">
        <v>67</v>
      </c>
      <c r="C374" t="s">
        <v>59</v>
      </c>
      <c r="D374" t="s">
        <v>25</v>
      </c>
      <c r="E374" t="s">
        <v>65</v>
      </c>
      <c r="F374" t="s">
        <v>63</v>
      </c>
      <c r="G374" t="s">
        <v>36</v>
      </c>
      <c r="H374" t="s">
        <v>26</v>
      </c>
      <c r="I374">
        <v>10.505995</v>
      </c>
      <c r="J374">
        <v>10.527908999999999</v>
      </c>
      <c r="K374">
        <v>2.1913729999999999E-2</v>
      </c>
      <c r="L374">
        <v>66.520743999999993</v>
      </c>
      <c r="M374">
        <v>66.981618999999995</v>
      </c>
      <c r="N374">
        <v>1.3578E-4</v>
      </c>
      <c r="O374">
        <v>1.1652610000000001E-2</v>
      </c>
      <c r="P374">
        <v>4.1082279999999999E-2</v>
      </c>
      <c r="Q374">
        <v>2.7451899999999998E-3</v>
      </c>
      <c r="R374">
        <v>2.0814900000000001E-3</v>
      </c>
      <c r="S374">
        <v>1</v>
      </c>
      <c r="T374">
        <v>1.9168540000000001E-2</v>
      </c>
    </row>
    <row r="375" spans="1:20" x14ac:dyDescent="0.2">
      <c r="A375" t="s">
        <v>5049</v>
      </c>
      <c r="B375" t="s">
        <v>67</v>
      </c>
      <c r="C375" t="s">
        <v>59</v>
      </c>
      <c r="D375" t="s">
        <v>25</v>
      </c>
      <c r="E375" t="s">
        <v>65</v>
      </c>
      <c r="F375" t="s">
        <v>63</v>
      </c>
      <c r="G375" t="s">
        <v>23</v>
      </c>
      <c r="H375" t="s">
        <v>26</v>
      </c>
      <c r="I375">
        <v>19.300877</v>
      </c>
      <c r="J375">
        <v>19.251916000000001</v>
      </c>
      <c r="K375">
        <v>-4.8960730000000001E-2</v>
      </c>
      <c r="L375">
        <v>77.982573000000002</v>
      </c>
      <c r="M375">
        <v>78.065634000000003</v>
      </c>
      <c r="N375">
        <v>2.9439000000000001E-4</v>
      </c>
      <c r="O375">
        <v>1.715788E-2</v>
      </c>
      <c r="P375">
        <v>-2.0736029999999999E-2</v>
      </c>
      <c r="Q375">
        <v>-7.7185439999999994E-2</v>
      </c>
      <c r="R375">
        <v>-2.54316E-3</v>
      </c>
      <c r="S375">
        <v>1</v>
      </c>
      <c r="T375">
        <v>2.822471E-2</v>
      </c>
    </row>
    <row r="376" spans="1:20" x14ac:dyDescent="0.2">
      <c r="A376" t="s">
        <v>5050</v>
      </c>
      <c r="B376" t="s">
        <v>67</v>
      </c>
      <c r="C376" t="s">
        <v>59</v>
      </c>
      <c r="D376" t="s">
        <v>25</v>
      </c>
      <c r="E376" t="s">
        <v>65</v>
      </c>
      <c r="F376" t="s">
        <v>63</v>
      </c>
      <c r="G376" t="s">
        <v>33</v>
      </c>
      <c r="H376" t="s">
        <v>26</v>
      </c>
      <c r="I376">
        <v>15.667235</v>
      </c>
      <c r="J376">
        <v>15.645746000000001</v>
      </c>
      <c r="K376">
        <v>-2.1488899999999998E-2</v>
      </c>
      <c r="L376">
        <v>49.838149999999999</v>
      </c>
      <c r="M376">
        <v>50.107121999999997</v>
      </c>
      <c r="N376">
        <v>1.3578E-4</v>
      </c>
      <c r="O376">
        <v>1.1652610000000001E-2</v>
      </c>
      <c r="P376">
        <v>-2.32036E-3</v>
      </c>
      <c r="Q376">
        <v>-4.0657449999999998E-2</v>
      </c>
      <c r="R376">
        <v>-1.3734699999999999E-3</v>
      </c>
      <c r="S376">
        <v>1</v>
      </c>
      <c r="T376">
        <v>1.9168540000000001E-2</v>
      </c>
    </row>
    <row r="377" spans="1:20" x14ac:dyDescent="0.2">
      <c r="A377" t="s">
        <v>5051</v>
      </c>
      <c r="B377" t="s">
        <v>67</v>
      </c>
      <c r="C377" t="s">
        <v>59</v>
      </c>
      <c r="D377" t="s">
        <v>25</v>
      </c>
      <c r="E377" t="s">
        <v>65</v>
      </c>
      <c r="F377" t="s">
        <v>63</v>
      </c>
      <c r="G377" t="s">
        <v>34</v>
      </c>
      <c r="H377" t="s">
        <v>26</v>
      </c>
      <c r="I377">
        <v>15.0092</v>
      </c>
      <c r="J377">
        <v>14.947526</v>
      </c>
      <c r="K377">
        <v>-6.1674409999999999E-2</v>
      </c>
      <c r="L377">
        <v>49.055005999999999</v>
      </c>
      <c r="M377">
        <v>49.663449</v>
      </c>
      <c r="N377">
        <v>1.3578E-4</v>
      </c>
      <c r="O377">
        <v>1.1652610000000001E-2</v>
      </c>
      <c r="P377">
        <v>-4.2505870000000001E-2</v>
      </c>
      <c r="Q377">
        <v>-8.0842960000000005E-2</v>
      </c>
      <c r="R377">
        <v>-4.12606E-3</v>
      </c>
      <c r="S377">
        <v>1</v>
      </c>
      <c r="T377">
        <v>1.9168540000000001E-2</v>
      </c>
    </row>
    <row r="378" spans="1:20" x14ac:dyDescent="0.2">
      <c r="A378" t="s">
        <v>5052</v>
      </c>
      <c r="B378" t="s">
        <v>67</v>
      </c>
      <c r="C378" t="s">
        <v>59</v>
      </c>
      <c r="D378" t="s">
        <v>25</v>
      </c>
      <c r="E378" t="s">
        <v>65</v>
      </c>
      <c r="F378" t="s">
        <v>63</v>
      </c>
      <c r="G378" t="s">
        <v>30</v>
      </c>
      <c r="H378" t="s">
        <v>26</v>
      </c>
      <c r="I378">
        <v>15.282973999999999</v>
      </c>
      <c r="J378">
        <v>15.254644000000001</v>
      </c>
      <c r="K378">
        <v>-2.8329960000000001E-2</v>
      </c>
      <c r="L378">
        <v>49.980755000000002</v>
      </c>
      <c r="M378">
        <v>50.598230000000001</v>
      </c>
      <c r="N378">
        <v>1.3578E-4</v>
      </c>
      <c r="O378">
        <v>1.1652610000000001E-2</v>
      </c>
      <c r="P378">
        <v>-9.16141E-3</v>
      </c>
      <c r="Q378">
        <v>-4.7498499999999999E-2</v>
      </c>
      <c r="R378">
        <v>-1.85714E-3</v>
      </c>
      <c r="S378">
        <v>1</v>
      </c>
      <c r="T378">
        <v>1.9168540000000001E-2</v>
      </c>
    </row>
    <row r="379" spans="1:20" x14ac:dyDescent="0.2">
      <c r="A379" t="s">
        <v>5053</v>
      </c>
      <c r="B379" t="s">
        <v>67</v>
      </c>
      <c r="C379" t="s">
        <v>59</v>
      </c>
      <c r="D379" t="s">
        <v>25</v>
      </c>
      <c r="E379" t="s">
        <v>65</v>
      </c>
      <c r="F379" t="s">
        <v>63</v>
      </c>
      <c r="G379" t="s">
        <v>22</v>
      </c>
      <c r="H379" t="s">
        <v>26</v>
      </c>
      <c r="I379">
        <v>17.123106</v>
      </c>
      <c r="J379">
        <v>17.15185</v>
      </c>
      <c r="K379">
        <v>2.8743290000000001E-2</v>
      </c>
      <c r="L379">
        <v>74.811171000000002</v>
      </c>
      <c r="M379">
        <v>74.719444999999993</v>
      </c>
      <c r="N379">
        <v>2.9439000000000001E-4</v>
      </c>
      <c r="O379">
        <v>1.715788E-2</v>
      </c>
      <c r="P379">
        <v>5.6967999999999998E-2</v>
      </c>
      <c r="Q379">
        <v>5.1858000000000004E-4</v>
      </c>
      <c r="R379">
        <v>1.67581E-3</v>
      </c>
      <c r="S379">
        <v>1</v>
      </c>
      <c r="T379">
        <v>2.822471E-2</v>
      </c>
    </row>
    <row r="380" spans="1:20" x14ac:dyDescent="0.2">
      <c r="A380" t="s">
        <v>5054</v>
      </c>
      <c r="B380" t="s">
        <v>67</v>
      </c>
      <c r="C380" t="s">
        <v>59</v>
      </c>
      <c r="D380" t="s">
        <v>25</v>
      </c>
      <c r="E380" t="s">
        <v>65</v>
      </c>
      <c r="F380" t="s">
        <v>63</v>
      </c>
      <c r="G380" t="s">
        <v>21</v>
      </c>
      <c r="H380" t="s">
        <v>26</v>
      </c>
      <c r="I380">
        <v>12.585407999999999</v>
      </c>
      <c r="J380">
        <v>12.642080999999999</v>
      </c>
      <c r="K380">
        <v>5.6673260000000003E-2</v>
      </c>
      <c r="L380">
        <v>67.369388000000001</v>
      </c>
      <c r="M380">
        <v>67.704363999999998</v>
      </c>
      <c r="N380">
        <v>2.9439000000000001E-4</v>
      </c>
      <c r="O380">
        <v>1.715788E-2</v>
      </c>
      <c r="P380">
        <v>8.4897959999999995E-2</v>
      </c>
      <c r="Q380">
        <v>2.844855E-2</v>
      </c>
      <c r="R380">
        <v>4.4829099999999997E-3</v>
      </c>
      <c r="S380">
        <v>1</v>
      </c>
      <c r="T380">
        <v>2.822471E-2</v>
      </c>
    </row>
    <row r="381" spans="1:20" x14ac:dyDescent="0.2">
      <c r="A381" t="s">
        <v>5055</v>
      </c>
      <c r="B381" t="s">
        <v>67</v>
      </c>
      <c r="C381" t="s">
        <v>59</v>
      </c>
      <c r="D381" t="s">
        <v>25</v>
      </c>
      <c r="E381" t="s">
        <v>65</v>
      </c>
      <c r="F381" t="s">
        <v>63</v>
      </c>
      <c r="G381" t="s">
        <v>35</v>
      </c>
      <c r="H381" t="s">
        <v>26</v>
      </c>
      <c r="I381">
        <v>13.477103</v>
      </c>
      <c r="J381">
        <v>13.404121</v>
      </c>
      <c r="K381">
        <v>-7.2981820000000003E-2</v>
      </c>
      <c r="L381">
        <v>52.532198999999999</v>
      </c>
      <c r="M381">
        <v>53.648499999999999</v>
      </c>
      <c r="N381">
        <v>1.3578E-4</v>
      </c>
      <c r="O381">
        <v>1.1652610000000001E-2</v>
      </c>
      <c r="P381">
        <v>-5.3813279999999998E-2</v>
      </c>
      <c r="Q381">
        <v>-9.2150369999999995E-2</v>
      </c>
      <c r="R381">
        <v>-5.4447300000000001E-3</v>
      </c>
      <c r="S381">
        <v>1</v>
      </c>
      <c r="T381">
        <v>1.9168540000000001E-2</v>
      </c>
    </row>
    <row r="382" spans="1:20" x14ac:dyDescent="0.2">
      <c r="A382" t="s">
        <v>5056</v>
      </c>
      <c r="B382" t="s">
        <v>67</v>
      </c>
      <c r="C382" t="s">
        <v>59</v>
      </c>
      <c r="D382" t="s">
        <v>25</v>
      </c>
      <c r="E382" t="s">
        <v>65</v>
      </c>
      <c r="F382" t="s">
        <v>63</v>
      </c>
      <c r="G382" t="s">
        <v>37</v>
      </c>
      <c r="H382" t="s">
        <v>26</v>
      </c>
      <c r="I382">
        <v>9.7704509000000002</v>
      </c>
      <c r="J382">
        <v>9.8552148000000006</v>
      </c>
      <c r="K382">
        <v>8.4763839999999993E-2</v>
      </c>
      <c r="L382">
        <v>69.365112999999994</v>
      </c>
      <c r="M382">
        <v>69.786184000000006</v>
      </c>
      <c r="N382">
        <v>1.3578E-4</v>
      </c>
      <c r="O382">
        <v>1.1652610000000001E-2</v>
      </c>
      <c r="P382">
        <v>0.10393239</v>
      </c>
      <c r="Q382">
        <v>6.5595299999999995E-2</v>
      </c>
      <c r="R382">
        <v>8.6009099999999998E-3</v>
      </c>
      <c r="S382">
        <v>1</v>
      </c>
      <c r="T382">
        <v>1.9168540000000001E-2</v>
      </c>
    </row>
    <row r="383" spans="1:20" x14ac:dyDescent="0.2">
      <c r="A383" t="s">
        <v>5057</v>
      </c>
      <c r="B383" t="s">
        <v>67</v>
      </c>
      <c r="C383" t="s">
        <v>59</v>
      </c>
      <c r="D383" t="s">
        <v>25</v>
      </c>
      <c r="E383" t="s">
        <v>65</v>
      </c>
      <c r="F383" t="s">
        <v>63</v>
      </c>
      <c r="G383" t="s">
        <v>32</v>
      </c>
      <c r="H383" t="s">
        <v>26</v>
      </c>
      <c r="I383">
        <v>11.987090999999999</v>
      </c>
      <c r="J383">
        <v>11.990721000000001</v>
      </c>
      <c r="K383">
        <v>3.6291800000000001E-3</v>
      </c>
      <c r="L383" s="1">
        <v>64.518991999999997</v>
      </c>
      <c r="M383">
        <v>63.454144999999997</v>
      </c>
      <c r="N383">
        <v>1.3578E-4</v>
      </c>
      <c r="O383">
        <v>1.1652610000000001E-2</v>
      </c>
      <c r="P383">
        <v>2.2797729999999999E-2</v>
      </c>
      <c r="Q383">
        <v>-1.553936E-2</v>
      </c>
      <c r="R383">
        <v>3.0267E-4</v>
      </c>
      <c r="S383">
        <v>0</v>
      </c>
      <c r="T383">
        <v>1.9168540000000001E-2</v>
      </c>
    </row>
    <row r="384" spans="1:20" x14ac:dyDescent="0.2">
      <c r="A384" t="s">
        <v>5058</v>
      </c>
      <c r="B384" t="s">
        <v>67</v>
      </c>
      <c r="C384" t="s">
        <v>59</v>
      </c>
      <c r="D384" t="s">
        <v>25</v>
      </c>
      <c r="E384" t="s">
        <v>65</v>
      </c>
      <c r="F384" t="s">
        <v>63</v>
      </c>
      <c r="G384" t="s">
        <v>31</v>
      </c>
      <c r="H384" t="s">
        <v>26</v>
      </c>
      <c r="I384">
        <v>17.317857</v>
      </c>
      <c r="J384">
        <v>17.252298</v>
      </c>
      <c r="K384">
        <v>-6.5558130000000006E-2</v>
      </c>
      <c r="L384" s="1">
        <v>74.465802999999994</v>
      </c>
      <c r="M384">
        <v>74.40155</v>
      </c>
      <c r="N384">
        <v>2.9439000000000001E-4</v>
      </c>
      <c r="O384">
        <v>1.715788E-2</v>
      </c>
      <c r="P384">
        <v>-3.7333430000000001E-2</v>
      </c>
      <c r="Q384">
        <v>-9.3782840000000006E-2</v>
      </c>
      <c r="R384">
        <v>-3.7999700000000002E-3</v>
      </c>
      <c r="S384">
        <v>1</v>
      </c>
      <c r="T384">
        <v>2.822471E-2</v>
      </c>
    </row>
    <row r="385" spans="1:20" x14ac:dyDescent="0.2">
      <c r="A385" t="s">
        <v>5059</v>
      </c>
      <c r="B385" t="s">
        <v>67</v>
      </c>
      <c r="C385" t="s">
        <v>59</v>
      </c>
      <c r="D385" t="s">
        <v>25</v>
      </c>
      <c r="E385" t="s">
        <v>65</v>
      </c>
      <c r="F385" t="s">
        <v>63</v>
      </c>
      <c r="G385" t="s">
        <v>24</v>
      </c>
      <c r="H385" t="s">
        <v>26</v>
      </c>
      <c r="I385">
        <v>21.498687</v>
      </c>
      <c r="J385">
        <v>21.370591000000001</v>
      </c>
      <c r="K385">
        <v>-0.12809554000000001</v>
      </c>
      <c r="L385">
        <v>81.747821000000002</v>
      </c>
      <c r="M385">
        <v>82.311094999999995</v>
      </c>
      <c r="N385">
        <v>2.9439000000000001E-4</v>
      </c>
      <c r="O385">
        <v>1.715788E-2</v>
      </c>
      <c r="P385">
        <v>-9.9870840000000002E-2</v>
      </c>
      <c r="Q385">
        <v>-0.15632024999999999</v>
      </c>
      <c r="R385">
        <v>-5.9940100000000001E-3</v>
      </c>
      <c r="S385">
        <v>1</v>
      </c>
      <c r="T385">
        <v>2.822471E-2</v>
      </c>
    </row>
    <row r="386" spans="1:20" x14ac:dyDescent="0.2">
      <c r="A386" t="s">
        <v>10458</v>
      </c>
      <c r="B386" t="s">
        <v>57</v>
      </c>
      <c r="C386" t="s">
        <v>58</v>
      </c>
      <c r="D386" t="s">
        <v>12</v>
      </c>
      <c r="E386" t="s">
        <v>5652</v>
      </c>
      <c r="F386" t="s">
        <v>63</v>
      </c>
      <c r="G386" t="s">
        <v>36</v>
      </c>
      <c r="H386" t="s">
        <v>14</v>
      </c>
      <c r="I386">
        <v>0.45249977000000002</v>
      </c>
      <c r="J386">
        <v>0.45033770000000001</v>
      </c>
      <c r="K386">
        <v>-2.1620699999999999E-3</v>
      </c>
      <c r="L386">
        <v>62.354649000000002</v>
      </c>
      <c r="M386">
        <v>61.76858</v>
      </c>
      <c r="N386">
        <v>1.8467399999999999E-3</v>
      </c>
      <c r="O386">
        <v>4.7748499999999998E-3</v>
      </c>
      <c r="P386">
        <v>5.6925700000000001E-3</v>
      </c>
      <c r="Q386">
        <v>-1.00167E-2</v>
      </c>
      <c r="R386">
        <v>-4.8009899999999998E-3</v>
      </c>
      <c r="S386">
        <v>0</v>
      </c>
      <c r="T386">
        <v>7.8546399999999995E-3</v>
      </c>
    </row>
    <row r="387" spans="1:20" x14ac:dyDescent="0.2">
      <c r="A387" t="s">
        <v>10459</v>
      </c>
      <c r="B387" t="s">
        <v>57</v>
      </c>
      <c r="C387" t="s">
        <v>58</v>
      </c>
      <c r="D387" t="s">
        <v>12</v>
      </c>
      <c r="E387" t="s">
        <v>5652</v>
      </c>
      <c r="F387" t="s">
        <v>63</v>
      </c>
      <c r="G387" t="s">
        <v>36</v>
      </c>
      <c r="H387" t="s">
        <v>15</v>
      </c>
      <c r="I387">
        <v>0.56355537</v>
      </c>
      <c r="J387">
        <v>0.56749815000000003</v>
      </c>
      <c r="K387">
        <v>3.9427799999999999E-3</v>
      </c>
      <c r="L387">
        <v>62.354649000000002</v>
      </c>
      <c r="M387">
        <v>67.025462000000005</v>
      </c>
      <c r="N387">
        <v>6.2113000000000001E-4</v>
      </c>
      <c r="O387">
        <v>4.9844800000000003E-3</v>
      </c>
      <c r="P387">
        <v>1.214224E-2</v>
      </c>
      <c r="Q387">
        <v>-4.2566899999999996E-3</v>
      </c>
      <c r="R387">
        <v>6.9476499999999997E-3</v>
      </c>
      <c r="S387">
        <v>0</v>
      </c>
      <c r="T387">
        <v>8.1994700000000004E-3</v>
      </c>
    </row>
    <row r="388" spans="1:20" x14ac:dyDescent="0.2">
      <c r="A388" t="s">
        <v>10460</v>
      </c>
      <c r="B388" t="s">
        <v>57</v>
      </c>
      <c r="C388" t="s">
        <v>58</v>
      </c>
      <c r="D388" t="s">
        <v>12</v>
      </c>
      <c r="E388" t="s">
        <v>5652</v>
      </c>
      <c r="F388" t="s">
        <v>63</v>
      </c>
      <c r="G388" t="s">
        <v>36</v>
      </c>
      <c r="H388" t="s">
        <v>13</v>
      </c>
      <c r="I388">
        <v>0.35189409999999999</v>
      </c>
      <c r="J388">
        <v>0.34949673999999997</v>
      </c>
      <c r="K388">
        <v>-2.3973699999999998E-3</v>
      </c>
      <c r="L388" s="1">
        <v>62.354649000000002</v>
      </c>
      <c r="M388">
        <v>61.607827999999998</v>
      </c>
      <c r="N388">
        <v>3.0499099999999999E-3</v>
      </c>
      <c r="O388">
        <v>5.5225999999999999E-3</v>
      </c>
      <c r="P388">
        <v>6.6873000000000002E-3</v>
      </c>
      <c r="Q388" s="1">
        <v>-1.1482040000000001E-2</v>
      </c>
      <c r="R388">
        <v>-6.8594900000000002E-3</v>
      </c>
      <c r="S388">
        <v>0</v>
      </c>
      <c r="T388">
        <v>9.0846699999999996E-3</v>
      </c>
    </row>
    <row r="389" spans="1:20" x14ac:dyDescent="0.2">
      <c r="A389" t="s">
        <v>10461</v>
      </c>
      <c r="B389" t="s">
        <v>57</v>
      </c>
      <c r="C389" t="s">
        <v>58</v>
      </c>
      <c r="D389" t="s">
        <v>12</v>
      </c>
      <c r="E389" t="s">
        <v>5652</v>
      </c>
      <c r="F389" t="s">
        <v>63</v>
      </c>
      <c r="G389" t="s">
        <v>23</v>
      </c>
      <c r="H389" t="s">
        <v>14</v>
      </c>
      <c r="I389">
        <v>0.64300550999999995</v>
      </c>
      <c r="J389">
        <v>0.63518781999999996</v>
      </c>
      <c r="K389">
        <v>-7.8176900000000004E-3</v>
      </c>
      <c r="L389">
        <v>73.893304999999998</v>
      </c>
      <c r="M389">
        <v>75.121181000000007</v>
      </c>
      <c r="N389">
        <v>1.1518209999999999E-2</v>
      </c>
      <c r="O389">
        <v>8.25561E-3</v>
      </c>
      <c r="P389">
        <v>5.7627900000000003E-3</v>
      </c>
      <c r="Q389">
        <v>-2.1398159999999999E-2</v>
      </c>
      <c r="R389">
        <v>-1.230768E-2</v>
      </c>
      <c r="S389">
        <v>0</v>
      </c>
      <c r="T389">
        <v>1.3580480000000001E-2</v>
      </c>
    </row>
    <row r="390" spans="1:20" x14ac:dyDescent="0.2">
      <c r="A390" t="s">
        <v>10462</v>
      </c>
      <c r="B390" t="s">
        <v>57</v>
      </c>
      <c r="C390" t="s">
        <v>58</v>
      </c>
      <c r="D390" t="s">
        <v>12</v>
      </c>
      <c r="E390" t="s">
        <v>5652</v>
      </c>
      <c r="F390" t="s">
        <v>63</v>
      </c>
      <c r="G390" t="s">
        <v>23</v>
      </c>
      <c r="H390" t="s">
        <v>15</v>
      </c>
      <c r="I390">
        <v>0.96038718999999995</v>
      </c>
      <c r="J390">
        <v>0.97408426999999997</v>
      </c>
      <c r="K390">
        <v>1.369708E-2</v>
      </c>
      <c r="L390">
        <v>73.893304999999998</v>
      </c>
      <c r="M390">
        <v>77.131270000000001</v>
      </c>
      <c r="N390">
        <v>3.2036500000000002E-3</v>
      </c>
      <c r="O390">
        <v>1.1320169999999999E-2</v>
      </c>
      <c r="P390">
        <v>3.2318760000000002E-2</v>
      </c>
      <c r="Q390">
        <v>-4.9245900000000004E-3</v>
      </c>
      <c r="R390">
        <v>1.4061499999999999E-2</v>
      </c>
      <c r="S390">
        <v>0</v>
      </c>
      <c r="T390">
        <v>1.862167E-2</v>
      </c>
    </row>
    <row r="391" spans="1:20" x14ac:dyDescent="0.2">
      <c r="A391" t="s">
        <v>10463</v>
      </c>
      <c r="B391" t="s">
        <v>57</v>
      </c>
      <c r="C391" t="s">
        <v>58</v>
      </c>
      <c r="D391" t="s">
        <v>12</v>
      </c>
      <c r="E391" t="s">
        <v>5652</v>
      </c>
      <c r="F391" t="s">
        <v>63</v>
      </c>
      <c r="G391" t="s">
        <v>23</v>
      </c>
      <c r="H391" t="s">
        <v>13</v>
      </c>
      <c r="I391">
        <v>0.53308814000000004</v>
      </c>
      <c r="J391">
        <v>0.52884299000000001</v>
      </c>
      <c r="K391">
        <v>-4.2451499999999996E-3</v>
      </c>
      <c r="L391">
        <v>73.893304999999998</v>
      </c>
      <c r="M391">
        <v>68.616737000000001</v>
      </c>
      <c r="N391">
        <v>5.6462000000000005E-4</v>
      </c>
      <c r="O391">
        <v>3.9603099999999999E-3</v>
      </c>
      <c r="P391">
        <v>2.26955E-3</v>
      </c>
      <c r="Q391">
        <v>-1.075985E-2</v>
      </c>
      <c r="R391">
        <v>-8.0272399999999997E-3</v>
      </c>
      <c r="S391">
        <v>0</v>
      </c>
      <c r="T391">
        <v>6.5147E-3</v>
      </c>
    </row>
    <row r="392" spans="1:20" x14ac:dyDescent="0.2">
      <c r="A392" t="s">
        <v>10464</v>
      </c>
      <c r="B392" t="s">
        <v>57</v>
      </c>
      <c r="C392" t="s">
        <v>58</v>
      </c>
      <c r="D392" t="s">
        <v>12</v>
      </c>
      <c r="E392" t="s">
        <v>5652</v>
      </c>
      <c r="F392" t="s">
        <v>63</v>
      </c>
      <c r="G392" t="s">
        <v>33</v>
      </c>
      <c r="H392" t="s">
        <v>14</v>
      </c>
      <c r="I392">
        <v>0.57653750999999998</v>
      </c>
      <c r="J392">
        <v>0.57549313999999996</v>
      </c>
      <c r="K392">
        <v>-1.04437E-3</v>
      </c>
      <c r="L392">
        <v>54.296863000000002</v>
      </c>
      <c r="M392">
        <v>55.459018</v>
      </c>
      <c r="N392">
        <v>4.5600299999999996E-3</v>
      </c>
      <c r="O392">
        <v>5.1944599999999997E-3</v>
      </c>
      <c r="P392">
        <v>7.5005200000000001E-3</v>
      </c>
      <c r="Q392">
        <v>-9.5892600000000005E-3</v>
      </c>
      <c r="R392">
        <v>-1.8147300000000001E-3</v>
      </c>
      <c r="S392">
        <v>0</v>
      </c>
      <c r="T392">
        <v>8.5448899999999994E-3</v>
      </c>
    </row>
    <row r="393" spans="1:20" x14ac:dyDescent="0.2">
      <c r="A393" t="s">
        <v>10465</v>
      </c>
      <c r="B393" t="s">
        <v>57</v>
      </c>
      <c r="C393" t="s">
        <v>58</v>
      </c>
      <c r="D393" t="s">
        <v>12</v>
      </c>
      <c r="E393" t="s">
        <v>5652</v>
      </c>
      <c r="F393" t="s">
        <v>63</v>
      </c>
      <c r="G393" t="s">
        <v>33</v>
      </c>
      <c r="H393" t="s">
        <v>15</v>
      </c>
      <c r="I393">
        <v>0.88154535000000001</v>
      </c>
      <c r="J393">
        <v>0.88679596000000005</v>
      </c>
      <c r="K393">
        <v>5.2506100000000002E-3</v>
      </c>
      <c r="L393">
        <v>54.296863000000002</v>
      </c>
      <c r="M393">
        <v>55.296551999999998</v>
      </c>
      <c r="N393">
        <v>6.2113000000000001E-4</v>
      </c>
      <c r="O393">
        <v>4.9844800000000003E-3</v>
      </c>
      <c r="P393">
        <v>1.345008E-2</v>
      </c>
      <c r="Q393">
        <v>-2.9488600000000002E-3</v>
      </c>
      <c r="R393">
        <v>5.9208799999999999E-3</v>
      </c>
      <c r="S393">
        <v>0</v>
      </c>
      <c r="T393">
        <v>8.1994700000000004E-3</v>
      </c>
    </row>
    <row r="394" spans="1:20" x14ac:dyDescent="0.2">
      <c r="A394" t="s">
        <v>10466</v>
      </c>
      <c r="B394" t="s">
        <v>57</v>
      </c>
      <c r="C394" t="s">
        <v>58</v>
      </c>
      <c r="D394" t="s">
        <v>12</v>
      </c>
      <c r="E394" t="s">
        <v>5652</v>
      </c>
      <c r="F394" t="s">
        <v>63</v>
      </c>
      <c r="G394" t="s">
        <v>33</v>
      </c>
      <c r="H394" t="s">
        <v>13</v>
      </c>
      <c r="I394">
        <v>0.48891530999999999</v>
      </c>
      <c r="J394">
        <v>0.48295483</v>
      </c>
      <c r="K394">
        <v>-5.9604799999999998E-3</v>
      </c>
      <c r="L394">
        <v>54.296863000000002</v>
      </c>
      <c r="M394">
        <v>49.354827</v>
      </c>
      <c r="N394">
        <v>3.3661999999999999E-4</v>
      </c>
      <c r="O394">
        <v>3.05785E-3</v>
      </c>
      <c r="P394">
        <v>-9.3032E-4</v>
      </c>
      <c r="Q394">
        <v>-1.0990649999999999E-2</v>
      </c>
      <c r="R394">
        <v>-1.2341700000000001E-2</v>
      </c>
      <c r="S394">
        <v>1</v>
      </c>
      <c r="T394">
        <v>5.0301599999999997E-3</v>
      </c>
    </row>
    <row r="395" spans="1:20" x14ac:dyDescent="0.2">
      <c r="A395" t="s">
        <v>10467</v>
      </c>
      <c r="B395" t="s">
        <v>57</v>
      </c>
      <c r="C395" t="s">
        <v>58</v>
      </c>
      <c r="D395" t="s">
        <v>12</v>
      </c>
      <c r="E395" t="s">
        <v>5652</v>
      </c>
      <c r="F395" t="s">
        <v>63</v>
      </c>
      <c r="G395" t="s">
        <v>34</v>
      </c>
      <c r="H395" t="s">
        <v>14</v>
      </c>
      <c r="I395">
        <v>0.54068824000000004</v>
      </c>
      <c r="J395">
        <v>0.53774184000000003</v>
      </c>
      <c r="K395">
        <v>-2.94641E-3</v>
      </c>
      <c r="L395">
        <v>53.555219000000001</v>
      </c>
      <c r="M395">
        <v>55.300415000000001</v>
      </c>
      <c r="N395">
        <v>4.5600299999999996E-3</v>
      </c>
      <c r="O395">
        <v>5.1944599999999997E-3</v>
      </c>
      <c r="P395">
        <v>5.5984800000000003E-3</v>
      </c>
      <c r="Q395">
        <v>-1.1491299999999999E-2</v>
      </c>
      <c r="R395">
        <v>-5.4792299999999999E-3</v>
      </c>
      <c r="S395">
        <v>0</v>
      </c>
      <c r="T395">
        <v>8.5448899999999994E-3</v>
      </c>
    </row>
    <row r="396" spans="1:20" x14ac:dyDescent="0.2">
      <c r="A396" t="s">
        <v>10468</v>
      </c>
      <c r="B396" t="s">
        <v>57</v>
      </c>
      <c r="C396" t="s">
        <v>58</v>
      </c>
      <c r="D396" t="s">
        <v>12</v>
      </c>
      <c r="E396" t="s">
        <v>5652</v>
      </c>
      <c r="F396" t="s">
        <v>63</v>
      </c>
      <c r="G396" t="s">
        <v>34</v>
      </c>
      <c r="H396" t="s">
        <v>15</v>
      </c>
      <c r="I396">
        <v>0.78958209000000001</v>
      </c>
      <c r="J396">
        <v>0.79143651999999998</v>
      </c>
      <c r="K396">
        <v>1.85443E-3</v>
      </c>
      <c r="L396">
        <v>53.555219000000001</v>
      </c>
      <c r="M396">
        <v>56.211933000000002</v>
      </c>
      <c r="N396">
        <v>6.2113000000000001E-4</v>
      </c>
      <c r="O396">
        <v>4.9844800000000003E-3</v>
      </c>
      <c r="P396">
        <v>1.0053899999999999E-2</v>
      </c>
      <c r="Q396">
        <v>-6.3450299999999998E-3</v>
      </c>
      <c r="R396">
        <v>2.3431300000000001E-3</v>
      </c>
      <c r="S396">
        <v>0</v>
      </c>
      <c r="T396">
        <v>8.1994700000000004E-3</v>
      </c>
    </row>
    <row r="397" spans="1:20" x14ac:dyDescent="0.2">
      <c r="A397" t="s">
        <v>10469</v>
      </c>
      <c r="B397" t="s">
        <v>57</v>
      </c>
      <c r="C397" t="s">
        <v>58</v>
      </c>
      <c r="D397" t="s">
        <v>12</v>
      </c>
      <c r="E397" t="s">
        <v>5652</v>
      </c>
      <c r="F397" t="s">
        <v>63</v>
      </c>
      <c r="G397" t="s">
        <v>34</v>
      </c>
      <c r="H397" t="s">
        <v>13</v>
      </c>
      <c r="I397">
        <v>0.48939089000000002</v>
      </c>
      <c r="J397">
        <v>0.48459340000000001</v>
      </c>
      <c r="K397">
        <v>-4.7974999999999997E-3</v>
      </c>
      <c r="L397">
        <v>53.555219000000001</v>
      </c>
      <c r="M397">
        <v>47.270553</v>
      </c>
      <c r="N397">
        <v>3.3661999999999999E-4</v>
      </c>
      <c r="O397">
        <v>3.05785E-3</v>
      </c>
      <c r="P397">
        <v>2.3266000000000001E-4</v>
      </c>
      <c r="Q397">
        <v>-9.8276600000000002E-3</v>
      </c>
      <c r="R397">
        <v>-9.9000500000000005E-3</v>
      </c>
      <c r="S397">
        <v>0</v>
      </c>
      <c r="T397">
        <v>5.0301599999999997E-3</v>
      </c>
    </row>
    <row r="398" spans="1:20" x14ac:dyDescent="0.2">
      <c r="A398" t="s">
        <v>10470</v>
      </c>
      <c r="B398" t="s">
        <v>57</v>
      </c>
      <c r="C398" t="s">
        <v>58</v>
      </c>
      <c r="D398" t="s">
        <v>12</v>
      </c>
      <c r="E398" t="s">
        <v>5652</v>
      </c>
      <c r="F398" t="s">
        <v>63</v>
      </c>
      <c r="G398" t="s">
        <v>30</v>
      </c>
      <c r="H398" t="s">
        <v>14</v>
      </c>
      <c r="I398">
        <v>0.57015822000000005</v>
      </c>
      <c r="J398">
        <v>0.56713073999999997</v>
      </c>
      <c r="K398">
        <v>-3.0274799999999999E-3</v>
      </c>
      <c r="L398">
        <v>52.837930999999998</v>
      </c>
      <c r="M398">
        <v>53.757536999999999</v>
      </c>
      <c r="N398">
        <v>4.5600299999999996E-3</v>
      </c>
      <c r="O398">
        <v>5.1944599999999997E-3</v>
      </c>
      <c r="P398">
        <v>5.5174100000000004E-3</v>
      </c>
      <c r="Q398">
        <v>-1.157237E-2</v>
      </c>
      <c r="R398">
        <v>-5.3382400000000002E-3</v>
      </c>
      <c r="S398">
        <v>0</v>
      </c>
      <c r="T398">
        <v>8.5448899999999994E-3</v>
      </c>
    </row>
    <row r="399" spans="1:20" x14ac:dyDescent="0.2">
      <c r="A399" t="s">
        <v>10471</v>
      </c>
      <c r="B399" t="s">
        <v>57</v>
      </c>
      <c r="C399" t="s">
        <v>58</v>
      </c>
      <c r="D399" t="s">
        <v>12</v>
      </c>
      <c r="E399" t="s">
        <v>5652</v>
      </c>
      <c r="F399" t="s">
        <v>63</v>
      </c>
      <c r="G399" t="s">
        <v>30</v>
      </c>
      <c r="H399" t="s">
        <v>15</v>
      </c>
      <c r="I399">
        <v>0.82559229000000001</v>
      </c>
      <c r="J399">
        <v>0.82917205000000005</v>
      </c>
      <c r="K399">
        <v>3.5797699999999999E-3</v>
      </c>
      <c r="L399">
        <v>52.837930999999998</v>
      </c>
      <c r="M399">
        <v>54.154395999999998</v>
      </c>
      <c r="N399">
        <v>6.2113000000000001E-4</v>
      </c>
      <c r="O399">
        <v>4.9844800000000003E-3</v>
      </c>
      <c r="P399">
        <v>1.177923E-2</v>
      </c>
      <c r="Q399">
        <v>-4.6197E-3</v>
      </c>
      <c r="R399">
        <v>4.3172799999999997E-3</v>
      </c>
      <c r="S399">
        <v>0</v>
      </c>
      <c r="T399">
        <v>8.1994700000000004E-3</v>
      </c>
    </row>
    <row r="400" spans="1:20" x14ac:dyDescent="0.2">
      <c r="A400" t="s">
        <v>10472</v>
      </c>
      <c r="B400" t="s">
        <v>57</v>
      </c>
      <c r="C400" t="s">
        <v>58</v>
      </c>
      <c r="D400" t="s">
        <v>12</v>
      </c>
      <c r="E400" t="s">
        <v>5652</v>
      </c>
      <c r="F400" t="s">
        <v>63</v>
      </c>
      <c r="G400" t="s">
        <v>30</v>
      </c>
      <c r="H400" t="s">
        <v>13</v>
      </c>
      <c r="I400">
        <v>0.51537964000000003</v>
      </c>
      <c r="J400">
        <v>0.50902665999999996</v>
      </c>
      <c r="K400">
        <v>-6.3529800000000003E-3</v>
      </c>
      <c r="L400">
        <v>52.837930999999998</v>
      </c>
      <c r="M400">
        <v>48.222810000000003</v>
      </c>
      <c r="N400">
        <v>3.3661999999999999E-4</v>
      </c>
      <c r="O400">
        <v>3.05785E-3</v>
      </c>
      <c r="P400">
        <v>-1.3228199999999999E-3</v>
      </c>
      <c r="Q400">
        <v>-1.138315E-2</v>
      </c>
      <c r="R400">
        <v>-1.2480649999999999E-2</v>
      </c>
      <c r="S400">
        <v>1</v>
      </c>
      <c r="T400">
        <v>5.0301599999999997E-3</v>
      </c>
    </row>
    <row r="401" spans="1:20" x14ac:dyDescent="0.2">
      <c r="A401" t="s">
        <v>10473</v>
      </c>
      <c r="B401" t="s">
        <v>57</v>
      </c>
      <c r="C401" t="s">
        <v>58</v>
      </c>
      <c r="D401" t="s">
        <v>12</v>
      </c>
      <c r="E401" t="s">
        <v>5652</v>
      </c>
      <c r="F401" t="s">
        <v>63</v>
      </c>
      <c r="G401" t="s">
        <v>22</v>
      </c>
      <c r="H401" t="s">
        <v>14</v>
      </c>
      <c r="I401">
        <v>0.58564472000000001</v>
      </c>
      <c r="J401">
        <v>0.58230464000000004</v>
      </c>
      <c r="K401">
        <v>-3.34008E-3</v>
      </c>
      <c r="L401">
        <v>72.078247000000005</v>
      </c>
      <c r="M401">
        <v>73.183980000000005</v>
      </c>
      <c r="N401">
        <v>1.1518209999999999E-2</v>
      </c>
      <c r="O401">
        <v>8.25561E-3</v>
      </c>
      <c r="P401">
        <v>1.02404E-2</v>
      </c>
      <c r="Q401">
        <v>-1.6920549999999999E-2</v>
      </c>
      <c r="R401">
        <v>-5.73596E-3</v>
      </c>
      <c r="S401">
        <v>0</v>
      </c>
      <c r="T401">
        <v>1.3580480000000001E-2</v>
      </c>
    </row>
    <row r="402" spans="1:20" x14ac:dyDescent="0.2">
      <c r="A402" t="s">
        <v>10474</v>
      </c>
      <c r="B402" t="s">
        <v>57</v>
      </c>
      <c r="C402" t="s">
        <v>58</v>
      </c>
      <c r="D402" t="s">
        <v>12</v>
      </c>
      <c r="E402" t="s">
        <v>5652</v>
      </c>
      <c r="F402" t="s">
        <v>63</v>
      </c>
      <c r="G402" t="s">
        <v>22</v>
      </c>
      <c r="H402" t="s">
        <v>15</v>
      </c>
      <c r="I402">
        <v>0.84003684000000001</v>
      </c>
      <c r="J402">
        <v>0.84931400999999995</v>
      </c>
      <c r="K402">
        <v>9.2771599999999996E-3</v>
      </c>
      <c r="L402">
        <v>72.078247000000005</v>
      </c>
      <c r="M402">
        <v>75.435695999999993</v>
      </c>
      <c r="N402">
        <v>3.2036500000000002E-3</v>
      </c>
      <c r="O402">
        <v>1.1320169999999999E-2</v>
      </c>
      <c r="P402">
        <v>2.7898840000000001E-2</v>
      </c>
      <c r="Q402">
        <v>-9.3445100000000003E-3</v>
      </c>
      <c r="R402">
        <v>1.092312E-2</v>
      </c>
      <c r="S402">
        <v>0</v>
      </c>
      <c r="T402">
        <v>1.862167E-2</v>
      </c>
    </row>
    <row r="403" spans="1:20" x14ac:dyDescent="0.2">
      <c r="A403" t="s">
        <v>10475</v>
      </c>
      <c r="B403" t="s">
        <v>57</v>
      </c>
      <c r="C403" t="s">
        <v>58</v>
      </c>
      <c r="D403" t="s">
        <v>12</v>
      </c>
      <c r="E403" t="s">
        <v>5652</v>
      </c>
      <c r="F403" t="s">
        <v>63</v>
      </c>
      <c r="G403" t="s">
        <v>22</v>
      </c>
      <c r="H403" t="s">
        <v>13</v>
      </c>
      <c r="I403">
        <v>0.49723576000000003</v>
      </c>
      <c r="J403">
        <v>0.49369210000000002</v>
      </c>
      <c r="K403">
        <v>-3.5436600000000001E-3</v>
      </c>
      <c r="L403">
        <v>72.078247000000005</v>
      </c>
      <c r="M403">
        <v>67.027269000000004</v>
      </c>
      <c r="N403">
        <v>5.6462000000000005E-4</v>
      </c>
      <c r="O403">
        <v>3.9603099999999999E-3</v>
      </c>
      <c r="P403">
        <v>2.9710399999999999E-3</v>
      </c>
      <c r="Q403">
        <v>-1.0058370000000001E-2</v>
      </c>
      <c r="R403">
        <v>-7.1778800000000002E-3</v>
      </c>
      <c r="S403">
        <v>0</v>
      </c>
      <c r="T403">
        <v>6.5147E-3</v>
      </c>
    </row>
    <row r="404" spans="1:20" x14ac:dyDescent="0.2">
      <c r="A404" t="s">
        <v>10476</v>
      </c>
      <c r="B404" t="s">
        <v>57</v>
      </c>
      <c r="C404" t="s">
        <v>58</v>
      </c>
      <c r="D404" t="s">
        <v>12</v>
      </c>
      <c r="E404" t="s">
        <v>5652</v>
      </c>
      <c r="F404" t="s">
        <v>63</v>
      </c>
      <c r="G404" t="s">
        <v>21</v>
      </c>
      <c r="H404" t="s">
        <v>14</v>
      </c>
      <c r="I404">
        <v>0.50025770000000003</v>
      </c>
      <c r="J404">
        <v>0.49965303</v>
      </c>
      <c r="K404">
        <v>-6.0466999999999997E-4</v>
      </c>
      <c r="L404" s="1">
        <v>68.251530000000002</v>
      </c>
      <c r="M404">
        <v>69.323222999999999</v>
      </c>
      <c r="N404">
        <v>1.1518209999999999E-2</v>
      </c>
      <c r="O404">
        <v>8.25561E-3</v>
      </c>
      <c r="P404">
        <v>1.2975810000000001E-2</v>
      </c>
      <c r="Q404">
        <v>-1.4185150000000001E-2</v>
      </c>
      <c r="R404">
        <v>-1.2101799999999999E-3</v>
      </c>
      <c r="S404">
        <v>0</v>
      </c>
      <c r="T404">
        <v>1.3580480000000001E-2</v>
      </c>
    </row>
    <row r="405" spans="1:20" x14ac:dyDescent="0.2">
      <c r="A405" t="s">
        <v>10477</v>
      </c>
      <c r="B405" t="s">
        <v>57</v>
      </c>
      <c r="C405" t="s">
        <v>58</v>
      </c>
      <c r="D405" t="s">
        <v>12</v>
      </c>
      <c r="E405" t="s">
        <v>5652</v>
      </c>
      <c r="F405" t="s">
        <v>63</v>
      </c>
      <c r="G405" t="s">
        <v>21</v>
      </c>
      <c r="H405" t="s">
        <v>15</v>
      </c>
      <c r="I405">
        <v>0.67837143</v>
      </c>
      <c r="J405">
        <v>0.68516235999999997</v>
      </c>
      <c r="K405">
        <v>6.7909299999999997E-3</v>
      </c>
      <c r="L405">
        <v>68.251530000000002</v>
      </c>
      <c r="M405">
        <v>71.601105000000004</v>
      </c>
      <c r="N405">
        <v>3.2036500000000002E-3</v>
      </c>
      <c r="O405">
        <v>1.1320169999999999E-2</v>
      </c>
      <c r="P405">
        <v>2.54126E-2</v>
      </c>
      <c r="Q405">
        <v>-1.1830739999999999E-2</v>
      </c>
      <c r="R405">
        <v>9.9114200000000006E-3</v>
      </c>
      <c r="S405">
        <v>0</v>
      </c>
      <c r="T405">
        <v>1.862167E-2</v>
      </c>
    </row>
    <row r="406" spans="1:20" x14ac:dyDescent="0.2">
      <c r="A406" t="s">
        <v>10478</v>
      </c>
      <c r="B406" t="s">
        <v>57</v>
      </c>
      <c r="C406" t="s">
        <v>58</v>
      </c>
      <c r="D406" t="s">
        <v>12</v>
      </c>
      <c r="E406" t="s">
        <v>5652</v>
      </c>
      <c r="F406" t="s">
        <v>63</v>
      </c>
      <c r="G406" t="s">
        <v>21</v>
      </c>
      <c r="H406" t="s">
        <v>13</v>
      </c>
      <c r="I406">
        <v>0.43928202</v>
      </c>
      <c r="J406">
        <v>0.43664867000000002</v>
      </c>
      <c r="K406">
        <v>-2.63335E-3</v>
      </c>
      <c r="L406">
        <v>68.251530000000002</v>
      </c>
      <c r="M406">
        <v>63.475096000000001</v>
      </c>
      <c r="N406">
        <v>5.6462000000000005E-4</v>
      </c>
      <c r="O406">
        <v>3.9603099999999999E-3</v>
      </c>
      <c r="P406">
        <v>3.88135E-3</v>
      </c>
      <c r="Q406">
        <v>-9.1480599999999995E-3</v>
      </c>
      <c r="R406">
        <v>-6.03083E-3</v>
      </c>
      <c r="S406">
        <v>0</v>
      </c>
      <c r="T406">
        <v>6.5147E-3</v>
      </c>
    </row>
    <row r="407" spans="1:20" x14ac:dyDescent="0.2">
      <c r="A407" t="s">
        <v>10479</v>
      </c>
      <c r="B407" t="s">
        <v>57</v>
      </c>
      <c r="C407" t="s">
        <v>58</v>
      </c>
      <c r="D407" t="s">
        <v>12</v>
      </c>
      <c r="E407" t="s">
        <v>5652</v>
      </c>
      <c r="F407" t="s">
        <v>63</v>
      </c>
      <c r="G407" t="s">
        <v>35</v>
      </c>
      <c r="H407" t="s">
        <v>14</v>
      </c>
      <c r="I407">
        <v>0.51131853999999999</v>
      </c>
      <c r="J407">
        <v>0.50799647000000003</v>
      </c>
      <c r="K407">
        <v>-3.3220699999999999E-3</v>
      </c>
      <c r="L407">
        <v>57.817956000000002</v>
      </c>
      <c r="M407">
        <v>56.696424</v>
      </c>
      <c r="N407">
        <v>1.8467399999999999E-3</v>
      </c>
      <c r="O407">
        <v>4.7748499999999998E-3</v>
      </c>
      <c r="P407">
        <v>4.5325699999999997E-3</v>
      </c>
      <c r="Q407">
        <v>-1.1176709999999999E-2</v>
      </c>
      <c r="R407">
        <v>-6.5395499999999999E-3</v>
      </c>
      <c r="S407">
        <v>0</v>
      </c>
      <c r="T407">
        <v>7.8546399999999995E-3</v>
      </c>
    </row>
    <row r="408" spans="1:20" x14ac:dyDescent="0.2">
      <c r="A408" t="s">
        <v>10480</v>
      </c>
      <c r="B408" t="s">
        <v>57</v>
      </c>
      <c r="C408" t="s">
        <v>58</v>
      </c>
      <c r="D408" t="s">
        <v>12</v>
      </c>
      <c r="E408" t="s">
        <v>5652</v>
      </c>
      <c r="F408" t="s">
        <v>63</v>
      </c>
      <c r="G408" t="s">
        <v>35</v>
      </c>
      <c r="H408" t="s">
        <v>15</v>
      </c>
      <c r="I408">
        <v>0.64054774000000003</v>
      </c>
      <c r="J408">
        <v>0.64200225</v>
      </c>
      <c r="K408">
        <v>1.45451E-3</v>
      </c>
      <c r="L408" s="1">
        <v>57.817956000000002</v>
      </c>
      <c r="M408">
        <v>60.836787000000001</v>
      </c>
      <c r="N408">
        <v>6.2113000000000001E-4</v>
      </c>
      <c r="O408">
        <v>4.9844800000000003E-3</v>
      </c>
      <c r="P408">
        <v>9.6539699999999996E-3</v>
      </c>
      <c r="Q408">
        <v>-6.7449600000000004E-3</v>
      </c>
      <c r="R408">
        <v>2.2655800000000001E-3</v>
      </c>
      <c r="S408">
        <v>0</v>
      </c>
      <c r="T408">
        <v>8.1994700000000004E-3</v>
      </c>
    </row>
    <row r="409" spans="1:20" x14ac:dyDescent="0.2">
      <c r="A409" t="s">
        <v>10481</v>
      </c>
      <c r="B409" t="s">
        <v>57</v>
      </c>
      <c r="C409" t="s">
        <v>58</v>
      </c>
      <c r="D409" t="s">
        <v>12</v>
      </c>
      <c r="E409" t="s">
        <v>5652</v>
      </c>
      <c r="F409" t="s">
        <v>63</v>
      </c>
      <c r="G409" t="s">
        <v>35</v>
      </c>
      <c r="H409" t="s">
        <v>13</v>
      </c>
      <c r="I409">
        <v>0.39689036999999999</v>
      </c>
      <c r="J409">
        <v>0.39242252999999999</v>
      </c>
      <c r="K409">
        <v>-4.4678399999999998E-3</v>
      </c>
      <c r="L409">
        <v>57.817956000000002</v>
      </c>
      <c r="M409">
        <v>57.323616999999999</v>
      </c>
      <c r="N409">
        <v>3.0499099999999999E-3</v>
      </c>
      <c r="O409">
        <v>5.5225999999999999E-3</v>
      </c>
      <c r="P409">
        <v>4.6168299999999997E-3</v>
      </c>
      <c r="Q409">
        <v>-1.355251E-2</v>
      </c>
      <c r="R409">
        <v>-1.1385279999999999E-2</v>
      </c>
      <c r="S409">
        <v>0</v>
      </c>
      <c r="T409">
        <v>9.0846699999999996E-3</v>
      </c>
    </row>
    <row r="410" spans="1:20" x14ac:dyDescent="0.2">
      <c r="A410" t="s">
        <v>10482</v>
      </c>
      <c r="B410" t="s">
        <v>57</v>
      </c>
      <c r="C410" t="s">
        <v>58</v>
      </c>
      <c r="D410" t="s">
        <v>12</v>
      </c>
      <c r="E410" t="s">
        <v>5652</v>
      </c>
      <c r="F410" t="s">
        <v>63</v>
      </c>
      <c r="G410" t="s">
        <v>37</v>
      </c>
      <c r="H410" t="s">
        <v>14</v>
      </c>
      <c r="I410">
        <v>0.40774367</v>
      </c>
      <c r="J410">
        <v>0.40789734999999999</v>
      </c>
      <c r="K410">
        <v>1.5368000000000001E-4</v>
      </c>
      <c r="L410">
        <v>63.388621000000001</v>
      </c>
      <c r="M410">
        <v>64.485032000000004</v>
      </c>
      <c r="N410">
        <v>4.5600299999999996E-3</v>
      </c>
      <c r="O410">
        <v>5.1944599999999997E-3</v>
      </c>
      <c r="P410">
        <v>8.6985699999999992E-3</v>
      </c>
      <c r="Q410">
        <v>-8.3912099999999996E-3</v>
      </c>
      <c r="R410">
        <v>3.7675000000000002E-4</v>
      </c>
      <c r="S410">
        <v>0</v>
      </c>
      <c r="T410">
        <v>8.5448899999999994E-3</v>
      </c>
    </row>
    <row r="411" spans="1:20" x14ac:dyDescent="0.2">
      <c r="A411" t="s">
        <v>10483</v>
      </c>
      <c r="B411" t="s">
        <v>57</v>
      </c>
      <c r="C411" t="s">
        <v>58</v>
      </c>
      <c r="D411" t="s">
        <v>12</v>
      </c>
      <c r="E411" t="s">
        <v>5652</v>
      </c>
      <c r="F411" t="s">
        <v>63</v>
      </c>
      <c r="G411" t="s">
        <v>37</v>
      </c>
      <c r="H411" t="s">
        <v>15</v>
      </c>
      <c r="I411">
        <v>0.53920356000000003</v>
      </c>
      <c r="J411">
        <v>0.54233575000000001</v>
      </c>
      <c r="K411">
        <v>3.13219E-3</v>
      </c>
      <c r="L411">
        <v>63.388621000000001</v>
      </c>
      <c r="M411">
        <v>66.254852</v>
      </c>
      <c r="N411">
        <v>6.2113000000000001E-4</v>
      </c>
      <c r="O411">
        <v>4.9844800000000003E-3</v>
      </c>
      <c r="P411">
        <v>1.133166E-2</v>
      </c>
      <c r="Q411">
        <v>-5.0672699999999996E-3</v>
      </c>
      <c r="R411">
        <v>5.7753800000000001E-3</v>
      </c>
      <c r="S411">
        <v>0</v>
      </c>
      <c r="T411">
        <v>8.1994700000000004E-3</v>
      </c>
    </row>
    <row r="412" spans="1:20" x14ac:dyDescent="0.2">
      <c r="A412" t="s">
        <v>10484</v>
      </c>
      <c r="B412" t="s">
        <v>57</v>
      </c>
      <c r="C412" t="s">
        <v>58</v>
      </c>
      <c r="D412" t="s">
        <v>12</v>
      </c>
      <c r="E412" t="s">
        <v>5652</v>
      </c>
      <c r="F412" t="s">
        <v>63</v>
      </c>
      <c r="G412" t="s">
        <v>37</v>
      </c>
      <c r="H412" t="s">
        <v>13</v>
      </c>
      <c r="I412">
        <v>0.37510673999999999</v>
      </c>
      <c r="J412">
        <v>0.37375997</v>
      </c>
      <c r="K412">
        <v>-1.34677E-3</v>
      </c>
      <c r="L412">
        <v>63.388621000000001</v>
      </c>
      <c r="M412">
        <v>58.503126999999999</v>
      </c>
      <c r="N412">
        <v>3.3661999999999999E-4</v>
      </c>
      <c r="O412">
        <v>3.05785E-3</v>
      </c>
      <c r="P412">
        <v>3.6833999999999999E-3</v>
      </c>
      <c r="Q412">
        <v>-6.3769300000000003E-3</v>
      </c>
      <c r="R412">
        <v>-3.6032999999999998E-3</v>
      </c>
      <c r="S412">
        <v>0</v>
      </c>
      <c r="T412">
        <v>5.0301599999999997E-3</v>
      </c>
    </row>
    <row r="413" spans="1:20" x14ac:dyDescent="0.2">
      <c r="A413" t="s">
        <v>10485</v>
      </c>
      <c r="B413" t="s">
        <v>57</v>
      </c>
      <c r="C413" t="s">
        <v>58</v>
      </c>
      <c r="D413" t="s">
        <v>12</v>
      </c>
      <c r="E413" t="s">
        <v>5652</v>
      </c>
      <c r="F413" t="s">
        <v>63</v>
      </c>
      <c r="G413" t="s">
        <v>32</v>
      </c>
      <c r="H413" t="s">
        <v>14</v>
      </c>
      <c r="I413">
        <v>0.46207928999999998</v>
      </c>
      <c r="J413">
        <v>0.45971128</v>
      </c>
      <c r="K413">
        <v>-2.3680099999999998E-3</v>
      </c>
      <c r="L413">
        <v>63.159069000000002</v>
      </c>
      <c r="M413">
        <v>65.049760000000006</v>
      </c>
      <c r="N413">
        <v>4.5600299999999996E-3</v>
      </c>
      <c r="O413">
        <v>5.1944599999999997E-3</v>
      </c>
      <c r="P413">
        <v>6.17688E-3</v>
      </c>
      <c r="Q413">
        <v>-1.09129E-2</v>
      </c>
      <c r="R413">
        <v>-5.1510899999999997E-3</v>
      </c>
      <c r="S413">
        <v>0</v>
      </c>
      <c r="T413">
        <v>8.5448899999999994E-3</v>
      </c>
    </row>
    <row r="414" spans="1:20" x14ac:dyDescent="0.2">
      <c r="A414" t="s">
        <v>10486</v>
      </c>
      <c r="B414" t="s">
        <v>57</v>
      </c>
      <c r="C414" t="s">
        <v>58</v>
      </c>
      <c r="D414" t="s">
        <v>12</v>
      </c>
      <c r="E414" t="s">
        <v>5652</v>
      </c>
      <c r="F414" t="s">
        <v>63</v>
      </c>
      <c r="G414" t="s">
        <v>32</v>
      </c>
      <c r="H414" t="s">
        <v>15</v>
      </c>
      <c r="I414">
        <v>0.72573297999999997</v>
      </c>
      <c r="J414">
        <v>0.73031515000000002</v>
      </c>
      <c r="K414">
        <v>4.5821799999999999E-3</v>
      </c>
      <c r="L414">
        <v>63.159069000000002</v>
      </c>
      <c r="M414">
        <v>65.697744</v>
      </c>
      <c r="N414">
        <v>6.2113000000000001E-4</v>
      </c>
      <c r="O414">
        <v>4.9844800000000003E-3</v>
      </c>
      <c r="P414">
        <v>1.278164E-2</v>
      </c>
      <c r="Q414">
        <v>-3.61729E-3</v>
      </c>
      <c r="R414">
        <v>6.2742500000000003E-3</v>
      </c>
      <c r="S414">
        <v>0</v>
      </c>
      <c r="T414">
        <v>8.1994700000000004E-3</v>
      </c>
    </row>
    <row r="415" spans="1:20" x14ac:dyDescent="0.2">
      <c r="A415" t="s">
        <v>10487</v>
      </c>
      <c r="B415" t="s">
        <v>57</v>
      </c>
      <c r="C415" t="s">
        <v>58</v>
      </c>
      <c r="D415" t="s">
        <v>12</v>
      </c>
      <c r="E415" t="s">
        <v>5652</v>
      </c>
      <c r="F415" t="s">
        <v>63</v>
      </c>
      <c r="G415" t="s">
        <v>32</v>
      </c>
      <c r="H415" t="s">
        <v>13</v>
      </c>
      <c r="I415">
        <v>0.40420182999999998</v>
      </c>
      <c r="J415">
        <v>0.39709910999999998</v>
      </c>
      <c r="K415">
        <v>-7.1027199999999999E-3</v>
      </c>
      <c r="L415">
        <v>63.159069000000002</v>
      </c>
      <c r="M415">
        <v>55.399563000000001</v>
      </c>
      <c r="N415">
        <v>3.3661999999999999E-4</v>
      </c>
      <c r="O415">
        <v>3.05785E-3</v>
      </c>
      <c r="P415">
        <v>-2.0725499999999998E-3</v>
      </c>
      <c r="Q415">
        <v>-1.213288E-2</v>
      </c>
      <c r="R415">
        <v>-1.7886510000000001E-2</v>
      </c>
      <c r="S415">
        <v>1</v>
      </c>
      <c r="T415">
        <v>5.0301599999999997E-3</v>
      </c>
    </row>
    <row r="416" spans="1:20" x14ac:dyDescent="0.2">
      <c r="A416" t="s">
        <v>10488</v>
      </c>
      <c r="B416" t="s">
        <v>57</v>
      </c>
      <c r="C416" t="s">
        <v>58</v>
      </c>
      <c r="D416" t="s">
        <v>12</v>
      </c>
      <c r="E416" t="s">
        <v>5652</v>
      </c>
      <c r="F416" t="s">
        <v>63</v>
      </c>
      <c r="G416" t="s">
        <v>31</v>
      </c>
      <c r="H416" t="s">
        <v>14</v>
      </c>
      <c r="I416">
        <v>0.52778135999999998</v>
      </c>
      <c r="J416">
        <v>0.52011432000000002</v>
      </c>
      <c r="K416">
        <v>-7.66704E-3</v>
      </c>
      <c r="L416">
        <v>69.185709000000003</v>
      </c>
      <c r="M416">
        <v>70.772199000000001</v>
      </c>
      <c r="N416">
        <v>1.1518209999999999E-2</v>
      </c>
      <c r="O416">
        <v>8.25561E-3</v>
      </c>
      <c r="P416">
        <v>5.9134399999999998E-3</v>
      </c>
      <c r="Q416">
        <v>-2.1247519999999999E-2</v>
      </c>
      <c r="R416">
        <v>-1.474107E-2</v>
      </c>
      <c r="S416">
        <v>0</v>
      </c>
      <c r="T416">
        <v>1.3580480000000001E-2</v>
      </c>
    </row>
    <row r="417" spans="1:20" x14ac:dyDescent="0.2">
      <c r="A417" t="s">
        <v>10489</v>
      </c>
      <c r="B417" t="s">
        <v>57</v>
      </c>
      <c r="C417" t="s">
        <v>58</v>
      </c>
      <c r="D417" t="s">
        <v>12</v>
      </c>
      <c r="E417" t="s">
        <v>5652</v>
      </c>
      <c r="F417" t="s">
        <v>63</v>
      </c>
      <c r="G417" t="s">
        <v>31</v>
      </c>
      <c r="H417" t="s">
        <v>15</v>
      </c>
      <c r="I417">
        <v>0.79386091999999997</v>
      </c>
      <c r="J417">
        <v>0.80265659</v>
      </c>
      <c r="K417">
        <v>8.7956700000000002E-3</v>
      </c>
      <c r="L417">
        <v>69.185709000000003</v>
      </c>
      <c r="M417">
        <v>73.270242999999994</v>
      </c>
      <c r="N417">
        <v>3.2036500000000002E-3</v>
      </c>
      <c r="O417">
        <v>1.1320169999999999E-2</v>
      </c>
      <c r="P417">
        <v>2.7417339999999998E-2</v>
      </c>
      <c r="Q417">
        <v>-9.8259999999999997E-3</v>
      </c>
      <c r="R417">
        <v>1.09582E-2</v>
      </c>
      <c r="S417">
        <v>0</v>
      </c>
      <c r="T417">
        <v>1.862167E-2</v>
      </c>
    </row>
    <row r="418" spans="1:20" x14ac:dyDescent="0.2">
      <c r="A418" t="s">
        <v>10490</v>
      </c>
      <c r="B418" t="s">
        <v>57</v>
      </c>
      <c r="C418" t="s">
        <v>58</v>
      </c>
      <c r="D418" t="s">
        <v>12</v>
      </c>
      <c r="E418" t="s">
        <v>5652</v>
      </c>
      <c r="F418" t="s">
        <v>63</v>
      </c>
      <c r="G418" t="s">
        <v>31</v>
      </c>
      <c r="H418" t="s">
        <v>13</v>
      </c>
      <c r="I418">
        <v>0.45752952000000002</v>
      </c>
      <c r="J418">
        <v>0.45553181999999998</v>
      </c>
      <c r="K418">
        <v>-1.9976999999999998E-3</v>
      </c>
      <c r="L418" s="1">
        <v>69.185709000000003</v>
      </c>
      <c r="M418">
        <v>63.094380999999998</v>
      </c>
      <c r="N418">
        <v>5.6462000000000005E-4</v>
      </c>
      <c r="O418">
        <v>3.9603099999999999E-3</v>
      </c>
      <c r="P418">
        <v>4.5170000000000002E-3</v>
      </c>
      <c r="Q418" s="1">
        <v>-8.5123999999999998E-3</v>
      </c>
      <c r="R418">
        <v>-4.3854200000000001E-3</v>
      </c>
      <c r="S418">
        <v>0</v>
      </c>
      <c r="T418">
        <v>6.5147E-3</v>
      </c>
    </row>
    <row r="419" spans="1:20" x14ac:dyDescent="0.2">
      <c r="A419" t="s">
        <v>10491</v>
      </c>
      <c r="B419" t="s">
        <v>57</v>
      </c>
      <c r="C419" t="s">
        <v>58</v>
      </c>
      <c r="D419" t="s">
        <v>12</v>
      </c>
      <c r="E419" t="s">
        <v>5652</v>
      </c>
      <c r="F419" t="s">
        <v>63</v>
      </c>
      <c r="G419" t="s">
        <v>24</v>
      </c>
      <c r="H419" t="s">
        <v>14</v>
      </c>
      <c r="I419">
        <v>0.66941918</v>
      </c>
      <c r="J419">
        <v>0.66157169000000005</v>
      </c>
      <c r="K419">
        <v>-7.8474900000000004E-3</v>
      </c>
      <c r="L419">
        <v>74.741574</v>
      </c>
      <c r="M419">
        <v>76.013152000000005</v>
      </c>
      <c r="N419">
        <v>1.1518209999999999E-2</v>
      </c>
      <c r="O419">
        <v>8.25561E-3</v>
      </c>
      <c r="P419">
        <v>5.7329900000000003E-3</v>
      </c>
      <c r="Q419">
        <v>-2.1427959999999999E-2</v>
      </c>
      <c r="R419">
        <v>-1.186188E-2</v>
      </c>
      <c r="S419">
        <v>0</v>
      </c>
      <c r="T419">
        <v>1.3580480000000001E-2</v>
      </c>
    </row>
    <row r="420" spans="1:20" x14ac:dyDescent="0.2">
      <c r="A420" t="s">
        <v>10492</v>
      </c>
      <c r="B420" t="s">
        <v>57</v>
      </c>
      <c r="C420" t="s">
        <v>58</v>
      </c>
      <c r="D420" t="s">
        <v>12</v>
      </c>
      <c r="E420" t="s">
        <v>5652</v>
      </c>
      <c r="F420" t="s">
        <v>63</v>
      </c>
      <c r="G420" t="s">
        <v>24</v>
      </c>
      <c r="H420" t="s">
        <v>15</v>
      </c>
      <c r="I420">
        <v>0.98149198999999998</v>
      </c>
      <c r="J420">
        <v>0.99550886000000005</v>
      </c>
      <c r="K420">
        <v>1.4016870000000001E-2</v>
      </c>
      <c r="L420">
        <v>74.741574</v>
      </c>
      <c r="M420">
        <v>77.856185999999994</v>
      </c>
      <c r="N420">
        <v>3.2036500000000002E-3</v>
      </c>
      <c r="O420">
        <v>1.1320169999999999E-2</v>
      </c>
      <c r="P420">
        <v>3.2638540000000001E-2</v>
      </c>
      <c r="Q420">
        <v>-4.6048E-3</v>
      </c>
      <c r="R420">
        <v>1.408011E-2</v>
      </c>
      <c r="S420">
        <v>0</v>
      </c>
      <c r="T420">
        <v>1.862167E-2</v>
      </c>
    </row>
    <row r="421" spans="1:20" x14ac:dyDescent="0.2">
      <c r="A421" t="s">
        <v>10493</v>
      </c>
      <c r="B421" t="s">
        <v>57</v>
      </c>
      <c r="C421" t="s">
        <v>58</v>
      </c>
      <c r="D421" t="s">
        <v>12</v>
      </c>
      <c r="E421" t="s">
        <v>5652</v>
      </c>
      <c r="F421" t="s">
        <v>63</v>
      </c>
      <c r="G421" t="s">
        <v>24</v>
      </c>
      <c r="H421" t="s">
        <v>13</v>
      </c>
      <c r="I421">
        <v>0.54816098999999996</v>
      </c>
      <c r="J421">
        <v>0.54435765999999997</v>
      </c>
      <c r="K421">
        <v>-3.8033300000000002E-3</v>
      </c>
      <c r="L421">
        <v>74.741574</v>
      </c>
      <c r="M421">
        <v>69.330839999999995</v>
      </c>
      <c r="N421">
        <v>5.6462000000000005E-4</v>
      </c>
      <c r="O421">
        <v>3.9603099999999999E-3</v>
      </c>
      <c r="P421">
        <v>2.7113699999999998E-3</v>
      </c>
      <c r="Q421">
        <v>-1.0318040000000001E-2</v>
      </c>
      <c r="R421">
        <v>-6.9868300000000003E-3</v>
      </c>
      <c r="S421">
        <v>0</v>
      </c>
      <c r="T421">
        <v>6.5147E-3</v>
      </c>
    </row>
    <row r="422" spans="1:20" x14ac:dyDescent="0.2">
      <c r="A422" t="s">
        <v>10494</v>
      </c>
      <c r="B422" t="s">
        <v>57</v>
      </c>
      <c r="C422" t="s">
        <v>58</v>
      </c>
      <c r="D422" t="s">
        <v>12</v>
      </c>
      <c r="E422" t="s">
        <v>5652</v>
      </c>
      <c r="F422" t="s">
        <v>64</v>
      </c>
      <c r="G422" t="s">
        <v>36</v>
      </c>
      <c r="H422" t="s">
        <v>14</v>
      </c>
      <c r="I422">
        <v>0.44912215999999999</v>
      </c>
      <c r="J422">
        <v>0.44646026999999999</v>
      </c>
      <c r="K422">
        <v>-2.6618800000000001E-3</v>
      </c>
      <c r="L422">
        <v>62.382606000000003</v>
      </c>
      <c r="M422">
        <v>61.718054000000002</v>
      </c>
      <c r="N422">
        <v>2.9088999999999997E-4</v>
      </c>
      <c r="O422">
        <v>8.9765999999999999E-4</v>
      </c>
      <c r="P422">
        <v>-1.18523E-3</v>
      </c>
      <c r="Q422">
        <v>-4.1385399999999996E-3</v>
      </c>
      <c r="R422">
        <v>-5.9622E-3</v>
      </c>
      <c r="S422">
        <v>1</v>
      </c>
      <c r="T422">
        <v>1.4766499999999999E-3</v>
      </c>
    </row>
    <row r="423" spans="1:20" x14ac:dyDescent="0.2">
      <c r="A423" t="s">
        <v>10495</v>
      </c>
      <c r="B423" t="s">
        <v>57</v>
      </c>
      <c r="C423" t="s">
        <v>58</v>
      </c>
      <c r="D423" t="s">
        <v>12</v>
      </c>
      <c r="E423" t="s">
        <v>5652</v>
      </c>
      <c r="F423" t="s">
        <v>64</v>
      </c>
      <c r="G423" t="s">
        <v>36</v>
      </c>
      <c r="H423" t="s">
        <v>15</v>
      </c>
      <c r="I423">
        <v>0.58239302000000004</v>
      </c>
      <c r="J423">
        <v>0.58859676999999999</v>
      </c>
      <c r="K423">
        <v>6.2037500000000001E-3</v>
      </c>
      <c r="L423">
        <v>62.382606000000003</v>
      </c>
      <c r="M423">
        <v>67.015232999999995</v>
      </c>
      <c r="N423">
        <v>1.0117E-4</v>
      </c>
      <c r="O423">
        <v>2.0116999999999999E-3</v>
      </c>
      <c r="P423">
        <v>9.5129900000000007E-3</v>
      </c>
      <c r="Q423">
        <v>2.8945099999999999E-3</v>
      </c>
      <c r="R423">
        <v>1.053989E-2</v>
      </c>
      <c r="S423">
        <v>1</v>
      </c>
      <c r="T423">
        <v>3.3092400000000002E-3</v>
      </c>
    </row>
    <row r="424" spans="1:20" x14ac:dyDescent="0.2">
      <c r="A424" t="s">
        <v>10496</v>
      </c>
      <c r="B424" t="s">
        <v>57</v>
      </c>
      <c r="C424" t="s">
        <v>58</v>
      </c>
      <c r="D424" t="s">
        <v>12</v>
      </c>
      <c r="E424" t="s">
        <v>5652</v>
      </c>
      <c r="F424" t="s">
        <v>64</v>
      </c>
      <c r="G424" t="s">
        <v>23</v>
      </c>
      <c r="H424" t="s">
        <v>14</v>
      </c>
      <c r="I424">
        <v>0.64565311999999997</v>
      </c>
      <c r="J424">
        <v>0.64083778999999996</v>
      </c>
      <c r="K424">
        <v>-4.8153400000000004E-3</v>
      </c>
      <c r="L424">
        <v>73.855034000000003</v>
      </c>
      <c r="M424">
        <v>73.035707000000002</v>
      </c>
      <c r="N424">
        <v>4.0022000000000001E-4</v>
      </c>
      <c r="O424">
        <v>1.0529199999999999E-3</v>
      </c>
      <c r="P424">
        <v>-3.0832799999999999E-3</v>
      </c>
      <c r="Q424">
        <v>-6.5474000000000001E-3</v>
      </c>
      <c r="R424">
        <v>-7.5141299999999999E-3</v>
      </c>
      <c r="S424">
        <v>1</v>
      </c>
      <c r="T424">
        <v>1.7320599999999999E-3</v>
      </c>
    </row>
    <row r="425" spans="1:20" x14ac:dyDescent="0.2">
      <c r="A425" t="s">
        <v>10497</v>
      </c>
      <c r="B425" t="s">
        <v>57</v>
      </c>
      <c r="C425" t="s">
        <v>58</v>
      </c>
      <c r="D425" t="s">
        <v>12</v>
      </c>
      <c r="E425" t="s">
        <v>5652</v>
      </c>
      <c r="F425" t="s">
        <v>64</v>
      </c>
      <c r="G425" t="s">
        <v>23</v>
      </c>
      <c r="H425" t="s">
        <v>15</v>
      </c>
      <c r="I425">
        <v>0.94910921999999998</v>
      </c>
      <c r="J425">
        <v>0.96552179000000005</v>
      </c>
      <c r="K425">
        <v>1.6412570000000001E-2</v>
      </c>
      <c r="L425">
        <v>73.855034000000003</v>
      </c>
      <c r="M425">
        <v>77.061014999999998</v>
      </c>
      <c r="N425" s="1">
        <v>1.6735E-4</v>
      </c>
      <c r="O425">
        <v>2.5872999999999998E-3</v>
      </c>
      <c r="P425">
        <v>2.0668679999999998E-2</v>
      </c>
      <c r="Q425">
        <v>1.2156470000000001E-2</v>
      </c>
      <c r="R425">
        <v>1.6998650000000001E-2</v>
      </c>
      <c r="S425">
        <v>1</v>
      </c>
      <c r="T425">
        <v>4.2561099999999996E-3</v>
      </c>
    </row>
    <row r="426" spans="1:20" x14ac:dyDescent="0.2">
      <c r="A426" t="s">
        <v>10498</v>
      </c>
      <c r="B426" t="s">
        <v>57</v>
      </c>
      <c r="C426" t="s">
        <v>58</v>
      </c>
      <c r="D426" t="s">
        <v>12</v>
      </c>
      <c r="E426" t="s">
        <v>5652</v>
      </c>
      <c r="F426" t="s">
        <v>64</v>
      </c>
      <c r="G426" t="s">
        <v>33</v>
      </c>
      <c r="H426" t="s">
        <v>14</v>
      </c>
      <c r="I426">
        <v>0.56214845000000002</v>
      </c>
      <c r="J426">
        <v>0.55846309999999999</v>
      </c>
      <c r="K426">
        <v>-3.6853400000000001E-3</v>
      </c>
      <c r="L426">
        <v>54.327091000000003</v>
      </c>
      <c r="M426">
        <v>53.56841</v>
      </c>
      <c r="N426">
        <v>2.9088999999999997E-4</v>
      </c>
      <c r="O426">
        <v>8.9765999999999999E-4</v>
      </c>
      <c r="P426">
        <v>-2.2086900000000001E-3</v>
      </c>
      <c r="Q426">
        <v>-5.1619999999999999E-3</v>
      </c>
      <c r="R426">
        <v>-6.5990800000000002E-3</v>
      </c>
      <c r="S426">
        <v>1</v>
      </c>
      <c r="T426">
        <v>1.4766499999999999E-3</v>
      </c>
    </row>
    <row r="427" spans="1:20" x14ac:dyDescent="0.2">
      <c r="A427" t="s">
        <v>10499</v>
      </c>
      <c r="B427" t="s">
        <v>57</v>
      </c>
      <c r="C427" t="s">
        <v>58</v>
      </c>
      <c r="D427" t="s">
        <v>12</v>
      </c>
      <c r="E427" t="s">
        <v>5652</v>
      </c>
      <c r="F427" t="s">
        <v>64</v>
      </c>
      <c r="G427" t="s">
        <v>33</v>
      </c>
      <c r="H427" t="s">
        <v>15</v>
      </c>
      <c r="I427">
        <v>0.84803147999999995</v>
      </c>
      <c r="J427">
        <v>0.85491669000000003</v>
      </c>
      <c r="K427">
        <v>6.8852100000000001E-3</v>
      </c>
      <c r="L427">
        <v>54.327091000000003</v>
      </c>
      <c r="M427">
        <v>55.324179000000001</v>
      </c>
      <c r="N427">
        <v>1.0117E-4</v>
      </c>
      <c r="O427">
        <v>2.0116999999999999E-3</v>
      </c>
      <c r="P427">
        <v>1.0194450000000001E-2</v>
      </c>
      <c r="Q427">
        <v>3.5759699999999999E-3</v>
      </c>
      <c r="R427">
        <v>8.0536600000000007E-3</v>
      </c>
      <c r="S427">
        <v>1</v>
      </c>
      <c r="T427">
        <v>3.3092400000000002E-3</v>
      </c>
    </row>
    <row r="428" spans="1:20" x14ac:dyDescent="0.2">
      <c r="A428" t="s">
        <v>10500</v>
      </c>
      <c r="B428" t="s">
        <v>57</v>
      </c>
      <c r="C428" t="s">
        <v>58</v>
      </c>
      <c r="D428" t="s">
        <v>12</v>
      </c>
      <c r="E428" t="s">
        <v>5652</v>
      </c>
      <c r="F428" t="s">
        <v>64</v>
      </c>
      <c r="G428" t="s">
        <v>34</v>
      </c>
      <c r="H428" t="s">
        <v>14</v>
      </c>
      <c r="I428">
        <v>0.54717908000000004</v>
      </c>
      <c r="J428">
        <v>0.54268537999999999</v>
      </c>
      <c r="K428">
        <v>-4.4937099999999997E-3</v>
      </c>
      <c r="L428">
        <v>53.612008000000003</v>
      </c>
      <c r="M428">
        <v>52.827550000000002</v>
      </c>
      <c r="N428">
        <v>2.9088999999999997E-4</v>
      </c>
      <c r="O428">
        <v>8.9765999999999999E-4</v>
      </c>
      <c r="P428">
        <v>-3.0170499999999999E-3</v>
      </c>
      <c r="Q428">
        <v>-5.9703600000000001E-3</v>
      </c>
      <c r="R428">
        <v>-8.2804999999999997E-3</v>
      </c>
      <c r="S428">
        <v>1</v>
      </c>
      <c r="T428">
        <v>1.4766499999999999E-3</v>
      </c>
    </row>
    <row r="429" spans="1:20" x14ac:dyDescent="0.2">
      <c r="A429" t="s">
        <v>10501</v>
      </c>
      <c r="B429" t="s">
        <v>57</v>
      </c>
      <c r="C429" t="s">
        <v>58</v>
      </c>
      <c r="D429" t="s">
        <v>12</v>
      </c>
      <c r="E429" t="s">
        <v>5652</v>
      </c>
      <c r="F429" t="s">
        <v>64</v>
      </c>
      <c r="G429" t="s">
        <v>34</v>
      </c>
      <c r="H429" t="s">
        <v>15</v>
      </c>
      <c r="I429">
        <v>0.76508412999999997</v>
      </c>
      <c r="J429">
        <v>0.77014108999999997</v>
      </c>
      <c r="K429">
        <v>5.0569600000000001E-3</v>
      </c>
      <c r="L429">
        <v>53.612008000000003</v>
      </c>
      <c r="M429">
        <v>56.254238999999998</v>
      </c>
      <c r="N429">
        <v>1.0117E-4</v>
      </c>
      <c r="O429">
        <v>2.0116999999999999E-3</v>
      </c>
      <c r="P429">
        <v>8.3661900000000008E-3</v>
      </c>
      <c r="Q429">
        <v>1.7477199999999999E-3</v>
      </c>
      <c r="R429">
        <v>6.5662699999999999E-3</v>
      </c>
      <c r="S429">
        <v>1</v>
      </c>
      <c r="T429">
        <v>3.3092400000000002E-3</v>
      </c>
    </row>
    <row r="430" spans="1:20" x14ac:dyDescent="0.2">
      <c r="A430" t="s">
        <v>10502</v>
      </c>
      <c r="B430" t="s">
        <v>57</v>
      </c>
      <c r="C430" t="s">
        <v>58</v>
      </c>
      <c r="D430" t="s">
        <v>12</v>
      </c>
      <c r="E430" t="s">
        <v>5652</v>
      </c>
      <c r="F430" t="s">
        <v>64</v>
      </c>
      <c r="G430" t="s">
        <v>30</v>
      </c>
      <c r="H430" t="s">
        <v>14</v>
      </c>
      <c r="I430">
        <v>0.57232077000000003</v>
      </c>
      <c r="J430">
        <v>0.56676294000000005</v>
      </c>
      <c r="K430">
        <v>-5.5578299999999997E-3</v>
      </c>
      <c r="L430">
        <v>52.853178</v>
      </c>
      <c r="M430">
        <v>52.030107000000001</v>
      </c>
      <c r="N430">
        <v>2.9088999999999997E-4</v>
      </c>
      <c r="O430">
        <v>8.9765999999999999E-4</v>
      </c>
      <c r="P430">
        <v>-4.0811700000000003E-3</v>
      </c>
      <c r="Q430" s="1">
        <v>-7.0344800000000001E-3</v>
      </c>
      <c r="R430">
        <v>-9.8062600000000007E-3</v>
      </c>
      <c r="S430">
        <v>1</v>
      </c>
      <c r="T430">
        <v>1.4766499999999999E-3</v>
      </c>
    </row>
    <row r="431" spans="1:20" x14ac:dyDescent="0.2">
      <c r="A431" t="s">
        <v>10503</v>
      </c>
      <c r="B431" t="s">
        <v>57</v>
      </c>
      <c r="C431" t="s">
        <v>58</v>
      </c>
      <c r="D431" t="s">
        <v>12</v>
      </c>
      <c r="E431" t="s">
        <v>5652</v>
      </c>
      <c r="F431" t="s">
        <v>64</v>
      </c>
      <c r="G431" t="s">
        <v>30</v>
      </c>
      <c r="H431" t="s">
        <v>15</v>
      </c>
      <c r="I431">
        <v>0.79833527000000004</v>
      </c>
      <c r="J431">
        <v>0.80272555000000001</v>
      </c>
      <c r="K431">
        <v>4.3902799999999999E-3</v>
      </c>
      <c r="L431">
        <v>52.853178</v>
      </c>
      <c r="M431">
        <v>54.168242999999997</v>
      </c>
      <c r="N431">
        <v>1.0117E-4</v>
      </c>
      <c r="O431">
        <v>2.0116999999999999E-3</v>
      </c>
      <c r="P431">
        <v>7.6995199999999996E-3</v>
      </c>
      <c r="Q431">
        <v>1.0810399999999999E-3</v>
      </c>
      <c r="R431">
        <v>5.4692200000000003E-3</v>
      </c>
      <c r="S431">
        <v>1</v>
      </c>
      <c r="T431">
        <v>3.3092400000000002E-3</v>
      </c>
    </row>
    <row r="432" spans="1:20" x14ac:dyDescent="0.2">
      <c r="A432" t="s">
        <v>10504</v>
      </c>
      <c r="B432" t="s">
        <v>57</v>
      </c>
      <c r="C432" t="s">
        <v>58</v>
      </c>
      <c r="D432" t="s">
        <v>12</v>
      </c>
      <c r="E432" t="s">
        <v>5652</v>
      </c>
      <c r="F432" t="s">
        <v>64</v>
      </c>
      <c r="G432" t="s">
        <v>22</v>
      </c>
      <c r="H432" t="s">
        <v>14</v>
      </c>
      <c r="I432">
        <v>0.60714906000000002</v>
      </c>
      <c r="J432">
        <v>0.60579848000000003</v>
      </c>
      <c r="K432">
        <v>-1.35059E-3</v>
      </c>
      <c r="L432">
        <v>72.064533999999995</v>
      </c>
      <c r="M432">
        <v>71.232341000000005</v>
      </c>
      <c r="N432">
        <v>4.0022000000000001E-4</v>
      </c>
      <c r="O432">
        <v>1.0529199999999999E-3</v>
      </c>
      <c r="P432">
        <v>3.8147000000000002E-4</v>
      </c>
      <c r="Q432">
        <v>-3.0826400000000002E-3</v>
      </c>
      <c r="R432">
        <v>-2.2294300000000001E-3</v>
      </c>
      <c r="S432">
        <v>0</v>
      </c>
      <c r="T432">
        <v>1.7320599999999999E-3</v>
      </c>
    </row>
    <row r="433" spans="1:20" x14ac:dyDescent="0.2">
      <c r="A433" t="s">
        <v>10505</v>
      </c>
      <c r="B433" t="s">
        <v>57</v>
      </c>
      <c r="C433" t="s">
        <v>58</v>
      </c>
      <c r="D433" t="s">
        <v>12</v>
      </c>
      <c r="E433" t="s">
        <v>5652</v>
      </c>
      <c r="F433" t="s">
        <v>64</v>
      </c>
      <c r="G433" t="s">
        <v>22</v>
      </c>
      <c r="H433" t="s">
        <v>15</v>
      </c>
      <c r="I433">
        <v>0.85519318</v>
      </c>
      <c r="J433">
        <v>0.87397758000000003</v>
      </c>
      <c r="K433">
        <v>1.8784390000000002E-2</v>
      </c>
      <c r="L433">
        <v>72.064533999999995</v>
      </c>
      <c r="M433">
        <v>75.382692000000006</v>
      </c>
      <c r="N433">
        <v>1.6735E-4</v>
      </c>
      <c r="O433">
        <v>2.5872999999999998E-3</v>
      </c>
      <c r="P433">
        <v>2.3040499999999998E-2</v>
      </c>
      <c r="Q433">
        <v>1.4528289999999999E-2</v>
      </c>
      <c r="R433">
        <v>2.149299E-2</v>
      </c>
      <c r="S433">
        <v>1</v>
      </c>
      <c r="T433">
        <v>4.2561099999999996E-3</v>
      </c>
    </row>
    <row r="434" spans="1:20" x14ac:dyDescent="0.2">
      <c r="A434" t="s">
        <v>10506</v>
      </c>
      <c r="B434" t="s">
        <v>57</v>
      </c>
      <c r="C434" t="s">
        <v>58</v>
      </c>
      <c r="D434" t="s">
        <v>12</v>
      </c>
      <c r="E434" t="s">
        <v>5652</v>
      </c>
      <c r="F434" t="s">
        <v>64</v>
      </c>
      <c r="G434" t="s">
        <v>21</v>
      </c>
      <c r="H434" t="s">
        <v>14</v>
      </c>
      <c r="I434">
        <v>0.52258541000000003</v>
      </c>
      <c r="J434">
        <v>0.52060673000000002</v>
      </c>
      <c r="K434">
        <v>-1.97868E-3</v>
      </c>
      <c r="L434">
        <v>68.225059000000002</v>
      </c>
      <c r="M434">
        <v>67.456580000000002</v>
      </c>
      <c r="N434">
        <v>4.0022000000000001E-4</v>
      </c>
      <c r="O434">
        <v>1.0529199999999999E-3</v>
      </c>
      <c r="P434">
        <v>-2.4662000000000002E-4</v>
      </c>
      <c r="Q434">
        <v>-3.7107400000000001E-3</v>
      </c>
      <c r="R434">
        <v>-3.80073E-3</v>
      </c>
      <c r="S434">
        <v>1</v>
      </c>
      <c r="T434">
        <v>1.7320599999999999E-3</v>
      </c>
    </row>
    <row r="435" spans="1:20" x14ac:dyDescent="0.2">
      <c r="A435" t="s">
        <v>10507</v>
      </c>
      <c r="B435" t="s">
        <v>57</v>
      </c>
      <c r="C435" t="s">
        <v>58</v>
      </c>
      <c r="D435" t="s">
        <v>12</v>
      </c>
      <c r="E435" t="s">
        <v>5652</v>
      </c>
      <c r="F435" t="s">
        <v>64</v>
      </c>
      <c r="G435" t="s">
        <v>21</v>
      </c>
      <c r="H435" t="s">
        <v>15</v>
      </c>
      <c r="I435">
        <v>0.69082515</v>
      </c>
      <c r="J435">
        <v>0.70654055000000004</v>
      </c>
      <c r="K435">
        <v>1.5715400000000001E-2</v>
      </c>
      <c r="L435">
        <v>68.225059000000002</v>
      </c>
      <c r="M435">
        <v>71.538404999999997</v>
      </c>
      <c r="N435">
        <v>1.6735E-4</v>
      </c>
      <c r="O435">
        <v>2.5872999999999998E-3</v>
      </c>
      <c r="P435">
        <v>1.9971510000000001E-2</v>
      </c>
      <c r="Q435">
        <v>1.14593E-2</v>
      </c>
      <c r="R435">
        <v>2.224274E-2</v>
      </c>
      <c r="S435">
        <v>1</v>
      </c>
      <c r="T435">
        <v>4.2561099999999996E-3</v>
      </c>
    </row>
    <row r="436" spans="1:20" x14ac:dyDescent="0.2">
      <c r="A436" t="s">
        <v>10508</v>
      </c>
      <c r="B436" t="s">
        <v>57</v>
      </c>
      <c r="C436" t="s">
        <v>58</v>
      </c>
      <c r="D436" t="s">
        <v>12</v>
      </c>
      <c r="E436" t="s">
        <v>5652</v>
      </c>
      <c r="F436" t="s">
        <v>64</v>
      </c>
      <c r="G436" t="s">
        <v>35</v>
      </c>
      <c r="H436" t="s">
        <v>14</v>
      </c>
      <c r="I436">
        <v>0.49024005999999998</v>
      </c>
      <c r="J436">
        <v>0.4865679</v>
      </c>
      <c r="K436">
        <v>-3.6721499999999999E-3</v>
      </c>
      <c r="L436">
        <v>57.828240999999998</v>
      </c>
      <c r="M436">
        <v>57.041621999999997</v>
      </c>
      <c r="N436">
        <v>2.9088999999999997E-4</v>
      </c>
      <c r="O436">
        <v>8.9765999999999999E-4</v>
      </c>
      <c r="P436">
        <v>-2.1955E-3</v>
      </c>
      <c r="Q436">
        <v>-5.1488100000000002E-3</v>
      </c>
      <c r="R436">
        <v>-7.5470499999999996E-3</v>
      </c>
      <c r="S436">
        <v>1</v>
      </c>
      <c r="T436">
        <v>1.4766499999999999E-3</v>
      </c>
    </row>
    <row r="437" spans="1:20" x14ac:dyDescent="0.2">
      <c r="A437" t="s">
        <v>10509</v>
      </c>
      <c r="B437" t="s">
        <v>57</v>
      </c>
      <c r="C437" t="s">
        <v>58</v>
      </c>
      <c r="D437" t="s">
        <v>12</v>
      </c>
      <c r="E437" t="s">
        <v>5652</v>
      </c>
      <c r="F437" t="s">
        <v>64</v>
      </c>
      <c r="G437" t="s">
        <v>35</v>
      </c>
      <c r="H437" t="s">
        <v>15</v>
      </c>
      <c r="I437">
        <v>0.64392930999999998</v>
      </c>
      <c r="J437">
        <v>0.64662408999999998</v>
      </c>
      <c r="K437">
        <v>2.6947799999999999E-3</v>
      </c>
      <c r="L437" s="1">
        <v>57.828240999999998</v>
      </c>
      <c r="M437">
        <v>60.825046999999998</v>
      </c>
      <c r="N437">
        <v>1.0117E-4</v>
      </c>
      <c r="O437">
        <v>2.0116999999999999E-3</v>
      </c>
      <c r="P437">
        <v>6.0040199999999997E-3</v>
      </c>
      <c r="Q437">
        <v>-6.1446000000000005E-4</v>
      </c>
      <c r="R437">
        <v>4.1674599999999996E-3</v>
      </c>
      <c r="S437">
        <v>0</v>
      </c>
      <c r="T437">
        <v>3.3092400000000002E-3</v>
      </c>
    </row>
    <row r="438" spans="1:20" x14ac:dyDescent="0.2">
      <c r="A438" t="s">
        <v>10510</v>
      </c>
      <c r="B438" t="s">
        <v>57</v>
      </c>
      <c r="C438" t="s">
        <v>58</v>
      </c>
      <c r="D438" t="s">
        <v>12</v>
      </c>
      <c r="E438" t="s">
        <v>5652</v>
      </c>
      <c r="F438" t="s">
        <v>64</v>
      </c>
      <c r="G438" t="s">
        <v>37</v>
      </c>
      <c r="H438" t="s">
        <v>14</v>
      </c>
      <c r="I438">
        <v>0.43884748000000001</v>
      </c>
      <c r="J438">
        <v>0.43720376</v>
      </c>
      <c r="K438">
        <v>-1.64372E-3</v>
      </c>
      <c r="L438" s="1">
        <v>63.379779999999997</v>
      </c>
      <c r="M438">
        <v>62.594709000000002</v>
      </c>
      <c r="N438">
        <v>2.9088999999999997E-4</v>
      </c>
      <c r="O438">
        <v>8.9765999999999999E-4</v>
      </c>
      <c r="P438">
        <v>-1.6707000000000001E-4</v>
      </c>
      <c r="Q438" s="1">
        <v>-3.1203699999999999E-3</v>
      </c>
      <c r="R438">
        <v>-3.75962E-3</v>
      </c>
      <c r="S438">
        <v>1</v>
      </c>
      <c r="T438">
        <v>1.4766499999999999E-3</v>
      </c>
    </row>
    <row r="439" spans="1:20" x14ac:dyDescent="0.2">
      <c r="A439" t="s">
        <v>10511</v>
      </c>
      <c r="B439" t="s">
        <v>57</v>
      </c>
      <c r="C439" t="s">
        <v>58</v>
      </c>
      <c r="D439" t="s">
        <v>12</v>
      </c>
      <c r="E439" t="s">
        <v>5652</v>
      </c>
      <c r="F439" t="s">
        <v>64</v>
      </c>
      <c r="G439" t="s">
        <v>37</v>
      </c>
      <c r="H439" t="s">
        <v>15</v>
      </c>
      <c r="I439">
        <v>0.56017156999999995</v>
      </c>
      <c r="J439">
        <v>0.56815188000000005</v>
      </c>
      <c r="K439">
        <v>7.9803099999999991E-3</v>
      </c>
      <c r="L439">
        <v>63.379779999999997</v>
      </c>
      <c r="M439">
        <v>66.209225000000004</v>
      </c>
      <c r="N439">
        <v>1.0117E-4</v>
      </c>
      <c r="O439">
        <v>2.0116999999999999E-3</v>
      </c>
      <c r="P439">
        <v>1.1289550000000001E-2</v>
      </c>
      <c r="Q439">
        <v>4.6710700000000003E-3</v>
      </c>
      <c r="R439">
        <v>1.4046090000000001E-2</v>
      </c>
      <c r="S439">
        <v>1</v>
      </c>
      <c r="T439">
        <v>3.3092400000000002E-3</v>
      </c>
    </row>
    <row r="440" spans="1:20" x14ac:dyDescent="0.2">
      <c r="A440" t="s">
        <v>10512</v>
      </c>
      <c r="B440" t="s">
        <v>57</v>
      </c>
      <c r="C440" t="s">
        <v>58</v>
      </c>
      <c r="D440" t="s">
        <v>12</v>
      </c>
      <c r="E440" t="s">
        <v>5652</v>
      </c>
      <c r="F440" t="s">
        <v>64</v>
      </c>
      <c r="G440" t="s">
        <v>32</v>
      </c>
      <c r="H440" t="s">
        <v>14</v>
      </c>
      <c r="I440">
        <v>0.46667129000000002</v>
      </c>
      <c r="J440">
        <v>0.46380227000000002</v>
      </c>
      <c r="K440">
        <v>-2.8690299999999998E-3</v>
      </c>
      <c r="L440">
        <v>63.205559000000001</v>
      </c>
      <c r="M440">
        <v>62.057985000000002</v>
      </c>
      <c r="N440">
        <v>2.9088999999999997E-4</v>
      </c>
      <c r="O440">
        <v>8.9765999999999999E-4</v>
      </c>
      <c r="P440">
        <v>-1.39237E-3</v>
      </c>
      <c r="Q440">
        <v>-4.3456800000000002E-3</v>
      </c>
      <c r="R440">
        <v>-6.1858900000000003E-3</v>
      </c>
      <c r="S440">
        <v>1</v>
      </c>
      <c r="T440">
        <v>1.4766499999999999E-3</v>
      </c>
    </row>
    <row r="441" spans="1:20" x14ac:dyDescent="0.2">
      <c r="A441" t="s">
        <v>10513</v>
      </c>
      <c r="B441" t="s">
        <v>57</v>
      </c>
      <c r="C441" t="s">
        <v>58</v>
      </c>
      <c r="D441" t="s">
        <v>12</v>
      </c>
      <c r="E441" t="s">
        <v>5652</v>
      </c>
      <c r="F441" t="s">
        <v>64</v>
      </c>
      <c r="G441" t="s">
        <v>32</v>
      </c>
      <c r="H441" t="s">
        <v>15</v>
      </c>
      <c r="I441">
        <v>0.69569192999999996</v>
      </c>
      <c r="J441">
        <v>0.70266899999999999</v>
      </c>
      <c r="K441">
        <v>6.9770700000000001E-3</v>
      </c>
      <c r="L441">
        <v>63.205559000000001</v>
      </c>
      <c r="M441">
        <v>65.720003000000005</v>
      </c>
      <c r="N441">
        <v>1.0117E-4</v>
      </c>
      <c r="O441">
        <v>2.0116999999999999E-3</v>
      </c>
      <c r="P441">
        <v>1.028631E-2</v>
      </c>
      <c r="Q441">
        <v>3.66783E-3</v>
      </c>
      <c r="R441">
        <v>9.9293799999999998E-3</v>
      </c>
      <c r="S441">
        <v>1</v>
      </c>
      <c r="T441">
        <v>3.3092400000000002E-3</v>
      </c>
    </row>
    <row r="442" spans="1:20" x14ac:dyDescent="0.2">
      <c r="A442" t="s">
        <v>10514</v>
      </c>
      <c r="B442" t="s">
        <v>57</v>
      </c>
      <c r="C442" t="s">
        <v>58</v>
      </c>
      <c r="D442" t="s">
        <v>12</v>
      </c>
      <c r="E442" t="s">
        <v>5652</v>
      </c>
      <c r="F442" t="s">
        <v>64</v>
      </c>
      <c r="G442" t="s">
        <v>31</v>
      </c>
      <c r="H442" t="s">
        <v>14</v>
      </c>
      <c r="I442">
        <v>0.54717366999999995</v>
      </c>
      <c r="J442">
        <v>0.54389264999999998</v>
      </c>
      <c r="K442">
        <v>-3.28101E-3</v>
      </c>
      <c r="L442">
        <v>69.202810999999997</v>
      </c>
      <c r="M442">
        <v>68.372777999999997</v>
      </c>
      <c r="N442">
        <v>4.0022000000000001E-4</v>
      </c>
      <c r="O442">
        <v>1.0529199999999999E-3</v>
      </c>
      <c r="P442">
        <v>-1.5489600000000001E-3</v>
      </c>
      <c r="Q442">
        <v>-5.0130699999999997E-3</v>
      </c>
      <c r="R442">
        <v>-6.0324699999999998E-3</v>
      </c>
      <c r="S442">
        <v>1</v>
      </c>
      <c r="T442">
        <v>1.7320599999999999E-3</v>
      </c>
    </row>
    <row r="443" spans="1:20" x14ac:dyDescent="0.2">
      <c r="A443" t="s">
        <v>10515</v>
      </c>
      <c r="B443" t="s">
        <v>57</v>
      </c>
      <c r="C443" t="s">
        <v>58</v>
      </c>
      <c r="D443" t="s">
        <v>12</v>
      </c>
      <c r="E443" t="s">
        <v>5652</v>
      </c>
      <c r="F443" t="s">
        <v>64</v>
      </c>
      <c r="G443" t="s">
        <v>31</v>
      </c>
      <c r="H443" t="s">
        <v>15</v>
      </c>
      <c r="I443">
        <v>0.78613177000000001</v>
      </c>
      <c r="J443">
        <v>0.79343900999999994</v>
      </c>
      <c r="K443">
        <v>7.3072399999999996E-3</v>
      </c>
      <c r="L443">
        <v>69.202810999999997</v>
      </c>
      <c r="M443">
        <v>73.250788</v>
      </c>
      <c r="N443">
        <v>1.6735E-4</v>
      </c>
      <c r="O443">
        <v>2.5872999999999998E-3</v>
      </c>
      <c r="P443">
        <v>1.156334E-2</v>
      </c>
      <c r="Q443">
        <v>3.05113E-3</v>
      </c>
      <c r="R443">
        <v>9.2095800000000002E-3</v>
      </c>
      <c r="S443">
        <v>1</v>
      </c>
      <c r="T443">
        <v>4.2561099999999996E-3</v>
      </c>
    </row>
    <row r="444" spans="1:20" x14ac:dyDescent="0.2">
      <c r="A444" t="s">
        <v>10516</v>
      </c>
      <c r="B444" t="s">
        <v>57</v>
      </c>
      <c r="C444" t="s">
        <v>58</v>
      </c>
      <c r="D444" t="s">
        <v>12</v>
      </c>
      <c r="E444" t="s">
        <v>5652</v>
      </c>
      <c r="F444" t="s">
        <v>64</v>
      </c>
      <c r="G444" t="s">
        <v>24</v>
      </c>
      <c r="H444" t="s">
        <v>14</v>
      </c>
      <c r="I444">
        <v>0.66620290999999998</v>
      </c>
      <c r="J444">
        <v>0.66047173999999997</v>
      </c>
      <c r="K444">
        <v>-5.7311699999999998E-3</v>
      </c>
      <c r="L444">
        <v>74.726630999999998</v>
      </c>
      <c r="M444">
        <v>73.894418999999999</v>
      </c>
      <c r="N444">
        <v>4.0022000000000001E-4</v>
      </c>
      <c r="O444">
        <v>1.0529199999999999E-3</v>
      </c>
      <c r="P444">
        <v>-3.9991100000000002E-3</v>
      </c>
      <c r="Q444">
        <v>-7.4632300000000004E-3</v>
      </c>
      <c r="R444">
        <v>-8.6773900000000001E-3</v>
      </c>
      <c r="S444">
        <v>1</v>
      </c>
      <c r="T444">
        <v>1.7320599999999999E-3</v>
      </c>
    </row>
    <row r="445" spans="1:20" x14ac:dyDescent="0.2">
      <c r="A445" t="s">
        <v>10517</v>
      </c>
      <c r="B445" t="s">
        <v>57</v>
      </c>
      <c r="C445" t="s">
        <v>58</v>
      </c>
      <c r="D445" t="s">
        <v>12</v>
      </c>
      <c r="E445" t="s">
        <v>5652</v>
      </c>
      <c r="F445" t="s">
        <v>64</v>
      </c>
      <c r="G445" t="s">
        <v>24</v>
      </c>
      <c r="H445" t="s">
        <v>15</v>
      </c>
      <c r="I445">
        <v>0.97581395999999998</v>
      </c>
      <c r="J445">
        <v>0.99162141000000004</v>
      </c>
      <c r="K445">
        <v>1.5807459999999999E-2</v>
      </c>
      <c r="L445">
        <v>74.726630999999998</v>
      </c>
      <c r="M445">
        <v>77.807862999999998</v>
      </c>
      <c r="N445">
        <v>1.6735E-4</v>
      </c>
      <c r="O445">
        <v>2.5872999999999998E-3</v>
      </c>
      <c r="P445">
        <v>2.0063560000000001E-2</v>
      </c>
      <c r="Q445">
        <v>1.155135E-2</v>
      </c>
      <c r="R445">
        <v>1.594102E-2</v>
      </c>
      <c r="S445">
        <v>1</v>
      </c>
      <c r="T445">
        <v>4.2561099999999996E-3</v>
      </c>
    </row>
    <row r="446" spans="1:20" x14ac:dyDescent="0.2">
      <c r="A446" t="s">
        <v>5060</v>
      </c>
      <c r="B446" t="s">
        <v>57</v>
      </c>
      <c r="C446" t="s">
        <v>58</v>
      </c>
      <c r="D446" t="s">
        <v>12</v>
      </c>
      <c r="E446" t="s">
        <v>66</v>
      </c>
      <c r="F446" t="s">
        <v>63</v>
      </c>
      <c r="G446" t="s">
        <v>36</v>
      </c>
      <c r="H446" t="s">
        <v>14</v>
      </c>
      <c r="I446">
        <v>-0.15759089000000001</v>
      </c>
      <c r="J446">
        <v>-0.167717</v>
      </c>
      <c r="K446">
        <v>-1.0126120000000001E-2</v>
      </c>
      <c r="L446">
        <v>61.877946000000001</v>
      </c>
      <c r="M446">
        <v>61.220424999999999</v>
      </c>
      <c r="N446">
        <v>1.534568E-2</v>
      </c>
      <c r="O446">
        <v>1.3764190000000001E-2</v>
      </c>
      <c r="P446">
        <v>1.251597E-2</v>
      </c>
      <c r="Q446">
        <v>-3.2768209999999999E-2</v>
      </c>
      <c r="R446">
        <v>6.037621E-2</v>
      </c>
      <c r="S446">
        <v>0</v>
      </c>
      <c r="T446">
        <v>2.264209E-2</v>
      </c>
    </row>
    <row r="447" spans="1:20" x14ac:dyDescent="0.2">
      <c r="A447" t="s">
        <v>5061</v>
      </c>
      <c r="B447" t="s">
        <v>57</v>
      </c>
      <c r="C447" t="s">
        <v>58</v>
      </c>
      <c r="D447" t="s">
        <v>12</v>
      </c>
      <c r="E447" t="s">
        <v>66</v>
      </c>
      <c r="F447" t="s">
        <v>63</v>
      </c>
      <c r="G447" t="s">
        <v>36</v>
      </c>
      <c r="H447" t="s">
        <v>15</v>
      </c>
      <c r="I447">
        <v>0.37868634000000001</v>
      </c>
      <c r="J447">
        <v>0.36259908000000002</v>
      </c>
      <c r="K447">
        <v>-1.6087250000000001E-2</v>
      </c>
      <c r="L447">
        <v>61.877946000000001</v>
      </c>
      <c r="M447">
        <v>66.946123</v>
      </c>
      <c r="N447">
        <v>5.0862199999999998E-3</v>
      </c>
      <c r="O447">
        <v>1.426355E-2</v>
      </c>
      <c r="P447">
        <v>7.3762899999999998E-3</v>
      </c>
      <c r="Q447">
        <v>-3.9550799999999997E-2</v>
      </c>
      <c r="R447">
        <v>-4.4366500000000003E-2</v>
      </c>
      <c r="S447">
        <v>0</v>
      </c>
      <c r="T447">
        <v>2.3463540000000001E-2</v>
      </c>
    </row>
    <row r="448" spans="1:20" x14ac:dyDescent="0.2">
      <c r="A448" t="s">
        <v>5062</v>
      </c>
      <c r="B448" t="s">
        <v>57</v>
      </c>
      <c r="C448" t="s">
        <v>58</v>
      </c>
      <c r="D448" t="s">
        <v>12</v>
      </c>
      <c r="E448" t="s">
        <v>66</v>
      </c>
      <c r="F448" t="s">
        <v>63</v>
      </c>
      <c r="G448" t="s">
        <v>36</v>
      </c>
      <c r="H448" t="s">
        <v>13</v>
      </c>
      <c r="I448">
        <v>-0.55189655999999998</v>
      </c>
      <c r="J448">
        <v>-0.56889367000000002</v>
      </c>
      <c r="K448">
        <v>-1.6997109999999999E-2</v>
      </c>
      <c r="L448">
        <v>61.877946000000001</v>
      </c>
      <c r="M448">
        <v>61.010927000000002</v>
      </c>
      <c r="N448">
        <v>2.636171E-2</v>
      </c>
      <c r="O448">
        <v>1.623629E-2</v>
      </c>
      <c r="P448">
        <v>9.7115799999999992E-3</v>
      </c>
      <c r="Q448">
        <v>-4.3705809999999998E-2</v>
      </c>
      <c r="R448">
        <v>2.987749E-2</v>
      </c>
      <c r="S448">
        <v>0</v>
      </c>
      <c r="T448">
        <v>2.6708699999999998E-2</v>
      </c>
    </row>
    <row r="449" spans="1:20" x14ac:dyDescent="0.2">
      <c r="A449" t="s">
        <v>5063</v>
      </c>
      <c r="B449" t="s">
        <v>57</v>
      </c>
      <c r="C449" t="s">
        <v>58</v>
      </c>
      <c r="D449" t="s">
        <v>12</v>
      </c>
      <c r="E449" t="s">
        <v>66</v>
      </c>
      <c r="F449" t="s">
        <v>63</v>
      </c>
      <c r="G449" t="s">
        <v>23</v>
      </c>
      <c r="H449" t="s">
        <v>14</v>
      </c>
      <c r="I449">
        <v>-0.29271687000000002</v>
      </c>
      <c r="J449">
        <v>-0.36115241999999997</v>
      </c>
      <c r="K449">
        <v>-6.8435549999999998E-2</v>
      </c>
      <c r="L449">
        <v>74.396777</v>
      </c>
      <c r="M449">
        <v>75.804124999999999</v>
      </c>
      <c r="N449">
        <v>9.9788310000000005E-2</v>
      </c>
      <c r="O449">
        <v>2.429945E-2</v>
      </c>
      <c r="P449">
        <v>-2.8462950000000001E-2</v>
      </c>
      <c r="Q449">
        <v>-0.10840814999999999</v>
      </c>
      <c r="R449">
        <v>0.18949215</v>
      </c>
      <c r="S449">
        <v>1</v>
      </c>
      <c r="T449">
        <v>3.9972599999999997E-2</v>
      </c>
    </row>
    <row r="450" spans="1:20" x14ac:dyDescent="0.2">
      <c r="A450" t="s">
        <v>5064</v>
      </c>
      <c r="B450" t="s">
        <v>57</v>
      </c>
      <c r="C450" t="s">
        <v>58</v>
      </c>
      <c r="D450" t="s">
        <v>12</v>
      </c>
      <c r="E450" t="s">
        <v>66</v>
      </c>
      <c r="F450" t="s">
        <v>63</v>
      </c>
      <c r="G450" t="s">
        <v>23</v>
      </c>
      <c r="H450" t="s">
        <v>15</v>
      </c>
      <c r="I450">
        <v>1.531555</v>
      </c>
      <c r="J450">
        <v>1.5849883</v>
      </c>
      <c r="K450">
        <v>5.3433229999999998E-2</v>
      </c>
      <c r="L450">
        <v>74.396777</v>
      </c>
      <c r="M450">
        <v>78.093536</v>
      </c>
      <c r="N450">
        <v>2.686386E-2</v>
      </c>
      <c r="O450">
        <v>3.2780400000000001E-2</v>
      </c>
      <c r="P450">
        <v>0.10735698</v>
      </c>
      <c r="Q450">
        <v>-4.9052000000000004E-4</v>
      </c>
      <c r="R450">
        <v>3.3712069999999997E-2</v>
      </c>
      <c r="S450">
        <v>0</v>
      </c>
      <c r="T450">
        <v>5.3923749999999999E-2</v>
      </c>
    </row>
    <row r="451" spans="1:20" x14ac:dyDescent="0.2">
      <c r="A451" t="s">
        <v>5065</v>
      </c>
      <c r="B451" t="s">
        <v>57</v>
      </c>
      <c r="C451" t="s">
        <v>58</v>
      </c>
      <c r="D451" t="s">
        <v>12</v>
      </c>
      <c r="E451" t="s">
        <v>66</v>
      </c>
      <c r="F451" t="s">
        <v>63</v>
      </c>
      <c r="G451" t="s">
        <v>23</v>
      </c>
      <c r="H451" t="s">
        <v>13</v>
      </c>
      <c r="I451">
        <v>1.0747405999999999</v>
      </c>
      <c r="J451">
        <v>1.0761151</v>
      </c>
      <c r="K451">
        <v>1.3745700000000001E-3</v>
      </c>
      <c r="L451">
        <v>74.396777</v>
      </c>
      <c r="M451">
        <v>68.370570999999998</v>
      </c>
      <c r="N451">
        <v>4.3581899999999996E-3</v>
      </c>
      <c r="O451">
        <v>1.100276E-2</v>
      </c>
      <c r="P451">
        <v>1.9474109999999999E-2</v>
      </c>
      <c r="Q451">
        <v>-1.672498E-2</v>
      </c>
      <c r="R451">
        <v>1.2773400000000001E-3</v>
      </c>
      <c r="S451">
        <v>0</v>
      </c>
      <c r="T451">
        <v>1.8099540000000001E-2</v>
      </c>
    </row>
    <row r="452" spans="1:20" x14ac:dyDescent="0.2">
      <c r="A452" t="s">
        <v>5066</v>
      </c>
      <c r="B452" t="s">
        <v>57</v>
      </c>
      <c r="C452" t="s">
        <v>58</v>
      </c>
      <c r="D452" t="s">
        <v>12</v>
      </c>
      <c r="E452" t="s">
        <v>66</v>
      </c>
      <c r="F452" t="s">
        <v>63</v>
      </c>
      <c r="G452" t="s">
        <v>33</v>
      </c>
      <c r="H452" t="s">
        <v>14</v>
      </c>
      <c r="I452">
        <v>0.16046583</v>
      </c>
      <c r="J452">
        <v>0.14000857999999999</v>
      </c>
      <c r="K452">
        <v>-2.045725E-2</v>
      </c>
      <c r="L452">
        <v>53.833758000000003</v>
      </c>
      <c r="M452">
        <v>55.054744999999997</v>
      </c>
      <c r="N452">
        <v>3.9130379999999999E-2</v>
      </c>
      <c r="O452">
        <v>1.5216459999999999E-2</v>
      </c>
      <c r="P452">
        <v>4.5738300000000001E-3</v>
      </c>
      <c r="Q452">
        <v>-4.548833E-2</v>
      </c>
      <c r="R452">
        <v>-0.14611426</v>
      </c>
      <c r="S452">
        <v>0</v>
      </c>
      <c r="T452">
        <v>2.5031080000000001E-2</v>
      </c>
    </row>
    <row r="453" spans="1:20" x14ac:dyDescent="0.2">
      <c r="A453" t="s">
        <v>5067</v>
      </c>
      <c r="B453" t="s">
        <v>57</v>
      </c>
      <c r="C453" t="s">
        <v>58</v>
      </c>
      <c r="D453" t="s">
        <v>12</v>
      </c>
      <c r="E453" t="s">
        <v>66</v>
      </c>
      <c r="F453" t="s">
        <v>63</v>
      </c>
      <c r="G453" t="s">
        <v>33</v>
      </c>
      <c r="H453" t="s">
        <v>15</v>
      </c>
      <c r="I453">
        <v>1.6573704</v>
      </c>
      <c r="J453">
        <v>1.6359922</v>
      </c>
      <c r="K453">
        <v>-2.1378250000000001E-2</v>
      </c>
      <c r="L453">
        <v>53.833758000000003</v>
      </c>
      <c r="M453">
        <v>54.716757000000001</v>
      </c>
      <c r="N453">
        <v>5.0862199999999998E-3</v>
      </c>
      <c r="O453">
        <v>1.426355E-2</v>
      </c>
      <c r="P453">
        <v>2.0853E-3</v>
      </c>
      <c r="Q453">
        <v>-4.4841789999999999E-2</v>
      </c>
      <c r="R453">
        <v>-1.306745E-2</v>
      </c>
      <c r="S453">
        <v>0</v>
      </c>
      <c r="T453">
        <v>2.3463540000000001E-2</v>
      </c>
    </row>
    <row r="454" spans="1:20" x14ac:dyDescent="0.2">
      <c r="A454" t="s">
        <v>5068</v>
      </c>
      <c r="B454" t="s">
        <v>57</v>
      </c>
      <c r="C454" t="s">
        <v>58</v>
      </c>
      <c r="D454" t="s">
        <v>12</v>
      </c>
      <c r="E454" t="s">
        <v>66</v>
      </c>
      <c r="F454" t="s">
        <v>63</v>
      </c>
      <c r="G454" t="s">
        <v>33</v>
      </c>
      <c r="H454" t="s">
        <v>13</v>
      </c>
      <c r="I454">
        <v>0.91767467000000003</v>
      </c>
      <c r="J454">
        <v>0.89049981</v>
      </c>
      <c r="K454">
        <v>-2.7174859999999999E-2</v>
      </c>
      <c r="L454">
        <v>53.833758000000003</v>
      </c>
      <c r="M454">
        <v>48.442509000000001</v>
      </c>
      <c r="N454">
        <v>2.5770099999999998E-3</v>
      </c>
      <c r="O454">
        <v>8.4607199999999997E-3</v>
      </c>
      <c r="P454">
        <v>-1.325698E-2</v>
      </c>
      <c r="Q454">
        <v>-4.1092740000000003E-2</v>
      </c>
      <c r="R454">
        <v>-3.0516410000000001E-2</v>
      </c>
      <c r="S454">
        <v>1</v>
      </c>
      <c r="T454">
        <v>1.3917880000000001E-2</v>
      </c>
    </row>
    <row r="455" spans="1:20" x14ac:dyDescent="0.2">
      <c r="A455" t="s">
        <v>5069</v>
      </c>
      <c r="B455" t="s">
        <v>57</v>
      </c>
      <c r="C455" t="s">
        <v>58</v>
      </c>
      <c r="D455" t="s">
        <v>12</v>
      </c>
      <c r="E455" t="s">
        <v>66</v>
      </c>
      <c r="F455" t="s">
        <v>63</v>
      </c>
      <c r="G455" t="s">
        <v>34</v>
      </c>
      <c r="H455" t="s">
        <v>14</v>
      </c>
      <c r="I455">
        <v>-0.12122355</v>
      </c>
      <c r="J455">
        <v>-0.14145911</v>
      </c>
      <c r="K455">
        <v>-2.023556E-2</v>
      </c>
      <c r="L455">
        <v>52.738309999999998</v>
      </c>
      <c r="M455">
        <v>54.607976999999998</v>
      </c>
      <c r="N455">
        <v>3.9130379999999999E-2</v>
      </c>
      <c r="O455">
        <v>1.5216459999999999E-2</v>
      </c>
      <c r="P455">
        <v>4.7955200000000002E-3</v>
      </c>
      <c r="Q455">
        <v>-4.5266639999999997E-2</v>
      </c>
      <c r="R455">
        <v>0.14304881</v>
      </c>
      <c r="S455">
        <v>0</v>
      </c>
      <c r="T455">
        <v>2.5031080000000001E-2</v>
      </c>
    </row>
    <row r="456" spans="1:20" x14ac:dyDescent="0.2">
      <c r="A456" t="s">
        <v>5070</v>
      </c>
      <c r="B456" t="s">
        <v>57</v>
      </c>
      <c r="C456" t="s">
        <v>58</v>
      </c>
      <c r="D456" t="s">
        <v>12</v>
      </c>
      <c r="E456" t="s">
        <v>66</v>
      </c>
      <c r="F456" t="s">
        <v>63</v>
      </c>
      <c r="G456" t="s">
        <v>34</v>
      </c>
      <c r="H456" t="s">
        <v>15</v>
      </c>
      <c r="I456">
        <v>1.3508688</v>
      </c>
      <c r="J456">
        <v>1.3367865000000001</v>
      </c>
      <c r="K456">
        <v>-1.4082259999999999E-2</v>
      </c>
      <c r="L456">
        <v>52.738309999999998</v>
      </c>
      <c r="M456">
        <v>55.438284000000003</v>
      </c>
      <c r="N456">
        <v>5.0862199999999998E-3</v>
      </c>
      <c r="O456">
        <v>1.426355E-2</v>
      </c>
      <c r="P456">
        <v>9.3812800000000005E-3</v>
      </c>
      <c r="Q456">
        <v>-3.7545799999999997E-2</v>
      </c>
      <c r="R456">
        <v>-1.0534409999999999E-2</v>
      </c>
      <c r="S456">
        <v>0</v>
      </c>
      <c r="T456">
        <v>2.3463540000000001E-2</v>
      </c>
    </row>
    <row r="457" spans="1:20" x14ac:dyDescent="0.2">
      <c r="A457" t="s">
        <v>5071</v>
      </c>
      <c r="B457" t="s">
        <v>57</v>
      </c>
      <c r="C457" t="s">
        <v>58</v>
      </c>
      <c r="D457" t="s">
        <v>12</v>
      </c>
      <c r="E457" t="s">
        <v>66</v>
      </c>
      <c r="F457" t="s">
        <v>63</v>
      </c>
      <c r="G457" t="s">
        <v>34</v>
      </c>
      <c r="H457" t="s">
        <v>13</v>
      </c>
      <c r="I457">
        <v>0.92309180000000002</v>
      </c>
      <c r="J457">
        <v>0.89770384000000003</v>
      </c>
      <c r="K457">
        <v>-2.5387960000000001E-2</v>
      </c>
      <c r="L457">
        <v>52.738309999999998</v>
      </c>
      <c r="M457">
        <v>45.914996000000002</v>
      </c>
      <c r="N457">
        <v>2.5770099999999998E-3</v>
      </c>
      <c r="O457">
        <v>8.4607199999999997E-3</v>
      </c>
      <c r="P457">
        <v>-1.147009E-2</v>
      </c>
      <c r="Q457">
        <v>-3.9305840000000002E-2</v>
      </c>
      <c r="R457">
        <v>-2.8281000000000001E-2</v>
      </c>
      <c r="S457">
        <v>1</v>
      </c>
      <c r="T457">
        <v>1.3917880000000001E-2</v>
      </c>
    </row>
    <row r="458" spans="1:20" x14ac:dyDescent="0.2">
      <c r="A458" t="s">
        <v>5072</v>
      </c>
      <c r="B458" t="s">
        <v>57</v>
      </c>
      <c r="C458" t="s">
        <v>58</v>
      </c>
      <c r="D458" t="s">
        <v>12</v>
      </c>
      <c r="E458" t="s">
        <v>66</v>
      </c>
      <c r="F458" t="s">
        <v>63</v>
      </c>
      <c r="G458" t="s">
        <v>30</v>
      </c>
      <c r="H458" t="s">
        <v>14</v>
      </c>
      <c r="I458">
        <v>9.8816300000000006E-3</v>
      </c>
      <c r="J458">
        <v>-3.0085819999999999E-2</v>
      </c>
      <c r="K458">
        <v>-3.9967460000000003E-2</v>
      </c>
      <c r="L458">
        <v>52.615147999999998</v>
      </c>
      <c r="M458">
        <v>53.527966999999997</v>
      </c>
      <c r="N458">
        <v>3.9130379999999999E-2</v>
      </c>
      <c r="O458">
        <v>1.5216459999999999E-2</v>
      </c>
      <c r="P458">
        <v>-1.4936380000000001E-2</v>
      </c>
      <c r="Q458">
        <v>-6.4998529999999999E-2</v>
      </c>
      <c r="R458">
        <v>1.3284480999999999</v>
      </c>
      <c r="S458">
        <v>1</v>
      </c>
      <c r="T458">
        <v>2.5031080000000001E-2</v>
      </c>
    </row>
    <row r="459" spans="1:20" x14ac:dyDescent="0.2">
      <c r="A459" t="s">
        <v>5073</v>
      </c>
      <c r="B459" t="s">
        <v>57</v>
      </c>
      <c r="C459" t="s">
        <v>58</v>
      </c>
      <c r="D459" t="s">
        <v>12</v>
      </c>
      <c r="E459" t="s">
        <v>66</v>
      </c>
      <c r="F459" t="s">
        <v>63</v>
      </c>
      <c r="G459" t="s">
        <v>30</v>
      </c>
      <c r="H459" t="s">
        <v>15</v>
      </c>
      <c r="I459">
        <v>1.4909578000000001</v>
      </c>
      <c r="J459">
        <v>1.4511091</v>
      </c>
      <c r="K459">
        <v>-3.9848710000000002E-2</v>
      </c>
      <c r="L459">
        <v>52.615147999999998</v>
      </c>
      <c r="M459">
        <v>53.788516000000001</v>
      </c>
      <c r="N459">
        <v>5.0862199999999998E-3</v>
      </c>
      <c r="O459">
        <v>1.426355E-2</v>
      </c>
      <c r="P459">
        <v>-1.6385159999999999E-2</v>
      </c>
      <c r="Q459">
        <v>-6.331225E-2</v>
      </c>
      <c r="R459">
        <v>-2.746086E-2</v>
      </c>
      <c r="S459">
        <v>1</v>
      </c>
      <c r="T459">
        <v>2.3463540000000001E-2</v>
      </c>
    </row>
    <row r="460" spans="1:20" x14ac:dyDescent="0.2">
      <c r="A460" t="s">
        <v>5074</v>
      </c>
      <c r="B460" t="s">
        <v>57</v>
      </c>
      <c r="C460" t="s">
        <v>58</v>
      </c>
      <c r="D460" t="s">
        <v>12</v>
      </c>
      <c r="E460" t="s">
        <v>66</v>
      </c>
      <c r="F460" t="s">
        <v>63</v>
      </c>
      <c r="G460" t="s">
        <v>30</v>
      </c>
      <c r="H460" t="s">
        <v>13</v>
      </c>
      <c r="I460">
        <v>0.95318754000000006</v>
      </c>
      <c r="J460">
        <v>0.92381475999999996</v>
      </c>
      <c r="K460">
        <v>-2.9372780000000001E-2</v>
      </c>
      <c r="L460">
        <v>52.615147999999998</v>
      </c>
      <c r="M460">
        <v>47.720539000000002</v>
      </c>
      <c r="N460">
        <v>2.5770099999999998E-3</v>
      </c>
      <c r="O460">
        <v>8.4607199999999997E-3</v>
      </c>
      <c r="P460">
        <v>-1.5454900000000001E-2</v>
      </c>
      <c r="Q460">
        <v>-4.3290660000000002E-2</v>
      </c>
      <c r="R460">
        <v>-3.17951E-2</v>
      </c>
      <c r="S460">
        <v>1</v>
      </c>
      <c r="T460">
        <v>1.3917880000000001E-2</v>
      </c>
    </row>
    <row r="461" spans="1:20" x14ac:dyDescent="0.2">
      <c r="A461" t="s">
        <v>5075</v>
      </c>
      <c r="B461" t="s">
        <v>57</v>
      </c>
      <c r="C461" t="s">
        <v>58</v>
      </c>
      <c r="D461" t="s">
        <v>12</v>
      </c>
      <c r="E461" t="s">
        <v>66</v>
      </c>
      <c r="F461" t="s">
        <v>63</v>
      </c>
      <c r="G461" t="s">
        <v>22</v>
      </c>
      <c r="H461" t="s">
        <v>14</v>
      </c>
      <c r="I461">
        <v>-0.54412587000000001</v>
      </c>
      <c r="J461">
        <v>-0.59111895999999997</v>
      </c>
      <c r="K461">
        <v>-4.6993090000000001E-2</v>
      </c>
      <c r="L461">
        <v>72.147504999999995</v>
      </c>
      <c r="M461">
        <v>73.416472999999996</v>
      </c>
      <c r="N461">
        <v>9.9788310000000005E-2</v>
      </c>
      <c r="O461">
        <v>2.429945E-2</v>
      </c>
      <c r="P461">
        <v>-7.0204899999999999E-3</v>
      </c>
      <c r="Q461">
        <v>-8.6965689999999998E-2</v>
      </c>
      <c r="R461">
        <v>7.9498540000000006E-2</v>
      </c>
      <c r="S461">
        <v>1</v>
      </c>
      <c r="T461">
        <v>3.9972599999999997E-2</v>
      </c>
    </row>
    <row r="462" spans="1:20" x14ac:dyDescent="0.2">
      <c r="A462" t="s">
        <v>5076</v>
      </c>
      <c r="B462" t="s">
        <v>57</v>
      </c>
      <c r="C462" t="s">
        <v>58</v>
      </c>
      <c r="D462" t="s">
        <v>12</v>
      </c>
      <c r="E462" t="s">
        <v>66</v>
      </c>
      <c r="F462" t="s">
        <v>63</v>
      </c>
      <c r="G462" t="s">
        <v>22</v>
      </c>
      <c r="H462" t="s">
        <v>15</v>
      </c>
      <c r="I462">
        <v>1.1119460000000001</v>
      </c>
      <c r="J462">
        <v>1.0405095</v>
      </c>
      <c r="K462">
        <v>-7.1436509999999995E-2</v>
      </c>
      <c r="L462" s="1">
        <v>72.147504999999995</v>
      </c>
      <c r="M462">
        <v>76.065945999999997</v>
      </c>
      <c r="N462">
        <v>2.686386E-2</v>
      </c>
      <c r="O462">
        <v>3.2780400000000001E-2</v>
      </c>
      <c r="P462">
        <v>-1.7512750000000001E-2</v>
      </c>
      <c r="Q462" s="1">
        <v>-0.12536026</v>
      </c>
      <c r="R462">
        <v>-6.8655309999999997E-2</v>
      </c>
      <c r="S462">
        <v>1</v>
      </c>
      <c r="T462">
        <v>5.3923749999999999E-2</v>
      </c>
    </row>
    <row r="463" spans="1:20" x14ac:dyDescent="0.2">
      <c r="A463" t="s">
        <v>5077</v>
      </c>
      <c r="B463" t="s">
        <v>57</v>
      </c>
      <c r="C463" t="s">
        <v>58</v>
      </c>
      <c r="D463" t="s">
        <v>12</v>
      </c>
      <c r="E463" t="s">
        <v>66</v>
      </c>
      <c r="F463" t="s">
        <v>63</v>
      </c>
      <c r="G463" t="s">
        <v>22</v>
      </c>
      <c r="H463" t="s">
        <v>13</v>
      </c>
      <c r="I463">
        <v>1.0074333</v>
      </c>
      <c r="J463">
        <v>0.99053572999999995</v>
      </c>
      <c r="K463">
        <v>-1.6897530000000001E-2</v>
      </c>
      <c r="L463">
        <v>72.147504999999995</v>
      </c>
      <c r="M463">
        <v>66.426164</v>
      </c>
      <c r="N463">
        <v>4.3581899999999996E-3</v>
      </c>
      <c r="O463">
        <v>1.100276E-2</v>
      </c>
      <c r="P463">
        <v>1.2020100000000001E-3</v>
      </c>
      <c r="Q463">
        <v>-3.499708E-2</v>
      </c>
      <c r="R463">
        <v>-1.705899E-2</v>
      </c>
      <c r="S463">
        <v>0</v>
      </c>
      <c r="T463">
        <v>1.8099540000000001E-2</v>
      </c>
    </row>
    <row r="464" spans="1:20" x14ac:dyDescent="0.2">
      <c r="A464" t="s">
        <v>5078</v>
      </c>
      <c r="B464" t="s">
        <v>57</v>
      </c>
      <c r="C464" t="s">
        <v>58</v>
      </c>
      <c r="D464" t="s">
        <v>12</v>
      </c>
      <c r="E464" t="s">
        <v>66</v>
      </c>
      <c r="F464" t="s">
        <v>63</v>
      </c>
      <c r="G464" t="s">
        <v>21</v>
      </c>
      <c r="H464" t="s">
        <v>14</v>
      </c>
      <c r="I464">
        <v>-0.50598173000000002</v>
      </c>
      <c r="J464">
        <v>-0.51664756000000001</v>
      </c>
      <c r="K464" s="1">
        <v>-1.0665829999999999E-2</v>
      </c>
      <c r="L464">
        <v>68.572457</v>
      </c>
      <c r="M464">
        <v>69.832448999999997</v>
      </c>
      <c r="N464">
        <v>9.9788310000000005E-2</v>
      </c>
      <c r="O464">
        <v>2.429945E-2</v>
      </c>
      <c r="P464">
        <v>2.9306769999999999E-2</v>
      </c>
      <c r="Q464">
        <v>-5.0638429999999998E-2</v>
      </c>
      <c r="R464" s="1">
        <v>2.0644309999999999E-2</v>
      </c>
      <c r="S464">
        <v>0</v>
      </c>
      <c r="T464">
        <v>3.9972599999999997E-2</v>
      </c>
    </row>
    <row r="465" spans="1:20" x14ac:dyDescent="0.2">
      <c r="A465" t="s">
        <v>5079</v>
      </c>
      <c r="B465" t="s">
        <v>57</v>
      </c>
      <c r="C465" t="s">
        <v>58</v>
      </c>
      <c r="D465" t="s">
        <v>12</v>
      </c>
      <c r="E465" t="s">
        <v>66</v>
      </c>
      <c r="F465" t="s">
        <v>63</v>
      </c>
      <c r="G465" t="s">
        <v>21</v>
      </c>
      <c r="H465" t="s">
        <v>15</v>
      </c>
      <c r="I465">
        <v>0.73310631000000004</v>
      </c>
      <c r="J465">
        <v>0.67878945000000002</v>
      </c>
      <c r="K465">
        <v>-5.4316870000000003E-2</v>
      </c>
      <c r="L465">
        <v>68.572457</v>
      </c>
      <c r="M465">
        <v>72.453627999999995</v>
      </c>
      <c r="N465">
        <v>2.686386E-2</v>
      </c>
      <c r="O465">
        <v>3.2780400000000001E-2</v>
      </c>
      <c r="P465">
        <v>-3.9311000000000001E-4</v>
      </c>
      <c r="Q465">
        <v>-0.10824062</v>
      </c>
      <c r="R465">
        <v>-8.00202E-2</v>
      </c>
      <c r="S465">
        <v>1</v>
      </c>
      <c r="T465">
        <v>5.3923749999999999E-2</v>
      </c>
    </row>
    <row r="466" spans="1:20" x14ac:dyDescent="0.2">
      <c r="A466" t="s">
        <v>5080</v>
      </c>
      <c r="B466" t="s">
        <v>57</v>
      </c>
      <c r="C466" t="s">
        <v>58</v>
      </c>
      <c r="D466" t="s">
        <v>12</v>
      </c>
      <c r="E466" t="s">
        <v>66</v>
      </c>
      <c r="F466" t="s">
        <v>63</v>
      </c>
      <c r="G466" t="s">
        <v>21</v>
      </c>
      <c r="H466" t="s">
        <v>13</v>
      </c>
      <c r="I466">
        <v>0.90874158999999999</v>
      </c>
      <c r="J466">
        <v>0.86280889000000005</v>
      </c>
      <c r="K466">
        <v>-4.5932689999999998E-2</v>
      </c>
      <c r="L466">
        <v>68.572457</v>
      </c>
      <c r="M466">
        <v>63.035454999999999</v>
      </c>
      <c r="N466">
        <v>4.3581899999999996E-3</v>
      </c>
      <c r="O466">
        <v>1.100276E-2</v>
      </c>
      <c r="P466">
        <v>-2.7833150000000001E-2</v>
      </c>
      <c r="Q466">
        <v>-6.4032240000000004E-2</v>
      </c>
      <c r="R466">
        <v>-5.3236230000000002E-2</v>
      </c>
      <c r="S466">
        <v>1</v>
      </c>
      <c r="T466">
        <v>1.8099540000000001E-2</v>
      </c>
    </row>
    <row r="467" spans="1:20" x14ac:dyDescent="0.2">
      <c r="A467" t="s">
        <v>5081</v>
      </c>
      <c r="B467" t="s">
        <v>57</v>
      </c>
      <c r="C467" t="s">
        <v>58</v>
      </c>
      <c r="D467" t="s">
        <v>12</v>
      </c>
      <c r="E467" t="s">
        <v>66</v>
      </c>
      <c r="F467" t="s">
        <v>63</v>
      </c>
      <c r="G467" t="s">
        <v>35</v>
      </c>
      <c r="H467" t="s">
        <v>14</v>
      </c>
      <c r="I467">
        <v>9.647733E-2</v>
      </c>
      <c r="J467">
        <v>7.8271350000000003E-2</v>
      </c>
      <c r="K467">
        <v>-1.820598E-2</v>
      </c>
      <c r="L467">
        <v>57.494439999999997</v>
      </c>
      <c r="M467">
        <v>56.241700000000002</v>
      </c>
      <c r="N467">
        <v>1.534568E-2</v>
      </c>
      <c r="O467">
        <v>1.3764190000000001E-2</v>
      </c>
      <c r="P467">
        <v>4.4361100000000001E-3</v>
      </c>
      <c r="Q467">
        <v>-4.084807E-2</v>
      </c>
      <c r="R467">
        <v>-0.23260084</v>
      </c>
      <c r="S467">
        <v>0</v>
      </c>
      <c r="T467">
        <v>2.264209E-2</v>
      </c>
    </row>
    <row r="468" spans="1:20" x14ac:dyDescent="0.2">
      <c r="A468" t="s">
        <v>5082</v>
      </c>
      <c r="B468" t="s">
        <v>57</v>
      </c>
      <c r="C468" t="s">
        <v>58</v>
      </c>
      <c r="D468" t="s">
        <v>12</v>
      </c>
      <c r="E468" t="s">
        <v>66</v>
      </c>
      <c r="F468" t="s">
        <v>63</v>
      </c>
      <c r="G468" t="s">
        <v>35</v>
      </c>
      <c r="H468" t="s">
        <v>15</v>
      </c>
      <c r="I468">
        <v>0.7274446</v>
      </c>
      <c r="J468">
        <v>0.71989806000000001</v>
      </c>
      <c r="K468">
        <v>-7.54654E-3</v>
      </c>
      <c r="L468">
        <v>57.494439999999997</v>
      </c>
      <c r="M468">
        <v>60.785693999999999</v>
      </c>
      <c r="N468">
        <v>5.0862199999999998E-3</v>
      </c>
      <c r="O468">
        <v>1.426355E-2</v>
      </c>
      <c r="P468">
        <v>1.5917000000000001E-2</v>
      </c>
      <c r="Q468">
        <v>-3.1010090000000001E-2</v>
      </c>
      <c r="R468">
        <v>-1.0482790000000001E-2</v>
      </c>
      <c r="S468">
        <v>0</v>
      </c>
      <c r="T468">
        <v>2.3463540000000001E-2</v>
      </c>
    </row>
    <row r="469" spans="1:20" x14ac:dyDescent="0.2">
      <c r="A469" t="s">
        <v>5083</v>
      </c>
      <c r="B469" t="s">
        <v>57</v>
      </c>
      <c r="C469" t="s">
        <v>58</v>
      </c>
      <c r="D469" t="s">
        <v>12</v>
      </c>
      <c r="E469" t="s">
        <v>66</v>
      </c>
      <c r="F469" t="s">
        <v>63</v>
      </c>
      <c r="G469" t="s">
        <v>35</v>
      </c>
      <c r="H469" t="s">
        <v>13</v>
      </c>
      <c r="I469">
        <v>-0.36009991000000002</v>
      </c>
      <c r="J469">
        <v>-0.39460750999999999</v>
      </c>
      <c r="K469">
        <v>-3.4507599999999999E-2</v>
      </c>
      <c r="L469">
        <v>57.494439999999997</v>
      </c>
      <c r="M469">
        <v>56.917616000000002</v>
      </c>
      <c r="N469">
        <v>2.636171E-2</v>
      </c>
      <c r="O469">
        <v>1.623629E-2</v>
      </c>
      <c r="P469">
        <v>-7.7989000000000001E-3</v>
      </c>
      <c r="Q469">
        <v>-6.1216300000000001E-2</v>
      </c>
      <c r="R469">
        <v>8.7447910000000004E-2</v>
      </c>
      <c r="S469">
        <v>1</v>
      </c>
      <c r="T469">
        <v>2.6708699999999998E-2</v>
      </c>
    </row>
    <row r="470" spans="1:20" x14ac:dyDescent="0.2">
      <c r="A470" t="s">
        <v>5084</v>
      </c>
      <c r="B470" t="s">
        <v>57</v>
      </c>
      <c r="C470" t="s">
        <v>58</v>
      </c>
      <c r="D470" t="s">
        <v>12</v>
      </c>
      <c r="E470" t="s">
        <v>66</v>
      </c>
      <c r="F470" t="s">
        <v>63</v>
      </c>
      <c r="G470" t="s">
        <v>37</v>
      </c>
      <c r="H470" t="s">
        <v>14</v>
      </c>
      <c r="I470">
        <v>-0.61985559999999995</v>
      </c>
      <c r="J470">
        <v>-0.62754295000000004</v>
      </c>
      <c r="K470">
        <v>-7.6873499999999999E-3</v>
      </c>
      <c r="L470">
        <v>63.429875000000003</v>
      </c>
      <c r="M470">
        <v>64.709288000000001</v>
      </c>
      <c r="N470">
        <v>3.9130379999999999E-2</v>
      </c>
      <c r="O470">
        <v>1.5216459999999999E-2</v>
      </c>
      <c r="P470">
        <v>1.7343730000000002E-2</v>
      </c>
      <c r="Q470">
        <v>-3.271843E-2</v>
      </c>
      <c r="R470">
        <v>1.2249919999999999E-2</v>
      </c>
      <c r="S470">
        <v>0</v>
      </c>
      <c r="T470">
        <v>2.5031080000000001E-2</v>
      </c>
    </row>
    <row r="471" spans="1:20" x14ac:dyDescent="0.2">
      <c r="A471" t="s">
        <v>5085</v>
      </c>
      <c r="B471" t="s">
        <v>57</v>
      </c>
      <c r="C471" t="s">
        <v>58</v>
      </c>
      <c r="D471" t="s">
        <v>12</v>
      </c>
      <c r="E471" t="s">
        <v>66</v>
      </c>
      <c r="F471" t="s">
        <v>63</v>
      </c>
      <c r="G471" t="s">
        <v>37</v>
      </c>
      <c r="H471" t="s">
        <v>15</v>
      </c>
      <c r="I471">
        <v>0.35321249999999998</v>
      </c>
      <c r="J471">
        <v>0.29734007000000001</v>
      </c>
      <c r="K471">
        <v>-5.5872440000000002E-2</v>
      </c>
      <c r="L471">
        <v>63.429875000000003</v>
      </c>
      <c r="M471">
        <v>66.804659000000001</v>
      </c>
      <c r="N471">
        <v>5.0862199999999998E-3</v>
      </c>
      <c r="O471">
        <v>1.426355E-2</v>
      </c>
      <c r="P471">
        <v>-3.2408890000000003E-2</v>
      </c>
      <c r="Q471">
        <v>-7.933598E-2</v>
      </c>
      <c r="R471">
        <v>-0.18790751999999999</v>
      </c>
      <c r="S471">
        <v>1</v>
      </c>
      <c r="T471">
        <v>2.3463540000000001E-2</v>
      </c>
    </row>
    <row r="472" spans="1:20" x14ac:dyDescent="0.2">
      <c r="A472" t="s">
        <v>5086</v>
      </c>
      <c r="B472" t="s">
        <v>57</v>
      </c>
      <c r="C472" t="s">
        <v>58</v>
      </c>
      <c r="D472" t="s">
        <v>12</v>
      </c>
      <c r="E472" t="s">
        <v>66</v>
      </c>
      <c r="F472" t="s">
        <v>63</v>
      </c>
      <c r="G472" t="s">
        <v>37</v>
      </c>
      <c r="H472" t="s">
        <v>13</v>
      </c>
      <c r="I472">
        <v>0.76047480999999995</v>
      </c>
      <c r="J472">
        <v>0.72287164999999998</v>
      </c>
      <c r="K472">
        <v>-3.7603169999999998E-2</v>
      </c>
      <c r="L472">
        <v>63.429875000000003</v>
      </c>
      <c r="M472">
        <v>57.756607000000002</v>
      </c>
      <c r="N472">
        <v>2.5770099999999998E-3</v>
      </c>
      <c r="O472">
        <v>8.4607199999999997E-3</v>
      </c>
      <c r="P472">
        <v>-2.3685290000000001E-2</v>
      </c>
      <c r="Q472">
        <v>-5.1521049999999999E-2</v>
      </c>
      <c r="R472">
        <v>-5.201915E-2</v>
      </c>
      <c r="S472">
        <v>1</v>
      </c>
      <c r="T472">
        <v>1.3917880000000001E-2</v>
      </c>
    </row>
    <row r="473" spans="1:20" x14ac:dyDescent="0.2">
      <c r="A473" t="s">
        <v>5087</v>
      </c>
      <c r="B473" t="s">
        <v>57</v>
      </c>
      <c r="C473" t="s">
        <v>58</v>
      </c>
      <c r="D473" t="s">
        <v>12</v>
      </c>
      <c r="E473" t="s">
        <v>66</v>
      </c>
      <c r="F473" t="s">
        <v>63</v>
      </c>
      <c r="G473" t="s">
        <v>32</v>
      </c>
      <c r="H473" t="s">
        <v>14</v>
      </c>
      <c r="I473">
        <v>-0.21814929</v>
      </c>
      <c r="J473">
        <v>-0.24910742999999999</v>
      </c>
      <c r="K473">
        <v>-3.0958139999999999E-2</v>
      </c>
      <c r="L473">
        <v>62.679979000000003</v>
      </c>
      <c r="M473">
        <v>64.668884000000006</v>
      </c>
      <c r="N473">
        <v>3.9130379999999999E-2</v>
      </c>
      <c r="O473">
        <v>1.5216459999999999E-2</v>
      </c>
      <c r="P473">
        <v>-5.9270599999999996E-3</v>
      </c>
      <c r="Q473">
        <v>-5.5989219999999999E-2</v>
      </c>
      <c r="R473">
        <v>0.12427626</v>
      </c>
      <c r="S473">
        <v>1</v>
      </c>
      <c r="T473">
        <v>2.5031080000000001E-2</v>
      </c>
    </row>
    <row r="474" spans="1:20" x14ac:dyDescent="0.2">
      <c r="A474" t="s">
        <v>5088</v>
      </c>
      <c r="B474" t="s">
        <v>57</v>
      </c>
      <c r="C474" t="s">
        <v>58</v>
      </c>
      <c r="D474" t="s">
        <v>12</v>
      </c>
      <c r="E474" t="s">
        <v>66</v>
      </c>
      <c r="F474" t="s">
        <v>63</v>
      </c>
      <c r="G474" t="s">
        <v>32</v>
      </c>
      <c r="H474" t="s">
        <v>15</v>
      </c>
      <c r="I474">
        <v>1.3748355000000001</v>
      </c>
      <c r="J474">
        <v>1.3515552</v>
      </c>
      <c r="K474">
        <v>-2.3280260000000001E-2</v>
      </c>
      <c r="L474">
        <v>62.679979000000003</v>
      </c>
      <c r="M474">
        <v>65.224954999999994</v>
      </c>
      <c r="N474">
        <v>5.0862199999999998E-3</v>
      </c>
      <c r="O474">
        <v>1.426355E-2</v>
      </c>
      <c r="P474">
        <v>1.8328999999999999E-4</v>
      </c>
      <c r="Q474">
        <v>-4.6743800000000002E-2</v>
      </c>
      <c r="R474">
        <v>-1.722479E-2</v>
      </c>
      <c r="S474">
        <v>0</v>
      </c>
      <c r="T474">
        <v>2.3463540000000001E-2</v>
      </c>
    </row>
    <row r="475" spans="1:20" x14ac:dyDescent="0.2">
      <c r="A475" t="s">
        <v>5089</v>
      </c>
      <c r="B475" t="s">
        <v>57</v>
      </c>
      <c r="C475" t="s">
        <v>58</v>
      </c>
      <c r="D475" t="s">
        <v>12</v>
      </c>
      <c r="E475" t="s">
        <v>66</v>
      </c>
      <c r="F475" t="s">
        <v>63</v>
      </c>
      <c r="G475" t="s">
        <v>32</v>
      </c>
      <c r="H475" t="s">
        <v>13</v>
      </c>
      <c r="I475">
        <v>0.80204522</v>
      </c>
      <c r="J475">
        <v>0.75272570999999999</v>
      </c>
      <c r="K475">
        <v>-4.9319509999999997E-2</v>
      </c>
      <c r="L475">
        <v>62.679979000000003</v>
      </c>
      <c r="M475">
        <v>54.292555999999998</v>
      </c>
      <c r="N475">
        <v>2.5770099999999998E-3</v>
      </c>
      <c r="O475">
        <v>8.4607199999999997E-3</v>
      </c>
      <c r="P475">
        <v>-3.5401630000000003E-2</v>
      </c>
      <c r="Q475">
        <v>-6.3237390000000004E-2</v>
      </c>
      <c r="R475">
        <v>-6.5521220000000005E-2</v>
      </c>
      <c r="S475">
        <v>1</v>
      </c>
      <c r="T475">
        <v>1.3917880000000001E-2</v>
      </c>
    </row>
    <row r="476" spans="1:20" x14ac:dyDescent="0.2">
      <c r="A476" t="s">
        <v>5090</v>
      </c>
      <c r="B476" t="s">
        <v>57</v>
      </c>
      <c r="C476" t="s">
        <v>58</v>
      </c>
      <c r="D476" t="s">
        <v>12</v>
      </c>
      <c r="E476" t="s">
        <v>66</v>
      </c>
      <c r="F476" t="s">
        <v>63</v>
      </c>
      <c r="G476" t="s">
        <v>31</v>
      </c>
      <c r="H476" t="s">
        <v>14</v>
      </c>
      <c r="I476">
        <v>-0.46404927000000001</v>
      </c>
      <c r="J476">
        <v>-0.52647982000000004</v>
      </c>
      <c r="K476">
        <v>-6.2430550000000001E-2</v>
      </c>
      <c r="L476">
        <v>68.844352999999998</v>
      </c>
      <c r="M476">
        <v>70.577141999999995</v>
      </c>
      <c r="N476">
        <v>9.9788310000000005E-2</v>
      </c>
      <c r="O476">
        <v>2.429945E-2</v>
      </c>
      <c r="P476">
        <v>-2.2457950000000001E-2</v>
      </c>
      <c r="Q476">
        <v>-0.10240315</v>
      </c>
      <c r="R476">
        <v>0.11858109</v>
      </c>
      <c r="S476">
        <v>1</v>
      </c>
      <c r="T476">
        <v>3.9972599999999997E-2</v>
      </c>
    </row>
    <row r="477" spans="1:20" x14ac:dyDescent="0.2">
      <c r="A477" t="s">
        <v>5091</v>
      </c>
      <c r="B477" t="s">
        <v>57</v>
      </c>
      <c r="C477" t="s">
        <v>58</v>
      </c>
      <c r="D477" t="s">
        <v>12</v>
      </c>
      <c r="E477" t="s">
        <v>66</v>
      </c>
      <c r="F477" t="s">
        <v>63</v>
      </c>
      <c r="G477" t="s">
        <v>31</v>
      </c>
      <c r="H477" t="s">
        <v>15</v>
      </c>
      <c r="I477">
        <v>1.3194892</v>
      </c>
      <c r="J477">
        <v>1.3708596</v>
      </c>
      <c r="K477">
        <v>5.1370359999999997E-2</v>
      </c>
      <c r="L477">
        <v>68.844352999999998</v>
      </c>
      <c r="M477">
        <v>73.280719000000005</v>
      </c>
      <c r="N477">
        <v>2.686386E-2</v>
      </c>
      <c r="O477">
        <v>3.2780400000000001E-2</v>
      </c>
      <c r="P477">
        <v>0.10529412</v>
      </c>
      <c r="Q477">
        <v>-2.55339E-3</v>
      </c>
      <c r="R477">
        <v>3.7473100000000002E-2</v>
      </c>
      <c r="S477">
        <v>0</v>
      </c>
      <c r="T477">
        <v>5.3923749999999999E-2</v>
      </c>
    </row>
    <row r="478" spans="1:20" x14ac:dyDescent="0.2">
      <c r="A478" t="s">
        <v>5092</v>
      </c>
      <c r="B478" t="s">
        <v>57</v>
      </c>
      <c r="C478" t="s">
        <v>58</v>
      </c>
      <c r="D478" t="s">
        <v>12</v>
      </c>
      <c r="E478" t="s">
        <v>66</v>
      </c>
      <c r="F478" t="s">
        <v>63</v>
      </c>
      <c r="G478" t="s">
        <v>31</v>
      </c>
      <c r="H478" t="s">
        <v>13</v>
      </c>
      <c r="I478">
        <v>0.91687704000000003</v>
      </c>
      <c r="J478">
        <v>0.90836600000000001</v>
      </c>
      <c r="K478">
        <v>-8.5110399999999992E-3</v>
      </c>
      <c r="L478">
        <v>68.844352999999998</v>
      </c>
      <c r="M478">
        <v>62.062244999999997</v>
      </c>
      <c r="N478">
        <v>4.3581899999999996E-3</v>
      </c>
      <c r="O478">
        <v>1.100276E-2</v>
      </c>
      <c r="P478">
        <v>9.5884999999999998E-3</v>
      </c>
      <c r="Q478">
        <v>-2.661059E-2</v>
      </c>
      <c r="R478">
        <v>-9.3696200000000004E-3</v>
      </c>
      <c r="S478">
        <v>0</v>
      </c>
      <c r="T478">
        <v>1.8099540000000001E-2</v>
      </c>
    </row>
    <row r="479" spans="1:20" x14ac:dyDescent="0.2">
      <c r="A479" t="s">
        <v>5093</v>
      </c>
      <c r="B479" t="s">
        <v>57</v>
      </c>
      <c r="C479" t="s">
        <v>58</v>
      </c>
      <c r="D479" t="s">
        <v>12</v>
      </c>
      <c r="E479" t="s">
        <v>66</v>
      </c>
      <c r="F479" t="s">
        <v>63</v>
      </c>
      <c r="G479" t="s">
        <v>24</v>
      </c>
      <c r="H479" t="s">
        <v>14</v>
      </c>
      <c r="I479">
        <v>-9.5651559999999997E-2</v>
      </c>
      <c r="J479">
        <v>-0.11824675</v>
      </c>
      <c r="K479">
        <v>-2.2595190000000001E-2</v>
      </c>
      <c r="L479">
        <v>74.749602999999993</v>
      </c>
      <c r="M479">
        <v>76.158372</v>
      </c>
      <c r="N479">
        <v>9.9788310000000005E-2</v>
      </c>
      <c r="O479">
        <v>2.429945E-2</v>
      </c>
      <c r="P479">
        <v>1.7377409999999999E-2</v>
      </c>
      <c r="Q479">
        <v>-6.2567789999999998E-2</v>
      </c>
      <c r="R479">
        <v>0.19108507999999999</v>
      </c>
      <c r="S479">
        <v>0</v>
      </c>
      <c r="T479">
        <v>3.9972599999999997E-2</v>
      </c>
    </row>
    <row r="480" spans="1:20" x14ac:dyDescent="0.2">
      <c r="A480" t="s">
        <v>5094</v>
      </c>
      <c r="B480" t="s">
        <v>57</v>
      </c>
      <c r="C480" t="s">
        <v>58</v>
      </c>
      <c r="D480" t="s">
        <v>12</v>
      </c>
      <c r="E480" t="s">
        <v>66</v>
      </c>
      <c r="F480" t="s">
        <v>63</v>
      </c>
      <c r="G480" t="s">
        <v>24</v>
      </c>
      <c r="H480" t="s">
        <v>15</v>
      </c>
      <c r="I480">
        <v>1.6389229000000001</v>
      </c>
      <c r="J480">
        <v>1.7619464</v>
      </c>
      <c r="K480">
        <v>0.12302357999999999</v>
      </c>
      <c r="L480">
        <v>74.749602999999993</v>
      </c>
      <c r="M480">
        <v>78.272073000000006</v>
      </c>
      <c r="N480">
        <v>2.686386E-2</v>
      </c>
      <c r="O480">
        <v>3.2780400000000001E-2</v>
      </c>
      <c r="P480">
        <v>0.17694733000000001</v>
      </c>
      <c r="Q480">
        <v>6.9099820000000006E-2</v>
      </c>
      <c r="R480">
        <v>6.9822540000000002E-2</v>
      </c>
      <c r="S480">
        <v>1</v>
      </c>
      <c r="T480">
        <v>5.3923749999999999E-2</v>
      </c>
    </row>
    <row r="481" spans="1:20" x14ac:dyDescent="0.2">
      <c r="A481" t="s">
        <v>5095</v>
      </c>
      <c r="B481" t="s">
        <v>57</v>
      </c>
      <c r="C481" t="s">
        <v>58</v>
      </c>
      <c r="D481" t="s">
        <v>12</v>
      </c>
      <c r="E481" t="s">
        <v>66</v>
      </c>
      <c r="F481" t="s">
        <v>63</v>
      </c>
      <c r="G481" t="s">
        <v>24</v>
      </c>
      <c r="H481" t="s">
        <v>13</v>
      </c>
      <c r="I481">
        <v>1.0687823000000001</v>
      </c>
      <c r="J481">
        <v>1.0997254999999999</v>
      </c>
      <c r="K481">
        <v>3.0943200000000001E-2</v>
      </c>
      <c r="L481">
        <v>74.749602999999993</v>
      </c>
      <c r="M481">
        <v>68.738731000000001</v>
      </c>
      <c r="N481">
        <v>4.3581899999999996E-3</v>
      </c>
      <c r="O481">
        <v>1.100276E-2</v>
      </c>
      <c r="P481">
        <v>4.9042750000000003E-2</v>
      </c>
      <c r="Q481">
        <v>1.284366E-2</v>
      </c>
      <c r="R481">
        <v>2.8137209999999999E-2</v>
      </c>
      <c r="S481">
        <v>1</v>
      </c>
      <c r="T481">
        <v>1.8099540000000001E-2</v>
      </c>
    </row>
    <row r="482" spans="1:20" x14ac:dyDescent="0.2">
      <c r="A482" t="s">
        <v>5096</v>
      </c>
      <c r="B482" t="s">
        <v>57</v>
      </c>
      <c r="C482" t="s">
        <v>58</v>
      </c>
      <c r="D482" t="s">
        <v>12</v>
      </c>
      <c r="E482" t="s">
        <v>65</v>
      </c>
      <c r="F482" t="s">
        <v>63</v>
      </c>
      <c r="G482" t="s">
        <v>36</v>
      </c>
      <c r="H482" t="s">
        <v>14</v>
      </c>
      <c r="I482">
        <v>0.48884223999999998</v>
      </c>
      <c r="J482">
        <v>0.48715458</v>
      </c>
      <c r="K482">
        <v>-1.6876599999999999E-3</v>
      </c>
      <c r="L482">
        <v>62.383046</v>
      </c>
      <c r="M482">
        <v>61.801233000000003</v>
      </c>
      <c r="N482">
        <v>6.4250000000000003E-5</v>
      </c>
      <c r="O482">
        <v>8.9059999999999996E-4</v>
      </c>
      <c r="P482">
        <v>-2.2261000000000001E-4</v>
      </c>
      <c r="Q482">
        <v>-3.1527E-3</v>
      </c>
      <c r="R482">
        <v>-3.46431E-3</v>
      </c>
      <c r="S482">
        <v>1</v>
      </c>
      <c r="T482">
        <v>1.4650399999999999E-3</v>
      </c>
    </row>
    <row r="483" spans="1:20" x14ac:dyDescent="0.2">
      <c r="A483" t="s">
        <v>5097</v>
      </c>
      <c r="B483" t="s">
        <v>57</v>
      </c>
      <c r="C483" t="s">
        <v>58</v>
      </c>
      <c r="D483" t="s">
        <v>12</v>
      </c>
      <c r="E483" t="s">
        <v>65</v>
      </c>
      <c r="F483" t="s">
        <v>63</v>
      </c>
      <c r="G483" t="s">
        <v>36</v>
      </c>
      <c r="H483" t="s">
        <v>15</v>
      </c>
      <c r="I483">
        <v>0.57456781999999995</v>
      </c>
      <c r="J483">
        <v>0.57970376999999995</v>
      </c>
      <c r="K483">
        <v>5.1359500000000002E-3</v>
      </c>
      <c r="L483">
        <v>62.383046</v>
      </c>
      <c r="M483">
        <v>67.030187999999995</v>
      </c>
      <c r="N483">
        <v>2.6080000000000001E-5</v>
      </c>
      <c r="O483">
        <v>1.0214E-3</v>
      </c>
      <c r="P483">
        <v>6.81615E-3</v>
      </c>
      <c r="Q483">
        <v>3.4557400000000001E-3</v>
      </c>
      <c r="R483">
        <v>8.8596100000000004E-3</v>
      </c>
      <c r="S483">
        <v>1</v>
      </c>
      <c r="T483">
        <v>1.6802099999999999E-3</v>
      </c>
    </row>
    <row r="484" spans="1:20" x14ac:dyDescent="0.2">
      <c r="A484" t="s">
        <v>5098</v>
      </c>
      <c r="B484" t="s">
        <v>57</v>
      </c>
      <c r="C484" t="s">
        <v>58</v>
      </c>
      <c r="D484" t="s">
        <v>12</v>
      </c>
      <c r="E484" t="s">
        <v>65</v>
      </c>
      <c r="F484" t="s">
        <v>63</v>
      </c>
      <c r="G484" t="s">
        <v>36</v>
      </c>
      <c r="H484" t="s">
        <v>13</v>
      </c>
      <c r="I484">
        <v>0.40573197999999999</v>
      </c>
      <c r="J484">
        <v>0.40420430000000002</v>
      </c>
      <c r="K484">
        <v>-1.52768E-3</v>
      </c>
      <c r="L484">
        <v>62.383046</v>
      </c>
      <c r="M484">
        <v>61.643383999999998</v>
      </c>
      <c r="N484">
        <v>4.545E-5</v>
      </c>
      <c r="O484">
        <v>6.7420000000000002E-4</v>
      </c>
      <c r="P484">
        <v>-4.1861999999999997E-4</v>
      </c>
      <c r="Q484">
        <v>-2.6367399999999998E-3</v>
      </c>
      <c r="R484">
        <v>-3.7794700000000001E-3</v>
      </c>
      <c r="S484">
        <v>1</v>
      </c>
      <c r="T484">
        <v>1.10906E-3</v>
      </c>
    </row>
    <row r="485" spans="1:20" x14ac:dyDescent="0.2">
      <c r="A485" t="s">
        <v>5099</v>
      </c>
      <c r="B485" t="s">
        <v>57</v>
      </c>
      <c r="C485" t="s">
        <v>58</v>
      </c>
      <c r="D485" t="s">
        <v>12</v>
      </c>
      <c r="E485" t="s">
        <v>65</v>
      </c>
      <c r="F485" t="s">
        <v>63</v>
      </c>
      <c r="G485" t="s">
        <v>23</v>
      </c>
      <c r="H485" t="s">
        <v>14</v>
      </c>
      <c r="I485">
        <v>0.69874552999999995</v>
      </c>
      <c r="J485">
        <v>0.69453878000000002</v>
      </c>
      <c r="K485">
        <v>-4.2067399999999996E-3</v>
      </c>
      <c r="L485">
        <v>73.863314000000003</v>
      </c>
      <c r="M485">
        <v>75.080499000000003</v>
      </c>
      <c r="N485">
        <v>1.5788E-4</v>
      </c>
      <c r="O485">
        <v>9.6655000000000005E-4</v>
      </c>
      <c r="P485">
        <v>-2.61677E-3</v>
      </c>
      <c r="Q485">
        <v>-5.79672E-3</v>
      </c>
      <c r="R485">
        <v>-6.0568899999999997E-3</v>
      </c>
      <c r="S485">
        <v>1</v>
      </c>
      <c r="T485">
        <v>1.58997E-3</v>
      </c>
    </row>
    <row r="486" spans="1:20" x14ac:dyDescent="0.2">
      <c r="A486" t="s">
        <v>5100</v>
      </c>
      <c r="B486" t="s">
        <v>57</v>
      </c>
      <c r="C486" t="s">
        <v>58</v>
      </c>
      <c r="D486" t="s">
        <v>12</v>
      </c>
      <c r="E486" t="s">
        <v>65</v>
      </c>
      <c r="F486" t="s">
        <v>63</v>
      </c>
      <c r="G486" t="s">
        <v>23</v>
      </c>
      <c r="H486" t="s">
        <v>15</v>
      </c>
      <c r="I486">
        <v>0.92636331000000005</v>
      </c>
      <c r="J486">
        <v>0.93769334999999998</v>
      </c>
      <c r="K486">
        <v>1.133004E-2</v>
      </c>
      <c r="L486">
        <v>73.863314000000003</v>
      </c>
      <c r="M486">
        <v>77.073948999999999</v>
      </c>
      <c r="N486">
        <v>9.6990000000000005E-5</v>
      </c>
      <c r="O486">
        <v>1.96971E-3</v>
      </c>
      <c r="P486">
        <v>1.457021E-2</v>
      </c>
      <c r="Q486">
        <v>8.0898800000000007E-3</v>
      </c>
      <c r="R486">
        <v>1.2082890000000001E-2</v>
      </c>
      <c r="S486">
        <v>1</v>
      </c>
      <c r="T486">
        <v>3.2401700000000001E-3</v>
      </c>
    </row>
    <row r="487" spans="1:20" x14ac:dyDescent="0.2">
      <c r="A487" t="s">
        <v>5101</v>
      </c>
      <c r="B487" t="s">
        <v>57</v>
      </c>
      <c r="C487" t="s">
        <v>58</v>
      </c>
      <c r="D487" t="s">
        <v>12</v>
      </c>
      <c r="E487" t="s">
        <v>65</v>
      </c>
      <c r="F487" t="s">
        <v>63</v>
      </c>
      <c r="G487" t="s">
        <v>23</v>
      </c>
      <c r="H487" t="s">
        <v>13</v>
      </c>
      <c r="I487">
        <v>0.50082245999999997</v>
      </c>
      <c r="J487">
        <v>0.49624255</v>
      </c>
      <c r="K487">
        <v>-4.5799100000000004E-3</v>
      </c>
      <c r="L487">
        <v>73.863314000000003</v>
      </c>
      <c r="M487">
        <v>68.631400999999997</v>
      </c>
      <c r="N487">
        <v>3.9520000000000001E-5</v>
      </c>
      <c r="O487">
        <v>1.0476999999999999E-3</v>
      </c>
      <c r="P487">
        <v>-2.8564300000000001E-3</v>
      </c>
      <c r="Q487">
        <v>-6.3033799999999999E-3</v>
      </c>
      <c r="R487">
        <v>-9.2291700000000001E-3</v>
      </c>
      <c r="S487">
        <v>1</v>
      </c>
      <c r="T487">
        <v>1.7234699999999999E-3</v>
      </c>
    </row>
    <row r="488" spans="1:20" x14ac:dyDescent="0.2">
      <c r="A488" t="s">
        <v>5102</v>
      </c>
      <c r="B488" t="s">
        <v>57</v>
      </c>
      <c r="C488" t="s">
        <v>58</v>
      </c>
      <c r="D488" t="s">
        <v>12</v>
      </c>
      <c r="E488" t="s">
        <v>65</v>
      </c>
      <c r="F488" t="s">
        <v>63</v>
      </c>
      <c r="G488" t="s">
        <v>33</v>
      </c>
      <c r="H488" t="s">
        <v>14</v>
      </c>
      <c r="I488">
        <v>0.60132246</v>
      </c>
      <c r="J488">
        <v>0.60143449999999998</v>
      </c>
      <c r="K488">
        <v>1.1204E-4</v>
      </c>
      <c r="L488">
        <v>54.324449999999999</v>
      </c>
      <c r="M488">
        <v>55.4831</v>
      </c>
      <c r="N488">
        <v>8.488E-5</v>
      </c>
      <c r="O488">
        <v>7.0868999999999999E-4</v>
      </c>
      <c r="P488">
        <v>1.27783E-3</v>
      </c>
      <c r="Q488">
        <v>-1.05375E-3</v>
      </c>
      <c r="R488">
        <v>1.8629000000000001E-4</v>
      </c>
      <c r="S488">
        <v>0</v>
      </c>
      <c r="T488">
        <v>1.1657900000000001E-3</v>
      </c>
    </row>
    <row r="489" spans="1:20" x14ac:dyDescent="0.2">
      <c r="A489" t="s">
        <v>5103</v>
      </c>
      <c r="B489" t="s">
        <v>57</v>
      </c>
      <c r="C489" t="s">
        <v>58</v>
      </c>
      <c r="D489" t="s">
        <v>12</v>
      </c>
      <c r="E489" t="s">
        <v>65</v>
      </c>
      <c r="F489" t="s">
        <v>63</v>
      </c>
      <c r="G489" t="s">
        <v>33</v>
      </c>
      <c r="H489" t="s">
        <v>15</v>
      </c>
      <c r="I489">
        <v>0.83533025000000005</v>
      </c>
      <c r="J489">
        <v>0.84216711</v>
      </c>
      <c r="K489">
        <v>6.8368600000000002E-3</v>
      </c>
      <c r="L489">
        <v>54.324449999999999</v>
      </c>
      <c r="M489">
        <v>55.331090000000003</v>
      </c>
      <c r="N489">
        <v>2.6080000000000001E-5</v>
      </c>
      <c r="O489">
        <v>1.0214E-3</v>
      </c>
      <c r="P489">
        <v>8.5170699999999998E-3</v>
      </c>
      <c r="Q489">
        <v>5.1566600000000004E-3</v>
      </c>
      <c r="R489">
        <v>8.1181799999999991E-3</v>
      </c>
      <c r="S489">
        <v>1</v>
      </c>
      <c r="T489">
        <v>1.6802099999999999E-3</v>
      </c>
    </row>
    <row r="490" spans="1:20" x14ac:dyDescent="0.2">
      <c r="A490" t="s">
        <v>5104</v>
      </c>
      <c r="B490" t="s">
        <v>57</v>
      </c>
      <c r="C490" t="s">
        <v>58</v>
      </c>
      <c r="D490" t="s">
        <v>12</v>
      </c>
      <c r="E490" t="s">
        <v>65</v>
      </c>
      <c r="F490" t="s">
        <v>63</v>
      </c>
      <c r="G490" t="s">
        <v>33</v>
      </c>
      <c r="H490" t="s">
        <v>13</v>
      </c>
      <c r="I490">
        <v>0.46337455999999999</v>
      </c>
      <c r="J490">
        <v>0.45867780000000002</v>
      </c>
      <c r="K490">
        <v>-4.6967600000000003E-3</v>
      </c>
      <c r="L490">
        <v>54.324449999999999</v>
      </c>
      <c r="M490">
        <v>49.409173000000003</v>
      </c>
      <c r="N490">
        <v>2.482E-5</v>
      </c>
      <c r="O490">
        <v>8.3038999999999997E-4</v>
      </c>
      <c r="P490">
        <v>-3.3307699999999998E-3</v>
      </c>
      <c r="Q490">
        <v>-6.0627600000000004E-3</v>
      </c>
      <c r="R490">
        <v>-1.023979E-2</v>
      </c>
      <c r="S490">
        <v>1</v>
      </c>
      <c r="T490">
        <v>1.366E-3</v>
      </c>
    </row>
    <row r="491" spans="1:20" x14ac:dyDescent="0.2">
      <c r="A491" t="s">
        <v>5105</v>
      </c>
      <c r="B491" t="s">
        <v>57</v>
      </c>
      <c r="C491" t="s">
        <v>58</v>
      </c>
      <c r="D491" t="s">
        <v>12</v>
      </c>
      <c r="E491" t="s">
        <v>65</v>
      </c>
      <c r="F491" t="s">
        <v>63</v>
      </c>
      <c r="G491" t="s">
        <v>34</v>
      </c>
      <c r="H491" t="s">
        <v>14</v>
      </c>
      <c r="I491">
        <v>0.58011765000000004</v>
      </c>
      <c r="J491">
        <v>0.57820114</v>
      </c>
      <c r="K491">
        <v>-1.91651E-3</v>
      </c>
      <c r="L491">
        <v>53.603881000000001</v>
      </c>
      <c r="M491">
        <v>55.341662999999997</v>
      </c>
      <c r="N491">
        <v>8.488E-5</v>
      </c>
      <c r="O491">
        <v>7.0868999999999999E-4</v>
      </c>
      <c r="P491">
        <v>-7.5071999999999997E-4</v>
      </c>
      <c r="Q491">
        <v>-3.0823000000000001E-3</v>
      </c>
      <c r="R491">
        <v>-3.31461E-3</v>
      </c>
      <c r="S491">
        <v>1</v>
      </c>
      <c r="T491">
        <v>1.1657900000000001E-3</v>
      </c>
    </row>
    <row r="492" spans="1:20" x14ac:dyDescent="0.2">
      <c r="A492" t="s">
        <v>5106</v>
      </c>
      <c r="B492" t="s">
        <v>57</v>
      </c>
      <c r="C492" t="s">
        <v>58</v>
      </c>
      <c r="D492" t="s">
        <v>12</v>
      </c>
      <c r="E492" t="s">
        <v>65</v>
      </c>
      <c r="F492" t="s">
        <v>63</v>
      </c>
      <c r="G492" t="s">
        <v>34</v>
      </c>
      <c r="H492" t="s">
        <v>15</v>
      </c>
      <c r="I492">
        <v>0.75614682</v>
      </c>
      <c r="J492">
        <v>0.75895058999999998</v>
      </c>
      <c r="K492">
        <v>2.8037700000000001E-3</v>
      </c>
      <c r="L492">
        <v>53.603881000000001</v>
      </c>
      <c r="M492">
        <v>56.258018</v>
      </c>
      <c r="N492">
        <v>2.6080000000000001E-5</v>
      </c>
      <c r="O492">
        <v>1.0214E-3</v>
      </c>
      <c r="P492">
        <v>4.4839700000000003E-3</v>
      </c>
      <c r="Q492">
        <v>1.12356E-3</v>
      </c>
      <c r="R492">
        <v>3.6942699999999999E-3</v>
      </c>
      <c r="S492">
        <v>1</v>
      </c>
      <c r="T492">
        <v>1.6802099999999999E-3</v>
      </c>
    </row>
    <row r="493" spans="1:20" x14ac:dyDescent="0.2">
      <c r="A493" t="s">
        <v>5107</v>
      </c>
      <c r="B493" t="s">
        <v>57</v>
      </c>
      <c r="C493" t="s">
        <v>58</v>
      </c>
      <c r="D493" t="s">
        <v>12</v>
      </c>
      <c r="E493" t="s">
        <v>65</v>
      </c>
      <c r="F493" t="s">
        <v>63</v>
      </c>
      <c r="G493" t="s">
        <v>34</v>
      </c>
      <c r="H493" t="s">
        <v>13</v>
      </c>
      <c r="I493">
        <v>0.46355577999999997</v>
      </c>
      <c r="J493">
        <v>0.45998483000000001</v>
      </c>
      <c r="K493">
        <v>-3.5709499999999998E-3</v>
      </c>
      <c r="L493">
        <v>53.603881000000001</v>
      </c>
      <c r="M493">
        <v>47.351301999999997</v>
      </c>
      <c r="N493">
        <v>2.482E-5</v>
      </c>
      <c r="O493">
        <v>8.3038999999999997E-4</v>
      </c>
      <c r="P493">
        <v>-2.2049499999999998E-3</v>
      </c>
      <c r="Q493" s="1">
        <v>-4.9369399999999999E-3</v>
      </c>
      <c r="R493">
        <v>-7.7631799999999997E-3</v>
      </c>
      <c r="S493">
        <v>1</v>
      </c>
      <c r="T493">
        <v>1.366E-3</v>
      </c>
    </row>
    <row r="494" spans="1:20" x14ac:dyDescent="0.2">
      <c r="A494" t="s">
        <v>5108</v>
      </c>
      <c r="B494" t="s">
        <v>57</v>
      </c>
      <c r="C494" t="s">
        <v>58</v>
      </c>
      <c r="D494" t="s">
        <v>12</v>
      </c>
      <c r="E494" t="s">
        <v>65</v>
      </c>
      <c r="F494" t="s">
        <v>63</v>
      </c>
      <c r="G494" t="s">
        <v>30</v>
      </c>
      <c r="H494" t="s">
        <v>14</v>
      </c>
      <c r="I494">
        <v>0.60353330999999999</v>
      </c>
      <c r="J494">
        <v>0.60270630999999997</v>
      </c>
      <c r="K494">
        <v>-8.2700000000000004E-4</v>
      </c>
      <c r="L494">
        <v>52.851202000000001</v>
      </c>
      <c r="M494">
        <v>53.771213000000003</v>
      </c>
      <c r="N494">
        <v>8.488E-5</v>
      </c>
      <c r="O494">
        <v>7.0868999999999999E-4</v>
      </c>
      <c r="P494">
        <v>3.3879E-4</v>
      </c>
      <c r="Q494">
        <v>-1.9927899999999999E-3</v>
      </c>
      <c r="R494">
        <v>-1.3721499999999999E-3</v>
      </c>
      <c r="S494">
        <v>0</v>
      </c>
      <c r="T494">
        <v>1.1657900000000001E-3</v>
      </c>
    </row>
    <row r="495" spans="1:20" x14ac:dyDescent="0.2">
      <c r="A495" t="s">
        <v>5109</v>
      </c>
      <c r="B495" t="s">
        <v>57</v>
      </c>
      <c r="C495" t="s">
        <v>58</v>
      </c>
      <c r="D495" t="s">
        <v>12</v>
      </c>
      <c r="E495" t="s">
        <v>65</v>
      </c>
      <c r="F495" t="s">
        <v>63</v>
      </c>
      <c r="G495" t="s">
        <v>30</v>
      </c>
      <c r="H495" t="s">
        <v>15</v>
      </c>
      <c r="I495">
        <v>0.78595714999999999</v>
      </c>
      <c r="J495">
        <v>0.79212389999999999</v>
      </c>
      <c r="K495">
        <v>6.1667500000000004E-3</v>
      </c>
      <c r="L495">
        <v>52.851202000000001</v>
      </c>
      <c r="M495">
        <v>54.176191000000003</v>
      </c>
      <c r="N495">
        <v>2.6080000000000001E-5</v>
      </c>
      <c r="O495">
        <v>1.0214E-3</v>
      </c>
      <c r="P495">
        <v>7.84696E-3</v>
      </c>
      <c r="Q495">
        <v>4.4865499999999997E-3</v>
      </c>
      <c r="R495">
        <v>7.7850899999999997E-3</v>
      </c>
      <c r="S495">
        <v>1</v>
      </c>
      <c r="T495">
        <v>1.6802099999999999E-3</v>
      </c>
    </row>
    <row r="496" spans="1:20" x14ac:dyDescent="0.2">
      <c r="A496" t="s">
        <v>5110</v>
      </c>
      <c r="B496" t="s">
        <v>57</v>
      </c>
      <c r="C496" t="s">
        <v>58</v>
      </c>
      <c r="D496" t="s">
        <v>12</v>
      </c>
      <c r="E496" t="s">
        <v>65</v>
      </c>
      <c r="F496" t="s">
        <v>63</v>
      </c>
      <c r="G496" t="s">
        <v>30</v>
      </c>
      <c r="H496" t="s">
        <v>13</v>
      </c>
      <c r="I496">
        <v>0.48929988000000002</v>
      </c>
      <c r="J496">
        <v>0.48431816</v>
      </c>
      <c r="K496">
        <v>-4.9817200000000002E-3</v>
      </c>
      <c r="L496">
        <v>52.851202000000001</v>
      </c>
      <c r="M496">
        <v>48.252729000000002</v>
      </c>
      <c r="N496">
        <v>2.482E-5</v>
      </c>
      <c r="O496">
        <v>8.3038999999999997E-4</v>
      </c>
      <c r="P496">
        <v>-3.6157199999999998E-3</v>
      </c>
      <c r="Q496">
        <v>-6.3477200000000003E-3</v>
      </c>
      <c r="R496">
        <v>-1.028605E-2</v>
      </c>
      <c r="S496">
        <v>1</v>
      </c>
      <c r="T496">
        <v>1.366E-3</v>
      </c>
    </row>
    <row r="497" spans="1:20" x14ac:dyDescent="0.2">
      <c r="A497" t="s">
        <v>5111</v>
      </c>
      <c r="B497" t="s">
        <v>57</v>
      </c>
      <c r="C497" t="s">
        <v>58</v>
      </c>
      <c r="D497" t="s">
        <v>12</v>
      </c>
      <c r="E497" t="s">
        <v>65</v>
      </c>
      <c r="F497" t="s">
        <v>63</v>
      </c>
      <c r="G497" t="s">
        <v>22</v>
      </c>
      <c r="H497" t="s">
        <v>14</v>
      </c>
      <c r="I497">
        <v>0.65294397999999998</v>
      </c>
      <c r="J497">
        <v>0.65220427000000003</v>
      </c>
      <c r="K497">
        <v>-7.3970999999999998E-4</v>
      </c>
      <c r="L497">
        <v>72.074121000000005</v>
      </c>
      <c r="M497">
        <v>73.17013</v>
      </c>
      <c r="N497">
        <v>1.5788E-4</v>
      </c>
      <c r="O497">
        <v>9.6655000000000005E-4</v>
      </c>
      <c r="P497">
        <v>8.5026000000000003E-4</v>
      </c>
      <c r="Q497">
        <v>-2.3296800000000002E-3</v>
      </c>
      <c r="R497">
        <v>-1.1341700000000001E-3</v>
      </c>
      <c r="S497">
        <v>0</v>
      </c>
      <c r="T497">
        <v>1.58997E-3</v>
      </c>
    </row>
    <row r="498" spans="1:20" x14ac:dyDescent="0.2">
      <c r="A498" t="s">
        <v>5112</v>
      </c>
      <c r="B498" t="s">
        <v>57</v>
      </c>
      <c r="C498" t="s">
        <v>58</v>
      </c>
      <c r="D498" t="s">
        <v>12</v>
      </c>
      <c r="E498" t="s">
        <v>65</v>
      </c>
      <c r="F498" t="s">
        <v>63</v>
      </c>
      <c r="G498" t="s">
        <v>22</v>
      </c>
      <c r="H498" t="s">
        <v>15</v>
      </c>
      <c r="I498">
        <v>0.82383949999999995</v>
      </c>
      <c r="J498">
        <v>0.83792469000000003</v>
      </c>
      <c r="K498">
        <v>1.4085189999999999E-2</v>
      </c>
      <c r="L498">
        <v>72.074121000000005</v>
      </c>
      <c r="M498">
        <v>75.398152999999994</v>
      </c>
      <c r="N498">
        <v>9.6990000000000005E-5</v>
      </c>
      <c r="O498">
        <v>1.96971E-3</v>
      </c>
      <c r="P498">
        <v>1.7325360000000001E-2</v>
      </c>
      <c r="Q498">
        <v>1.084503E-2</v>
      </c>
      <c r="R498">
        <v>1.6809620000000001E-2</v>
      </c>
      <c r="S498">
        <v>1</v>
      </c>
      <c r="T498">
        <v>3.2401700000000001E-3</v>
      </c>
    </row>
    <row r="499" spans="1:20" x14ac:dyDescent="0.2">
      <c r="A499" t="s">
        <v>5113</v>
      </c>
      <c r="B499" t="s">
        <v>57</v>
      </c>
      <c r="C499" t="s">
        <v>58</v>
      </c>
      <c r="D499" t="s">
        <v>12</v>
      </c>
      <c r="E499" t="s">
        <v>65</v>
      </c>
      <c r="F499" t="s">
        <v>63</v>
      </c>
      <c r="G499" t="s">
        <v>22</v>
      </c>
      <c r="H499" t="s">
        <v>13</v>
      </c>
      <c r="I499">
        <v>0.46684383000000002</v>
      </c>
      <c r="J499">
        <v>0.46409563999999998</v>
      </c>
      <c r="K499">
        <v>-2.7481900000000002E-3</v>
      </c>
      <c r="L499">
        <v>72.074121000000005</v>
      </c>
      <c r="M499">
        <v>67.063075999999995</v>
      </c>
      <c r="N499">
        <v>3.9520000000000001E-5</v>
      </c>
      <c r="O499">
        <v>1.0476999999999999E-3</v>
      </c>
      <c r="P499">
        <v>-1.0247100000000001E-3</v>
      </c>
      <c r="Q499">
        <v>-4.4716599999999997E-3</v>
      </c>
      <c r="R499">
        <v>-5.9216E-3</v>
      </c>
      <c r="S499">
        <v>1</v>
      </c>
      <c r="T499">
        <v>1.7234699999999999E-3</v>
      </c>
    </row>
    <row r="500" spans="1:20" x14ac:dyDescent="0.2">
      <c r="A500" t="s">
        <v>5114</v>
      </c>
      <c r="B500" t="s">
        <v>57</v>
      </c>
      <c r="C500" t="s">
        <v>58</v>
      </c>
      <c r="D500" t="s">
        <v>12</v>
      </c>
      <c r="E500" t="s">
        <v>65</v>
      </c>
      <c r="F500" t="s">
        <v>63</v>
      </c>
      <c r="G500" t="s">
        <v>21</v>
      </c>
      <c r="H500" t="s">
        <v>14</v>
      </c>
      <c r="I500">
        <v>0.56019834999999996</v>
      </c>
      <c r="J500">
        <v>0.56019300999999999</v>
      </c>
      <c r="K500" s="1">
        <v>-5.3380000000000004E-6</v>
      </c>
      <c r="L500">
        <v>68.232411999999997</v>
      </c>
      <c r="M500">
        <v>69.292889000000002</v>
      </c>
      <c r="N500">
        <v>1.5788E-4</v>
      </c>
      <c r="O500">
        <v>9.6655000000000005E-4</v>
      </c>
      <c r="P500">
        <v>1.5846300000000001E-3</v>
      </c>
      <c r="Q500">
        <v>-1.59531E-3</v>
      </c>
      <c r="R500" s="1">
        <v>-9.5300000000000002E-6</v>
      </c>
      <c r="S500">
        <v>0</v>
      </c>
      <c r="T500">
        <v>1.58997E-3</v>
      </c>
    </row>
    <row r="501" spans="1:20" x14ac:dyDescent="0.2">
      <c r="A501" t="s">
        <v>5115</v>
      </c>
      <c r="B501" t="s">
        <v>57</v>
      </c>
      <c r="C501" t="s">
        <v>58</v>
      </c>
      <c r="D501" t="s">
        <v>12</v>
      </c>
      <c r="E501" t="s">
        <v>65</v>
      </c>
      <c r="F501" t="s">
        <v>63</v>
      </c>
      <c r="G501" t="s">
        <v>21</v>
      </c>
      <c r="H501" t="s">
        <v>15</v>
      </c>
      <c r="I501">
        <v>0.67511093</v>
      </c>
      <c r="J501">
        <v>0.68554199000000005</v>
      </c>
      <c r="K501">
        <v>1.0431060000000001E-2</v>
      </c>
      <c r="L501">
        <v>68.232411999999997</v>
      </c>
      <c r="M501">
        <v>71.550320999999997</v>
      </c>
      <c r="N501">
        <v>9.6990000000000005E-5</v>
      </c>
      <c r="O501">
        <v>1.96971E-3</v>
      </c>
      <c r="P501">
        <v>1.367122E-2</v>
      </c>
      <c r="Q501">
        <v>7.1908900000000001E-3</v>
      </c>
      <c r="R501">
        <v>1.521578E-2</v>
      </c>
      <c r="S501">
        <v>1</v>
      </c>
      <c r="T501">
        <v>3.2401700000000001E-3</v>
      </c>
    </row>
    <row r="502" spans="1:20" x14ac:dyDescent="0.2">
      <c r="A502" t="s">
        <v>5116</v>
      </c>
      <c r="B502" t="s">
        <v>57</v>
      </c>
      <c r="C502" t="s">
        <v>58</v>
      </c>
      <c r="D502" t="s">
        <v>12</v>
      </c>
      <c r="E502" t="s">
        <v>65</v>
      </c>
      <c r="F502" t="s">
        <v>63</v>
      </c>
      <c r="G502" t="s">
        <v>21</v>
      </c>
      <c r="H502" t="s">
        <v>13</v>
      </c>
      <c r="I502">
        <v>0.41131679999999998</v>
      </c>
      <c r="J502">
        <v>0.41126274000000002</v>
      </c>
      <c r="K502">
        <v>-5.4060000000000001E-5</v>
      </c>
      <c r="L502">
        <v>68.232411999999997</v>
      </c>
      <c r="M502">
        <v>63.501285000000003</v>
      </c>
      <c r="N502">
        <v>3.9520000000000001E-5</v>
      </c>
      <c r="O502">
        <v>1.0476999999999999E-3</v>
      </c>
      <c r="P502">
        <v>1.66942E-3</v>
      </c>
      <c r="Q502">
        <v>-1.77753E-3</v>
      </c>
      <c r="R502">
        <v>-1.3144E-4</v>
      </c>
      <c r="S502">
        <v>0</v>
      </c>
      <c r="T502">
        <v>1.7234699999999999E-3</v>
      </c>
    </row>
    <row r="503" spans="1:20" x14ac:dyDescent="0.2">
      <c r="A503" t="s">
        <v>5117</v>
      </c>
      <c r="B503" t="s">
        <v>57</v>
      </c>
      <c r="C503" t="s">
        <v>58</v>
      </c>
      <c r="D503" t="s">
        <v>12</v>
      </c>
      <c r="E503" t="s">
        <v>65</v>
      </c>
      <c r="F503" t="s">
        <v>63</v>
      </c>
      <c r="G503" t="s">
        <v>35</v>
      </c>
      <c r="H503" t="s">
        <v>14</v>
      </c>
      <c r="I503">
        <v>0.53603020000000001</v>
      </c>
      <c r="J503">
        <v>0.53359475000000001</v>
      </c>
      <c r="K503">
        <v>-2.43545E-3</v>
      </c>
      <c r="L503">
        <v>57.837228000000003</v>
      </c>
      <c r="M503">
        <v>56.723511999999999</v>
      </c>
      <c r="N503">
        <v>6.4250000000000003E-5</v>
      </c>
      <c r="O503">
        <v>8.9059999999999996E-4</v>
      </c>
      <c r="P503">
        <v>-9.7041E-4</v>
      </c>
      <c r="Q503">
        <v>-3.9004899999999999E-3</v>
      </c>
      <c r="R503">
        <v>-4.5642299999999998E-3</v>
      </c>
      <c r="S503">
        <v>1</v>
      </c>
      <c r="T503">
        <v>1.4650399999999999E-3</v>
      </c>
    </row>
    <row r="504" spans="1:20" x14ac:dyDescent="0.2">
      <c r="A504" t="s">
        <v>5118</v>
      </c>
      <c r="B504" t="s">
        <v>57</v>
      </c>
      <c r="C504" t="s">
        <v>58</v>
      </c>
      <c r="D504" t="s">
        <v>12</v>
      </c>
      <c r="E504" t="s">
        <v>65</v>
      </c>
      <c r="F504" t="s">
        <v>63</v>
      </c>
      <c r="G504" t="s">
        <v>35</v>
      </c>
      <c r="H504" t="s">
        <v>15</v>
      </c>
      <c r="I504">
        <v>0.63537138000000004</v>
      </c>
      <c r="J504">
        <v>0.63736208000000005</v>
      </c>
      <c r="K504">
        <v>1.9906899999999998E-3</v>
      </c>
      <c r="L504">
        <v>57.837228000000003</v>
      </c>
      <c r="M504">
        <v>60.839829999999999</v>
      </c>
      <c r="N504">
        <v>2.6080000000000001E-5</v>
      </c>
      <c r="O504">
        <v>1.0214E-3</v>
      </c>
      <c r="P504">
        <v>3.6708999999999999E-3</v>
      </c>
      <c r="Q504">
        <v>3.1049000000000002E-4</v>
      </c>
      <c r="R504">
        <v>3.1233300000000001E-3</v>
      </c>
      <c r="S504">
        <v>1</v>
      </c>
      <c r="T504">
        <v>1.6802099999999999E-3</v>
      </c>
    </row>
    <row r="505" spans="1:20" x14ac:dyDescent="0.2">
      <c r="A505" t="s">
        <v>5119</v>
      </c>
      <c r="B505" t="s">
        <v>57</v>
      </c>
      <c r="C505" t="s">
        <v>58</v>
      </c>
      <c r="D505" t="s">
        <v>12</v>
      </c>
      <c r="E505" t="s">
        <v>65</v>
      </c>
      <c r="F505" t="s">
        <v>63</v>
      </c>
      <c r="G505" t="s">
        <v>35</v>
      </c>
      <c r="H505" t="s">
        <v>13</v>
      </c>
      <c r="I505">
        <v>0.44198349999999997</v>
      </c>
      <c r="J505">
        <v>0.4393051</v>
      </c>
      <c r="K505">
        <v>-2.6784000000000001E-3</v>
      </c>
      <c r="L505">
        <v>57.837228000000003</v>
      </c>
      <c r="M505">
        <v>57.347802999999999</v>
      </c>
      <c r="N505">
        <v>4.545E-5</v>
      </c>
      <c r="O505">
        <v>6.7420000000000002E-4</v>
      </c>
      <c r="P505">
        <v>-1.56934E-3</v>
      </c>
      <c r="Q505">
        <v>-3.7874599999999999E-3</v>
      </c>
      <c r="R505">
        <v>-6.0969099999999997E-3</v>
      </c>
      <c r="S505">
        <v>1</v>
      </c>
      <c r="T505">
        <v>1.10906E-3</v>
      </c>
    </row>
    <row r="506" spans="1:20" x14ac:dyDescent="0.2">
      <c r="A506" t="s">
        <v>5120</v>
      </c>
      <c r="B506" t="s">
        <v>57</v>
      </c>
      <c r="C506" t="s">
        <v>58</v>
      </c>
      <c r="D506" t="s">
        <v>12</v>
      </c>
      <c r="E506" t="s">
        <v>65</v>
      </c>
      <c r="F506" t="s">
        <v>63</v>
      </c>
      <c r="G506" t="s">
        <v>37</v>
      </c>
      <c r="H506" t="s">
        <v>14</v>
      </c>
      <c r="I506">
        <v>0.4689567</v>
      </c>
      <c r="J506">
        <v>0.46957746</v>
      </c>
      <c r="K506">
        <v>6.2076000000000004E-4</v>
      </c>
      <c r="L506">
        <v>63.386163000000003</v>
      </c>
      <c r="M506">
        <v>64.471672999999996</v>
      </c>
      <c r="N506">
        <v>8.488E-5</v>
      </c>
      <c r="O506">
        <v>7.0868999999999999E-4</v>
      </c>
      <c r="P506">
        <v>1.78655E-3</v>
      </c>
      <c r="Q506">
        <v>-5.4502999999999995E-4</v>
      </c>
      <c r="R506">
        <v>1.3219499999999999E-3</v>
      </c>
      <c r="S506">
        <v>0</v>
      </c>
      <c r="T506">
        <v>1.1657900000000001E-3</v>
      </c>
    </row>
    <row r="507" spans="1:20" x14ac:dyDescent="0.2">
      <c r="A507" t="s">
        <v>5121</v>
      </c>
      <c r="B507" t="s">
        <v>57</v>
      </c>
      <c r="C507" t="s">
        <v>58</v>
      </c>
      <c r="D507" t="s">
        <v>12</v>
      </c>
      <c r="E507" t="s">
        <v>65</v>
      </c>
      <c r="F507" t="s">
        <v>63</v>
      </c>
      <c r="G507" t="s">
        <v>37</v>
      </c>
      <c r="H507" t="s">
        <v>15</v>
      </c>
      <c r="I507">
        <v>0.55028284999999999</v>
      </c>
      <c r="J507">
        <v>0.55692989000000004</v>
      </c>
      <c r="K507">
        <v>6.6470399999999999E-3</v>
      </c>
      <c r="L507">
        <v>63.386163000000003</v>
      </c>
      <c r="M507">
        <v>66.222099999999998</v>
      </c>
      <c r="N507">
        <v>2.6080000000000001E-5</v>
      </c>
      <c r="O507">
        <v>1.0214E-3</v>
      </c>
      <c r="P507">
        <v>8.3272399999999996E-3</v>
      </c>
      <c r="Q507">
        <v>4.9668300000000002E-3</v>
      </c>
      <c r="R507">
        <v>1.193514E-2</v>
      </c>
      <c r="S507">
        <v>1</v>
      </c>
      <c r="T507">
        <v>1.6802099999999999E-3</v>
      </c>
    </row>
    <row r="508" spans="1:20" x14ac:dyDescent="0.2">
      <c r="A508" t="s">
        <v>5122</v>
      </c>
      <c r="B508" t="s">
        <v>57</v>
      </c>
      <c r="C508" t="s">
        <v>58</v>
      </c>
      <c r="D508" t="s">
        <v>12</v>
      </c>
      <c r="E508" t="s">
        <v>65</v>
      </c>
      <c r="F508" t="s">
        <v>63</v>
      </c>
      <c r="G508" t="s">
        <v>37</v>
      </c>
      <c r="H508" t="s">
        <v>13</v>
      </c>
      <c r="I508">
        <v>0.35215076000000001</v>
      </c>
      <c r="J508">
        <v>0.35296375000000002</v>
      </c>
      <c r="K508">
        <v>8.1298999999999998E-4</v>
      </c>
      <c r="L508">
        <v>63.386163000000003</v>
      </c>
      <c r="M508">
        <v>58.547597000000003</v>
      </c>
      <c r="N508">
        <v>2.482E-5</v>
      </c>
      <c r="O508">
        <v>8.3038999999999997E-4</v>
      </c>
      <c r="P508">
        <v>2.17899E-3</v>
      </c>
      <c r="Q508">
        <v>-5.5301000000000005E-4</v>
      </c>
      <c r="R508">
        <v>2.3033200000000002E-3</v>
      </c>
      <c r="S508">
        <v>0</v>
      </c>
      <c r="T508">
        <v>1.366E-3</v>
      </c>
    </row>
    <row r="509" spans="1:20" x14ac:dyDescent="0.2">
      <c r="A509" t="s">
        <v>5123</v>
      </c>
      <c r="B509" t="s">
        <v>57</v>
      </c>
      <c r="C509" t="s">
        <v>58</v>
      </c>
      <c r="D509" t="s">
        <v>12</v>
      </c>
      <c r="E509" t="s">
        <v>65</v>
      </c>
      <c r="F509" t="s">
        <v>63</v>
      </c>
      <c r="G509" t="s">
        <v>32</v>
      </c>
      <c r="H509" t="s">
        <v>14</v>
      </c>
      <c r="I509">
        <v>0.50259980999999998</v>
      </c>
      <c r="J509">
        <v>0.50193487999999997</v>
      </c>
      <c r="K509">
        <v>-6.6492999999999999E-4</v>
      </c>
      <c r="L509">
        <v>63.187607999999997</v>
      </c>
      <c r="M509">
        <v>65.072449000000006</v>
      </c>
      <c r="N509">
        <v>8.488E-5</v>
      </c>
      <c r="O509">
        <v>7.0868999999999999E-4</v>
      </c>
      <c r="P509">
        <v>5.0086E-4</v>
      </c>
      <c r="Q509">
        <v>-1.8307200000000001E-3</v>
      </c>
      <c r="R509">
        <v>-1.3247300000000001E-3</v>
      </c>
      <c r="S509">
        <v>0</v>
      </c>
      <c r="T509">
        <v>1.1657900000000001E-3</v>
      </c>
    </row>
    <row r="510" spans="1:20" x14ac:dyDescent="0.2">
      <c r="A510" t="s">
        <v>5124</v>
      </c>
      <c r="B510" t="s">
        <v>57</v>
      </c>
      <c r="C510" t="s">
        <v>58</v>
      </c>
      <c r="D510" t="s">
        <v>12</v>
      </c>
      <c r="E510" t="s">
        <v>65</v>
      </c>
      <c r="F510" t="s">
        <v>63</v>
      </c>
      <c r="G510" t="s">
        <v>32</v>
      </c>
      <c r="H510" t="s">
        <v>15</v>
      </c>
      <c r="I510">
        <v>0.68706661000000002</v>
      </c>
      <c r="J510">
        <v>0.69330853000000003</v>
      </c>
      <c r="K510">
        <v>6.2419099999999998E-3</v>
      </c>
      <c r="L510">
        <v>63.187607999999997</v>
      </c>
      <c r="M510">
        <v>65.725907000000007</v>
      </c>
      <c r="N510">
        <v>2.6080000000000001E-5</v>
      </c>
      <c r="O510">
        <v>1.0214E-3</v>
      </c>
      <c r="P510">
        <v>7.9221199999999995E-3</v>
      </c>
      <c r="Q510">
        <v>4.5617100000000001E-3</v>
      </c>
      <c r="R510">
        <v>9.0030800000000001E-3</v>
      </c>
      <c r="S510">
        <v>1</v>
      </c>
      <c r="T510">
        <v>1.6802099999999999E-3</v>
      </c>
    </row>
    <row r="511" spans="1:20" x14ac:dyDescent="0.2">
      <c r="A511" t="s">
        <v>5125</v>
      </c>
      <c r="B511" t="s">
        <v>57</v>
      </c>
      <c r="C511" t="s">
        <v>58</v>
      </c>
      <c r="D511" t="s">
        <v>12</v>
      </c>
      <c r="E511" t="s">
        <v>65</v>
      </c>
      <c r="F511" t="s">
        <v>63</v>
      </c>
      <c r="G511" t="s">
        <v>32</v>
      </c>
      <c r="H511" t="s">
        <v>13</v>
      </c>
      <c r="I511">
        <v>0.38050271000000002</v>
      </c>
      <c r="J511">
        <v>0.37591479999999999</v>
      </c>
      <c r="K511">
        <v>-4.5879099999999997E-3</v>
      </c>
      <c r="L511">
        <v>63.187607999999997</v>
      </c>
      <c r="M511">
        <v>55.465505999999998</v>
      </c>
      <c r="N511">
        <v>2.482E-5</v>
      </c>
      <c r="O511">
        <v>8.3038999999999997E-4</v>
      </c>
      <c r="P511">
        <v>-3.2219100000000001E-3</v>
      </c>
      <c r="Q511">
        <v>-5.9538999999999998E-3</v>
      </c>
      <c r="R511">
        <v>-1.2204639999999999E-2</v>
      </c>
      <c r="S511">
        <v>1</v>
      </c>
      <c r="T511">
        <v>1.366E-3</v>
      </c>
    </row>
    <row r="512" spans="1:20" x14ac:dyDescent="0.2">
      <c r="A512" t="s">
        <v>5126</v>
      </c>
      <c r="B512" t="s">
        <v>57</v>
      </c>
      <c r="C512" t="s">
        <v>58</v>
      </c>
      <c r="D512" t="s">
        <v>12</v>
      </c>
      <c r="E512" t="s">
        <v>65</v>
      </c>
      <c r="F512" t="s">
        <v>63</v>
      </c>
      <c r="G512" t="s">
        <v>31</v>
      </c>
      <c r="H512" t="s">
        <v>14</v>
      </c>
      <c r="I512">
        <v>0.58686369000000005</v>
      </c>
      <c r="J512">
        <v>0.58245884999999997</v>
      </c>
      <c r="K512">
        <v>-4.4048300000000002E-3</v>
      </c>
      <c r="L512">
        <v>69.206042999999994</v>
      </c>
      <c r="M512">
        <v>70.783817999999997</v>
      </c>
      <c r="N512">
        <v>1.5788E-4</v>
      </c>
      <c r="O512">
        <v>9.6655000000000005E-4</v>
      </c>
      <c r="P512">
        <v>-2.8148600000000002E-3</v>
      </c>
      <c r="Q512">
        <v>-5.9948099999999997E-3</v>
      </c>
      <c r="R512">
        <v>-7.5624799999999999E-3</v>
      </c>
      <c r="S512">
        <v>1</v>
      </c>
      <c r="T512">
        <v>1.58997E-3</v>
      </c>
    </row>
    <row r="513" spans="1:20" x14ac:dyDescent="0.2">
      <c r="A513" t="s">
        <v>5127</v>
      </c>
      <c r="B513" t="s">
        <v>57</v>
      </c>
      <c r="C513" t="s">
        <v>58</v>
      </c>
      <c r="D513" t="s">
        <v>12</v>
      </c>
      <c r="E513" t="s">
        <v>65</v>
      </c>
      <c r="F513" t="s">
        <v>63</v>
      </c>
      <c r="G513" t="s">
        <v>31</v>
      </c>
      <c r="H513" t="s">
        <v>15</v>
      </c>
      <c r="I513">
        <v>0.76254979000000001</v>
      </c>
      <c r="J513">
        <v>0.76880932999999996</v>
      </c>
      <c r="K513">
        <v>6.2595400000000001E-3</v>
      </c>
      <c r="L513">
        <v>69.206042999999994</v>
      </c>
      <c r="M513">
        <v>73.269619000000006</v>
      </c>
      <c r="N513">
        <v>9.6990000000000005E-5</v>
      </c>
      <c r="O513">
        <v>1.96971E-3</v>
      </c>
      <c r="P513">
        <v>9.4996999999999998E-3</v>
      </c>
      <c r="Q513">
        <v>3.01937E-3</v>
      </c>
      <c r="R513">
        <v>8.1418600000000008E-3</v>
      </c>
      <c r="S513">
        <v>1</v>
      </c>
      <c r="T513">
        <v>3.2401700000000001E-3</v>
      </c>
    </row>
    <row r="514" spans="1:20" x14ac:dyDescent="0.2">
      <c r="A514" t="s">
        <v>5128</v>
      </c>
      <c r="B514" t="s">
        <v>57</v>
      </c>
      <c r="C514" t="s">
        <v>58</v>
      </c>
      <c r="D514" t="s">
        <v>12</v>
      </c>
      <c r="E514" t="s">
        <v>65</v>
      </c>
      <c r="F514" t="s">
        <v>63</v>
      </c>
      <c r="G514" t="s">
        <v>31</v>
      </c>
      <c r="H514" t="s">
        <v>13</v>
      </c>
      <c r="I514">
        <v>0.43016666999999997</v>
      </c>
      <c r="J514">
        <v>0.42855695999999999</v>
      </c>
      <c r="K514">
        <v>-1.6097100000000001E-3</v>
      </c>
      <c r="L514">
        <v>69.206042999999994</v>
      </c>
      <c r="M514">
        <v>63.155864000000001</v>
      </c>
      <c r="N514">
        <v>3.9520000000000001E-5</v>
      </c>
      <c r="O514">
        <v>1.0476999999999999E-3</v>
      </c>
      <c r="P514">
        <v>1.1377E-4</v>
      </c>
      <c r="Q514">
        <v>-3.3331799999999998E-3</v>
      </c>
      <c r="R514">
        <v>-3.75611E-3</v>
      </c>
      <c r="S514">
        <v>0</v>
      </c>
      <c r="T514">
        <v>1.7234699999999999E-3</v>
      </c>
    </row>
    <row r="515" spans="1:20" x14ac:dyDescent="0.2">
      <c r="A515" t="s">
        <v>5129</v>
      </c>
      <c r="B515" t="s">
        <v>57</v>
      </c>
      <c r="C515" t="s">
        <v>58</v>
      </c>
      <c r="D515" t="s">
        <v>12</v>
      </c>
      <c r="E515" t="s">
        <v>65</v>
      </c>
      <c r="F515" t="s">
        <v>63</v>
      </c>
      <c r="G515" t="s">
        <v>24</v>
      </c>
      <c r="H515" t="s">
        <v>14</v>
      </c>
      <c r="I515">
        <v>0.71499365000000004</v>
      </c>
      <c r="J515">
        <v>0.70802467000000002</v>
      </c>
      <c r="K515">
        <v>-6.9689799999999996E-3</v>
      </c>
      <c r="L515">
        <v>74.741095999999999</v>
      </c>
      <c r="M515">
        <v>76.004502000000002</v>
      </c>
      <c r="N515">
        <v>1.5788E-4</v>
      </c>
      <c r="O515">
        <v>9.6655000000000005E-4</v>
      </c>
      <c r="P515">
        <v>-5.37901E-3</v>
      </c>
      <c r="Q515">
        <v>-8.5589499999999992E-3</v>
      </c>
      <c r="R515">
        <v>-9.8428500000000002E-3</v>
      </c>
      <c r="S515">
        <v>1</v>
      </c>
      <c r="T515">
        <v>1.58997E-3</v>
      </c>
    </row>
    <row r="516" spans="1:20" x14ac:dyDescent="0.2">
      <c r="A516" t="s">
        <v>5130</v>
      </c>
      <c r="B516" t="s">
        <v>57</v>
      </c>
      <c r="C516" t="s">
        <v>58</v>
      </c>
      <c r="D516" t="s">
        <v>12</v>
      </c>
      <c r="E516" t="s">
        <v>65</v>
      </c>
      <c r="F516" t="s">
        <v>63</v>
      </c>
      <c r="G516" t="s">
        <v>24</v>
      </c>
      <c r="H516" t="s">
        <v>15</v>
      </c>
      <c r="I516">
        <v>0.94232950999999998</v>
      </c>
      <c r="J516">
        <v>0.94985295999999997</v>
      </c>
      <c r="K516">
        <v>7.52346E-3</v>
      </c>
      <c r="L516">
        <v>74.741095999999999</v>
      </c>
      <c r="M516">
        <v>77.831412</v>
      </c>
      <c r="N516">
        <v>9.6990000000000005E-5</v>
      </c>
      <c r="O516">
        <v>1.96971E-3</v>
      </c>
      <c r="P516">
        <v>1.076362E-2</v>
      </c>
      <c r="Q516">
        <v>4.2832900000000004E-3</v>
      </c>
      <c r="R516">
        <v>7.9206499999999996E-3</v>
      </c>
      <c r="S516">
        <v>1</v>
      </c>
      <c r="T516">
        <v>3.2401700000000001E-3</v>
      </c>
    </row>
    <row r="517" spans="1:20" x14ac:dyDescent="0.2">
      <c r="A517" t="s">
        <v>5131</v>
      </c>
      <c r="B517" t="s">
        <v>57</v>
      </c>
      <c r="C517" t="s">
        <v>58</v>
      </c>
      <c r="D517" t="s">
        <v>12</v>
      </c>
      <c r="E517" t="s">
        <v>65</v>
      </c>
      <c r="F517" t="s">
        <v>63</v>
      </c>
      <c r="G517" t="s">
        <v>24</v>
      </c>
      <c r="H517" t="s">
        <v>13</v>
      </c>
      <c r="I517">
        <v>0.51714811999999999</v>
      </c>
      <c r="J517">
        <v>0.51127497</v>
      </c>
      <c r="K517">
        <v>-5.8731499999999997E-3</v>
      </c>
      <c r="L517">
        <v>74.741095999999999</v>
      </c>
      <c r="M517">
        <v>69.366112000000001</v>
      </c>
      <c r="N517">
        <v>3.9520000000000001E-5</v>
      </c>
      <c r="O517">
        <v>1.0476999999999999E-3</v>
      </c>
      <c r="P517">
        <v>-4.1496800000000002E-3</v>
      </c>
      <c r="Q517">
        <v>-7.5966200000000001E-3</v>
      </c>
      <c r="R517">
        <v>-1.1487259999999999E-2</v>
      </c>
      <c r="S517">
        <v>1</v>
      </c>
      <c r="T517">
        <v>1.7234699999999999E-3</v>
      </c>
    </row>
    <row r="518" spans="1:20" x14ac:dyDescent="0.2">
      <c r="A518" t="s">
        <v>10518</v>
      </c>
      <c r="B518" t="s">
        <v>57</v>
      </c>
      <c r="C518" t="s">
        <v>58</v>
      </c>
      <c r="D518" t="s">
        <v>25</v>
      </c>
      <c r="E518" t="s">
        <v>5652</v>
      </c>
      <c r="F518" t="s">
        <v>63</v>
      </c>
      <c r="G518" t="s">
        <v>36</v>
      </c>
      <c r="H518" t="s">
        <v>14</v>
      </c>
      <c r="I518">
        <v>0.37683571999999999</v>
      </c>
      <c r="J518">
        <v>0.37641274000000002</v>
      </c>
      <c r="K518">
        <v>-4.2297999999999999E-4</v>
      </c>
      <c r="L518">
        <v>71.279748999999995</v>
      </c>
      <c r="M518">
        <v>69.542779999999993</v>
      </c>
      <c r="N518">
        <v>1.8467399999999999E-3</v>
      </c>
      <c r="O518">
        <v>4.7748499999999998E-3</v>
      </c>
      <c r="P518">
        <v>7.4316599999999997E-3</v>
      </c>
      <c r="Q518">
        <v>-8.2776099999999995E-3</v>
      </c>
      <c r="R518">
        <v>-1.12371E-3</v>
      </c>
      <c r="S518">
        <v>0</v>
      </c>
      <c r="T518">
        <v>7.8546399999999995E-3</v>
      </c>
    </row>
    <row r="519" spans="1:20" x14ac:dyDescent="0.2">
      <c r="A519" t="s">
        <v>10519</v>
      </c>
      <c r="B519" t="s">
        <v>57</v>
      </c>
      <c r="C519" t="s">
        <v>58</v>
      </c>
      <c r="D519" t="s">
        <v>25</v>
      </c>
      <c r="E519" t="s">
        <v>5652</v>
      </c>
      <c r="F519" t="s">
        <v>63</v>
      </c>
      <c r="G519" t="s">
        <v>36</v>
      </c>
      <c r="H519" t="s">
        <v>15</v>
      </c>
      <c r="I519">
        <v>0.47899079999999999</v>
      </c>
      <c r="J519">
        <v>0.48638150000000002</v>
      </c>
      <c r="K519">
        <v>7.3907E-3</v>
      </c>
      <c r="L519">
        <v>71.279748999999995</v>
      </c>
      <c r="M519">
        <v>75.934482000000003</v>
      </c>
      <c r="N519">
        <v>6.2113000000000001E-4</v>
      </c>
      <c r="O519">
        <v>4.9844800000000003E-3</v>
      </c>
      <c r="P519">
        <v>1.559017E-2</v>
      </c>
      <c r="Q519">
        <v>-8.0877E-4</v>
      </c>
      <c r="R519">
        <v>1.519527E-2</v>
      </c>
      <c r="S519">
        <v>0</v>
      </c>
      <c r="T519">
        <v>8.1994700000000004E-3</v>
      </c>
    </row>
    <row r="520" spans="1:20" x14ac:dyDescent="0.2">
      <c r="A520" t="s">
        <v>10520</v>
      </c>
      <c r="B520" t="s">
        <v>57</v>
      </c>
      <c r="C520" t="s">
        <v>58</v>
      </c>
      <c r="D520" t="s">
        <v>25</v>
      </c>
      <c r="E520" t="s">
        <v>5652</v>
      </c>
      <c r="F520" t="s">
        <v>63</v>
      </c>
      <c r="G520" t="s">
        <v>36</v>
      </c>
      <c r="H520" t="s">
        <v>13</v>
      </c>
      <c r="I520">
        <v>0.28755562000000001</v>
      </c>
      <c r="J520">
        <v>0.28725722999999997</v>
      </c>
      <c r="K520">
        <v>-2.9838999999999999E-4</v>
      </c>
      <c r="L520">
        <v>71.279748999999995</v>
      </c>
      <c r="M520">
        <v>69.892251999999999</v>
      </c>
      <c r="N520">
        <v>3.0499099999999999E-3</v>
      </c>
      <c r="O520">
        <v>5.5225999999999999E-3</v>
      </c>
      <c r="P520">
        <v>8.7862900000000004E-3</v>
      </c>
      <c r="Q520">
        <v>-9.3830600000000004E-3</v>
      </c>
      <c r="R520">
        <v>-1.03875E-3</v>
      </c>
      <c r="S520">
        <v>0</v>
      </c>
      <c r="T520">
        <v>9.0846699999999996E-3</v>
      </c>
    </row>
    <row r="521" spans="1:20" x14ac:dyDescent="0.2">
      <c r="A521" t="s">
        <v>10521</v>
      </c>
      <c r="B521" t="s">
        <v>57</v>
      </c>
      <c r="C521" t="s">
        <v>58</v>
      </c>
      <c r="D521" t="s">
        <v>25</v>
      </c>
      <c r="E521" t="s">
        <v>5652</v>
      </c>
      <c r="F521" t="s">
        <v>63</v>
      </c>
      <c r="G521" t="s">
        <v>23</v>
      </c>
      <c r="H521" t="s">
        <v>14</v>
      </c>
      <c r="I521">
        <v>0.76781166999999995</v>
      </c>
      <c r="J521">
        <v>0.75816187000000002</v>
      </c>
      <c r="K521">
        <v>-9.6498E-3</v>
      </c>
      <c r="L521">
        <v>78.196107999999995</v>
      </c>
      <c r="M521">
        <v>79.727643</v>
      </c>
      <c r="N521">
        <v>1.1518209999999999E-2</v>
      </c>
      <c r="O521">
        <v>8.25561E-3</v>
      </c>
      <c r="P521">
        <v>3.9306799999999998E-3</v>
      </c>
      <c r="Q521">
        <v>-2.3230279999999999E-2</v>
      </c>
      <c r="R521">
        <v>-1.272789E-2</v>
      </c>
      <c r="S521">
        <v>0</v>
      </c>
      <c r="T521">
        <v>1.3580480000000001E-2</v>
      </c>
    </row>
    <row r="522" spans="1:20" x14ac:dyDescent="0.2">
      <c r="A522" t="s">
        <v>10522</v>
      </c>
      <c r="B522" t="s">
        <v>57</v>
      </c>
      <c r="C522" t="s">
        <v>58</v>
      </c>
      <c r="D522" t="s">
        <v>25</v>
      </c>
      <c r="E522" t="s">
        <v>5652</v>
      </c>
      <c r="F522" t="s">
        <v>63</v>
      </c>
      <c r="G522" t="s">
        <v>23</v>
      </c>
      <c r="H522" t="s">
        <v>15</v>
      </c>
      <c r="I522">
        <v>1.1483029</v>
      </c>
      <c r="J522">
        <v>1.1663916999999999</v>
      </c>
      <c r="K522">
        <v>1.8088779999999999E-2</v>
      </c>
      <c r="L522">
        <v>78.196107999999995</v>
      </c>
      <c r="M522">
        <v>83.273168999999996</v>
      </c>
      <c r="N522">
        <v>3.2036500000000002E-3</v>
      </c>
      <c r="O522">
        <v>1.1320169999999999E-2</v>
      </c>
      <c r="P522">
        <v>3.6710449999999999E-2</v>
      </c>
      <c r="Q522">
        <v>-5.3288999999999995E-4</v>
      </c>
      <c r="R522">
        <v>1.5508320000000001E-2</v>
      </c>
      <c r="S522">
        <v>0</v>
      </c>
      <c r="T522">
        <v>1.862167E-2</v>
      </c>
    </row>
    <row r="523" spans="1:20" x14ac:dyDescent="0.2">
      <c r="A523" t="s">
        <v>10523</v>
      </c>
      <c r="B523" t="s">
        <v>57</v>
      </c>
      <c r="C523" t="s">
        <v>58</v>
      </c>
      <c r="D523" t="s">
        <v>25</v>
      </c>
      <c r="E523" t="s">
        <v>5652</v>
      </c>
      <c r="F523" t="s">
        <v>63</v>
      </c>
      <c r="G523" t="s">
        <v>23</v>
      </c>
      <c r="H523" t="s">
        <v>13</v>
      </c>
      <c r="I523">
        <v>0.59797705999999995</v>
      </c>
      <c r="J523">
        <v>0.59218932999999996</v>
      </c>
      <c r="K523">
        <v>-5.7877400000000004E-3</v>
      </c>
      <c r="L523">
        <v>78.196107999999995</v>
      </c>
      <c r="M523">
        <v>71.594553000000005</v>
      </c>
      <c r="N523">
        <v>5.6462000000000005E-4</v>
      </c>
      <c r="O523">
        <v>3.9603099999999999E-3</v>
      </c>
      <c r="P523">
        <v>7.2696999999999996E-4</v>
      </c>
      <c r="Q523">
        <v>-1.230244E-2</v>
      </c>
      <c r="R523">
        <v>-9.7734599999999994E-3</v>
      </c>
      <c r="S523">
        <v>0</v>
      </c>
      <c r="T523">
        <v>6.5147E-3</v>
      </c>
    </row>
    <row r="524" spans="1:20" x14ac:dyDescent="0.2">
      <c r="A524" t="s">
        <v>10524</v>
      </c>
      <c r="B524" t="s">
        <v>57</v>
      </c>
      <c r="C524" t="s">
        <v>58</v>
      </c>
      <c r="D524" t="s">
        <v>25</v>
      </c>
      <c r="E524" t="s">
        <v>5652</v>
      </c>
      <c r="F524" t="s">
        <v>63</v>
      </c>
      <c r="G524" t="s">
        <v>33</v>
      </c>
      <c r="H524" t="s">
        <v>14</v>
      </c>
      <c r="I524">
        <v>0.59914944999999997</v>
      </c>
      <c r="J524">
        <v>0.59767676999999997</v>
      </c>
      <c r="K524">
        <v>-1.4726800000000001E-3</v>
      </c>
      <c r="L524">
        <v>51.173744999999997</v>
      </c>
      <c r="M524">
        <v>53.382390999999998</v>
      </c>
      <c r="N524">
        <v>4.5600299999999996E-3</v>
      </c>
      <c r="O524">
        <v>5.1944599999999997E-3</v>
      </c>
      <c r="P524">
        <v>7.0722099999999998E-3</v>
      </c>
      <c r="Q524">
        <v>-1.001757E-2</v>
      </c>
      <c r="R524">
        <v>-2.464E-3</v>
      </c>
      <c r="S524">
        <v>0</v>
      </c>
      <c r="T524">
        <v>8.5448899999999994E-3</v>
      </c>
    </row>
    <row r="525" spans="1:20" x14ac:dyDescent="0.2">
      <c r="A525" t="s">
        <v>10525</v>
      </c>
      <c r="B525" t="s">
        <v>57</v>
      </c>
      <c r="C525" t="s">
        <v>58</v>
      </c>
      <c r="D525" t="s">
        <v>25</v>
      </c>
      <c r="E525" t="s">
        <v>5652</v>
      </c>
      <c r="F525" t="s">
        <v>63</v>
      </c>
      <c r="G525" t="s">
        <v>33</v>
      </c>
      <c r="H525" t="s">
        <v>15</v>
      </c>
      <c r="I525">
        <v>0.91123973999999996</v>
      </c>
      <c r="J525">
        <v>0.91528639000000001</v>
      </c>
      <c r="K525">
        <v>4.0466599999999997E-3</v>
      </c>
      <c r="L525">
        <v>51.173744999999997</v>
      </c>
      <c r="M525">
        <v>55.682651</v>
      </c>
      <c r="N525">
        <v>6.2113000000000001E-4</v>
      </c>
      <c r="O525">
        <v>4.9844800000000003E-3</v>
      </c>
      <c r="P525">
        <v>1.2246119999999999E-2</v>
      </c>
      <c r="Q525">
        <v>-4.1528099999999998E-3</v>
      </c>
      <c r="R525">
        <v>4.4211900000000002E-3</v>
      </c>
      <c r="S525">
        <v>0</v>
      </c>
      <c r="T525">
        <v>8.1994700000000004E-3</v>
      </c>
    </row>
    <row r="526" spans="1:20" x14ac:dyDescent="0.2">
      <c r="A526" t="s">
        <v>10526</v>
      </c>
      <c r="B526" t="s">
        <v>57</v>
      </c>
      <c r="C526" t="s">
        <v>58</v>
      </c>
      <c r="D526" t="s">
        <v>25</v>
      </c>
      <c r="E526" t="s">
        <v>5652</v>
      </c>
      <c r="F526" t="s">
        <v>63</v>
      </c>
      <c r="G526" t="s">
        <v>33</v>
      </c>
      <c r="H526" t="s">
        <v>13</v>
      </c>
      <c r="I526">
        <v>0.51699214000000004</v>
      </c>
      <c r="J526">
        <v>0.50983089999999998</v>
      </c>
      <c r="K526">
        <v>-7.1612400000000001E-3</v>
      </c>
      <c r="L526">
        <v>51.173744999999997</v>
      </c>
      <c r="M526">
        <v>44.698222000000001</v>
      </c>
      <c r="N526">
        <v>3.3661999999999999E-4</v>
      </c>
      <c r="O526">
        <v>3.05785E-3</v>
      </c>
      <c r="P526">
        <v>-2.13108E-3</v>
      </c>
      <c r="Q526">
        <v>-1.219141E-2</v>
      </c>
      <c r="R526">
        <v>-1.4046309999999999E-2</v>
      </c>
      <c r="S526">
        <v>1</v>
      </c>
      <c r="T526">
        <v>5.0301599999999997E-3</v>
      </c>
    </row>
    <row r="527" spans="1:20" x14ac:dyDescent="0.2">
      <c r="A527" t="s">
        <v>10527</v>
      </c>
      <c r="B527" t="s">
        <v>57</v>
      </c>
      <c r="C527" t="s">
        <v>58</v>
      </c>
      <c r="D527" t="s">
        <v>25</v>
      </c>
      <c r="E527" t="s">
        <v>5652</v>
      </c>
      <c r="F527" t="s">
        <v>63</v>
      </c>
      <c r="G527" t="s">
        <v>34</v>
      </c>
      <c r="H527" t="s">
        <v>14</v>
      </c>
      <c r="I527">
        <v>0.56211549000000005</v>
      </c>
      <c r="J527">
        <v>0.55876402999999997</v>
      </c>
      <c r="K527">
        <v>-3.3514600000000001E-3</v>
      </c>
      <c r="L527">
        <v>50.618907</v>
      </c>
      <c r="M527">
        <v>50.280346999999999</v>
      </c>
      <c r="N527">
        <v>4.5600299999999996E-3</v>
      </c>
      <c r="O527">
        <v>5.1944599999999997E-3</v>
      </c>
      <c r="P527">
        <v>5.1934299999999997E-3</v>
      </c>
      <c r="Q527">
        <v>-1.189635E-2</v>
      </c>
      <c r="R527">
        <v>-5.99798E-3</v>
      </c>
      <c r="S527">
        <v>0</v>
      </c>
      <c r="T527">
        <v>8.5448899999999994E-3</v>
      </c>
    </row>
    <row r="528" spans="1:20" x14ac:dyDescent="0.2">
      <c r="A528" t="s">
        <v>10528</v>
      </c>
      <c r="B528" t="s">
        <v>57</v>
      </c>
      <c r="C528" t="s">
        <v>58</v>
      </c>
      <c r="D528" t="s">
        <v>25</v>
      </c>
      <c r="E528" t="s">
        <v>5652</v>
      </c>
      <c r="F528" t="s">
        <v>63</v>
      </c>
      <c r="G528" t="s">
        <v>34</v>
      </c>
      <c r="H528" t="s">
        <v>15</v>
      </c>
      <c r="I528">
        <v>0.81732077999999997</v>
      </c>
      <c r="J528">
        <v>0.81803882000000006</v>
      </c>
      <c r="K528">
        <v>7.1803000000000004E-4</v>
      </c>
      <c r="L528">
        <v>50.618907</v>
      </c>
      <c r="M528">
        <v>51.948560999999998</v>
      </c>
      <c r="N528">
        <v>6.2113000000000001E-4</v>
      </c>
      <c r="O528">
        <v>4.9844800000000003E-3</v>
      </c>
      <c r="P528">
        <v>8.9175000000000001E-3</v>
      </c>
      <c r="Q528">
        <v>-7.4814299999999999E-3</v>
      </c>
      <c r="R528">
        <v>8.7774999999999995E-4</v>
      </c>
      <c r="S528">
        <v>0</v>
      </c>
      <c r="T528">
        <v>8.1994700000000004E-3</v>
      </c>
    </row>
    <row r="529" spans="1:20" x14ac:dyDescent="0.2">
      <c r="A529" t="s">
        <v>10529</v>
      </c>
      <c r="B529" t="s">
        <v>57</v>
      </c>
      <c r="C529" t="s">
        <v>58</v>
      </c>
      <c r="D529" t="s">
        <v>25</v>
      </c>
      <c r="E529" t="s">
        <v>5652</v>
      </c>
      <c r="F529" t="s">
        <v>63</v>
      </c>
      <c r="G529" t="s">
        <v>34</v>
      </c>
      <c r="H529" t="s">
        <v>13</v>
      </c>
      <c r="I529">
        <v>0.51571823000000006</v>
      </c>
      <c r="J529">
        <v>0.50978261000000002</v>
      </c>
      <c r="K529">
        <v>-5.93562E-3</v>
      </c>
      <c r="L529">
        <v>50.618907</v>
      </c>
      <c r="M529">
        <v>48.105212999999999</v>
      </c>
      <c r="N529">
        <v>3.3661999999999999E-4</v>
      </c>
      <c r="O529">
        <v>3.05785E-3</v>
      </c>
      <c r="P529">
        <v>-9.0545000000000003E-4</v>
      </c>
      <c r="Q529">
        <v>-1.096578E-2</v>
      </c>
      <c r="R529">
        <v>-1.164343E-2</v>
      </c>
      <c r="S529">
        <v>1</v>
      </c>
      <c r="T529">
        <v>5.0301599999999997E-3</v>
      </c>
    </row>
    <row r="530" spans="1:20" x14ac:dyDescent="0.2">
      <c r="A530" t="s">
        <v>10530</v>
      </c>
      <c r="B530" t="s">
        <v>57</v>
      </c>
      <c r="C530" t="s">
        <v>58</v>
      </c>
      <c r="D530" t="s">
        <v>25</v>
      </c>
      <c r="E530" t="s">
        <v>5652</v>
      </c>
      <c r="F530" t="s">
        <v>63</v>
      </c>
      <c r="G530" t="s">
        <v>30</v>
      </c>
      <c r="H530" t="s">
        <v>14</v>
      </c>
      <c r="I530">
        <v>0.59280606999999996</v>
      </c>
      <c r="J530">
        <v>0.58934929000000003</v>
      </c>
      <c r="K530">
        <v>-3.45678E-3</v>
      </c>
      <c r="L530">
        <v>49.701118999999998</v>
      </c>
      <c r="M530">
        <v>50.267342999999997</v>
      </c>
      <c r="N530">
        <v>4.5600299999999996E-3</v>
      </c>
      <c r="O530">
        <v>5.1944599999999997E-3</v>
      </c>
      <c r="P530">
        <v>5.0881099999999999E-3</v>
      </c>
      <c r="Q530">
        <v>-1.2001670000000001E-2</v>
      </c>
      <c r="R530">
        <v>-5.8654199999999997E-3</v>
      </c>
      <c r="S530">
        <v>0</v>
      </c>
      <c r="T530">
        <v>8.5448899999999994E-3</v>
      </c>
    </row>
    <row r="531" spans="1:20" x14ac:dyDescent="0.2">
      <c r="A531" t="s">
        <v>10531</v>
      </c>
      <c r="B531" t="s">
        <v>57</v>
      </c>
      <c r="C531" t="s">
        <v>58</v>
      </c>
      <c r="D531" t="s">
        <v>25</v>
      </c>
      <c r="E531" t="s">
        <v>5652</v>
      </c>
      <c r="F531" t="s">
        <v>63</v>
      </c>
      <c r="G531" t="s">
        <v>30</v>
      </c>
      <c r="H531" t="s">
        <v>15</v>
      </c>
      <c r="I531">
        <v>0.85548453999999996</v>
      </c>
      <c r="J531">
        <v>0.85785674999999995</v>
      </c>
      <c r="K531">
        <v>2.37221E-3</v>
      </c>
      <c r="L531">
        <v>49.701118999999998</v>
      </c>
      <c r="M531">
        <v>50.382288000000003</v>
      </c>
      <c r="N531">
        <v>6.2113000000000001E-4</v>
      </c>
      <c r="O531">
        <v>4.9844800000000003E-3</v>
      </c>
      <c r="P531">
        <v>1.057168E-2</v>
      </c>
      <c r="Q531">
        <v>-5.82725E-3</v>
      </c>
      <c r="R531">
        <v>2.7652800000000002E-3</v>
      </c>
      <c r="S531">
        <v>0</v>
      </c>
      <c r="T531">
        <v>8.1994700000000004E-3</v>
      </c>
    </row>
    <row r="532" spans="1:20" x14ac:dyDescent="0.2">
      <c r="A532" t="s">
        <v>10532</v>
      </c>
      <c r="B532" t="s">
        <v>57</v>
      </c>
      <c r="C532" t="s">
        <v>58</v>
      </c>
      <c r="D532" t="s">
        <v>25</v>
      </c>
      <c r="E532" t="s">
        <v>5652</v>
      </c>
      <c r="F532" t="s">
        <v>63</v>
      </c>
      <c r="G532" t="s">
        <v>30</v>
      </c>
      <c r="H532" t="s">
        <v>13</v>
      </c>
      <c r="I532">
        <v>0.54360598999999998</v>
      </c>
      <c r="J532">
        <v>0.53605044000000002</v>
      </c>
      <c r="K532">
        <v>-7.5555500000000003E-3</v>
      </c>
      <c r="L532">
        <v>49.701118999999998</v>
      </c>
      <c r="M532">
        <v>45.974800999999999</v>
      </c>
      <c r="N532">
        <v>3.3661999999999999E-4</v>
      </c>
      <c r="O532">
        <v>3.05785E-3</v>
      </c>
      <c r="P532">
        <v>-2.5253900000000002E-3</v>
      </c>
      <c r="Q532">
        <v>-1.258571E-2</v>
      </c>
      <c r="R532">
        <v>-1.4094850000000001E-2</v>
      </c>
      <c r="S532">
        <v>1</v>
      </c>
      <c r="T532">
        <v>5.0301599999999997E-3</v>
      </c>
    </row>
    <row r="533" spans="1:20" x14ac:dyDescent="0.2">
      <c r="A533" t="s">
        <v>10533</v>
      </c>
      <c r="B533" t="s">
        <v>57</v>
      </c>
      <c r="C533" t="s">
        <v>58</v>
      </c>
      <c r="D533" t="s">
        <v>25</v>
      </c>
      <c r="E533" t="s">
        <v>5652</v>
      </c>
      <c r="F533" t="s">
        <v>63</v>
      </c>
      <c r="G533" t="s">
        <v>22</v>
      </c>
      <c r="H533" t="s">
        <v>14</v>
      </c>
      <c r="I533">
        <v>0.68954565999999995</v>
      </c>
      <c r="J533">
        <v>0.68474566000000003</v>
      </c>
      <c r="K533">
        <v>-4.7999999999999996E-3</v>
      </c>
      <c r="L533">
        <v>75.595127000000005</v>
      </c>
      <c r="M533">
        <v>77.550014000000004</v>
      </c>
      <c r="N533">
        <v>1.1518209999999999E-2</v>
      </c>
      <c r="O533">
        <v>8.25561E-3</v>
      </c>
      <c r="P533">
        <v>8.7804800000000002E-3</v>
      </c>
      <c r="Q533">
        <v>-1.8380480000000001E-2</v>
      </c>
      <c r="R533">
        <v>-7.0099000000000003E-3</v>
      </c>
      <c r="S533">
        <v>0</v>
      </c>
      <c r="T533">
        <v>1.3580480000000001E-2</v>
      </c>
    </row>
    <row r="534" spans="1:20" x14ac:dyDescent="0.2">
      <c r="A534" t="s">
        <v>10534</v>
      </c>
      <c r="B534" t="s">
        <v>57</v>
      </c>
      <c r="C534" t="s">
        <v>58</v>
      </c>
      <c r="D534" t="s">
        <v>25</v>
      </c>
      <c r="E534" t="s">
        <v>5652</v>
      </c>
      <c r="F534" t="s">
        <v>63</v>
      </c>
      <c r="G534" t="s">
        <v>22</v>
      </c>
      <c r="H534" t="s">
        <v>15</v>
      </c>
      <c r="I534">
        <v>0.99658055999999995</v>
      </c>
      <c r="J534">
        <v>1.0096468999999999</v>
      </c>
      <c r="K534">
        <v>1.3066329999999999E-2</v>
      </c>
      <c r="L534">
        <v>75.595127000000005</v>
      </c>
      <c r="M534">
        <v>79.370570999999998</v>
      </c>
      <c r="N534">
        <v>3.2036500000000002E-3</v>
      </c>
      <c r="O534">
        <v>1.1320169999999999E-2</v>
      </c>
      <c r="P534">
        <v>3.1688000000000001E-2</v>
      </c>
      <c r="Q534">
        <v>-5.5553399999999998E-3</v>
      </c>
      <c r="R534">
        <v>1.294149E-2</v>
      </c>
      <c r="S534">
        <v>0</v>
      </c>
      <c r="T534">
        <v>1.862167E-2</v>
      </c>
    </row>
    <row r="535" spans="1:20" x14ac:dyDescent="0.2">
      <c r="A535" t="s">
        <v>10535</v>
      </c>
      <c r="B535" t="s">
        <v>57</v>
      </c>
      <c r="C535" t="s">
        <v>58</v>
      </c>
      <c r="D535" t="s">
        <v>25</v>
      </c>
      <c r="E535" t="s">
        <v>5652</v>
      </c>
      <c r="F535" t="s">
        <v>63</v>
      </c>
      <c r="G535" t="s">
        <v>22</v>
      </c>
      <c r="H535" t="s">
        <v>13</v>
      </c>
      <c r="I535">
        <v>0.55096301000000003</v>
      </c>
      <c r="J535">
        <v>0.54628944999999995</v>
      </c>
      <c r="K535">
        <v>-4.6735700000000002E-3</v>
      </c>
      <c r="L535">
        <v>75.595127000000005</v>
      </c>
      <c r="M535">
        <v>68.284802999999997</v>
      </c>
      <c r="N535">
        <v>5.6462000000000005E-4</v>
      </c>
      <c r="O535">
        <v>3.9603099999999999E-3</v>
      </c>
      <c r="P535">
        <v>1.84114E-3</v>
      </c>
      <c r="Q535">
        <v>-1.118827E-2</v>
      </c>
      <c r="R535">
        <v>-8.5551099999999995E-3</v>
      </c>
      <c r="S535">
        <v>0</v>
      </c>
      <c r="T535">
        <v>6.5147E-3</v>
      </c>
    </row>
    <row r="536" spans="1:20" x14ac:dyDescent="0.2">
      <c r="A536" t="s">
        <v>10536</v>
      </c>
      <c r="B536" t="s">
        <v>57</v>
      </c>
      <c r="C536" t="s">
        <v>58</v>
      </c>
      <c r="D536" t="s">
        <v>25</v>
      </c>
      <c r="E536" t="s">
        <v>5652</v>
      </c>
      <c r="F536" t="s">
        <v>63</v>
      </c>
      <c r="G536" t="s">
        <v>21</v>
      </c>
      <c r="H536" t="s">
        <v>14</v>
      </c>
      <c r="I536">
        <v>0.83631283999999995</v>
      </c>
      <c r="J536">
        <v>0.83080734000000001</v>
      </c>
      <c r="K536">
        <v>-5.5055099999999999E-3</v>
      </c>
      <c r="L536" s="1">
        <v>79.805037999999996</v>
      </c>
      <c r="M536">
        <v>82.283107999999999</v>
      </c>
      <c r="N536">
        <v>1.1518209999999999E-2</v>
      </c>
      <c r="O536">
        <v>8.25561E-3</v>
      </c>
      <c r="P536">
        <v>8.0749700000000008E-3</v>
      </c>
      <c r="Q536">
        <v>-1.9085979999999999E-2</v>
      </c>
      <c r="R536">
        <v>-6.6266900000000002E-3</v>
      </c>
      <c r="S536">
        <v>0</v>
      </c>
      <c r="T536">
        <v>1.3580480000000001E-2</v>
      </c>
    </row>
    <row r="537" spans="1:20" x14ac:dyDescent="0.2">
      <c r="A537" t="s">
        <v>10537</v>
      </c>
      <c r="B537" t="s">
        <v>57</v>
      </c>
      <c r="C537" t="s">
        <v>58</v>
      </c>
      <c r="D537" t="s">
        <v>25</v>
      </c>
      <c r="E537" t="s">
        <v>5652</v>
      </c>
      <c r="F537" t="s">
        <v>63</v>
      </c>
      <c r="G537" t="s">
        <v>21</v>
      </c>
      <c r="H537" t="s">
        <v>15</v>
      </c>
      <c r="I537">
        <v>1.1844079000000001</v>
      </c>
      <c r="J537">
        <v>1.2030898999999999</v>
      </c>
      <c r="K537">
        <v>1.8681989999999999E-2</v>
      </c>
      <c r="L537">
        <v>79.805037999999996</v>
      </c>
      <c r="M537">
        <v>85.193873999999994</v>
      </c>
      <c r="N537">
        <v>3.2036500000000002E-3</v>
      </c>
      <c r="O537">
        <v>1.1320169999999999E-2</v>
      </c>
      <c r="P537">
        <v>3.7303669999999997E-2</v>
      </c>
      <c r="Q537">
        <v>6.0319999999999998E-5</v>
      </c>
      <c r="R537">
        <v>1.552834E-2</v>
      </c>
      <c r="S537">
        <v>1</v>
      </c>
      <c r="T537">
        <v>1.862167E-2</v>
      </c>
    </row>
    <row r="538" spans="1:20" x14ac:dyDescent="0.2">
      <c r="A538" t="s">
        <v>10538</v>
      </c>
      <c r="B538" t="s">
        <v>57</v>
      </c>
      <c r="C538" t="s">
        <v>58</v>
      </c>
      <c r="D538" t="s">
        <v>25</v>
      </c>
      <c r="E538" t="s">
        <v>5652</v>
      </c>
      <c r="F538" t="s">
        <v>63</v>
      </c>
      <c r="G538" t="s">
        <v>21</v>
      </c>
      <c r="H538" t="s">
        <v>13</v>
      </c>
      <c r="I538">
        <v>0.61385805999999998</v>
      </c>
      <c r="J538">
        <v>0.60714752999999999</v>
      </c>
      <c r="K538">
        <v>-6.7105300000000001E-3</v>
      </c>
      <c r="L538">
        <v>79.805037999999996</v>
      </c>
      <c r="M538">
        <v>69.521114999999995</v>
      </c>
      <c r="N538">
        <v>5.6462000000000005E-4</v>
      </c>
      <c r="O538">
        <v>3.9603099999999999E-3</v>
      </c>
      <c r="P538">
        <v>-1.9583E-4</v>
      </c>
      <c r="Q538">
        <v>-1.3225229999999999E-2</v>
      </c>
      <c r="R538">
        <v>-1.105255E-2</v>
      </c>
      <c r="S538">
        <v>1</v>
      </c>
      <c r="T538">
        <v>6.5147E-3</v>
      </c>
    </row>
    <row r="539" spans="1:20" x14ac:dyDescent="0.2">
      <c r="A539" t="s">
        <v>10539</v>
      </c>
      <c r="B539" t="s">
        <v>57</v>
      </c>
      <c r="C539" t="s">
        <v>58</v>
      </c>
      <c r="D539" t="s">
        <v>25</v>
      </c>
      <c r="E539" t="s">
        <v>5652</v>
      </c>
      <c r="F539" t="s">
        <v>63</v>
      </c>
      <c r="G539" t="s">
        <v>35</v>
      </c>
      <c r="H539" t="s">
        <v>14</v>
      </c>
      <c r="I539">
        <v>0.42449197999999999</v>
      </c>
      <c r="J539">
        <v>0.42320975</v>
      </c>
      <c r="K539">
        <v>-1.2822300000000001E-3</v>
      </c>
      <c r="L539">
        <v>68.052242000000007</v>
      </c>
      <c r="M539">
        <v>66.965745999999996</v>
      </c>
      <c r="N539">
        <v>1.8467399999999999E-3</v>
      </c>
      <c r="O539">
        <v>4.7748499999999998E-3</v>
      </c>
      <c r="P539">
        <v>6.5724099999999999E-3</v>
      </c>
      <c r="Q539">
        <v>-9.1368700000000001E-3</v>
      </c>
      <c r="R539">
        <v>-3.0297700000000002E-3</v>
      </c>
      <c r="S539">
        <v>0</v>
      </c>
      <c r="T539">
        <v>7.8546399999999995E-3</v>
      </c>
    </row>
    <row r="540" spans="1:20" x14ac:dyDescent="0.2">
      <c r="A540" t="s">
        <v>10540</v>
      </c>
      <c r="B540" t="s">
        <v>57</v>
      </c>
      <c r="C540" t="s">
        <v>58</v>
      </c>
      <c r="D540" t="s">
        <v>25</v>
      </c>
      <c r="E540" t="s">
        <v>5652</v>
      </c>
      <c r="F540" t="s">
        <v>63</v>
      </c>
      <c r="G540" t="s">
        <v>35</v>
      </c>
      <c r="H540" t="s">
        <v>15</v>
      </c>
      <c r="I540">
        <v>0.54397567000000002</v>
      </c>
      <c r="J540">
        <v>0.54939371999999997</v>
      </c>
      <c r="K540">
        <v>5.4180599999999997E-3</v>
      </c>
      <c r="L540" s="1">
        <v>68.052242000000007</v>
      </c>
      <c r="M540">
        <v>78.053218000000001</v>
      </c>
      <c r="N540">
        <v>6.2113000000000001E-4</v>
      </c>
      <c r="O540">
        <v>4.9844800000000003E-3</v>
      </c>
      <c r="P540">
        <v>1.3617519999999999E-2</v>
      </c>
      <c r="Q540">
        <v>-2.7814099999999998E-3</v>
      </c>
      <c r="R540">
        <v>9.86188E-3</v>
      </c>
      <c r="S540">
        <v>0</v>
      </c>
      <c r="T540">
        <v>8.1994700000000004E-3</v>
      </c>
    </row>
    <row r="541" spans="1:20" x14ac:dyDescent="0.2">
      <c r="A541" t="s">
        <v>10541</v>
      </c>
      <c r="B541" t="s">
        <v>57</v>
      </c>
      <c r="C541" t="s">
        <v>58</v>
      </c>
      <c r="D541" t="s">
        <v>25</v>
      </c>
      <c r="E541" t="s">
        <v>5652</v>
      </c>
      <c r="F541" t="s">
        <v>63</v>
      </c>
      <c r="G541" t="s">
        <v>35</v>
      </c>
      <c r="H541" t="s">
        <v>13</v>
      </c>
      <c r="I541">
        <v>0.32278235</v>
      </c>
      <c r="J541">
        <v>0.32069924999999999</v>
      </c>
      <c r="K541">
        <v>-2.0831000000000001E-3</v>
      </c>
      <c r="L541">
        <v>68.052242000000007</v>
      </c>
      <c r="M541">
        <v>66.714555000000004</v>
      </c>
      <c r="N541">
        <v>3.0499099999999999E-3</v>
      </c>
      <c r="O541">
        <v>5.5225999999999999E-3</v>
      </c>
      <c r="P541">
        <v>7.0015700000000004E-3</v>
      </c>
      <c r="Q541">
        <v>-1.116778E-2</v>
      </c>
      <c r="R541">
        <v>-6.4955000000000004E-3</v>
      </c>
      <c r="S541">
        <v>0</v>
      </c>
      <c r="T541">
        <v>9.0846699999999996E-3</v>
      </c>
    </row>
    <row r="542" spans="1:20" x14ac:dyDescent="0.2">
      <c r="A542" t="s">
        <v>10542</v>
      </c>
      <c r="B542" t="s">
        <v>57</v>
      </c>
      <c r="C542" t="s">
        <v>58</v>
      </c>
      <c r="D542" t="s">
        <v>25</v>
      </c>
      <c r="E542" t="s">
        <v>5652</v>
      </c>
      <c r="F542" t="s">
        <v>63</v>
      </c>
      <c r="G542" t="s">
        <v>37</v>
      </c>
      <c r="H542" t="s">
        <v>14</v>
      </c>
      <c r="I542">
        <v>0.31870717999999998</v>
      </c>
      <c r="J542">
        <v>0.32054273999999999</v>
      </c>
      <c r="K542">
        <v>1.8355699999999999E-3</v>
      </c>
      <c r="L542">
        <v>75.555825999999996</v>
      </c>
      <c r="M542">
        <v>79.546976999999998</v>
      </c>
      <c r="N542">
        <v>4.5600299999999996E-3</v>
      </c>
      <c r="O542">
        <v>5.1944599999999997E-3</v>
      </c>
      <c r="P542">
        <v>1.0380459999999999E-2</v>
      </c>
      <c r="Q542">
        <v>-6.7093200000000004E-3</v>
      </c>
      <c r="R542">
        <v>5.7264300000000002E-3</v>
      </c>
      <c r="S542">
        <v>0</v>
      </c>
      <c r="T542">
        <v>8.5448899999999994E-3</v>
      </c>
    </row>
    <row r="543" spans="1:20" x14ac:dyDescent="0.2">
      <c r="A543" t="s">
        <v>10543</v>
      </c>
      <c r="B543" t="s">
        <v>57</v>
      </c>
      <c r="C543" t="s">
        <v>58</v>
      </c>
      <c r="D543" t="s">
        <v>25</v>
      </c>
      <c r="E543" t="s">
        <v>5652</v>
      </c>
      <c r="F543" t="s">
        <v>63</v>
      </c>
      <c r="G543" t="s">
        <v>37</v>
      </c>
      <c r="H543" t="s">
        <v>15</v>
      </c>
      <c r="I543">
        <v>0.42452833000000001</v>
      </c>
      <c r="J543">
        <v>0.43237603000000002</v>
      </c>
      <c r="K543">
        <v>7.8477100000000008E-3</v>
      </c>
      <c r="L543">
        <v>75.555825999999996</v>
      </c>
      <c r="M543">
        <v>87.079451000000006</v>
      </c>
      <c r="N543">
        <v>6.2113000000000001E-4</v>
      </c>
      <c r="O543">
        <v>4.9844800000000003E-3</v>
      </c>
      <c r="P543">
        <v>1.6047169999999999E-2</v>
      </c>
      <c r="Q543">
        <v>-3.5176000000000001E-4</v>
      </c>
      <c r="R543">
        <v>1.815019E-2</v>
      </c>
      <c r="S543">
        <v>0</v>
      </c>
      <c r="T543">
        <v>8.1994700000000004E-3</v>
      </c>
    </row>
    <row r="544" spans="1:20" x14ac:dyDescent="0.2">
      <c r="A544" t="s">
        <v>10544</v>
      </c>
      <c r="B544" t="s">
        <v>57</v>
      </c>
      <c r="C544" t="s">
        <v>58</v>
      </c>
      <c r="D544" t="s">
        <v>25</v>
      </c>
      <c r="E544" t="s">
        <v>5652</v>
      </c>
      <c r="F544" t="s">
        <v>63</v>
      </c>
      <c r="G544" t="s">
        <v>37</v>
      </c>
      <c r="H544" t="s">
        <v>13</v>
      </c>
      <c r="I544">
        <v>0.26611779000000002</v>
      </c>
      <c r="J544">
        <v>0.26950063000000002</v>
      </c>
      <c r="K544">
        <v>3.3828399999999998E-3</v>
      </c>
      <c r="L544">
        <v>75.555825999999996</v>
      </c>
      <c r="M544">
        <v>63.644188</v>
      </c>
      <c r="N544">
        <v>3.3661999999999999E-4</v>
      </c>
      <c r="O544">
        <v>3.05785E-3</v>
      </c>
      <c r="P544">
        <v>8.4130100000000003E-3</v>
      </c>
      <c r="Q544">
        <v>-1.6473200000000001E-3</v>
      </c>
      <c r="R544">
        <v>1.2552260000000001E-2</v>
      </c>
      <c r="S544">
        <v>0</v>
      </c>
      <c r="T544">
        <v>5.0301599999999997E-3</v>
      </c>
    </row>
    <row r="545" spans="1:20" x14ac:dyDescent="0.2">
      <c r="A545" t="s">
        <v>10545</v>
      </c>
      <c r="B545" t="s">
        <v>57</v>
      </c>
      <c r="C545" t="s">
        <v>58</v>
      </c>
      <c r="D545" t="s">
        <v>25</v>
      </c>
      <c r="E545" t="s">
        <v>5652</v>
      </c>
      <c r="F545" t="s">
        <v>63</v>
      </c>
      <c r="G545" t="s">
        <v>32</v>
      </c>
      <c r="H545" t="s">
        <v>14</v>
      </c>
      <c r="I545">
        <v>0.37610528999999998</v>
      </c>
      <c r="J545">
        <v>0.37536235000000001</v>
      </c>
      <c r="K545">
        <v>-7.4293000000000004E-4</v>
      </c>
      <c r="L545">
        <v>74.937102999999993</v>
      </c>
      <c r="M545">
        <v>76.877803999999998</v>
      </c>
      <c r="N545">
        <v>4.5600299999999996E-3</v>
      </c>
      <c r="O545">
        <v>5.1944599999999997E-3</v>
      </c>
      <c r="P545">
        <v>7.8019600000000001E-3</v>
      </c>
      <c r="Q545">
        <v>-9.2878200000000005E-3</v>
      </c>
      <c r="R545">
        <v>-1.9792400000000002E-3</v>
      </c>
      <c r="S545">
        <v>0</v>
      </c>
      <c r="T545">
        <v>8.5448899999999994E-3</v>
      </c>
    </row>
    <row r="546" spans="1:20" x14ac:dyDescent="0.2">
      <c r="A546" t="s">
        <v>10546</v>
      </c>
      <c r="B546" t="s">
        <v>57</v>
      </c>
      <c r="C546" t="s">
        <v>58</v>
      </c>
      <c r="D546" t="s">
        <v>25</v>
      </c>
      <c r="E546" t="s">
        <v>5652</v>
      </c>
      <c r="F546" t="s">
        <v>63</v>
      </c>
      <c r="G546" t="s">
        <v>32</v>
      </c>
      <c r="H546" t="s">
        <v>15</v>
      </c>
      <c r="I546">
        <v>0.61449602000000003</v>
      </c>
      <c r="J546">
        <v>0.62363718000000001</v>
      </c>
      <c r="K546">
        <v>9.1411600000000006E-3</v>
      </c>
      <c r="L546">
        <v>74.937102999999993</v>
      </c>
      <c r="M546">
        <v>78.467843000000002</v>
      </c>
      <c r="N546">
        <v>6.2113000000000001E-4</v>
      </c>
      <c r="O546">
        <v>4.9844800000000003E-3</v>
      </c>
      <c r="P546">
        <v>1.7340620000000001E-2</v>
      </c>
      <c r="Q546">
        <v>9.4169000000000002E-4</v>
      </c>
      <c r="R546">
        <v>1.465781E-2</v>
      </c>
      <c r="S546">
        <v>1</v>
      </c>
      <c r="T546">
        <v>8.1994700000000004E-3</v>
      </c>
    </row>
    <row r="547" spans="1:20" x14ac:dyDescent="0.2">
      <c r="A547" t="s">
        <v>10547</v>
      </c>
      <c r="B547" t="s">
        <v>57</v>
      </c>
      <c r="C547" t="s">
        <v>58</v>
      </c>
      <c r="D547" t="s">
        <v>25</v>
      </c>
      <c r="E547" t="s">
        <v>5652</v>
      </c>
      <c r="F547" t="s">
        <v>63</v>
      </c>
      <c r="G547" t="s">
        <v>32</v>
      </c>
      <c r="H547" t="s">
        <v>13</v>
      </c>
      <c r="I547">
        <v>0.29860925999999999</v>
      </c>
      <c r="J547">
        <v>0.29607314000000001</v>
      </c>
      <c r="K547">
        <v>-2.5361300000000002E-3</v>
      </c>
      <c r="L547">
        <v>74.937102999999993</v>
      </c>
      <c r="M547">
        <v>64.075398000000007</v>
      </c>
      <c r="N547">
        <v>3.3661999999999999E-4</v>
      </c>
      <c r="O547">
        <v>3.05785E-3</v>
      </c>
      <c r="P547">
        <v>2.4940399999999999E-3</v>
      </c>
      <c r="Q547">
        <v>-7.5662899999999998E-3</v>
      </c>
      <c r="R547">
        <v>-8.5658799999999997E-3</v>
      </c>
      <c r="S547">
        <v>0</v>
      </c>
      <c r="T547">
        <v>5.0301599999999997E-3</v>
      </c>
    </row>
    <row r="548" spans="1:20" x14ac:dyDescent="0.2">
      <c r="A548" t="s">
        <v>10548</v>
      </c>
      <c r="B548" t="s">
        <v>57</v>
      </c>
      <c r="C548" t="s">
        <v>58</v>
      </c>
      <c r="D548" t="s">
        <v>25</v>
      </c>
      <c r="E548" t="s">
        <v>5652</v>
      </c>
      <c r="F548" t="s">
        <v>63</v>
      </c>
      <c r="G548" t="s">
        <v>31</v>
      </c>
      <c r="H548" t="s">
        <v>14</v>
      </c>
      <c r="I548">
        <v>0.76631505</v>
      </c>
      <c r="J548">
        <v>0.75516256000000004</v>
      </c>
      <c r="K548">
        <v>-1.1152489999999999E-2</v>
      </c>
      <c r="L548">
        <v>77.393243999999996</v>
      </c>
      <c r="M548">
        <v>79.160833999999994</v>
      </c>
      <c r="N548">
        <v>1.1518209999999999E-2</v>
      </c>
      <c r="O548">
        <v>8.25561E-3</v>
      </c>
      <c r="P548">
        <v>2.4279900000000001E-3</v>
      </c>
      <c r="Q548">
        <v>-2.4732959999999998E-2</v>
      </c>
      <c r="R548">
        <v>-1.476832E-2</v>
      </c>
      <c r="S548">
        <v>0</v>
      </c>
      <c r="T548">
        <v>1.3580480000000001E-2</v>
      </c>
    </row>
    <row r="549" spans="1:20" x14ac:dyDescent="0.2">
      <c r="A549" t="s">
        <v>10549</v>
      </c>
      <c r="B549" t="s">
        <v>57</v>
      </c>
      <c r="C549" t="s">
        <v>58</v>
      </c>
      <c r="D549" t="s">
        <v>25</v>
      </c>
      <c r="E549" t="s">
        <v>5652</v>
      </c>
      <c r="F549" t="s">
        <v>63</v>
      </c>
      <c r="G549" t="s">
        <v>31</v>
      </c>
      <c r="H549" t="s">
        <v>15</v>
      </c>
      <c r="I549">
        <v>1.1530374000000001</v>
      </c>
      <c r="J549">
        <v>1.1702595</v>
      </c>
      <c r="K549">
        <v>1.722214E-2</v>
      </c>
      <c r="L549">
        <v>77.393243999999996</v>
      </c>
      <c r="M549">
        <v>80.322996000000003</v>
      </c>
      <c r="N549">
        <v>3.2036500000000002E-3</v>
      </c>
      <c r="O549">
        <v>1.1320169999999999E-2</v>
      </c>
      <c r="P549">
        <v>3.5843809999999997E-2</v>
      </c>
      <c r="Q549">
        <v>-1.3995399999999999E-3</v>
      </c>
      <c r="R549">
        <v>1.471651E-2</v>
      </c>
      <c r="S549">
        <v>0</v>
      </c>
      <c r="T549">
        <v>1.862167E-2</v>
      </c>
    </row>
    <row r="550" spans="1:20" x14ac:dyDescent="0.2">
      <c r="A550" t="s">
        <v>10550</v>
      </c>
      <c r="B550" t="s">
        <v>57</v>
      </c>
      <c r="C550" t="s">
        <v>58</v>
      </c>
      <c r="D550" t="s">
        <v>25</v>
      </c>
      <c r="E550" t="s">
        <v>5652</v>
      </c>
      <c r="F550" t="s">
        <v>63</v>
      </c>
      <c r="G550" t="s">
        <v>31</v>
      </c>
      <c r="H550" t="s">
        <v>13</v>
      </c>
      <c r="I550">
        <v>0.58147501000000001</v>
      </c>
      <c r="J550">
        <v>0.57656722000000005</v>
      </c>
      <c r="K550">
        <v>-4.9077799999999996E-3</v>
      </c>
      <c r="L550">
        <v>77.393243999999996</v>
      </c>
      <c r="M550">
        <v>70.114643000000001</v>
      </c>
      <c r="N550">
        <v>5.6462000000000005E-4</v>
      </c>
      <c r="O550">
        <v>3.9603099999999999E-3</v>
      </c>
      <c r="P550">
        <v>1.60692E-3</v>
      </c>
      <c r="Q550">
        <v>-1.142249E-2</v>
      </c>
      <c r="R550">
        <v>-8.51208E-3</v>
      </c>
      <c r="S550">
        <v>0</v>
      </c>
      <c r="T550">
        <v>6.5147E-3</v>
      </c>
    </row>
    <row r="551" spans="1:20" x14ac:dyDescent="0.2">
      <c r="A551" t="s">
        <v>10551</v>
      </c>
      <c r="B551" t="s">
        <v>57</v>
      </c>
      <c r="C551" t="s">
        <v>58</v>
      </c>
      <c r="D551" t="s">
        <v>25</v>
      </c>
      <c r="E551" t="s">
        <v>5652</v>
      </c>
      <c r="F551" t="s">
        <v>63</v>
      </c>
      <c r="G551" t="s">
        <v>24</v>
      </c>
      <c r="H551" t="s">
        <v>14</v>
      </c>
      <c r="I551">
        <v>0.85730141000000004</v>
      </c>
      <c r="J551">
        <v>0.84669592000000005</v>
      </c>
      <c r="K551">
        <v>-1.060549E-2</v>
      </c>
      <c r="L551">
        <v>81.218935000000002</v>
      </c>
      <c r="M551">
        <v>82.236705999999998</v>
      </c>
      <c r="N551">
        <v>1.1518209999999999E-2</v>
      </c>
      <c r="O551">
        <v>8.25561E-3</v>
      </c>
      <c r="P551">
        <v>2.9749899999999998E-3</v>
      </c>
      <c r="Q551">
        <v>-2.4185970000000001E-2</v>
      </c>
      <c r="R551">
        <v>-1.252574E-2</v>
      </c>
      <c r="S551">
        <v>0</v>
      </c>
      <c r="T551">
        <v>1.3580480000000001E-2</v>
      </c>
    </row>
    <row r="552" spans="1:20" x14ac:dyDescent="0.2">
      <c r="A552" t="s">
        <v>10552</v>
      </c>
      <c r="B552" t="s">
        <v>57</v>
      </c>
      <c r="C552" t="s">
        <v>58</v>
      </c>
      <c r="D552" t="s">
        <v>25</v>
      </c>
      <c r="E552" t="s">
        <v>5652</v>
      </c>
      <c r="F552" t="s">
        <v>63</v>
      </c>
      <c r="G552" t="s">
        <v>24</v>
      </c>
      <c r="H552" t="s">
        <v>15</v>
      </c>
      <c r="I552">
        <v>1.2643789000000001</v>
      </c>
      <c r="J552">
        <v>1.2850071000000001</v>
      </c>
      <c r="K552">
        <v>2.0628190000000001E-2</v>
      </c>
      <c r="L552">
        <v>81.218935000000002</v>
      </c>
      <c r="M552">
        <v>83.531317999999999</v>
      </c>
      <c r="N552">
        <v>3.2036500000000002E-3</v>
      </c>
      <c r="O552">
        <v>1.1320169999999999E-2</v>
      </c>
      <c r="P552">
        <v>3.9249859999999998E-2</v>
      </c>
      <c r="Q552">
        <v>2.00651E-3</v>
      </c>
      <c r="R552">
        <v>1.605297E-2</v>
      </c>
      <c r="S552">
        <v>1</v>
      </c>
      <c r="T552">
        <v>1.862167E-2</v>
      </c>
    </row>
    <row r="553" spans="1:20" x14ac:dyDescent="0.2">
      <c r="A553" t="s">
        <v>10553</v>
      </c>
      <c r="B553" t="s">
        <v>57</v>
      </c>
      <c r="C553" t="s">
        <v>58</v>
      </c>
      <c r="D553" t="s">
        <v>25</v>
      </c>
      <c r="E553" t="s">
        <v>5652</v>
      </c>
      <c r="F553" t="s">
        <v>63</v>
      </c>
      <c r="G553" t="s">
        <v>24</v>
      </c>
      <c r="H553" t="s">
        <v>13</v>
      </c>
      <c r="I553">
        <v>0.64584408000000004</v>
      </c>
      <c r="J553">
        <v>0.63971865000000006</v>
      </c>
      <c r="K553">
        <v>-6.1254300000000003E-3</v>
      </c>
      <c r="L553">
        <v>81.218935000000002</v>
      </c>
      <c r="M553">
        <v>75.909721000000005</v>
      </c>
      <c r="N553">
        <v>5.6462000000000005E-4</v>
      </c>
      <c r="O553">
        <v>3.9603099999999999E-3</v>
      </c>
      <c r="P553">
        <v>3.8926999999999999E-4</v>
      </c>
      <c r="Q553">
        <v>-1.2640129999999999E-2</v>
      </c>
      <c r="R553">
        <v>-9.5751900000000008E-3</v>
      </c>
      <c r="S553">
        <v>0</v>
      </c>
      <c r="T553">
        <v>6.5147E-3</v>
      </c>
    </row>
    <row r="554" spans="1:20" x14ac:dyDescent="0.2">
      <c r="A554" t="s">
        <v>10554</v>
      </c>
      <c r="B554" t="s">
        <v>57</v>
      </c>
      <c r="C554" t="s">
        <v>58</v>
      </c>
      <c r="D554" t="s">
        <v>25</v>
      </c>
      <c r="E554" t="s">
        <v>5652</v>
      </c>
      <c r="F554" t="s">
        <v>64</v>
      </c>
      <c r="G554" t="s">
        <v>36</v>
      </c>
      <c r="H554" t="s">
        <v>14</v>
      </c>
      <c r="I554">
        <v>0.37889133000000003</v>
      </c>
      <c r="J554">
        <v>0.37712470999999997</v>
      </c>
      <c r="K554">
        <v>-1.76662E-3</v>
      </c>
      <c r="L554">
        <v>71.277635000000004</v>
      </c>
      <c r="M554">
        <v>69.732752000000005</v>
      </c>
      <c r="N554">
        <v>2.9088999999999997E-4</v>
      </c>
      <c r="O554">
        <v>8.9765999999999999E-4</v>
      </c>
      <c r="P554">
        <v>-2.8996000000000002E-4</v>
      </c>
      <c r="Q554">
        <v>-3.2432699999999999E-3</v>
      </c>
      <c r="R554">
        <v>-4.6844399999999998E-3</v>
      </c>
      <c r="S554">
        <v>1</v>
      </c>
      <c r="T554">
        <v>1.4766499999999999E-3</v>
      </c>
    </row>
    <row r="555" spans="1:20" x14ac:dyDescent="0.2">
      <c r="A555" t="s">
        <v>10555</v>
      </c>
      <c r="B555" t="s">
        <v>57</v>
      </c>
      <c r="C555" t="s">
        <v>58</v>
      </c>
      <c r="D555" t="s">
        <v>25</v>
      </c>
      <c r="E555" t="s">
        <v>5652</v>
      </c>
      <c r="F555" t="s">
        <v>64</v>
      </c>
      <c r="G555" t="s">
        <v>36</v>
      </c>
      <c r="H555" t="s">
        <v>15</v>
      </c>
      <c r="I555">
        <v>0.50525176000000005</v>
      </c>
      <c r="J555">
        <v>0.51371064</v>
      </c>
      <c r="K555">
        <v>8.4588900000000002E-3</v>
      </c>
      <c r="L555">
        <v>71.277635000000004</v>
      </c>
      <c r="M555">
        <v>75.866587999999993</v>
      </c>
      <c r="N555">
        <v>1.0117E-4</v>
      </c>
      <c r="O555">
        <v>2.0116999999999999E-3</v>
      </c>
      <c r="P555">
        <v>1.176813E-2</v>
      </c>
      <c r="Q555">
        <v>5.1496500000000004E-3</v>
      </c>
      <c r="R555">
        <v>1.6466250000000002E-2</v>
      </c>
      <c r="S555">
        <v>1</v>
      </c>
      <c r="T555">
        <v>3.3092400000000002E-3</v>
      </c>
    </row>
    <row r="556" spans="1:20" x14ac:dyDescent="0.2">
      <c r="A556" t="s">
        <v>10556</v>
      </c>
      <c r="B556" t="s">
        <v>57</v>
      </c>
      <c r="C556" t="s">
        <v>58</v>
      </c>
      <c r="D556" t="s">
        <v>25</v>
      </c>
      <c r="E556" t="s">
        <v>5652</v>
      </c>
      <c r="F556" t="s">
        <v>64</v>
      </c>
      <c r="G556" t="s">
        <v>23</v>
      </c>
      <c r="H556" t="s">
        <v>14</v>
      </c>
      <c r="I556">
        <v>0.74947595</v>
      </c>
      <c r="J556">
        <v>0.74184311000000003</v>
      </c>
      <c r="K556">
        <v>-7.6328400000000001E-3</v>
      </c>
      <c r="L556">
        <v>78.168735999999996</v>
      </c>
      <c r="M556">
        <v>77.135987</v>
      </c>
      <c r="N556">
        <v>4.0022000000000001E-4</v>
      </c>
      <c r="O556">
        <v>1.0529199999999999E-3</v>
      </c>
      <c r="P556">
        <v>-5.9007799999999996E-3</v>
      </c>
      <c r="Q556">
        <v>-9.3649000000000007E-3</v>
      </c>
      <c r="R556">
        <v>-1.0289019999999999E-2</v>
      </c>
      <c r="S556">
        <v>1</v>
      </c>
      <c r="T556">
        <v>1.7320599999999999E-3</v>
      </c>
    </row>
    <row r="557" spans="1:20" x14ac:dyDescent="0.2">
      <c r="A557" t="s">
        <v>10557</v>
      </c>
      <c r="B557" t="s">
        <v>57</v>
      </c>
      <c r="C557" t="s">
        <v>58</v>
      </c>
      <c r="D557" t="s">
        <v>25</v>
      </c>
      <c r="E557" t="s">
        <v>5652</v>
      </c>
      <c r="F557" t="s">
        <v>64</v>
      </c>
      <c r="G557" t="s">
        <v>23</v>
      </c>
      <c r="H557" t="s">
        <v>15</v>
      </c>
      <c r="I557">
        <v>1.1364882000000001</v>
      </c>
      <c r="J557">
        <v>1.1561881000000001</v>
      </c>
      <c r="K557">
        <v>1.9699870000000001E-2</v>
      </c>
      <c r="L557">
        <v>78.168735999999996</v>
      </c>
      <c r="M557">
        <v>83.219943999999998</v>
      </c>
      <c r="N557">
        <v>1.6735E-4</v>
      </c>
      <c r="O557">
        <v>2.5872999999999998E-3</v>
      </c>
      <c r="P557">
        <v>2.395597E-2</v>
      </c>
      <c r="Q557">
        <v>1.5443760000000001E-2</v>
      </c>
      <c r="R557">
        <v>1.7038640000000001E-2</v>
      </c>
      <c r="S557">
        <v>1</v>
      </c>
      <c r="T557">
        <v>4.2561099999999996E-3</v>
      </c>
    </row>
    <row r="558" spans="1:20" x14ac:dyDescent="0.2">
      <c r="A558" t="s">
        <v>10558</v>
      </c>
      <c r="B558" t="s">
        <v>57</v>
      </c>
      <c r="C558" t="s">
        <v>58</v>
      </c>
      <c r="D558" t="s">
        <v>25</v>
      </c>
      <c r="E558" t="s">
        <v>5652</v>
      </c>
      <c r="F558" t="s">
        <v>64</v>
      </c>
      <c r="G558" t="s">
        <v>33</v>
      </c>
      <c r="H558" t="s">
        <v>14</v>
      </c>
      <c r="I558">
        <v>0.58654613</v>
      </c>
      <c r="J558">
        <v>0.58254978000000002</v>
      </c>
      <c r="K558">
        <v>-3.9963500000000001E-3</v>
      </c>
      <c r="L558">
        <v>51.237022000000003</v>
      </c>
      <c r="M558">
        <v>50.708177999999997</v>
      </c>
      <c r="N558">
        <v>2.9088999999999997E-4</v>
      </c>
      <c r="O558">
        <v>8.9765999999999999E-4</v>
      </c>
      <c r="P558">
        <v>-2.5197000000000002E-3</v>
      </c>
      <c r="Q558">
        <v>-5.4730100000000004E-3</v>
      </c>
      <c r="R558">
        <v>-6.86011E-3</v>
      </c>
      <c r="S558">
        <v>1</v>
      </c>
      <c r="T558">
        <v>1.4766499999999999E-3</v>
      </c>
    </row>
    <row r="559" spans="1:20" x14ac:dyDescent="0.2">
      <c r="A559" t="s">
        <v>10559</v>
      </c>
      <c r="B559" t="s">
        <v>57</v>
      </c>
      <c r="C559" t="s">
        <v>58</v>
      </c>
      <c r="D559" t="s">
        <v>25</v>
      </c>
      <c r="E559" t="s">
        <v>5652</v>
      </c>
      <c r="F559" t="s">
        <v>64</v>
      </c>
      <c r="G559" t="s">
        <v>33</v>
      </c>
      <c r="H559" t="s">
        <v>15</v>
      </c>
      <c r="I559">
        <v>0.87482979999999999</v>
      </c>
      <c r="J559">
        <v>0.88093158999999999</v>
      </c>
      <c r="K559">
        <v>6.1017900000000002E-3</v>
      </c>
      <c r="L559">
        <v>51.237022000000003</v>
      </c>
      <c r="M559">
        <v>55.728200999999999</v>
      </c>
      <c r="N559">
        <v>1.0117E-4</v>
      </c>
      <c r="O559">
        <v>2.0116999999999999E-3</v>
      </c>
      <c r="P559">
        <v>9.4110300000000008E-3</v>
      </c>
      <c r="Q559">
        <v>2.79255E-3</v>
      </c>
      <c r="R559">
        <v>6.9265200000000002E-3</v>
      </c>
      <c r="S559">
        <v>1</v>
      </c>
      <c r="T559">
        <v>3.3092400000000002E-3</v>
      </c>
    </row>
    <row r="560" spans="1:20" x14ac:dyDescent="0.2">
      <c r="A560" t="s">
        <v>10560</v>
      </c>
      <c r="B560" t="s">
        <v>57</v>
      </c>
      <c r="C560" t="s">
        <v>58</v>
      </c>
      <c r="D560" t="s">
        <v>25</v>
      </c>
      <c r="E560" t="s">
        <v>5652</v>
      </c>
      <c r="F560" t="s">
        <v>64</v>
      </c>
      <c r="G560" t="s">
        <v>34</v>
      </c>
      <c r="H560" t="s">
        <v>14</v>
      </c>
      <c r="I560">
        <v>0.57039987000000003</v>
      </c>
      <c r="J560">
        <v>0.56561015999999997</v>
      </c>
      <c r="K560">
        <v>-4.78971E-3</v>
      </c>
      <c r="L560" s="1">
        <v>50.670997999999997</v>
      </c>
      <c r="M560">
        <v>49.652355</v>
      </c>
      <c r="N560">
        <v>2.9088999999999997E-4</v>
      </c>
      <c r="O560">
        <v>8.9765999999999999E-4</v>
      </c>
      <c r="P560">
        <v>-3.3130600000000001E-3</v>
      </c>
      <c r="Q560">
        <v>-6.2663700000000003E-3</v>
      </c>
      <c r="R560">
        <v>-8.4682200000000003E-3</v>
      </c>
      <c r="S560">
        <v>1</v>
      </c>
      <c r="T560">
        <v>1.4766499999999999E-3</v>
      </c>
    </row>
    <row r="561" spans="1:20" x14ac:dyDescent="0.2">
      <c r="A561" t="s">
        <v>10561</v>
      </c>
      <c r="B561" t="s">
        <v>57</v>
      </c>
      <c r="C561" t="s">
        <v>58</v>
      </c>
      <c r="D561" t="s">
        <v>25</v>
      </c>
      <c r="E561" t="s">
        <v>5652</v>
      </c>
      <c r="F561" t="s">
        <v>64</v>
      </c>
      <c r="G561" t="s">
        <v>34</v>
      </c>
      <c r="H561" t="s">
        <v>15</v>
      </c>
      <c r="I561">
        <v>0.79058974999999998</v>
      </c>
      <c r="J561">
        <v>0.79490108000000004</v>
      </c>
      <c r="K561">
        <v>4.3113300000000004E-3</v>
      </c>
      <c r="L561">
        <v>50.670997999999997</v>
      </c>
      <c r="M561">
        <v>51.990617</v>
      </c>
      <c r="N561">
        <v>1.0117E-4</v>
      </c>
      <c r="O561">
        <v>2.0116999999999999E-3</v>
      </c>
      <c r="P561">
        <v>7.6205700000000001E-3</v>
      </c>
      <c r="Q561">
        <v>1.00209E-3</v>
      </c>
      <c r="R561">
        <v>5.4237299999999999E-3</v>
      </c>
      <c r="S561">
        <v>1</v>
      </c>
      <c r="T561">
        <v>3.3092400000000002E-3</v>
      </c>
    </row>
    <row r="562" spans="1:20" x14ac:dyDescent="0.2">
      <c r="A562" t="s">
        <v>10562</v>
      </c>
      <c r="B562" t="s">
        <v>57</v>
      </c>
      <c r="C562" t="s">
        <v>58</v>
      </c>
      <c r="D562" t="s">
        <v>25</v>
      </c>
      <c r="E562" t="s">
        <v>5652</v>
      </c>
      <c r="F562" t="s">
        <v>64</v>
      </c>
      <c r="G562" t="s">
        <v>30</v>
      </c>
      <c r="H562" t="s">
        <v>14</v>
      </c>
      <c r="I562">
        <v>0.59681156000000002</v>
      </c>
      <c r="J562">
        <v>0.59094153999999999</v>
      </c>
      <c r="K562">
        <v>-5.8700200000000001E-3</v>
      </c>
      <c r="L562">
        <v>49.751317</v>
      </c>
      <c r="M562">
        <v>48.966985999999999</v>
      </c>
      <c r="N562">
        <v>2.9088999999999997E-4</v>
      </c>
      <c r="O562">
        <v>8.9765999999999999E-4</v>
      </c>
      <c r="P562">
        <v>-4.3933699999999997E-3</v>
      </c>
      <c r="Q562">
        <v>-7.3466800000000004E-3</v>
      </c>
      <c r="R562">
        <v>-9.9333400000000006E-3</v>
      </c>
      <c r="S562">
        <v>1</v>
      </c>
      <c r="T562">
        <v>1.4766499999999999E-3</v>
      </c>
    </row>
    <row r="563" spans="1:20" x14ac:dyDescent="0.2">
      <c r="A563" t="s">
        <v>10563</v>
      </c>
      <c r="B563" t="s">
        <v>57</v>
      </c>
      <c r="C563" t="s">
        <v>58</v>
      </c>
      <c r="D563" t="s">
        <v>25</v>
      </c>
      <c r="E563" t="s">
        <v>5652</v>
      </c>
      <c r="F563" t="s">
        <v>64</v>
      </c>
      <c r="G563" t="s">
        <v>30</v>
      </c>
      <c r="H563" t="s">
        <v>15</v>
      </c>
      <c r="I563">
        <v>0.82523584999999999</v>
      </c>
      <c r="J563">
        <v>0.82883973</v>
      </c>
      <c r="K563">
        <v>3.6038699999999999E-3</v>
      </c>
      <c r="L563">
        <v>49.751317</v>
      </c>
      <c r="M563">
        <v>50.424384000000003</v>
      </c>
      <c r="N563">
        <v>1.0117E-4</v>
      </c>
      <c r="O563">
        <v>2.0116999999999999E-3</v>
      </c>
      <c r="P563">
        <v>6.9131100000000001E-3</v>
      </c>
      <c r="Q563">
        <v>2.9463999999999998E-4</v>
      </c>
      <c r="R563">
        <v>4.3480999999999997E-3</v>
      </c>
      <c r="S563">
        <v>1</v>
      </c>
      <c r="T563">
        <v>3.3092400000000002E-3</v>
      </c>
    </row>
    <row r="564" spans="1:20" x14ac:dyDescent="0.2">
      <c r="A564" t="s">
        <v>10564</v>
      </c>
      <c r="B564" t="s">
        <v>57</v>
      </c>
      <c r="C564" t="s">
        <v>58</v>
      </c>
      <c r="D564" t="s">
        <v>25</v>
      </c>
      <c r="E564" t="s">
        <v>5652</v>
      </c>
      <c r="F564" t="s">
        <v>64</v>
      </c>
      <c r="G564" t="s">
        <v>22</v>
      </c>
      <c r="H564" t="s">
        <v>14</v>
      </c>
      <c r="I564">
        <v>0.69086831000000004</v>
      </c>
      <c r="J564">
        <v>0.68724578000000003</v>
      </c>
      <c r="K564">
        <v>-3.6225300000000001E-3</v>
      </c>
      <c r="L564" s="1">
        <v>75.542958999999996</v>
      </c>
      <c r="M564">
        <v>74.575498999999994</v>
      </c>
      <c r="N564">
        <v>4.0022000000000001E-4</v>
      </c>
      <c r="O564">
        <v>1.0529199999999999E-3</v>
      </c>
      <c r="P564">
        <v>-1.89047E-3</v>
      </c>
      <c r="Q564">
        <v>-5.3545900000000002E-3</v>
      </c>
      <c r="R564">
        <v>-5.27108E-3</v>
      </c>
      <c r="S564">
        <v>1</v>
      </c>
      <c r="T564">
        <v>1.7320599999999999E-3</v>
      </c>
    </row>
    <row r="565" spans="1:20" x14ac:dyDescent="0.2">
      <c r="A565" t="s">
        <v>10565</v>
      </c>
      <c r="B565" t="s">
        <v>57</v>
      </c>
      <c r="C565" t="s">
        <v>58</v>
      </c>
      <c r="D565" t="s">
        <v>25</v>
      </c>
      <c r="E565" t="s">
        <v>5652</v>
      </c>
      <c r="F565" t="s">
        <v>64</v>
      </c>
      <c r="G565" t="s">
        <v>22</v>
      </c>
      <c r="H565" t="s">
        <v>15</v>
      </c>
      <c r="I565">
        <v>1.0062894</v>
      </c>
      <c r="J565">
        <v>1.0277244999999999</v>
      </c>
      <c r="K565">
        <v>2.1435160000000002E-2</v>
      </c>
      <c r="L565">
        <v>75.542958999999996</v>
      </c>
      <c r="M565">
        <v>79.280961000000005</v>
      </c>
      <c r="N565">
        <v>1.6735E-4</v>
      </c>
      <c r="O565">
        <v>2.5872999999999998E-3</v>
      </c>
      <c r="P565">
        <v>2.569126E-2</v>
      </c>
      <c r="Q565">
        <v>1.7179050000000001E-2</v>
      </c>
      <c r="R565">
        <v>2.0856909999999999E-2</v>
      </c>
      <c r="S565">
        <v>1</v>
      </c>
      <c r="T565">
        <v>4.2561099999999996E-3</v>
      </c>
    </row>
    <row r="566" spans="1:20" x14ac:dyDescent="0.2">
      <c r="A566" t="s">
        <v>10566</v>
      </c>
      <c r="B566" t="s">
        <v>57</v>
      </c>
      <c r="C566" t="s">
        <v>58</v>
      </c>
      <c r="D566" t="s">
        <v>25</v>
      </c>
      <c r="E566" t="s">
        <v>5652</v>
      </c>
      <c r="F566" t="s">
        <v>64</v>
      </c>
      <c r="G566" t="s">
        <v>21</v>
      </c>
      <c r="H566" t="s">
        <v>14</v>
      </c>
      <c r="I566">
        <v>0.80047369999999995</v>
      </c>
      <c r="J566">
        <v>0.79095378999999999</v>
      </c>
      <c r="K566">
        <v>-9.5199099999999995E-3</v>
      </c>
      <c r="L566">
        <v>79.770953000000006</v>
      </c>
      <c r="M566">
        <v>78.223997999999995</v>
      </c>
      <c r="N566">
        <v>4.0022000000000001E-4</v>
      </c>
      <c r="O566">
        <v>1.0529199999999999E-3</v>
      </c>
      <c r="P566">
        <v>-7.7878499999999998E-3</v>
      </c>
      <c r="Q566">
        <v>-1.125197E-2</v>
      </c>
      <c r="R566">
        <v>-1.203599E-2</v>
      </c>
      <c r="S566">
        <v>1</v>
      </c>
      <c r="T566">
        <v>1.7320599999999999E-3</v>
      </c>
    </row>
    <row r="567" spans="1:20" x14ac:dyDescent="0.2">
      <c r="A567" t="s">
        <v>10567</v>
      </c>
      <c r="B567" t="s">
        <v>57</v>
      </c>
      <c r="C567" t="s">
        <v>58</v>
      </c>
      <c r="D567" t="s">
        <v>25</v>
      </c>
      <c r="E567" t="s">
        <v>5652</v>
      </c>
      <c r="F567" t="s">
        <v>64</v>
      </c>
      <c r="G567" t="s">
        <v>21</v>
      </c>
      <c r="H567" t="s">
        <v>15</v>
      </c>
      <c r="I567">
        <v>1.1923569000000001</v>
      </c>
      <c r="J567">
        <v>1.2168709</v>
      </c>
      <c r="K567">
        <v>2.4514060000000001E-2</v>
      </c>
      <c r="L567">
        <v>79.770953000000006</v>
      </c>
      <c r="M567">
        <v>85.105560999999994</v>
      </c>
      <c r="N567">
        <v>1.6735E-4</v>
      </c>
      <c r="O567">
        <v>2.5872999999999998E-3</v>
      </c>
      <c r="P567">
        <v>2.8770159999999999E-2</v>
      </c>
      <c r="Q567">
        <v>2.025795E-2</v>
      </c>
      <c r="R567">
        <v>2.0145159999999999E-2</v>
      </c>
      <c r="S567">
        <v>1</v>
      </c>
      <c r="T567">
        <v>4.2561099999999996E-3</v>
      </c>
    </row>
    <row r="568" spans="1:20" x14ac:dyDescent="0.2">
      <c r="A568" t="s">
        <v>10568</v>
      </c>
      <c r="B568" t="s">
        <v>57</v>
      </c>
      <c r="C568" t="s">
        <v>58</v>
      </c>
      <c r="D568" t="s">
        <v>25</v>
      </c>
      <c r="E568" t="s">
        <v>5652</v>
      </c>
      <c r="F568" t="s">
        <v>64</v>
      </c>
      <c r="G568" t="s">
        <v>35</v>
      </c>
      <c r="H568" t="s">
        <v>14</v>
      </c>
      <c r="I568">
        <v>0.40939830999999999</v>
      </c>
      <c r="J568">
        <v>0.40675667999999998</v>
      </c>
      <c r="K568">
        <v>-2.6416299999999998E-3</v>
      </c>
      <c r="L568">
        <v>68.067186000000007</v>
      </c>
      <c r="M568">
        <v>66.860816999999997</v>
      </c>
      <c r="N568">
        <v>2.9088999999999997E-4</v>
      </c>
      <c r="O568">
        <v>8.9765999999999999E-4</v>
      </c>
      <c r="P568" s="1">
        <v>-1.16497E-3</v>
      </c>
      <c r="Q568">
        <v>-4.1182800000000002E-3</v>
      </c>
      <c r="R568">
        <v>-6.4943600000000002E-3</v>
      </c>
      <c r="S568">
        <v>1</v>
      </c>
      <c r="T568">
        <v>1.4766499999999999E-3</v>
      </c>
    </row>
    <row r="569" spans="1:20" x14ac:dyDescent="0.2">
      <c r="A569" t="s">
        <v>10569</v>
      </c>
      <c r="B569" t="s">
        <v>57</v>
      </c>
      <c r="C569" t="s">
        <v>58</v>
      </c>
      <c r="D569" t="s">
        <v>25</v>
      </c>
      <c r="E569" t="s">
        <v>5652</v>
      </c>
      <c r="F569" t="s">
        <v>64</v>
      </c>
      <c r="G569" t="s">
        <v>35</v>
      </c>
      <c r="H569" t="s">
        <v>15</v>
      </c>
      <c r="I569">
        <v>0.55513305999999996</v>
      </c>
      <c r="J569">
        <v>0.56042369999999997</v>
      </c>
      <c r="K569">
        <v>5.2906400000000001E-3</v>
      </c>
      <c r="L569">
        <v>68.067186000000007</v>
      </c>
      <c r="M569">
        <v>78.038602999999995</v>
      </c>
      <c r="N569">
        <v>1.0117E-4</v>
      </c>
      <c r="O569">
        <v>2.0116999999999999E-3</v>
      </c>
      <c r="P569">
        <v>8.5998800000000007E-3</v>
      </c>
      <c r="Q569">
        <v>1.9813999999999999E-3</v>
      </c>
      <c r="R569">
        <v>9.4404299999999997E-3</v>
      </c>
      <c r="S569">
        <v>1</v>
      </c>
      <c r="T569">
        <v>3.3092400000000002E-3</v>
      </c>
    </row>
    <row r="570" spans="1:20" x14ac:dyDescent="0.2">
      <c r="A570" t="s">
        <v>10570</v>
      </c>
      <c r="B570" t="s">
        <v>57</v>
      </c>
      <c r="C570" t="s">
        <v>58</v>
      </c>
      <c r="D570" t="s">
        <v>25</v>
      </c>
      <c r="E570" t="s">
        <v>5652</v>
      </c>
      <c r="F570" t="s">
        <v>64</v>
      </c>
      <c r="G570" t="s">
        <v>37</v>
      </c>
      <c r="H570" t="s">
        <v>14</v>
      </c>
      <c r="I570">
        <v>0.34267694999999998</v>
      </c>
      <c r="J570">
        <v>0.34225916000000001</v>
      </c>
      <c r="K570">
        <v>-4.1779000000000002E-4</v>
      </c>
      <c r="L570">
        <v>75.560179000000005</v>
      </c>
      <c r="M570">
        <v>74.544753999999998</v>
      </c>
      <c r="N570">
        <v>2.9088999999999997E-4</v>
      </c>
      <c r="O570">
        <v>8.9765999999999999E-4</v>
      </c>
      <c r="P570">
        <v>1.05887E-3</v>
      </c>
      <c r="Q570">
        <v>-1.8944400000000001E-3</v>
      </c>
      <c r="R570">
        <v>-1.22068E-3</v>
      </c>
      <c r="S570">
        <v>0</v>
      </c>
      <c r="T570">
        <v>1.4766499999999999E-3</v>
      </c>
    </row>
    <row r="571" spans="1:20" x14ac:dyDescent="0.2">
      <c r="A571" t="s">
        <v>10571</v>
      </c>
      <c r="B571" t="s">
        <v>57</v>
      </c>
      <c r="C571" t="s">
        <v>58</v>
      </c>
      <c r="D571" t="s">
        <v>25</v>
      </c>
      <c r="E571" t="s">
        <v>5652</v>
      </c>
      <c r="F571" t="s">
        <v>64</v>
      </c>
      <c r="G571" t="s">
        <v>37</v>
      </c>
      <c r="H571" t="s">
        <v>15</v>
      </c>
      <c r="I571">
        <v>0.45453823999999998</v>
      </c>
      <c r="J571">
        <v>0.46560663000000002</v>
      </c>
      <c r="K571">
        <v>1.1068379999999999E-2</v>
      </c>
      <c r="L571">
        <v>75.560179000000005</v>
      </c>
      <c r="M571">
        <v>87.059093000000004</v>
      </c>
      <c r="N571">
        <v>1.0117E-4</v>
      </c>
      <c r="O571">
        <v>2.0116999999999999E-3</v>
      </c>
      <c r="P571">
        <v>1.4377620000000001E-2</v>
      </c>
      <c r="Q571">
        <v>7.7591500000000002E-3</v>
      </c>
      <c r="R571">
        <v>2.377197E-2</v>
      </c>
      <c r="S571">
        <v>1</v>
      </c>
      <c r="T571">
        <v>3.3092400000000002E-3</v>
      </c>
    </row>
    <row r="572" spans="1:20" x14ac:dyDescent="0.2">
      <c r="A572" t="s">
        <v>10572</v>
      </c>
      <c r="B572" t="s">
        <v>57</v>
      </c>
      <c r="C572" t="s">
        <v>58</v>
      </c>
      <c r="D572" t="s">
        <v>25</v>
      </c>
      <c r="E572" t="s">
        <v>5652</v>
      </c>
      <c r="F572" t="s">
        <v>64</v>
      </c>
      <c r="G572" t="s">
        <v>32</v>
      </c>
      <c r="H572" t="s">
        <v>14</v>
      </c>
      <c r="I572">
        <v>0.37361112000000002</v>
      </c>
      <c r="J572">
        <v>0.37192837000000001</v>
      </c>
      <c r="K572">
        <v>-1.68275E-3</v>
      </c>
      <c r="L572">
        <v>74.992018999999999</v>
      </c>
      <c r="M572">
        <v>72.901083</v>
      </c>
      <c r="N572">
        <v>2.9088999999999997E-4</v>
      </c>
      <c r="O572">
        <v>8.9765999999999999E-4</v>
      </c>
      <c r="P572">
        <v>-2.0609E-4</v>
      </c>
      <c r="Q572">
        <v>-3.1594000000000001E-3</v>
      </c>
      <c r="R572">
        <v>-4.5243799999999997E-3</v>
      </c>
      <c r="S572">
        <v>1</v>
      </c>
      <c r="T572">
        <v>1.4766499999999999E-3</v>
      </c>
    </row>
    <row r="573" spans="1:20" x14ac:dyDescent="0.2">
      <c r="A573" t="s">
        <v>10573</v>
      </c>
      <c r="B573" t="s">
        <v>57</v>
      </c>
      <c r="C573" t="s">
        <v>58</v>
      </c>
      <c r="D573" t="s">
        <v>25</v>
      </c>
      <c r="E573" t="s">
        <v>5652</v>
      </c>
      <c r="F573" t="s">
        <v>64</v>
      </c>
      <c r="G573" t="s">
        <v>32</v>
      </c>
      <c r="H573" t="s">
        <v>15</v>
      </c>
      <c r="I573">
        <v>0.59347501000000003</v>
      </c>
      <c r="J573">
        <v>0.60344027</v>
      </c>
      <c r="K573">
        <v>9.96527E-3</v>
      </c>
      <c r="L573">
        <v>74.992018999999999</v>
      </c>
      <c r="M573">
        <v>78.500992999999994</v>
      </c>
      <c r="N573">
        <v>1.0117E-4</v>
      </c>
      <c r="O573">
        <v>2.0116999999999999E-3</v>
      </c>
      <c r="P573">
        <v>1.327451E-2</v>
      </c>
      <c r="Q573">
        <v>6.6560300000000003E-3</v>
      </c>
      <c r="R573">
        <v>1.6514089999999999E-2</v>
      </c>
      <c r="S573">
        <v>1</v>
      </c>
      <c r="T573">
        <v>3.3092400000000002E-3</v>
      </c>
    </row>
    <row r="574" spans="1:20" x14ac:dyDescent="0.2">
      <c r="A574" t="s">
        <v>10574</v>
      </c>
      <c r="B574" t="s">
        <v>57</v>
      </c>
      <c r="C574" t="s">
        <v>58</v>
      </c>
      <c r="D574" t="s">
        <v>25</v>
      </c>
      <c r="E574" t="s">
        <v>5652</v>
      </c>
      <c r="F574" t="s">
        <v>64</v>
      </c>
      <c r="G574" t="s">
        <v>31</v>
      </c>
      <c r="H574" t="s">
        <v>14</v>
      </c>
      <c r="I574">
        <v>0.74466734999999995</v>
      </c>
      <c r="J574">
        <v>0.73602681999999997</v>
      </c>
      <c r="K574">
        <v>-8.6405200000000005E-3</v>
      </c>
      <c r="L574">
        <v>77.408415000000005</v>
      </c>
      <c r="M574">
        <v>76.326470999999998</v>
      </c>
      <c r="N574">
        <v>4.0022000000000001E-4</v>
      </c>
      <c r="O574">
        <v>1.0529199999999999E-3</v>
      </c>
      <c r="P574">
        <v>-6.9084599999999999E-3</v>
      </c>
      <c r="Q574">
        <v>-1.0372579999999999E-2</v>
      </c>
      <c r="R574">
        <v>-1.173942E-2</v>
      </c>
      <c r="S574">
        <v>1</v>
      </c>
      <c r="T574">
        <v>1.7320599999999999E-3</v>
      </c>
    </row>
    <row r="575" spans="1:20" x14ac:dyDescent="0.2">
      <c r="A575" t="s">
        <v>10575</v>
      </c>
      <c r="B575" t="s">
        <v>57</v>
      </c>
      <c r="C575" t="s">
        <v>58</v>
      </c>
      <c r="D575" t="s">
        <v>25</v>
      </c>
      <c r="E575" t="s">
        <v>5652</v>
      </c>
      <c r="F575" t="s">
        <v>64</v>
      </c>
      <c r="G575" t="s">
        <v>31</v>
      </c>
      <c r="H575" t="s">
        <v>15</v>
      </c>
      <c r="I575">
        <v>1.1425676</v>
      </c>
      <c r="J575">
        <v>1.156128</v>
      </c>
      <c r="K575">
        <v>1.35604E-2</v>
      </c>
      <c r="L575">
        <v>77.408415000000005</v>
      </c>
      <c r="M575">
        <v>80.286428999999998</v>
      </c>
      <c r="N575">
        <v>1.6735E-4</v>
      </c>
      <c r="O575">
        <v>2.5872999999999998E-3</v>
      </c>
      <c r="P575">
        <v>1.7816499999999999E-2</v>
      </c>
      <c r="Q575">
        <v>9.3042899999999998E-3</v>
      </c>
      <c r="R575">
        <v>1.1729150000000001E-2</v>
      </c>
      <c r="S575">
        <v>1</v>
      </c>
      <c r="T575">
        <v>4.2561099999999996E-3</v>
      </c>
    </row>
    <row r="576" spans="1:20" x14ac:dyDescent="0.2">
      <c r="A576" t="s">
        <v>10576</v>
      </c>
      <c r="B576" t="s">
        <v>57</v>
      </c>
      <c r="C576" t="s">
        <v>58</v>
      </c>
      <c r="D576" t="s">
        <v>25</v>
      </c>
      <c r="E576" t="s">
        <v>5652</v>
      </c>
      <c r="F576" t="s">
        <v>64</v>
      </c>
      <c r="G576" t="s">
        <v>24</v>
      </c>
      <c r="H576" t="s">
        <v>14</v>
      </c>
      <c r="I576">
        <v>0.82265843000000005</v>
      </c>
      <c r="J576">
        <v>0.81268143000000004</v>
      </c>
      <c r="K576">
        <v>-9.9769999999999998E-3</v>
      </c>
      <c r="L576">
        <v>81.227153000000001</v>
      </c>
      <c r="M576">
        <v>80.249492000000004</v>
      </c>
      <c r="N576">
        <v>4.0022000000000001E-4</v>
      </c>
      <c r="O576">
        <v>1.0529199999999999E-3</v>
      </c>
      <c r="P576">
        <v>-8.2449399999999992E-3</v>
      </c>
      <c r="Q576">
        <v>-1.170906E-2</v>
      </c>
      <c r="R576">
        <v>-1.227665E-2</v>
      </c>
      <c r="S576">
        <v>1</v>
      </c>
      <c r="T576">
        <v>1.7320599999999999E-3</v>
      </c>
    </row>
    <row r="577" spans="1:20" x14ac:dyDescent="0.2">
      <c r="A577" t="s">
        <v>10577</v>
      </c>
      <c r="B577" t="s">
        <v>57</v>
      </c>
      <c r="C577" t="s">
        <v>58</v>
      </c>
      <c r="D577" t="s">
        <v>25</v>
      </c>
      <c r="E577" t="s">
        <v>5652</v>
      </c>
      <c r="F577" t="s">
        <v>64</v>
      </c>
      <c r="G577" t="s">
        <v>24</v>
      </c>
      <c r="H577" t="s">
        <v>15</v>
      </c>
      <c r="I577">
        <v>1.2581842999999999</v>
      </c>
      <c r="J577">
        <v>1.2789455000000001</v>
      </c>
      <c r="K577">
        <v>2.076124E-2</v>
      </c>
      <c r="L577">
        <v>81.227153000000001</v>
      </c>
      <c r="M577">
        <v>83.515833999999998</v>
      </c>
      <c r="N577">
        <v>1.6735E-4</v>
      </c>
      <c r="O577">
        <v>2.5872999999999998E-3</v>
      </c>
      <c r="P577">
        <v>2.5017350000000001E-2</v>
      </c>
      <c r="Q577">
        <v>1.6505140000000001E-2</v>
      </c>
      <c r="R577">
        <v>1.6233089999999999E-2</v>
      </c>
      <c r="S577">
        <v>1</v>
      </c>
      <c r="T577">
        <v>4.2561099999999996E-3</v>
      </c>
    </row>
    <row r="578" spans="1:20" x14ac:dyDescent="0.2">
      <c r="A578" t="s">
        <v>5132</v>
      </c>
      <c r="B578" t="s">
        <v>57</v>
      </c>
      <c r="C578" t="s">
        <v>58</v>
      </c>
      <c r="D578" t="s">
        <v>25</v>
      </c>
      <c r="E578" t="s">
        <v>66</v>
      </c>
      <c r="F578" t="s">
        <v>63</v>
      </c>
      <c r="G578" t="s">
        <v>36</v>
      </c>
      <c r="H578" t="s">
        <v>14</v>
      </c>
      <c r="I578">
        <v>-0.222667</v>
      </c>
      <c r="J578">
        <v>-0.24276824</v>
      </c>
      <c r="K578">
        <v>-2.0101239999999999E-2</v>
      </c>
      <c r="L578">
        <v>71.503904000000006</v>
      </c>
      <c r="M578">
        <v>69.634379999999993</v>
      </c>
      <c r="N578">
        <v>1.534568E-2</v>
      </c>
      <c r="O578">
        <v>1.3764190000000001E-2</v>
      </c>
      <c r="P578">
        <v>2.5408399999999999E-3</v>
      </c>
      <c r="Q578">
        <v>-4.2743330000000003E-2</v>
      </c>
      <c r="R578">
        <v>8.2800139999999994E-2</v>
      </c>
      <c r="S578">
        <v>0</v>
      </c>
      <c r="T578">
        <v>2.264209E-2</v>
      </c>
    </row>
    <row r="579" spans="1:20" x14ac:dyDescent="0.2">
      <c r="A579" t="s">
        <v>5133</v>
      </c>
      <c r="B579" t="s">
        <v>57</v>
      </c>
      <c r="C579" t="s">
        <v>58</v>
      </c>
      <c r="D579" t="s">
        <v>25</v>
      </c>
      <c r="E579" t="s">
        <v>66</v>
      </c>
      <c r="F579" t="s">
        <v>63</v>
      </c>
      <c r="G579" t="s">
        <v>36</v>
      </c>
      <c r="H579" t="s">
        <v>15</v>
      </c>
      <c r="I579">
        <v>0.18444227999999999</v>
      </c>
      <c r="J579">
        <v>0.16951310999999999</v>
      </c>
      <c r="K579">
        <v>-1.492917E-2</v>
      </c>
      <c r="L579">
        <v>71.503904000000006</v>
      </c>
      <c r="M579">
        <v>76.928072</v>
      </c>
      <c r="N579">
        <v>5.0862199999999998E-3</v>
      </c>
      <c r="O579">
        <v>1.426355E-2</v>
      </c>
      <c r="P579">
        <v>8.5343799999999994E-3</v>
      </c>
      <c r="Q579">
        <v>-3.8392709999999997E-2</v>
      </c>
      <c r="R579">
        <v>-8.8070869999999996E-2</v>
      </c>
      <c r="S579">
        <v>0</v>
      </c>
      <c r="T579">
        <v>2.3463540000000001E-2</v>
      </c>
    </row>
    <row r="580" spans="1:20" x14ac:dyDescent="0.2">
      <c r="A580" t="s">
        <v>5134</v>
      </c>
      <c r="B580" t="s">
        <v>57</v>
      </c>
      <c r="C580" t="s">
        <v>58</v>
      </c>
      <c r="D580" t="s">
        <v>25</v>
      </c>
      <c r="E580" t="s">
        <v>66</v>
      </c>
      <c r="F580" t="s">
        <v>63</v>
      </c>
      <c r="G580" t="s">
        <v>36</v>
      </c>
      <c r="H580" t="s">
        <v>13</v>
      </c>
      <c r="I580">
        <v>-0.53510603999999995</v>
      </c>
      <c r="J580">
        <v>-0.54409315999999996</v>
      </c>
      <c r="K580">
        <v>-8.9871199999999995E-3</v>
      </c>
      <c r="L580">
        <v>71.503904000000006</v>
      </c>
      <c r="M580">
        <v>69.943565000000007</v>
      </c>
      <c r="N580">
        <v>2.636171E-2</v>
      </c>
      <c r="O580">
        <v>1.623629E-2</v>
      </c>
      <c r="P580">
        <v>1.7721569999999999E-2</v>
      </c>
      <c r="Q580">
        <v>-3.5695820000000003E-2</v>
      </c>
      <c r="R580">
        <v>1.651762E-2</v>
      </c>
      <c r="S580">
        <v>0</v>
      </c>
      <c r="T580">
        <v>2.6708699999999998E-2</v>
      </c>
    </row>
    <row r="581" spans="1:20" x14ac:dyDescent="0.2">
      <c r="A581" t="s">
        <v>5135</v>
      </c>
      <c r="B581" t="s">
        <v>57</v>
      </c>
      <c r="C581" t="s">
        <v>58</v>
      </c>
      <c r="D581" t="s">
        <v>25</v>
      </c>
      <c r="E581" t="s">
        <v>66</v>
      </c>
      <c r="F581" t="s">
        <v>63</v>
      </c>
      <c r="G581" t="s">
        <v>23</v>
      </c>
      <c r="H581" t="s">
        <v>14</v>
      </c>
      <c r="I581">
        <v>2.0609140000000001E-2</v>
      </c>
      <c r="J581">
        <v>-4.5977459999999998E-2</v>
      </c>
      <c r="K581">
        <v>-6.6586610000000004E-2</v>
      </c>
      <c r="L581">
        <v>78.761685999999997</v>
      </c>
      <c r="M581">
        <v>80.478854999999996</v>
      </c>
      <c r="N581">
        <v>9.9788310000000005E-2</v>
      </c>
      <c r="O581">
        <v>2.429945E-2</v>
      </c>
      <c r="P581">
        <v>-2.661401E-2</v>
      </c>
      <c r="Q581">
        <v>-0.10655921</v>
      </c>
      <c r="R581">
        <v>1.4482444999999999</v>
      </c>
      <c r="S581">
        <v>1</v>
      </c>
      <c r="T581">
        <v>3.9972599999999997E-2</v>
      </c>
    </row>
    <row r="582" spans="1:20" x14ac:dyDescent="0.2">
      <c r="A582" t="s">
        <v>5136</v>
      </c>
      <c r="B582" t="s">
        <v>57</v>
      </c>
      <c r="C582" t="s">
        <v>58</v>
      </c>
      <c r="D582" t="s">
        <v>25</v>
      </c>
      <c r="E582" t="s">
        <v>66</v>
      </c>
      <c r="F582" t="s">
        <v>63</v>
      </c>
      <c r="G582" t="s">
        <v>23</v>
      </c>
      <c r="H582" t="s">
        <v>15</v>
      </c>
      <c r="I582">
        <v>2.0136047000000001</v>
      </c>
      <c r="J582">
        <v>2.0912042</v>
      </c>
      <c r="K582">
        <v>7.7599429999999997E-2</v>
      </c>
      <c r="L582">
        <v>78.761685999999997</v>
      </c>
      <c r="M582">
        <v>84.166413000000006</v>
      </c>
      <c r="N582">
        <v>2.686386E-2</v>
      </c>
      <c r="O582">
        <v>3.2780400000000001E-2</v>
      </c>
      <c r="P582">
        <v>0.13152317999999999</v>
      </c>
      <c r="Q582">
        <v>2.3675669999999999E-2</v>
      </c>
      <c r="R582">
        <v>3.710753E-2</v>
      </c>
      <c r="S582">
        <v>1</v>
      </c>
      <c r="T582">
        <v>5.3923749999999999E-2</v>
      </c>
    </row>
    <row r="583" spans="1:20" x14ac:dyDescent="0.2">
      <c r="A583" t="s">
        <v>5137</v>
      </c>
      <c r="B583" t="s">
        <v>57</v>
      </c>
      <c r="C583" t="s">
        <v>58</v>
      </c>
      <c r="D583" t="s">
        <v>25</v>
      </c>
      <c r="E583" t="s">
        <v>66</v>
      </c>
      <c r="F583" t="s">
        <v>63</v>
      </c>
      <c r="G583" t="s">
        <v>23</v>
      </c>
      <c r="H583" t="s">
        <v>13</v>
      </c>
      <c r="I583">
        <v>1.2087454</v>
      </c>
      <c r="J583">
        <v>1.2214825</v>
      </c>
      <c r="K583">
        <v>1.2737139999999999E-2</v>
      </c>
      <c r="L583">
        <v>78.761685999999997</v>
      </c>
      <c r="M583">
        <v>71.456464999999994</v>
      </c>
      <c r="N583">
        <v>4.3581899999999996E-3</v>
      </c>
      <c r="O583">
        <v>1.100276E-2</v>
      </c>
      <c r="P583">
        <v>3.0836680000000002E-2</v>
      </c>
      <c r="Q583">
        <v>-5.3624099999999997E-3</v>
      </c>
      <c r="R583">
        <v>1.042761E-2</v>
      </c>
      <c r="S583">
        <v>0</v>
      </c>
      <c r="T583">
        <v>1.8099540000000001E-2</v>
      </c>
    </row>
    <row r="584" spans="1:20" x14ac:dyDescent="0.2">
      <c r="A584" t="s">
        <v>5138</v>
      </c>
      <c r="B584" t="s">
        <v>57</v>
      </c>
      <c r="C584" t="s">
        <v>58</v>
      </c>
      <c r="D584" t="s">
        <v>25</v>
      </c>
      <c r="E584" t="s">
        <v>66</v>
      </c>
      <c r="F584" t="s">
        <v>63</v>
      </c>
      <c r="G584" t="s">
        <v>33</v>
      </c>
      <c r="H584" t="s">
        <v>14</v>
      </c>
      <c r="I584">
        <v>0.15081839</v>
      </c>
      <c r="J584">
        <v>0.1303715</v>
      </c>
      <c r="K584">
        <v>-2.0446889999999999E-2</v>
      </c>
      <c r="L584">
        <v>50.304445000000001</v>
      </c>
      <c r="M584">
        <v>52.634614999999997</v>
      </c>
      <c r="N584">
        <v>3.9130379999999999E-2</v>
      </c>
      <c r="O584">
        <v>1.5216459999999999E-2</v>
      </c>
      <c r="P584">
        <v>4.5841900000000001E-3</v>
      </c>
      <c r="Q584">
        <v>-4.547797E-2</v>
      </c>
      <c r="R584">
        <v>-0.15683558</v>
      </c>
      <c r="S584">
        <v>0</v>
      </c>
      <c r="T584">
        <v>2.5031080000000001E-2</v>
      </c>
    </row>
    <row r="585" spans="1:20" x14ac:dyDescent="0.2">
      <c r="A585" t="s">
        <v>5139</v>
      </c>
      <c r="B585" t="s">
        <v>57</v>
      </c>
      <c r="C585" t="s">
        <v>58</v>
      </c>
      <c r="D585" t="s">
        <v>25</v>
      </c>
      <c r="E585" t="s">
        <v>66</v>
      </c>
      <c r="F585" t="s">
        <v>63</v>
      </c>
      <c r="G585" t="s">
        <v>33</v>
      </c>
      <c r="H585" t="s">
        <v>15</v>
      </c>
      <c r="I585">
        <v>1.7285891</v>
      </c>
      <c r="J585">
        <v>1.7067863000000001</v>
      </c>
      <c r="K585">
        <v>-2.1802849999999999E-2</v>
      </c>
      <c r="L585">
        <v>50.304445000000001</v>
      </c>
      <c r="M585">
        <v>54.843452999999997</v>
      </c>
      <c r="N585">
        <v>5.0862199999999998E-3</v>
      </c>
      <c r="O585">
        <v>1.426355E-2</v>
      </c>
      <c r="P585">
        <v>1.66069E-3</v>
      </c>
      <c r="Q585">
        <v>-4.5266399999999998E-2</v>
      </c>
      <c r="R585">
        <v>-1.2774209999999999E-2</v>
      </c>
      <c r="S585">
        <v>0</v>
      </c>
      <c r="T585">
        <v>2.3463540000000001E-2</v>
      </c>
    </row>
    <row r="586" spans="1:20" x14ac:dyDescent="0.2">
      <c r="A586" t="s">
        <v>5140</v>
      </c>
      <c r="B586" t="s">
        <v>57</v>
      </c>
      <c r="C586" t="s">
        <v>58</v>
      </c>
      <c r="D586" t="s">
        <v>25</v>
      </c>
      <c r="E586" t="s">
        <v>66</v>
      </c>
      <c r="F586" t="s">
        <v>63</v>
      </c>
      <c r="G586" t="s">
        <v>33</v>
      </c>
      <c r="H586" t="s">
        <v>13</v>
      </c>
      <c r="I586">
        <v>0.96410697000000001</v>
      </c>
      <c r="J586">
        <v>0.93750095</v>
      </c>
      <c r="K586">
        <v>-2.6606020000000001E-2</v>
      </c>
      <c r="L586">
        <v>50.304445000000001</v>
      </c>
      <c r="M586">
        <v>43.343235999999997</v>
      </c>
      <c r="N586">
        <v>2.5770099999999998E-3</v>
      </c>
      <c r="O586">
        <v>8.4607199999999997E-3</v>
      </c>
      <c r="P586">
        <v>-1.2688140000000001E-2</v>
      </c>
      <c r="Q586">
        <v>-4.0523900000000002E-2</v>
      </c>
      <c r="R586">
        <v>-2.8379720000000001E-2</v>
      </c>
      <c r="S586">
        <v>1</v>
      </c>
      <c r="T586">
        <v>1.3917880000000001E-2</v>
      </c>
    </row>
    <row r="587" spans="1:20" x14ac:dyDescent="0.2">
      <c r="A587" t="s">
        <v>5141</v>
      </c>
      <c r="B587" t="s">
        <v>57</v>
      </c>
      <c r="C587" t="s">
        <v>58</v>
      </c>
      <c r="D587" t="s">
        <v>25</v>
      </c>
      <c r="E587" t="s">
        <v>66</v>
      </c>
      <c r="F587" t="s">
        <v>63</v>
      </c>
      <c r="G587" t="s">
        <v>34</v>
      </c>
      <c r="H587" t="s">
        <v>14</v>
      </c>
      <c r="I587">
        <v>-0.12952781999999999</v>
      </c>
      <c r="J587">
        <v>-0.14975446000000001</v>
      </c>
      <c r="K587">
        <v>-2.0226640000000001E-2</v>
      </c>
      <c r="L587">
        <v>49.700369000000002</v>
      </c>
      <c r="M587">
        <v>49.327388999999997</v>
      </c>
      <c r="N587">
        <v>3.9130379999999999E-2</v>
      </c>
      <c r="O587">
        <v>1.5216459999999999E-2</v>
      </c>
      <c r="P587">
        <v>4.8044400000000001E-3</v>
      </c>
      <c r="Q587">
        <v>-4.5257720000000001E-2</v>
      </c>
      <c r="R587">
        <v>0.13506536</v>
      </c>
      <c r="S587">
        <v>0</v>
      </c>
      <c r="T587">
        <v>2.5031080000000001E-2</v>
      </c>
    </row>
    <row r="588" spans="1:20" x14ac:dyDescent="0.2">
      <c r="A588" t="s">
        <v>5142</v>
      </c>
      <c r="B588" t="s">
        <v>57</v>
      </c>
      <c r="C588" t="s">
        <v>58</v>
      </c>
      <c r="D588" t="s">
        <v>25</v>
      </c>
      <c r="E588" t="s">
        <v>66</v>
      </c>
      <c r="F588" t="s">
        <v>63</v>
      </c>
      <c r="G588" t="s">
        <v>34</v>
      </c>
      <c r="H588" t="s">
        <v>15</v>
      </c>
      <c r="I588">
        <v>1.412172</v>
      </c>
      <c r="J588">
        <v>1.3977242000000001</v>
      </c>
      <c r="K588">
        <v>-1.4447750000000001E-2</v>
      </c>
      <c r="L588">
        <v>49.700369000000002</v>
      </c>
      <c r="M588">
        <v>51.069820999999997</v>
      </c>
      <c r="N588">
        <v>5.0862199999999998E-3</v>
      </c>
      <c r="O588">
        <v>1.426355E-2</v>
      </c>
      <c r="P588">
        <v>9.0157899999999992E-3</v>
      </c>
      <c r="Q588">
        <v>-3.7911300000000002E-2</v>
      </c>
      <c r="R588">
        <v>-1.0336619999999999E-2</v>
      </c>
      <c r="S588">
        <v>0</v>
      </c>
      <c r="T588">
        <v>2.3463540000000001E-2</v>
      </c>
    </row>
    <row r="589" spans="1:20" x14ac:dyDescent="0.2">
      <c r="A589" t="s">
        <v>5143</v>
      </c>
      <c r="B589" t="s">
        <v>57</v>
      </c>
      <c r="C589" t="s">
        <v>58</v>
      </c>
      <c r="D589" t="s">
        <v>25</v>
      </c>
      <c r="E589" t="s">
        <v>66</v>
      </c>
      <c r="F589" t="s">
        <v>63</v>
      </c>
      <c r="G589" t="s">
        <v>34</v>
      </c>
      <c r="H589" t="s">
        <v>13</v>
      </c>
      <c r="I589">
        <v>0.96305951999999995</v>
      </c>
      <c r="J589">
        <v>0.93816120000000003</v>
      </c>
      <c r="K589">
        <v>-2.4898320000000002E-2</v>
      </c>
      <c r="L589">
        <v>49.700369000000002</v>
      </c>
      <c r="M589">
        <v>46.913004000000001</v>
      </c>
      <c r="N589">
        <v>2.5770099999999998E-3</v>
      </c>
      <c r="O589">
        <v>8.4607199999999997E-3</v>
      </c>
      <c r="P589">
        <v>-1.0980439999999999E-2</v>
      </c>
      <c r="Q589">
        <v>-3.8816200000000002E-2</v>
      </c>
      <c r="R589">
        <v>-2.6539489999999999E-2</v>
      </c>
      <c r="S589">
        <v>1</v>
      </c>
      <c r="T589">
        <v>1.3917880000000001E-2</v>
      </c>
    </row>
    <row r="590" spans="1:20" x14ac:dyDescent="0.2">
      <c r="A590" t="s">
        <v>5144</v>
      </c>
      <c r="B590" t="s">
        <v>57</v>
      </c>
      <c r="C590" t="s">
        <v>58</v>
      </c>
      <c r="D590" t="s">
        <v>25</v>
      </c>
      <c r="E590" t="s">
        <v>66</v>
      </c>
      <c r="F590" t="s">
        <v>63</v>
      </c>
      <c r="G590" t="s">
        <v>30</v>
      </c>
      <c r="H590" t="s">
        <v>14</v>
      </c>
      <c r="I590">
        <v>-9.6810000000000003E-5</v>
      </c>
      <c r="J590">
        <v>-4.005355E-2</v>
      </c>
      <c r="K590">
        <v>-3.9956739999999998E-2</v>
      </c>
      <c r="L590">
        <v>48.964745000000001</v>
      </c>
      <c r="M590">
        <v>49.600999999999999</v>
      </c>
      <c r="N590">
        <v>3.9130379999999999E-2</v>
      </c>
      <c r="O590">
        <v>1.5216459999999999E-2</v>
      </c>
      <c r="P590">
        <v>-1.492566E-2</v>
      </c>
      <c r="Q590">
        <v>-6.4987820000000002E-2</v>
      </c>
      <c r="R590">
        <v>0.99758298999999995</v>
      </c>
      <c r="S590">
        <v>1</v>
      </c>
      <c r="T590">
        <v>2.5031080000000001E-2</v>
      </c>
    </row>
    <row r="591" spans="1:20" x14ac:dyDescent="0.2">
      <c r="A591" t="s">
        <v>5145</v>
      </c>
      <c r="B591" t="s">
        <v>57</v>
      </c>
      <c r="C591" t="s">
        <v>58</v>
      </c>
      <c r="D591" t="s">
        <v>25</v>
      </c>
      <c r="E591" t="s">
        <v>66</v>
      </c>
      <c r="F591" t="s">
        <v>63</v>
      </c>
      <c r="G591" t="s">
        <v>30</v>
      </c>
      <c r="H591" t="s">
        <v>15</v>
      </c>
      <c r="I591">
        <v>1.5646199000000001</v>
      </c>
      <c r="J591">
        <v>1.5243321000000001</v>
      </c>
      <c r="K591">
        <v>-4.0287879999999998E-2</v>
      </c>
      <c r="L591">
        <v>48.964745000000001</v>
      </c>
      <c r="M591">
        <v>49.590628000000002</v>
      </c>
      <c r="N591">
        <v>5.0862199999999998E-3</v>
      </c>
      <c r="O591">
        <v>1.426355E-2</v>
      </c>
      <c r="P591">
        <v>-1.682434E-2</v>
      </c>
      <c r="Q591">
        <v>-6.3751429999999998E-2</v>
      </c>
      <c r="R591">
        <v>-2.6429859999999999E-2</v>
      </c>
      <c r="S591">
        <v>1</v>
      </c>
      <c r="T591">
        <v>2.3463540000000001E-2</v>
      </c>
    </row>
    <row r="592" spans="1:20" x14ac:dyDescent="0.2">
      <c r="A592" t="s">
        <v>5146</v>
      </c>
      <c r="B592" t="s">
        <v>57</v>
      </c>
      <c r="C592" t="s">
        <v>58</v>
      </c>
      <c r="D592" t="s">
        <v>25</v>
      </c>
      <c r="E592" t="s">
        <v>66</v>
      </c>
      <c r="F592" t="s">
        <v>63</v>
      </c>
      <c r="G592" t="s">
        <v>30</v>
      </c>
      <c r="H592" t="s">
        <v>13</v>
      </c>
      <c r="I592">
        <v>1.0012129000000001</v>
      </c>
      <c r="J592">
        <v>0.97242848999999998</v>
      </c>
      <c r="K592">
        <v>-2.8784420000000002E-2</v>
      </c>
      <c r="L592">
        <v>48.964745000000001</v>
      </c>
      <c r="M592">
        <v>44.981465</v>
      </c>
      <c r="N592">
        <v>2.5770099999999998E-3</v>
      </c>
      <c r="O592">
        <v>8.4607199999999997E-3</v>
      </c>
      <c r="P592">
        <v>-1.4866539999999999E-2</v>
      </c>
      <c r="Q592">
        <v>-4.2702299999999999E-2</v>
      </c>
      <c r="R592">
        <v>-2.960055E-2</v>
      </c>
      <c r="S592">
        <v>1</v>
      </c>
      <c r="T592">
        <v>1.3917880000000001E-2</v>
      </c>
    </row>
    <row r="593" spans="1:20" x14ac:dyDescent="0.2">
      <c r="A593" t="s">
        <v>5147</v>
      </c>
      <c r="B593" t="s">
        <v>57</v>
      </c>
      <c r="C593" t="s">
        <v>58</v>
      </c>
      <c r="D593" t="s">
        <v>25</v>
      </c>
      <c r="E593" t="s">
        <v>66</v>
      </c>
      <c r="F593" t="s">
        <v>63</v>
      </c>
      <c r="G593" t="s">
        <v>22</v>
      </c>
      <c r="H593" t="s">
        <v>14</v>
      </c>
      <c r="I593">
        <v>-0.23480388999999999</v>
      </c>
      <c r="J593">
        <v>-0.27997167000000001</v>
      </c>
      <c r="K593">
        <v>-4.5167779999999998E-2</v>
      </c>
      <c r="L593">
        <v>76.456633999999994</v>
      </c>
      <c r="M593">
        <v>78.639375999999999</v>
      </c>
      <c r="N593">
        <v>9.9788310000000005E-2</v>
      </c>
      <c r="O593">
        <v>2.429945E-2</v>
      </c>
      <c r="P593">
        <v>-5.1951799999999998E-3</v>
      </c>
      <c r="Q593">
        <v>-8.5140380000000002E-2</v>
      </c>
      <c r="R593">
        <v>0.16132982000000001</v>
      </c>
      <c r="S593">
        <v>1</v>
      </c>
      <c r="T593">
        <v>3.9972599999999997E-2</v>
      </c>
    </row>
    <row r="594" spans="1:20" x14ac:dyDescent="0.2">
      <c r="A594" t="s">
        <v>5148</v>
      </c>
      <c r="B594" t="s">
        <v>57</v>
      </c>
      <c r="C594" t="s">
        <v>58</v>
      </c>
      <c r="D594" t="s">
        <v>25</v>
      </c>
      <c r="E594" t="s">
        <v>66</v>
      </c>
      <c r="F594" t="s">
        <v>63</v>
      </c>
      <c r="G594" t="s">
        <v>22</v>
      </c>
      <c r="H594" t="s">
        <v>15</v>
      </c>
      <c r="I594">
        <v>1.5878355</v>
      </c>
      <c r="J594">
        <v>1.5402564000000001</v>
      </c>
      <c r="K594">
        <v>-4.7579129999999997E-2</v>
      </c>
      <c r="L594">
        <v>76.456633999999994</v>
      </c>
      <c r="M594">
        <v>80.701256000000001</v>
      </c>
      <c r="N594">
        <v>2.686386E-2</v>
      </c>
      <c r="O594">
        <v>3.2780400000000001E-2</v>
      </c>
      <c r="P594">
        <v>6.3446199999999996E-3</v>
      </c>
      <c r="Q594">
        <v>-0.10150289</v>
      </c>
      <c r="R594">
        <v>-3.0890399999999998E-2</v>
      </c>
      <c r="S594">
        <v>0</v>
      </c>
      <c r="T594">
        <v>5.3923749999999999E-2</v>
      </c>
    </row>
    <row r="595" spans="1:20" x14ac:dyDescent="0.2">
      <c r="A595" t="s">
        <v>5149</v>
      </c>
      <c r="B595" t="s">
        <v>57</v>
      </c>
      <c r="C595" t="s">
        <v>58</v>
      </c>
      <c r="D595" t="s">
        <v>25</v>
      </c>
      <c r="E595" t="s">
        <v>66</v>
      </c>
      <c r="F595" t="s">
        <v>63</v>
      </c>
      <c r="G595" t="s">
        <v>22</v>
      </c>
      <c r="H595" t="s">
        <v>13</v>
      </c>
      <c r="I595">
        <v>1.1397256</v>
      </c>
      <c r="J595">
        <v>1.1340455</v>
      </c>
      <c r="K595">
        <v>-5.68017E-3</v>
      </c>
      <c r="L595">
        <v>76.456633999999994</v>
      </c>
      <c r="M595">
        <v>68.381241000000003</v>
      </c>
      <c r="N595">
        <v>4.3581899999999996E-3</v>
      </c>
      <c r="O595">
        <v>1.100276E-2</v>
      </c>
      <c r="P595">
        <v>1.2419380000000001E-2</v>
      </c>
      <c r="Q595">
        <v>-2.3779709999999999E-2</v>
      </c>
      <c r="R595">
        <v>-5.0087600000000001E-3</v>
      </c>
      <c r="S595">
        <v>0</v>
      </c>
      <c r="T595">
        <v>1.8099540000000001E-2</v>
      </c>
    </row>
    <row r="596" spans="1:20" x14ac:dyDescent="0.2">
      <c r="A596" t="s">
        <v>5150</v>
      </c>
      <c r="B596" t="s">
        <v>57</v>
      </c>
      <c r="C596" t="s">
        <v>58</v>
      </c>
      <c r="D596" t="s">
        <v>25</v>
      </c>
      <c r="E596" t="s">
        <v>66</v>
      </c>
      <c r="F596" t="s">
        <v>63</v>
      </c>
      <c r="G596" t="s">
        <v>21</v>
      </c>
      <c r="H596" t="s">
        <v>14</v>
      </c>
      <c r="I596">
        <v>0.36169560000000001</v>
      </c>
      <c r="J596">
        <v>0.35614994999999999</v>
      </c>
      <c r="K596">
        <v>-5.54566E-3</v>
      </c>
      <c r="L596">
        <v>80.659970999999999</v>
      </c>
      <c r="M596">
        <v>83.584253000000004</v>
      </c>
      <c r="N596">
        <v>9.9788310000000005E-2</v>
      </c>
      <c r="O596">
        <v>2.429945E-2</v>
      </c>
      <c r="P596">
        <v>3.4426940000000003E-2</v>
      </c>
      <c r="Q596">
        <v>-4.5518259999999998E-2</v>
      </c>
      <c r="R596">
        <v>-1.5571140000000001E-2</v>
      </c>
      <c r="S596">
        <v>0</v>
      </c>
      <c r="T596">
        <v>3.9972599999999997E-2</v>
      </c>
    </row>
    <row r="597" spans="1:20" x14ac:dyDescent="0.2">
      <c r="A597" t="s">
        <v>5151</v>
      </c>
      <c r="B597" t="s">
        <v>57</v>
      </c>
      <c r="C597" t="s">
        <v>58</v>
      </c>
      <c r="D597" t="s">
        <v>25</v>
      </c>
      <c r="E597" t="s">
        <v>66</v>
      </c>
      <c r="F597" t="s">
        <v>63</v>
      </c>
      <c r="G597" t="s">
        <v>21</v>
      </c>
      <c r="H597" t="s">
        <v>15</v>
      </c>
      <c r="I597">
        <v>2.0680214000000001</v>
      </c>
      <c r="J597">
        <v>2.0806266999999998</v>
      </c>
      <c r="K597">
        <v>1.260531E-2</v>
      </c>
      <c r="L597">
        <v>80.659970999999999</v>
      </c>
      <c r="M597">
        <v>86.922241999999997</v>
      </c>
      <c r="N597">
        <v>2.686386E-2</v>
      </c>
      <c r="O597">
        <v>3.2780400000000001E-2</v>
      </c>
      <c r="P597">
        <v>6.6529069999999996E-2</v>
      </c>
      <c r="Q597">
        <v>-4.1318439999999998E-2</v>
      </c>
      <c r="R597">
        <v>6.0584200000000001E-3</v>
      </c>
      <c r="S597">
        <v>0</v>
      </c>
      <c r="T597">
        <v>5.3923749999999999E-2</v>
      </c>
    </row>
    <row r="598" spans="1:20" x14ac:dyDescent="0.2">
      <c r="A598" t="s">
        <v>5152</v>
      </c>
      <c r="B598" t="s">
        <v>57</v>
      </c>
      <c r="C598" t="s">
        <v>58</v>
      </c>
      <c r="D598" t="s">
        <v>25</v>
      </c>
      <c r="E598" t="s">
        <v>66</v>
      </c>
      <c r="F598" t="s">
        <v>63</v>
      </c>
      <c r="G598" t="s">
        <v>21</v>
      </c>
      <c r="H598" t="s">
        <v>13</v>
      </c>
      <c r="I598">
        <v>1.2798342</v>
      </c>
      <c r="J598">
        <v>1.2653672</v>
      </c>
      <c r="K598">
        <v>-1.4466919999999999E-2</v>
      </c>
      <c r="L598">
        <v>80.659970999999999</v>
      </c>
      <c r="M598">
        <v>69.007249999999999</v>
      </c>
      <c r="N598">
        <v>4.3581899999999996E-3</v>
      </c>
      <c r="O598">
        <v>1.100276E-2</v>
      </c>
      <c r="P598">
        <v>3.63263E-3</v>
      </c>
      <c r="Q598">
        <v>-3.2566459999999998E-2</v>
      </c>
      <c r="R598">
        <v>-1.1432980000000001E-2</v>
      </c>
      <c r="S598">
        <v>0</v>
      </c>
      <c r="T598">
        <v>1.8099540000000001E-2</v>
      </c>
    </row>
    <row r="599" spans="1:20" x14ac:dyDescent="0.2">
      <c r="A599" t="s">
        <v>5153</v>
      </c>
      <c r="B599" t="s">
        <v>57</v>
      </c>
      <c r="C599" t="s">
        <v>58</v>
      </c>
      <c r="D599" t="s">
        <v>25</v>
      </c>
      <c r="E599" t="s">
        <v>66</v>
      </c>
      <c r="F599" t="s">
        <v>63</v>
      </c>
      <c r="G599" t="s">
        <v>35</v>
      </c>
      <c r="H599" t="s">
        <v>14</v>
      </c>
      <c r="I599">
        <v>2.6044060000000001E-2</v>
      </c>
      <c r="J599">
        <v>-2.9582100000000002E-3</v>
      </c>
      <c r="K599">
        <v>-2.900227E-2</v>
      </c>
      <c r="L599">
        <v>67.912819999999996</v>
      </c>
      <c r="M599">
        <v>66.578474999999997</v>
      </c>
      <c r="N599">
        <v>1.534568E-2</v>
      </c>
      <c r="O599">
        <v>1.3764190000000001E-2</v>
      </c>
      <c r="P599">
        <v>-6.3601899999999999E-3</v>
      </c>
      <c r="Q599">
        <v>-5.164436E-2</v>
      </c>
      <c r="R599">
        <v>9.8039888000000008</v>
      </c>
      <c r="S599">
        <v>1</v>
      </c>
      <c r="T599">
        <v>2.264209E-2</v>
      </c>
    </row>
    <row r="600" spans="1:20" x14ac:dyDescent="0.2">
      <c r="A600" t="s">
        <v>5154</v>
      </c>
      <c r="B600" t="s">
        <v>57</v>
      </c>
      <c r="C600" t="s">
        <v>58</v>
      </c>
      <c r="D600" t="s">
        <v>25</v>
      </c>
      <c r="E600" t="s">
        <v>66</v>
      </c>
      <c r="F600" t="s">
        <v>63</v>
      </c>
      <c r="G600" t="s">
        <v>35</v>
      </c>
      <c r="H600" t="s">
        <v>15</v>
      </c>
      <c r="I600">
        <v>0.51721010000000001</v>
      </c>
      <c r="J600">
        <v>0.51091697999999997</v>
      </c>
      <c r="K600">
        <v>-6.2931200000000001E-3</v>
      </c>
      <c r="L600">
        <v>67.912819999999996</v>
      </c>
      <c r="M600">
        <v>78.146726000000001</v>
      </c>
      <c r="N600">
        <v>5.0862199999999998E-3</v>
      </c>
      <c r="O600">
        <v>1.426355E-2</v>
      </c>
      <c r="P600">
        <v>1.717043E-2</v>
      </c>
      <c r="Q600">
        <v>-2.9756660000000001E-2</v>
      </c>
      <c r="R600">
        <v>-1.23173E-2</v>
      </c>
      <c r="S600">
        <v>0</v>
      </c>
      <c r="T600">
        <v>2.3463540000000001E-2</v>
      </c>
    </row>
    <row r="601" spans="1:20" x14ac:dyDescent="0.2">
      <c r="A601" t="s">
        <v>5155</v>
      </c>
      <c r="B601" t="s">
        <v>57</v>
      </c>
      <c r="C601" t="s">
        <v>58</v>
      </c>
      <c r="D601" t="s">
        <v>25</v>
      </c>
      <c r="E601" t="s">
        <v>66</v>
      </c>
      <c r="F601" t="s">
        <v>63</v>
      </c>
      <c r="G601" t="s">
        <v>35</v>
      </c>
      <c r="H601" t="s">
        <v>13</v>
      </c>
      <c r="I601">
        <v>-0.34192717</v>
      </c>
      <c r="J601">
        <v>-0.36776537999999998</v>
      </c>
      <c r="K601">
        <v>-2.5838219999999999E-2</v>
      </c>
      <c r="L601">
        <v>67.912819999999996</v>
      </c>
      <c r="M601">
        <v>66.416009000000003</v>
      </c>
      <c r="N601">
        <v>2.636171E-2</v>
      </c>
      <c r="O601">
        <v>1.623629E-2</v>
      </c>
      <c r="P601">
        <v>8.7047999999999997E-4</v>
      </c>
      <c r="Q601">
        <v>-5.2546910000000002E-2</v>
      </c>
      <c r="R601">
        <v>7.0257330000000007E-2</v>
      </c>
      <c r="S601">
        <v>0</v>
      </c>
      <c r="T601">
        <v>2.6708699999999998E-2</v>
      </c>
    </row>
    <row r="602" spans="1:20" x14ac:dyDescent="0.2">
      <c r="A602" t="s">
        <v>5156</v>
      </c>
      <c r="B602" t="s">
        <v>57</v>
      </c>
      <c r="C602" t="s">
        <v>58</v>
      </c>
      <c r="D602" t="s">
        <v>25</v>
      </c>
      <c r="E602" t="s">
        <v>66</v>
      </c>
      <c r="F602" t="s">
        <v>63</v>
      </c>
      <c r="G602" t="s">
        <v>37</v>
      </c>
      <c r="H602" t="s">
        <v>14</v>
      </c>
      <c r="I602">
        <v>-0.58657890000000001</v>
      </c>
      <c r="J602">
        <v>-0.59430198000000001</v>
      </c>
      <c r="K602">
        <v>-7.7230800000000002E-3</v>
      </c>
      <c r="L602">
        <v>75.603455999999994</v>
      </c>
      <c r="M602">
        <v>79.766057000000004</v>
      </c>
      <c r="N602">
        <v>3.9130379999999999E-2</v>
      </c>
      <c r="O602">
        <v>1.5216459999999999E-2</v>
      </c>
      <c r="P602">
        <v>1.7307989999999999E-2</v>
      </c>
      <c r="Q602">
        <v>-3.2754159999999997E-2</v>
      </c>
      <c r="R602">
        <v>1.299522E-2</v>
      </c>
      <c r="S602">
        <v>0</v>
      </c>
      <c r="T602">
        <v>2.5031080000000001E-2</v>
      </c>
    </row>
    <row r="603" spans="1:20" x14ac:dyDescent="0.2">
      <c r="A603" t="s">
        <v>5157</v>
      </c>
      <c r="B603" t="s">
        <v>57</v>
      </c>
      <c r="C603" t="s">
        <v>58</v>
      </c>
      <c r="D603" t="s">
        <v>25</v>
      </c>
      <c r="E603" t="s">
        <v>66</v>
      </c>
      <c r="F603" t="s">
        <v>63</v>
      </c>
      <c r="G603" t="s">
        <v>37</v>
      </c>
      <c r="H603" t="s">
        <v>15</v>
      </c>
      <c r="I603">
        <v>0.10755948</v>
      </c>
      <c r="J603">
        <v>5.3151629999999998E-2</v>
      </c>
      <c r="K603">
        <v>-5.4407850000000001E-2</v>
      </c>
      <c r="L603">
        <v>75.603455999999994</v>
      </c>
      <c r="M603">
        <v>87.181121000000005</v>
      </c>
      <c r="N603">
        <v>5.0862199999999998E-3</v>
      </c>
      <c r="O603">
        <v>1.426355E-2</v>
      </c>
      <c r="P603">
        <v>-3.0944300000000001E-2</v>
      </c>
      <c r="Q603">
        <v>-7.7871389999999999E-2</v>
      </c>
      <c r="R603">
        <v>-1.0236346000000001</v>
      </c>
      <c r="S603">
        <v>1</v>
      </c>
      <c r="T603">
        <v>2.3463540000000001E-2</v>
      </c>
    </row>
    <row r="604" spans="1:20" x14ac:dyDescent="0.2">
      <c r="A604" t="s">
        <v>5158</v>
      </c>
      <c r="B604" t="s">
        <v>57</v>
      </c>
      <c r="C604" t="s">
        <v>58</v>
      </c>
      <c r="D604" t="s">
        <v>25</v>
      </c>
      <c r="E604" t="s">
        <v>66</v>
      </c>
      <c r="F604" t="s">
        <v>63</v>
      </c>
      <c r="G604" t="s">
        <v>37</v>
      </c>
      <c r="H604" t="s">
        <v>13</v>
      </c>
      <c r="I604">
        <v>0.60031692000000003</v>
      </c>
      <c r="J604">
        <v>0.56075165000000005</v>
      </c>
      <c r="K604">
        <v>-3.956527E-2</v>
      </c>
      <c r="L604">
        <v>75.603455999999994</v>
      </c>
      <c r="M604">
        <v>62.609453999999999</v>
      </c>
      <c r="N604">
        <v>2.5770099999999998E-3</v>
      </c>
      <c r="O604">
        <v>8.4607199999999997E-3</v>
      </c>
      <c r="P604">
        <v>-2.5647389999999999E-2</v>
      </c>
      <c r="Q604">
        <v>-5.3483139999999998E-2</v>
      </c>
      <c r="R604">
        <v>-7.0557560000000005E-2</v>
      </c>
      <c r="S604">
        <v>1</v>
      </c>
      <c r="T604">
        <v>1.3917880000000001E-2</v>
      </c>
    </row>
    <row r="605" spans="1:20" x14ac:dyDescent="0.2">
      <c r="A605" t="s">
        <v>5159</v>
      </c>
      <c r="B605" t="s">
        <v>57</v>
      </c>
      <c r="C605" t="s">
        <v>58</v>
      </c>
      <c r="D605" t="s">
        <v>25</v>
      </c>
      <c r="E605" t="s">
        <v>66</v>
      </c>
      <c r="F605" t="s">
        <v>63</v>
      </c>
      <c r="G605" t="s">
        <v>32</v>
      </c>
      <c r="H605" t="s">
        <v>14</v>
      </c>
      <c r="I605">
        <v>-0.18495708999999999</v>
      </c>
      <c r="J605">
        <v>-0.21595086999999999</v>
      </c>
      <c r="K605">
        <v>-3.0993779999999999E-2</v>
      </c>
      <c r="L605">
        <v>74.822646000000006</v>
      </c>
      <c r="M605">
        <v>76.783959999999993</v>
      </c>
      <c r="N605">
        <v>3.9130379999999999E-2</v>
      </c>
      <c r="O605">
        <v>1.5216459999999999E-2</v>
      </c>
      <c r="P605">
        <v>-5.9627100000000004E-3</v>
      </c>
      <c r="Q605">
        <v>-5.6024860000000003E-2</v>
      </c>
      <c r="R605">
        <v>0.14352238</v>
      </c>
      <c r="S605">
        <v>1</v>
      </c>
      <c r="T605">
        <v>2.5031080000000001E-2</v>
      </c>
    </row>
    <row r="606" spans="1:20" x14ac:dyDescent="0.2">
      <c r="A606" t="s">
        <v>5160</v>
      </c>
      <c r="B606" t="s">
        <v>57</v>
      </c>
      <c r="C606" t="s">
        <v>58</v>
      </c>
      <c r="D606" t="s">
        <v>25</v>
      </c>
      <c r="E606" t="s">
        <v>66</v>
      </c>
      <c r="F606" t="s">
        <v>63</v>
      </c>
      <c r="G606" t="s">
        <v>32</v>
      </c>
      <c r="H606" t="s">
        <v>15</v>
      </c>
      <c r="I606">
        <v>1.1298063</v>
      </c>
      <c r="J606">
        <v>1.1079869</v>
      </c>
      <c r="K606">
        <v>-2.1819390000000001E-2</v>
      </c>
      <c r="L606">
        <v>74.822646000000006</v>
      </c>
      <c r="M606" s="1">
        <v>78.099462000000003</v>
      </c>
      <c r="N606">
        <v>5.0862199999999998E-3</v>
      </c>
      <c r="O606">
        <v>1.426355E-2</v>
      </c>
      <c r="P606" s="1">
        <v>1.64415E-3</v>
      </c>
      <c r="Q606">
        <v>-4.5282929999999999E-2</v>
      </c>
      <c r="R606">
        <v>-1.969282E-2</v>
      </c>
      <c r="S606">
        <v>0</v>
      </c>
      <c r="T606">
        <v>2.3463540000000001E-2</v>
      </c>
    </row>
    <row r="607" spans="1:20" x14ac:dyDescent="0.2">
      <c r="A607" t="s">
        <v>5161</v>
      </c>
      <c r="B607" t="s">
        <v>57</v>
      </c>
      <c r="C607" t="s">
        <v>58</v>
      </c>
      <c r="D607" t="s">
        <v>25</v>
      </c>
      <c r="E607" t="s">
        <v>66</v>
      </c>
      <c r="F607" t="s">
        <v>63</v>
      </c>
      <c r="G607" t="s">
        <v>32</v>
      </c>
      <c r="H607" t="s">
        <v>13</v>
      </c>
      <c r="I607">
        <v>0.64229404000000001</v>
      </c>
      <c r="J607">
        <v>0.59101740999999997</v>
      </c>
      <c r="K607">
        <v>-5.1276629999999997E-2</v>
      </c>
      <c r="L607">
        <v>74.822646000000006</v>
      </c>
      <c r="M607">
        <v>63.233818999999997</v>
      </c>
      <c r="N607">
        <v>2.5770099999999998E-3</v>
      </c>
      <c r="O607">
        <v>8.4607199999999997E-3</v>
      </c>
      <c r="P607">
        <v>-3.7358750000000003E-2</v>
      </c>
      <c r="Q607">
        <v>-6.5194500000000002E-2</v>
      </c>
      <c r="R607">
        <v>-8.6759920000000004E-2</v>
      </c>
      <c r="S607">
        <v>1</v>
      </c>
      <c r="T607">
        <v>1.3917880000000001E-2</v>
      </c>
    </row>
    <row r="608" spans="1:20" x14ac:dyDescent="0.2">
      <c r="A608" t="s">
        <v>5162</v>
      </c>
      <c r="B608" t="s">
        <v>57</v>
      </c>
      <c r="C608" t="s">
        <v>58</v>
      </c>
      <c r="D608" t="s">
        <v>25</v>
      </c>
      <c r="E608" t="s">
        <v>66</v>
      </c>
      <c r="F608" t="s">
        <v>63</v>
      </c>
      <c r="G608" t="s">
        <v>31</v>
      </c>
      <c r="H608" t="s">
        <v>14</v>
      </c>
      <c r="I608">
        <v>0.14677998</v>
      </c>
      <c r="J608">
        <v>8.7953939999999994E-2</v>
      </c>
      <c r="K608">
        <v>-5.8826040000000003E-2</v>
      </c>
      <c r="L608">
        <v>77.353746000000001</v>
      </c>
      <c r="M608">
        <v>79.298447999999993</v>
      </c>
      <c r="N608">
        <v>9.9788310000000005E-2</v>
      </c>
      <c r="O608">
        <v>2.429945E-2</v>
      </c>
      <c r="P608">
        <v>-1.8853439999999999E-2</v>
      </c>
      <c r="Q608">
        <v>-9.8798639999999993E-2</v>
      </c>
      <c r="R608">
        <v>-0.66882775000000005</v>
      </c>
      <c r="S608">
        <v>1</v>
      </c>
      <c r="T608">
        <v>3.9972599999999997E-2</v>
      </c>
    </row>
    <row r="609" spans="1:20" x14ac:dyDescent="0.2">
      <c r="A609" t="s">
        <v>5163</v>
      </c>
      <c r="B609" t="s">
        <v>57</v>
      </c>
      <c r="C609" t="s">
        <v>58</v>
      </c>
      <c r="D609" t="s">
        <v>25</v>
      </c>
      <c r="E609" t="s">
        <v>66</v>
      </c>
      <c r="F609" t="s">
        <v>63</v>
      </c>
      <c r="G609" t="s">
        <v>31</v>
      </c>
      <c r="H609" t="s">
        <v>15</v>
      </c>
      <c r="I609">
        <v>2.2592454000000002</v>
      </c>
      <c r="J609">
        <v>2.3577278000000002</v>
      </c>
      <c r="K609">
        <v>9.848237E-2</v>
      </c>
      <c r="L609">
        <v>77.353746000000001</v>
      </c>
      <c r="M609">
        <v>80.668520000000001</v>
      </c>
      <c r="N609">
        <v>2.686386E-2</v>
      </c>
      <c r="O609">
        <v>3.2780400000000001E-2</v>
      </c>
      <c r="P609">
        <v>0.15240613</v>
      </c>
      <c r="Q609">
        <v>4.455862E-2</v>
      </c>
      <c r="R609">
        <v>4.1770040000000001E-2</v>
      </c>
      <c r="S609">
        <v>1</v>
      </c>
      <c r="T609">
        <v>5.3923749999999999E-2</v>
      </c>
    </row>
    <row r="610" spans="1:20" x14ac:dyDescent="0.2">
      <c r="A610" t="s">
        <v>5164</v>
      </c>
      <c r="B610" t="s">
        <v>57</v>
      </c>
      <c r="C610" t="s">
        <v>58</v>
      </c>
      <c r="D610" t="s">
        <v>25</v>
      </c>
      <c r="E610" t="s">
        <v>66</v>
      </c>
      <c r="F610" t="s">
        <v>63</v>
      </c>
      <c r="G610" t="s">
        <v>31</v>
      </c>
      <c r="H610" t="s">
        <v>13</v>
      </c>
      <c r="I610">
        <v>1.1781195</v>
      </c>
      <c r="J610">
        <v>1.1917598</v>
      </c>
      <c r="K610">
        <v>1.3640299999999999E-2</v>
      </c>
      <c r="L610">
        <v>77.353746000000001</v>
      </c>
      <c r="M610">
        <v>69.282324000000003</v>
      </c>
      <c r="N610">
        <v>4.3581899999999996E-3</v>
      </c>
      <c r="O610">
        <v>1.100276E-2</v>
      </c>
      <c r="P610">
        <v>3.1739839999999998E-2</v>
      </c>
      <c r="Q610">
        <v>-4.4592499999999997E-3</v>
      </c>
      <c r="R610">
        <v>1.1445510000000001E-2</v>
      </c>
      <c r="S610">
        <v>0</v>
      </c>
      <c r="T610">
        <v>1.8099540000000001E-2</v>
      </c>
    </row>
    <row r="611" spans="1:20" x14ac:dyDescent="0.2">
      <c r="A611" t="s">
        <v>5165</v>
      </c>
      <c r="B611" t="s">
        <v>57</v>
      </c>
      <c r="C611" t="s">
        <v>58</v>
      </c>
      <c r="D611" t="s">
        <v>25</v>
      </c>
      <c r="E611" t="s">
        <v>66</v>
      </c>
      <c r="F611" t="s">
        <v>63</v>
      </c>
      <c r="G611" t="s">
        <v>24</v>
      </c>
      <c r="H611" t="s">
        <v>14</v>
      </c>
      <c r="I611">
        <v>0.37606058999999997</v>
      </c>
      <c r="J611">
        <v>0.35624897999999999</v>
      </c>
      <c r="K611">
        <v>-1.981161E-2</v>
      </c>
      <c r="L611">
        <v>81.320971</v>
      </c>
      <c r="M611">
        <v>82.473197999999996</v>
      </c>
      <c r="N611">
        <v>9.9788310000000005E-2</v>
      </c>
      <c r="O611">
        <v>2.429945E-2</v>
      </c>
      <c r="P611">
        <v>2.016099E-2</v>
      </c>
      <c r="Q611">
        <v>-5.9784209999999997E-2</v>
      </c>
      <c r="R611">
        <v>-5.56117E-2</v>
      </c>
      <c r="S611">
        <v>0</v>
      </c>
      <c r="T611">
        <v>3.9972599999999997E-2</v>
      </c>
    </row>
    <row r="612" spans="1:20" x14ac:dyDescent="0.2">
      <c r="A612" t="s">
        <v>5166</v>
      </c>
      <c r="B612" t="s">
        <v>57</v>
      </c>
      <c r="C612" t="s">
        <v>58</v>
      </c>
      <c r="D612" t="s">
        <v>25</v>
      </c>
      <c r="E612" t="s">
        <v>66</v>
      </c>
      <c r="F612" t="s">
        <v>63</v>
      </c>
      <c r="G612" t="s">
        <v>24</v>
      </c>
      <c r="H612" t="s">
        <v>15</v>
      </c>
      <c r="I612">
        <v>2.3646484999999999</v>
      </c>
      <c r="J612">
        <v>2.5240542000000001</v>
      </c>
      <c r="K612">
        <v>0.15940577</v>
      </c>
      <c r="L612">
        <v>81.320971</v>
      </c>
      <c r="M612">
        <v>83.823273999999998</v>
      </c>
      <c r="N612">
        <v>2.686386E-2</v>
      </c>
      <c r="O612">
        <v>3.2780400000000001E-2</v>
      </c>
      <c r="P612">
        <v>0.21332951999999999</v>
      </c>
      <c r="Q612">
        <v>0.10548202</v>
      </c>
      <c r="R612">
        <v>6.3154650000000007E-2</v>
      </c>
      <c r="S612">
        <v>1</v>
      </c>
      <c r="T612">
        <v>5.3923749999999999E-2</v>
      </c>
    </row>
    <row r="613" spans="1:20" x14ac:dyDescent="0.2">
      <c r="A613" t="s">
        <v>5167</v>
      </c>
      <c r="B613" t="s">
        <v>57</v>
      </c>
      <c r="C613" t="s">
        <v>58</v>
      </c>
      <c r="D613" t="s">
        <v>25</v>
      </c>
      <c r="E613" t="s">
        <v>66</v>
      </c>
      <c r="F613" t="s">
        <v>63</v>
      </c>
      <c r="G613" t="s">
        <v>24</v>
      </c>
      <c r="H613" t="s">
        <v>13</v>
      </c>
      <c r="I613">
        <v>1.2705264999999999</v>
      </c>
      <c r="J613">
        <v>1.3185761</v>
      </c>
      <c r="K613">
        <v>4.8049550000000003E-2</v>
      </c>
      <c r="L613">
        <v>81.320971</v>
      </c>
      <c r="M613">
        <v>75.524552</v>
      </c>
      <c r="N613">
        <v>4.3581899999999996E-3</v>
      </c>
      <c r="O613">
        <v>1.100276E-2</v>
      </c>
      <c r="P613">
        <v>6.6149089999999994E-2</v>
      </c>
      <c r="Q613">
        <v>2.9950000000000001E-2</v>
      </c>
      <c r="R613">
        <v>3.6440479999999997E-2</v>
      </c>
      <c r="S613">
        <v>1</v>
      </c>
      <c r="T613">
        <v>1.8099540000000001E-2</v>
      </c>
    </row>
    <row r="614" spans="1:20" x14ac:dyDescent="0.2">
      <c r="A614" t="s">
        <v>5168</v>
      </c>
      <c r="B614" t="s">
        <v>57</v>
      </c>
      <c r="C614" t="s">
        <v>58</v>
      </c>
      <c r="D614" t="s">
        <v>25</v>
      </c>
      <c r="E614" t="s">
        <v>65</v>
      </c>
      <c r="F614" t="s">
        <v>63</v>
      </c>
      <c r="G614" t="s">
        <v>36</v>
      </c>
      <c r="H614" t="s">
        <v>14</v>
      </c>
      <c r="I614">
        <v>0.41254748000000002</v>
      </c>
      <c r="J614">
        <v>0.41329672000000001</v>
      </c>
      <c r="K614">
        <v>7.4923999999999998E-4</v>
      </c>
      <c r="L614">
        <v>71.266396</v>
      </c>
      <c r="M614">
        <v>69.537323000000001</v>
      </c>
      <c r="N614">
        <v>6.4250000000000003E-5</v>
      </c>
      <c r="O614">
        <v>8.9059999999999996E-4</v>
      </c>
      <c r="P614">
        <v>2.2142799999999999E-3</v>
      </c>
      <c r="Q614">
        <v>-7.1580000000000005E-4</v>
      </c>
      <c r="R614">
        <v>1.8128300000000001E-3</v>
      </c>
      <c r="S614">
        <v>0</v>
      </c>
      <c r="T614">
        <v>1.4650399999999999E-3</v>
      </c>
    </row>
    <row r="615" spans="1:20" x14ac:dyDescent="0.2">
      <c r="A615" t="s">
        <v>5169</v>
      </c>
      <c r="B615" t="s">
        <v>57</v>
      </c>
      <c r="C615" t="s">
        <v>58</v>
      </c>
      <c r="D615" t="s">
        <v>25</v>
      </c>
      <c r="E615" t="s">
        <v>65</v>
      </c>
      <c r="F615" t="s">
        <v>63</v>
      </c>
      <c r="G615" t="s">
        <v>36</v>
      </c>
      <c r="H615" t="s">
        <v>15</v>
      </c>
      <c r="I615">
        <v>0.49653675000000003</v>
      </c>
      <c r="J615">
        <v>0.50525701999999995</v>
      </c>
      <c r="K615">
        <v>8.7202700000000005E-3</v>
      </c>
      <c r="L615">
        <v>71.266396</v>
      </c>
      <c r="M615">
        <v>75.875294999999994</v>
      </c>
      <c r="N615">
        <v>2.6080000000000001E-5</v>
      </c>
      <c r="O615">
        <v>1.0214E-3</v>
      </c>
      <c r="P615">
        <v>1.040048E-2</v>
      </c>
      <c r="Q615">
        <v>7.0400699999999998E-3</v>
      </c>
      <c r="R615">
        <v>1.725908E-2</v>
      </c>
      <c r="S615">
        <v>1</v>
      </c>
      <c r="T615">
        <v>1.6802099999999999E-3</v>
      </c>
    </row>
    <row r="616" spans="1:20" x14ac:dyDescent="0.2">
      <c r="A616" t="s">
        <v>5170</v>
      </c>
      <c r="B616" t="s">
        <v>57</v>
      </c>
      <c r="C616" t="s">
        <v>58</v>
      </c>
      <c r="D616" t="s">
        <v>25</v>
      </c>
      <c r="E616" t="s">
        <v>65</v>
      </c>
      <c r="F616" t="s">
        <v>63</v>
      </c>
      <c r="G616" t="s">
        <v>36</v>
      </c>
      <c r="H616" t="s">
        <v>13</v>
      </c>
      <c r="I616">
        <v>0.33656071999999998</v>
      </c>
      <c r="J616">
        <v>0.33677991000000002</v>
      </c>
      <c r="K616">
        <v>2.1918999999999999E-4</v>
      </c>
      <c r="L616">
        <v>71.266396</v>
      </c>
      <c r="M616">
        <v>69.889195000000001</v>
      </c>
      <c r="N616">
        <v>4.545E-5</v>
      </c>
      <c r="O616">
        <v>6.7420000000000002E-4</v>
      </c>
      <c r="P616">
        <v>1.32825E-3</v>
      </c>
      <c r="Q616">
        <v>-8.8986999999999996E-4</v>
      </c>
      <c r="R616">
        <v>6.5085000000000002E-4</v>
      </c>
      <c r="S616">
        <v>0</v>
      </c>
      <c r="T616">
        <v>1.10906E-3</v>
      </c>
    </row>
    <row r="617" spans="1:20" x14ac:dyDescent="0.2">
      <c r="A617" t="s">
        <v>5171</v>
      </c>
      <c r="B617" t="s">
        <v>57</v>
      </c>
      <c r="C617" t="s">
        <v>58</v>
      </c>
      <c r="D617" t="s">
        <v>25</v>
      </c>
      <c r="E617" t="s">
        <v>65</v>
      </c>
      <c r="F617" t="s">
        <v>63</v>
      </c>
      <c r="G617" t="s">
        <v>23</v>
      </c>
      <c r="H617" t="s">
        <v>14</v>
      </c>
      <c r="I617">
        <v>0.81232176</v>
      </c>
      <c r="J617">
        <v>0.80606361999999998</v>
      </c>
      <c r="K617">
        <v>-6.2581299999999998E-3</v>
      </c>
      <c r="L617">
        <v>78.162417000000005</v>
      </c>
      <c r="M617">
        <v>79.682894000000005</v>
      </c>
      <c r="N617">
        <v>1.5788E-4</v>
      </c>
      <c r="O617">
        <v>9.6655000000000005E-4</v>
      </c>
      <c r="P617">
        <v>-4.6681600000000002E-3</v>
      </c>
      <c r="Q617">
        <v>-7.8481100000000002E-3</v>
      </c>
      <c r="R617">
        <v>-7.7638200000000003E-3</v>
      </c>
      <c r="S617">
        <v>1</v>
      </c>
      <c r="T617">
        <v>1.58997E-3</v>
      </c>
    </row>
    <row r="618" spans="1:20" x14ac:dyDescent="0.2">
      <c r="A618" t="s">
        <v>5172</v>
      </c>
      <c r="B618" t="s">
        <v>57</v>
      </c>
      <c r="C618" t="s">
        <v>58</v>
      </c>
      <c r="D618" t="s">
        <v>25</v>
      </c>
      <c r="E618" t="s">
        <v>65</v>
      </c>
      <c r="F618" t="s">
        <v>63</v>
      </c>
      <c r="G618" t="s">
        <v>23</v>
      </c>
      <c r="H618" t="s">
        <v>15</v>
      </c>
      <c r="I618">
        <v>1.0967576999999999</v>
      </c>
      <c r="J618">
        <v>1.1113014999999999</v>
      </c>
      <c r="K618">
        <v>1.4543789999999999E-2</v>
      </c>
      <c r="L618">
        <v>78.162417000000005</v>
      </c>
      <c r="M618">
        <v>83.219959000000003</v>
      </c>
      <c r="N618">
        <v>9.6990000000000005E-5</v>
      </c>
      <c r="O618">
        <v>1.96971E-3</v>
      </c>
      <c r="P618">
        <v>1.7783960000000001E-2</v>
      </c>
      <c r="Q618">
        <v>1.130362E-2</v>
      </c>
      <c r="R618">
        <v>1.308717E-2</v>
      </c>
      <c r="S618">
        <v>1</v>
      </c>
      <c r="T618">
        <v>3.2401700000000001E-3</v>
      </c>
    </row>
    <row r="619" spans="1:20" x14ac:dyDescent="0.2">
      <c r="A619" t="s">
        <v>5173</v>
      </c>
      <c r="B619" t="s">
        <v>57</v>
      </c>
      <c r="C619" t="s">
        <v>58</v>
      </c>
      <c r="D619" t="s">
        <v>25</v>
      </c>
      <c r="E619" t="s">
        <v>65</v>
      </c>
      <c r="F619" t="s">
        <v>63</v>
      </c>
      <c r="G619" t="s">
        <v>23</v>
      </c>
      <c r="H619" t="s">
        <v>13</v>
      </c>
      <c r="I619">
        <v>0.56159422999999997</v>
      </c>
      <c r="J619">
        <v>0.55470297999999996</v>
      </c>
      <c r="K619">
        <v>-6.8912499999999998E-3</v>
      </c>
      <c r="L619">
        <v>78.162417000000005</v>
      </c>
      <c r="M619">
        <v>71.602778999999998</v>
      </c>
      <c r="N619">
        <v>3.9520000000000001E-5</v>
      </c>
      <c r="O619">
        <v>1.0476999999999999E-3</v>
      </c>
      <c r="P619">
        <v>-5.1677700000000003E-3</v>
      </c>
      <c r="Q619">
        <v>-8.6147199999999993E-3</v>
      </c>
      <c r="R619">
        <v>-1.242331E-2</v>
      </c>
      <c r="S619">
        <v>1</v>
      </c>
      <c r="T619">
        <v>1.7234699999999999E-3</v>
      </c>
    </row>
    <row r="620" spans="1:20" x14ac:dyDescent="0.2">
      <c r="A620" t="s">
        <v>5174</v>
      </c>
      <c r="B620" t="s">
        <v>57</v>
      </c>
      <c r="C620" t="s">
        <v>58</v>
      </c>
      <c r="D620" t="s">
        <v>25</v>
      </c>
      <c r="E620" t="s">
        <v>65</v>
      </c>
      <c r="F620" t="s">
        <v>63</v>
      </c>
      <c r="G620" t="s">
        <v>33</v>
      </c>
      <c r="H620" t="s">
        <v>14</v>
      </c>
      <c r="I620">
        <v>0.62585606999999999</v>
      </c>
      <c r="J620">
        <v>0.62551365999999997</v>
      </c>
      <c r="K620">
        <v>-3.4239999999999997E-4</v>
      </c>
      <c r="L620">
        <v>51.225527999999997</v>
      </c>
      <c r="M620">
        <v>53.426935</v>
      </c>
      <c r="N620">
        <v>8.488E-5</v>
      </c>
      <c r="O620">
        <v>7.0868999999999999E-4</v>
      </c>
      <c r="P620">
        <v>8.2337999999999997E-4</v>
      </c>
      <c r="Q620">
        <v>-1.50819E-3</v>
      </c>
      <c r="R620">
        <v>-5.4739999999999997E-4</v>
      </c>
      <c r="S620">
        <v>0</v>
      </c>
      <c r="T620">
        <v>1.1657900000000001E-3</v>
      </c>
    </row>
    <row r="621" spans="1:20" x14ac:dyDescent="0.2">
      <c r="A621" t="s">
        <v>5175</v>
      </c>
      <c r="B621" t="s">
        <v>57</v>
      </c>
      <c r="C621" t="s">
        <v>58</v>
      </c>
      <c r="D621" t="s">
        <v>25</v>
      </c>
      <c r="E621" t="s">
        <v>65</v>
      </c>
      <c r="F621" t="s">
        <v>63</v>
      </c>
      <c r="G621" t="s">
        <v>33</v>
      </c>
      <c r="H621" t="s">
        <v>15</v>
      </c>
      <c r="I621">
        <v>0.86255108000000003</v>
      </c>
      <c r="J621">
        <v>0.86813755999999997</v>
      </c>
      <c r="K621">
        <v>5.5864799999999996E-3</v>
      </c>
      <c r="L621">
        <v>51.225527999999997</v>
      </c>
      <c r="M621">
        <v>55.732641000000001</v>
      </c>
      <c r="N621">
        <v>2.6080000000000001E-5</v>
      </c>
      <c r="O621">
        <v>1.0214E-3</v>
      </c>
      <c r="P621">
        <v>7.2666900000000001E-3</v>
      </c>
      <c r="Q621">
        <v>3.9062799999999998E-3</v>
      </c>
      <c r="R621">
        <v>6.4350199999999996E-3</v>
      </c>
      <c r="S621">
        <v>1</v>
      </c>
      <c r="T621">
        <v>1.6802099999999999E-3</v>
      </c>
    </row>
    <row r="622" spans="1:20" x14ac:dyDescent="0.2">
      <c r="A622" t="s">
        <v>5176</v>
      </c>
      <c r="B622" t="s">
        <v>57</v>
      </c>
      <c r="C622" t="s">
        <v>58</v>
      </c>
      <c r="D622" t="s">
        <v>25</v>
      </c>
      <c r="E622" t="s">
        <v>65</v>
      </c>
      <c r="F622" t="s">
        <v>63</v>
      </c>
      <c r="G622" t="s">
        <v>33</v>
      </c>
      <c r="H622" t="s">
        <v>13</v>
      </c>
      <c r="I622">
        <v>0.49035796999999998</v>
      </c>
      <c r="J622">
        <v>0.48435503000000002</v>
      </c>
      <c r="K622">
        <v>-6.00294E-3</v>
      </c>
      <c r="L622">
        <v>51.225527999999997</v>
      </c>
      <c r="M622">
        <v>44.778936999999999</v>
      </c>
      <c r="N622">
        <v>2.482E-5</v>
      </c>
      <c r="O622">
        <v>8.3038999999999997E-4</v>
      </c>
      <c r="P622">
        <v>-4.63694E-3</v>
      </c>
      <c r="Q622">
        <v>-7.36894E-3</v>
      </c>
      <c r="R622">
        <v>-1.2393670000000001E-2</v>
      </c>
      <c r="S622">
        <v>1</v>
      </c>
      <c r="T622">
        <v>1.366E-3</v>
      </c>
    </row>
    <row r="623" spans="1:20" x14ac:dyDescent="0.2">
      <c r="A623" t="s">
        <v>5177</v>
      </c>
      <c r="B623" t="s">
        <v>57</v>
      </c>
      <c r="C623" t="s">
        <v>58</v>
      </c>
      <c r="D623" t="s">
        <v>25</v>
      </c>
      <c r="E623" t="s">
        <v>65</v>
      </c>
      <c r="F623" t="s">
        <v>63</v>
      </c>
      <c r="G623" t="s">
        <v>34</v>
      </c>
      <c r="H623" t="s">
        <v>14</v>
      </c>
      <c r="I623">
        <v>0.60331597000000003</v>
      </c>
      <c r="J623">
        <v>0.60096974999999997</v>
      </c>
      <c r="K623">
        <v>-2.34622E-3</v>
      </c>
      <c r="L623">
        <v>50.673623999999997</v>
      </c>
      <c r="M623">
        <v>50.337113000000002</v>
      </c>
      <c r="N623">
        <v>8.488E-5</v>
      </c>
      <c r="O623">
        <v>7.0868999999999999E-4</v>
      </c>
      <c r="P623">
        <v>-1.1804300000000001E-3</v>
      </c>
      <c r="Q623">
        <v>-3.5120099999999999E-3</v>
      </c>
      <c r="R623">
        <v>-3.90406E-3</v>
      </c>
      <c r="S623">
        <v>1</v>
      </c>
      <c r="T623">
        <v>1.1657900000000001E-3</v>
      </c>
    </row>
    <row r="624" spans="1:20" x14ac:dyDescent="0.2">
      <c r="A624" t="s">
        <v>5178</v>
      </c>
      <c r="B624" t="s">
        <v>57</v>
      </c>
      <c r="C624" t="s">
        <v>58</v>
      </c>
      <c r="D624" t="s">
        <v>25</v>
      </c>
      <c r="E624" t="s">
        <v>65</v>
      </c>
      <c r="F624" t="s">
        <v>63</v>
      </c>
      <c r="G624" t="s">
        <v>34</v>
      </c>
      <c r="H624" t="s">
        <v>15</v>
      </c>
      <c r="I624">
        <v>0.78188610999999997</v>
      </c>
      <c r="J624">
        <v>0.78350755000000005</v>
      </c>
      <c r="K624">
        <v>1.62144E-3</v>
      </c>
      <c r="L624">
        <v>50.673623999999997</v>
      </c>
      <c r="M624">
        <v>52.000906000000001</v>
      </c>
      <c r="N624">
        <v>2.6080000000000001E-5</v>
      </c>
      <c r="O624">
        <v>1.0214E-3</v>
      </c>
      <c r="P624">
        <v>3.3016500000000002E-3</v>
      </c>
      <c r="Q624">
        <v>-5.876E-5</v>
      </c>
      <c r="R624">
        <v>2.0694699999999999E-3</v>
      </c>
      <c r="S624">
        <v>0</v>
      </c>
      <c r="T624">
        <v>1.6802099999999999E-3</v>
      </c>
    </row>
    <row r="625" spans="1:20" x14ac:dyDescent="0.2">
      <c r="A625" t="s">
        <v>5179</v>
      </c>
      <c r="B625" t="s">
        <v>57</v>
      </c>
      <c r="C625" t="s">
        <v>58</v>
      </c>
      <c r="D625" t="s">
        <v>25</v>
      </c>
      <c r="E625" t="s">
        <v>65</v>
      </c>
      <c r="F625" t="s">
        <v>63</v>
      </c>
      <c r="G625" t="s">
        <v>34</v>
      </c>
      <c r="H625" t="s">
        <v>13</v>
      </c>
      <c r="I625">
        <v>0.48907056999999998</v>
      </c>
      <c r="J625">
        <v>0.48426454000000002</v>
      </c>
      <c r="K625">
        <v>-4.8060300000000002E-3</v>
      </c>
      <c r="L625">
        <v>50.673623999999997</v>
      </c>
      <c r="M625">
        <v>48.176231999999999</v>
      </c>
      <c r="N625">
        <v>2.482E-5</v>
      </c>
      <c r="O625">
        <v>8.3038999999999997E-4</v>
      </c>
      <c r="P625">
        <v>-3.4400300000000002E-3</v>
      </c>
      <c r="Q625">
        <v>-6.1720300000000002E-3</v>
      </c>
      <c r="R625">
        <v>-9.9243899999999999E-3</v>
      </c>
      <c r="S625">
        <v>1</v>
      </c>
      <c r="T625">
        <v>1.366E-3</v>
      </c>
    </row>
    <row r="626" spans="1:20" x14ac:dyDescent="0.2">
      <c r="A626" t="s">
        <v>5180</v>
      </c>
      <c r="B626" t="s">
        <v>57</v>
      </c>
      <c r="C626" t="s">
        <v>58</v>
      </c>
      <c r="D626" t="s">
        <v>25</v>
      </c>
      <c r="E626" t="s">
        <v>65</v>
      </c>
      <c r="F626" t="s">
        <v>63</v>
      </c>
      <c r="G626" t="s">
        <v>30</v>
      </c>
      <c r="H626" t="s">
        <v>14</v>
      </c>
      <c r="I626">
        <v>0.62812467999999999</v>
      </c>
      <c r="J626">
        <v>0.62684216999999998</v>
      </c>
      <c r="K626">
        <v>-1.2825200000000001E-3</v>
      </c>
      <c r="L626">
        <v>49.744984000000002</v>
      </c>
      <c r="M626">
        <v>50.307035999999997</v>
      </c>
      <c r="N626">
        <v>8.488E-5</v>
      </c>
      <c r="O626">
        <v>7.0868999999999999E-4</v>
      </c>
      <c r="P626">
        <v>-1.1673E-4</v>
      </c>
      <c r="Q626">
        <v>-2.4483E-3</v>
      </c>
      <c r="R626">
        <v>-2.0459900000000001E-3</v>
      </c>
      <c r="S626">
        <v>1</v>
      </c>
      <c r="T626">
        <v>1.1657900000000001E-3</v>
      </c>
    </row>
    <row r="627" spans="1:20" x14ac:dyDescent="0.2">
      <c r="A627" t="s">
        <v>5181</v>
      </c>
      <c r="B627" t="s">
        <v>57</v>
      </c>
      <c r="C627" t="s">
        <v>58</v>
      </c>
      <c r="D627" t="s">
        <v>25</v>
      </c>
      <c r="E627" t="s">
        <v>65</v>
      </c>
      <c r="F627" t="s">
        <v>63</v>
      </c>
      <c r="G627" t="s">
        <v>30</v>
      </c>
      <c r="H627" t="s">
        <v>15</v>
      </c>
      <c r="I627">
        <v>0.81324207000000004</v>
      </c>
      <c r="J627">
        <v>0.81815550999999997</v>
      </c>
      <c r="K627">
        <v>4.9134299999999999E-3</v>
      </c>
      <c r="L627">
        <v>49.744984000000002</v>
      </c>
      <c r="M627">
        <v>50.429445999999999</v>
      </c>
      <c r="N627">
        <v>2.6080000000000001E-5</v>
      </c>
      <c r="O627">
        <v>1.0214E-3</v>
      </c>
      <c r="P627">
        <v>6.5936399999999996E-3</v>
      </c>
      <c r="Q627">
        <v>3.2332300000000001E-3</v>
      </c>
      <c r="R627">
        <v>6.0055000000000004E-3</v>
      </c>
      <c r="S627">
        <v>1</v>
      </c>
      <c r="T627">
        <v>1.6802099999999999E-3</v>
      </c>
    </row>
    <row r="628" spans="1:20" x14ac:dyDescent="0.2">
      <c r="A628" t="s">
        <v>5182</v>
      </c>
      <c r="B628" t="s">
        <v>57</v>
      </c>
      <c r="C628" t="s">
        <v>58</v>
      </c>
      <c r="D628" t="s">
        <v>25</v>
      </c>
      <c r="E628" t="s">
        <v>65</v>
      </c>
      <c r="F628" t="s">
        <v>63</v>
      </c>
      <c r="G628" t="s">
        <v>30</v>
      </c>
      <c r="H628" t="s">
        <v>13</v>
      </c>
      <c r="I628">
        <v>0.51634681999999998</v>
      </c>
      <c r="J628">
        <v>0.51005586000000003</v>
      </c>
      <c r="K628">
        <v>-6.2909699999999999E-3</v>
      </c>
      <c r="L628">
        <v>49.744984000000002</v>
      </c>
      <c r="M628">
        <v>46.033973000000003</v>
      </c>
      <c r="N628">
        <v>2.482E-5</v>
      </c>
      <c r="O628">
        <v>8.3038999999999997E-4</v>
      </c>
      <c r="P628">
        <v>-4.9249699999999999E-3</v>
      </c>
      <c r="Q628">
        <v>-7.65696E-3</v>
      </c>
      <c r="R628">
        <v>-1.233388E-2</v>
      </c>
      <c r="S628">
        <v>1</v>
      </c>
      <c r="T628">
        <v>1.366E-3</v>
      </c>
    </row>
    <row r="629" spans="1:20" x14ac:dyDescent="0.2">
      <c r="A629" t="s">
        <v>5183</v>
      </c>
      <c r="B629" t="s">
        <v>57</v>
      </c>
      <c r="C629" t="s">
        <v>58</v>
      </c>
      <c r="D629" t="s">
        <v>25</v>
      </c>
      <c r="E629" t="s">
        <v>65</v>
      </c>
      <c r="F629" t="s">
        <v>63</v>
      </c>
      <c r="G629" t="s">
        <v>22</v>
      </c>
      <c r="H629" t="s">
        <v>14</v>
      </c>
      <c r="I629">
        <v>0.74460820999999999</v>
      </c>
      <c r="J629">
        <v>0.74221287999999996</v>
      </c>
      <c r="K629">
        <v>-2.3953300000000002E-3</v>
      </c>
      <c r="L629">
        <v>75.543807999999999</v>
      </c>
      <c r="M629">
        <v>77.485122000000004</v>
      </c>
      <c r="N629">
        <v>1.5788E-4</v>
      </c>
      <c r="O629">
        <v>9.6655000000000005E-4</v>
      </c>
      <c r="P629">
        <v>-8.0535999999999997E-4</v>
      </c>
      <c r="Q629">
        <v>-3.9852999999999998E-3</v>
      </c>
      <c r="R629">
        <v>-3.2272799999999999E-3</v>
      </c>
      <c r="S629">
        <v>1</v>
      </c>
      <c r="T629">
        <v>1.58997E-3</v>
      </c>
    </row>
    <row r="630" spans="1:20" x14ac:dyDescent="0.2">
      <c r="A630" t="s">
        <v>5184</v>
      </c>
      <c r="B630" t="s">
        <v>57</v>
      </c>
      <c r="C630" t="s">
        <v>58</v>
      </c>
      <c r="D630" t="s">
        <v>25</v>
      </c>
      <c r="E630" t="s">
        <v>65</v>
      </c>
      <c r="F630" t="s">
        <v>63</v>
      </c>
      <c r="G630" t="s">
        <v>22</v>
      </c>
      <c r="H630" t="s">
        <v>15</v>
      </c>
      <c r="I630">
        <v>0.96136010999999999</v>
      </c>
      <c r="J630">
        <v>0.97803903000000003</v>
      </c>
      <c r="K630">
        <v>1.667892E-2</v>
      </c>
      <c r="L630">
        <v>75.543807999999999</v>
      </c>
      <c r="M630" s="1">
        <v>79.291303999999997</v>
      </c>
      <c r="N630">
        <v>9.6990000000000005E-5</v>
      </c>
      <c r="O630">
        <v>1.96971E-3</v>
      </c>
      <c r="P630">
        <v>1.9919079999999999E-2</v>
      </c>
      <c r="Q630">
        <v>1.3438749999999999E-2</v>
      </c>
      <c r="R630">
        <v>1.7053430000000001E-2</v>
      </c>
      <c r="S630">
        <v>1</v>
      </c>
      <c r="T630">
        <v>3.2401700000000001E-3</v>
      </c>
    </row>
    <row r="631" spans="1:20" x14ac:dyDescent="0.2">
      <c r="A631" t="s">
        <v>5185</v>
      </c>
      <c r="B631" t="s">
        <v>57</v>
      </c>
      <c r="C631" t="s">
        <v>58</v>
      </c>
      <c r="D631" t="s">
        <v>25</v>
      </c>
      <c r="E631" t="s">
        <v>65</v>
      </c>
      <c r="F631" t="s">
        <v>63</v>
      </c>
      <c r="G631" t="s">
        <v>22</v>
      </c>
      <c r="H631" t="s">
        <v>13</v>
      </c>
      <c r="I631">
        <v>0.51589103000000003</v>
      </c>
      <c r="J631">
        <v>0.51127743000000003</v>
      </c>
      <c r="K631">
        <v>-4.6135999999999998E-3</v>
      </c>
      <c r="L631">
        <v>75.543807999999999</v>
      </c>
      <c r="M631">
        <v>68.279058000000006</v>
      </c>
      <c r="N631">
        <v>3.9520000000000001E-5</v>
      </c>
      <c r="O631">
        <v>1.0476999999999999E-3</v>
      </c>
      <c r="P631">
        <v>-2.8901299999999999E-3</v>
      </c>
      <c r="Q631">
        <v>-6.3370800000000001E-3</v>
      </c>
      <c r="R631">
        <v>-9.0236799999999992E-3</v>
      </c>
      <c r="S631">
        <v>1</v>
      </c>
      <c r="T631">
        <v>1.7234699999999999E-3</v>
      </c>
    </row>
    <row r="632" spans="1:20" x14ac:dyDescent="0.2">
      <c r="A632" t="s">
        <v>5186</v>
      </c>
      <c r="B632" t="s">
        <v>57</v>
      </c>
      <c r="C632" t="s">
        <v>58</v>
      </c>
      <c r="D632" t="s">
        <v>25</v>
      </c>
      <c r="E632" t="s">
        <v>65</v>
      </c>
      <c r="F632" t="s">
        <v>63</v>
      </c>
      <c r="G632" t="s">
        <v>21</v>
      </c>
      <c r="H632" t="s">
        <v>14</v>
      </c>
      <c r="I632">
        <v>0.8645853</v>
      </c>
      <c r="J632">
        <v>0.85908218999999997</v>
      </c>
      <c r="K632">
        <v>-5.5031100000000003E-3</v>
      </c>
      <c r="L632">
        <v>79.754109999999997</v>
      </c>
      <c r="M632">
        <v>82.205600000000004</v>
      </c>
      <c r="N632">
        <v>1.5788E-4</v>
      </c>
      <c r="O632">
        <v>9.6655000000000005E-4</v>
      </c>
      <c r="P632">
        <v>-3.9131399999999998E-3</v>
      </c>
      <c r="Q632">
        <v>-7.0930899999999998E-3</v>
      </c>
      <c r="R632">
        <v>-6.4058099999999996E-3</v>
      </c>
      <c r="S632">
        <v>1</v>
      </c>
      <c r="T632">
        <v>1.58997E-3</v>
      </c>
    </row>
    <row r="633" spans="1:20" x14ac:dyDescent="0.2">
      <c r="A633" t="s">
        <v>5187</v>
      </c>
      <c r="B633" t="s">
        <v>57</v>
      </c>
      <c r="C633" t="s">
        <v>58</v>
      </c>
      <c r="D633" t="s">
        <v>25</v>
      </c>
      <c r="E633" t="s">
        <v>65</v>
      </c>
      <c r="F633" t="s">
        <v>63</v>
      </c>
      <c r="G633" t="s">
        <v>21</v>
      </c>
      <c r="H633" t="s">
        <v>15</v>
      </c>
      <c r="I633">
        <v>1.131772</v>
      </c>
      <c r="J633">
        <v>1.1508160000000001</v>
      </c>
      <c r="K633">
        <v>1.904397E-2</v>
      </c>
      <c r="L633">
        <v>79.754109999999997</v>
      </c>
      <c r="M633">
        <v>85.090916000000007</v>
      </c>
      <c r="N633">
        <v>9.6990000000000005E-5</v>
      </c>
      <c r="O633">
        <v>1.96971E-3</v>
      </c>
      <c r="P633">
        <v>2.2284140000000001E-2</v>
      </c>
      <c r="Q633">
        <v>1.5803810000000001E-2</v>
      </c>
      <c r="R633">
        <v>1.6548239999999999E-2</v>
      </c>
      <c r="S633">
        <v>1</v>
      </c>
      <c r="T633">
        <v>3.2401700000000001E-3</v>
      </c>
    </row>
    <row r="634" spans="1:20" x14ac:dyDescent="0.2">
      <c r="A634" t="s">
        <v>5188</v>
      </c>
      <c r="B634" t="s">
        <v>57</v>
      </c>
      <c r="C634" t="s">
        <v>58</v>
      </c>
      <c r="D634" t="s">
        <v>25</v>
      </c>
      <c r="E634" t="s">
        <v>65</v>
      </c>
      <c r="F634" t="s">
        <v>63</v>
      </c>
      <c r="G634" t="s">
        <v>21</v>
      </c>
      <c r="H634" t="s">
        <v>13</v>
      </c>
      <c r="I634">
        <v>0.57418654999999996</v>
      </c>
      <c r="J634">
        <v>0.56793806000000002</v>
      </c>
      <c r="K634">
        <v>-6.2484899999999998E-3</v>
      </c>
      <c r="L634">
        <v>79.754109999999997</v>
      </c>
      <c r="M634">
        <v>69.551726000000002</v>
      </c>
      <c r="N634">
        <v>3.9520000000000001E-5</v>
      </c>
      <c r="O634">
        <v>1.0476999999999999E-3</v>
      </c>
      <c r="P634">
        <v>-4.5250200000000003E-3</v>
      </c>
      <c r="Q634">
        <v>-7.9719700000000001E-3</v>
      </c>
      <c r="R634">
        <v>-1.1002059999999999E-2</v>
      </c>
      <c r="S634">
        <v>1</v>
      </c>
      <c r="T634">
        <v>1.7234699999999999E-3</v>
      </c>
    </row>
    <row r="635" spans="1:20" x14ac:dyDescent="0.2">
      <c r="A635" t="s">
        <v>5189</v>
      </c>
      <c r="B635" t="s">
        <v>57</v>
      </c>
      <c r="C635" t="s">
        <v>58</v>
      </c>
      <c r="D635" t="s">
        <v>25</v>
      </c>
      <c r="E635" t="s">
        <v>65</v>
      </c>
      <c r="F635" t="s">
        <v>63</v>
      </c>
      <c r="G635" t="s">
        <v>35</v>
      </c>
      <c r="H635" t="s">
        <v>14</v>
      </c>
      <c r="I635">
        <v>0.44822710999999998</v>
      </c>
      <c r="J635">
        <v>0.44859612999999998</v>
      </c>
      <c r="K635">
        <v>3.6902000000000001E-4</v>
      </c>
      <c r="L635">
        <v>68.060547</v>
      </c>
      <c r="M635">
        <v>66.988815000000002</v>
      </c>
      <c r="N635">
        <v>6.4250000000000003E-5</v>
      </c>
      <c r="O635">
        <v>8.9059999999999996E-4</v>
      </c>
      <c r="P635">
        <v>1.8340699999999999E-3</v>
      </c>
      <c r="Q635">
        <v>-1.0960200000000001E-3</v>
      </c>
      <c r="R635">
        <v>8.2262000000000004E-4</v>
      </c>
      <c r="S635">
        <v>0</v>
      </c>
      <c r="T635">
        <v>1.4650399999999999E-3</v>
      </c>
    </row>
    <row r="636" spans="1:20" x14ac:dyDescent="0.2">
      <c r="A636" t="s">
        <v>5190</v>
      </c>
      <c r="B636" t="s">
        <v>57</v>
      </c>
      <c r="C636" t="s">
        <v>58</v>
      </c>
      <c r="D636" t="s">
        <v>25</v>
      </c>
      <c r="E636" t="s">
        <v>65</v>
      </c>
      <c r="F636" t="s">
        <v>63</v>
      </c>
      <c r="G636" t="s">
        <v>35</v>
      </c>
      <c r="H636" t="s">
        <v>15</v>
      </c>
      <c r="I636">
        <v>0.54557005999999997</v>
      </c>
      <c r="J636">
        <v>0.55168574000000004</v>
      </c>
      <c r="K636">
        <v>6.1156800000000001E-3</v>
      </c>
      <c r="L636">
        <v>68.060547</v>
      </c>
      <c r="M636">
        <v>78.047647999999995</v>
      </c>
      <c r="N636">
        <v>2.6080000000000001E-5</v>
      </c>
      <c r="O636">
        <v>1.0214E-3</v>
      </c>
      <c r="P636" s="1">
        <v>7.7958899999999998E-3</v>
      </c>
      <c r="Q636">
        <v>4.4354700000000004E-3</v>
      </c>
      <c r="R636">
        <v>1.108544E-2</v>
      </c>
      <c r="S636">
        <v>1</v>
      </c>
      <c r="T636">
        <v>1.6802099999999999E-3</v>
      </c>
    </row>
    <row r="637" spans="1:20" x14ac:dyDescent="0.2">
      <c r="A637" t="s">
        <v>5191</v>
      </c>
      <c r="B637" t="s">
        <v>57</v>
      </c>
      <c r="C637" t="s">
        <v>58</v>
      </c>
      <c r="D637" t="s">
        <v>25</v>
      </c>
      <c r="E637" t="s">
        <v>65</v>
      </c>
      <c r="F637" t="s">
        <v>63</v>
      </c>
      <c r="G637" t="s">
        <v>35</v>
      </c>
      <c r="H637" t="s">
        <v>13</v>
      </c>
      <c r="I637">
        <v>0.36237840999999998</v>
      </c>
      <c r="J637">
        <v>0.36171038</v>
      </c>
      <c r="K637">
        <v>-6.6803000000000001E-4</v>
      </c>
      <c r="L637">
        <v>68.060547</v>
      </c>
      <c r="M637">
        <v>66.732338999999996</v>
      </c>
      <c r="N637">
        <v>4.545E-5</v>
      </c>
      <c r="O637">
        <v>6.7420000000000002E-4</v>
      </c>
      <c r="P637">
        <v>4.4103000000000002E-4</v>
      </c>
      <c r="Q637">
        <v>-1.77709E-3</v>
      </c>
      <c r="R637">
        <v>-1.84687E-3</v>
      </c>
      <c r="S637">
        <v>0</v>
      </c>
      <c r="T637">
        <v>1.10906E-3</v>
      </c>
    </row>
    <row r="638" spans="1:20" x14ac:dyDescent="0.2">
      <c r="A638" t="s">
        <v>5192</v>
      </c>
      <c r="B638" t="s">
        <v>57</v>
      </c>
      <c r="C638" t="s">
        <v>58</v>
      </c>
      <c r="D638" t="s">
        <v>25</v>
      </c>
      <c r="E638" t="s">
        <v>65</v>
      </c>
      <c r="F638" t="s">
        <v>63</v>
      </c>
      <c r="G638" t="s">
        <v>37</v>
      </c>
      <c r="H638" t="s">
        <v>14</v>
      </c>
      <c r="I638">
        <v>0.37263413000000001</v>
      </c>
      <c r="J638">
        <v>0.37503910000000001</v>
      </c>
      <c r="K638">
        <v>2.4049700000000002E-3</v>
      </c>
      <c r="L638">
        <v>75.552988999999997</v>
      </c>
      <c r="M638">
        <v>79.533925999999994</v>
      </c>
      <c r="N638">
        <v>8.488E-5</v>
      </c>
      <c r="O638">
        <v>7.0868999999999999E-4</v>
      </c>
      <c r="P638">
        <v>3.5707500000000001E-3</v>
      </c>
      <c r="Q638">
        <v>1.2391800000000001E-3</v>
      </c>
      <c r="R638">
        <v>6.4125700000000002E-3</v>
      </c>
      <c r="S638">
        <v>1</v>
      </c>
      <c r="T638">
        <v>1.1657900000000001E-3</v>
      </c>
    </row>
    <row r="639" spans="1:20" x14ac:dyDescent="0.2">
      <c r="A639" t="s">
        <v>5193</v>
      </c>
      <c r="B639" t="s">
        <v>57</v>
      </c>
      <c r="C639" t="s">
        <v>58</v>
      </c>
      <c r="D639" t="s">
        <v>25</v>
      </c>
      <c r="E639" t="s">
        <v>65</v>
      </c>
      <c r="F639" t="s">
        <v>63</v>
      </c>
      <c r="G639" t="s">
        <v>37</v>
      </c>
      <c r="H639" t="s">
        <v>15</v>
      </c>
      <c r="I639">
        <v>0.44340983</v>
      </c>
      <c r="J639">
        <v>0.45496604000000002</v>
      </c>
      <c r="K639">
        <v>1.1556210000000001E-2</v>
      </c>
      <c r="L639">
        <v>75.552988999999997</v>
      </c>
      <c r="M639">
        <v>87.073393999999993</v>
      </c>
      <c r="N639">
        <v>2.6080000000000001E-5</v>
      </c>
      <c r="O639">
        <v>1.0214E-3</v>
      </c>
      <c r="P639">
        <v>1.3236410000000001E-2</v>
      </c>
      <c r="Q639">
        <v>9.8759999999999994E-3</v>
      </c>
      <c r="R639">
        <v>2.540015E-2</v>
      </c>
      <c r="S639">
        <v>1</v>
      </c>
      <c r="T639">
        <v>1.6802099999999999E-3</v>
      </c>
    </row>
    <row r="640" spans="1:20" x14ac:dyDescent="0.2">
      <c r="A640" t="s">
        <v>5194</v>
      </c>
      <c r="B640" t="s">
        <v>57</v>
      </c>
      <c r="C640" t="s">
        <v>58</v>
      </c>
      <c r="D640" t="s">
        <v>25</v>
      </c>
      <c r="E640" t="s">
        <v>65</v>
      </c>
      <c r="F640" t="s">
        <v>63</v>
      </c>
      <c r="G640" t="s">
        <v>37</v>
      </c>
      <c r="H640" t="s">
        <v>13</v>
      </c>
      <c r="I640">
        <v>0.24620988999999999</v>
      </c>
      <c r="J640">
        <v>0.25215111000000001</v>
      </c>
      <c r="K640">
        <v>5.9412199999999997E-3</v>
      </c>
      <c r="L640" s="1">
        <v>75.552988999999997</v>
      </c>
      <c r="M640">
        <v>63.705826000000002</v>
      </c>
      <c r="N640">
        <v>2.482E-5</v>
      </c>
      <c r="O640">
        <v>8.3038999999999997E-4</v>
      </c>
      <c r="P640">
        <v>7.3072099999999997E-3</v>
      </c>
      <c r="Q640" s="1">
        <v>4.5752199999999996E-3</v>
      </c>
      <c r="R640">
        <v>2.3562119999999999E-2</v>
      </c>
      <c r="S640">
        <v>1</v>
      </c>
      <c r="T640">
        <v>1.366E-3</v>
      </c>
    </row>
    <row r="641" spans="1:20" x14ac:dyDescent="0.2">
      <c r="A641" t="s">
        <v>5195</v>
      </c>
      <c r="B641" t="s">
        <v>57</v>
      </c>
      <c r="C641" t="s">
        <v>58</v>
      </c>
      <c r="D641" t="s">
        <v>25</v>
      </c>
      <c r="E641" t="s">
        <v>65</v>
      </c>
      <c r="F641" t="s">
        <v>63</v>
      </c>
      <c r="G641" t="s">
        <v>32</v>
      </c>
      <c r="H641" t="s">
        <v>14</v>
      </c>
      <c r="I641">
        <v>0.40952718999999999</v>
      </c>
      <c r="J641">
        <v>0.41058626999999998</v>
      </c>
      <c r="K641">
        <v>1.05908E-3</v>
      </c>
      <c r="L641">
        <v>74.943921000000003</v>
      </c>
      <c r="M641">
        <v>76.883393999999996</v>
      </c>
      <c r="N641">
        <v>8.488E-5</v>
      </c>
      <c r="O641">
        <v>7.0868999999999999E-4</v>
      </c>
      <c r="P641">
        <v>2.2248699999999999E-3</v>
      </c>
      <c r="Q641">
        <v>-1.0671E-4</v>
      </c>
      <c r="R641">
        <v>2.5794300000000002E-3</v>
      </c>
      <c r="S641">
        <v>0</v>
      </c>
      <c r="T641">
        <v>1.1657900000000001E-3</v>
      </c>
    </row>
    <row r="642" spans="1:20" x14ac:dyDescent="0.2">
      <c r="A642" t="s">
        <v>5196</v>
      </c>
      <c r="B642" t="s">
        <v>57</v>
      </c>
      <c r="C642" t="s">
        <v>58</v>
      </c>
      <c r="D642" t="s">
        <v>25</v>
      </c>
      <c r="E642" t="s">
        <v>65</v>
      </c>
      <c r="F642" t="s">
        <v>63</v>
      </c>
      <c r="G642" t="s">
        <v>32</v>
      </c>
      <c r="H642" t="s">
        <v>15</v>
      </c>
      <c r="I642">
        <v>0.58379952000000002</v>
      </c>
      <c r="J642">
        <v>0.59478496999999997</v>
      </c>
      <c r="K642">
        <v>1.0985450000000001E-2</v>
      </c>
      <c r="L642">
        <v>74.943921000000003</v>
      </c>
      <c r="M642">
        <v>78.489787000000007</v>
      </c>
      <c r="N642">
        <v>2.6080000000000001E-5</v>
      </c>
      <c r="O642">
        <v>1.0214E-3</v>
      </c>
      <c r="P642">
        <v>1.2665650000000001E-2</v>
      </c>
      <c r="Q642">
        <v>9.3052399999999993E-3</v>
      </c>
      <c r="R642">
        <v>1.8469610000000001E-2</v>
      </c>
      <c r="S642">
        <v>1</v>
      </c>
      <c r="T642">
        <v>1.6802099999999999E-3</v>
      </c>
    </row>
    <row r="643" spans="1:20" x14ac:dyDescent="0.2">
      <c r="A643" t="s">
        <v>5197</v>
      </c>
      <c r="B643" t="s">
        <v>57</v>
      </c>
      <c r="C643" t="s">
        <v>58</v>
      </c>
      <c r="D643" t="s">
        <v>25</v>
      </c>
      <c r="E643" t="s">
        <v>65</v>
      </c>
      <c r="F643" t="s">
        <v>63</v>
      </c>
      <c r="G643" t="s">
        <v>32</v>
      </c>
      <c r="H643" t="s">
        <v>13</v>
      </c>
      <c r="I643">
        <v>0.27813631999999999</v>
      </c>
      <c r="J643">
        <v>0.27850361000000001</v>
      </c>
      <c r="K643">
        <v>3.6728999999999999E-4</v>
      </c>
      <c r="L643">
        <v>74.943921000000003</v>
      </c>
      <c r="M643">
        <v>64.125529999999998</v>
      </c>
      <c r="N643">
        <v>2.482E-5</v>
      </c>
      <c r="O643">
        <v>8.3038999999999997E-4</v>
      </c>
      <c r="P643">
        <v>1.73329E-3</v>
      </c>
      <c r="Q643">
        <v>-9.9869999999999994E-4</v>
      </c>
      <c r="R643">
        <v>1.3188099999999999E-3</v>
      </c>
      <c r="S643">
        <v>0</v>
      </c>
      <c r="T643">
        <v>1.366E-3</v>
      </c>
    </row>
    <row r="644" spans="1:20" x14ac:dyDescent="0.2">
      <c r="A644" t="s">
        <v>5198</v>
      </c>
      <c r="B644" t="s">
        <v>57</v>
      </c>
      <c r="C644" t="s">
        <v>58</v>
      </c>
      <c r="D644" t="s">
        <v>25</v>
      </c>
      <c r="E644" t="s">
        <v>65</v>
      </c>
      <c r="F644" t="s">
        <v>63</v>
      </c>
      <c r="G644" t="s">
        <v>31</v>
      </c>
      <c r="H644" t="s">
        <v>14</v>
      </c>
      <c r="I644">
        <v>0.80322011000000004</v>
      </c>
      <c r="J644">
        <v>0.79490749000000005</v>
      </c>
      <c r="K644">
        <v>-8.3126199999999997E-3</v>
      </c>
      <c r="L644" s="1">
        <v>77.395595999999998</v>
      </c>
      <c r="M644">
        <v>79.152636999999999</v>
      </c>
      <c r="N644">
        <v>1.5788E-4</v>
      </c>
      <c r="O644">
        <v>9.6655000000000005E-4</v>
      </c>
      <c r="P644">
        <v>-6.7226500000000002E-3</v>
      </c>
      <c r="Q644">
        <v>-9.9025899999999993E-3</v>
      </c>
      <c r="R644">
        <v>-1.0457340000000001E-2</v>
      </c>
      <c r="S644">
        <v>1</v>
      </c>
      <c r="T644">
        <v>1.58997E-3</v>
      </c>
    </row>
    <row r="645" spans="1:20" x14ac:dyDescent="0.2">
      <c r="A645" t="s">
        <v>5199</v>
      </c>
      <c r="B645" t="s">
        <v>57</v>
      </c>
      <c r="C645" t="s">
        <v>58</v>
      </c>
      <c r="D645" t="s">
        <v>25</v>
      </c>
      <c r="E645" t="s">
        <v>65</v>
      </c>
      <c r="F645" t="s">
        <v>63</v>
      </c>
      <c r="G645" t="s">
        <v>31</v>
      </c>
      <c r="H645" t="s">
        <v>15</v>
      </c>
      <c r="I645">
        <v>1.0871417000000001</v>
      </c>
      <c r="J645">
        <v>1.0995233</v>
      </c>
      <c r="K645">
        <v>1.238155E-2</v>
      </c>
      <c r="L645">
        <v>77.395595999999998</v>
      </c>
      <c r="M645">
        <v>80.302413000000001</v>
      </c>
      <c r="N645">
        <v>9.6990000000000005E-5</v>
      </c>
      <c r="O645">
        <v>1.96971E-3</v>
      </c>
      <c r="P645">
        <v>1.562171E-2</v>
      </c>
      <c r="Q645">
        <v>9.1413799999999993E-3</v>
      </c>
      <c r="R645">
        <v>1.1260829999999999E-2</v>
      </c>
      <c r="S645">
        <v>1</v>
      </c>
      <c r="T645">
        <v>3.2401700000000001E-3</v>
      </c>
    </row>
    <row r="646" spans="1:20" x14ac:dyDescent="0.2">
      <c r="A646" t="s">
        <v>5200</v>
      </c>
      <c r="B646" t="s">
        <v>57</v>
      </c>
      <c r="C646" t="s">
        <v>58</v>
      </c>
      <c r="D646" t="s">
        <v>25</v>
      </c>
      <c r="E646" t="s">
        <v>65</v>
      </c>
      <c r="F646" t="s">
        <v>63</v>
      </c>
      <c r="G646" t="s">
        <v>31</v>
      </c>
      <c r="H646" t="s">
        <v>13</v>
      </c>
      <c r="I646">
        <v>0.54593351000000001</v>
      </c>
      <c r="J646">
        <v>0.53992083999999996</v>
      </c>
      <c r="K646">
        <v>-6.0126700000000003E-3</v>
      </c>
      <c r="L646">
        <v>77.395595999999998</v>
      </c>
      <c r="M646">
        <v>70.164223000000007</v>
      </c>
      <c r="N646">
        <v>3.9520000000000001E-5</v>
      </c>
      <c r="O646">
        <v>1.0476999999999999E-3</v>
      </c>
      <c r="P646">
        <v>-4.2892E-3</v>
      </c>
      <c r="Q646">
        <v>-7.7361499999999998E-3</v>
      </c>
      <c r="R646">
        <v>-1.1136210000000001E-2</v>
      </c>
      <c r="S646">
        <v>1</v>
      </c>
      <c r="T646">
        <v>1.7234699999999999E-3</v>
      </c>
    </row>
    <row r="647" spans="1:20" x14ac:dyDescent="0.2">
      <c r="A647" t="s">
        <v>5201</v>
      </c>
      <c r="B647" t="s">
        <v>57</v>
      </c>
      <c r="C647" t="s">
        <v>58</v>
      </c>
      <c r="D647" t="s">
        <v>25</v>
      </c>
      <c r="E647" t="s">
        <v>65</v>
      </c>
      <c r="F647" t="s">
        <v>63</v>
      </c>
      <c r="G647" t="s">
        <v>24</v>
      </c>
      <c r="H647" t="s">
        <v>14</v>
      </c>
      <c r="I647">
        <v>0.88596843000000003</v>
      </c>
      <c r="J647">
        <v>0.87591132999999999</v>
      </c>
      <c r="K647">
        <v>-1.0057089999999999E-2</v>
      </c>
      <c r="L647">
        <v>81.212857</v>
      </c>
      <c r="M647">
        <v>82.222618999999995</v>
      </c>
      <c r="N647">
        <v>1.5788E-4</v>
      </c>
      <c r="O647">
        <v>9.6655000000000005E-4</v>
      </c>
      <c r="P647">
        <v>-8.4671199999999999E-3</v>
      </c>
      <c r="Q647">
        <v>-1.1647060000000001E-2</v>
      </c>
      <c r="R647">
        <v>-1.148186E-2</v>
      </c>
      <c r="S647">
        <v>1</v>
      </c>
      <c r="T647">
        <v>1.58997E-3</v>
      </c>
    </row>
    <row r="648" spans="1:20" x14ac:dyDescent="0.2">
      <c r="A648" t="s">
        <v>5202</v>
      </c>
      <c r="B648" t="s">
        <v>57</v>
      </c>
      <c r="C648" t="s">
        <v>58</v>
      </c>
      <c r="D648" t="s">
        <v>25</v>
      </c>
      <c r="E648" t="s">
        <v>65</v>
      </c>
      <c r="F648" t="s">
        <v>63</v>
      </c>
      <c r="G648" t="s">
        <v>24</v>
      </c>
      <c r="H648" t="s">
        <v>15</v>
      </c>
      <c r="I648">
        <v>1.1988369999999999</v>
      </c>
      <c r="J648">
        <v>1.2111982999999999</v>
      </c>
      <c r="K648">
        <v>1.236135E-2</v>
      </c>
      <c r="L648" s="1">
        <v>81.212857</v>
      </c>
      <c r="M648">
        <v>83.513926999999995</v>
      </c>
      <c r="N648">
        <v>9.6990000000000005E-5</v>
      </c>
      <c r="O648">
        <v>1.96971E-3</v>
      </c>
      <c r="P648">
        <v>1.5601510000000001E-2</v>
      </c>
      <c r="Q648">
        <v>9.1211799999999996E-3</v>
      </c>
      <c r="R648">
        <v>1.0205880000000001E-2</v>
      </c>
      <c r="S648">
        <v>1</v>
      </c>
      <c r="T648">
        <v>3.2401700000000001E-3</v>
      </c>
    </row>
    <row r="649" spans="1:20" x14ac:dyDescent="0.2">
      <c r="A649" t="s">
        <v>5203</v>
      </c>
      <c r="B649" t="s">
        <v>57</v>
      </c>
      <c r="C649" t="s">
        <v>58</v>
      </c>
      <c r="D649" t="s">
        <v>25</v>
      </c>
      <c r="E649" t="s">
        <v>65</v>
      </c>
      <c r="F649" t="s">
        <v>63</v>
      </c>
      <c r="G649" t="s">
        <v>24</v>
      </c>
      <c r="H649" t="s">
        <v>13</v>
      </c>
      <c r="I649">
        <v>0.60863239000000002</v>
      </c>
      <c r="J649">
        <v>0.59927980999999997</v>
      </c>
      <c r="K649">
        <v>-9.3525799999999992E-3</v>
      </c>
      <c r="L649">
        <v>81.212857</v>
      </c>
      <c r="M649">
        <v>75.932665999999998</v>
      </c>
      <c r="N649">
        <v>3.9520000000000001E-5</v>
      </c>
      <c r="O649">
        <v>1.0476999999999999E-3</v>
      </c>
      <c r="P649">
        <v>-7.6290999999999998E-3</v>
      </c>
      <c r="Q649">
        <v>-1.107605E-2</v>
      </c>
      <c r="R649">
        <v>-1.560636E-2</v>
      </c>
      <c r="S649">
        <v>1</v>
      </c>
      <c r="T649">
        <v>1.7234699999999999E-3</v>
      </c>
    </row>
    <row r="650" spans="1:20" x14ac:dyDescent="0.2">
      <c r="A650" t="s">
        <v>10578</v>
      </c>
      <c r="B650" t="s">
        <v>57</v>
      </c>
      <c r="C650" t="s">
        <v>59</v>
      </c>
      <c r="D650" t="s">
        <v>12</v>
      </c>
      <c r="E650" t="s">
        <v>5652</v>
      </c>
      <c r="F650" t="s">
        <v>63</v>
      </c>
      <c r="G650" t="s">
        <v>36</v>
      </c>
      <c r="H650" t="s">
        <v>14</v>
      </c>
      <c r="I650">
        <v>0.48519975999999998</v>
      </c>
      <c r="J650">
        <v>0.48225789000000002</v>
      </c>
      <c r="K650">
        <v>-2.9418600000000001E-3</v>
      </c>
      <c r="L650">
        <v>58.502253000000003</v>
      </c>
      <c r="M650">
        <v>57.685529000000002</v>
      </c>
      <c r="N650">
        <v>1.8467399999999999E-3</v>
      </c>
      <c r="O650">
        <v>4.7748499999999998E-3</v>
      </c>
      <c r="P650">
        <v>4.9127700000000003E-3</v>
      </c>
      <c r="Q650">
        <v>-1.0796500000000001E-2</v>
      </c>
      <c r="R650">
        <v>-6.1001900000000001E-3</v>
      </c>
      <c r="S650">
        <v>0</v>
      </c>
      <c r="T650">
        <v>7.8546399999999995E-3</v>
      </c>
    </row>
    <row r="651" spans="1:20" x14ac:dyDescent="0.2">
      <c r="A651" t="s">
        <v>10579</v>
      </c>
      <c r="B651" t="s">
        <v>57</v>
      </c>
      <c r="C651" t="s">
        <v>59</v>
      </c>
      <c r="D651" t="s">
        <v>12</v>
      </c>
      <c r="E651" t="s">
        <v>5652</v>
      </c>
      <c r="F651" t="s">
        <v>63</v>
      </c>
      <c r="G651" t="s">
        <v>36</v>
      </c>
      <c r="H651" t="s">
        <v>15</v>
      </c>
      <c r="I651">
        <v>0.59980308000000004</v>
      </c>
      <c r="J651">
        <v>0.60225132000000003</v>
      </c>
      <c r="K651">
        <v>2.44823E-3</v>
      </c>
      <c r="L651">
        <v>58.502253000000003</v>
      </c>
      <c r="M651">
        <v>62.008808999999999</v>
      </c>
      <c r="N651">
        <v>6.2113000000000001E-4</v>
      </c>
      <c r="O651">
        <v>4.9844800000000003E-3</v>
      </c>
      <c r="P651">
        <v>1.06477E-2</v>
      </c>
      <c r="Q651">
        <v>-5.7512300000000004E-3</v>
      </c>
      <c r="R651">
        <v>4.0651300000000001E-3</v>
      </c>
      <c r="S651">
        <v>0</v>
      </c>
      <c r="T651">
        <v>8.1994700000000004E-3</v>
      </c>
    </row>
    <row r="652" spans="1:20" x14ac:dyDescent="0.2">
      <c r="A652" t="s">
        <v>10580</v>
      </c>
      <c r="B652" t="s">
        <v>57</v>
      </c>
      <c r="C652" t="s">
        <v>59</v>
      </c>
      <c r="D652" t="s">
        <v>12</v>
      </c>
      <c r="E652" t="s">
        <v>5652</v>
      </c>
      <c r="F652" t="s">
        <v>63</v>
      </c>
      <c r="G652" t="s">
        <v>36</v>
      </c>
      <c r="H652" t="s">
        <v>13</v>
      </c>
      <c r="I652">
        <v>0.37987686999999998</v>
      </c>
      <c r="J652">
        <v>0.37658764</v>
      </c>
      <c r="K652">
        <v>-3.2892300000000002E-3</v>
      </c>
      <c r="L652">
        <v>58.502253000000003</v>
      </c>
      <c r="M652">
        <v>57.847588999999999</v>
      </c>
      <c r="N652">
        <v>3.0499099999999999E-3</v>
      </c>
      <c r="O652">
        <v>5.5225999999999999E-3</v>
      </c>
      <c r="P652">
        <v>5.7954399999999998E-3</v>
      </c>
      <c r="Q652">
        <v>-1.237391E-2</v>
      </c>
      <c r="R652">
        <v>-8.7343100000000003E-3</v>
      </c>
      <c r="S652">
        <v>0</v>
      </c>
      <c r="T652">
        <v>9.0846699999999996E-3</v>
      </c>
    </row>
    <row r="653" spans="1:20" x14ac:dyDescent="0.2">
      <c r="A653" t="s">
        <v>10581</v>
      </c>
      <c r="B653" t="s">
        <v>57</v>
      </c>
      <c r="C653" t="s">
        <v>59</v>
      </c>
      <c r="D653" t="s">
        <v>12</v>
      </c>
      <c r="E653" t="s">
        <v>5652</v>
      </c>
      <c r="F653" t="s">
        <v>63</v>
      </c>
      <c r="G653" t="s">
        <v>23</v>
      </c>
      <c r="H653" t="s">
        <v>14</v>
      </c>
      <c r="I653">
        <v>0.61343621999999998</v>
      </c>
      <c r="J653">
        <v>0.60601159000000004</v>
      </c>
      <c r="K653">
        <v>-7.4246299999999998E-3</v>
      </c>
      <c r="L653">
        <v>72.914821000000003</v>
      </c>
      <c r="M653">
        <v>74.023180999999994</v>
      </c>
      <c r="N653">
        <v>1.1518209999999999E-2</v>
      </c>
      <c r="O653">
        <v>8.25561E-3</v>
      </c>
      <c r="P653">
        <v>6.1558400000000001E-3</v>
      </c>
      <c r="Q653">
        <v>-2.100511E-2</v>
      </c>
      <c r="R653">
        <v>-1.2251639999999999E-2</v>
      </c>
      <c r="S653">
        <v>0</v>
      </c>
      <c r="T653">
        <v>1.3580480000000001E-2</v>
      </c>
    </row>
    <row r="654" spans="1:20" x14ac:dyDescent="0.2">
      <c r="A654" t="s">
        <v>10582</v>
      </c>
      <c r="B654" t="s">
        <v>57</v>
      </c>
      <c r="C654" t="s">
        <v>59</v>
      </c>
      <c r="D654" t="s">
        <v>12</v>
      </c>
      <c r="E654" t="s">
        <v>5652</v>
      </c>
      <c r="F654" t="s">
        <v>63</v>
      </c>
      <c r="G654" t="s">
        <v>23</v>
      </c>
      <c r="H654" t="s">
        <v>15</v>
      </c>
      <c r="I654">
        <v>0.91580044999999999</v>
      </c>
      <c r="J654">
        <v>0.92837345999999998</v>
      </c>
      <c r="K654">
        <v>1.2573020000000001E-2</v>
      </c>
      <c r="L654">
        <v>72.914821000000003</v>
      </c>
      <c r="M654">
        <v>75.905754000000002</v>
      </c>
      <c r="N654">
        <v>3.2036500000000002E-3</v>
      </c>
      <c r="O654">
        <v>1.1320169999999999E-2</v>
      </c>
      <c r="P654">
        <v>3.1194690000000001E-2</v>
      </c>
      <c r="Q654">
        <v>-6.04866E-3</v>
      </c>
      <c r="R654">
        <v>1.3543060000000001E-2</v>
      </c>
      <c r="S654">
        <v>0</v>
      </c>
      <c r="T654">
        <v>1.862167E-2</v>
      </c>
    </row>
    <row r="655" spans="1:20" x14ac:dyDescent="0.2">
      <c r="A655" t="s">
        <v>10583</v>
      </c>
      <c r="B655" t="s">
        <v>57</v>
      </c>
      <c r="C655" t="s">
        <v>59</v>
      </c>
      <c r="D655" t="s">
        <v>12</v>
      </c>
      <c r="E655" t="s">
        <v>5652</v>
      </c>
      <c r="F655" t="s">
        <v>63</v>
      </c>
      <c r="G655" t="s">
        <v>23</v>
      </c>
      <c r="H655" t="s">
        <v>13</v>
      </c>
      <c r="I655">
        <v>0.51789834999999995</v>
      </c>
      <c r="J655">
        <v>0.51392177000000006</v>
      </c>
      <c r="K655">
        <v>-3.9765800000000004E-3</v>
      </c>
      <c r="L655">
        <v>72.914821000000003</v>
      </c>
      <c r="M655">
        <v>67.758318000000003</v>
      </c>
      <c r="N655">
        <v>5.6462000000000005E-4</v>
      </c>
      <c r="O655">
        <v>3.9603099999999999E-3</v>
      </c>
      <c r="P655">
        <v>2.53813E-3</v>
      </c>
      <c r="Q655">
        <v>-1.049128E-2</v>
      </c>
      <c r="R655">
        <v>-7.7377100000000001E-3</v>
      </c>
      <c r="S655">
        <v>0</v>
      </c>
      <c r="T655">
        <v>6.5147E-3</v>
      </c>
    </row>
    <row r="656" spans="1:20" x14ac:dyDescent="0.2">
      <c r="A656" t="s">
        <v>10584</v>
      </c>
      <c r="B656" t="s">
        <v>57</v>
      </c>
      <c r="C656" t="s">
        <v>59</v>
      </c>
      <c r="D656" t="s">
        <v>12</v>
      </c>
      <c r="E656" t="s">
        <v>5652</v>
      </c>
      <c r="F656" t="s">
        <v>63</v>
      </c>
      <c r="G656" t="s">
        <v>33</v>
      </c>
      <c r="H656" t="s">
        <v>14</v>
      </c>
      <c r="I656">
        <v>0.55462166000000002</v>
      </c>
      <c r="J656">
        <v>0.55399142999999995</v>
      </c>
      <c r="K656">
        <v>-6.3024000000000001E-4</v>
      </c>
      <c r="L656">
        <v>57.295751000000003</v>
      </c>
      <c r="M656">
        <v>59.057059000000002</v>
      </c>
      <c r="N656">
        <v>4.5600299999999996E-3</v>
      </c>
      <c r="O656">
        <v>5.1944599999999997E-3</v>
      </c>
      <c r="P656">
        <v>7.9146500000000005E-3</v>
      </c>
      <c r="Q656">
        <v>-9.1751300000000001E-3</v>
      </c>
      <c r="R656">
        <v>-1.1376299999999999E-3</v>
      </c>
      <c r="S656">
        <v>0</v>
      </c>
      <c r="T656">
        <v>8.5448899999999994E-3</v>
      </c>
    </row>
    <row r="657" spans="1:20" x14ac:dyDescent="0.2">
      <c r="A657" t="s">
        <v>10585</v>
      </c>
      <c r="B657" t="s">
        <v>57</v>
      </c>
      <c r="C657" t="s">
        <v>59</v>
      </c>
      <c r="D657" t="s">
        <v>12</v>
      </c>
      <c r="E657" t="s">
        <v>5652</v>
      </c>
      <c r="F657" t="s">
        <v>63</v>
      </c>
      <c r="G657" t="s">
        <v>33</v>
      </c>
      <c r="H657" t="s">
        <v>15</v>
      </c>
      <c r="I657">
        <v>0.85324968000000001</v>
      </c>
      <c r="J657">
        <v>0.85966176000000005</v>
      </c>
      <c r="K657">
        <v>6.4120799999999997E-3</v>
      </c>
      <c r="L657">
        <v>57.295751000000003</v>
      </c>
      <c r="M657">
        <v>59.651164000000001</v>
      </c>
      <c r="N657">
        <v>6.2113000000000001E-4</v>
      </c>
      <c r="O657">
        <v>4.9844800000000003E-3</v>
      </c>
      <c r="P657">
        <v>1.4611539999999999E-2</v>
      </c>
      <c r="Q657">
        <v>-1.78739E-3</v>
      </c>
      <c r="R657">
        <v>7.4588399999999996E-3</v>
      </c>
      <c r="S657">
        <v>0</v>
      </c>
      <c r="T657">
        <v>8.1994700000000004E-3</v>
      </c>
    </row>
    <row r="658" spans="1:20" x14ac:dyDescent="0.2">
      <c r="A658" t="s">
        <v>10586</v>
      </c>
      <c r="B658" t="s">
        <v>57</v>
      </c>
      <c r="C658" t="s">
        <v>59</v>
      </c>
      <c r="D658" t="s">
        <v>12</v>
      </c>
      <c r="E658" t="s">
        <v>5652</v>
      </c>
      <c r="F658" t="s">
        <v>63</v>
      </c>
      <c r="G658" t="s">
        <v>33</v>
      </c>
      <c r="H658" t="s">
        <v>13</v>
      </c>
      <c r="I658">
        <v>0.46204024999999999</v>
      </c>
      <c r="J658">
        <v>0.45724388999999999</v>
      </c>
      <c r="K658">
        <v>-4.7963600000000004E-3</v>
      </c>
      <c r="L658">
        <v>57.295751000000003</v>
      </c>
      <c r="M658">
        <v>51.469721999999997</v>
      </c>
      <c r="N658">
        <v>3.3661999999999999E-4</v>
      </c>
      <c r="O658">
        <v>3.05785E-3</v>
      </c>
      <c r="P658">
        <v>2.3379999999999999E-4</v>
      </c>
      <c r="Q658">
        <v>-9.82653E-3</v>
      </c>
      <c r="R658">
        <v>-1.0489729999999999E-2</v>
      </c>
      <c r="S658">
        <v>0</v>
      </c>
      <c r="T658">
        <v>5.0301599999999997E-3</v>
      </c>
    </row>
    <row r="659" spans="1:20" x14ac:dyDescent="0.2">
      <c r="A659" t="s">
        <v>10587</v>
      </c>
      <c r="B659" t="s">
        <v>57</v>
      </c>
      <c r="C659" t="s">
        <v>59</v>
      </c>
      <c r="D659" t="s">
        <v>12</v>
      </c>
      <c r="E659" t="s">
        <v>5652</v>
      </c>
      <c r="F659" t="s">
        <v>63</v>
      </c>
      <c r="G659" t="s">
        <v>34</v>
      </c>
      <c r="H659" t="s">
        <v>14</v>
      </c>
      <c r="I659">
        <v>0.53192841000000002</v>
      </c>
      <c r="J659">
        <v>0.52914848999999997</v>
      </c>
      <c r="K659">
        <v>-2.77992E-3</v>
      </c>
      <c r="L659">
        <v>54.780850999999998</v>
      </c>
      <c r="M659">
        <v>55.804713</v>
      </c>
      <c r="N659">
        <v>4.5600299999999996E-3</v>
      </c>
      <c r="O659">
        <v>5.1944599999999997E-3</v>
      </c>
      <c r="P659">
        <v>5.7649700000000003E-3</v>
      </c>
      <c r="Q659">
        <v>-1.1324809999999999E-2</v>
      </c>
      <c r="R659">
        <v>-5.2535799999999999E-3</v>
      </c>
      <c r="S659">
        <v>0</v>
      </c>
      <c r="T659">
        <v>8.5448899999999994E-3</v>
      </c>
    </row>
    <row r="660" spans="1:20" x14ac:dyDescent="0.2">
      <c r="A660" t="s">
        <v>10588</v>
      </c>
      <c r="B660" t="s">
        <v>57</v>
      </c>
      <c r="C660" t="s">
        <v>59</v>
      </c>
      <c r="D660" t="s">
        <v>12</v>
      </c>
      <c r="E660" t="s">
        <v>5652</v>
      </c>
      <c r="F660" t="s">
        <v>63</v>
      </c>
      <c r="G660" t="s">
        <v>34</v>
      </c>
      <c r="H660" t="s">
        <v>15</v>
      </c>
      <c r="I660">
        <v>0.77780691999999996</v>
      </c>
      <c r="J660">
        <v>0.78013080000000001</v>
      </c>
      <c r="K660">
        <v>2.32388E-3</v>
      </c>
      <c r="L660">
        <v>54.780850999999998</v>
      </c>
      <c r="M660">
        <v>56.741292999999999</v>
      </c>
      <c r="N660">
        <v>6.2113000000000001E-4</v>
      </c>
      <c r="O660">
        <v>4.9844800000000003E-3</v>
      </c>
      <c r="P660">
        <v>1.0523350000000001E-2</v>
      </c>
      <c r="Q660">
        <v>-5.87558E-3</v>
      </c>
      <c r="R660">
        <v>2.97884E-3</v>
      </c>
      <c r="S660">
        <v>0</v>
      </c>
      <c r="T660">
        <v>8.1994700000000004E-3</v>
      </c>
    </row>
    <row r="661" spans="1:20" x14ac:dyDescent="0.2">
      <c r="A661" t="s">
        <v>10589</v>
      </c>
      <c r="B661" t="s">
        <v>57</v>
      </c>
      <c r="C661" t="s">
        <v>59</v>
      </c>
      <c r="D661" t="s">
        <v>12</v>
      </c>
      <c r="E661" t="s">
        <v>5652</v>
      </c>
      <c r="F661" t="s">
        <v>63</v>
      </c>
      <c r="G661" t="s">
        <v>34</v>
      </c>
      <c r="H661" t="s">
        <v>13</v>
      </c>
      <c r="I661">
        <v>0.47832485000000002</v>
      </c>
      <c r="J661">
        <v>0.47399234000000001</v>
      </c>
      <c r="K661">
        <v>-4.3325100000000004E-3</v>
      </c>
      <c r="L661">
        <v>54.780850999999998</v>
      </c>
      <c r="M661">
        <v>50.053285000000002</v>
      </c>
      <c r="N661">
        <v>3.3661999999999999E-4</v>
      </c>
      <c r="O661">
        <v>3.05785E-3</v>
      </c>
      <c r="P661">
        <v>6.9764999999999996E-4</v>
      </c>
      <c r="Q661">
        <v>-9.36267E-3</v>
      </c>
      <c r="R661">
        <v>-9.1404599999999996E-3</v>
      </c>
      <c r="S661">
        <v>0</v>
      </c>
      <c r="T661">
        <v>5.0301599999999997E-3</v>
      </c>
    </row>
    <row r="662" spans="1:20" x14ac:dyDescent="0.2">
      <c r="A662" t="s">
        <v>10590</v>
      </c>
      <c r="B662" t="s">
        <v>57</v>
      </c>
      <c r="C662" t="s">
        <v>59</v>
      </c>
      <c r="D662" t="s">
        <v>12</v>
      </c>
      <c r="E662" t="s">
        <v>5652</v>
      </c>
      <c r="F662" t="s">
        <v>63</v>
      </c>
      <c r="G662" t="s">
        <v>30</v>
      </c>
      <c r="H662" t="s">
        <v>14</v>
      </c>
      <c r="I662">
        <v>0.53490967</v>
      </c>
      <c r="J662">
        <v>0.53254791000000001</v>
      </c>
      <c r="K662">
        <v>-2.3617600000000001E-3</v>
      </c>
      <c r="L662">
        <v>57.651297999999997</v>
      </c>
      <c r="M662">
        <v>59.488204000000003</v>
      </c>
      <c r="N662">
        <v>4.5600299999999996E-3</v>
      </c>
      <c r="O662">
        <v>5.1944599999999997E-3</v>
      </c>
      <c r="P662">
        <v>6.1831300000000002E-3</v>
      </c>
      <c r="Q662">
        <v>-1.090665E-2</v>
      </c>
      <c r="R662">
        <v>-4.4348299999999998E-3</v>
      </c>
      <c r="S662">
        <v>0</v>
      </c>
      <c r="T662">
        <v>8.5448899999999994E-3</v>
      </c>
    </row>
    <row r="663" spans="1:20" x14ac:dyDescent="0.2">
      <c r="A663" t="s">
        <v>10591</v>
      </c>
      <c r="B663" t="s">
        <v>57</v>
      </c>
      <c r="C663" t="s">
        <v>59</v>
      </c>
      <c r="D663" t="s">
        <v>12</v>
      </c>
      <c r="E663" t="s">
        <v>5652</v>
      </c>
      <c r="F663" t="s">
        <v>63</v>
      </c>
      <c r="G663" t="s">
        <v>30</v>
      </c>
      <c r="H663" t="s">
        <v>15</v>
      </c>
      <c r="I663">
        <v>0.78025390999999999</v>
      </c>
      <c r="J663">
        <v>0.78569982000000005</v>
      </c>
      <c r="K663">
        <v>5.44591E-3</v>
      </c>
      <c r="L663">
        <v>57.651297999999997</v>
      </c>
      <c r="M663">
        <v>60.946539000000001</v>
      </c>
      <c r="N663">
        <v>6.2113000000000001E-4</v>
      </c>
      <c r="O663">
        <v>4.9844800000000003E-3</v>
      </c>
      <c r="P663">
        <v>1.364538E-2</v>
      </c>
      <c r="Q663">
        <v>-2.7535599999999999E-3</v>
      </c>
      <c r="R663">
        <v>6.9312899999999997E-3</v>
      </c>
      <c r="S663">
        <v>0</v>
      </c>
      <c r="T663">
        <v>8.1994700000000004E-3</v>
      </c>
    </row>
    <row r="664" spans="1:20" x14ac:dyDescent="0.2">
      <c r="A664" t="s">
        <v>10592</v>
      </c>
      <c r="B664" t="s">
        <v>57</v>
      </c>
      <c r="C664" t="s">
        <v>59</v>
      </c>
      <c r="D664" t="s">
        <v>12</v>
      </c>
      <c r="E664" t="s">
        <v>5652</v>
      </c>
      <c r="F664" t="s">
        <v>63</v>
      </c>
      <c r="G664" t="s">
        <v>30</v>
      </c>
      <c r="H664" t="s">
        <v>13</v>
      </c>
      <c r="I664">
        <v>0.47227409999999997</v>
      </c>
      <c r="J664">
        <v>0.46779355</v>
      </c>
      <c r="K664">
        <v>-4.4805399999999999E-3</v>
      </c>
      <c r="L664">
        <v>57.651297999999997</v>
      </c>
      <c r="M664">
        <v>50.353588999999999</v>
      </c>
      <c r="N664">
        <v>3.3661999999999999E-4</v>
      </c>
      <c r="O664" s="1">
        <v>3.05785E-3</v>
      </c>
      <c r="P664">
        <v>5.4962000000000001E-4</v>
      </c>
      <c r="Q664">
        <v>-9.5107100000000003E-3</v>
      </c>
      <c r="R664">
        <v>-9.5780399999999995E-3</v>
      </c>
      <c r="S664">
        <v>0</v>
      </c>
      <c r="T664">
        <v>5.0301599999999997E-3</v>
      </c>
    </row>
    <row r="665" spans="1:20" x14ac:dyDescent="0.2">
      <c r="A665" t="s">
        <v>10593</v>
      </c>
      <c r="B665" t="s">
        <v>57</v>
      </c>
      <c r="C665" t="s">
        <v>59</v>
      </c>
      <c r="D665" t="s">
        <v>12</v>
      </c>
      <c r="E665" t="s">
        <v>5652</v>
      </c>
      <c r="F665" t="s">
        <v>63</v>
      </c>
      <c r="G665" t="s">
        <v>22</v>
      </c>
      <c r="H665" t="s">
        <v>14</v>
      </c>
      <c r="I665">
        <v>0.53948414</v>
      </c>
      <c r="J665">
        <v>0.53684907999999998</v>
      </c>
      <c r="K665">
        <v>-2.6350499999999999E-3</v>
      </c>
      <c r="L665">
        <v>70.459468000000001</v>
      </c>
      <c r="M665">
        <v>71.752199000000005</v>
      </c>
      <c r="N665">
        <v>1.1518209999999999E-2</v>
      </c>
      <c r="O665">
        <v>8.25561E-3</v>
      </c>
      <c r="P665">
        <v>1.0945420000000001E-2</v>
      </c>
      <c r="Q665">
        <v>-1.6215529999999999E-2</v>
      </c>
      <c r="R665">
        <v>-4.9083699999999996E-3</v>
      </c>
      <c r="S665">
        <v>0</v>
      </c>
      <c r="T665">
        <v>1.3580480000000001E-2</v>
      </c>
    </row>
    <row r="666" spans="1:20" x14ac:dyDescent="0.2">
      <c r="A666" t="s">
        <v>10594</v>
      </c>
      <c r="B666" t="s">
        <v>57</v>
      </c>
      <c r="C666" t="s">
        <v>59</v>
      </c>
      <c r="D666" t="s">
        <v>12</v>
      </c>
      <c r="E666" t="s">
        <v>5652</v>
      </c>
      <c r="F666" t="s">
        <v>63</v>
      </c>
      <c r="G666" t="s">
        <v>22</v>
      </c>
      <c r="H666" t="s">
        <v>15</v>
      </c>
      <c r="I666">
        <v>0.7705784</v>
      </c>
      <c r="J666">
        <v>0.77828708999999996</v>
      </c>
      <c r="K666">
        <v>7.7086899999999998E-3</v>
      </c>
      <c r="L666">
        <v>70.459468000000001</v>
      </c>
      <c r="M666">
        <v>74.224650999999994</v>
      </c>
      <c r="N666">
        <v>3.2036500000000002E-3</v>
      </c>
      <c r="O666">
        <v>1.1320169999999999E-2</v>
      </c>
      <c r="P666">
        <v>2.6330369999999999E-2</v>
      </c>
      <c r="Q666">
        <v>-1.0912979999999999E-2</v>
      </c>
      <c r="R666">
        <v>9.9046900000000007E-3</v>
      </c>
      <c r="S666">
        <v>0</v>
      </c>
      <c r="T666">
        <v>1.862167E-2</v>
      </c>
    </row>
    <row r="667" spans="1:20" x14ac:dyDescent="0.2">
      <c r="A667" t="s">
        <v>10595</v>
      </c>
      <c r="B667" t="s">
        <v>57</v>
      </c>
      <c r="C667" t="s">
        <v>59</v>
      </c>
      <c r="D667" t="s">
        <v>12</v>
      </c>
      <c r="E667" t="s">
        <v>5652</v>
      </c>
      <c r="F667" t="s">
        <v>63</v>
      </c>
      <c r="G667" t="s">
        <v>22</v>
      </c>
      <c r="H667" t="s">
        <v>13</v>
      </c>
      <c r="I667">
        <v>0.47311326999999997</v>
      </c>
      <c r="J667">
        <v>0.47020487999999999</v>
      </c>
      <c r="K667">
        <v>-2.9083899999999998E-3</v>
      </c>
      <c r="L667">
        <v>70.459468000000001</v>
      </c>
      <c r="M667">
        <v>64.770747</v>
      </c>
      <c r="N667">
        <v>5.6462000000000005E-4</v>
      </c>
      <c r="O667">
        <v>3.9603099999999999E-3</v>
      </c>
      <c r="P667">
        <v>3.6063100000000002E-3</v>
      </c>
      <c r="Q667">
        <v>-9.4230900000000003E-3</v>
      </c>
      <c r="R667">
        <v>-6.1853699999999999E-3</v>
      </c>
      <c r="S667">
        <v>0</v>
      </c>
      <c r="T667">
        <v>6.5147E-3</v>
      </c>
    </row>
    <row r="668" spans="1:20" x14ac:dyDescent="0.2">
      <c r="A668" t="s">
        <v>10596</v>
      </c>
      <c r="B668" t="s">
        <v>57</v>
      </c>
      <c r="C668" t="s">
        <v>59</v>
      </c>
      <c r="D668" t="s">
        <v>12</v>
      </c>
      <c r="E668" t="s">
        <v>5652</v>
      </c>
      <c r="F668" t="s">
        <v>63</v>
      </c>
      <c r="G668" t="s">
        <v>21</v>
      </c>
      <c r="H668" t="s">
        <v>14</v>
      </c>
      <c r="I668">
        <v>0.39229755999999999</v>
      </c>
      <c r="J668">
        <v>0.39326596000000003</v>
      </c>
      <c r="K668">
        <v>9.6840000000000001E-4</v>
      </c>
      <c r="L668">
        <v>64.541234000000003</v>
      </c>
      <c r="M668">
        <v>65.701830999999999</v>
      </c>
      <c r="N668">
        <v>1.1518209999999999E-2</v>
      </c>
      <c r="O668">
        <v>8.25561E-3</v>
      </c>
      <c r="P668">
        <v>1.454888E-2</v>
      </c>
      <c r="Q668">
        <v>-1.261207E-2</v>
      </c>
      <c r="R668">
        <v>2.4624600000000001E-3</v>
      </c>
      <c r="S668">
        <v>0</v>
      </c>
      <c r="T668">
        <v>1.3580480000000001E-2</v>
      </c>
    </row>
    <row r="669" spans="1:20" x14ac:dyDescent="0.2">
      <c r="A669" t="s">
        <v>10597</v>
      </c>
      <c r="B669" t="s">
        <v>57</v>
      </c>
      <c r="C669" t="s">
        <v>59</v>
      </c>
      <c r="D669" t="s">
        <v>12</v>
      </c>
      <c r="E669" t="s">
        <v>5652</v>
      </c>
      <c r="F669" t="s">
        <v>63</v>
      </c>
      <c r="G669" t="s">
        <v>21</v>
      </c>
      <c r="H669" t="s">
        <v>15</v>
      </c>
      <c r="I669">
        <v>0.51580137999999998</v>
      </c>
      <c r="J669">
        <v>0.51876946000000002</v>
      </c>
      <c r="K669">
        <v>2.9680800000000001E-3</v>
      </c>
      <c r="L669">
        <v>64.541234000000003</v>
      </c>
      <c r="M669">
        <v>68.197637</v>
      </c>
      <c r="N669">
        <v>3.2036500000000002E-3</v>
      </c>
      <c r="O669">
        <v>1.1320169999999999E-2</v>
      </c>
      <c r="P669">
        <v>2.1589750000000001E-2</v>
      </c>
      <c r="Q669">
        <v>-1.5653589999999998E-2</v>
      </c>
      <c r="R669">
        <v>5.7213799999999999E-3</v>
      </c>
      <c r="S669">
        <v>0</v>
      </c>
      <c r="T669">
        <v>1.862167E-2</v>
      </c>
    </row>
    <row r="670" spans="1:20" x14ac:dyDescent="0.2">
      <c r="A670" t="s">
        <v>10598</v>
      </c>
      <c r="B670" t="s">
        <v>57</v>
      </c>
      <c r="C670" t="s">
        <v>59</v>
      </c>
      <c r="D670" t="s">
        <v>12</v>
      </c>
      <c r="E670" t="s">
        <v>5652</v>
      </c>
      <c r="F670" t="s">
        <v>63</v>
      </c>
      <c r="G670" t="s">
        <v>21</v>
      </c>
      <c r="H670" t="s">
        <v>13</v>
      </c>
      <c r="I670">
        <v>0.38320427000000001</v>
      </c>
      <c r="J670">
        <v>0.38187755000000001</v>
      </c>
      <c r="K670">
        <v>-1.3267299999999999E-3</v>
      </c>
      <c r="L670">
        <v>64.541234000000003</v>
      </c>
      <c r="M670">
        <v>59.377794000000002</v>
      </c>
      <c r="N670">
        <v>5.6462000000000005E-4</v>
      </c>
      <c r="O670">
        <v>3.9603099999999999E-3</v>
      </c>
      <c r="P670">
        <v>5.1879700000000001E-3</v>
      </c>
      <c r="Q670">
        <v>-7.8414299999999999E-3</v>
      </c>
      <c r="R670">
        <v>-3.47423E-3</v>
      </c>
      <c r="S670">
        <v>0</v>
      </c>
      <c r="T670">
        <v>6.5147E-3</v>
      </c>
    </row>
    <row r="671" spans="1:20" x14ac:dyDescent="0.2">
      <c r="A671" t="s">
        <v>10599</v>
      </c>
      <c r="B671" t="s">
        <v>57</v>
      </c>
      <c r="C671" t="s">
        <v>59</v>
      </c>
      <c r="D671" t="s">
        <v>12</v>
      </c>
      <c r="E671" t="s">
        <v>5652</v>
      </c>
      <c r="F671" t="s">
        <v>63</v>
      </c>
      <c r="G671" t="s">
        <v>35</v>
      </c>
      <c r="H671" t="s">
        <v>14</v>
      </c>
      <c r="I671">
        <v>0.51166745999999996</v>
      </c>
      <c r="J671">
        <v>0.50833154000000003</v>
      </c>
      <c r="K671">
        <v>-3.33592E-3</v>
      </c>
      <c r="L671">
        <v>57.777790000000003</v>
      </c>
      <c r="M671">
        <v>56.706612</v>
      </c>
      <c r="N671">
        <v>1.8467399999999999E-3</v>
      </c>
      <c r="O671">
        <v>4.7748499999999998E-3</v>
      </c>
      <c r="P671">
        <v>4.5187099999999996E-3</v>
      </c>
      <c r="Q671">
        <v>-1.119056E-2</v>
      </c>
      <c r="R671">
        <v>-6.5624899999999998E-3</v>
      </c>
      <c r="S671">
        <v>0</v>
      </c>
      <c r="T671">
        <v>7.8546399999999995E-3</v>
      </c>
    </row>
    <row r="672" spans="1:20" x14ac:dyDescent="0.2">
      <c r="A672" t="s">
        <v>10600</v>
      </c>
      <c r="B672" t="s">
        <v>57</v>
      </c>
      <c r="C672" t="s">
        <v>59</v>
      </c>
      <c r="D672" t="s">
        <v>12</v>
      </c>
      <c r="E672" t="s">
        <v>5652</v>
      </c>
      <c r="F672" t="s">
        <v>63</v>
      </c>
      <c r="G672" t="s">
        <v>35</v>
      </c>
      <c r="H672" t="s">
        <v>15</v>
      </c>
      <c r="I672">
        <v>0.64087590999999999</v>
      </c>
      <c r="J672">
        <v>0.64231360000000004</v>
      </c>
      <c r="K672">
        <v>1.4376899999999999E-3</v>
      </c>
      <c r="L672">
        <v>57.777790000000003</v>
      </c>
      <c r="M672">
        <v>60.983938000000002</v>
      </c>
      <c r="N672">
        <v>6.2113000000000001E-4</v>
      </c>
      <c r="O672">
        <v>4.9844800000000003E-3</v>
      </c>
      <c r="P672" s="1">
        <v>9.6371600000000005E-3</v>
      </c>
      <c r="Q672">
        <v>-6.7617800000000002E-3</v>
      </c>
      <c r="R672">
        <v>2.2382999999999999E-3</v>
      </c>
      <c r="S672">
        <v>0</v>
      </c>
      <c r="T672">
        <v>8.1994700000000004E-3</v>
      </c>
    </row>
    <row r="673" spans="1:20" x14ac:dyDescent="0.2">
      <c r="A673" t="s">
        <v>10601</v>
      </c>
      <c r="B673" t="s">
        <v>57</v>
      </c>
      <c r="C673" t="s">
        <v>59</v>
      </c>
      <c r="D673" t="s">
        <v>12</v>
      </c>
      <c r="E673" t="s">
        <v>5652</v>
      </c>
      <c r="F673" t="s">
        <v>63</v>
      </c>
      <c r="G673" t="s">
        <v>35</v>
      </c>
      <c r="H673" t="s">
        <v>13</v>
      </c>
      <c r="I673">
        <v>0.39722374999999999</v>
      </c>
      <c r="J673">
        <v>0.39274938999999998</v>
      </c>
      <c r="K673">
        <v>-4.4743600000000001E-3</v>
      </c>
      <c r="L673">
        <v>57.777790000000003</v>
      </c>
      <c r="M673">
        <v>57.086727000000003</v>
      </c>
      <c r="N673">
        <v>3.0499099999999999E-3</v>
      </c>
      <c r="O673">
        <v>5.5225999999999999E-3</v>
      </c>
      <c r="P673">
        <v>4.6103100000000003E-3</v>
      </c>
      <c r="Q673">
        <v>-1.355904E-2</v>
      </c>
      <c r="R673">
        <v>-1.139241E-2</v>
      </c>
      <c r="S673">
        <v>0</v>
      </c>
      <c r="T673">
        <v>9.0846699999999996E-3</v>
      </c>
    </row>
    <row r="674" spans="1:20" x14ac:dyDescent="0.2">
      <c r="A674" t="s">
        <v>10602</v>
      </c>
      <c r="B674" t="s">
        <v>57</v>
      </c>
      <c r="C674" t="s">
        <v>59</v>
      </c>
      <c r="D674" t="s">
        <v>12</v>
      </c>
      <c r="E674" t="s">
        <v>5652</v>
      </c>
      <c r="F674" t="s">
        <v>63</v>
      </c>
      <c r="G674" t="s">
        <v>37</v>
      </c>
      <c r="H674" t="s">
        <v>14</v>
      </c>
      <c r="I674">
        <v>0.41059192</v>
      </c>
      <c r="J674">
        <v>0.41069097999999998</v>
      </c>
      <c r="K674">
        <v>9.9060000000000004E-5</v>
      </c>
      <c r="L674">
        <v>62.976405</v>
      </c>
      <c r="M674">
        <v>63.678634000000002</v>
      </c>
      <c r="N674">
        <v>4.5600299999999996E-3</v>
      </c>
      <c r="O674">
        <v>5.1944599999999997E-3</v>
      </c>
      <c r="P674">
        <v>8.6439499999999992E-3</v>
      </c>
      <c r="Q674">
        <v>-8.4458299999999997E-3</v>
      </c>
      <c r="R674">
        <v>2.4120000000000001E-4</v>
      </c>
      <c r="S674">
        <v>0</v>
      </c>
      <c r="T674">
        <v>8.5448899999999994E-3</v>
      </c>
    </row>
    <row r="675" spans="1:20" x14ac:dyDescent="0.2">
      <c r="A675" t="s">
        <v>10603</v>
      </c>
      <c r="B675" t="s">
        <v>57</v>
      </c>
      <c r="C675" t="s">
        <v>59</v>
      </c>
      <c r="D675" t="s">
        <v>12</v>
      </c>
      <c r="E675" t="s">
        <v>5652</v>
      </c>
      <c r="F675" t="s">
        <v>63</v>
      </c>
      <c r="G675" t="s">
        <v>37</v>
      </c>
      <c r="H675" t="s">
        <v>15</v>
      </c>
      <c r="I675">
        <v>0.54326867000000001</v>
      </c>
      <c r="J675">
        <v>0.54624558000000001</v>
      </c>
      <c r="K675">
        <v>2.9769100000000001E-3</v>
      </c>
      <c r="L675">
        <v>62.976405</v>
      </c>
      <c r="M675">
        <v>65.122491999999994</v>
      </c>
      <c r="N675">
        <v>6.2113000000000001E-4</v>
      </c>
      <c r="O675">
        <v>4.9844800000000003E-3</v>
      </c>
      <c r="P675">
        <v>1.117637E-2</v>
      </c>
      <c r="Q675">
        <v>-5.2225600000000002E-3</v>
      </c>
      <c r="R675">
        <v>5.4497599999999997E-3</v>
      </c>
      <c r="S675">
        <v>0</v>
      </c>
      <c r="T675">
        <v>8.1994700000000004E-3</v>
      </c>
    </row>
    <row r="676" spans="1:20" x14ac:dyDescent="0.2">
      <c r="A676" t="s">
        <v>10604</v>
      </c>
      <c r="B676" t="s">
        <v>57</v>
      </c>
      <c r="C676" t="s">
        <v>59</v>
      </c>
      <c r="D676" t="s">
        <v>12</v>
      </c>
      <c r="E676" t="s">
        <v>5652</v>
      </c>
      <c r="F676" t="s">
        <v>63</v>
      </c>
      <c r="G676" t="s">
        <v>37</v>
      </c>
      <c r="H676" t="s">
        <v>13</v>
      </c>
      <c r="I676">
        <v>0.37886947999999998</v>
      </c>
      <c r="J676">
        <v>0.37737167999999999</v>
      </c>
      <c r="K676">
        <v>-1.4978000000000001E-3</v>
      </c>
      <c r="L676">
        <v>62.976405</v>
      </c>
      <c r="M676">
        <v>59.572912000000002</v>
      </c>
      <c r="N676">
        <v>3.3661999999999999E-4</v>
      </c>
      <c r="O676">
        <v>3.05785E-3</v>
      </c>
      <c r="P676">
        <v>3.53236E-3</v>
      </c>
      <c r="Q676">
        <v>-6.5279600000000002E-3</v>
      </c>
      <c r="R676">
        <v>-3.9690300000000001E-3</v>
      </c>
      <c r="S676">
        <v>0</v>
      </c>
      <c r="T676">
        <v>5.0301599999999997E-3</v>
      </c>
    </row>
    <row r="677" spans="1:20" x14ac:dyDescent="0.2">
      <c r="A677" t="s">
        <v>10605</v>
      </c>
      <c r="B677" t="s">
        <v>57</v>
      </c>
      <c r="C677" t="s">
        <v>59</v>
      </c>
      <c r="D677" t="s">
        <v>12</v>
      </c>
      <c r="E677" t="s">
        <v>5652</v>
      </c>
      <c r="F677" t="s">
        <v>63</v>
      </c>
      <c r="G677" t="s">
        <v>32</v>
      </c>
      <c r="H677" t="s">
        <v>14</v>
      </c>
      <c r="I677">
        <v>0.47445667000000002</v>
      </c>
      <c r="J677">
        <v>0.47185459000000002</v>
      </c>
      <c r="K677">
        <v>-2.6020800000000001E-3</v>
      </c>
      <c r="L677">
        <v>61.460445</v>
      </c>
      <c r="M677">
        <v>63.202392000000003</v>
      </c>
      <c r="N677">
        <v>4.5600299999999996E-3</v>
      </c>
      <c r="O677">
        <v>5.1944599999999997E-3</v>
      </c>
      <c r="P677">
        <v>5.9428099999999998E-3</v>
      </c>
      <c r="Q677">
        <v>-1.1146970000000001E-2</v>
      </c>
      <c r="R677">
        <v>-5.5145699999999999E-3</v>
      </c>
      <c r="S677">
        <v>0</v>
      </c>
      <c r="T677">
        <v>8.5448899999999994E-3</v>
      </c>
    </row>
    <row r="678" spans="1:20" x14ac:dyDescent="0.2">
      <c r="A678" t="s">
        <v>10606</v>
      </c>
      <c r="B678" t="s">
        <v>57</v>
      </c>
      <c r="C678" t="s">
        <v>59</v>
      </c>
      <c r="D678" t="s">
        <v>12</v>
      </c>
      <c r="E678" t="s">
        <v>5652</v>
      </c>
      <c r="F678" t="s">
        <v>63</v>
      </c>
      <c r="G678" t="s">
        <v>32</v>
      </c>
      <c r="H678" t="s">
        <v>15</v>
      </c>
      <c r="I678">
        <v>0.74179881000000003</v>
      </c>
      <c r="J678">
        <v>0.74572406999999996</v>
      </c>
      <c r="K678">
        <v>3.9252599999999999E-3</v>
      </c>
      <c r="L678">
        <v>61.460445</v>
      </c>
      <c r="M678">
        <v>63.015976999999999</v>
      </c>
      <c r="N678">
        <v>6.2113000000000001E-4</v>
      </c>
      <c r="O678">
        <v>4.9844800000000003E-3</v>
      </c>
      <c r="P678">
        <v>1.212473E-2</v>
      </c>
      <c r="Q678">
        <v>-4.2741999999999997E-3</v>
      </c>
      <c r="R678">
        <v>5.2636899999999997E-3</v>
      </c>
      <c r="S678">
        <v>0</v>
      </c>
      <c r="T678">
        <v>8.1994700000000004E-3</v>
      </c>
    </row>
    <row r="679" spans="1:20" x14ac:dyDescent="0.2">
      <c r="A679" t="s">
        <v>10607</v>
      </c>
      <c r="B679" t="s">
        <v>57</v>
      </c>
      <c r="C679" t="s">
        <v>59</v>
      </c>
      <c r="D679" t="s">
        <v>12</v>
      </c>
      <c r="E679" t="s">
        <v>5652</v>
      </c>
      <c r="F679" t="s">
        <v>63</v>
      </c>
      <c r="G679" t="s">
        <v>32</v>
      </c>
      <c r="H679" t="s">
        <v>13</v>
      </c>
      <c r="I679">
        <v>0.41943944</v>
      </c>
      <c r="J679">
        <v>0.41167932000000002</v>
      </c>
      <c r="K679">
        <v>-7.7601199999999997E-3</v>
      </c>
      <c r="L679">
        <v>61.460445</v>
      </c>
      <c r="M679">
        <v>54.416924000000002</v>
      </c>
      <c r="N679">
        <v>3.3661999999999999E-4</v>
      </c>
      <c r="O679">
        <v>3.05785E-3</v>
      </c>
      <c r="P679">
        <v>-2.7299500000000001E-3</v>
      </c>
      <c r="Q679">
        <v>-1.2790279999999999E-2</v>
      </c>
      <c r="R679">
        <v>-1.8849910000000001E-2</v>
      </c>
      <c r="S679">
        <v>1</v>
      </c>
      <c r="T679">
        <v>5.0301599999999997E-3</v>
      </c>
    </row>
    <row r="680" spans="1:20" x14ac:dyDescent="0.2">
      <c r="A680" t="s">
        <v>10608</v>
      </c>
      <c r="B680" t="s">
        <v>57</v>
      </c>
      <c r="C680" t="s">
        <v>59</v>
      </c>
      <c r="D680" t="s">
        <v>12</v>
      </c>
      <c r="E680" t="s">
        <v>5652</v>
      </c>
      <c r="F680" t="s">
        <v>63</v>
      </c>
      <c r="G680" t="s">
        <v>31</v>
      </c>
      <c r="H680" t="s">
        <v>14</v>
      </c>
      <c r="I680">
        <v>0.38051181000000001</v>
      </c>
      <c r="J680">
        <v>0.37499341000000003</v>
      </c>
      <c r="K680">
        <v>-5.5184099999999996E-3</v>
      </c>
      <c r="L680">
        <v>64.121673000000001</v>
      </c>
      <c r="M680">
        <v>64.871857000000006</v>
      </c>
      <c r="N680">
        <v>1.1518209999999999E-2</v>
      </c>
      <c r="O680">
        <v>8.25561E-3</v>
      </c>
      <c r="P680">
        <v>8.0620699999999993E-3</v>
      </c>
      <c r="Q680">
        <v>-1.9098879999999999E-2</v>
      </c>
      <c r="R680">
        <v>-1.471601E-2</v>
      </c>
      <c r="S680">
        <v>0</v>
      </c>
      <c r="T680">
        <v>1.3580480000000001E-2</v>
      </c>
    </row>
    <row r="681" spans="1:20" x14ac:dyDescent="0.2">
      <c r="A681" t="s">
        <v>10609</v>
      </c>
      <c r="B681" t="s">
        <v>57</v>
      </c>
      <c r="C681" t="s">
        <v>59</v>
      </c>
      <c r="D681" t="s">
        <v>12</v>
      </c>
      <c r="E681" t="s">
        <v>5652</v>
      </c>
      <c r="F681" t="s">
        <v>63</v>
      </c>
      <c r="G681" t="s">
        <v>31</v>
      </c>
      <c r="H681" t="s">
        <v>15</v>
      </c>
      <c r="I681">
        <v>0.57210190000000005</v>
      </c>
      <c r="J681">
        <v>0.57568845999999996</v>
      </c>
      <c r="K681">
        <v>3.5865599999999999E-3</v>
      </c>
      <c r="L681">
        <v>64.121673000000001</v>
      </c>
      <c r="M681">
        <v>65.989465999999993</v>
      </c>
      <c r="N681">
        <v>3.2036500000000002E-3</v>
      </c>
      <c r="O681">
        <v>1.1320169999999999E-2</v>
      </c>
      <c r="P681">
        <v>2.2208229999999999E-2</v>
      </c>
      <c r="Q681">
        <v>-1.5035110000000001E-2</v>
      </c>
      <c r="R681">
        <v>6.2300300000000001E-3</v>
      </c>
      <c r="S681">
        <v>0</v>
      </c>
      <c r="T681">
        <v>1.862167E-2</v>
      </c>
    </row>
    <row r="682" spans="1:20" x14ac:dyDescent="0.2">
      <c r="A682" t="s">
        <v>10610</v>
      </c>
      <c r="B682" t="s">
        <v>57</v>
      </c>
      <c r="C682" t="s">
        <v>59</v>
      </c>
      <c r="D682" t="s">
        <v>12</v>
      </c>
      <c r="E682" t="s">
        <v>5652</v>
      </c>
      <c r="F682" t="s">
        <v>63</v>
      </c>
      <c r="G682" t="s">
        <v>31</v>
      </c>
      <c r="H682" t="s">
        <v>13</v>
      </c>
      <c r="I682">
        <v>0.38102079999999999</v>
      </c>
      <c r="J682">
        <v>0.38081207</v>
      </c>
      <c r="K682">
        <v>-2.0874000000000001E-4</v>
      </c>
      <c r="L682">
        <v>64.121673000000001</v>
      </c>
      <c r="M682">
        <v>60.454338999999997</v>
      </c>
      <c r="N682">
        <v>5.6462000000000005E-4</v>
      </c>
      <c r="O682">
        <v>3.9603099999999999E-3</v>
      </c>
      <c r="P682">
        <v>6.3059700000000002E-3</v>
      </c>
      <c r="Q682">
        <v>-6.7234399999999998E-3</v>
      </c>
      <c r="R682">
        <v>-5.4812999999999997E-4</v>
      </c>
      <c r="S682">
        <v>0</v>
      </c>
      <c r="T682">
        <v>6.5147E-3</v>
      </c>
    </row>
    <row r="683" spans="1:20" x14ac:dyDescent="0.2">
      <c r="A683" t="s">
        <v>10611</v>
      </c>
      <c r="B683" t="s">
        <v>57</v>
      </c>
      <c r="C683" t="s">
        <v>59</v>
      </c>
      <c r="D683" t="s">
        <v>12</v>
      </c>
      <c r="E683" t="s">
        <v>5652</v>
      </c>
      <c r="F683" t="s">
        <v>63</v>
      </c>
      <c r="G683" t="s">
        <v>24</v>
      </c>
      <c r="H683" t="s">
        <v>14</v>
      </c>
      <c r="I683">
        <v>0.54235595999999997</v>
      </c>
      <c r="J683">
        <v>0.53639272000000005</v>
      </c>
      <c r="K683">
        <v>-5.9632399999999999E-3</v>
      </c>
      <c r="L683">
        <v>70.341988000000001</v>
      </c>
      <c r="M683">
        <v>71.754938999999993</v>
      </c>
      <c r="N683">
        <v>1.1518209999999999E-2</v>
      </c>
      <c r="O683">
        <v>8.25561E-3</v>
      </c>
      <c r="P683">
        <v>7.6172399999999999E-3</v>
      </c>
      <c r="Q683">
        <v>-1.9543709999999999E-2</v>
      </c>
      <c r="R683">
        <v>-1.111729E-2</v>
      </c>
      <c r="S683">
        <v>0</v>
      </c>
      <c r="T683">
        <v>1.3580480000000001E-2</v>
      </c>
    </row>
    <row r="684" spans="1:20" x14ac:dyDescent="0.2">
      <c r="A684" t="s">
        <v>10612</v>
      </c>
      <c r="B684" t="s">
        <v>57</v>
      </c>
      <c r="C684" t="s">
        <v>59</v>
      </c>
      <c r="D684" t="s">
        <v>12</v>
      </c>
      <c r="E684" t="s">
        <v>5652</v>
      </c>
      <c r="F684" t="s">
        <v>63</v>
      </c>
      <c r="G684" t="s">
        <v>24</v>
      </c>
      <c r="H684" t="s">
        <v>15</v>
      </c>
      <c r="I684">
        <v>0.79020824999999995</v>
      </c>
      <c r="J684">
        <v>0.79979272999999995</v>
      </c>
      <c r="K684">
        <v>9.5844799999999994E-3</v>
      </c>
      <c r="L684">
        <v>70.341988000000001</v>
      </c>
      <c r="M684">
        <v>74.431752000000003</v>
      </c>
      <c r="N684">
        <v>3.2036500000000002E-3</v>
      </c>
      <c r="O684">
        <v>1.1320169999999999E-2</v>
      </c>
      <c r="P684">
        <v>2.8206149999999999E-2</v>
      </c>
      <c r="Q684">
        <v>-9.0371900000000005E-3</v>
      </c>
      <c r="R684">
        <v>1.198371E-2</v>
      </c>
      <c r="S684">
        <v>0</v>
      </c>
      <c r="T684">
        <v>1.862167E-2</v>
      </c>
    </row>
    <row r="685" spans="1:20" x14ac:dyDescent="0.2">
      <c r="A685" t="s">
        <v>10613</v>
      </c>
      <c r="B685" t="s">
        <v>57</v>
      </c>
      <c r="C685" t="s">
        <v>59</v>
      </c>
      <c r="D685" t="s">
        <v>12</v>
      </c>
      <c r="E685" t="s">
        <v>5652</v>
      </c>
      <c r="F685" t="s">
        <v>63</v>
      </c>
      <c r="G685" t="s">
        <v>24</v>
      </c>
      <c r="H685" t="s">
        <v>13</v>
      </c>
      <c r="I685">
        <v>0.48201342000000003</v>
      </c>
      <c r="J685">
        <v>0.47982546999999998</v>
      </c>
      <c r="K685">
        <v>-2.1879500000000001E-3</v>
      </c>
      <c r="L685">
        <v>70.341988000000001</v>
      </c>
      <c r="M685">
        <v>64.669186999999994</v>
      </c>
      <c r="N685">
        <v>5.6462000000000005E-4</v>
      </c>
      <c r="O685">
        <v>3.9603099999999999E-3</v>
      </c>
      <c r="P685">
        <v>4.3267499999999999E-3</v>
      </c>
      <c r="Q685">
        <v>-8.7026599999999992E-3</v>
      </c>
      <c r="R685">
        <v>-4.5598899999999996E-3</v>
      </c>
      <c r="S685">
        <v>0</v>
      </c>
      <c r="T685">
        <v>6.5147E-3</v>
      </c>
    </row>
    <row r="686" spans="1:20" x14ac:dyDescent="0.2">
      <c r="A686" t="s">
        <v>10614</v>
      </c>
      <c r="B686" t="s">
        <v>57</v>
      </c>
      <c r="C686" t="s">
        <v>59</v>
      </c>
      <c r="D686" t="s">
        <v>12</v>
      </c>
      <c r="E686" t="s">
        <v>5652</v>
      </c>
      <c r="F686" t="s">
        <v>64</v>
      </c>
      <c r="G686" t="s">
        <v>36</v>
      </c>
      <c r="H686" t="s">
        <v>14</v>
      </c>
      <c r="I686">
        <v>0.47957022999999999</v>
      </c>
      <c r="J686">
        <v>0.4765202</v>
      </c>
      <c r="K686">
        <v>-3.0500200000000001E-3</v>
      </c>
      <c r="L686">
        <v>58.526231000000003</v>
      </c>
      <c r="M686">
        <v>57.801869000000003</v>
      </c>
      <c r="N686">
        <v>2.9088999999999997E-4</v>
      </c>
      <c r="O686">
        <v>8.9765999999999999E-4</v>
      </c>
      <c r="P686">
        <v>-1.5733699999999999E-3</v>
      </c>
      <c r="Q686">
        <v>-4.5266799999999999E-3</v>
      </c>
      <c r="R686">
        <v>-6.4006100000000002E-3</v>
      </c>
      <c r="S686">
        <v>1</v>
      </c>
      <c r="T686">
        <v>1.4766499999999999E-3</v>
      </c>
    </row>
    <row r="687" spans="1:20" x14ac:dyDescent="0.2">
      <c r="A687" t="s">
        <v>10615</v>
      </c>
      <c r="B687" t="s">
        <v>57</v>
      </c>
      <c r="C687" t="s">
        <v>59</v>
      </c>
      <c r="D687" t="s">
        <v>12</v>
      </c>
      <c r="E687" t="s">
        <v>5652</v>
      </c>
      <c r="F687" t="s">
        <v>64</v>
      </c>
      <c r="G687" t="s">
        <v>36</v>
      </c>
      <c r="H687" t="s">
        <v>15</v>
      </c>
      <c r="I687">
        <v>0.61583706000000005</v>
      </c>
      <c r="J687">
        <v>0.62106311000000003</v>
      </c>
      <c r="K687">
        <v>5.2260500000000003E-3</v>
      </c>
      <c r="L687">
        <v>58.526231000000003</v>
      </c>
      <c r="M687">
        <v>62.010162000000001</v>
      </c>
      <c r="N687">
        <v>1.0117E-4</v>
      </c>
      <c r="O687">
        <v>2.0116999999999999E-3</v>
      </c>
      <c r="P687">
        <v>8.5352899999999992E-3</v>
      </c>
      <c r="Q687">
        <v>1.9168099999999999E-3</v>
      </c>
      <c r="R687">
        <v>8.4146800000000008E-3</v>
      </c>
      <c r="S687">
        <v>1</v>
      </c>
      <c r="T687">
        <v>3.3092400000000002E-3</v>
      </c>
    </row>
    <row r="688" spans="1:20" x14ac:dyDescent="0.2">
      <c r="A688" t="s">
        <v>10616</v>
      </c>
      <c r="B688" t="s">
        <v>57</v>
      </c>
      <c r="C688" t="s">
        <v>59</v>
      </c>
      <c r="D688" t="s">
        <v>12</v>
      </c>
      <c r="E688" t="s">
        <v>5652</v>
      </c>
      <c r="F688" t="s">
        <v>64</v>
      </c>
      <c r="G688" t="s">
        <v>23</v>
      </c>
      <c r="H688" t="s">
        <v>14</v>
      </c>
      <c r="I688">
        <v>0.62262309000000005</v>
      </c>
      <c r="J688">
        <v>0.61843274000000004</v>
      </c>
      <c r="K688">
        <v>-4.1903599999999997E-3</v>
      </c>
      <c r="L688">
        <v>72.898166000000003</v>
      </c>
      <c r="M688">
        <v>72.035039999999995</v>
      </c>
      <c r="N688">
        <v>4.0022000000000001E-4</v>
      </c>
      <c r="O688">
        <v>1.0529199999999999E-3</v>
      </c>
      <c r="P688">
        <v>-2.4583000000000001E-3</v>
      </c>
      <c r="Q688">
        <v>-5.9224200000000003E-3</v>
      </c>
      <c r="R688">
        <v>-6.7757700000000004E-3</v>
      </c>
      <c r="S688">
        <v>1</v>
      </c>
      <c r="T688">
        <v>1.7320599999999999E-3</v>
      </c>
    </row>
    <row r="689" spans="1:20" x14ac:dyDescent="0.2">
      <c r="A689" t="s">
        <v>10617</v>
      </c>
      <c r="B689" t="s">
        <v>57</v>
      </c>
      <c r="C689" t="s">
        <v>59</v>
      </c>
      <c r="D689" t="s">
        <v>12</v>
      </c>
      <c r="E689" t="s">
        <v>5652</v>
      </c>
      <c r="F689" t="s">
        <v>64</v>
      </c>
      <c r="G689" t="s">
        <v>23</v>
      </c>
      <c r="H689" t="s">
        <v>15</v>
      </c>
      <c r="I689">
        <v>0.90754469999999998</v>
      </c>
      <c r="J689">
        <v>0.92322808999999995</v>
      </c>
      <c r="K689">
        <v>1.568338E-2</v>
      </c>
      <c r="L689">
        <v>72.898166000000003</v>
      </c>
      <c r="M689">
        <v>75.855502000000001</v>
      </c>
      <c r="N689">
        <v>1.6735E-4</v>
      </c>
      <c r="O689">
        <v>2.5872999999999998E-3</v>
      </c>
      <c r="P689">
        <v>1.9939490000000001E-2</v>
      </c>
      <c r="Q689">
        <v>1.142728E-2</v>
      </c>
      <c r="R689">
        <v>1.6987550000000001E-2</v>
      </c>
      <c r="S689">
        <v>1</v>
      </c>
      <c r="T689">
        <v>4.2561099999999996E-3</v>
      </c>
    </row>
    <row r="690" spans="1:20" x14ac:dyDescent="0.2">
      <c r="A690" t="s">
        <v>10618</v>
      </c>
      <c r="B690" t="s">
        <v>57</v>
      </c>
      <c r="C690" t="s">
        <v>59</v>
      </c>
      <c r="D690" t="s">
        <v>12</v>
      </c>
      <c r="E690" t="s">
        <v>5652</v>
      </c>
      <c r="F690" t="s">
        <v>64</v>
      </c>
      <c r="G690" t="s">
        <v>33</v>
      </c>
      <c r="H690" t="s">
        <v>14</v>
      </c>
      <c r="I690">
        <v>0.53839227999999995</v>
      </c>
      <c r="J690">
        <v>0.53500976</v>
      </c>
      <c r="K690">
        <v>-3.38251E-3</v>
      </c>
      <c r="L690">
        <v>57.335909000000001</v>
      </c>
      <c r="M690">
        <v>56.706083</v>
      </c>
      <c r="N690">
        <v>2.9088999999999997E-4</v>
      </c>
      <c r="O690">
        <v>8.9765999999999999E-4</v>
      </c>
      <c r="P690">
        <v>-1.9058600000000001E-3</v>
      </c>
      <c r="Q690">
        <v>-4.8591700000000003E-3</v>
      </c>
      <c r="R690">
        <v>-6.3223400000000001E-3</v>
      </c>
      <c r="S690">
        <v>1</v>
      </c>
      <c r="T690">
        <v>1.4766499999999999E-3</v>
      </c>
    </row>
    <row r="691" spans="1:20" x14ac:dyDescent="0.2">
      <c r="A691" t="s">
        <v>10619</v>
      </c>
      <c r="B691" t="s">
        <v>57</v>
      </c>
      <c r="C691" t="s">
        <v>59</v>
      </c>
      <c r="D691" t="s">
        <v>12</v>
      </c>
      <c r="E691" t="s">
        <v>5652</v>
      </c>
      <c r="F691" t="s">
        <v>64</v>
      </c>
      <c r="G691" t="s">
        <v>33</v>
      </c>
      <c r="H691" t="s">
        <v>15</v>
      </c>
      <c r="I691">
        <v>0.82193780000000005</v>
      </c>
      <c r="J691">
        <v>0.82958582999999997</v>
      </c>
      <c r="K691">
        <v>7.6480300000000001E-3</v>
      </c>
      <c r="L691">
        <v>57.335909000000001</v>
      </c>
      <c r="M691">
        <v>59.675330000000002</v>
      </c>
      <c r="N691">
        <v>1.0117E-4</v>
      </c>
      <c r="O691">
        <v>2.0116999999999999E-3</v>
      </c>
      <c r="P691">
        <v>1.095727E-2</v>
      </c>
      <c r="Q691">
        <v>4.3387900000000004E-3</v>
      </c>
      <c r="R691">
        <v>9.2190899999999992E-3</v>
      </c>
      <c r="S691">
        <v>1</v>
      </c>
      <c r="T691">
        <v>3.3092400000000002E-3</v>
      </c>
    </row>
    <row r="692" spans="1:20" x14ac:dyDescent="0.2">
      <c r="A692" t="s">
        <v>10620</v>
      </c>
      <c r="B692" t="s">
        <v>57</v>
      </c>
      <c r="C692" t="s">
        <v>59</v>
      </c>
      <c r="D692" t="s">
        <v>12</v>
      </c>
      <c r="E692" t="s">
        <v>5652</v>
      </c>
      <c r="F692" t="s">
        <v>64</v>
      </c>
      <c r="G692" t="s">
        <v>34</v>
      </c>
      <c r="H692" t="s">
        <v>14</v>
      </c>
      <c r="I692">
        <v>0.53779381000000004</v>
      </c>
      <c r="J692">
        <v>0.53341974000000003</v>
      </c>
      <c r="K692">
        <v>-4.3740699999999999E-3</v>
      </c>
      <c r="L692">
        <v>54.800691999999998</v>
      </c>
      <c r="M692">
        <v>54.012793000000002</v>
      </c>
      <c r="N692">
        <v>2.9088999999999997E-4</v>
      </c>
      <c r="O692">
        <v>8.9765999999999999E-4</v>
      </c>
      <c r="P692">
        <v>-2.89741E-3</v>
      </c>
      <c r="Q692">
        <v>-5.8507200000000002E-3</v>
      </c>
      <c r="R692">
        <v>-8.2000500000000004E-3</v>
      </c>
      <c r="S692">
        <v>1</v>
      </c>
      <c r="T692">
        <v>1.4766499999999999E-3</v>
      </c>
    </row>
    <row r="693" spans="1:20" x14ac:dyDescent="0.2">
      <c r="A693" t="s">
        <v>10621</v>
      </c>
      <c r="B693" t="s">
        <v>57</v>
      </c>
      <c r="C693" t="s">
        <v>59</v>
      </c>
      <c r="D693" t="s">
        <v>12</v>
      </c>
      <c r="E693" t="s">
        <v>5652</v>
      </c>
      <c r="F693" t="s">
        <v>64</v>
      </c>
      <c r="G693" t="s">
        <v>34</v>
      </c>
      <c r="H693" t="s">
        <v>15</v>
      </c>
      <c r="I693">
        <v>0.75477538</v>
      </c>
      <c r="J693">
        <v>0.76013370000000002</v>
      </c>
      <c r="K693">
        <v>5.3583199999999997E-3</v>
      </c>
      <c r="L693">
        <v>54.800691999999998</v>
      </c>
      <c r="M693">
        <v>56.74212</v>
      </c>
      <c r="N693">
        <v>1.0117E-4</v>
      </c>
      <c r="O693">
        <v>2.0116999999999999E-3</v>
      </c>
      <c r="P693">
        <v>8.6675599999999995E-3</v>
      </c>
      <c r="Q693">
        <v>2.04908E-3</v>
      </c>
      <c r="R693">
        <v>7.0491800000000004E-3</v>
      </c>
      <c r="S693">
        <v>1</v>
      </c>
      <c r="T693">
        <v>3.3092400000000002E-3</v>
      </c>
    </row>
    <row r="694" spans="1:20" x14ac:dyDescent="0.2">
      <c r="A694" t="s">
        <v>10622</v>
      </c>
      <c r="B694" t="s">
        <v>57</v>
      </c>
      <c r="C694" t="s">
        <v>59</v>
      </c>
      <c r="D694" t="s">
        <v>12</v>
      </c>
      <c r="E694" t="s">
        <v>5652</v>
      </c>
      <c r="F694" t="s">
        <v>64</v>
      </c>
      <c r="G694" t="s">
        <v>30</v>
      </c>
      <c r="H694" t="s">
        <v>14</v>
      </c>
      <c r="I694">
        <v>0.53421684999999997</v>
      </c>
      <c r="J694">
        <v>0.52914475999999999</v>
      </c>
      <c r="K694">
        <v>-5.0721000000000004E-3</v>
      </c>
      <c r="L694">
        <v>57.679198</v>
      </c>
      <c r="M694">
        <v>56.639493999999999</v>
      </c>
      <c r="N694">
        <v>2.9088999999999997E-4</v>
      </c>
      <c r="O694">
        <v>8.9765999999999999E-4</v>
      </c>
      <c r="P694">
        <v>-3.5954400000000001E-3</v>
      </c>
      <c r="Q694">
        <v>-6.5487499999999999E-3</v>
      </c>
      <c r="R694">
        <v>-9.5854600000000005E-3</v>
      </c>
      <c r="S694">
        <v>1</v>
      </c>
      <c r="T694">
        <v>1.4766499999999999E-3</v>
      </c>
    </row>
    <row r="695" spans="1:20" x14ac:dyDescent="0.2">
      <c r="A695" t="s">
        <v>10623</v>
      </c>
      <c r="B695" t="s">
        <v>57</v>
      </c>
      <c r="C695" t="s">
        <v>59</v>
      </c>
      <c r="D695" t="s">
        <v>12</v>
      </c>
      <c r="E695" t="s">
        <v>5652</v>
      </c>
      <c r="F695" t="s">
        <v>64</v>
      </c>
      <c r="G695" t="s">
        <v>30</v>
      </c>
      <c r="H695" t="s">
        <v>15</v>
      </c>
      <c r="I695">
        <v>0.75648207000000001</v>
      </c>
      <c r="J695">
        <v>0.76209589</v>
      </c>
      <c r="K695">
        <v>5.6138200000000003E-3</v>
      </c>
      <c r="L695">
        <v>57.679198</v>
      </c>
      <c r="M695">
        <v>60.960357000000002</v>
      </c>
      <c r="N695">
        <v>1.0117E-4</v>
      </c>
      <c r="O695">
        <v>2.0116999999999999E-3</v>
      </c>
      <c r="P695">
        <v>8.9230500000000001E-3</v>
      </c>
      <c r="Q695">
        <v>2.3045800000000001E-3</v>
      </c>
      <c r="R695">
        <v>7.3662800000000002E-3</v>
      </c>
      <c r="S695">
        <v>1</v>
      </c>
      <c r="T695">
        <v>3.3092400000000002E-3</v>
      </c>
    </row>
    <row r="696" spans="1:20" x14ac:dyDescent="0.2">
      <c r="A696" t="s">
        <v>10624</v>
      </c>
      <c r="B696" t="s">
        <v>57</v>
      </c>
      <c r="C696" t="s">
        <v>59</v>
      </c>
      <c r="D696" t="s">
        <v>12</v>
      </c>
      <c r="E696" t="s">
        <v>5652</v>
      </c>
      <c r="F696" t="s">
        <v>64</v>
      </c>
      <c r="G696" t="s">
        <v>22</v>
      </c>
      <c r="H696" t="s">
        <v>14</v>
      </c>
      <c r="I696">
        <v>0.56778647999999998</v>
      </c>
      <c r="J696">
        <v>0.56750409999999996</v>
      </c>
      <c r="K696">
        <v>-2.8237999999999999E-4</v>
      </c>
      <c r="L696">
        <v>70.429070999999993</v>
      </c>
      <c r="M696">
        <v>69.524630000000002</v>
      </c>
      <c r="N696">
        <v>4.0022000000000001E-4</v>
      </c>
      <c r="O696">
        <v>1.0529199999999999E-3</v>
      </c>
      <c r="P696">
        <v>1.4496800000000001E-3</v>
      </c>
      <c r="Q696">
        <v>-2.0144400000000002E-3</v>
      </c>
      <c r="R696">
        <v>-4.9757999999999996E-4</v>
      </c>
      <c r="S696">
        <v>0</v>
      </c>
      <c r="T696">
        <v>1.7320599999999999E-3</v>
      </c>
    </row>
    <row r="697" spans="1:20" x14ac:dyDescent="0.2">
      <c r="A697" t="s">
        <v>10625</v>
      </c>
      <c r="B697" t="s">
        <v>57</v>
      </c>
      <c r="C697" t="s">
        <v>59</v>
      </c>
      <c r="D697" t="s">
        <v>12</v>
      </c>
      <c r="E697" t="s">
        <v>5652</v>
      </c>
      <c r="F697" t="s">
        <v>64</v>
      </c>
      <c r="G697" t="s">
        <v>22</v>
      </c>
      <c r="H697" t="s">
        <v>15</v>
      </c>
      <c r="I697">
        <v>0.78415175000000004</v>
      </c>
      <c r="J697">
        <v>0.80168982</v>
      </c>
      <c r="K697">
        <v>1.7538069999999999E-2</v>
      </c>
      <c r="L697">
        <v>70.429070999999993</v>
      </c>
      <c r="M697">
        <v>74.146642999999997</v>
      </c>
      <c r="N697">
        <v>1.6735E-4</v>
      </c>
      <c r="O697">
        <v>2.5872999999999998E-3</v>
      </c>
      <c r="P697">
        <v>2.179418E-2</v>
      </c>
      <c r="Q697">
        <v>1.3281970000000001E-2</v>
      </c>
      <c r="R697">
        <v>2.1876380000000001E-2</v>
      </c>
      <c r="S697">
        <v>1</v>
      </c>
      <c r="T697">
        <v>4.2561099999999996E-3</v>
      </c>
    </row>
    <row r="698" spans="1:20" x14ac:dyDescent="0.2">
      <c r="A698" t="s">
        <v>10626</v>
      </c>
      <c r="B698" t="s">
        <v>57</v>
      </c>
      <c r="C698" t="s">
        <v>59</v>
      </c>
      <c r="D698" t="s">
        <v>12</v>
      </c>
      <c r="E698" t="s">
        <v>5652</v>
      </c>
      <c r="F698" t="s">
        <v>64</v>
      </c>
      <c r="G698" t="s">
        <v>21</v>
      </c>
      <c r="H698" t="s">
        <v>14</v>
      </c>
      <c r="I698">
        <v>0.43363181000000001</v>
      </c>
      <c r="J698">
        <v>0.43406711999999997</v>
      </c>
      <c r="K698">
        <v>4.3531E-4</v>
      </c>
      <c r="L698">
        <v>64.529152999999994</v>
      </c>
      <c r="M698">
        <v>63.696837000000002</v>
      </c>
      <c r="N698">
        <v>4.0022000000000001E-4</v>
      </c>
      <c r="O698">
        <v>1.0529199999999999E-3</v>
      </c>
      <c r="P698">
        <v>2.1673700000000001E-3</v>
      </c>
      <c r="Q698">
        <v>-1.2967499999999999E-3</v>
      </c>
      <c r="R698">
        <v>1.00285E-3</v>
      </c>
      <c r="S698">
        <v>0</v>
      </c>
      <c r="T698">
        <v>1.7320599999999999E-3</v>
      </c>
    </row>
    <row r="699" spans="1:20" x14ac:dyDescent="0.2">
      <c r="A699" t="s">
        <v>10627</v>
      </c>
      <c r="B699" t="s">
        <v>57</v>
      </c>
      <c r="C699" t="s">
        <v>59</v>
      </c>
      <c r="D699" t="s">
        <v>12</v>
      </c>
      <c r="E699" t="s">
        <v>5652</v>
      </c>
      <c r="F699" t="s">
        <v>64</v>
      </c>
      <c r="G699" t="s">
        <v>21</v>
      </c>
      <c r="H699" t="s">
        <v>15</v>
      </c>
      <c r="I699">
        <v>0.53028204000000001</v>
      </c>
      <c r="J699">
        <v>0.54318095</v>
      </c>
      <c r="K699">
        <v>1.28989E-2</v>
      </c>
      <c r="L699">
        <v>64.529152999999994</v>
      </c>
      <c r="M699">
        <v>68.154487000000003</v>
      </c>
      <c r="N699">
        <v>1.6735E-4</v>
      </c>
      <c r="O699">
        <v>2.5872999999999998E-3</v>
      </c>
      <c r="P699">
        <v>1.7155009999999998E-2</v>
      </c>
      <c r="Q699">
        <v>8.6428000000000008E-3</v>
      </c>
      <c r="R699">
        <v>2.3746969999999999E-2</v>
      </c>
      <c r="S699">
        <v>1</v>
      </c>
      <c r="T699">
        <v>4.2561099999999996E-3</v>
      </c>
    </row>
    <row r="700" spans="1:20" x14ac:dyDescent="0.2">
      <c r="A700" t="s">
        <v>10628</v>
      </c>
      <c r="B700" t="s">
        <v>57</v>
      </c>
      <c r="C700" t="s">
        <v>59</v>
      </c>
      <c r="D700" t="s">
        <v>12</v>
      </c>
      <c r="E700" t="s">
        <v>5652</v>
      </c>
      <c r="F700" t="s">
        <v>64</v>
      </c>
      <c r="G700" t="s">
        <v>35</v>
      </c>
      <c r="H700" t="s">
        <v>14</v>
      </c>
      <c r="I700">
        <v>0.49056054999999998</v>
      </c>
      <c r="J700">
        <v>0.48688430999999999</v>
      </c>
      <c r="K700">
        <v>-3.6762399999999999E-3</v>
      </c>
      <c r="L700">
        <v>57.787649000000002</v>
      </c>
      <c r="M700">
        <v>56.923848999999997</v>
      </c>
      <c r="N700">
        <v>2.9088999999999997E-4</v>
      </c>
      <c r="O700">
        <v>8.9765999999999999E-4</v>
      </c>
      <c r="P700">
        <v>-2.19958E-3</v>
      </c>
      <c r="Q700">
        <v>-5.1528900000000002E-3</v>
      </c>
      <c r="R700">
        <v>-7.5505399999999997E-3</v>
      </c>
      <c r="S700">
        <v>1</v>
      </c>
      <c r="T700">
        <v>1.4766499999999999E-3</v>
      </c>
    </row>
    <row r="701" spans="1:20" x14ac:dyDescent="0.2">
      <c r="A701" t="s">
        <v>10629</v>
      </c>
      <c r="B701" t="s">
        <v>57</v>
      </c>
      <c r="C701" t="s">
        <v>59</v>
      </c>
      <c r="D701" t="s">
        <v>12</v>
      </c>
      <c r="E701" t="s">
        <v>5652</v>
      </c>
      <c r="F701" t="s">
        <v>64</v>
      </c>
      <c r="G701" t="s">
        <v>35</v>
      </c>
      <c r="H701" t="s">
        <v>15</v>
      </c>
      <c r="I701">
        <v>0.64428134000000004</v>
      </c>
      <c r="J701">
        <v>0.64696582999999996</v>
      </c>
      <c r="K701">
        <v>2.6844899999999999E-3</v>
      </c>
      <c r="L701">
        <v>57.787649000000002</v>
      </c>
      <c r="M701">
        <v>60.960898999999998</v>
      </c>
      <c r="N701">
        <v>1.0117E-4</v>
      </c>
      <c r="O701">
        <v>2.0116999999999999E-3</v>
      </c>
      <c r="P701">
        <v>5.9937300000000001E-3</v>
      </c>
      <c r="Q701">
        <v>-6.2474999999999998E-4</v>
      </c>
      <c r="R701">
        <v>4.1493499999999996E-3</v>
      </c>
      <c r="S701">
        <v>0</v>
      </c>
      <c r="T701">
        <v>3.3092400000000002E-3</v>
      </c>
    </row>
    <row r="702" spans="1:20" x14ac:dyDescent="0.2">
      <c r="A702" t="s">
        <v>10630</v>
      </c>
      <c r="B702" t="s">
        <v>57</v>
      </c>
      <c r="C702" t="s">
        <v>59</v>
      </c>
      <c r="D702" t="s">
        <v>12</v>
      </c>
      <c r="E702" t="s">
        <v>5652</v>
      </c>
      <c r="F702" t="s">
        <v>64</v>
      </c>
      <c r="G702" t="s">
        <v>37</v>
      </c>
      <c r="H702" t="s">
        <v>14</v>
      </c>
      <c r="I702">
        <v>0.44198557999999999</v>
      </c>
      <c r="J702">
        <v>0.44030185999999999</v>
      </c>
      <c r="K702">
        <v>-1.6837200000000001E-3</v>
      </c>
      <c r="L702">
        <v>62.982326</v>
      </c>
      <c r="M702">
        <v>62.393479999999997</v>
      </c>
      <c r="N702">
        <v>2.9088999999999997E-4</v>
      </c>
      <c r="O702">
        <v>8.9765999999999999E-4</v>
      </c>
      <c r="P702">
        <v>-2.0707000000000001E-4</v>
      </c>
      <c r="Q702">
        <v>-3.16038E-3</v>
      </c>
      <c r="R702">
        <v>-3.82402E-3</v>
      </c>
      <c r="S702">
        <v>1</v>
      </c>
      <c r="T702">
        <v>1.4766499999999999E-3</v>
      </c>
    </row>
    <row r="703" spans="1:20" x14ac:dyDescent="0.2">
      <c r="A703" t="s">
        <v>10631</v>
      </c>
      <c r="B703" t="s">
        <v>57</v>
      </c>
      <c r="C703" t="s">
        <v>59</v>
      </c>
      <c r="D703" t="s">
        <v>12</v>
      </c>
      <c r="E703" t="s">
        <v>5652</v>
      </c>
      <c r="F703" t="s">
        <v>64</v>
      </c>
      <c r="G703" t="s">
        <v>37</v>
      </c>
      <c r="H703" t="s">
        <v>15</v>
      </c>
      <c r="I703">
        <v>0.56361844999999999</v>
      </c>
      <c r="J703">
        <v>0.57149799999999995</v>
      </c>
      <c r="K703">
        <v>7.8795500000000008E-3</v>
      </c>
      <c r="L703">
        <v>62.982326</v>
      </c>
      <c r="M703">
        <v>65.105976999999996</v>
      </c>
      <c r="N703">
        <v>1.0117E-4</v>
      </c>
      <c r="O703">
        <v>2.0116999999999999E-3</v>
      </c>
      <c r="P703">
        <v>1.1188780000000001E-2</v>
      </c>
      <c r="Q703">
        <v>4.5703100000000002E-3</v>
      </c>
      <c r="R703">
        <v>1.3787529999999999E-2</v>
      </c>
      <c r="S703">
        <v>1</v>
      </c>
      <c r="T703">
        <v>3.3092400000000002E-3</v>
      </c>
    </row>
    <row r="704" spans="1:20" x14ac:dyDescent="0.2">
      <c r="A704" t="s">
        <v>10632</v>
      </c>
      <c r="B704" t="s">
        <v>57</v>
      </c>
      <c r="C704" t="s">
        <v>59</v>
      </c>
      <c r="D704" t="s">
        <v>12</v>
      </c>
      <c r="E704" t="s">
        <v>5652</v>
      </c>
      <c r="F704" t="s">
        <v>64</v>
      </c>
      <c r="G704" t="s">
        <v>32</v>
      </c>
      <c r="H704" t="s">
        <v>14</v>
      </c>
      <c r="I704">
        <v>0.48011261999999999</v>
      </c>
      <c r="J704">
        <v>0.47707224999999998</v>
      </c>
      <c r="K704">
        <v>-3.0403700000000001E-3</v>
      </c>
      <c r="L704">
        <v>61.503158999999997</v>
      </c>
      <c r="M704">
        <v>60.478057999999997</v>
      </c>
      <c r="N704">
        <v>2.9088999999999997E-4</v>
      </c>
      <c r="O704">
        <v>8.9765999999999999E-4</v>
      </c>
      <c r="P704">
        <v>-1.56372E-3</v>
      </c>
      <c r="Q704">
        <v>-4.51703E-3</v>
      </c>
      <c r="R704">
        <v>-6.3729800000000003E-3</v>
      </c>
      <c r="S704">
        <v>1</v>
      </c>
      <c r="T704">
        <v>1.4766499999999999E-3</v>
      </c>
    </row>
    <row r="705" spans="1:20" x14ac:dyDescent="0.2">
      <c r="A705" t="s">
        <v>10633</v>
      </c>
      <c r="B705" t="s">
        <v>57</v>
      </c>
      <c r="C705" t="s">
        <v>59</v>
      </c>
      <c r="D705" t="s">
        <v>12</v>
      </c>
      <c r="E705" t="s">
        <v>5652</v>
      </c>
      <c r="F705" t="s">
        <v>64</v>
      </c>
      <c r="G705" t="s">
        <v>32</v>
      </c>
      <c r="H705" t="s">
        <v>15</v>
      </c>
      <c r="I705">
        <v>0.71045583000000001</v>
      </c>
      <c r="J705">
        <v>0.71700129999999995</v>
      </c>
      <c r="K705">
        <v>6.5454600000000003E-3</v>
      </c>
      <c r="L705">
        <v>61.503158999999997</v>
      </c>
      <c r="M705">
        <v>63.037792000000003</v>
      </c>
      <c r="N705">
        <v>1.0117E-4</v>
      </c>
      <c r="O705">
        <v>2.0116999999999999E-3</v>
      </c>
      <c r="P705">
        <v>9.8546999999999992E-3</v>
      </c>
      <c r="Q705">
        <v>3.2362200000000002E-3</v>
      </c>
      <c r="R705">
        <v>9.1289400000000003E-3</v>
      </c>
      <c r="S705">
        <v>1</v>
      </c>
      <c r="T705">
        <v>3.3092400000000002E-3</v>
      </c>
    </row>
    <row r="706" spans="1:20" x14ac:dyDescent="0.2">
      <c r="A706" t="s">
        <v>10634</v>
      </c>
      <c r="B706" t="s">
        <v>57</v>
      </c>
      <c r="C706" t="s">
        <v>59</v>
      </c>
      <c r="D706" t="s">
        <v>12</v>
      </c>
      <c r="E706" t="s">
        <v>5652</v>
      </c>
      <c r="F706" t="s">
        <v>64</v>
      </c>
      <c r="G706" t="s">
        <v>31</v>
      </c>
      <c r="H706" t="s">
        <v>14</v>
      </c>
      <c r="I706">
        <v>0.42573148999999999</v>
      </c>
      <c r="J706">
        <v>0.42574613</v>
      </c>
      <c r="K706">
        <v>1.464E-5</v>
      </c>
      <c r="L706">
        <v>64.157048000000003</v>
      </c>
      <c r="M706">
        <v>63.519092000000001</v>
      </c>
      <c r="N706">
        <v>4.0022000000000001E-4</v>
      </c>
      <c r="O706">
        <v>1.0529199999999999E-3</v>
      </c>
      <c r="P706">
        <v>1.7466999999999999E-3</v>
      </c>
      <c r="Q706">
        <v>-1.7174200000000001E-3</v>
      </c>
      <c r="R706">
        <v>3.4379999999999999E-5</v>
      </c>
      <c r="S706">
        <v>0</v>
      </c>
      <c r="T706">
        <v>1.7320599999999999E-3</v>
      </c>
    </row>
    <row r="707" spans="1:20" x14ac:dyDescent="0.2">
      <c r="A707" t="s">
        <v>10635</v>
      </c>
      <c r="B707" t="s">
        <v>57</v>
      </c>
      <c r="C707" t="s">
        <v>59</v>
      </c>
      <c r="D707" t="s">
        <v>12</v>
      </c>
      <c r="E707" t="s">
        <v>5652</v>
      </c>
      <c r="F707" t="s">
        <v>64</v>
      </c>
      <c r="G707" t="s">
        <v>31</v>
      </c>
      <c r="H707" t="s">
        <v>15</v>
      </c>
      <c r="I707">
        <v>0.56695340000000005</v>
      </c>
      <c r="J707">
        <v>0.57041547000000004</v>
      </c>
      <c r="K707">
        <v>3.4620699999999998E-3</v>
      </c>
      <c r="L707">
        <v>64.157048000000003</v>
      </c>
      <c r="M707">
        <v>66.011527000000001</v>
      </c>
      <c r="N707">
        <v>1.6735E-4</v>
      </c>
      <c r="O707">
        <v>2.5872999999999998E-3</v>
      </c>
      <c r="P707">
        <v>7.7181699999999999E-3</v>
      </c>
      <c r="Q707">
        <v>-7.9403999999999998E-4</v>
      </c>
      <c r="R707">
        <v>6.0693800000000001E-3</v>
      </c>
      <c r="S707">
        <v>0</v>
      </c>
      <c r="T707">
        <v>4.2561099999999996E-3</v>
      </c>
    </row>
    <row r="708" spans="1:20" x14ac:dyDescent="0.2">
      <c r="A708" t="s">
        <v>10636</v>
      </c>
      <c r="B708" t="s">
        <v>57</v>
      </c>
      <c r="C708" t="s">
        <v>59</v>
      </c>
      <c r="D708" t="s">
        <v>12</v>
      </c>
      <c r="E708" t="s">
        <v>5652</v>
      </c>
      <c r="F708" t="s">
        <v>64</v>
      </c>
      <c r="G708" t="s">
        <v>24</v>
      </c>
      <c r="H708" t="s">
        <v>14</v>
      </c>
      <c r="I708">
        <v>0.56030206999999999</v>
      </c>
      <c r="J708">
        <v>0.55744479999999996</v>
      </c>
      <c r="K708">
        <v>-2.8572699999999999E-3</v>
      </c>
      <c r="L708">
        <v>70.326588999999998</v>
      </c>
      <c r="M708">
        <v>69.510700999999997</v>
      </c>
      <c r="N708">
        <v>4.0022000000000001E-4</v>
      </c>
      <c r="O708">
        <v>1.0529199999999999E-3</v>
      </c>
      <c r="P708">
        <v>-1.12521E-3</v>
      </c>
      <c r="Q708">
        <v>-4.58933E-3</v>
      </c>
      <c r="R708">
        <v>-5.1256599999999998E-3</v>
      </c>
      <c r="S708">
        <v>1</v>
      </c>
      <c r="T708">
        <v>1.7320599999999999E-3</v>
      </c>
    </row>
    <row r="709" spans="1:20" x14ac:dyDescent="0.2">
      <c r="A709" t="s">
        <v>10637</v>
      </c>
      <c r="B709" t="s">
        <v>57</v>
      </c>
      <c r="C709" t="s">
        <v>59</v>
      </c>
      <c r="D709" t="s">
        <v>12</v>
      </c>
      <c r="E709" t="s">
        <v>5652</v>
      </c>
      <c r="F709" t="s">
        <v>64</v>
      </c>
      <c r="G709" t="s">
        <v>24</v>
      </c>
      <c r="H709" t="s">
        <v>15</v>
      </c>
      <c r="I709">
        <v>0.78468452</v>
      </c>
      <c r="J709">
        <v>0.79713887999999999</v>
      </c>
      <c r="K709">
        <v>1.2454369999999999E-2</v>
      </c>
      <c r="L709">
        <v>70.326588999999998</v>
      </c>
      <c r="M709">
        <v>74.373947000000001</v>
      </c>
      <c r="N709">
        <v>1.6735E-4</v>
      </c>
      <c r="O709">
        <v>2.5872999999999998E-3</v>
      </c>
      <c r="P709">
        <v>1.6710470000000002E-2</v>
      </c>
      <c r="Q709">
        <v>8.1982600000000006E-3</v>
      </c>
      <c r="R709">
        <v>1.562383E-2</v>
      </c>
      <c r="S709">
        <v>1</v>
      </c>
      <c r="T709">
        <v>4.2561099999999996E-3</v>
      </c>
    </row>
    <row r="710" spans="1:20" x14ac:dyDescent="0.2">
      <c r="A710" t="s">
        <v>5204</v>
      </c>
      <c r="B710" t="s">
        <v>57</v>
      </c>
      <c r="C710" t="s">
        <v>59</v>
      </c>
      <c r="D710" t="s">
        <v>12</v>
      </c>
      <c r="E710" t="s">
        <v>66</v>
      </c>
      <c r="F710" t="s">
        <v>63</v>
      </c>
      <c r="G710" t="s">
        <v>36</v>
      </c>
      <c r="H710" t="s">
        <v>14</v>
      </c>
      <c r="I710">
        <v>-0.13217583999999999</v>
      </c>
      <c r="J710">
        <v>-0.13840624000000001</v>
      </c>
      <c r="K710">
        <v>-6.2303999999999997E-3</v>
      </c>
      <c r="L710">
        <v>58.118591000000002</v>
      </c>
      <c r="M710">
        <v>57.196238000000001</v>
      </c>
      <c r="N710">
        <v>1.534568E-2</v>
      </c>
      <c r="O710">
        <v>1.3764190000000001E-2</v>
      </c>
      <c r="P710">
        <v>1.641169E-2</v>
      </c>
      <c r="Q710">
        <v>-2.8872490000000001E-2</v>
      </c>
      <c r="R710">
        <v>4.5015300000000001E-2</v>
      </c>
      <c r="S710">
        <v>0</v>
      </c>
      <c r="T710">
        <v>2.264209E-2</v>
      </c>
    </row>
    <row r="711" spans="1:20" x14ac:dyDescent="0.2">
      <c r="A711" t="s">
        <v>5205</v>
      </c>
      <c r="B711" t="s">
        <v>57</v>
      </c>
      <c r="C711" t="s">
        <v>59</v>
      </c>
      <c r="D711" t="s">
        <v>12</v>
      </c>
      <c r="E711" t="s">
        <v>66</v>
      </c>
      <c r="F711" t="s">
        <v>63</v>
      </c>
      <c r="G711" t="s">
        <v>36</v>
      </c>
      <c r="H711" t="s">
        <v>15</v>
      </c>
      <c r="I711">
        <v>0.45454707</v>
      </c>
      <c r="J711">
        <v>0.43800753999999997</v>
      </c>
      <c r="K711">
        <v>-1.6539539999999998E-2</v>
      </c>
      <c r="L711">
        <v>58.118591000000002</v>
      </c>
      <c r="M711">
        <v>61.922060000000002</v>
      </c>
      <c r="N711">
        <v>5.0862199999999998E-3</v>
      </c>
      <c r="O711">
        <v>1.426355E-2</v>
      </c>
      <c r="P711">
        <v>6.9240100000000004E-3</v>
      </c>
      <c r="Q711">
        <v>-4.0003080000000003E-2</v>
      </c>
      <c r="R711">
        <v>-3.7760849999999999E-2</v>
      </c>
      <c r="S711">
        <v>0</v>
      </c>
      <c r="T711">
        <v>2.3463540000000001E-2</v>
      </c>
    </row>
    <row r="712" spans="1:20" x14ac:dyDescent="0.2">
      <c r="A712" t="s">
        <v>5206</v>
      </c>
      <c r="B712" t="s">
        <v>57</v>
      </c>
      <c r="C712" t="s">
        <v>59</v>
      </c>
      <c r="D712" t="s">
        <v>12</v>
      </c>
      <c r="E712" t="s">
        <v>66</v>
      </c>
      <c r="F712" t="s">
        <v>63</v>
      </c>
      <c r="G712" t="s">
        <v>36</v>
      </c>
      <c r="H712" t="s">
        <v>13</v>
      </c>
      <c r="I712">
        <v>-0.55845398000000002</v>
      </c>
      <c r="J712">
        <v>-0.57857935000000005</v>
      </c>
      <c r="K712">
        <v>-2.0125359999999998E-2</v>
      </c>
      <c r="L712">
        <v>58.118591000000002</v>
      </c>
      <c r="M712">
        <v>57.343501000000003</v>
      </c>
      <c r="N712">
        <v>2.636171E-2</v>
      </c>
      <c r="O712">
        <v>1.623629E-2</v>
      </c>
      <c r="P712">
        <v>6.5833300000000001E-3</v>
      </c>
      <c r="Q712">
        <v>-4.6834059999999997E-2</v>
      </c>
      <c r="R712">
        <v>3.4784099999999998E-2</v>
      </c>
      <c r="S712">
        <v>0</v>
      </c>
      <c r="T712">
        <v>2.6708699999999998E-2</v>
      </c>
    </row>
    <row r="713" spans="1:20" x14ac:dyDescent="0.2">
      <c r="A713" t="s">
        <v>5207</v>
      </c>
      <c r="B713" t="s">
        <v>57</v>
      </c>
      <c r="C713" t="s">
        <v>59</v>
      </c>
      <c r="D713" t="s">
        <v>12</v>
      </c>
      <c r="E713" t="s">
        <v>66</v>
      </c>
      <c r="F713" t="s">
        <v>63</v>
      </c>
      <c r="G713" t="s">
        <v>23</v>
      </c>
      <c r="H713" t="s">
        <v>14</v>
      </c>
      <c r="I713">
        <v>-0.39739511999999999</v>
      </c>
      <c r="J713">
        <v>-0.46644838</v>
      </c>
      <c r="K713">
        <v>-6.9053260000000005E-2</v>
      </c>
      <c r="L713">
        <v>72.938516000000007</v>
      </c>
      <c r="M713">
        <v>74.197163000000003</v>
      </c>
      <c r="N713">
        <v>9.9788310000000005E-2</v>
      </c>
      <c r="O713">
        <v>2.429945E-2</v>
      </c>
      <c r="P713">
        <v>-2.9080660000000001E-2</v>
      </c>
      <c r="Q713">
        <v>-0.10902584999999999</v>
      </c>
      <c r="R713">
        <v>0.14804050999999999</v>
      </c>
      <c r="S713">
        <v>1</v>
      </c>
      <c r="T713">
        <v>3.9972599999999997E-2</v>
      </c>
    </row>
    <row r="714" spans="1:20" x14ac:dyDescent="0.2">
      <c r="A714" t="s">
        <v>5208</v>
      </c>
      <c r="B714" t="s">
        <v>57</v>
      </c>
      <c r="C714" t="s">
        <v>59</v>
      </c>
      <c r="D714" t="s">
        <v>12</v>
      </c>
      <c r="E714" t="s">
        <v>66</v>
      </c>
      <c r="F714" t="s">
        <v>63</v>
      </c>
      <c r="G714" t="s">
        <v>23</v>
      </c>
      <c r="H714" t="s">
        <v>15</v>
      </c>
      <c r="I714">
        <v>1.3705083</v>
      </c>
      <c r="J714">
        <v>1.4158679000000001</v>
      </c>
      <c r="K714">
        <v>4.5359610000000002E-2</v>
      </c>
      <c r="L714">
        <v>72.938516000000007</v>
      </c>
      <c r="M714">
        <v>76.375569999999996</v>
      </c>
      <c r="N714">
        <v>2.686386E-2</v>
      </c>
      <c r="O714">
        <v>3.2780400000000001E-2</v>
      </c>
      <c r="P714">
        <v>9.9283369999999996E-2</v>
      </c>
      <c r="Q714">
        <v>-8.5641399999999996E-3</v>
      </c>
      <c r="R714">
        <v>3.203661E-2</v>
      </c>
      <c r="S714">
        <v>0</v>
      </c>
      <c r="T714">
        <v>5.3923749999999999E-2</v>
      </c>
    </row>
    <row r="715" spans="1:20" x14ac:dyDescent="0.2">
      <c r="A715" t="s">
        <v>5209</v>
      </c>
      <c r="B715" t="s">
        <v>57</v>
      </c>
      <c r="C715" t="s">
        <v>59</v>
      </c>
      <c r="D715" t="s">
        <v>12</v>
      </c>
      <c r="E715" t="s">
        <v>66</v>
      </c>
      <c r="F715" t="s">
        <v>63</v>
      </c>
      <c r="G715" t="s">
        <v>23</v>
      </c>
      <c r="H715" t="s">
        <v>13</v>
      </c>
      <c r="I715">
        <v>1.0299712999999999</v>
      </c>
      <c r="J715">
        <v>1.0275497</v>
      </c>
      <c r="K715">
        <v>-2.4215199999999999E-3</v>
      </c>
      <c r="L715">
        <v>72.938516000000007</v>
      </c>
      <c r="M715">
        <v>67.111962000000005</v>
      </c>
      <c r="N715">
        <v>4.3581899999999996E-3</v>
      </c>
      <c r="O715">
        <v>1.100276E-2</v>
      </c>
      <c r="P715">
        <v>1.5678020000000001E-2</v>
      </c>
      <c r="Q715">
        <v>-2.0521069999999999E-2</v>
      </c>
      <c r="R715">
        <v>-2.3565999999999999E-3</v>
      </c>
      <c r="S715">
        <v>0</v>
      </c>
      <c r="T715">
        <v>1.8099540000000001E-2</v>
      </c>
    </row>
    <row r="716" spans="1:20" x14ac:dyDescent="0.2">
      <c r="A716" t="s">
        <v>5210</v>
      </c>
      <c r="B716" t="s">
        <v>57</v>
      </c>
      <c r="C716" t="s">
        <v>59</v>
      </c>
      <c r="D716" t="s">
        <v>12</v>
      </c>
      <c r="E716" t="s">
        <v>66</v>
      </c>
      <c r="F716" t="s">
        <v>63</v>
      </c>
      <c r="G716" t="s">
        <v>33</v>
      </c>
      <c r="H716" t="s">
        <v>14</v>
      </c>
      <c r="I716">
        <v>0.16880122</v>
      </c>
      <c r="J716">
        <v>0.14833502000000001</v>
      </c>
      <c r="K716">
        <v>-2.04662E-2</v>
      </c>
      <c r="L716">
        <v>56.883083999999997</v>
      </c>
      <c r="M716">
        <v>58.721938000000002</v>
      </c>
      <c r="N716">
        <v>3.9130379999999999E-2</v>
      </c>
      <c r="O716">
        <v>1.5216459999999999E-2</v>
      </c>
      <c r="P716">
        <v>4.5648800000000003E-3</v>
      </c>
      <c r="Q716">
        <v>-4.5497280000000001E-2</v>
      </c>
      <c r="R716">
        <v>-0.13797282</v>
      </c>
      <c r="S716">
        <v>0</v>
      </c>
      <c r="T716">
        <v>2.5031080000000001E-2</v>
      </c>
    </row>
    <row r="717" spans="1:20" x14ac:dyDescent="0.2">
      <c r="A717" t="s">
        <v>5211</v>
      </c>
      <c r="B717" t="s">
        <v>57</v>
      </c>
      <c r="C717" t="s">
        <v>59</v>
      </c>
      <c r="D717" t="s">
        <v>12</v>
      </c>
      <c r="E717" t="s">
        <v>66</v>
      </c>
      <c r="F717" t="s">
        <v>63</v>
      </c>
      <c r="G717" t="s">
        <v>33</v>
      </c>
      <c r="H717" t="s">
        <v>15</v>
      </c>
      <c r="I717">
        <v>1.5958375</v>
      </c>
      <c r="J717">
        <v>1.5748260999999999</v>
      </c>
      <c r="K717">
        <v>-2.1011390000000001E-2</v>
      </c>
      <c r="L717">
        <v>56.883083999999997</v>
      </c>
      <c r="M717">
        <v>59.218387</v>
      </c>
      <c r="N717">
        <v>5.0862199999999998E-3</v>
      </c>
      <c r="O717">
        <v>1.426355E-2</v>
      </c>
      <c r="P717">
        <v>2.4521600000000001E-3</v>
      </c>
      <c r="Q717">
        <v>-4.4474930000000003E-2</v>
      </c>
      <c r="R717">
        <v>-1.3342039999999999E-2</v>
      </c>
      <c r="S717">
        <v>0</v>
      </c>
      <c r="T717">
        <v>2.3463540000000001E-2</v>
      </c>
    </row>
    <row r="718" spans="1:20" x14ac:dyDescent="0.2">
      <c r="A718" t="s">
        <v>5212</v>
      </c>
      <c r="B718" t="s">
        <v>57</v>
      </c>
      <c r="C718" t="s">
        <v>59</v>
      </c>
      <c r="D718" t="s">
        <v>12</v>
      </c>
      <c r="E718" t="s">
        <v>66</v>
      </c>
      <c r="F718" t="s">
        <v>63</v>
      </c>
      <c r="G718" t="s">
        <v>33</v>
      </c>
      <c r="H718" t="s">
        <v>13</v>
      </c>
      <c r="I718">
        <v>0.87755715999999995</v>
      </c>
      <c r="J718">
        <v>0.84989082000000005</v>
      </c>
      <c r="K718">
        <v>-2.7666340000000001E-2</v>
      </c>
      <c r="L718">
        <v>56.883083999999997</v>
      </c>
      <c r="M718">
        <v>50.654003000000003</v>
      </c>
      <c r="N718">
        <v>2.5770099999999998E-3</v>
      </c>
      <c r="O718">
        <v>8.4607199999999997E-3</v>
      </c>
      <c r="P718">
        <v>-1.3748460000000001E-2</v>
      </c>
      <c r="Q718">
        <v>-4.1584219999999998E-2</v>
      </c>
      <c r="R718">
        <v>-3.2552820000000003E-2</v>
      </c>
      <c r="S718">
        <v>1</v>
      </c>
      <c r="T718">
        <v>1.3917880000000001E-2</v>
      </c>
    </row>
    <row r="719" spans="1:20" x14ac:dyDescent="0.2">
      <c r="A719" t="s">
        <v>5213</v>
      </c>
      <c r="B719" t="s">
        <v>57</v>
      </c>
      <c r="C719" t="s">
        <v>59</v>
      </c>
      <c r="D719" t="s">
        <v>12</v>
      </c>
      <c r="E719" t="s">
        <v>66</v>
      </c>
      <c r="F719" t="s">
        <v>63</v>
      </c>
      <c r="G719" t="s">
        <v>34</v>
      </c>
      <c r="H719" t="s">
        <v>14</v>
      </c>
      <c r="I719">
        <v>-0.11691722</v>
      </c>
      <c r="J719">
        <v>-0.13715740000000001</v>
      </c>
      <c r="K719">
        <v>-2.024018E-2</v>
      </c>
      <c r="L719">
        <v>54.313692000000003</v>
      </c>
      <c r="M719">
        <v>55.337777000000003</v>
      </c>
      <c r="N719">
        <v>3.9130379999999999E-2</v>
      </c>
      <c r="O719">
        <v>1.5216459999999999E-2</v>
      </c>
      <c r="P719">
        <v>4.7908999999999998E-3</v>
      </c>
      <c r="Q719">
        <v>-4.5271260000000001E-2</v>
      </c>
      <c r="R719">
        <v>0.14756902</v>
      </c>
      <c r="S719">
        <v>0</v>
      </c>
      <c r="T719">
        <v>2.5031080000000001E-2</v>
      </c>
    </row>
    <row r="720" spans="1:20" x14ac:dyDescent="0.2">
      <c r="A720" t="s">
        <v>5214</v>
      </c>
      <c r="B720" t="s">
        <v>57</v>
      </c>
      <c r="C720" t="s">
        <v>59</v>
      </c>
      <c r="D720" t="s">
        <v>12</v>
      </c>
      <c r="E720" t="s">
        <v>66</v>
      </c>
      <c r="F720" t="s">
        <v>63</v>
      </c>
      <c r="G720" t="s">
        <v>34</v>
      </c>
      <c r="H720" t="s">
        <v>15</v>
      </c>
      <c r="I720">
        <v>1.3190789000000001</v>
      </c>
      <c r="J720">
        <v>1.3051861</v>
      </c>
      <c r="K720">
        <v>-1.3892730000000001E-2</v>
      </c>
      <c r="L720">
        <v>54.313692000000003</v>
      </c>
      <c r="M720">
        <v>56.380834</v>
      </c>
      <c r="N720">
        <v>5.0862199999999998E-3</v>
      </c>
      <c r="O720">
        <v>1.426355E-2</v>
      </c>
      <c r="P720">
        <v>9.5708200000000007E-3</v>
      </c>
      <c r="Q720">
        <v>-3.7356269999999997E-2</v>
      </c>
      <c r="R720">
        <v>-1.0644249999999999E-2</v>
      </c>
      <c r="S720">
        <v>0</v>
      </c>
      <c r="T720">
        <v>2.3463540000000001E-2</v>
      </c>
    </row>
    <row r="721" spans="1:20" x14ac:dyDescent="0.2">
      <c r="A721" t="s">
        <v>5215</v>
      </c>
      <c r="B721" t="s">
        <v>57</v>
      </c>
      <c r="C721" t="s">
        <v>59</v>
      </c>
      <c r="D721" t="s">
        <v>12</v>
      </c>
      <c r="E721" t="s">
        <v>66</v>
      </c>
      <c r="F721" t="s">
        <v>63</v>
      </c>
      <c r="G721" t="s">
        <v>34</v>
      </c>
      <c r="H721" t="s">
        <v>13</v>
      </c>
      <c r="I721">
        <v>0.90236578999999995</v>
      </c>
      <c r="J721">
        <v>0.87672391000000005</v>
      </c>
      <c r="K721">
        <v>-2.5641879999999999E-2</v>
      </c>
      <c r="L721">
        <v>54.313692000000003</v>
      </c>
      <c r="M721">
        <v>49.264153</v>
      </c>
      <c r="N721">
        <v>2.5770099999999998E-3</v>
      </c>
      <c r="O721">
        <v>8.4607199999999997E-3</v>
      </c>
      <c r="P721">
        <v>-1.1724E-2</v>
      </c>
      <c r="Q721">
        <v>-3.9559759999999999E-2</v>
      </c>
      <c r="R721">
        <v>-2.924738E-2</v>
      </c>
      <c r="S721">
        <v>1</v>
      </c>
      <c r="T721">
        <v>1.3917880000000001E-2</v>
      </c>
    </row>
    <row r="722" spans="1:20" x14ac:dyDescent="0.2">
      <c r="A722" t="s">
        <v>5216</v>
      </c>
      <c r="B722" t="s">
        <v>57</v>
      </c>
      <c r="C722" t="s">
        <v>59</v>
      </c>
      <c r="D722" t="s">
        <v>12</v>
      </c>
      <c r="E722" t="s">
        <v>66</v>
      </c>
      <c r="F722" t="s">
        <v>63</v>
      </c>
      <c r="G722" t="s">
        <v>30</v>
      </c>
      <c r="H722" t="s">
        <v>14</v>
      </c>
      <c r="I722">
        <v>2.292928E-2</v>
      </c>
      <c r="J722">
        <v>-1.7052189999999998E-2</v>
      </c>
      <c r="K722">
        <v>-3.9981469999999998E-2</v>
      </c>
      <c r="L722">
        <v>57.388353000000002</v>
      </c>
      <c r="M722">
        <v>59.318905000000001</v>
      </c>
      <c r="N722">
        <v>3.9130379999999999E-2</v>
      </c>
      <c r="O722">
        <v>1.5216459999999999E-2</v>
      </c>
      <c r="P722">
        <v>-1.4950389999999999E-2</v>
      </c>
      <c r="Q722">
        <v>-6.5012550000000002E-2</v>
      </c>
      <c r="R722">
        <v>2.3446527000000001</v>
      </c>
      <c r="S722">
        <v>1</v>
      </c>
      <c r="T722">
        <v>2.5031080000000001E-2</v>
      </c>
    </row>
    <row r="723" spans="1:20" x14ac:dyDescent="0.2">
      <c r="A723" t="s">
        <v>5217</v>
      </c>
      <c r="B723" t="s">
        <v>57</v>
      </c>
      <c r="C723" t="s">
        <v>59</v>
      </c>
      <c r="D723" t="s">
        <v>12</v>
      </c>
      <c r="E723" t="s">
        <v>66</v>
      </c>
      <c r="F723" t="s">
        <v>63</v>
      </c>
      <c r="G723" t="s">
        <v>30</v>
      </c>
      <c r="H723" t="s">
        <v>15</v>
      </c>
      <c r="I723">
        <v>1.3946384000000001</v>
      </c>
      <c r="J723">
        <v>1.3553639</v>
      </c>
      <c r="K723">
        <v>-3.9274450000000002E-2</v>
      </c>
      <c r="L723">
        <v>57.388353000000002</v>
      </c>
      <c r="M723">
        <v>60.612803</v>
      </c>
      <c r="N723">
        <v>5.0862199999999998E-3</v>
      </c>
      <c r="O723">
        <v>1.426355E-2</v>
      </c>
      <c r="P723">
        <v>-1.5810899999999999E-2</v>
      </c>
      <c r="Q723">
        <v>-6.2737989999999993E-2</v>
      </c>
      <c r="R723">
        <v>-2.8977050000000001E-2</v>
      </c>
      <c r="S723">
        <v>1</v>
      </c>
      <c r="T723">
        <v>2.3463540000000001E-2</v>
      </c>
    </row>
    <row r="724" spans="1:20" x14ac:dyDescent="0.2">
      <c r="A724" t="s">
        <v>5218</v>
      </c>
      <c r="B724" t="s">
        <v>57</v>
      </c>
      <c r="C724" t="s">
        <v>59</v>
      </c>
      <c r="D724" t="s">
        <v>12</v>
      </c>
      <c r="E724" t="s">
        <v>66</v>
      </c>
      <c r="F724" t="s">
        <v>63</v>
      </c>
      <c r="G724" t="s">
        <v>30</v>
      </c>
      <c r="H724" t="s">
        <v>13</v>
      </c>
      <c r="I724">
        <v>0.89039036999999999</v>
      </c>
      <c r="J724">
        <v>0.86024825999999999</v>
      </c>
      <c r="K724">
        <v>-3.014211E-2</v>
      </c>
      <c r="L724">
        <v>57.388353000000002</v>
      </c>
      <c r="M724">
        <v>49.578097999999997</v>
      </c>
      <c r="N724">
        <v>2.5770099999999998E-3</v>
      </c>
      <c r="O724">
        <v>8.4607199999999997E-3</v>
      </c>
      <c r="P724">
        <v>-1.6224229999999999E-2</v>
      </c>
      <c r="Q724">
        <v>-4.405999E-2</v>
      </c>
      <c r="R724">
        <v>-3.5038850000000003E-2</v>
      </c>
      <c r="S724">
        <v>1</v>
      </c>
      <c r="T724">
        <v>1.3917880000000001E-2</v>
      </c>
    </row>
    <row r="725" spans="1:20" x14ac:dyDescent="0.2">
      <c r="A725" t="s">
        <v>5219</v>
      </c>
      <c r="B725" t="s">
        <v>57</v>
      </c>
      <c r="C725" t="s">
        <v>59</v>
      </c>
      <c r="D725" t="s">
        <v>12</v>
      </c>
      <c r="E725" t="s">
        <v>66</v>
      </c>
      <c r="F725" t="s">
        <v>63</v>
      </c>
      <c r="G725" t="s">
        <v>22</v>
      </c>
      <c r="H725" t="s">
        <v>14</v>
      </c>
      <c r="I725">
        <v>-0.63967397999999998</v>
      </c>
      <c r="J725">
        <v>-0.68723091000000003</v>
      </c>
      <c r="K725">
        <v>-4.7556920000000003E-2</v>
      </c>
      <c r="L725">
        <v>70.816434999999998</v>
      </c>
      <c r="M725">
        <v>72.327251000000004</v>
      </c>
      <c r="N725">
        <v>9.9788310000000005E-2</v>
      </c>
      <c r="O725">
        <v>2.429945E-2</v>
      </c>
      <c r="P725">
        <v>-7.5843200000000003E-3</v>
      </c>
      <c r="Q725">
        <v>-8.752952E-2</v>
      </c>
      <c r="R725">
        <v>6.9200789999999998E-2</v>
      </c>
      <c r="S725">
        <v>1</v>
      </c>
      <c r="T725">
        <v>3.9972599999999997E-2</v>
      </c>
    </row>
    <row r="726" spans="1:20" x14ac:dyDescent="0.2">
      <c r="A726" t="s">
        <v>5220</v>
      </c>
      <c r="B726" t="s">
        <v>57</v>
      </c>
      <c r="C726" t="s">
        <v>59</v>
      </c>
      <c r="D726" t="s">
        <v>12</v>
      </c>
      <c r="E726" t="s">
        <v>66</v>
      </c>
      <c r="F726" t="s">
        <v>63</v>
      </c>
      <c r="G726" t="s">
        <v>22</v>
      </c>
      <c r="H726" t="s">
        <v>15</v>
      </c>
      <c r="I726">
        <v>0.96494594</v>
      </c>
      <c r="J726">
        <v>0.88614000000000004</v>
      </c>
      <c r="K726">
        <v>-7.8805940000000005E-2</v>
      </c>
      <c r="L726">
        <v>70.816434999999998</v>
      </c>
      <c r="M726">
        <v>75.249278000000004</v>
      </c>
      <c r="N726">
        <v>2.686386E-2</v>
      </c>
      <c r="O726">
        <v>3.2780400000000001E-2</v>
      </c>
      <c r="P726">
        <v>-2.488218E-2</v>
      </c>
      <c r="Q726">
        <v>-0.13272969000000001</v>
      </c>
      <c r="R726">
        <v>-8.8931700000000002E-2</v>
      </c>
      <c r="S726">
        <v>1</v>
      </c>
      <c r="T726">
        <v>5.3923749999999999E-2</v>
      </c>
    </row>
    <row r="727" spans="1:20" x14ac:dyDescent="0.2">
      <c r="A727" t="s">
        <v>5221</v>
      </c>
      <c r="B727" t="s">
        <v>57</v>
      </c>
      <c r="C727" t="s">
        <v>59</v>
      </c>
      <c r="D727" t="s">
        <v>12</v>
      </c>
      <c r="E727" t="s">
        <v>66</v>
      </c>
      <c r="F727" t="s">
        <v>63</v>
      </c>
      <c r="G727" t="s">
        <v>22</v>
      </c>
      <c r="H727" t="s">
        <v>13</v>
      </c>
      <c r="I727">
        <v>0.96656876999999997</v>
      </c>
      <c r="J727">
        <v>0.94620625000000003</v>
      </c>
      <c r="K727">
        <v>-2.036253E-2</v>
      </c>
      <c r="L727">
        <v>70.816434999999998</v>
      </c>
      <c r="M727">
        <v>64.261928999999995</v>
      </c>
      <c r="N727">
        <v>4.3581899999999996E-3</v>
      </c>
      <c r="O727">
        <v>1.100276E-2</v>
      </c>
      <c r="P727">
        <v>-2.2629799999999999E-3</v>
      </c>
      <c r="Q727">
        <v>-3.8462070000000001E-2</v>
      </c>
      <c r="R727">
        <v>-2.152018E-2</v>
      </c>
      <c r="S727">
        <v>1</v>
      </c>
      <c r="T727">
        <v>1.8099540000000001E-2</v>
      </c>
    </row>
    <row r="728" spans="1:20" x14ac:dyDescent="0.2">
      <c r="A728" t="s">
        <v>5222</v>
      </c>
      <c r="B728" t="s">
        <v>57</v>
      </c>
      <c r="C728" t="s">
        <v>59</v>
      </c>
      <c r="D728" t="s">
        <v>12</v>
      </c>
      <c r="E728" t="s">
        <v>66</v>
      </c>
      <c r="F728" t="s">
        <v>63</v>
      </c>
      <c r="G728" t="s">
        <v>21</v>
      </c>
      <c r="H728" t="s">
        <v>14</v>
      </c>
      <c r="I728">
        <v>-0.78573451000000005</v>
      </c>
      <c r="J728">
        <v>-0.79805117000000003</v>
      </c>
      <c r="K728">
        <v>-1.231666E-2</v>
      </c>
      <c r="L728">
        <v>64.675252999999998</v>
      </c>
      <c r="M728">
        <v>66.044955000000002</v>
      </c>
      <c r="N728">
        <v>9.9788310000000005E-2</v>
      </c>
      <c r="O728">
        <v>2.429945E-2</v>
      </c>
      <c r="P728">
        <v>2.765594E-2</v>
      </c>
      <c r="Q728">
        <v>-5.2289259999999997E-2</v>
      </c>
      <c r="R728">
        <v>1.543342E-2</v>
      </c>
      <c r="S728">
        <v>0</v>
      </c>
      <c r="T728">
        <v>3.9972599999999997E-2</v>
      </c>
    </row>
    <row r="729" spans="1:20" x14ac:dyDescent="0.2">
      <c r="A729" t="s">
        <v>5223</v>
      </c>
      <c r="B729" t="s">
        <v>57</v>
      </c>
      <c r="C729" t="s">
        <v>59</v>
      </c>
      <c r="D729" t="s">
        <v>12</v>
      </c>
      <c r="E729" t="s">
        <v>66</v>
      </c>
      <c r="F729" t="s">
        <v>63</v>
      </c>
      <c r="G729" t="s">
        <v>21</v>
      </c>
      <c r="H729" t="s">
        <v>15</v>
      </c>
      <c r="I729">
        <v>0.30270877000000002</v>
      </c>
      <c r="J729">
        <v>0.22681514</v>
      </c>
      <c r="K729">
        <v>-7.5893630000000004E-2</v>
      </c>
      <c r="L729">
        <v>64.675252999999998</v>
      </c>
      <c r="M729">
        <v>68.915709000000007</v>
      </c>
      <c r="N729">
        <v>2.686386E-2</v>
      </c>
      <c r="O729">
        <v>3.2780400000000001E-2</v>
      </c>
      <c r="P729">
        <v>-2.1969869999999999E-2</v>
      </c>
      <c r="Q729">
        <v>-0.12981738000000001</v>
      </c>
      <c r="R729">
        <v>-0.33460563999999998</v>
      </c>
      <c r="S729">
        <v>1</v>
      </c>
      <c r="T729">
        <v>5.3923749999999999E-2</v>
      </c>
    </row>
    <row r="730" spans="1:20" x14ac:dyDescent="0.2">
      <c r="A730" t="s">
        <v>5224</v>
      </c>
      <c r="B730" t="s">
        <v>57</v>
      </c>
      <c r="C730" t="s">
        <v>59</v>
      </c>
      <c r="D730" t="s">
        <v>12</v>
      </c>
      <c r="E730" t="s">
        <v>66</v>
      </c>
      <c r="F730" t="s">
        <v>63</v>
      </c>
      <c r="G730" t="s">
        <v>21</v>
      </c>
      <c r="H730" t="s">
        <v>13</v>
      </c>
      <c r="I730">
        <v>0.78909552000000005</v>
      </c>
      <c r="J730">
        <v>0.73301777000000001</v>
      </c>
      <c r="K730">
        <v>-5.6077750000000003E-2</v>
      </c>
      <c r="L730">
        <v>64.675252999999998</v>
      </c>
      <c r="M730">
        <v>58.708548999999998</v>
      </c>
      <c r="N730">
        <v>4.3581899999999996E-3</v>
      </c>
      <c r="O730">
        <v>1.100276E-2</v>
      </c>
      <c r="P730">
        <v>-3.7978209999999998E-2</v>
      </c>
      <c r="Q730">
        <v>-7.4177300000000002E-2</v>
      </c>
      <c r="R730">
        <v>-7.6502580000000001E-2</v>
      </c>
      <c r="S730">
        <v>1</v>
      </c>
      <c r="T730">
        <v>1.8099540000000001E-2</v>
      </c>
    </row>
    <row r="731" spans="1:20" x14ac:dyDescent="0.2">
      <c r="A731" t="s">
        <v>5225</v>
      </c>
      <c r="B731" t="s">
        <v>57</v>
      </c>
      <c r="C731" t="s">
        <v>59</v>
      </c>
      <c r="D731" t="s">
        <v>12</v>
      </c>
      <c r="E731" t="s">
        <v>66</v>
      </c>
      <c r="F731" t="s">
        <v>63</v>
      </c>
      <c r="G731" t="s">
        <v>35</v>
      </c>
      <c r="H731" t="s">
        <v>14</v>
      </c>
      <c r="I731">
        <v>9.6217239999999996E-2</v>
      </c>
      <c r="J731">
        <v>7.7971390000000002E-2</v>
      </c>
      <c r="K731">
        <v>-1.8245850000000001E-2</v>
      </c>
      <c r="L731">
        <v>57.532912000000003</v>
      </c>
      <c r="M731">
        <v>56.330173000000002</v>
      </c>
      <c r="N731">
        <v>1.534568E-2</v>
      </c>
      <c r="O731">
        <v>1.3764190000000001E-2</v>
      </c>
      <c r="P731">
        <v>4.39624E-3</v>
      </c>
      <c r="Q731">
        <v>-4.0887939999999998E-2</v>
      </c>
      <c r="R731">
        <v>-0.23400699999999999</v>
      </c>
      <c r="S731">
        <v>0</v>
      </c>
      <c r="T731">
        <v>2.264209E-2</v>
      </c>
    </row>
    <row r="732" spans="1:20" x14ac:dyDescent="0.2">
      <c r="A732" t="s">
        <v>5226</v>
      </c>
      <c r="B732" t="s">
        <v>57</v>
      </c>
      <c r="C732" t="s">
        <v>59</v>
      </c>
      <c r="D732" t="s">
        <v>12</v>
      </c>
      <c r="E732" t="s">
        <v>66</v>
      </c>
      <c r="F732" t="s">
        <v>63</v>
      </c>
      <c r="G732" t="s">
        <v>35</v>
      </c>
      <c r="H732" t="s">
        <v>15</v>
      </c>
      <c r="I732">
        <v>0.72666825000000002</v>
      </c>
      <c r="J732">
        <v>0.71912633999999998</v>
      </c>
      <c r="K732">
        <v>-7.5419099999999998E-3</v>
      </c>
      <c r="L732">
        <v>57.532912000000003</v>
      </c>
      <c r="M732">
        <v>61.145305999999998</v>
      </c>
      <c r="N732">
        <v>5.0862199999999998E-3</v>
      </c>
      <c r="O732">
        <v>1.426355E-2</v>
      </c>
      <c r="P732">
        <v>1.5921629999999999E-2</v>
      </c>
      <c r="Q732">
        <v>-3.1005459999999999E-2</v>
      </c>
      <c r="R732">
        <v>-1.04876E-2</v>
      </c>
      <c r="S732">
        <v>0</v>
      </c>
      <c r="T732">
        <v>2.3463540000000001E-2</v>
      </c>
    </row>
    <row r="733" spans="1:20" x14ac:dyDescent="0.2">
      <c r="A733" t="s">
        <v>5227</v>
      </c>
      <c r="B733" t="s">
        <v>57</v>
      </c>
      <c r="C733" t="s">
        <v>59</v>
      </c>
      <c r="D733" t="s">
        <v>12</v>
      </c>
      <c r="E733" t="s">
        <v>66</v>
      </c>
      <c r="F733" t="s">
        <v>63</v>
      </c>
      <c r="G733" t="s">
        <v>35</v>
      </c>
      <c r="H733" t="s">
        <v>13</v>
      </c>
      <c r="I733">
        <v>-0.36003279999999999</v>
      </c>
      <c r="J733">
        <v>-0.39450837999999999</v>
      </c>
      <c r="K733">
        <v>-3.447559E-2</v>
      </c>
      <c r="L733">
        <v>57.532912000000003</v>
      </c>
      <c r="M733">
        <v>56.721111000000001</v>
      </c>
      <c r="N733">
        <v>2.636171E-2</v>
      </c>
      <c r="O733">
        <v>1.623629E-2</v>
      </c>
      <c r="P733">
        <v>-7.7668900000000003E-3</v>
      </c>
      <c r="Q733">
        <v>-6.1184280000000001E-2</v>
      </c>
      <c r="R733">
        <v>8.7388729999999998E-2</v>
      </c>
      <c r="S733">
        <v>1</v>
      </c>
      <c r="T733">
        <v>2.6708699999999998E-2</v>
      </c>
    </row>
    <row r="734" spans="1:20" x14ac:dyDescent="0.2">
      <c r="A734" t="s">
        <v>5228</v>
      </c>
      <c r="B734" t="s">
        <v>57</v>
      </c>
      <c r="C734" t="s">
        <v>59</v>
      </c>
      <c r="D734" t="s">
        <v>12</v>
      </c>
      <c r="E734" t="s">
        <v>66</v>
      </c>
      <c r="F734" t="s">
        <v>63</v>
      </c>
      <c r="G734" t="s">
        <v>37</v>
      </c>
      <c r="H734" t="s">
        <v>14</v>
      </c>
      <c r="I734">
        <v>-0.62175104999999997</v>
      </c>
      <c r="J734">
        <v>-0.62943636999999997</v>
      </c>
      <c r="K734">
        <v>-7.6853099999999999E-3</v>
      </c>
      <c r="L734">
        <v>62.736465000000003</v>
      </c>
      <c r="M734">
        <v>63.517743000000003</v>
      </c>
      <c r="N734">
        <v>3.9130379999999999E-2</v>
      </c>
      <c r="O734">
        <v>1.5216459999999999E-2</v>
      </c>
      <c r="P734">
        <v>1.7345760000000002E-2</v>
      </c>
      <c r="Q734">
        <v>-3.2716389999999998E-2</v>
      </c>
      <c r="R734">
        <v>1.220983E-2</v>
      </c>
      <c r="S734">
        <v>0</v>
      </c>
      <c r="T734">
        <v>2.5031080000000001E-2</v>
      </c>
    </row>
    <row r="735" spans="1:20" x14ac:dyDescent="0.2">
      <c r="A735" t="s">
        <v>5229</v>
      </c>
      <c r="B735" t="s">
        <v>57</v>
      </c>
      <c r="C735" t="s">
        <v>59</v>
      </c>
      <c r="D735" t="s">
        <v>12</v>
      </c>
      <c r="E735" t="s">
        <v>66</v>
      </c>
      <c r="F735" t="s">
        <v>63</v>
      </c>
      <c r="G735" t="s">
        <v>37</v>
      </c>
      <c r="H735" t="s">
        <v>15</v>
      </c>
      <c r="I735">
        <v>0.36720493999999998</v>
      </c>
      <c r="J735">
        <v>0.31124908000000001</v>
      </c>
      <c r="K735">
        <v>-5.5955860000000003E-2</v>
      </c>
      <c r="L735">
        <v>62.736465000000003</v>
      </c>
      <c r="M735">
        <v>65.200946999999999</v>
      </c>
      <c r="N735">
        <v>5.0862199999999998E-3</v>
      </c>
      <c r="O735">
        <v>1.426355E-2</v>
      </c>
      <c r="P735">
        <v>-3.2492310000000003E-2</v>
      </c>
      <c r="Q735">
        <v>-7.9419400000000001E-2</v>
      </c>
      <c r="R735">
        <v>-0.17977839000000001</v>
      </c>
      <c r="S735">
        <v>1</v>
      </c>
      <c r="T735">
        <v>2.3463540000000001E-2</v>
      </c>
    </row>
    <row r="736" spans="1:20" x14ac:dyDescent="0.2">
      <c r="A736" t="s">
        <v>5230</v>
      </c>
      <c r="B736" t="s">
        <v>57</v>
      </c>
      <c r="C736" t="s">
        <v>59</v>
      </c>
      <c r="D736" t="s">
        <v>12</v>
      </c>
      <c r="E736" t="s">
        <v>66</v>
      </c>
      <c r="F736" t="s">
        <v>63</v>
      </c>
      <c r="G736" t="s">
        <v>37</v>
      </c>
      <c r="H736" t="s">
        <v>13</v>
      </c>
      <c r="I736">
        <v>0.76959743999999997</v>
      </c>
      <c r="J736">
        <v>0.73210602999999996</v>
      </c>
      <c r="K736">
        <v>-3.7491410000000003E-2</v>
      </c>
      <c r="L736">
        <v>62.736465000000003</v>
      </c>
      <c r="M736">
        <v>58.883006999999999</v>
      </c>
      <c r="N736">
        <v>2.5770099999999998E-3</v>
      </c>
      <c r="O736">
        <v>8.4607199999999997E-3</v>
      </c>
      <c r="P736">
        <v>-2.3573529999999999E-2</v>
      </c>
      <c r="Q736">
        <v>-5.1409280000000002E-2</v>
      </c>
      <c r="R736">
        <v>-5.1210350000000002E-2</v>
      </c>
      <c r="S736">
        <v>1</v>
      </c>
      <c r="T736">
        <v>1.3917880000000001E-2</v>
      </c>
    </row>
    <row r="737" spans="1:20" x14ac:dyDescent="0.2">
      <c r="A737" t="s">
        <v>5231</v>
      </c>
      <c r="B737" t="s">
        <v>57</v>
      </c>
      <c r="C737" t="s">
        <v>59</v>
      </c>
      <c r="D737" t="s">
        <v>12</v>
      </c>
      <c r="E737" t="s">
        <v>66</v>
      </c>
      <c r="F737" t="s">
        <v>63</v>
      </c>
      <c r="G737" t="s">
        <v>32</v>
      </c>
      <c r="H737" t="s">
        <v>14</v>
      </c>
      <c r="I737">
        <v>-0.22303559000000001</v>
      </c>
      <c r="J737">
        <v>-0.25398848000000002</v>
      </c>
      <c r="K737">
        <v>-3.095289E-2</v>
      </c>
      <c r="L737">
        <v>60.892429</v>
      </c>
      <c r="M737">
        <v>62.764977000000002</v>
      </c>
      <c r="N737">
        <v>3.9130379999999999E-2</v>
      </c>
      <c r="O737">
        <v>1.5216459999999999E-2</v>
      </c>
      <c r="P737">
        <v>-5.9218099999999996E-3</v>
      </c>
      <c r="Q737">
        <v>-5.5983970000000001E-2</v>
      </c>
      <c r="R737">
        <v>0.1218673</v>
      </c>
      <c r="S737">
        <v>1</v>
      </c>
      <c r="T737">
        <v>2.5031080000000001E-2</v>
      </c>
    </row>
    <row r="738" spans="1:20" x14ac:dyDescent="0.2">
      <c r="A738" t="s">
        <v>5232</v>
      </c>
      <c r="B738" t="s">
        <v>57</v>
      </c>
      <c r="C738" t="s">
        <v>59</v>
      </c>
      <c r="D738" t="s">
        <v>12</v>
      </c>
      <c r="E738" t="s">
        <v>66</v>
      </c>
      <c r="F738" t="s">
        <v>63</v>
      </c>
      <c r="G738" t="s">
        <v>32</v>
      </c>
      <c r="H738" t="s">
        <v>15</v>
      </c>
      <c r="I738">
        <v>1.4109068</v>
      </c>
      <c r="J738">
        <v>1.3874115</v>
      </c>
      <c r="K738">
        <v>-2.349532E-2</v>
      </c>
      <c r="L738">
        <v>60.892429</v>
      </c>
      <c r="M738" s="1">
        <v>62.495503999999997</v>
      </c>
      <c r="N738">
        <v>5.0862199999999998E-3</v>
      </c>
      <c r="O738">
        <v>1.426355E-2</v>
      </c>
      <c r="P738">
        <v>-3.1770000000000002E-5</v>
      </c>
      <c r="Q738">
        <v>-4.6958859999999998E-2</v>
      </c>
      <c r="R738">
        <v>-1.6934640000000001E-2</v>
      </c>
      <c r="S738">
        <v>1</v>
      </c>
      <c r="T738">
        <v>2.3463540000000001E-2</v>
      </c>
    </row>
    <row r="739" spans="1:20" x14ac:dyDescent="0.2">
      <c r="A739" t="s">
        <v>5233</v>
      </c>
      <c r="B739" t="s">
        <v>57</v>
      </c>
      <c r="C739" t="s">
        <v>59</v>
      </c>
      <c r="D739" t="s">
        <v>12</v>
      </c>
      <c r="E739" t="s">
        <v>66</v>
      </c>
      <c r="F739" t="s">
        <v>63</v>
      </c>
      <c r="G739" t="s">
        <v>32</v>
      </c>
      <c r="H739" t="s">
        <v>13</v>
      </c>
      <c r="I739">
        <v>0.82556255999999995</v>
      </c>
      <c r="J739">
        <v>0.77653116</v>
      </c>
      <c r="K739">
        <v>-4.9031400000000003E-2</v>
      </c>
      <c r="L739">
        <v>60.892429</v>
      </c>
      <c r="M739">
        <v>53.259611</v>
      </c>
      <c r="N739">
        <v>2.5770099999999998E-3</v>
      </c>
      <c r="O739">
        <v>8.4607199999999997E-3</v>
      </c>
      <c r="P739">
        <v>-3.5113520000000002E-2</v>
      </c>
      <c r="Q739">
        <v>-6.2949279999999996E-2</v>
      </c>
      <c r="R739">
        <v>-6.3141569999999994E-2</v>
      </c>
      <c r="S739">
        <v>1</v>
      </c>
      <c r="T739">
        <v>1.3917880000000001E-2</v>
      </c>
    </row>
    <row r="740" spans="1:20" x14ac:dyDescent="0.2">
      <c r="A740" t="s">
        <v>5234</v>
      </c>
      <c r="B740" t="s">
        <v>57</v>
      </c>
      <c r="C740" t="s">
        <v>59</v>
      </c>
      <c r="D740" t="s">
        <v>12</v>
      </c>
      <c r="E740" t="s">
        <v>66</v>
      </c>
      <c r="F740" t="s">
        <v>63</v>
      </c>
      <c r="G740" t="s">
        <v>31</v>
      </c>
      <c r="H740" t="s">
        <v>14</v>
      </c>
      <c r="I740">
        <v>-0.84359417999999997</v>
      </c>
      <c r="J740">
        <v>-0.90826443000000001</v>
      </c>
      <c r="K740">
        <v>-6.4670249999999999E-2</v>
      </c>
      <c r="L740">
        <v>63.556956</v>
      </c>
      <c r="M740">
        <v>64.372521000000006</v>
      </c>
      <c r="N740">
        <v>9.9788310000000005E-2</v>
      </c>
      <c r="O740">
        <v>2.429945E-2</v>
      </c>
      <c r="P740">
        <v>-2.4697650000000002E-2</v>
      </c>
      <c r="Q740">
        <v>-0.10464285</v>
      </c>
      <c r="R740">
        <v>7.1202000000000001E-2</v>
      </c>
      <c r="S740">
        <v>1</v>
      </c>
      <c r="T740">
        <v>3.9972599999999997E-2</v>
      </c>
    </row>
    <row r="741" spans="1:20" x14ac:dyDescent="0.2">
      <c r="A741" t="s">
        <v>5235</v>
      </c>
      <c r="B741" t="s">
        <v>57</v>
      </c>
      <c r="C741" t="s">
        <v>59</v>
      </c>
      <c r="D741" t="s">
        <v>12</v>
      </c>
      <c r="E741" t="s">
        <v>66</v>
      </c>
      <c r="F741" t="s">
        <v>63</v>
      </c>
      <c r="G741" t="s">
        <v>31</v>
      </c>
      <c r="H741" t="s">
        <v>15</v>
      </c>
      <c r="I741">
        <v>0.73556226000000002</v>
      </c>
      <c r="J741">
        <v>0.75765910000000003</v>
      </c>
      <c r="K741">
        <v>2.209684E-2</v>
      </c>
      <c r="L741">
        <v>63.556956</v>
      </c>
      <c r="M741">
        <v>65.536794</v>
      </c>
      <c r="N741">
        <v>2.686386E-2</v>
      </c>
      <c r="O741">
        <v>3.2780400000000001E-2</v>
      </c>
      <c r="P741">
        <v>7.6020599999999994E-2</v>
      </c>
      <c r="Q741">
        <v>-3.182691E-2</v>
      </c>
      <c r="R741">
        <v>2.9164619999999999E-2</v>
      </c>
      <c r="S741">
        <v>0</v>
      </c>
      <c r="T741">
        <v>5.3923749999999999E-2</v>
      </c>
    </row>
    <row r="742" spans="1:20" x14ac:dyDescent="0.2">
      <c r="A742" t="s">
        <v>5236</v>
      </c>
      <c r="B742" t="s">
        <v>57</v>
      </c>
      <c r="C742" t="s">
        <v>59</v>
      </c>
      <c r="D742" t="s">
        <v>12</v>
      </c>
      <c r="E742" t="s">
        <v>66</v>
      </c>
      <c r="F742" t="s">
        <v>63</v>
      </c>
      <c r="G742" t="s">
        <v>31</v>
      </c>
      <c r="H742" t="s">
        <v>13</v>
      </c>
      <c r="I742">
        <v>0.75455137999999999</v>
      </c>
      <c r="J742">
        <v>0.73227637999999995</v>
      </c>
      <c r="K742">
        <v>-2.2275E-2</v>
      </c>
      <c r="L742">
        <v>63.556956</v>
      </c>
      <c r="M742">
        <v>59.426701000000001</v>
      </c>
      <c r="N742">
        <v>4.3581899999999996E-3</v>
      </c>
      <c r="O742">
        <v>1.100276E-2</v>
      </c>
      <c r="P742">
        <v>-4.1754599999999998E-3</v>
      </c>
      <c r="Q742">
        <v>-4.037454E-2</v>
      </c>
      <c r="R742">
        <v>-3.0418839999999999E-2</v>
      </c>
      <c r="S742">
        <v>1</v>
      </c>
      <c r="T742">
        <v>1.8099540000000001E-2</v>
      </c>
    </row>
    <row r="743" spans="1:20" x14ac:dyDescent="0.2">
      <c r="A743" t="s">
        <v>5237</v>
      </c>
      <c r="B743" t="s">
        <v>57</v>
      </c>
      <c r="C743" t="s">
        <v>59</v>
      </c>
      <c r="D743" t="s">
        <v>12</v>
      </c>
      <c r="E743" t="s">
        <v>66</v>
      </c>
      <c r="F743" t="s">
        <v>63</v>
      </c>
      <c r="G743" t="s">
        <v>24</v>
      </c>
      <c r="H743" t="s">
        <v>14</v>
      </c>
      <c r="I743">
        <v>-0.40053865999999999</v>
      </c>
      <c r="J743">
        <v>-0.42493300000000001</v>
      </c>
      <c r="K743">
        <v>-2.4394329999999999E-2</v>
      </c>
      <c r="L743">
        <v>70.502255000000005</v>
      </c>
      <c r="M743">
        <v>72.107263000000003</v>
      </c>
      <c r="N743">
        <v>9.9788310000000005E-2</v>
      </c>
      <c r="O743">
        <v>2.429945E-2</v>
      </c>
      <c r="P743">
        <v>1.557826E-2</v>
      </c>
      <c r="Q743">
        <v>-6.4366930000000003E-2</v>
      </c>
      <c r="R743">
        <v>5.7407479999999997E-2</v>
      </c>
      <c r="S743">
        <v>0</v>
      </c>
      <c r="T743">
        <v>3.9972599999999997E-2</v>
      </c>
    </row>
    <row r="744" spans="1:20" x14ac:dyDescent="0.2">
      <c r="A744" t="s">
        <v>5238</v>
      </c>
      <c r="B744" t="s">
        <v>57</v>
      </c>
      <c r="C744" t="s">
        <v>59</v>
      </c>
      <c r="D744" t="s">
        <v>12</v>
      </c>
      <c r="E744" t="s">
        <v>66</v>
      </c>
      <c r="F744" t="s">
        <v>63</v>
      </c>
      <c r="G744" t="s">
        <v>24</v>
      </c>
      <c r="H744" t="s">
        <v>15</v>
      </c>
      <c r="I744">
        <v>1.1698564</v>
      </c>
      <c r="J744">
        <v>1.2693646000000001</v>
      </c>
      <c r="K744">
        <v>9.9508260000000001E-2</v>
      </c>
      <c r="L744">
        <v>70.502255000000005</v>
      </c>
      <c r="M744">
        <v>75.100111999999996</v>
      </c>
      <c r="N744">
        <v>2.686386E-2</v>
      </c>
      <c r="O744">
        <v>3.2780400000000001E-2</v>
      </c>
      <c r="P744">
        <v>0.15343201000000001</v>
      </c>
      <c r="Q744">
        <v>4.55845E-2</v>
      </c>
      <c r="R744">
        <v>7.8392180000000006E-2</v>
      </c>
      <c r="S744">
        <v>1</v>
      </c>
      <c r="T744">
        <v>5.3923749999999999E-2</v>
      </c>
    </row>
    <row r="745" spans="1:20" x14ac:dyDescent="0.2">
      <c r="A745" t="s">
        <v>5239</v>
      </c>
      <c r="B745" t="s">
        <v>57</v>
      </c>
      <c r="C745" t="s">
        <v>59</v>
      </c>
      <c r="D745" t="s">
        <v>12</v>
      </c>
      <c r="E745" t="s">
        <v>66</v>
      </c>
      <c r="F745" t="s">
        <v>63</v>
      </c>
      <c r="G745" t="s">
        <v>24</v>
      </c>
      <c r="H745" t="s">
        <v>13</v>
      </c>
      <c r="I745">
        <v>0.93838666999999998</v>
      </c>
      <c r="J745">
        <v>0.95827333999999997</v>
      </c>
      <c r="K745">
        <v>1.988666E-2</v>
      </c>
      <c r="L745">
        <v>70.502255000000005</v>
      </c>
      <c r="M745">
        <v>63.979320999999999</v>
      </c>
      <c r="N745">
        <v>4.3581899999999996E-3</v>
      </c>
      <c r="O745">
        <v>1.100276E-2</v>
      </c>
      <c r="P745">
        <v>3.7986209999999999E-2</v>
      </c>
      <c r="Q745">
        <v>1.7871199999999999E-3</v>
      </c>
      <c r="R745">
        <v>2.07526E-2</v>
      </c>
      <c r="S745">
        <v>1</v>
      </c>
      <c r="T745">
        <v>1.8099540000000001E-2</v>
      </c>
    </row>
    <row r="746" spans="1:20" x14ac:dyDescent="0.2">
      <c r="A746" t="s">
        <v>5240</v>
      </c>
      <c r="B746" t="s">
        <v>57</v>
      </c>
      <c r="C746" t="s">
        <v>59</v>
      </c>
      <c r="D746" t="s">
        <v>12</v>
      </c>
      <c r="E746" t="s">
        <v>65</v>
      </c>
      <c r="F746" t="s">
        <v>63</v>
      </c>
      <c r="G746" t="s">
        <v>36</v>
      </c>
      <c r="H746" t="s">
        <v>14</v>
      </c>
      <c r="I746">
        <v>0.52197618000000001</v>
      </c>
      <c r="J746">
        <v>0.51923021000000003</v>
      </c>
      <c r="K746">
        <v>-2.7459699999999999E-3</v>
      </c>
      <c r="L746">
        <v>58.525108000000003</v>
      </c>
      <c r="M746">
        <v>57.714675999999997</v>
      </c>
      <c r="N746">
        <v>6.4250000000000003E-5</v>
      </c>
      <c r="O746">
        <v>8.9059999999999996E-4</v>
      </c>
      <c r="P746">
        <v>-1.28093E-3</v>
      </c>
      <c r="Q746">
        <v>-4.2110100000000003E-3</v>
      </c>
      <c r="R746">
        <v>-5.2885400000000004E-3</v>
      </c>
      <c r="S746">
        <v>1</v>
      </c>
      <c r="T746">
        <v>1.4650399999999999E-3</v>
      </c>
    </row>
    <row r="747" spans="1:20" x14ac:dyDescent="0.2">
      <c r="A747" t="s">
        <v>5241</v>
      </c>
      <c r="B747" t="s">
        <v>57</v>
      </c>
      <c r="C747" t="s">
        <v>59</v>
      </c>
      <c r="D747" t="s">
        <v>12</v>
      </c>
      <c r="E747" t="s">
        <v>65</v>
      </c>
      <c r="F747" t="s">
        <v>63</v>
      </c>
      <c r="G747" t="s">
        <v>36</v>
      </c>
      <c r="H747" t="s">
        <v>15</v>
      </c>
      <c r="I747">
        <v>0.60845583000000003</v>
      </c>
      <c r="J747">
        <v>0.61203514999999997</v>
      </c>
      <c r="K747">
        <v>3.57931E-3</v>
      </c>
      <c r="L747">
        <v>58.525108000000003</v>
      </c>
      <c r="M747">
        <v>62.013976999999997</v>
      </c>
      <c r="N747">
        <v>2.6080000000000001E-5</v>
      </c>
      <c r="O747">
        <v>1.0214E-3</v>
      </c>
      <c r="P747">
        <v>5.2595200000000002E-3</v>
      </c>
      <c r="Q747">
        <v>1.8991100000000001E-3</v>
      </c>
      <c r="R747">
        <v>5.8482200000000003E-3</v>
      </c>
      <c r="S747">
        <v>1</v>
      </c>
      <c r="T747">
        <v>1.6802099999999999E-3</v>
      </c>
    </row>
    <row r="748" spans="1:20" x14ac:dyDescent="0.2">
      <c r="A748" t="s">
        <v>5242</v>
      </c>
      <c r="B748" t="s">
        <v>57</v>
      </c>
      <c r="C748" t="s">
        <v>59</v>
      </c>
      <c r="D748" t="s">
        <v>12</v>
      </c>
      <c r="E748" t="s">
        <v>65</v>
      </c>
      <c r="F748" t="s">
        <v>63</v>
      </c>
      <c r="G748" t="s">
        <v>36</v>
      </c>
      <c r="H748" t="s">
        <v>13</v>
      </c>
      <c r="I748">
        <v>0.43577227000000002</v>
      </c>
      <c r="J748">
        <v>0.43348595000000001</v>
      </c>
      <c r="K748">
        <v>-2.2863200000000001E-3</v>
      </c>
      <c r="L748">
        <v>58.525108000000003</v>
      </c>
      <c r="M748">
        <v>57.877617000000001</v>
      </c>
      <c r="N748">
        <v>4.545E-5</v>
      </c>
      <c r="O748">
        <v>6.7420000000000002E-4</v>
      </c>
      <c r="P748">
        <v>-1.1772600000000001E-3</v>
      </c>
      <c r="Q748">
        <v>-3.3953799999999999E-3</v>
      </c>
      <c r="R748">
        <v>-5.2742700000000002E-3</v>
      </c>
      <c r="S748">
        <v>1</v>
      </c>
      <c r="T748">
        <v>1.10906E-3</v>
      </c>
    </row>
    <row r="749" spans="1:20" x14ac:dyDescent="0.2">
      <c r="A749" t="s">
        <v>5243</v>
      </c>
      <c r="B749" t="s">
        <v>57</v>
      </c>
      <c r="C749" t="s">
        <v>59</v>
      </c>
      <c r="D749" t="s">
        <v>12</v>
      </c>
      <c r="E749" t="s">
        <v>65</v>
      </c>
      <c r="F749" t="s">
        <v>63</v>
      </c>
      <c r="G749" t="s">
        <v>23</v>
      </c>
      <c r="H749" t="s">
        <v>14</v>
      </c>
      <c r="I749">
        <v>0.67365039999999998</v>
      </c>
      <c r="J749">
        <v>0.66989692000000001</v>
      </c>
      <c r="K749">
        <v>-3.75348E-3</v>
      </c>
      <c r="L749">
        <v>72.913409999999999</v>
      </c>
      <c r="M749">
        <v>74.012816999999998</v>
      </c>
      <c r="N749">
        <v>1.5788E-4</v>
      </c>
      <c r="O749">
        <v>9.6655000000000005E-4</v>
      </c>
      <c r="P749">
        <v>-2.16351E-3</v>
      </c>
      <c r="Q749">
        <v>-5.3434499999999996E-3</v>
      </c>
      <c r="R749">
        <v>-5.6030699999999999E-3</v>
      </c>
      <c r="S749">
        <v>1</v>
      </c>
      <c r="T749">
        <v>1.58997E-3</v>
      </c>
    </row>
    <row r="750" spans="1:20" x14ac:dyDescent="0.2">
      <c r="A750" t="s">
        <v>5244</v>
      </c>
      <c r="B750" t="s">
        <v>57</v>
      </c>
      <c r="C750" t="s">
        <v>59</v>
      </c>
      <c r="D750" t="s">
        <v>12</v>
      </c>
      <c r="E750" t="s">
        <v>65</v>
      </c>
      <c r="F750" t="s">
        <v>63</v>
      </c>
      <c r="G750" t="s">
        <v>23</v>
      </c>
      <c r="H750" t="s">
        <v>15</v>
      </c>
      <c r="I750">
        <v>0.88871396999999996</v>
      </c>
      <c r="J750">
        <v>0.89933392000000001</v>
      </c>
      <c r="K750">
        <v>1.061995E-2</v>
      </c>
      <c r="L750">
        <v>72.913409999999999</v>
      </c>
      <c r="M750">
        <v>75.877768000000003</v>
      </c>
      <c r="N750">
        <v>9.6990000000000005E-5</v>
      </c>
      <c r="O750">
        <v>1.96971E-3</v>
      </c>
      <c r="P750">
        <v>1.386012E-2</v>
      </c>
      <c r="Q750">
        <v>7.3797899999999998E-3</v>
      </c>
      <c r="R750">
        <v>1.180869E-2</v>
      </c>
      <c r="S750">
        <v>1</v>
      </c>
      <c r="T750">
        <v>3.2401700000000001E-3</v>
      </c>
    </row>
    <row r="751" spans="1:20" x14ac:dyDescent="0.2">
      <c r="A751" t="s">
        <v>5245</v>
      </c>
      <c r="B751" t="s">
        <v>57</v>
      </c>
      <c r="C751" t="s">
        <v>59</v>
      </c>
      <c r="D751" t="s">
        <v>12</v>
      </c>
      <c r="E751" t="s">
        <v>65</v>
      </c>
      <c r="F751" t="s">
        <v>63</v>
      </c>
      <c r="G751" t="s">
        <v>23</v>
      </c>
      <c r="H751" t="s">
        <v>13</v>
      </c>
      <c r="I751">
        <v>0.48739469000000002</v>
      </c>
      <c r="J751">
        <v>0.48332547999999997</v>
      </c>
      <c r="K751">
        <v>-4.0692100000000002E-3</v>
      </c>
      <c r="L751">
        <v>72.913409999999999</v>
      </c>
      <c r="M751">
        <v>67.796819999999997</v>
      </c>
      <c r="N751">
        <v>3.9520000000000001E-5</v>
      </c>
      <c r="O751">
        <v>1.0476999999999999E-3</v>
      </c>
      <c r="P751">
        <v>-2.3457399999999998E-3</v>
      </c>
      <c r="Q751">
        <v>-5.7926799999999997E-3</v>
      </c>
      <c r="R751">
        <v>-8.41919E-3</v>
      </c>
      <c r="S751">
        <v>1</v>
      </c>
      <c r="T751">
        <v>1.7234699999999999E-3</v>
      </c>
    </row>
    <row r="752" spans="1:20" x14ac:dyDescent="0.2">
      <c r="A752" t="s">
        <v>5246</v>
      </c>
      <c r="B752" t="s">
        <v>57</v>
      </c>
      <c r="C752" t="s">
        <v>59</v>
      </c>
      <c r="D752" t="s">
        <v>12</v>
      </c>
      <c r="E752" t="s">
        <v>65</v>
      </c>
      <c r="F752" t="s">
        <v>63</v>
      </c>
      <c r="G752" t="s">
        <v>33</v>
      </c>
      <c r="H752" t="s">
        <v>14</v>
      </c>
      <c r="I752">
        <v>0.57760458999999997</v>
      </c>
      <c r="J752">
        <v>0.57815596000000002</v>
      </c>
      <c r="K752">
        <v>5.5137000000000003E-4</v>
      </c>
      <c r="L752">
        <v>57.320334000000003</v>
      </c>
      <c r="M752">
        <v>59.077021999999999</v>
      </c>
      <c r="N752">
        <v>8.488E-5</v>
      </c>
      <c r="O752">
        <v>7.0868999999999999E-4</v>
      </c>
      <c r="P752">
        <v>1.7171599999999999E-3</v>
      </c>
      <c r="Q752">
        <v>-6.1441999999999996E-4</v>
      </c>
      <c r="R752">
        <v>9.5367E-4</v>
      </c>
      <c r="S752">
        <v>0</v>
      </c>
      <c r="T752">
        <v>1.1657900000000001E-3</v>
      </c>
    </row>
    <row r="753" spans="1:20" x14ac:dyDescent="0.2">
      <c r="A753" t="s">
        <v>5247</v>
      </c>
      <c r="B753" t="s">
        <v>57</v>
      </c>
      <c r="C753" t="s">
        <v>59</v>
      </c>
      <c r="D753" t="s">
        <v>12</v>
      </c>
      <c r="E753" t="s">
        <v>65</v>
      </c>
      <c r="F753" t="s">
        <v>63</v>
      </c>
      <c r="G753" t="s">
        <v>33</v>
      </c>
      <c r="H753" t="s">
        <v>15</v>
      </c>
      <c r="I753">
        <v>0.80901449999999997</v>
      </c>
      <c r="J753">
        <v>0.81706016000000004</v>
      </c>
      <c r="K753">
        <v>8.0456699999999996E-3</v>
      </c>
      <c r="L753">
        <v>57.320334000000003</v>
      </c>
      <c r="M753">
        <v>59.676943999999999</v>
      </c>
      <c r="N753">
        <v>2.6080000000000001E-5</v>
      </c>
      <c r="O753">
        <v>1.0214E-3</v>
      </c>
      <c r="P753">
        <v>9.7258699999999993E-3</v>
      </c>
      <c r="Q753">
        <v>6.3654599999999999E-3</v>
      </c>
      <c r="R753">
        <v>9.8470899999999993E-3</v>
      </c>
      <c r="S753">
        <v>1</v>
      </c>
      <c r="T753">
        <v>1.6802099999999999E-3</v>
      </c>
    </row>
    <row r="754" spans="1:20" x14ac:dyDescent="0.2">
      <c r="A754" t="s">
        <v>5248</v>
      </c>
      <c r="B754" t="s">
        <v>57</v>
      </c>
      <c r="C754" t="s">
        <v>59</v>
      </c>
      <c r="D754" t="s">
        <v>12</v>
      </c>
      <c r="E754" t="s">
        <v>65</v>
      </c>
      <c r="F754" t="s">
        <v>63</v>
      </c>
      <c r="G754" t="s">
        <v>33</v>
      </c>
      <c r="H754" t="s">
        <v>13</v>
      </c>
      <c r="I754">
        <v>0.43728834</v>
      </c>
      <c r="J754">
        <v>0.43385431000000002</v>
      </c>
      <c r="K754">
        <v>-3.4340199999999999E-3</v>
      </c>
      <c r="L754">
        <v>57.320334000000003</v>
      </c>
      <c r="M754">
        <v>51.518313999999997</v>
      </c>
      <c r="N754">
        <v>2.482E-5</v>
      </c>
      <c r="O754">
        <v>8.3038999999999997E-4</v>
      </c>
      <c r="P754">
        <v>-2.0680199999999998E-3</v>
      </c>
      <c r="Q754">
        <v>-4.8000200000000003E-3</v>
      </c>
      <c r="R754">
        <v>-7.9151499999999993E-3</v>
      </c>
      <c r="S754">
        <v>1</v>
      </c>
      <c r="T754">
        <v>1.366E-3</v>
      </c>
    </row>
    <row r="755" spans="1:20" x14ac:dyDescent="0.2">
      <c r="A755" t="s">
        <v>5249</v>
      </c>
      <c r="B755" t="s">
        <v>57</v>
      </c>
      <c r="C755" t="s">
        <v>59</v>
      </c>
      <c r="D755" t="s">
        <v>12</v>
      </c>
      <c r="E755" t="s">
        <v>65</v>
      </c>
      <c r="F755" t="s">
        <v>63</v>
      </c>
      <c r="G755" t="s">
        <v>34</v>
      </c>
      <c r="H755" t="s">
        <v>14</v>
      </c>
      <c r="I755">
        <v>0.57057946999999998</v>
      </c>
      <c r="J755">
        <v>0.56883963999999998</v>
      </c>
      <c r="K755">
        <v>-1.7398299999999999E-3</v>
      </c>
      <c r="L755">
        <v>54.808680000000003</v>
      </c>
      <c r="M755">
        <v>55.832528000000003</v>
      </c>
      <c r="N755">
        <v>8.488E-5</v>
      </c>
      <c r="O755" s="1">
        <v>7.0868999999999999E-4</v>
      </c>
      <c r="P755">
        <v>-5.7404999999999999E-4</v>
      </c>
      <c r="Q755">
        <v>-2.9056199999999998E-3</v>
      </c>
      <c r="R755">
        <v>-3.05857E-3</v>
      </c>
      <c r="S755">
        <v>1</v>
      </c>
      <c r="T755">
        <v>1.1657900000000001E-3</v>
      </c>
    </row>
    <row r="756" spans="1:20" x14ac:dyDescent="0.2">
      <c r="A756" t="s">
        <v>5250</v>
      </c>
      <c r="B756" t="s">
        <v>57</v>
      </c>
      <c r="C756" t="s">
        <v>59</v>
      </c>
      <c r="D756" t="s">
        <v>12</v>
      </c>
      <c r="E756" t="s">
        <v>65</v>
      </c>
      <c r="F756" t="s">
        <v>63</v>
      </c>
      <c r="G756" t="s">
        <v>34</v>
      </c>
      <c r="H756" t="s">
        <v>15</v>
      </c>
      <c r="I756">
        <v>0.74556391</v>
      </c>
      <c r="J756">
        <v>0.74885378999999996</v>
      </c>
      <c r="K756">
        <v>3.2898900000000002E-3</v>
      </c>
      <c r="L756">
        <v>54.808680000000003</v>
      </c>
      <c r="M756">
        <v>56.762765999999999</v>
      </c>
      <c r="N756">
        <v>2.6080000000000001E-5</v>
      </c>
      <c r="O756">
        <v>1.0214E-3</v>
      </c>
      <c r="P756">
        <v>4.9700999999999999E-3</v>
      </c>
      <c r="Q756">
        <v>1.6096800000000001E-3</v>
      </c>
      <c r="R756">
        <v>4.3932299999999997E-3</v>
      </c>
      <c r="S756">
        <v>1</v>
      </c>
      <c r="T756">
        <v>1.6802099999999999E-3</v>
      </c>
    </row>
    <row r="757" spans="1:20" x14ac:dyDescent="0.2">
      <c r="A757" t="s">
        <v>5251</v>
      </c>
      <c r="B757" t="s">
        <v>57</v>
      </c>
      <c r="C757" t="s">
        <v>59</v>
      </c>
      <c r="D757" t="s">
        <v>12</v>
      </c>
      <c r="E757" t="s">
        <v>65</v>
      </c>
      <c r="F757" t="s">
        <v>63</v>
      </c>
      <c r="G757" t="s">
        <v>34</v>
      </c>
      <c r="H757" t="s">
        <v>13</v>
      </c>
      <c r="I757">
        <v>0.45306517000000002</v>
      </c>
      <c r="J757">
        <v>0.45000203999999999</v>
      </c>
      <c r="K757">
        <v>-3.0631299999999998E-3</v>
      </c>
      <c r="L757">
        <v>54.808680000000003</v>
      </c>
      <c r="M757">
        <v>50.100293000000001</v>
      </c>
      <c r="N757">
        <v>2.482E-5</v>
      </c>
      <c r="O757">
        <v>8.3038999999999997E-4</v>
      </c>
      <c r="P757">
        <v>-1.69714E-3</v>
      </c>
      <c r="Q757">
        <v>-4.4291299999999999E-3</v>
      </c>
      <c r="R757">
        <v>-6.8069300000000001E-3</v>
      </c>
      <c r="S757">
        <v>1</v>
      </c>
      <c r="T757">
        <v>1.366E-3</v>
      </c>
    </row>
    <row r="758" spans="1:20" x14ac:dyDescent="0.2">
      <c r="A758" t="s">
        <v>5252</v>
      </c>
      <c r="B758" t="s">
        <v>57</v>
      </c>
      <c r="C758" t="s">
        <v>59</v>
      </c>
      <c r="D758" t="s">
        <v>12</v>
      </c>
      <c r="E758" t="s">
        <v>65</v>
      </c>
      <c r="F758" t="s">
        <v>63</v>
      </c>
      <c r="G758" t="s">
        <v>30</v>
      </c>
      <c r="H758" t="s">
        <v>14</v>
      </c>
      <c r="I758">
        <v>0.56540780999999996</v>
      </c>
      <c r="J758">
        <v>0.56528701999999997</v>
      </c>
      <c r="K758">
        <v>-1.2079E-4</v>
      </c>
      <c r="L758">
        <v>57.666961999999998</v>
      </c>
      <c r="M758">
        <v>59.498289</v>
      </c>
      <c r="N758">
        <v>8.488E-5</v>
      </c>
      <c r="O758">
        <v>7.0868999999999999E-4</v>
      </c>
      <c r="P758">
        <v>1.04499E-3</v>
      </c>
      <c r="Q758">
        <v>-1.2865800000000001E-3</v>
      </c>
      <c r="R758">
        <v>-2.1369E-4</v>
      </c>
      <c r="S758">
        <v>0</v>
      </c>
      <c r="T758">
        <v>1.1657900000000001E-3</v>
      </c>
    </row>
    <row r="759" spans="1:20" x14ac:dyDescent="0.2">
      <c r="A759" t="s">
        <v>5253</v>
      </c>
      <c r="B759" t="s">
        <v>57</v>
      </c>
      <c r="C759" t="s">
        <v>59</v>
      </c>
      <c r="D759" t="s">
        <v>12</v>
      </c>
      <c r="E759" t="s">
        <v>65</v>
      </c>
      <c r="F759" t="s">
        <v>63</v>
      </c>
      <c r="G759" t="s">
        <v>30</v>
      </c>
      <c r="H759" t="s">
        <v>15</v>
      </c>
      <c r="I759">
        <v>0.74365566000000005</v>
      </c>
      <c r="J759">
        <v>0.75176551999999996</v>
      </c>
      <c r="K759">
        <v>8.10986E-3</v>
      </c>
      <c r="L759">
        <v>57.666961999999998</v>
      </c>
      <c r="M759">
        <v>60.966419000000002</v>
      </c>
      <c r="N759">
        <v>2.6080000000000001E-5</v>
      </c>
      <c r="O759">
        <v>1.0214E-3</v>
      </c>
      <c r="P759">
        <v>9.7900599999999997E-3</v>
      </c>
      <c r="Q759">
        <v>6.4296500000000003E-3</v>
      </c>
      <c r="R759">
        <v>1.078775E-2</v>
      </c>
      <c r="S759">
        <v>1</v>
      </c>
      <c r="T759">
        <v>1.6802099999999999E-3</v>
      </c>
    </row>
    <row r="760" spans="1:20" x14ac:dyDescent="0.2">
      <c r="A760" t="s">
        <v>5254</v>
      </c>
      <c r="B760" t="s">
        <v>57</v>
      </c>
      <c r="C760" t="s">
        <v>59</v>
      </c>
      <c r="D760" t="s">
        <v>12</v>
      </c>
      <c r="E760" t="s">
        <v>65</v>
      </c>
      <c r="F760" t="s">
        <v>63</v>
      </c>
      <c r="G760" t="s">
        <v>30</v>
      </c>
      <c r="H760" t="s">
        <v>13</v>
      </c>
      <c r="I760">
        <v>0.44736734</v>
      </c>
      <c r="J760">
        <v>0.44441543</v>
      </c>
      <c r="K760">
        <v>-2.9519099999999999E-3</v>
      </c>
      <c r="L760">
        <v>57.666961999999998</v>
      </c>
      <c r="M760">
        <v>50.399783999999997</v>
      </c>
      <c r="N760">
        <v>2.482E-5</v>
      </c>
      <c r="O760">
        <v>8.3038999999999997E-4</v>
      </c>
      <c r="P760">
        <v>-1.5859100000000001E-3</v>
      </c>
      <c r="Q760">
        <v>-4.3179100000000003E-3</v>
      </c>
      <c r="R760">
        <v>-6.6422299999999998E-3</v>
      </c>
      <c r="S760">
        <v>1</v>
      </c>
      <c r="T760">
        <v>1.366E-3</v>
      </c>
    </row>
    <row r="761" spans="1:20" x14ac:dyDescent="0.2">
      <c r="A761" t="s">
        <v>5255</v>
      </c>
      <c r="B761" t="s">
        <v>57</v>
      </c>
      <c r="C761" t="s">
        <v>59</v>
      </c>
      <c r="D761" t="s">
        <v>12</v>
      </c>
      <c r="E761" t="s">
        <v>65</v>
      </c>
      <c r="F761" t="s">
        <v>63</v>
      </c>
      <c r="G761" t="s">
        <v>22</v>
      </c>
      <c r="H761" t="s">
        <v>14</v>
      </c>
      <c r="I761">
        <v>0.60972537000000004</v>
      </c>
      <c r="J761">
        <v>0.60976626</v>
      </c>
      <c r="K761">
        <v>4.0890000000000003E-5</v>
      </c>
      <c r="L761">
        <v>70.438203999999999</v>
      </c>
      <c r="M761">
        <v>71.717944000000003</v>
      </c>
      <c r="N761">
        <v>1.5788E-4</v>
      </c>
      <c r="O761">
        <v>9.6655000000000005E-4</v>
      </c>
      <c r="P761">
        <v>1.63087E-3</v>
      </c>
      <c r="Q761">
        <v>-1.54908E-3</v>
      </c>
      <c r="R761">
        <v>6.7070000000000007E-5</v>
      </c>
      <c r="S761">
        <v>0</v>
      </c>
      <c r="T761">
        <v>1.58997E-3</v>
      </c>
    </row>
    <row r="762" spans="1:20" x14ac:dyDescent="0.2">
      <c r="A762" t="s">
        <v>5256</v>
      </c>
      <c r="B762" t="s">
        <v>57</v>
      </c>
      <c r="C762" t="s">
        <v>59</v>
      </c>
      <c r="D762" t="s">
        <v>12</v>
      </c>
      <c r="E762" t="s">
        <v>65</v>
      </c>
      <c r="F762" t="s">
        <v>63</v>
      </c>
      <c r="G762" t="s">
        <v>22</v>
      </c>
      <c r="H762" t="s">
        <v>15</v>
      </c>
      <c r="I762">
        <v>0.75900013</v>
      </c>
      <c r="J762">
        <v>0.77186241</v>
      </c>
      <c r="K762">
        <v>1.286228E-2</v>
      </c>
      <c r="L762">
        <v>70.438203999999999</v>
      </c>
      <c r="M762">
        <v>74.163614999999993</v>
      </c>
      <c r="N762">
        <v>9.6990000000000005E-5</v>
      </c>
      <c r="O762">
        <v>1.96971E-3</v>
      </c>
      <c r="P762">
        <v>1.6102450000000001E-2</v>
      </c>
      <c r="Q762">
        <v>9.6221199999999996E-3</v>
      </c>
      <c r="R762">
        <v>1.6663959999999998E-2</v>
      </c>
      <c r="S762">
        <v>1</v>
      </c>
      <c r="T762">
        <v>3.2401700000000001E-3</v>
      </c>
    </row>
    <row r="763" spans="1:20" x14ac:dyDescent="0.2">
      <c r="A763" t="s">
        <v>5257</v>
      </c>
      <c r="B763" t="s">
        <v>57</v>
      </c>
      <c r="C763" t="s">
        <v>59</v>
      </c>
      <c r="D763" t="s">
        <v>12</v>
      </c>
      <c r="E763" t="s">
        <v>65</v>
      </c>
      <c r="F763" t="s">
        <v>63</v>
      </c>
      <c r="G763" t="s">
        <v>22</v>
      </c>
      <c r="H763" t="s">
        <v>13</v>
      </c>
      <c r="I763">
        <v>0.44371864</v>
      </c>
      <c r="J763">
        <v>0.44184996999999998</v>
      </c>
      <c r="K763">
        <v>-1.86867E-3</v>
      </c>
      <c r="L763">
        <v>70.438203999999999</v>
      </c>
      <c r="M763">
        <v>64.801057</v>
      </c>
      <c r="N763">
        <v>3.9520000000000001E-5</v>
      </c>
      <c r="O763">
        <v>1.0476999999999999E-3</v>
      </c>
      <c r="P763">
        <v>-1.4519000000000001E-4</v>
      </c>
      <c r="Q763">
        <v>-3.5921400000000002E-3</v>
      </c>
      <c r="R763">
        <v>-4.2291899999999999E-3</v>
      </c>
      <c r="S763">
        <v>1</v>
      </c>
      <c r="T763">
        <v>1.7234699999999999E-3</v>
      </c>
    </row>
    <row r="764" spans="1:20" x14ac:dyDescent="0.2">
      <c r="A764" t="s">
        <v>5258</v>
      </c>
      <c r="B764" t="s">
        <v>57</v>
      </c>
      <c r="C764" t="s">
        <v>59</v>
      </c>
      <c r="D764" t="s">
        <v>12</v>
      </c>
      <c r="E764" t="s">
        <v>65</v>
      </c>
      <c r="F764" t="s">
        <v>63</v>
      </c>
      <c r="G764" t="s">
        <v>21</v>
      </c>
      <c r="H764" t="s">
        <v>14</v>
      </c>
      <c r="I764">
        <v>0.46247170999999998</v>
      </c>
      <c r="J764">
        <v>0.46423149000000002</v>
      </c>
      <c r="K764">
        <v>1.7597800000000001E-3</v>
      </c>
      <c r="L764">
        <v>64.533249999999995</v>
      </c>
      <c r="M764">
        <v>65.681392000000002</v>
      </c>
      <c r="N764">
        <v>1.5788E-4</v>
      </c>
      <c r="O764">
        <v>9.6655000000000005E-4</v>
      </c>
      <c r="P764">
        <v>3.3497499999999999E-3</v>
      </c>
      <c r="Q764">
        <v>1.6981E-4</v>
      </c>
      <c r="R764">
        <v>3.7907399999999999E-3</v>
      </c>
      <c r="S764">
        <v>1</v>
      </c>
      <c r="T764">
        <v>1.58997E-3</v>
      </c>
    </row>
    <row r="765" spans="1:20" x14ac:dyDescent="0.2">
      <c r="A765" t="s">
        <v>5259</v>
      </c>
      <c r="B765" t="s">
        <v>57</v>
      </c>
      <c r="C765" t="s">
        <v>59</v>
      </c>
      <c r="D765" t="s">
        <v>12</v>
      </c>
      <c r="E765" t="s">
        <v>65</v>
      </c>
      <c r="F765" t="s">
        <v>63</v>
      </c>
      <c r="G765" t="s">
        <v>21</v>
      </c>
      <c r="H765" t="s">
        <v>15</v>
      </c>
      <c r="I765">
        <v>0.52849508999999995</v>
      </c>
      <c r="J765">
        <v>0.53616087999999995</v>
      </c>
      <c r="K765">
        <v>7.6657899999999996E-3</v>
      </c>
      <c r="L765">
        <v>64.533249999999995</v>
      </c>
      <c r="M765">
        <v>68.154863000000006</v>
      </c>
      <c r="N765">
        <v>9.6990000000000005E-5</v>
      </c>
      <c r="O765">
        <v>1.96971E-3</v>
      </c>
      <c r="P765">
        <v>1.0905959999999999E-2</v>
      </c>
      <c r="Q765">
        <v>4.4256199999999999E-3</v>
      </c>
      <c r="R765">
        <v>1.4297560000000001E-2</v>
      </c>
      <c r="S765">
        <v>1</v>
      </c>
      <c r="T765">
        <v>3.2401700000000001E-3</v>
      </c>
    </row>
    <row r="766" spans="1:20" x14ac:dyDescent="0.2">
      <c r="A766" t="s">
        <v>5260</v>
      </c>
      <c r="B766" t="s">
        <v>57</v>
      </c>
      <c r="C766" t="s">
        <v>59</v>
      </c>
      <c r="D766" t="s">
        <v>12</v>
      </c>
      <c r="E766" t="s">
        <v>65</v>
      </c>
      <c r="F766" t="s">
        <v>63</v>
      </c>
      <c r="G766" t="s">
        <v>21</v>
      </c>
      <c r="H766" t="s">
        <v>13</v>
      </c>
      <c r="I766">
        <v>0.35902574999999998</v>
      </c>
      <c r="J766">
        <v>0.36096047999999997</v>
      </c>
      <c r="K766">
        <v>1.93473E-3</v>
      </c>
      <c r="L766">
        <v>64.533249999999995</v>
      </c>
      <c r="M766">
        <v>59.417661000000003</v>
      </c>
      <c r="N766">
        <v>3.9520000000000001E-5</v>
      </c>
      <c r="O766">
        <v>1.0476999999999999E-3</v>
      </c>
      <c r="P766">
        <v>3.6582099999999998E-3</v>
      </c>
      <c r="Q766">
        <v>2.1126000000000001E-4</v>
      </c>
      <c r="R766">
        <v>5.3599600000000004E-3</v>
      </c>
      <c r="S766">
        <v>1</v>
      </c>
      <c r="T766">
        <v>1.7234699999999999E-3</v>
      </c>
    </row>
    <row r="767" spans="1:20" x14ac:dyDescent="0.2">
      <c r="A767" t="s">
        <v>5261</v>
      </c>
      <c r="B767" t="s">
        <v>57</v>
      </c>
      <c r="C767" t="s">
        <v>59</v>
      </c>
      <c r="D767" t="s">
        <v>12</v>
      </c>
      <c r="E767" t="s">
        <v>65</v>
      </c>
      <c r="F767" t="s">
        <v>63</v>
      </c>
      <c r="G767" t="s">
        <v>35</v>
      </c>
      <c r="H767" t="s">
        <v>14</v>
      </c>
      <c r="I767">
        <v>0.53641541000000004</v>
      </c>
      <c r="J767">
        <v>0.53396765000000002</v>
      </c>
      <c r="K767">
        <v>-2.4477499999999998E-3</v>
      </c>
      <c r="L767">
        <v>57.792377000000002</v>
      </c>
      <c r="M767">
        <v>56.729036000000001</v>
      </c>
      <c r="N767">
        <v>6.4250000000000003E-5</v>
      </c>
      <c r="O767">
        <v>8.9059999999999996E-4</v>
      </c>
      <c r="P767">
        <v>-9.8270999999999992E-4</v>
      </c>
      <c r="Q767">
        <v>-3.9128000000000001E-3</v>
      </c>
      <c r="R767">
        <v>-4.5840899999999999E-3</v>
      </c>
      <c r="S767">
        <v>1</v>
      </c>
      <c r="T767">
        <v>1.4650399999999999E-3</v>
      </c>
    </row>
    <row r="768" spans="1:20" x14ac:dyDescent="0.2">
      <c r="A768" t="s">
        <v>5262</v>
      </c>
      <c r="B768" t="s">
        <v>57</v>
      </c>
      <c r="C768" t="s">
        <v>59</v>
      </c>
      <c r="D768" t="s">
        <v>12</v>
      </c>
      <c r="E768" t="s">
        <v>65</v>
      </c>
      <c r="F768" t="s">
        <v>63</v>
      </c>
      <c r="G768" t="s">
        <v>35</v>
      </c>
      <c r="H768" t="s">
        <v>15</v>
      </c>
      <c r="I768">
        <v>0.63576535000000001</v>
      </c>
      <c r="J768">
        <v>0.63773795</v>
      </c>
      <c r="K768">
        <v>1.9726000000000001E-3</v>
      </c>
      <c r="L768">
        <v>57.792377000000002</v>
      </c>
      <c r="M768">
        <v>60.974325999999998</v>
      </c>
      <c r="N768">
        <v>2.6080000000000001E-5</v>
      </c>
      <c r="O768">
        <v>1.0214E-3</v>
      </c>
      <c r="P768">
        <v>3.6527999999999999E-3</v>
      </c>
      <c r="Q768">
        <v>2.9239000000000001E-4</v>
      </c>
      <c r="R768">
        <v>3.09311E-3</v>
      </c>
      <c r="S768">
        <v>1</v>
      </c>
      <c r="T768">
        <v>1.6802099999999999E-3</v>
      </c>
    </row>
    <row r="769" spans="1:20" x14ac:dyDescent="0.2">
      <c r="A769" t="s">
        <v>5263</v>
      </c>
      <c r="B769" t="s">
        <v>57</v>
      </c>
      <c r="C769" t="s">
        <v>59</v>
      </c>
      <c r="D769" t="s">
        <v>12</v>
      </c>
      <c r="E769" t="s">
        <v>65</v>
      </c>
      <c r="F769" t="s">
        <v>63</v>
      </c>
      <c r="G769" t="s">
        <v>35</v>
      </c>
      <c r="H769" t="s">
        <v>13</v>
      </c>
      <c r="I769">
        <v>0.44233274</v>
      </c>
      <c r="J769">
        <v>0.43964552000000001</v>
      </c>
      <c r="K769">
        <v>-2.6872200000000001E-3</v>
      </c>
      <c r="L769">
        <v>57.792377000000002</v>
      </c>
      <c r="M769">
        <v>57.108505999999998</v>
      </c>
      <c r="N769">
        <v>4.545E-5</v>
      </c>
      <c r="O769">
        <v>6.7420000000000002E-4</v>
      </c>
      <c r="P769">
        <v>-1.5781599999999999E-3</v>
      </c>
      <c r="Q769">
        <v>-3.79628E-3</v>
      </c>
      <c r="R769">
        <v>-6.1122499999999996E-3</v>
      </c>
      <c r="S769">
        <v>1</v>
      </c>
      <c r="T769">
        <v>1.10906E-3</v>
      </c>
    </row>
    <row r="770" spans="1:20" x14ac:dyDescent="0.2">
      <c r="A770" t="s">
        <v>5264</v>
      </c>
      <c r="B770" t="s">
        <v>57</v>
      </c>
      <c r="C770" t="s">
        <v>59</v>
      </c>
      <c r="D770" t="s">
        <v>12</v>
      </c>
      <c r="E770" t="s">
        <v>65</v>
      </c>
      <c r="F770" t="s">
        <v>63</v>
      </c>
      <c r="G770" t="s">
        <v>37</v>
      </c>
      <c r="H770" t="s">
        <v>14</v>
      </c>
      <c r="I770">
        <v>0.47208751999999998</v>
      </c>
      <c r="J770">
        <v>0.47265028999999997</v>
      </c>
      <c r="K770">
        <v>5.6276000000000004E-4</v>
      </c>
      <c r="L770">
        <v>62.990698000000002</v>
      </c>
      <c r="M770">
        <v>63.688217999999999</v>
      </c>
      <c r="N770">
        <v>8.488E-5</v>
      </c>
      <c r="O770">
        <v>7.0868999999999999E-4</v>
      </c>
      <c r="P770">
        <v>1.7285499999999999E-3</v>
      </c>
      <c r="Q770">
        <v>-6.0302000000000001E-4</v>
      </c>
      <c r="R770">
        <v>1.1906600000000001E-3</v>
      </c>
      <c r="S770">
        <v>0</v>
      </c>
      <c r="T770">
        <v>1.1657900000000001E-3</v>
      </c>
    </row>
    <row r="771" spans="1:20" x14ac:dyDescent="0.2">
      <c r="A771" t="s">
        <v>5265</v>
      </c>
      <c r="B771" t="s">
        <v>57</v>
      </c>
      <c r="C771" t="s">
        <v>59</v>
      </c>
      <c r="D771" t="s">
        <v>12</v>
      </c>
      <c r="E771" t="s">
        <v>65</v>
      </c>
      <c r="F771" t="s">
        <v>63</v>
      </c>
      <c r="G771" t="s">
        <v>37</v>
      </c>
      <c r="H771" t="s">
        <v>15</v>
      </c>
      <c r="I771">
        <v>0.55375660000000004</v>
      </c>
      <c r="J771">
        <v>0.56024408000000003</v>
      </c>
      <c r="K771">
        <v>6.4874700000000004E-3</v>
      </c>
      <c r="L771">
        <v>62.990698000000002</v>
      </c>
      <c r="M771">
        <v>65.117818999999997</v>
      </c>
      <c r="N771">
        <v>2.6080000000000001E-5</v>
      </c>
      <c r="O771">
        <v>1.0214E-3</v>
      </c>
      <c r="P771">
        <v>8.1676800000000001E-3</v>
      </c>
      <c r="Q771">
        <v>4.8072699999999998E-3</v>
      </c>
      <c r="R771">
        <v>1.157973E-2</v>
      </c>
      <c r="S771">
        <v>1</v>
      </c>
      <c r="T771">
        <v>1.6802099999999999E-3</v>
      </c>
    </row>
    <row r="772" spans="1:20" x14ac:dyDescent="0.2">
      <c r="A772" t="s">
        <v>5266</v>
      </c>
      <c r="B772" t="s">
        <v>57</v>
      </c>
      <c r="C772" t="s">
        <v>59</v>
      </c>
      <c r="D772" t="s">
        <v>12</v>
      </c>
      <c r="E772" t="s">
        <v>65</v>
      </c>
      <c r="F772" t="s">
        <v>63</v>
      </c>
      <c r="G772" t="s">
        <v>37</v>
      </c>
      <c r="H772" t="s">
        <v>13</v>
      </c>
      <c r="I772">
        <v>0.35559422000000002</v>
      </c>
      <c r="J772">
        <v>0.35624052</v>
      </c>
      <c r="K772">
        <v>6.4630000000000004E-4</v>
      </c>
      <c r="L772">
        <v>62.990698000000002</v>
      </c>
      <c r="M772">
        <v>59.614009000000003</v>
      </c>
      <c r="N772">
        <v>2.482E-5</v>
      </c>
      <c r="O772">
        <v>8.3038999999999997E-4</v>
      </c>
      <c r="P772">
        <v>2.0122999999999999E-3</v>
      </c>
      <c r="Q772">
        <v>-7.1969000000000004E-4</v>
      </c>
      <c r="R772">
        <v>1.81423E-3</v>
      </c>
      <c r="S772">
        <v>0</v>
      </c>
      <c r="T772">
        <v>1.366E-3</v>
      </c>
    </row>
    <row r="773" spans="1:20" x14ac:dyDescent="0.2">
      <c r="A773" t="s">
        <v>5267</v>
      </c>
      <c r="B773" t="s">
        <v>57</v>
      </c>
      <c r="C773" t="s">
        <v>59</v>
      </c>
      <c r="D773" t="s">
        <v>12</v>
      </c>
      <c r="E773" t="s">
        <v>65</v>
      </c>
      <c r="F773" t="s">
        <v>63</v>
      </c>
      <c r="G773" t="s">
        <v>32</v>
      </c>
      <c r="H773" t="s">
        <v>14</v>
      </c>
      <c r="I773">
        <v>0.51600557000000002</v>
      </c>
      <c r="J773">
        <v>0.51509232000000005</v>
      </c>
      <c r="K773">
        <v>-9.1325E-4</v>
      </c>
      <c r="L773">
        <v>61.494281999999998</v>
      </c>
      <c r="M773">
        <v>63.228448999999998</v>
      </c>
      <c r="N773">
        <v>8.488E-5</v>
      </c>
      <c r="O773">
        <v>7.0868999999999999E-4</v>
      </c>
      <c r="P773">
        <v>2.5253999999999999E-4</v>
      </c>
      <c r="Q773">
        <v>-2.0790399999999999E-3</v>
      </c>
      <c r="R773">
        <v>-1.77298E-3</v>
      </c>
      <c r="S773">
        <v>0</v>
      </c>
      <c r="T773">
        <v>1.1657900000000001E-3</v>
      </c>
    </row>
    <row r="774" spans="1:20" x14ac:dyDescent="0.2">
      <c r="A774" t="s">
        <v>5268</v>
      </c>
      <c r="B774" t="s">
        <v>57</v>
      </c>
      <c r="C774" t="s">
        <v>59</v>
      </c>
      <c r="D774" t="s">
        <v>12</v>
      </c>
      <c r="E774" t="s">
        <v>65</v>
      </c>
      <c r="F774" t="s">
        <v>63</v>
      </c>
      <c r="G774" t="s">
        <v>32</v>
      </c>
      <c r="H774" t="s">
        <v>15</v>
      </c>
      <c r="I774">
        <v>0.70194073999999995</v>
      </c>
      <c r="J774">
        <v>0.70749941999999999</v>
      </c>
      <c r="K774">
        <v>5.5586799999999999E-3</v>
      </c>
      <c r="L774">
        <v>61.494281999999998</v>
      </c>
      <c r="M774">
        <v>63.046981000000002</v>
      </c>
      <c r="N774">
        <v>2.6080000000000001E-5</v>
      </c>
      <c r="O774">
        <v>1.0214E-3</v>
      </c>
      <c r="P774">
        <v>7.2388799999999996E-3</v>
      </c>
      <c r="Q774">
        <v>3.8784700000000002E-3</v>
      </c>
      <c r="R774">
        <v>7.8567900000000006E-3</v>
      </c>
      <c r="S774">
        <v>1</v>
      </c>
      <c r="T774">
        <v>1.6802099999999999E-3</v>
      </c>
    </row>
    <row r="775" spans="1:20" x14ac:dyDescent="0.2">
      <c r="A775" t="s">
        <v>5269</v>
      </c>
      <c r="B775" t="s">
        <v>57</v>
      </c>
      <c r="C775" t="s">
        <v>59</v>
      </c>
      <c r="D775" t="s">
        <v>12</v>
      </c>
      <c r="E775" t="s">
        <v>65</v>
      </c>
      <c r="F775" t="s">
        <v>63</v>
      </c>
      <c r="G775" t="s">
        <v>32</v>
      </c>
      <c r="H775" t="s">
        <v>13</v>
      </c>
      <c r="I775">
        <v>0.39524710000000002</v>
      </c>
      <c r="J775">
        <v>0.38994547000000002</v>
      </c>
      <c r="K775">
        <v>-5.3016299999999999E-3</v>
      </c>
      <c r="L775">
        <v>61.494281999999998</v>
      </c>
      <c r="M775">
        <v>54.485863999999999</v>
      </c>
      <c r="N775">
        <v>2.482E-5</v>
      </c>
      <c r="O775">
        <v>8.3038999999999997E-4</v>
      </c>
      <c r="P775">
        <v>-3.9356299999999999E-3</v>
      </c>
      <c r="Q775">
        <v>-6.6676299999999999E-3</v>
      </c>
      <c r="R775">
        <v>-1.359582E-2</v>
      </c>
      <c r="S775">
        <v>1</v>
      </c>
      <c r="T775">
        <v>1.366E-3</v>
      </c>
    </row>
    <row r="776" spans="1:20" x14ac:dyDescent="0.2">
      <c r="A776" t="s">
        <v>5270</v>
      </c>
      <c r="B776" t="s">
        <v>57</v>
      </c>
      <c r="C776" t="s">
        <v>59</v>
      </c>
      <c r="D776" t="s">
        <v>12</v>
      </c>
      <c r="E776" t="s">
        <v>65</v>
      </c>
      <c r="F776" t="s">
        <v>63</v>
      </c>
      <c r="G776" t="s">
        <v>31</v>
      </c>
      <c r="H776" t="s">
        <v>14</v>
      </c>
      <c r="I776">
        <v>0.45343054999999999</v>
      </c>
      <c r="J776">
        <v>0.45143575000000002</v>
      </c>
      <c r="K776">
        <v>-1.9947900000000002E-3</v>
      </c>
      <c r="L776">
        <v>64.155313000000007</v>
      </c>
      <c r="M776">
        <v>64.901600999999999</v>
      </c>
      <c r="N776">
        <v>1.5788E-4</v>
      </c>
      <c r="O776">
        <v>9.6655000000000005E-4</v>
      </c>
      <c r="P776">
        <v>-4.0482000000000002E-4</v>
      </c>
      <c r="Q776">
        <v>-3.5847600000000002E-3</v>
      </c>
      <c r="R776">
        <v>-4.4187699999999998E-3</v>
      </c>
      <c r="S776">
        <v>1</v>
      </c>
      <c r="T776">
        <v>1.58997E-3</v>
      </c>
    </row>
    <row r="777" spans="1:20" x14ac:dyDescent="0.2">
      <c r="A777" t="s">
        <v>5271</v>
      </c>
      <c r="B777" t="s">
        <v>57</v>
      </c>
      <c r="C777" t="s">
        <v>59</v>
      </c>
      <c r="D777" t="s">
        <v>12</v>
      </c>
      <c r="E777" t="s">
        <v>65</v>
      </c>
      <c r="F777" t="s">
        <v>63</v>
      </c>
      <c r="G777" t="s">
        <v>31</v>
      </c>
      <c r="H777" t="s">
        <v>15</v>
      </c>
      <c r="I777">
        <v>0.56236472999999998</v>
      </c>
      <c r="J777">
        <v>0.56484864999999995</v>
      </c>
      <c r="K777">
        <v>2.4839200000000001E-3</v>
      </c>
      <c r="L777">
        <v>64.155313000000007</v>
      </c>
      <c r="M777">
        <v>66.016430999999997</v>
      </c>
      <c r="N777">
        <v>9.6990000000000005E-5</v>
      </c>
      <c r="O777">
        <v>1.96971E-3</v>
      </c>
      <c r="P777">
        <v>5.7240900000000003E-3</v>
      </c>
      <c r="Q777">
        <v>-7.5624999999999998E-4</v>
      </c>
      <c r="R777">
        <v>4.3975000000000004E-3</v>
      </c>
      <c r="S777">
        <v>0</v>
      </c>
      <c r="T777">
        <v>3.2401700000000001E-3</v>
      </c>
    </row>
    <row r="778" spans="1:20" x14ac:dyDescent="0.2">
      <c r="A778" t="s">
        <v>5272</v>
      </c>
      <c r="B778" t="s">
        <v>57</v>
      </c>
      <c r="C778" t="s">
        <v>59</v>
      </c>
      <c r="D778" t="s">
        <v>12</v>
      </c>
      <c r="E778" t="s">
        <v>65</v>
      </c>
      <c r="F778" t="s">
        <v>63</v>
      </c>
      <c r="G778" t="s">
        <v>31</v>
      </c>
      <c r="H778" t="s">
        <v>13</v>
      </c>
      <c r="I778">
        <v>0.35876996999999999</v>
      </c>
      <c r="J778">
        <v>0.35987570000000002</v>
      </c>
      <c r="K778">
        <v>1.1057300000000001E-3</v>
      </c>
      <c r="L778">
        <v>64.155313000000007</v>
      </c>
      <c r="M778">
        <v>60.515554000000002</v>
      </c>
      <c r="N778">
        <v>3.9520000000000001E-5</v>
      </c>
      <c r="O778">
        <v>1.0476999999999999E-3</v>
      </c>
      <c r="P778">
        <v>2.8292E-3</v>
      </c>
      <c r="Q778">
        <v>-6.1775000000000003E-4</v>
      </c>
      <c r="R778">
        <v>3.07253E-3</v>
      </c>
      <c r="S778">
        <v>0</v>
      </c>
      <c r="T778">
        <v>1.7234699999999999E-3</v>
      </c>
    </row>
    <row r="779" spans="1:20" x14ac:dyDescent="0.2">
      <c r="A779" t="s">
        <v>5273</v>
      </c>
      <c r="B779" t="s">
        <v>57</v>
      </c>
      <c r="C779" t="s">
        <v>59</v>
      </c>
      <c r="D779" t="s">
        <v>12</v>
      </c>
      <c r="E779" t="s">
        <v>65</v>
      </c>
      <c r="F779" t="s">
        <v>63</v>
      </c>
      <c r="G779" t="s">
        <v>24</v>
      </c>
      <c r="H779" t="s">
        <v>14</v>
      </c>
      <c r="I779">
        <v>0.59852322000000002</v>
      </c>
      <c r="J779">
        <v>0.59365789999999996</v>
      </c>
      <c r="K779">
        <v>-4.8653100000000003E-3</v>
      </c>
      <c r="L779">
        <v>70.332441000000003</v>
      </c>
      <c r="M779">
        <v>71.733951000000005</v>
      </c>
      <c r="N779">
        <v>1.5788E-4</v>
      </c>
      <c r="O779">
        <v>9.6655000000000005E-4</v>
      </c>
      <c r="P779">
        <v>-3.2753399999999998E-3</v>
      </c>
      <c r="Q779">
        <v>-6.4552899999999998E-3</v>
      </c>
      <c r="R779">
        <v>-8.1954799999999998E-3</v>
      </c>
      <c r="S779">
        <v>1</v>
      </c>
      <c r="T779">
        <v>1.58997E-3</v>
      </c>
    </row>
    <row r="780" spans="1:20" x14ac:dyDescent="0.2">
      <c r="A780" t="s">
        <v>5274</v>
      </c>
      <c r="B780" t="s">
        <v>57</v>
      </c>
      <c r="C780" t="s">
        <v>59</v>
      </c>
      <c r="D780" t="s">
        <v>12</v>
      </c>
      <c r="E780" t="s">
        <v>65</v>
      </c>
      <c r="F780" t="s">
        <v>63</v>
      </c>
      <c r="G780" t="s">
        <v>24</v>
      </c>
      <c r="H780" t="s">
        <v>15</v>
      </c>
      <c r="I780">
        <v>0.76759299999999997</v>
      </c>
      <c r="J780">
        <v>0.77182081999999996</v>
      </c>
      <c r="K780">
        <v>4.2278100000000002E-3</v>
      </c>
      <c r="L780">
        <v>70.332441000000003</v>
      </c>
      <c r="M780">
        <v>74.391938999999994</v>
      </c>
      <c r="N780">
        <v>9.6990000000000005E-5</v>
      </c>
      <c r="O780">
        <v>1.96971E-3</v>
      </c>
      <c r="P780">
        <v>7.4679799999999999E-3</v>
      </c>
      <c r="Q780">
        <v>9.8765000000000007E-4</v>
      </c>
      <c r="R780">
        <v>5.4777100000000002E-3</v>
      </c>
      <c r="S780">
        <v>1</v>
      </c>
      <c r="T780">
        <v>3.2401700000000001E-3</v>
      </c>
    </row>
    <row r="781" spans="1:20" x14ac:dyDescent="0.2">
      <c r="A781" t="s">
        <v>5275</v>
      </c>
      <c r="B781" t="s">
        <v>57</v>
      </c>
      <c r="C781" t="s">
        <v>59</v>
      </c>
      <c r="D781" t="s">
        <v>12</v>
      </c>
      <c r="E781" t="s">
        <v>65</v>
      </c>
      <c r="F781" t="s">
        <v>63</v>
      </c>
      <c r="G781" t="s">
        <v>24</v>
      </c>
      <c r="H781" t="s">
        <v>13</v>
      </c>
      <c r="I781">
        <v>0.45482773999999998</v>
      </c>
      <c r="J781">
        <v>0.45132482000000002</v>
      </c>
      <c r="K781">
        <v>-3.5029200000000001E-3</v>
      </c>
      <c r="L781">
        <v>70.332441000000003</v>
      </c>
      <c r="M781">
        <v>64.710282000000007</v>
      </c>
      <c r="N781">
        <v>3.9520000000000001E-5</v>
      </c>
      <c r="O781">
        <v>1.0476999999999999E-3</v>
      </c>
      <c r="P781">
        <v>-1.77944E-3</v>
      </c>
      <c r="Q781">
        <v>-5.22639E-3</v>
      </c>
      <c r="R781">
        <v>-7.7614099999999998E-3</v>
      </c>
      <c r="S781">
        <v>1</v>
      </c>
      <c r="T781">
        <v>1.7234699999999999E-3</v>
      </c>
    </row>
    <row r="782" spans="1:20" x14ac:dyDescent="0.2">
      <c r="A782" t="s">
        <v>10638</v>
      </c>
      <c r="B782" t="s">
        <v>57</v>
      </c>
      <c r="C782" t="s">
        <v>59</v>
      </c>
      <c r="D782" t="s">
        <v>25</v>
      </c>
      <c r="E782" t="s">
        <v>5652</v>
      </c>
      <c r="F782" t="s">
        <v>63</v>
      </c>
      <c r="G782" t="s">
        <v>36</v>
      </c>
      <c r="H782" t="s">
        <v>14</v>
      </c>
      <c r="I782">
        <v>0.41394230999999998</v>
      </c>
      <c r="J782">
        <v>0.41267422999999998</v>
      </c>
      <c r="K782">
        <v>-1.2680899999999999E-3</v>
      </c>
      <c r="L782">
        <v>66.901449</v>
      </c>
      <c r="M782">
        <v>65.615526000000003</v>
      </c>
      <c r="N782">
        <v>1.8467399999999999E-3</v>
      </c>
      <c r="O782">
        <v>4.7748499999999998E-3</v>
      </c>
      <c r="P782">
        <v>6.58655E-3</v>
      </c>
      <c r="Q782">
        <v>-9.1227200000000008E-3</v>
      </c>
      <c r="R782">
        <v>-3.0728499999999998E-3</v>
      </c>
      <c r="S782">
        <v>0</v>
      </c>
      <c r="T782">
        <v>7.8546399999999995E-3</v>
      </c>
    </row>
    <row r="783" spans="1:20" x14ac:dyDescent="0.2">
      <c r="A783" t="s">
        <v>10639</v>
      </c>
      <c r="B783" t="s">
        <v>57</v>
      </c>
      <c r="C783" t="s">
        <v>59</v>
      </c>
      <c r="D783" t="s">
        <v>25</v>
      </c>
      <c r="E783" t="s">
        <v>5652</v>
      </c>
      <c r="F783" t="s">
        <v>63</v>
      </c>
      <c r="G783" t="s">
        <v>36</v>
      </c>
      <c r="H783" t="s">
        <v>15</v>
      </c>
      <c r="I783">
        <v>0.52054451999999996</v>
      </c>
      <c r="J783">
        <v>0.52624554000000001</v>
      </c>
      <c r="K783">
        <v>5.7010200000000002E-3</v>
      </c>
      <c r="L783">
        <v>66.901449</v>
      </c>
      <c r="M783">
        <v>71.697343000000004</v>
      </c>
      <c r="N783">
        <v>6.2113000000000001E-4</v>
      </c>
      <c r="O783">
        <v>4.9844800000000003E-3</v>
      </c>
      <c r="P783">
        <v>1.390048E-2</v>
      </c>
      <c r="Q783">
        <v>-2.4984500000000001E-3</v>
      </c>
      <c r="R783">
        <v>1.083338E-2</v>
      </c>
      <c r="S783">
        <v>0</v>
      </c>
      <c r="T783">
        <v>8.1994700000000004E-3</v>
      </c>
    </row>
    <row r="784" spans="1:20" x14ac:dyDescent="0.2">
      <c r="A784" t="s">
        <v>10640</v>
      </c>
      <c r="B784" t="s">
        <v>57</v>
      </c>
      <c r="C784" t="s">
        <v>59</v>
      </c>
      <c r="D784" t="s">
        <v>25</v>
      </c>
      <c r="E784" t="s">
        <v>5652</v>
      </c>
      <c r="F784" t="s">
        <v>63</v>
      </c>
      <c r="G784" t="s">
        <v>36</v>
      </c>
      <c r="H784" t="s">
        <v>13</v>
      </c>
      <c r="I784">
        <v>0.31905921999999998</v>
      </c>
      <c r="J784">
        <v>0.31772727000000001</v>
      </c>
      <c r="K784">
        <v>-1.3319499999999999E-3</v>
      </c>
      <c r="L784">
        <v>66.901449</v>
      </c>
      <c r="M784">
        <v>65.825146000000004</v>
      </c>
      <c r="N784">
        <v>3.0499099999999999E-3</v>
      </c>
      <c r="O784">
        <v>5.5225999999999999E-3</v>
      </c>
      <c r="P784">
        <v>7.7527200000000003E-3</v>
      </c>
      <c r="Q784">
        <v>-1.041663E-2</v>
      </c>
      <c r="R784">
        <v>-4.1921199999999997E-3</v>
      </c>
      <c r="S784">
        <v>0</v>
      </c>
      <c r="T784">
        <v>9.0846699999999996E-3</v>
      </c>
    </row>
    <row r="785" spans="1:20" x14ac:dyDescent="0.2">
      <c r="A785" t="s">
        <v>10641</v>
      </c>
      <c r="B785" t="s">
        <v>57</v>
      </c>
      <c r="C785" t="s">
        <v>59</v>
      </c>
      <c r="D785" t="s">
        <v>25</v>
      </c>
      <c r="E785" t="s">
        <v>5652</v>
      </c>
      <c r="F785" t="s">
        <v>63</v>
      </c>
      <c r="G785" t="s">
        <v>23</v>
      </c>
      <c r="H785" t="s">
        <v>14</v>
      </c>
      <c r="I785">
        <v>0.80058404999999999</v>
      </c>
      <c r="J785">
        <v>0.79046338999999999</v>
      </c>
      <c r="K785">
        <v>-1.012065E-2</v>
      </c>
      <c r="L785">
        <v>79.315745000000007</v>
      </c>
      <c r="M785">
        <v>80.937005999999997</v>
      </c>
      <c r="N785">
        <v>1.1518209999999999E-2</v>
      </c>
      <c r="O785">
        <v>8.25561E-3</v>
      </c>
      <c r="P785">
        <v>3.4598300000000001E-3</v>
      </c>
      <c r="Q785">
        <v>-2.3701130000000001E-2</v>
      </c>
      <c r="R785">
        <v>-1.2803439999999999E-2</v>
      </c>
      <c r="S785">
        <v>0</v>
      </c>
      <c r="T785">
        <v>1.3580480000000001E-2</v>
      </c>
    </row>
    <row r="786" spans="1:20" x14ac:dyDescent="0.2">
      <c r="A786" t="s">
        <v>10642</v>
      </c>
      <c r="B786" t="s">
        <v>57</v>
      </c>
      <c r="C786" t="s">
        <v>59</v>
      </c>
      <c r="D786" t="s">
        <v>25</v>
      </c>
      <c r="E786" t="s">
        <v>5652</v>
      </c>
      <c r="F786" t="s">
        <v>63</v>
      </c>
      <c r="G786" t="s">
        <v>23</v>
      </c>
      <c r="H786" t="s">
        <v>15</v>
      </c>
      <c r="I786">
        <v>1.1976633000000001</v>
      </c>
      <c r="J786">
        <v>1.2169261</v>
      </c>
      <c r="K786">
        <v>1.926284E-2</v>
      </c>
      <c r="L786">
        <v>79.315745000000007</v>
      </c>
      <c r="M786">
        <v>83.315549000000004</v>
      </c>
      <c r="N786">
        <v>3.2036500000000002E-3</v>
      </c>
      <c r="O786">
        <v>1.1320169999999999E-2</v>
      </c>
      <c r="P786">
        <v>3.7884510000000003E-2</v>
      </c>
      <c r="Q786">
        <v>6.4115999999999999E-4</v>
      </c>
      <c r="R786">
        <v>1.5829090000000001E-2</v>
      </c>
      <c r="S786">
        <v>1</v>
      </c>
      <c r="T786">
        <v>1.862167E-2</v>
      </c>
    </row>
    <row r="787" spans="1:20" x14ac:dyDescent="0.2">
      <c r="A787" t="s">
        <v>10643</v>
      </c>
      <c r="B787" t="s">
        <v>57</v>
      </c>
      <c r="C787" t="s">
        <v>59</v>
      </c>
      <c r="D787" t="s">
        <v>25</v>
      </c>
      <c r="E787" t="s">
        <v>5652</v>
      </c>
      <c r="F787" t="s">
        <v>63</v>
      </c>
      <c r="G787" t="s">
        <v>23</v>
      </c>
      <c r="H787" t="s">
        <v>13</v>
      </c>
      <c r="I787">
        <v>0.61497011999999995</v>
      </c>
      <c r="J787">
        <v>0.60880151000000005</v>
      </c>
      <c r="K787">
        <v>-6.1686099999999997E-3</v>
      </c>
      <c r="L787">
        <v>79.315745000000007</v>
      </c>
      <c r="M787">
        <v>72.586686999999998</v>
      </c>
      <c r="N787">
        <v>5.6462000000000005E-4</v>
      </c>
      <c r="O787">
        <v>3.9603099999999999E-3</v>
      </c>
      <c r="P787">
        <v>3.4609000000000002E-4</v>
      </c>
      <c r="Q787">
        <v>-1.268332E-2</v>
      </c>
      <c r="R787">
        <v>-1.013239E-2</v>
      </c>
      <c r="S787">
        <v>0</v>
      </c>
      <c r="T787">
        <v>6.5147E-3</v>
      </c>
    </row>
    <row r="788" spans="1:20" x14ac:dyDescent="0.2">
      <c r="A788" t="s">
        <v>10644</v>
      </c>
      <c r="B788" t="s">
        <v>57</v>
      </c>
      <c r="C788" t="s">
        <v>59</v>
      </c>
      <c r="D788" t="s">
        <v>25</v>
      </c>
      <c r="E788" t="s">
        <v>5652</v>
      </c>
      <c r="F788" t="s">
        <v>63</v>
      </c>
      <c r="G788" t="s">
        <v>33</v>
      </c>
      <c r="H788" t="s">
        <v>14</v>
      </c>
      <c r="I788">
        <v>0.58069225999999996</v>
      </c>
      <c r="J788">
        <v>0.57956909000000001</v>
      </c>
      <c r="K788">
        <v>-1.1231800000000001E-3</v>
      </c>
      <c r="L788">
        <v>53.719912999999998</v>
      </c>
      <c r="M788">
        <v>54.812344000000003</v>
      </c>
      <c r="N788">
        <v>4.5600299999999996E-3</v>
      </c>
      <c r="O788">
        <v>5.1944599999999997E-3</v>
      </c>
      <c r="P788">
        <v>7.4217099999999998E-3</v>
      </c>
      <c r="Q788">
        <v>-9.6680700000000008E-3</v>
      </c>
      <c r="R788">
        <v>-1.9379499999999999E-3</v>
      </c>
      <c r="S788">
        <v>0</v>
      </c>
      <c r="T788">
        <v>8.5448899999999994E-3</v>
      </c>
    </row>
    <row r="789" spans="1:20" x14ac:dyDescent="0.2">
      <c r="A789" t="s">
        <v>10645</v>
      </c>
      <c r="B789" t="s">
        <v>57</v>
      </c>
      <c r="C789" t="s">
        <v>59</v>
      </c>
      <c r="D789" t="s">
        <v>25</v>
      </c>
      <c r="E789" t="s">
        <v>5652</v>
      </c>
      <c r="F789" t="s">
        <v>63</v>
      </c>
      <c r="G789" t="s">
        <v>33</v>
      </c>
      <c r="H789" t="s">
        <v>15</v>
      </c>
      <c r="I789">
        <v>0.88705497</v>
      </c>
      <c r="J789">
        <v>0.89208377000000005</v>
      </c>
      <c r="K789">
        <v>5.02879E-3</v>
      </c>
      <c r="L789">
        <v>53.719912999999998</v>
      </c>
      <c r="M789">
        <v>55.537176000000002</v>
      </c>
      <c r="N789">
        <v>6.2113000000000001E-4</v>
      </c>
      <c r="O789">
        <v>4.9844800000000003E-3</v>
      </c>
      <c r="P789">
        <v>1.322826E-2</v>
      </c>
      <c r="Q789">
        <v>-3.17067E-3</v>
      </c>
      <c r="R789">
        <v>5.6371299999999997E-3</v>
      </c>
      <c r="S789">
        <v>0</v>
      </c>
      <c r="T789">
        <v>8.1994700000000004E-3</v>
      </c>
    </row>
    <row r="790" spans="1:20" x14ac:dyDescent="0.2">
      <c r="A790" t="s">
        <v>10646</v>
      </c>
      <c r="B790" t="s">
        <v>57</v>
      </c>
      <c r="C790" t="s">
        <v>59</v>
      </c>
      <c r="D790" t="s">
        <v>25</v>
      </c>
      <c r="E790" t="s">
        <v>5652</v>
      </c>
      <c r="F790" t="s">
        <v>63</v>
      </c>
      <c r="G790" t="s">
        <v>33</v>
      </c>
      <c r="H790" t="s">
        <v>13</v>
      </c>
      <c r="I790">
        <v>0.49411147</v>
      </c>
      <c r="J790">
        <v>0.48793038999999999</v>
      </c>
      <c r="K790">
        <v>-6.1810800000000003E-3</v>
      </c>
      <c r="L790">
        <v>53.719912999999998</v>
      </c>
      <c r="M790">
        <v>48.170775999999996</v>
      </c>
      <c r="N790">
        <v>3.3661999999999999E-4</v>
      </c>
      <c r="O790">
        <v>3.05785E-3</v>
      </c>
      <c r="P790">
        <v>-1.15091E-3</v>
      </c>
      <c r="Q790">
        <v>-1.1211240000000001E-2</v>
      </c>
      <c r="R790">
        <v>-1.2667950000000001E-2</v>
      </c>
      <c r="S790">
        <v>1</v>
      </c>
      <c r="T790">
        <v>5.0301599999999997E-3</v>
      </c>
    </row>
    <row r="791" spans="1:20" x14ac:dyDescent="0.2">
      <c r="A791" t="s">
        <v>10647</v>
      </c>
      <c r="B791" t="s">
        <v>57</v>
      </c>
      <c r="C791" t="s">
        <v>59</v>
      </c>
      <c r="D791" t="s">
        <v>25</v>
      </c>
      <c r="E791" t="s">
        <v>5652</v>
      </c>
      <c r="F791" t="s">
        <v>63</v>
      </c>
      <c r="G791" t="s">
        <v>34</v>
      </c>
      <c r="H791" t="s">
        <v>14</v>
      </c>
      <c r="I791">
        <v>0.56744810999999995</v>
      </c>
      <c r="J791">
        <v>0.56399641</v>
      </c>
      <c r="K791">
        <v>-3.4517100000000002E-3</v>
      </c>
      <c r="L791">
        <v>49.903835000000001</v>
      </c>
      <c r="M791">
        <v>49.784422999999997</v>
      </c>
      <c r="N791">
        <v>4.5600299999999996E-3</v>
      </c>
      <c r="O791">
        <v>5.1944599999999997E-3</v>
      </c>
      <c r="P791">
        <v>5.0931800000000001E-3</v>
      </c>
      <c r="Q791">
        <v>-1.19966E-2</v>
      </c>
      <c r="R791">
        <v>-6.1200899999999999E-3</v>
      </c>
      <c r="S791">
        <v>0</v>
      </c>
      <c r="T791">
        <v>8.5448899999999994E-3</v>
      </c>
    </row>
    <row r="792" spans="1:20" x14ac:dyDescent="0.2">
      <c r="A792" t="s">
        <v>10648</v>
      </c>
      <c r="B792" t="s">
        <v>57</v>
      </c>
      <c r="C792" t="s">
        <v>59</v>
      </c>
      <c r="D792" t="s">
        <v>25</v>
      </c>
      <c r="E792" t="s">
        <v>5652</v>
      </c>
      <c r="F792" t="s">
        <v>63</v>
      </c>
      <c r="G792" t="s">
        <v>34</v>
      </c>
      <c r="H792" t="s">
        <v>15</v>
      </c>
      <c r="I792">
        <v>0.82395339999999995</v>
      </c>
      <c r="J792">
        <v>0.82439163999999998</v>
      </c>
      <c r="K792">
        <v>4.3824000000000001E-4</v>
      </c>
      <c r="L792">
        <v>49.903835000000001</v>
      </c>
      <c r="M792">
        <v>50.999569999999999</v>
      </c>
      <c r="N792">
        <v>6.2113000000000001E-4</v>
      </c>
      <c r="O792">
        <v>4.9844800000000003E-3</v>
      </c>
      <c r="P792">
        <v>8.6377099999999998E-3</v>
      </c>
      <c r="Q792">
        <v>-7.7612200000000001E-3</v>
      </c>
      <c r="R792">
        <v>5.3160000000000002E-4</v>
      </c>
      <c r="S792">
        <v>0</v>
      </c>
      <c r="T792">
        <v>8.1994700000000004E-3</v>
      </c>
    </row>
    <row r="793" spans="1:20" x14ac:dyDescent="0.2">
      <c r="A793" t="s">
        <v>10649</v>
      </c>
      <c r="B793" t="s">
        <v>57</v>
      </c>
      <c r="C793" t="s">
        <v>59</v>
      </c>
      <c r="D793" t="s">
        <v>25</v>
      </c>
      <c r="E793" t="s">
        <v>5652</v>
      </c>
      <c r="F793" t="s">
        <v>63</v>
      </c>
      <c r="G793" t="s">
        <v>34</v>
      </c>
      <c r="H793" t="s">
        <v>13</v>
      </c>
      <c r="I793">
        <v>0.52208182999999997</v>
      </c>
      <c r="J793">
        <v>0.51586277999999997</v>
      </c>
      <c r="K793">
        <v>-6.2190400000000003E-3</v>
      </c>
      <c r="L793">
        <v>49.903835000000001</v>
      </c>
      <c r="M793">
        <v>47.414113</v>
      </c>
      <c r="N793">
        <v>3.3661999999999999E-4</v>
      </c>
      <c r="O793">
        <v>3.05785E-3</v>
      </c>
      <c r="P793">
        <v>-1.18888E-3</v>
      </c>
      <c r="Q793">
        <v>-1.1249210000000001E-2</v>
      </c>
      <c r="R793">
        <v>-1.205562E-2</v>
      </c>
      <c r="S793">
        <v>1</v>
      </c>
      <c r="T793">
        <v>5.0301599999999997E-3</v>
      </c>
    </row>
    <row r="794" spans="1:20" x14ac:dyDescent="0.2">
      <c r="A794" t="s">
        <v>10650</v>
      </c>
      <c r="B794" t="s">
        <v>57</v>
      </c>
      <c r="C794" t="s">
        <v>59</v>
      </c>
      <c r="D794" t="s">
        <v>25</v>
      </c>
      <c r="E794" t="s">
        <v>5652</v>
      </c>
      <c r="F794" t="s">
        <v>63</v>
      </c>
      <c r="G794" t="s">
        <v>30</v>
      </c>
      <c r="H794" t="s">
        <v>14</v>
      </c>
      <c r="I794">
        <v>0.60552669000000003</v>
      </c>
      <c r="J794">
        <v>0.60183012999999996</v>
      </c>
      <c r="K794">
        <v>-3.6965700000000002E-3</v>
      </c>
      <c r="L794">
        <v>47.977065000000003</v>
      </c>
      <c r="M794">
        <v>50.099915000000003</v>
      </c>
      <c r="N794">
        <v>4.5600299999999996E-3</v>
      </c>
      <c r="O794">
        <v>5.1944599999999997E-3</v>
      </c>
      <c r="P794">
        <v>4.8483199999999997E-3</v>
      </c>
      <c r="Q794">
        <v>-1.2241459999999999E-2</v>
      </c>
      <c r="R794">
        <v>-6.1422100000000004E-3</v>
      </c>
      <c r="S794">
        <v>0</v>
      </c>
      <c r="T794">
        <v>8.5448899999999994E-3</v>
      </c>
    </row>
    <row r="795" spans="1:20" x14ac:dyDescent="0.2">
      <c r="A795" t="s">
        <v>10651</v>
      </c>
      <c r="B795" t="s">
        <v>57</v>
      </c>
      <c r="C795" t="s">
        <v>59</v>
      </c>
      <c r="D795" t="s">
        <v>25</v>
      </c>
      <c r="E795" t="s">
        <v>5652</v>
      </c>
      <c r="F795" t="s">
        <v>63</v>
      </c>
      <c r="G795" t="s">
        <v>30</v>
      </c>
      <c r="H795" t="s">
        <v>15</v>
      </c>
      <c r="I795">
        <v>0.87162191</v>
      </c>
      <c r="J795">
        <v>0.87332317999999998</v>
      </c>
      <c r="K795">
        <v>1.70126E-3</v>
      </c>
      <c r="L795">
        <v>47.977065000000003</v>
      </c>
      <c r="M795">
        <v>52.768093999999998</v>
      </c>
      <c r="N795">
        <v>6.2113000000000001E-4</v>
      </c>
      <c r="O795">
        <v>4.9844800000000003E-3</v>
      </c>
      <c r="P795">
        <v>9.9007299999999999E-3</v>
      </c>
      <c r="Q795">
        <v>-6.4982E-3</v>
      </c>
      <c r="R795">
        <v>1.9480400000000001E-3</v>
      </c>
      <c r="S795">
        <v>0</v>
      </c>
      <c r="T795">
        <v>8.1994700000000004E-3</v>
      </c>
    </row>
    <row r="796" spans="1:20" x14ac:dyDescent="0.2">
      <c r="A796" t="s">
        <v>10652</v>
      </c>
      <c r="B796" t="s">
        <v>57</v>
      </c>
      <c r="C796" t="s">
        <v>59</v>
      </c>
      <c r="D796" t="s">
        <v>25</v>
      </c>
      <c r="E796" t="s">
        <v>5652</v>
      </c>
      <c r="F796" t="s">
        <v>63</v>
      </c>
      <c r="G796" t="s">
        <v>30</v>
      </c>
      <c r="H796" t="s">
        <v>13</v>
      </c>
      <c r="I796">
        <v>0.55900574999999997</v>
      </c>
      <c r="J796">
        <v>0.55077432000000004</v>
      </c>
      <c r="K796">
        <v>-8.2314299999999996E-3</v>
      </c>
      <c r="L796">
        <v>47.977065000000003</v>
      </c>
      <c r="M796">
        <v>41.773051000000002</v>
      </c>
      <c r="N796">
        <v>3.3661999999999999E-4</v>
      </c>
      <c r="O796">
        <v>3.05785E-3</v>
      </c>
      <c r="P796">
        <v>-3.20127E-3</v>
      </c>
      <c r="Q796">
        <v>-1.32616E-2</v>
      </c>
      <c r="R796">
        <v>-1.49452E-2</v>
      </c>
      <c r="S796">
        <v>1</v>
      </c>
      <c r="T796">
        <v>5.0301599999999997E-3</v>
      </c>
    </row>
    <row r="797" spans="1:20" x14ac:dyDescent="0.2">
      <c r="A797" t="s">
        <v>10653</v>
      </c>
      <c r="B797" t="s">
        <v>57</v>
      </c>
      <c r="C797" t="s">
        <v>59</v>
      </c>
      <c r="D797" t="s">
        <v>25</v>
      </c>
      <c r="E797" t="s">
        <v>5652</v>
      </c>
      <c r="F797" t="s">
        <v>63</v>
      </c>
      <c r="G797" t="s">
        <v>22</v>
      </c>
      <c r="H797" t="s">
        <v>14</v>
      </c>
      <c r="I797">
        <v>0.58230979999999999</v>
      </c>
      <c r="J797">
        <v>0.57904498000000004</v>
      </c>
      <c r="K797">
        <v>-3.2648199999999999E-3</v>
      </c>
      <c r="L797">
        <v>71.937016999999997</v>
      </c>
      <c r="M797">
        <v>73.333258999999998</v>
      </c>
      <c r="N797">
        <v>1.1518209999999999E-2</v>
      </c>
      <c r="O797">
        <v>8.25561E-3</v>
      </c>
      <c r="P797">
        <v>1.0315660000000001E-2</v>
      </c>
      <c r="Q797">
        <v>-1.6845300000000001E-2</v>
      </c>
      <c r="R797">
        <v>-5.6382799999999999E-3</v>
      </c>
      <c r="S797">
        <v>0</v>
      </c>
      <c r="T797">
        <v>1.3580480000000001E-2</v>
      </c>
    </row>
    <row r="798" spans="1:20" x14ac:dyDescent="0.2">
      <c r="A798" t="s">
        <v>10654</v>
      </c>
      <c r="B798" t="s">
        <v>57</v>
      </c>
      <c r="C798" t="s">
        <v>59</v>
      </c>
      <c r="D798" t="s">
        <v>25</v>
      </c>
      <c r="E798" t="s">
        <v>5652</v>
      </c>
      <c r="F798" t="s">
        <v>63</v>
      </c>
      <c r="G798" t="s">
        <v>22</v>
      </c>
      <c r="H798" t="s">
        <v>15</v>
      </c>
      <c r="I798">
        <v>0.83505753999999999</v>
      </c>
      <c r="J798">
        <v>0.84427096000000001</v>
      </c>
      <c r="K798">
        <v>9.21341E-3</v>
      </c>
      <c r="L798">
        <v>71.937016999999997</v>
      </c>
      <c r="M798">
        <v>74.443293999999995</v>
      </c>
      <c r="N798">
        <v>3.2036500000000002E-3</v>
      </c>
      <c r="O798">
        <v>1.1320169999999999E-2</v>
      </c>
      <c r="P798">
        <v>2.7835080000000002E-2</v>
      </c>
      <c r="Q798">
        <v>-9.4082599999999999E-3</v>
      </c>
      <c r="R798">
        <v>1.091286E-2</v>
      </c>
      <c r="S798">
        <v>0</v>
      </c>
      <c r="T798">
        <v>1.862167E-2</v>
      </c>
    </row>
    <row r="799" spans="1:20" x14ac:dyDescent="0.2">
      <c r="A799" t="s">
        <v>10655</v>
      </c>
      <c r="B799" t="s">
        <v>57</v>
      </c>
      <c r="C799" t="s">
        <v>59</v>
      </c>
      <c r="D799" t="s">
        <v>25</v>
      </c>
      <c r="E799" t="s">
        <v>5652</v>
      </c>
      <c r="F799" t="s">
        <v>63</v>
      </c>
      <c r="G799" t="s">
        <v>22</v>
      </c>
      <c r="H799" t="s">
        <v>13</v>
      </c>
      <c r="I799">
        <v>0.49538400999999999</v>
      </c>
      <c r="J799">
        <v>0.49194370999999998</v>
      </c>
      <c r="K799">
        <v>-3.4403099999999998E-3</v>
      </c>
      <c r="L799">
        <v>71.937016999999997</v>
      </c>
      <c r="M799">
        <v>66.870020999999994</v>
      </c>
      <c r="N799">
        <v>5.6462000000000005E-4</v>
      </c>
      <c r="O799">
        <v>3.9603099999999999E-3</v>
      </c>
      <c r="P799">
        <v>3.0744000000000001E-3</v>
      </c>
      <c r="Q799">
        <v>-9.9550100000000002E-3</v>
      </c>
      <c r="R799">
        <v>-6.9932900000000001E-3</v>
      </c>
      <c r="S799">
        <v>0</v>
      </c>
      <c r="T799">
        <v>6.5147E-3</v>
      </c>
    </row>
    <row r="800" spans="1:20" x14ac:dyDescent="0.2">
      <c r="A800" t="s">
        <v>10656</v>
      </c>
      <c r="B800" t="s">
        <v>57</v>
      </c>
      <c r="C800" t="s">
        <v>59</v>
      </c>
      <c r="D800" t="s">
        <v>25</v>
      </c>
      <c r="E800" t="s">
        <v>5652</v>
      </c>
      <c r="F800" t="s">
        <v>63</v>
      </c>
      <c r="G800" t="s">
        <v>21</v>
      </c>
      <c r="H800" t="s">
        <v>14</v>
      </c>
      <c r="I800">
        <v>0.46931897</v>
      </c>
      <c r="J800">
        <v>0.46916841999999997</v>
      </c>
      <c r="K800">
        <v>-1.5055E-4</v>
      </c>
      <c r="L800">
        <v>67.184938000000002</v>
      </c>
      <c r="M800">
        <v>68.231508000000005</v>
      </c>
      <c r="N800">
        <v>1.1518209999999999E-2</v>
      </c>
      <c r="O800" s="1">
        <v>8.25561E-3</v>
      </c>
      <c r="P800">
        <v>1.342993E-2</v>
      </c>
      <c r="Q800">
        <v>-1.373103E-2</v>
      </c>
      <c r="R800">
        <v>-3.2088E-4</v>
      </c>
      <c r="S800">
        <v>0</v>
      </c>
      <c r="T800">
        <v>1.3580480000000001E-2</v>
      </c>
    </row>
    <row r="801" spans="1:20" x14ac:dyDescent="0.2">
      <c r="A801" t="s">
        <v>10657</v>
      </c>
      <c r="B801" t="s">
        <v>57</v>
      </c>
      <c r="C801" t="s">
        <v>59</v>
      </c>
      <c r="D801" t="s">
        <v>25</v>
      </c>
      <c r="E801" t="s">
        <v>5652</v>
      </c>
      <c r="F801" t="s">
        <v>63</v>
      </c>
      <c r="G801" t="s">
        <v>21</v>
      </c>
      <c r="H801" t="s">
        <v>15</v>
      </c>
      <c r="I801">
        <v>0.63178813</v>
      </c>
      <c r="J801">
        <v>0.63749029000000001</v>
      </c>
      <c r="K801">
        <v>5.7021600000000004E-3</v>
      </c>
      <c r="L801">
        <v>67.184938000000002</v>
      </c>
      <c r="M801">
        <v>71.773421999999997</v>
      </c>
      <c r="N801">
        <v>3.2036500000000002E-3</v>
      </c>
      <c r="O801">
        <v>1.1320169999999999E-2</v>
      </c>
      <c r="P801">
        <v>2.4323830000000001E-2</v>
      </c>
      <c r="Q801">
        <v>-1.291952E-2</v>
      </c>
      <c r="R801">
        <v>8.9446899999999999E-3</v>
      </c>
      <c r="S801">
        <v>0</v>
      </c>
      <c r="T801">
        <v>1.862167E-2</v>
      </c>
    </row>
    <row r="802" spans="1:20" x14ac:dyDescent="0.2">
      <c r="A802" t="s">
        <v>10658</v>
      </c>
      <c r="B802" t="s">
        <v>57</v>
      </c>
      <c r="C802" t="s">
        <v>59</v>
      </c>
      <c r="D802" t="s">
        <v>25</v>
      </c>
      <c r="E802" t="s">
        <v>5652</v>
      </c>
      <c r="F802" t="s">
        <v>63</v>
      </c>
      <c r="G802" t="s">
        <v>21</v>
      </c>
      <c r="H802" t="s">
        <v>13</v>
      </c>
      <c r="I802">
        <v>0.42319664000000001</v>
      </c>
      <c r="J802">
        <v>0.42094557999999999</v>
      </c>
      <c r="K802">
        <v>-2.25107E-3</v>
      </c>
      <c r="L802">
        <v>67.184938000000002</v>
      </c>
      <c r="M802">
        <v>62.593572000000002</v>
      </c>
      <c r="N802">
        <v>5.6462000000000005E-4</v>
      </c>
      <c r="O802">
        <v>3.9603099999999999E-3</v>
      </c>
      <c r="P802">
        <v>4.26364E-3</v>
      </c>
      <c r="Q802">
        <v>-8.7657700000000009E-3</v>
      </c>
      <c r="R802">
        <v>-5.3476499999999998E-3</v>
      </c>
      <c r="S802">
        <v>0</v>
      </c>
      <c r="T802">
        <v>6.5147E-3</v>
      </c>
    </row>
    <row r="803" spans="1:20" x14ac:dyDescent="0.2">
      <c r="A803" t="s">
        <v>10659</v>
      </c>
      <c r="B803" t="s">
        <v>57</v>
      </c>
      <c r="C803" t="s">
        <v>59</v>
      </c>
      <c r="D803" t="s">
        <v>25</v>
      </c>
      <c r="E803" t="s">
        <v>5652</v>
      </c>
      <c r="F803" t="s">
        <v>63</v>
      </c>
      <c r="G803" t="s">
        <v>35</v>
      </c>
      <c r="H803" t="s">
        <v>14</v>
      </c>
      <c r="I803">
        <v>0.52275077000000003</v>
      </c>
      <c r="J803">
        <v>0.51915787000000002</v>
      </c>
      <c r="K803">
        <v>-3.5929E-3</v>
      </c>
      <c r="L803">
        <v>56.470816999999997</v>
      </c>
      <c r="M803">
        <v>55.433998000000003</v>
      </c>
      <c r="N803">
        <v>1.8467399999999999E-3</v>
      </c>
      <c r="O803">
        <v>4.7748499999999998E-3</v>
      </c>
      <c r="P803">
        <v>4.26173E-3</v>
      </c>
      <c r="Q803">
        <v>-1.1447540000000001E-2</v>
      </c>
      <c r="R803">
        <v>-6.9206399999999996E-3</v>
      </c>
      <c r="S803">
        <v>0</v>
      </c>
      <c r="T803">
        <v>7.8546399999999995E-3</v>
      </c>
    </row>
    <row r="804" spans="1:20" x14ac:dyDescent="0.2">
      <c r="A804" t="s">
        <v>10660</v>
      </c>
      <c r="B804" t="s">
        <v>57</v>
      </c>
      <c r="C804" t="s">
        <v>59</v>
      </c>
      <c r="D804" t="s">
        <v>25</v>
      </c>
      <c r="E804" t="s">
        <v>5652</v>
      </c>
      <c r="F804" t="s">
        <v>63</v>
      </c>
      <c r="G804" t="s">
        <v>35</v>
      </c>
      <c r="H804" t="s">
        <v>15</v>
      </c>
      <c r="I804">
        <v>0.65323927000000004</v>
      </c>
      <c r="J804">
        <v>0.65417155000000005</v>
      </c>
      <c r="K804">
        <v>9.3227999999999996E-4</v>
      </c>
      <c r="L804">
        <v>56.470816999999997</v>
      </c>
      <c r="M804">
        <v>59.256363</v>
      </c>
      <c r="N804">
        <v>6.2113000000000001E-4</v>
      </c>
      <c r="O804">
        <v>4.9844800000000003E-3</v>
      </c>
      <c r="P804">
        <v>9.1317499999999992E-3</v>
      </c>
      <c r="Q804">
        <v>-7.2671799999999998E-3</v>
      </c>
      <c r="R804">
        <v>1.4251400000000001E-3</v>
      </c>
      <c r="S804">
        <v>0</v>
      </c>
      <c r="T804">
        <v>8.1994700000000004E-3</v>
      </c>
    </row>
    <row r="805" spans="1:20" x14ac:dyDescent="0.2">
      <c r="A805" t="s">
        <v>10661</v>
      </c>
      <c r="B805" t="s">
        <v>57</v>
      </c>
      <c r="C805" t="s">
        <v>59</v>
      </c>
      <c r="D805" t="s">
        <v>25</v>
      </c>
      <c r="E805" t="s">
        <v>5652</v>
      </c>
      <c r="F805" t="s">
        <v>63</v>
      </c>
      <c r="G805" t="s">
        <v>35</v>
      </c>
      <c r="H805" t="s">
        <v>13</v>
      </c>
      <c r="I805">
        <v>0.40666215</v>
      </c>
      <c r="J805">
        <v>0.40188153999999998</v>
      </c>
      <c r="K805">
        <v>-4.7806100000000002E-3</v>
      </c>
      <c r="L805">
        <v>56.470816999999997</v>
      </c>
      <c r="M805">
        <v>55.858947999999998</v>
      </c>
      <c r="N805">
        <v>3.0499099999999999E-3</v>
      </c>
      <c r="O805">
        <v>5.5225999999999999E-3</v>
      </c>
      <c r="P805">
        <v>4.3040600000000002E-3</v>
      </c>
      <c r="Q805">
        <v>-1.3865290000000001E-2</v>
      </c>
      <c r="R805">
        <v>-1.1895579999999999E-2</v>
      </c>
      <c r="S805">
        <v>0</v>
      </c>
      <c r="T805">
        <v>9.0846699999999996E-3</v>
      </c>
    </row>
    <row r="806" spans="1:20" x14ac:dyDescent="0.2">
      <c r="A806" t="s">
        <v>10662</v>
      </c>
      <c r="B806" t="s">
        <v>57</v>
      </c>
      <c r="C806" t="s">
        <v>59</v>
      </c>
      <c r="D806" t="s">
        <v>25</v>
      </c>
      <c r="E806" t="s">
        <v>5652</v>
      </c>
      <c r="F806" t="s">
        <v>63</v>
      </c>
      <c r="G806" t="s">
        <v>37</v>
      </c>
      <c r="H806" t="s">
        <v>14</v>
      </c>
      <c r="I806">
        <v>0.38530798999999999</v>
      </c>
      <c r="J806">
        <v>0.38588604999999998</v>
      </c>
      <c r="K806">
        <v>5.7806000000000003E-4</v>
      </c>
      <c r="L806">
        <v>66.470889999999997</v>
      </c>
      <c r="M806">
        <v>67.632197000000005</v>
      </c>
      <c r="N806">
        <v>4.5600299999999996E-3</v>
      </c>
      <c r="O806">
        <v>5.1944599999999997E-3</v>
      </c>
      <c r="P806">
        <v>9.1229499999999995E-3</v>
      </c>
      <c r="Q806">
        <v>-7.9668299999999994E-3</v>
      </c>
      <c r="R806">
        <v>1.4980099999999999E-3</v>
      </c>
      <c r="S806">
        <v>0</v>
      </c>
      <c r="T806">
        <v>8.5448899999999994E-3</v>
      </c>
    </row>
    <row r="807" spans="1:20" x14ac:dyDescent="0.2">
      <c r="A807" t="s">
        <v>10663</v>
      </c>
      <c r="B807" t="s">
        <v>57</v>
      </c>
      <c r="C807" t="s">
        <v>59</v>
      </c>
      <c r="D807" t="s">
        <v>25</v>
      </c>
      <c r="E807" t="s">
        <v>5652</v>
      </c>
      <c r="F807" t="s">
        <v>63</v>
      </c>
      <c r="G807" t="s">
        <v>37</v>
      </c>
      <c r="H807" t="s">
        <v>15</v>
      </c>
      <c r="I807">
        <v>0.51002539999999996</v>
      </c>
      <c r="J807">
        <v>0.51434897000000002</v>
      </c>
      <c r="K807">
        <v>4.3235799999999996E-3</v>
      </c>
      <c r="L807">
        <v>66.470889999999997</v>
      </c>
      <c r="M807">
        <v>69.142504000000002</v>
      </c>
      <c r="N807">
        <v>6.2113000000000001E-4</v>
      </c>
      <c r="O807">
        <v>4.9844800000000003E-3</v>
      </c>
      <c r="P807">
        <v>1.2523039999999999E-2</v>
      </c>
      <c r="Q807">
        <v>-3.8758899999999999E-3</v>
      </c>
      <c r="R807">
        <v>8.4059200000000008E-3</v>
      </c>
      <c r="S807">
        <v>0</v>
      </c>
      <c r="T807">
        <v>8.1994700000000004E-3</v>
      </c>
    </row>
    <row r="808" spans="1:20" x14ac:dyDescent="0.2">
      <c r="A808" t="s">
        <v>10664</v>
      </c>
      <c r="B808" t="s">
        <v>57</v>
      </c>
      <c r="C808" t="s">
        <v>59</v>
      </c>
      <c r="D808" t="s">
        <v>25</v>
      </c>
      <c r="E808" t="s">
        <v>5652</v>
      </c>
      <c r="F808" t="s">
        <v>63</v>
      </c>
      <c r="G808" t="s">
        <v>37</v>
      </c>
      <c r="H808" t="s">
        <v>13</v>
      </c>
      <c r="I808">
        <v>0.34744704999999998</v>
      </c>
      <c r="J808">
        <v>0.34729188</v>
      </c>
      <c r="K808">
        <v>-1.5517999999999999E-4</v>
      </c>
      <c r="L808">
        <v>66.470889999999997</v>
      </c>
      <c r="M808">
        <v>61.101348000000002</v>
      </c>
      <c r="N808">
        <v>3.3661999999999999E-4</v>
      </c>
      <c r="O808">
        <v>3.05785E-3</v>
      </c>
      <c r="P808">
        <v>4.8749900000000001E-3</v>
      </c>
      <c r="Q808">
        <v>-5.1853400000000001E-3</v>
      </c>
      <c r="R808">
        <v>-4.4682000000000001E-4</v>
      </c>
      <c r="S808">
        <v>0</v>
      </c>
      <c r="T808">
        <v>5.0301599999999997E-3</v>
      </c>
    </row>
    <row r="809" spans="1:20" x14ac:dyDescent="0.2">
      <c r="A809" t="s">
        <v>10665</v>
      </c>
      <c r="B809" t="s">
        <v>57</v>
      </c>
      <c r="C809" t="s">
        <v>59</v>
      </c>
      <c r="D809" t="s">
        <v>25</v>
      </c>
      <c r="E809" t="s">
        <v>5652</v>
      </c>
      <c r="F809" t="s">
        <v>63</v>
      </c>
      <c r="G809" t="s">
        <v>32</v>
      </c>
      <c r="H809" t="s">
        <v>14</v>
      </c>
      <c r="I809">
        <v>0.42351462000000001</v>
      </c>
      <c r="J809">
        <v>0.42187632000000003</v>
      </c>
      <c r="K809">
        <v>-1.6382899999999999E-3</v>
      </c>
      <c r="L809">
        <v>68.464059000000006</v>
      </c>
      <c r="M809">
        <v>71.506845999999996</v>
      </c>
      <c r="N809">
        <v>4.5600299999999996E-3</v>
      </c>
      <c r="O809">
        <v>5.1944599999999997E-3</v>
      </c>
      <c r="P809">
        <v>6.9065999999999997E-3</v>
      </c>
      <c r="Q809">
        <v>-1.018318E-2</v>
      </c>
      <c r="R809">
        <v>-3.8833399999999999E-3</v>
      </c>
      <c r="S809">
        <v>0</v>
      </c>
      <c r="T809">
        <v>8.5448899999999994E-3</v>
      </c>
    </row>
    <row r="810" spans="1:20" x14ac:dyDescent="0.2">
      <c r="A810" t="s">
        <v>10666</v>
      </c>
      <c r="B810" t="s">
        <v>57</v>
      </c>
      <c r="C810" t="s">
        <v>59</v>
      </c>
      <c r="D810" t="s">
        <v>25</v>
      </c>
      <c r="E810" t="s">
        <v>5652</v>
      </c>
      <c r="F810" t="s">
        <v>63</v>
      </c>
      <c r="G810" t="s">
        <v>32</v>
      </c>
      <c r="H810" t="s">
        <v>15</v>
      </c>
      <c r="I810">
        <v>0.67545997000000002</v>
      </c>
      <c r="J810">
        <v>0.68209134000000005</v>
      </c>
      <c r="K810">
        <v>6.6313700000000001E-3</v>
      </c>
      <c r="L810">
        <v>68.464059000000006</v>
      </c>
      <c r="M810">
        <v>70.420581999999996</v>
      </c>
      <c r="N810">
        <v>6.2113000000000001E-4</v>
      </c>
      <c r="O810">
        <v>4.9844800000000003E-3</v>
      </c>
      <c r="P810">
        <v>1.483084E-2</v>
      </c>
      <c r="Q810">
        <v>-1.5680900000000001E-3</v>
      </c>
      <c r="R810">
        <v>9.7221200000000008E-3</v>
      </c>
      <c r="S810">
        <v>0</v>
      </c>
      <c r="T810">
        <v>8.1994700000000004E-3</v>
      </c>
    </row>
    <row r="811" spans="1:20" x14ac:dyDescent="0.2">
      <c r="A811" t="s">
        <v>10667</v>
      </c>
      <c r="B811" t="s">
        <v>57</v>
      </c>
      <c r="C811" t="s">
        <v>59</v>
      </c>
      <c r="D811" t="s">
        <v>25</v>
      </c>
      <c r="E811" t="s">
        <v>5652</v>
      </c>
      <c r="F811" t="s">
        <v>63</v>
      </c>
      <c r="G811" t="s">
        <v>32</v>
      </c>
      <c r="H811" t="s">
        <v>13</v>
      </c>
      <c r="I811">
        <v>0.35657496999999999</v>
      </c>
      <c r="J811">
        <v>0.35152040000000001</v>
      </c>
      <c r="K811">
        <v>-5.0545700000000004E-3</v>
      </c>
      <c r="L811">
        <v>68.464059000000006</v>
      </c>
      <c r="M811">
        <v>56.586238999999999</v>
      </c>
      <c r="N811">
        <v>3.3661999999999999E-4</v>
      </c>
      <c r="O811">
        <v>3.05785E-3</v>
      </c>
      <c r="P811">
        <v>-2.4409999999999998E-5</v>
      </c>
      <c r="Q811">
        <v>-1.008473E-2</v>
      </c>
      <c r="R811">
        <v>-1.437917E-2</v>
      </c>
      <c r="S811">
        <v>1</v>
      </c>
      <c r="T811">
        <v>5.0301599999999997E-3</v>
      </c>
    </row>
    <row r="812" spans="1:20" x14ac:dyDescent="0.2">
      <c r="A812" t="s">
        <v>10668</v>
      </c>
      <c r="B812" t="s">
        <v>57</v>
      </c>
      <c r="C812" t="s">
        <v>59</v>
      </c>
      <c r="D812" t="s">
        <v>25</v>
      </c>
      <c r="E812" t="s">
        <v>5652</v>
      </c>
      <c r="F812" t="s">
        <v>63</v>
      </c>
      <c r="G812" t="s">
        <v>31</v>
      </c>
      <c r="H812" t="s">
        <v>14</v>
      </c>
      <c r="I812">
        <v>0.61327091</v>
      </c>
      <c r="J812">
        <v>0.60439986999999995</v>
      </c>
      <c r="K812">
        <v>-8.8710400000000002E-3</v>
      </c>
      <c r="L812">
        <v>72.082165000000003</v>
      </c>
      <c r="M812">
        <v>73.648737999999994</v>
      </c>
      <c r="N812">
        <v>1.1518209999999999E-2</v>
      </c>
      <c r="O812">
        <v>8.25561E-3</v>
      </c>
      <c r="P812">
        <v>4.7094399999999996E-3</v>
      </c>
      <c r="Q812">
        <v>-2.2451519999999999E-2</v>
      </c>
      <c r="R812">
        <v>-1.467744E-2</v>
      </c>
      <c r="S812">
        <v>0</v>
      </c>
      <c r="T812">
        <v>1.3580480000000001E-2</v>
      </c>
    </row>
    <row r="813" spans="1:20" x14ac:dyDescent="0.2">
      <c r="A813" t="s">
        <v>10669</v>
      </c>
      <c r="B813" t="s">
        <v>57</v>
      </c>
      <c r="C813" t="s">
        <v>59</v>
      </c>
      <c r="D813" t="s">
        <v>25</v>
      </c>
      <c r="E813" t="s">
        <v>5652</v>
      </c>
      <c r="F813" t="s">
        <v>63</v>
      </c>
      <c r="G813" t="s">
        <v>31</v>
      </c>
      <c r="H813" t="s">
        <v>15</v>
      </c>
      <c r="I813">
        <v>0.92266044000000003</v>
      </c>
      <c r="J813">
        <v>0.93456817000000003</v>
      </c>
      <c r="K813">
        <v>1.190773E-2</v>
      </c>
      <c r="L813">
        <v>72.082165000000003</v>
      </c>
      <c r="M813">
        <v>75.356707</v>
      </c>
      <c r="N813">
        <v>3.2036500000000002E-3</v>
      </c>
      <c r="O813">
        <v>1.1320169999999999E-2</v>
      </c>
      <c r="P813">
        <v>3.0529400000000002E-2</v>
      </c>
      <c r="Q813">
        <v>-6.7139399999999998E-3</v>
      </c>
      <c r="R813">
        <v>1.274143E-2</v>
      </c>
      <c r="S813">
        <v>0</v>
      </c>
      <c r="T813">
        <v>1.862167E-2</v>
      </c>
    </row>
    <row r="814" spans="1:20" x14ac:dyDescent="0.2">
      <c r="A814" t="s">
        <v>10670</v>
      </c>
      <c r="B814" t="s">
        <v>57</v>
      </c>
      <c r="C814" t="s">
        <v>59</v>
      </c>
      <c r="D814" t="s">
        <v>25</v>
      </c>
      <c r="E814" t="s">
        <v>5652</v>
      </c>
      <c r="F814" t="s">
        <v>63</v>
      </c>
      <c r="G814" t="s">
        <v>31</v>
      </c>
      <c r="H814" t="s">
        <v>13</v>
      </c>
      <c r="I814">
        <v>0.50174867000000001</v>
      </c>
      <c r="J814">
        <v>0.49881472999999998</v>
      </c>
      <c r="K814">
        <v>-2.9339399999999999E-3</v>
      </c>
      <c r="L814">
        <v>72.082165000000003</v>
      </c>
      <c r="M814">
        <v>63.967877000000001</v>
      </c>
      <c r="N814">
        <v>5.6462000000000005E-4</v>
      </c>
      <c r="O814">
        <v>3.9603099999999999E-3</v>
      </c>
      <c r="P814">
        <v>3.5807600000000001E-3</v>
      </c>
      <c r="Q814">
        <v>-9.4486399999999995E-3</v>
      </c>
      <c r="R814">
        <v>-5.8818300000000002E-3</v>
      </c>
      <c r="S814">
        <v>0</v>
      </c>
      <c r="T814">
        <v>6.5147E-3</v>
      </c>
    </row>
    <row r="815" spans="1:20" x14ac:dyDescent="0.2">
      <c r="A815" t="s">
        <v>10671</v>
      </c>
      <c r="B815" t="s">
        <v>57</v>
      </c>
      <c r="C815" t="s">
        <v>59</v>
      </c>
      <c r="D815" t="s">
        <v>25</v>
      </c>
      <c r="E815" t="s">
        <v>5652</v>
      </c>
      <c r="F815" t="s">
        <v>63</v>
      </c>
      <c r="G815" t="s">
        <v>24</v>
      </c>
      <c r="H815" t="s">
        <v>14</v>
      </c>
      <c r="I815">
        <v>0.86734100000000003</v>
      </c>
      <c r="J815">
        <v>0.85660888000000002</v>
      </c>
      <c r="K815">
        <v>-1.073212E-2</v>
      </c>
      <c r="L815">
        <v>81.544349999999994</v>
      </c>
      <c r="M815">
        <v>84.604011999999997</v>
      </c>
      <c r="N815">
        <v>1.1518209999999999E-2</v>
      </c>
      <c r="O815">
        <v>8.25561E-3</v>
      </c>
      <c r="P815">
        <v>2.8483499999999999E-3</v>
      </c>
      <c r="Q815">
        <v>-2.43126E-2</v>
      </c>
      <c r="R815">
        <v>-1.2528620000000001E-2</v>
      </c>
      <c r="S815">
        <v>0</v>
      </c>
      <c r="T815">
        <v>1.3580480000000001E-2</v>
      </c>
    </row>
    <row r="816" spans="1:20" x14ac:dyDescent="0.2">
      <c r="A816" t="s">
        <v>10672</v>
      </c>
      <c r="B816" t="s">
        <v>57</v>
      </c>
      <c r="C816" t="s">
        <v>59</v>
      </c>
      <c r="D816" t="s">
        <v>25</v>
      </c>
      <c r="E816" t="s">
        <v>5652</v>
      </c>
      <c r="F816" t="s">
        <v>63</v>
      </c>
      <c r="G816" t="s">
        <v>24</v>
      </c>
      <c r="H816" t="s">
        <v>15</v>
      </c>
      <c r="I816">
        <v>1.2795281999999999</v>
      </c>
      <c r="J816">
        <v>1.3005519000000001</v>
      </c>
      <c r="K816">
        <v>2.1023739999999999E-2</v>
      </c>
      <c r="L816">
        <v>81.544349999999994</v>
      </c>
      <c r="M816">
        <v>88.676677999999995</v>
      </c>
      <c r="N816">
        <v>3.2036500000000002E-3</v>
      </c>
      <c r="O816">
        <v>1.1320169999999999E-2</v>
      </c>
      <c r="P816">
        <v>3.9645409999999999E-2</v>
      </c>
      <c r="Q816">
        <v>2.4020600000000001E-3</v>
      </c>
      <c r="R816">
        <v>1.6165240000000001E-2</v>
      </c>
      <c r="S816">
        <v>1</v>
      </c>
      <c r="T816">
        <v>1.862167E-2</v>
      </c>
    </row>
    <row r="817" spans="1:20" x14ac:dyDescent="0.2">
      <c r="A817" t="s">
        <v>10673</v>
      </c>
      <c r="B817" t="s">
        <v>57</v>
      </c>
      <c r="C817" t="s">
        <v>59</v>
      </c>
      <c r="D817" t="s">
        <v>25</v>
      </c>
      <c r="E817" t="s">
        <v>5652</v>
      </c>
      <c r="F817" t="s">
        <v>63</v>
      </c>
      <c r="G817" t="s">
        <v>24</v>
      </c>
      <c r="H817" t="s">
        <v>13</v>
      </c>
      <c r="I817">
        <v>0.65097086999999998</v>
      </c>
      <c r="J817">
        <v>0.64477037000000004</v>
      </c>
      <c r="K817">
        <v>-6.2005000000000003E-3</v>
      </c>
      <c r="L817">
        <v>81.544349999999994</v>
      </c>
      <c r="M817">
        <v>72.018020000000007</v>
      </c>
      <c r="N817">
        <v>5.6462000000000005E-4</v>
      </c>
      <c r="O817">
        <v>3.9603099999999999E-3</v>
      </c>
      <c r="P817">
        <v>3.1419999999999999E-4</v>
      </c>
      <c r="Q817">
        <v>-1.2715209999999999E-2</v>
      </c>
      <c r="R817">
        <v>-9.6166099999999994E-3</v>
      </c>
      <c r="S817">
        <v>0</v>
      </c>
      <c r="T817">
        <v>6.5147E-3</v>
      </c>
    </row>
    <row r="818" spans="1:20" x14ac:dyDescent="0.2">
      <c r="A818" t="s">
        <v>10674</v>
      </c>
      <c r="B818" t="s">
        <v>57</v>
      </c>
      <c r="C818" t="s">
        <v>59</v>
      </c>
      <c r="D818" t="s">
        <v>25</v>
      </c>
      <c r="E818" t="s">
        <v>5652</v>
      </c>
      <c r="F818" t="s">
        <v>64</v>
      </c>
      <c r="G818" t="s">
        <v>36</v>
      </c>
      <c r="H818" t="s">
        <v>14</v>
      </c>
      <c r="I818">
        <v>0.41324831000000001</v>
      </c>
      <c r="J818">
        <v>0.41104372</v>
      </c>
      <c r="K818">
        <v>-2.2045799999999998E-3</v>
      </c>
      <c r="L818">
        <v>66.926179000000005</v>
      </c>
      <c r="M818">
        <v>65.758184999999997</v>
      </c>
      <c r="N818">
        <v>2.9088999999999997E-4</v>
      </c>
      <c r="O818">
        <v>8.9765999999999999E-4</v>
      </c>
      <c r="P818">
        <v>-7.2793E-4</v>
      </c>
      <c r="Q818">
        <v>-3.6812400000000001E-3</v>
      </c>
      <c r="R818">
        <v>-5.3633800000000001E-3</v>
      </c>
      <c r="S818">
        <v>1</v>
      </c>
      <c r="T818">
        <v>1.4766499999999999E-3</v>
      </c>
    </row>
    <row r="819" spans="1:20" x14ac:dyDescent="0.2">
      <c r="A819" t="s">
        <v>10675</v>
      </c>
      <c r="B819" t="s">
        <v>57</v>
      </c>
      <c r="C819" t="s">
        <v>59</v>
      </c>
      <c r="D819" t="s">
        <v>25</v>
      </c>
      <c r="E819" t="s">
        <v>5652</v>
      </c>
      <c r="F819" t="s">
        <v>64</v>
      </c>
      <c r="G819" t="s">
        <v>36</v>
      </c>
      <c r="H819" t="s">
        <v>15</v>
      </c>
      <c r="I819">
        <v>0.54298933000000005</v>
      </c>
      <c r="J819">
        <v>0.55034499999999997</v>
      </c>
      <c r="K819">
        <v>7.3556699999999999E-3</v>
      </c>
      <c r="L819">
        <v>66.926179000000005</v>
      </c>
      <c r="M819">
        <v>71.662425999999996</v>
      </c>
      <c r="N819">
        <v>1.0117E-4</v>
      </c>
      <c r="O819">
        <v>2.0116999999999999E-3</v>
      </c>
      <c r="P819">
        <v>1.066491E-2</v>
      </c>
      <c r="Q819">
        <v>4.0464300000000002E-3</v>
      </c>
      <c r="R819">
        <v>1.336556E-2</v>
      </c>
      <c r="S819">
        <v>1</v>
      </c>
      <c r="T819">
        <v>3.3092400000000002E-3</v>
      </c>
    </row>
    <row r="820" spans="1:20" x14ac:dyDescent="0.2">
      <c r="A820" t="s">
        <v>10676</v>
      </c>
      <c r="B820" t="s">
        <v>57</v>
      </c>
      <c r="C820" t="s">
        <v>59</v>
      </c>
      <c r="D820" t="s">
        <v>25</v>
      </c>
      <c r="E820" t="s">
        <v>5652</v>
      </c>
      <c r="F820" t="s">
        <v>64</v>
      </c>
      <c r="G820" t="s">
        <v>23</v>
      </c>
      <c r="H820" t="s">
        <v>14</v>
      </c>
      <c r="I820">
        <v>0.77605024</v>
      </c>
      <c r="J820">
        <v>0.76769624000000003</v>
      </c>
      <c r="K820">
        <v>-8.3540000000000003E-3</v>
      </c>
      <c r="L820">
        <v>79.272863000000001</v>
      </c>
      <c r="M820">
        <v>78.264159000000006</v>
      </c>
      <c r="N820">
        <v>4.0022000000000001E-4</v>
      </c>
      <c r="O820">
        <v>1.0529199999999999E-3</v>
      </c>
      <c r="P820">
        <v>-6.6219499999999997E-3</v>
      </c>
      <c r="Q820">
        <v>-1.0086060000000001E-2</v>
      </c>
      <c r="R820">
        <v>-1.088191E-2</v>
      </c>
      <c r="S820">
        <v>1</v>
      </c>
      <c r="T820">
        <v>1.7320599999999999E-3</v>
      </c>
    </row>
    <row r="821" spans="1:20" x14ac:dyDescent="0.2">
      <c r="A821" t="s">
        <v>10677</v>
      </c>
      <c r="B821" t="s">
        <v>57</v>
      </c>
      <c r="C821" t="s">
        <v>59</v>
      </c>
      <c r="D821" t="s">
        <v>25</v>
      </c>
      <c r="E821" t="s">
        <v>5652</v>
      </c>
      <c r="F821" t="s">
        <v>64</v>
      </c>
      <c r="G821" t="s">
        <v>23</v>
      </c>
      <c r="H821" t="s">
        <v>15</v>
      </c>
      <c r="I821">
        <v>1.1844494000000001</v>
      </c>
      <c r="J821">
        <v>1.2049907</v>
      </c>
      <c r="K821">
        <v>2.0541279999999999E-2</v>
      </c>
      <c r="L821">
        <v>79.272863000000001</v>
      </c>
      <c r="M821">
        <v>83.244538000000006</v>
      </c>
      <c r="N821">
        <v>1.6735E-4</v>
      </c>
      <c r="O821">
        <v>2.5872999999999998E-3</v>
      </c>
      <c r="P821">
        <v>2.4797380000000001E-2</v>
      </c>
      <c r="Q821">
        <v>1.6285170000000002E-2</v>
      </c>
      <c r="R821">
        <v>1.7046840000000001E-2</v>
      </c>
      <c r="S821">
        <v>1</v>
      </c>
      <c r="T821">
        <v>4.2561099999999996E-3</v>
      </c>
    </row>
    <row r="822" spans="1:20" x14ac:dyDescent="0.2">
      <c r="A822" t="s">
        <v>10678</v>
      </c>
      <c r="B822" t="s">
        <v>57</v>
      </c>
      <c r="C822" t="s">
        <v>59</v>
      </c>
      <c r="D822" t="s">
        <v>25</v>
      </c>
      <c r="E822" t="s">
        <v>5652</v>
      </c>
      <c r="F822" t="s">
        <v>64</v>
      </c>
      <c r="G822" t="s">
        <v>33</v>
      </c>
      <c r="H822" t="s">
        <v>14</v>
      </c>
      <c r="I822">
        <v>0.56657584000000005</v>
      </c>
      <c r="J822">
        <v>0.56283406000000002</v>
      </c>
      <c r="K822">
        <v>-3.7417800000000001E-3</v>
      </c>
      <c r="L822">
        <v>53.766342999999999</v>
      </c>
      <c r="M822">
        <v>52.769382</v>
      </c>
      <c r="N822">
        <v>2.9088999999999997E-4</v>
      </c>
      <c r="O822">
        <v>8.9765999999999999E-4</v>
      </c>
      <c r="P822">
        <v>-2.2651300000000002E-3</v>
      </c>
      <c r="Q822">
        <v>-5.2184400000000004E-3</v>
      </c>
      <c r="R822">
        <v>-6.6481099999999996E-3</v>
      </c>
      <c r="S822">
        <v>1</v>
      </c>
      <c r="T822">
        <v>1.4766499999999999E-3</v>
      </c>
    </row>
    <row r="823" spans="1:20" x14ac:dyDescent="0.2">
      <c r="A823" t="s">
        <v>10679</v>
      </c>
      <c r="B823" t="s">
        <v>57</v>
      </c>
      <c r="C823" t="s">
        <v>59</v>
      </c>
      <c r="D823" t="s">
        <v>25</v>
      </c>
      <c r="E823" t="s">
        <v>5652</v>
      </c>
      <c r="F823" t="s">
        <v>64</v>
      </c>
      <c r="G823" t="s">
        <v>33</v>
      </c>
      <c r="H823" t="s">
        <v>15</v>
      </c>
      <c r="I823">
        <v>0.85289451999999999</v>
      </c>
      <c r="J823">
        <v>0.85963756000000002</v>
      </c>
      <c r="K823">
        <v>6.7430399999999996E-3</v>
      </c>
      <c r="L823">
        <v>53.766342999999999</v>
      </c>
      <c r="M823">
        <v>55.579087000000001</v>
      </c>
      <c r="N823">
        <v>1.0117E-4</v>
      </c>
      <c r="O823">
        <v>2.0116999999999999E-3</v>
      </c>
      <c r="P823">
        <v>1.005228E-2</v>
      </c>
      <c r="Q823">
        <v>3.4337999999999999E-3</v>
      </c>
      <c r="R823">
        <v>7.84405E-3</v>
      </c>
      <c r="S823">
        <v>1</v>
      </c>
      <c r="T823">
        <v>3.3092400000000002E-3</v>
      </c>
    </row>
    <row r="824" spans="1:20" x14ac:dyDescent="0.2">
      <c r="A824" t="s">
        <v>10680</v>
      </c>
      <c r="B824" t="s">
        <v>57</v>
      </c>
      <c r="C824" t="s">
        <v>59</v>
      </c>
      <c r="D824" t="s">
        <v>25</v>
      </c>
      <c r="E824" t="s">
        <v>5652</v>
      </c>
      <c r="F824" t="s">
        <v>64</v>
      </c>
      <c r="G824" t="s">
        <v>34</v>
      </c>
      <c r="H824" t="s">
        <v>14</v>
      </c>
      <c r="I824">
        <v>0.57619098999999996</v>
      </c>
      <c r="J824">
        <v>0.57132744999999996</v>
      </c>
      <c r="K824">
        <v>-4.8635400000000004E-3</v>
      </c>
      <c r="L824">
        <v>49.937528999999998</v>
      </c>
      <c r="M824">
        <v>49.077590000000001</v>
      </c>
      <c r="N824">
        <v>2.9088999999999997E-4</v>
      </c>
      <c r="O824">
        <v>8.9765999999999999E-4</v>
      </c>
      <c r="P824">
        <v>-3.3868800000000001E-3</v>
      </c>
      <c r="Q824">
        <v>-6.3401899999999999E-3</v>
      </c>
      <c r="R824">
        <v>-8.5126899999999998E-3</v>
      </c>
      <c r="S824">
        <v>1</v>
      </c>
      <c r="T824">
        <v>1.4766499999999999E-3</v>
      </c>
    </row>
    <row r="825" spans="1:20" x14ac:dyDescent="0.2">
      <c r="A825" t="s">
        <v>10681</v>
      </c>
      <c r="B825" t="s">
        <v>57</v>
      </c>
      <c r="C825" t="s">
        <v>59</v>
      </c>
      <c r="D825" t="s">
        <v>25</v>
      </c>
      <c r="E825" t="s">
        <v>5652</v>
      </c>
      <c r="F825" t="s">
        <v>64</v>
      </c>
      <c r="G825" t="s">
        <v>34</v>
      </c>
      <c r="H825" t="s">
        <v>15</v>
      </c>
      <c r="I825">
        <v>0.79695068999999996</v>
      </c>
      <c r="J825">
        <v>0.80107605999999998</v>
      </c>
      <c r="K825">
        <v>4.1253699999999997E-3</v>
      </c>
      <c r="L825">
        <v>49.937528999999998</v>
      </c>
      <c r="M825">
        <v>51.042428999999998</v>
      </c>
      <c r="N825">
        <v>1.0117E-4</v>
      </c>
      <c r="O825">
        <v>2.0116999999999999E-3</v>
      </c>
      <c r="P825">
        <v>7.4346100000000004E-3</v>
      </c>
      <c r="Q825">
        <v>8.1612999999999998E-4</v>
      </c>
      <c r="R825">
        <v>5.1497899999999996E-3</v>
      </c>
      <c r="S825">
        <v>1</v>
      </c>
      <c r="T825">
        <v>3.3092400000000002E-3</v>
      </c>
    </row>
    <row r="826" spans="1:20" x14ac:dyDescent="0.2">
      <c r="A826" t="s">
        <v>10682</v>
      </c>
      <c r="B826" t="s">
        <v>57</v>
      </c>
      <c r="C826" t="s">
        <v>59</v>
      </c>
      <c r="D826" t="s">
        <v>25</v>
      </c>
      <c r="E826" t="s">
        <v>5652</v>
      </c>
      <c r="F826" t="s">
        <v>64</v>
      </c>
      <c r="G826" t="s">
        <v>30</v>
      </c>
      <c r="H826" t="s">
        <v>14</v>
      </c>
      <c r="I826">
        <v>0.61044639999999994</v>
      </c>
      <c r="J826">
        <v>0.60440256000000003</v>
      </c>
      <c r="K826">
        <v>-6.04383E-3</v>
      </c>
      <c r="L826">
        <v>48.024408000000001</v>
      </c>
      <c r="M826">
        <v>47.524676999999997</v>
      </c>
      <c r="N826">
        <v>2.9088999999999997E-4</v>
      </c>
      <c r="O826">
        <v>8.9765999999999999E-4</v>
      </c>
      <c r="P826">
        <v>-4.5671799999999997E-3</v>
      </c>
      <c r="Q826" s="1">
        <v>-7.5204900000000003E-3</v>
      </c>
      <c r="R826">
        <v>-9.9996800000000004E-3</v>
      </c>
      <c r="S826">
        <v>1</v>
      </c>
      <c r="T826">
        <v>1.4766499999999999E-3</v>
      </c>
    </row>
    <row r="827" spans="1:20" x14ac:dyDescent="0.2">
      <c r="A827" t="s">
        <v>10683</v>
      </c>
      <c r="B827" t="s">
        <v>57</v>
      </c>
      <c r="C827" t="s">
        <v>59</v>
      </c>
      <c r="D827" t="s">
        <v>25</v>
      </c>
      <c r="E827" t="s">
        <v>5652</v>
      </c>
      <c r="F827" t="s">
        <v>64</v>
      </c>
      <c r="G827" t="s">
        <v>30</v>
      </c>
      <c r="H827" t="s">
        <v>15</v>
      </c>
      <c r="I827">
        <v>0.84021230000000002</v>
      </c>
      <c r="J827">
        <v>0.84337835999999999</v>
      </c>
      <c r="K827">
        <v>3.1660500000000001E-3</v>
      </c>
      <c r="L827">
        <v>48.024408000000001</v>
      </c>
      <c r="M827">
        <v>52.807963999999998</v>
      </c>
      <c r="N827">
        <v>1.0117E-4</v>
      </c>
      <c r="O827">
        <v>2.0116999999999999E-3</v>
      </c>
      <c r="P827">
        <v>6.4752899999999999E-3</v>
      </c>
      <c r="Q827">
        <v>-1.4317999999999999E-4</v>
      </c>
      <c r="R827">
        <v>3.7540099999999999E-3</v>
      </c>
      <c r="S827">
        <v>0</v>
      </c>
      <c r="T827">
        <v>3.3092400000000002E-3</v>
      </c>
    </row>
    <row r="828" spans="1:20" x14ac:dyDescent="0.2">
      <c r="A828" t="s">
        <v>10684</v>
      </c>
      <c r="B828" t="s">
        <v>57</v>
      </c>
      <c r="C828" t="s">
        <v>59</v>
      </c>
      <c r="D828" t="s">
        <v>25</v>
      </c>
      <c r="E828" t="s">
        <v>5652</v>
      </c>
      <c r="F828" t="s">
        <v>64</v>
      </c>
      <c r="G828" t="s">
        <v>22</v>
      </c>
      <c r="H828" t="s">
        <v>14</v>
      </c>
      <c r="I828">
        <v>0.60338663000000003</v>
      </c>
      <c r="J828">
        <v>0.60213815000000004</v>
      </c>
      <c r="K828">
        <v>-1.2484799999999999E-3</v>
      </c>
      <c r="L828">
        <v>71.908209999999997</v>
      </c>
      <c r="M828">
        <v>71.271052999999995</v>
      </c>
      <c r="N828">
        <v>4.0022000000000001E-4</v>
      </c>
      <c r="O828">
        <v>1.0529199999999999E-3</v>
      </c>
      <c r="P828">
        <v>4.8358E-4</v>
      </c>
      <c r="Q828">
        <v>-2.9805399999999998E-3</v>
      </c>
      <c r="R828">
        <v>-2.0734099999999999E-3</v>
      </c>
      <c r="S828">
        <v>0</v>
      </c>
      <c r="T828">
        <v>1.7320599999999999E-3</v>
      </c>
    </row>
    <row r="829" spans="1:20" x14ac:dyDescent="0.2">
      <c r="A829" t="s">
        <v>10685</v>
      </c>
      <c r="B829" t="s">
        <v>57</v>
      </c>
      <c r="C829" t="s">
        <v>59</v>
      </c>
      <c r="D829" t="s">
        <v>25</v>
      </c>
      <c r="E829" t="s">
        <v>5652</v>
      </c>
      <c r="F829" t="s">
        <v>64</v>
      </c>
      <c r="G829" t="s">
        <v>22</v>
      </c>
      <c r="H829" t="s">
        <v>15</v>
      </c>
      <c r="I829">
        <v>0.84840276999999997</v>
      </c>
      <c r="J829">
        <v>0.86706802999999999</v>
      </c>
      <c r="K829">
        <v>1.8665270000000001E-2</v>
      </c>
      <c r="L829">
        <v>71.908209999999997</v>
      </c>
      <c r="M829">
        <v>74.383870000000002</v>
      </c>
      <c r="N829">
        <v>1.6735E-4</v>
      </c>
      <c r="O829">
        <v>2.5872999999999998E-3</v>
      </c>
      <c r="P829">
        <v>2.292137E-2</v>
      </c>
      <c r="Q829">
        <v>1.4409160000000001E-2</v>
      </c>
      <c r="R829">
        <v>2.152687E-2</v>
      </c>
      <c r="S829">
        <v>1</v>
      </c>
      <c r="T829">
        <v>4.2561099999999996E-3</v>
      </c>
    </row>
    <row r="830" spans="1:20" x14ac:dyDescent="0.2">
      <c r="A830" t="s">
        <v>10686</v>
      </c>
      <c r="B830" t="s">
        <v>57</v>
      </c>
      <c r="C830" t="s">
        <v>59</v>
      </c>
      <c r="D830" t="s">
        <v>25</v>
      </c>
      <c r="E830" t="s">
        <v>5652</v>
      </c>
      <c r="F830" t="s">
        <v>64</v>
      </c>
      <c r="G830" t="s">
        <v>21</v>
      </c>
      <c r="H830" t="s">
        <v>14</v>
      </c>
      <c r="I830">
        <v>0.49701002</v>
      </c>
      <c r="J830">
        <v>0.49572538999999999</v>
      </c>
      <c r="K830">
        <v>-1.2846299999999999E-3</v>
      </c>
      <c r="L830">
        <v>67.162435000000002</v>
      </c>
      <c r="M830">
        <v>66.433498</v>
      </c>
      <c r="N830">
        <v>4.0022000000000001E-4</v>
      </c>
      <c r="O830">
        <v>1.0529199999999999E-3</v>
      </c>
      <c r="P830">
        <v>4.4743000000000002E-4</v>
      </c>
      <c r="Q830">
        <v>-3.0166899999999998E-3</v>
      </c>
      <c r="R830">
        <v>-2.5914100000000002E-3</v>
      </c>
      <c r="S830">
        <v>0</v>
      </c>
      <c r="T830">
        <v>1.7320599999999999E-3</v>
      </c>
    </row>
    <row r="831" spans="1:20" x14ac:dyDescent="0.2">
      <c r="A831" t="s">
        <v>10687</v>
      </c>
      <c r="B831" t="s">
        <v>57</v>
      </c>
      <c r="C831" t="s">
        <v>59</v>
      </c>
      <c r="D831" t="s">
        <v>25</v>
      </c>
      <c r="E831" t="s">
        <v>5652</v>
      </c>
      <c r="F831" t="s">
        <v>64</v>
      </c>
      <c r="G831" t="s">
        <v>21</v>
      </c>
      <c r="H831" t="s">
        <v>15</v>
      </c>
      <c r="I831">
        <v>0.64466679000000005</v>
      </c>
      <c r="J831">
        <v>0.65957241</v>
      </c>
      <c r="K831">
        <v>1.490562E-2</v>
      </c>
      <c r="L831">
        <v>67.162435000000002</v>
      </c>
      <c r="M831">
        <v>71.728133</v>
      </c>
      <c r="N831">
        <v>1.6735E-4</v>
      </c>
      <c r="O831">
        <v>2.5872999999999998E-3</v>
      </c>
      <c r="P831">
        <v>1.916172E-2</v>
      </c>
      <c r="Q831">
        <v>1.0649509999999999E-2</v>
      </c>
      <c r="R831">
        <v>2.259891E-2</v>
      </c>
      <c r="S831">
        <v>1</v>
      </c>
      <c r="T831">
        <v>4.2561099999999996E-3</v>
      </c>
    </row>
    <row r="832" spans="1:20" x14ac:dyDescent="0.2">
      <c r="A832" t="s">
        <v>10688</v>
      </c>
      <c r="B832" t="s">
        <v>57</v>
      </c>
      <c r="C832" t="s">
        <v>59</v>
      </c>
      <c r="D832" t="s">
        <v>25</v>
      </c>
      <c r="E832" t="s">
        <v>5652</v>
      </c>
      <c r="F832" t="s">
        <v>64</v>
      </c>
      <c r="G832" t="s">
        <v>35</v>
      </c>
      <c r="H832" t="s">
        <v>14</v>
      </c>
      <c r="I832">
        <v>0.50087119000000002</v>
      </c>
      <c r="J832">
        <v>0.49706351999999998</v>
      </c>
      <c r="K832">
        <v>-3.80767E-3</v>
      </c>
      <c r="L832">
        <v>56.481763000000001</v>
      </c>
      <c r="M832">
        <v>55.679754000000003</v>
      </c>
      <c r="N832">
        <v>2.9088999999999997E-4</v>
      </c>
      <c r="O832">
        <v>8.9765999999999999E-4</v>
      </c>
      <c r="P832">
        <v>-2.3310200000000001E-3</v>
      </c>
      <c r="Q832">
        <v>-5.2843300000000003E-3</v>
      </c>
      <c r="R832">
        <v>-7.6603399999999999E-3</v>
      </c>
      <c r="S832">
        <v>1</v>
      </c>
      <c r="T832">
        <v>1.4766499999999999E-3</v>
      </c>
    </row>
    <row r="833" spans="1:20" x14ac:dyDescent="0.2">
      <c r="A833" t="s">
        <v>10689</v>
      </c>
      <c r="B833" t="s">
        <v>57</v>
      </c>
      <c r="C833" t="s">
        <v>59</v>
      </c>
      <c r="D833" t="s">
        <v>25</v>
      </c>
      <c r="E833" t="s">
        <v>5652</v>
      </c>
      <c r="F833" t="s">
        <v>64</v>
      </c>
      <c r="G833" t="s">
        <v>35</v>
      </c>
      <c r="H833" t="s">
        <v>15</v>
      </c>
      <c r="I833">
        <v>0.65560651000000003</v>
      </c>
      <c r="J833">
        <v>0.65795992000000003</v>
      </c>
      <c r="K833">
        <v>2.3534099999999998E-3</v>
      </c>
      <c r="L833">
        <v>56.481763000000001</v>
      </c>
      <c r="M833">
        <v>59.252330000000001</v>
      </c>
      <c r="N833">
        <v>1.0117E-4</v>
      </c>
      <c r="O833">
        <v>2.0116999999999999E-3</v>
      </c>
      <c r="P833">
        <v>5.66265E-3</v>
      </c>
      <c r="Q833">
        <v>-9.5582999999999996E-4</v>
      </c>
      <c r="R833">
        <v>3.57683E-3</v>
      </c>
      <c r="S833">
        <v>0</v>
      </c>
      <c r="T833">
        <v>3.3092400000000002E-3</v>
      </c>
    </row>
    <row r="834" spans="1:20" x14ac:dyDescent="0.2">
      <c r="A834" t="s">
        <v>10690</v>
      </c>
      <c r="B834" t="s">
        <v>57</v>
      </c>
      <c r="C834" t="s">
        <v>59</v>
      </c>
      <c r="D834" t="s">
        <v>25</v>
      </c>
      <c r="E834" t="s">
        <v>5652</v>
      </c>
      <c r="F834" t="s">
        <v>64</v>
      </c>
      <c r="G834" t="s">
        <v>37</v>
      </c>
      <c r="H834" t="s">
        <v>14</v>
      </c>
      <c r="I834">
        <v>0.41462559999999998</v>
      </c>
      <c r="J834">
        <v>0.41329064999999998</v>
      </c>
      <c r="K834">
        <v>-1.3349499999999999E-3</v>
      </c>
      <c r="L834">
        <v>66.447581999999997</v>
      </c>
      <c r="M834">
        <v>65.556169999999995</v>
      </c>
      <c r="N834">
        <v>2.9088999999999997E-4</v>
      </c>
      <c r="O834">
        <v>8.9765999999999999E-4</v>
      </c>
      <c r="P834">
        <v>1.417E-4</v>
      </c>
      <c r="Q834">
        <v>-2.81161E-3</v>
      </c>
      <c r="R834">
        <v>-3.2300599999999999E-3</v>
      </c>
      <c r="S834">
        <v>0</v>
      </c>
      <c r="T834">
        <v>1.4766499999999999E-3</v>
      </c>
    </row>
    <row r="835" spans="1:20" x14ac:dyDescent="0.2">
      <c r="A835" t="s">
        <v>10691</v>
      </c>
      <c r="B835" t="s">
        <v>57</v>
      </c>
      <c r="C835" t="s">
        <v>59</v>
      </c>
      <c r="D835" t="s">
        <v>25</v>
      </c>
      <c r="E835" t="s">
        <v>5652</v>
      </c>
      <c r="F835" t="s">
        <v>64</v>
      </c>
      <c r="G835" t="s">
        <v>37</v>
      </c>
      <c r="H835" t="s">
        <v>15</v>
      </c>
      <c r="I835">
        <v>0.53356636000000002</v>
      </c>
      <c r="J835">
        <v>0.54232444000000002</v>
      </c>
      <c r="K835">
        <v>8.7580899999999996E-3</v>
      </c>
      <c r="L835">
        <v>66.447581999999997</v>
      </c>
      <c r="M835">
        <v>69.079098000000002</v>
      </c>
      <c r="N835">
        <v>1.0117E-4</v>
      </c>
      <c r="O835">
        <v>2.0116999999999999E-3</v>
      </c>
      <c r="P835">
        <v>1.2067319999999999E-2</v>
      </c>
      <c r="Q835">
        <v>5.4488499999999999E-3</v>
      </c>
      <c r="R835">
        <v>1.6149159999999999E-2</v>
      </c>
      <c r="S835">
        <v>1</v>
      </c>
      <c r="T835">
        <v>3.3092400000000002E-3</v>
      </c>
    </row>
    <row r="836" spans="1:20" x14ac:dyDescent="0.2">
      <c r="A836" t="s">
        <v>10692</v>
      </c>
      <c r="B836" t="s">
        <v>57</v>
      </c>
      <c r="C836" t="s">
        <v>59</v>
      </c>
      <c r="D836" t="s">
        <v>25</v>
      </c>
      <c r="E836" t="s">
        <v>5652</v>
      </c>
      <c r="F836" t="s">
        <v>64</v>
      </c>
      <c r="G836" t="s">
        <v>32</v>
      </c>
      <c r="H836" t="s">
        <v>14</v>
      </c>
      <c r="I836">
        <v>0.4249251</v>
      </c>
      <c r="J836">
        <v>0.42258823000000001</v>
      </c>
      <c r="K836">
        <v>-2.33687E-3</v>
      </c>
      <c r="L836">
        <v>68.492887999999994</v>
      </c>
      <c r="M836">
        <v>66.831805000000003</v>
      </c>
      <c r="N836">
        <v>2.9088999999999997E-4</v>
      </c>
      <c r="O836">
        <v>8.9765999999999999E-4</v>
      </c>
      <c r="P836">
        <v>-8.6021999999999997E-4</v>
      </c>
      <c r="Q836">
        <v>-3.8135199999999999E-3</v>
      </c>
      <c r="R836">
        <v>-5.5298999999999999E-3</v>
      </c>
      <c r="S836">
        <v>1</v>
      </c>
      <c r="T836">
        <v>1.4766499999999999E-3</v>
      </c>
    </row>
    <row r="837" spans="1:20" x14ac:dyDescent="0.2">
      <c r="A837" t="s">
        <v>10693</v>
      </c>
      <c r="B837" t="s">
        <v>57</v>
      </c>
      <c r="C837" t="s">
        <v>59</v>
      </c>
      <c r="D837" t="s">
        <v>25</v>
      </c>
      <c r="E837" t="s">
        <v>5652</v>
      </c>
      <c r="F837" t="s">
        <v>64</v>
      </c>
      <c r="G837" t="s">
        <v>32</v>
      </c>
      <c r="H837" t="s">
        <v>15</v>
      </c>
      <c r="I837">
        <v>0.64983807999999998</v>
      </c>
      <c r="J837">
        <v>0.65815564000000004</v>
      </c>
      <c r="K837">
        <v>8.3175599999999999E-3</v>
      </c>
      <c r="L837">
        <v>68.492887999999994</v>
      </c>
      <c r="M837">
        <v>70.418287000000007</v>
      </c>
      <c r="N837">
        <v>1.0117E-4</v>
      </c>
      <c r="O837">
        <v>2.0116999999999999E-3</v>
      </c>
      <c r="P837">
        <v>1.162679E-2</v>
      </c>
      <c r="Q837">
        <v>5.0083200000000001E-3</v>
      </c>
      <c r="R837">
        <v>1.263767E-2</v>
      </c>
      <c r="S837">
        <v>1</v>
      </c>
      <c r="T837">
        <v>3.3092400000000002E-3</v>
      </c>
    </row>
    <row r="838" spans="1:20" x14ac:dyDescent="0.2">
      <c r="A838" t="s">
        <v>10694</v>
      </c>
      <c r="B838" t="s">
        <v>57</v>
      </c>
      <c r="C838" t="s">
        <v>59</v>
      </c>
      <c r="D838" t="s">
        <v>25</v>
      </c>
      <c r="E838" t="s">
        <v>5652</v>
      </c>
      <c r="F838" t="s">
        <v>64</v>
      </c>
      <c r="G838" t="s">
        <v>31</v>
      </c>
      <c r="H838" t="s">
        <v>14</v>
      </c>
      <c r="I838">
        <v>0.61689996000000002</v>
      </c>
      <c r="J838">
        <v>0.61172674000000005</v>
      </c>
      <c r="K838">
        <v>-5.1732200000000001E-3</v>
      </c>
      <c r="L838">
        <v>72.099846999999997</v>
      </c>
      <c r="M838">
        <v>70.621365999999995</v>
      </c>
      <c r="N838">
        <v>4.0022000000000001E-4</v>
      </c>
      <c r="O838" s="1">
        <v>1.0529199999999999E-3</v>
      </c>
      <c r="P838">
        <v>-3.44116E-3</v>
      </c>
      <c r="Q838">
        <v>-6.9052799999999998E-3</v>
      </c>
      <c r="R838">
        <v>-8.4567500000000007E-3</v>
      </c>
      <c r="S838">
        <v>1</v>
      </c>
      <c r="T838">
        <v>1.7320599999999999E-3</v>
      </c>
    </row>
    <row r="839" spans="1:20" x14ac:dyDescent="0.2">
      <c r="A839" t="s">
        <v>10695</v>
      </c>
      <c r="B839" t="s">
        <v>57</v>
      </c>
      <c r="C839" t="s">
        <v>59</v>
      </c>
      <c r="D839" t="s">
        <v>25</v>
      </c>
      <c r="E839" t="s">
        <v>5652</v>
      </c>
      <c r="F839" t="s">
        <v>64</v>
      </c>
      <c r="G839" t="s">
        <v>31</v>
      </c>
      <c r="H839" t="s">
        <v>15</v>
      </c>
      <c r="I839">
        <v>0.91197351000000004</v>
      </c>
      <c r="J839">
        <v>0.92148845999999995</v>
      </c>
      <c r="K839">
        <v>9.5149499999999994E-3</v>
      </c>
      <c r="L839">
        <v>72.099846999999997</v>
      </c>
      <c r="M839">
        <v>75.322220999999999</v>
      </c>
      <c r="N839">
        <v>1.6735E-4</v>
      </c>
      <c r="O839">
        <v>2.5872999999999998E-3</v>
      </c>
      <c r="P839">
        <v>1.377106E-2</v>
      </c>
      <c r="Q839">
        <v>5.2588499999999998E-3</v>
      </c>
      <c r="R839">
        <v>1.0325630000000001E-2</v>
      </c>
      <c r="S839">
        <v>1</v>
      </c>
      <c r="T839">
        <v>4.2561099999999996E-3</v>
      </c>
    </row>
    <row r="840" spans="1:20" x14ac:dyDescent="0.2">
      <c r="A840" t="s">
        <v>10696</v>
      </c>
      <c r="B840" t="s">
        <v>57</v>
      </c>
      <c r="C840" t="s">
        <v>59</v>
      </c>
      <c r="D840" t="s">
        <v>25</v>
      </c>
      <c r="E840" t="s">
        <v>5652</v>
      </c>
      <c r="F840" t="s">
        <v>64</v>
      </c>
      <c r="G840" t="s">
        <v>24</v>
      </c>
      <c r="H840" t="s">
        <v>14</v>
      </c>
      <c r="I840">
        <v>0.83020611</v>
      </c>
      <c r="J840">
        <v>0.82002428999999999</v>
      </c>
      <c r="K840">
        <v>-1.0181829999999999E-2</v>
      </c>
      <c r="L840">
        <v>81.540749000000005</v>
      </c>
      <c r="M840">
        <v>80.632475999999997</v>
      </c>
      <c r="N840">
        <v>4.0022000000000001E-4</v>
      </c>
      <c r="O840">
        <v>1.0529199999999999E-3</v>
      </c>
      <c r="P840">
        <v>-8.4497700000000005E-3</v>
      </c>
      <c r="Q840">
        <v>-1.191389E-2</v>
      </c>
      <c r="R840">
        <v>-1.24165E-2</v>
      </c>
      <c r="S840">
        <v>1</v>
      </c>
      <c r="T840">
        <v>1.7320599999999999E-3</v>
      </c>
    </row>
    <row r="841" spans="1:20" x14ac:dyDescent="0.2">
      <c r="A841" t="s">
        <v>10697</v>
      </c>
      <c r="B841" t="s">
        <v>57</v>
      </c>
      <c r="C841" t="s">
        <v>59</v>
      </c>
      <c r="D841" t="s">
        <v>25</v>
      </c>
      <c r="E841" t="s">
        <v>5652</v>
      </c>
      <c r="F841" t="s">
        <v>64</v>
      </c>
      <c r="G841" t="s">
        <v>24</v>
      </c>
      <c r="H841" t="s">
        <v>15</v>
      </c>
      <c r="I841">
        <v>1.2718062999999999</v>
      </c>
      <c r="J841">
        <v>1.2928065</v>
      </c>
      <c r="K841">
        <v>2.100022E-2</v>
      </c>
      <c r="L841">
        <v>81.540749000000005</v>
      </c>
      <c r="M841">
        <v>88.649360999999999</v>
      </c>
      <c r="N841">
        <v>1.6735E-4</v>
      </c>
      <c r="O841">
        <v>2.5872999999999998E-3</v>
      </c>
      <c r="P841">
        <v>2.525633E-2</v>
      </c>
      <c r="Q841">
        <v>1.6744120000000001E-2</v>
      </c>
      <c r="R841">
        <v>1.6243899999999999E-2</v>
      </c>
      <c r="S841">
        <v>1</v>
      </c>
      <c r="T841">
        <v>4.2561099999999996E-3</v>
      </c>
    </row>
    <row r="842" spans="1:20" x14ac:dyDescent="0.2">
      <c r="A842" t="s">
        <v>5276</v>
      </c>
      <c r="B842" t="s">
        <v>57</v>
      </c>
      <c r="C842" t="s">
        <v>59</v>
      </c>
      <c r="D842" t="s">
        <v>25</v>
      </c>
      <c r="E842" t="s">
        <v>66</v>
      </c>
      <c r="F842" t="s">
        <v>63</v>
      </c>
      <c r="G842" t="s">
        <v>36</v>
      </c>
      <c r="H842" t="s">
        <v>14</v>
      </c>
      <c r="I842">
        <v>-0.19000768000000001</v>
      </c>
      <c r="J842">
        <v>-0.20510276999999999</v>
      </c>
      <c r="K842">
        <v>-1.509509E-2</v>
      </c>
      <c r="L842">
        <v>66.672988000000004</v>
      </c>
      <c r="M842">
        <v>65.254675000000006</v>
      </c>
      <c r="N842">
        <v>1.534568E-2</v>
      </c>
      <c r="O842">
        <v>1.3764190000000001E-2</v>
      </c>
      <c r="P842">
        <v>7.5469899999999999E-3</v>
      </c>
      <c r="Q842">
        <v>-3.7737180000000002E-2</v>
      </c>
      <c r="R842">
        <v>7.3597700000000002E-2</v>
      </c>
      <c r="S842">
        <v>0</v>
      </c>
      <c r="T842">
        <v>2.264209E-2</v>
      </c>
    </row>
    <row r="843" spans="1:20" x14ac:dyDescent="0.2">
      <c r="A843" t="s">
        <v>5277</v>
      </c>
      <c r="B843" t="s">
        <v>57</v>
      </c>
      <c r="C843" t="s">
        <v>59</v>
      </c>
      <c r="D843" t="s">
        <v>25</v>
      </c>
      <c r="E843" t="s">
        <v>66</v>
      </c>
      <c r="F843" t="s">
        <v>63</v>
      </c>
      <c r="G843" t="s">
        <v>36</v>
      </c>
      <c r="H843" t="s">
        <v>15</v>
      </c>
      <c r="I843">
        <v>0.28192625999999998</v>
      </c>
      <c r="J843">
        <v>0.26641588999999999</v>
      </c>
      <c r="K843">
        <v>-1.5510370000000001E-2</v>
      </c>
      <c r="L843">
        <v>66.672988000000004</v>
      </c>
      <c r="M843">
        <v>72.153965999999997</v>
      </c>
      <c r="N843">
        <v>5.0862199999999998E-3</v>
      </c>
      <c r="O843">
        <v>1.426355E-2</v>
      </c>
      <c r="P843">
        <v>7.9531800000000007E-3</v>
      </c>
      <c r="Q843">
        <v>-3.897391E-2</v>
      </c>
      <c r="R843">
        <v>-5.821863E-2</v>
      </c>
      <c r="S843">
        <v>0</v>
      </c>
      <c r="T843">
        <v>2.3463540000000001E-2</v>
      </c>
    </row>
    <row r="844" spans="1:20" x14ac:dyDescent="0.2">
      <c r="A844" t="s">
        <v>5278</v>
      </c>
      <c r="B844" t="s">
        <v>57</v>
      </c>
      <c r="C844" t="s">
        <v>59</v>
      </c>
      <c r="D844" t="s">
        <v>25</v>
      </c>
      <c r="E844" t="s">
        <v>66</v>
      </c>
      <c r="F844" t="s">
        <v>63</v>
      </c>
      <c r="G844" t="s">
        <v>36</v>
      </c>
      <c r="H844" t="s">
        <v>13</v>
      </c>
      <c r="I844">
        <v>-0.54353258999999998</v>
      </c>
      <c r="J844">
        <v>-0.55653962999999995</v>
      </c>
      <c r="K844">
        <v>-1.3007039999999999E-2</v>
      </c>
      <c r="L844">
        <v>66.672988000000004</v>
      </c>
      <c r="M844">
        <v>65.393512000000001</v>
      </c>
      <c r="N844">
        <v>2.636171E-2</v>
      </c>
      <c r="O844">
        <v>1.623629E-2</v>
      </c>
      <c r="P844">
        <v>1.3701649999999999E-2</v>
      </c>
      <c r="Q844">
        <v>-3.9715739999999999E-2</v>
      </c>
      <c r="R844">
        <v>2.3371280000000001E-2</v>
      </c>
      <c r="S844">
        <v>0</v>
      </c>
      <c r="T844">
        <v>2.6708699999999998E-2</v>
      </c>
    </row>
    <row r="845" spans="1:20" x14ac:dyDescent="0.2">
      <c r="A845" t="s">
        <v>5279</v>
      </c>
      <c r="B845" t="s">
        <v>57</v>
      </c>
      <c r="C845" t="s">
        <v>59</v>
      </c>
      <c r="D845" t="s">
        <v>25</v>
      </c>
      <c r="E845" t="s">
        <v>66</v>
      </c>
      <c r="F845" t="s">
        <v>63</v>
      </c>
      <c r="G845" t="s">
        <v>23</v>
      </c>
      <c r="H845" t="s">
        <v>14</v>
      </c>
      <c r="I845">
        <v>0.11048321999999999</v>
      </c>
      <c r="J845">
        <v>4.4426960000000001E-2</v>
      </c>
      <c r="K845">
        <v>-6.6056260000000006E-2</v>
      </c>
      <c r="L845">
        <v>80.013711000000001</v>
      </c>
      <c r="M845">
        <v>81.709582999999995</v>
      </c>
      <c r="N845">
        <v>9.9788310000000005E-2</v>
      </c>
      <c r="O845">
        <v>2.429945E-2</v>
      </c>
      <c r="P845">
        <v>-2.6083660000000002E-2</v>
      </c>
      <c r="Q845">
        <v>-0.10602886</v>
      </c>
      <c r="R845">
        <v>-1.4868507</v>
      </c>
      <c r="S845">
        <v>1</v>
      </c>
      <c r="T845">
        <v>3.9972599999999997E-2</v>
      </c>
    </row>
    <row r="846" spans="1:20" x14ac:dyDescent="0.2">
      <c r="A846" t="s">
        <v>5280</v>
      </c>
      <c r="B846" t="s">
        <v>57</v>
      </c>
      <c r="C846" t="s">
        <v>59</v>
      </c>
      <c r="D846" t="s">
        <v>25</v>
      </c>
      <c r="E846" t="s">
        <v>66</v>
      </c>
      <c r="F846" t="s">
        <v>63</v>
      </c>
      <c r="G846" t="s">
        <v>23</v>
      </c>
      <c r="H846" t="s">
        <v>15</v>
      </c>
      <c r="I846">
        <v>2.1518752999999999</v>
      </c>
      <c r="J846">
        <v>2.2364066</v>
      </c>
      <c r="K846">
        <v>8.4531229999999999E-2</v>
      </c>
      <c r="L846">
        <v>80.013711000000001</v>
      </c>
      <c r="M846">
        <v>84.270674999999997</v>
      </c>
      <c r="N846">
        <v>2.686386E-2</v>
      </c>
      <c r="O846">
        <v>3.2780400000000001E-2</v>
      </c>
      <c r="P846">
        <v>0.13845498000000001</v>
      </c>
      <c r="Q846">
        <v>3.0607470000000001E-2</v>
      </c>
      <c r="R846">
        <v>3.7797789999999998E-2</v>
      </c>
      <c r="S846">
        <v>1</v>
      </c>
      <c r="T846">
        <v>5.3923749999999999E-2</v>
      </c>
    </row>
    <row r="847" spans="1:20" x14ac:dyDescent="0.2">
      <c r="A847" t="s">
        <v>5281</v>
      </c>
      <c r="B847" t="s">
        <v>57</v>
      </c>
      <c r="C847" t="s">
        <v>59</v>
      </c>
      <c r="D847" t="s">
        <v>25</v>
      </c>
      <c r="E847" t="s">
        <v>66</v>
      </c>
      <c r="F847" t="s">
        <v>63</v>
      </c>
      <c r="G847" t="s">
        <v>23</v>
      </c>
      <c r="H847" t="s">
        <v>13</v>
      </c>
      <c r="I847">
        <v>1.2471832</v>
      </c>
      <c r="J847">
        <v>1.2631796</v>
      </c>
      <c r="K847">
        <v>1.5996369999999999E-2</v>
      </c>
      <c r="L847">
        <v>80.013711000000001</v>
      </c>
      <c r="M847">
        <v>72.743544999999997</v>
      </c>
      <c r="N847">
        <v>4.3581899999999996E-3</v>
      </c>
      <c r="O847">
        <v>1.100276E-2</v>
      </c>
      <c r="P847">
        <v>3.409591E-2</v>
      </c>
      <c r="Q847">
        <v>-2.1031800000000001E-3</v>
      </c>
      <c r="R847">
        <v>1.2663570000000001E-2</v>
      </c>
      <c r="S847">
        <v>0</v>
      </c>
      <c r="T847">
        <v>1.8099540000000001E-2</v>
      </c>
    </row>
    <row r="848" spans="1:20" x14ac:dyDescent="0.2">
      <c r="A848" t="s">
        <v>5282</v>
      </c>
      <c r="B848" t="s">
        <v>57</v>
      </c>
      <c r="C848" t="s">
        <v>59</v>
      </c>
      <c r="D848" t="s">
        <v>25</v>
      </c>
      <c r="E848" t="s">
        <v>66</v>
      </c>
      <c r="F848" t="s">
        <v>63</v>
      </c>
      <c r="G848" t="s">
        <v>33</v>
      </c>
      <c r="H848" t="s">
        <v>14</v>
      </c>
      <c r="I848">
        <v>0.15858108000000001</v>
      </c>
      <c r="J848">
        <v>0.13812584999999999</v>
      </c>
      <c r="K848">
        <v>-2.0455230000000001E-2</v>
      </c>
      <c r="L848">
        <v>53.144260000000003</v>
      </c>
      <c r="M848">
        <v>54.181404999999998</v>
      </c>
      <c r="N848">
        <v>3.9130379999999999E-2</v>
      </c>
      <c r="O848">
        <v>1.5216459999999999E-2</v>
      </c>
      <c r="P848">
        <v>4.5758500000000002E-3</v>
      </c>
      <c r="Q848">
        <v>-4.54863E-2</v>
      </c>
      <c r="R848">
        <v>-0.14809122</v>
      </c>
      <c r="S848">
        <v>0</v>
      </c>
      <c r="T848">
        <v>2.5031080000000001E-2</v>
      </c>
    </row>
    <row r="849" spans="1:20" x14ac:dyDescent="0.2">
      <c r="A849" t="s">
        <v>5283</v>
      </c>
      <c r="B849" t="s">
        <v>57</v>
      </c>
      <c r="C849" t="s">
        <v>59</v>
      </c>
      <c r="D849" t="s">
        <v>25</v>
      </c>
      <c r="E849" t="s">
        <v>66</v>
      </c>
      <c r="F849" t="s">
        <v>63</v>
      </c>
      <c r="G849" t="s">
        <v>33</v>
      </c>
      <c r="H849" t="s">
        <v>15</v>
      </c>
      <c r="I849">
        <v>1.6712838999999999</v>
      </c>
      <c r="J849">
        <v>1.6498227000000001</v>
      </c>
      <c r="K849">
        <v>-2.14612E-2</v>
      </c>
      <c r="L849">
        <v>53.144260000000003</v>
      </c>
      <c r="M849">
        <v>54.774199000000003</v>
      </c>
      <c r="N849">
        <v>5.0862199999999998E-3</v>
      </c>
      <c r="O849">
        <v>1.426355E-2</v>
      </c>
      <c r="P849">
        <v>2.00235E-3</v>
      </c>
      <c r="Q849">
        <v>-4.4924739999999998E-2</v>
      </c>
      <c r="R849">
        <v>-1.3008179999999999E-2</v>
      </c>
      <c r="S849">
        <v>0</v>
      </c>
      <c r="T849">
        <v>2.3463540000000001E-2</v>
      </c>
    </row>
    <row r="850" spans="1:20" x14ac:dyDescent="0.2">
      <c r="A850" t="s">
        <v>5284</v>
      </c>
      <c r="B850" t="s">
        <v>57</v>
      </c>
      <c r="C850" t="s">
        <v>59</v>
      </c>
      <c r="D850" t="s">
        <v>25</v>
      </c>
      <c r="E850" t="s">
        <v>66</v>
      </c>
      <c r="F850" t="s">
        <v>63</v>
      </c>
      <c r="G850" t="s">
        <v>33</v>
      </c>
      <c r="H850" t="s">
        <v>13</v>
      </c>
      <c r="I850">
        <v>0.92674582999999999</v>
      </c>
      <c r="J850">
        <v>0.89968210000000004</v>
      </c>
      <c r="K850">
        <v>-2.7063730000000001E-2</v>
      </c>
      <c r="L850">
        <v>53.144260000000003</v>
      </c>
      <c r="M850">
        <v>47.298054999999998</v>
      </c>
      <c r="N850">
        <v>2.5770099999999998E-3</v>
      </c>
      <c r="O850">
        <v>8.4607199999999997E-3</v>
      </c>
      <c r="P850">
        <v>-1.3145850000000001E-2</v>
      </c>
      <c r="Q850">
        <v>-4.0981610000000002E-2</v>
      </c>
      <c r="R850">
        <v>-3.0081429999999999E-2</v>
      </c>
      <c r="S850">
        <v>1</v>
      </c>
      <c r="T850">
        <v>1.3917880000000001E-2</v>
      </c>
    </row>
    <row r="851" spans="1:20" x14ac:dyDescent="0.2">
      <c r="A851" t="s">
        <v>5285</v>
      </c>
      <c r="B851" t="s">
        <v>57</v>
      </c>
      <c r="C851" t="s">
        <v>59</v>
      </c>
      <c r="D851" t="s">
        <v>25</v>
      </c>
      <c r="E851" t="s">
        <v>66</v>
      </c>
      <c r="F851" t="s">
        <v>63</v>
      </c>
      <c r="G851" t="s">
        <v>34</v>
      </c>
      <c r="H851" t="s">
        <v>14</v>
      </c>
      <c r="I851">
        <v>-0.13102739999999999</v>
      </c>
      <c r="J851">
        <v>-0.15125242999999999</v>
      </c>
      <c r="K851">
        <v>-2.0225030000000001E-2</v>
      </c>
      <c r="L851">
        <v>49.151781999999997</v>
      </c>
      <c r="M851">
        <v>48.964548000000001</v>
      </c>
      <c r="N851">
        <v>3.9130379999999999E-2</v>
      </c>
      <c r="O851">
        <v>1.5216459999999999E-2</v>
      </c>
      <c r="P851">
        <v>4.8060500000000001E-3</v>
      </c>
      <c r="Q851">
        <v>-4.5256110000000002E-2</v>
      </c>
      <c r="R851">
        <v>0.13371706</v>
      </c>
      <c r="S851">
        <v>0</v>
      </c>
      <c r="T851">
        <v>2.5031080000000001E-2</v>
      </c>
    </row>
    <row r="852" spans="1:20" x14ac:dyDescent="0.2">
      <c r="A852" t="s">
        <v>5286</v>
      </c>
      <c r="B852" t="s">
        <v>57</v>
      </c>
      <c r="C852" t="s">
        <v>59</v>
      </c>
      <c r="D852" t="s">
        <v>25</v>
      </c>
      <c r="E852" t="s">
        <v>66</v>
      </c>
      <c r="F852" t="s">
        <v>63</v>
      </c>
      <c r="G852" t="s">
        <v>34</v>
      </c>
      <c r="H852" t="s">
        <v>15</v>
      </c>
      <c r="I852">
        <v>1.4232419999999999</v>
      </c>
      <c r="J852">
        <v>1.4087282999999999</v>
      </c>
      <c r="K852">
        <v>-1.4513750000000001E-2</v>
      </c>
      <c r="L852">
        <v>49.151781999999997</v>
      </c>
      <c r="M852">
        <v>50.139288999999998</v>
      </c>
      <c r="N852">
        <v>5.0862199999999998E-3</v>
      </c>
      <c r="O852">
        <v>1.426355E-2</v>
      </c>
      <c r="P852">
        <v>8.9497899999999991E-3</v>
      </c>
      <c r="Q852">
        <v>-3.7977299999999999E-2</v>
      </c>
      <c r="R852">
        <v>-1.030273E-2</v>
      </c>
      <c r="S852">
        <v>0</v>
      </c>
      <c r="T852">
        <v>2.3463540000000001E-2</v>
      </c>
    </row>
    <row r="853" spans="1:20" x14ac:dyDescent="0.2">
      <c r="A853" t="s">
        <v>5287</v>
      </c>
      <c r="B853" t="s">
        <v>57</v>
      </c>
      <c r="C853" t="s">
        <v>59</v>
      </c>
      <c r="D853" t="s">
        <v>25</v>
      </c>
      <c r="E853" t="s">
        <v>66</v>
      </c>
      <c r="F853" t="s">
        <v>63</v>
      </c>
      <c r="G853" t="s">
        <v>34</v>
      </c>
      <c r="H853" t="s">
        <v>13</v>
      </c>
      <c r="I853">
        <v>0.97027684000000003</v>
      </c>
      <c r="J853">
        <v>0.94546693999999998</v>
      </c>
      <c r="K853">
        <v>-2.4809899999999999E-2</v>
      </c>
      <c r="L853">
        <v>49.151781999999997</v>
      </c>
      <c r="M853">
        <v>46.484887000000001</v>
      </c>
      <c r="N853">
        <v>2.5770099999999998E-3</v>
      </c>
      <c r="O853">
        <v>8.4607199999999997E-3</v>
      </c>
      <c r="P853">
        <v>-1.0892020000000001E-2</v>
      </c>
      <c r="Q853">
        <v>-3.8727780000000003E-2</v>
      </c>
      <c r="R853">
        <v>-2.6240900000000001E-2</v>
      </c>
      <c r="S853">
        <v>1</v>
      </c>
      <c r="T853">
        <v>1.3917880000000001E-2</v>
      </c>
    </row>
    <row r="854" spans="1:20" x14ac:dyDescent="0.2">
      <c r="A854" t="s">
        <v>5288</v>
      </c>
      <c r="B854" t="s">
        <v>57</v>
      </c>
      <c r="C854" t="s">
        <v>59</v>
      </c>
      <c r="D854" t="s">
        <v>25</v>
      </c>
      <c r="E854" t="s">
        <v>66</v>
      </c>
      <c r="F854" t="s">
        <v>63</v>
      </c>
      <c r="G854" t="s">
        <v>30</v>
      </c>
      <c r="H854" t="s">
        <v>14</v>
      </c>
      <c r="I854">
        <v>-4.3352299999999998E-3</v>
      </c>
      <c r="J854">
        <v>-4.4287420000000001E-2</v>
      </c>
      <c r="K854">
        <v>-3.9952189999999999E-2</v>
      </c>
      <c r="L854">
        <v>47.414206999999998</v>
      </c>
      <c r="M854">
        <v>49.529240000000001</v>
      </c>
      <c r="N854">
        <v>3.9130379999999999E-2</v>
      </c>
      <c r="O854">
        <v>1.5216459999999999E-2</v>
      </c>
      <c r="P854">
        <v>-1.492111E-2</v>
      </c>
      <c r="Q854">
        <v>-6.4983269999999996E-2</v>
      </c>
      <c r="R854">
        <v>0.90211138000000002</v>
      </c>
      <c r="S854">
        <v>1</v>
      </c>
      <c r="T854">
        <v>2.5031080000000001E-2</v>
      </c>
    </row>
    <row r="855" spans="1:20" x14ac:dyDescent="0.2">
      <c r="A855" t="s">
        <v>5289</v>
      </c>
      <c r="B855" t="s">
        <v>57</v>
      </c>
      <c r="C855" t="s">
        <v>59</v>
      </c>
      <c r="D855" t="s">
        <v>25</v>
      </c>
      <c r="E855" t="s">
        <v>66</v>
      </c>
      <c r="F855" t="s">
        <v>63</v>
      </c>
      <c r="G855" t="s">
        <v>30</v>
      </c>
      <c r="H855" t="s">
        <v>15</v>
      </c>
      <c r="I855">
        <v>1.5959086</v>
      </c>
      <c r="J855">
        <v>1.5554341</v>
      </c>
      <c r="K855">
        <v>-4.0474429999999999E-2</v>
      </c>
      <c r="L855">
        <v>47.414206999999998</v>
      </c>
      <c r="M855">
        <v>51.949323</v>
      </c>
      <c r="N855">
        <v>5.0862199999999998E-3</v>
      </c>
      <c r="O855">
        <v>1.426355E-2</v>
      </c>
      <c r="P855">
        <v>-1.7010879999999999E-2</v>
      </c>
      <c r="Q855">
        <v>-6.3937969999999997E-2</v>
      </c>
      <c r="R855">
        <v>-2.6021300000000001E-2</v>
      </c>
      <c r="S855">
        <v>1</v>
      </c>
      <c r="T855">
        <v>2.3463540000000001E-2</v>
      </c>
    </row>
    <row r="856" spans="1:20" x14ac:dyDescent="0.2">
      <c r="A856" t="s">
        <v>5290</v>
      </c>
      <c r="B856" t="s">
        <v>57</v>
      </c>
      <c r="C856" t="s">
        <v>59</v>
      </c>
      <c r="D856" t="s">
        <v>25</v>
      </c>
      <c r="E856" t="s">
        <v>66</v>
      </c>
      <c r="F856" t="s">
        <v>63</v>
      </c>
      <c r="G856" t="s">
        <v>30</v>
      </c>
      <c r="H856" t="s">
        <v>13</v>
      </c>
      <c r="I856">
        <v>1.0216121</v>
      </c>
      <c r="J856">
        <v>0.99307756999999997</v>
      </c>
      <c r="K856">
        <v>-2.8534509999999999E-2</v>
      </c>
      <c r="L856">
        <v>47.414206999999998</v>
      </c>
      <c r="M856">
        <v>40.854230999999999</v>
      </c>
      <c r="N856">
        <v>2.5770099999999998E-3</v>
      </c>
      <c r="O856">
        <v>8.4607199999999997E-3</v>
      </c>
      <c r="P856">
        <v>-1.461663E-2</v>
      </c>
      <c r="Q856">
        <v>-4.245239E-2</v>
      </c>
      <c r="R856">
        <v>-2.8733410000000001E-2</v>
      </c>
      <c r="S856">
        <v>1</v>
      </c>
      <c r="T856">
        <v>1.3917880000000001E-2</v>
      </c>
    </row>
    <row r="857" spans="1:20" x14ac:dyDescent="0.2">
      <c r="A857" t="s">
        <v>5291</v>
      </c>
      <c r="B857" t="s">
        <v>57</v>
      </c>
      <c r="C857" t="s">
        <v>59</v>
      </c>
      <c r="D857" t="s">
        <v>25</v>
      </c>
      <c r="E857" t="s">
        <v>66</v>
      </c>
      <c r="F857" t="s">
        <v>63</v>
      </c>
      <c r="G857" t="s">
        <v>22</v>
      </c>
      <c r="H857" t="s">
        <v>14</v>
      </c>
      <c r="I857">
        <v>-0.53297514999999995</v>
      </c>
      <c r="J857">
        <v>-0.57990244000000002</v>
      </c>
      <c r="K857">
        <v>-4.6927290000000003E-2</v>
      </c>
      <c r="L857">
        <v>72.302843999999993</v>
      </c>
      <c r="M857">
        <v>73.856099</v>
      </c>
      <c r="N857">
        <v>9.9788310000000005E-2</v>
      </c>
      <c r="O857">
        <v>2.429945E-2</v>
      </c>
      <c r="P857">
        <v>-6.9546900000000004E-3</v>
      </c>
      <c r="Q857">
        <v>-8.6899889999999994E-2</v>
      </c>
      <c r="R857">
        <v>8.0922740000000007E-2</v>
      </c>
      <c r="S857">
        <v>1</v>
      </c>
      <c r="T857">
        <v>3.9972599999999997E-2</v>
      </c>
    </row>
    <row r="858" spans="1:20" x14ac:dyDescent="0.2">
      <c r="A858" t="s">
        <v>5292</v>
      </c>
      <c r="B858" t="s">
        <v>57</v>
      </c>
      <c r="C858" t="s">
        <v>59</v>
      </c>
      <c r="D858" t="s">
        <v>25</v>
      </c>
      <c r="E858" t="s">
        <v>66</v>
      </c>
      <c r="F858" t="s">
        <v>63</v>
      </c>
      <c r="G858" t="s">
        <v>22</v>
      </c>
      <c r="H858" t="s">
        <v>15</v>
      </c>
      <c r="I858">
        <v>1.1291013000000001</v>
      </c>
      <c r="J858">
        <v>1.0585248</v>
      </c>
      <c r="K858">
        <v>-7.0576470000000002E-2</v>
      </c>
      <c r="L858">
        <v>72.302843999999993</v>
      </c>
      <c r="M858">
        <v>75.226157000000001</v>
      </c>
      <c r="N858">
        <v>2.686386E-2</v>
      </c>
      <c r="O858">
        <v>3.2780400000000001E-2</v>
      </c>
      <c r="P858">
        <v>-1.6652719999999999E-2</v>
      </c>
      <c r="Q858">
        <v>-0.12450023</v>
      </c>
      <c r="R858">
        <v>-6.6674369999999997E-2</v>
      </c>
      <c r="S858">
        <v>1</v>
      </c>
      <c r="T858">
        <v>5.3923749999999999E-2</v>
      </c>
    </row>
    <row r="859" spans="1:20" x14ac:dyDescent="0.2">
      <c r="A859" t="s">
        <v>5293</v>
      </c>
      <c r="B859" t="s">
        <v>57</v>
      </c>
      <c r="C859" t="s">
        <v>59</v>
      </c>
      <c r="D859" t="s">
        <v>25</v>
      </c>
      <c r="E859" t="s">
        <v>66</v>
      </c>
      <c r="F859" t="s">
        <v>63</v>
      </c>
      <c r="G859" t="s">
        <v>22</v>
      </c>
      <c r="H859" t="s">
        <v>13</v>
      </c>
      <c r="I859">
        <v>1.0122023</v>
      </c>
      <c r="J859">
        <v>0.99570910000000001</v>
      </c>
      <c r="K859">
        <v>-1.649316E-2</v>
      </c>
      <c r="L859">
        <v>72.302843999999993</v>
      </c>
      <c r="M859">
        <v>66.534418000000002</v>
      </c>
      <c r="N859">
        <v>4.3581899999999996E-3</v>
      </c>
      <c r="O859">
        <v>1.100276E-2</v>
      </c>
      <c r="P859">
        <v>1.6063799999999999E-3</v>
      </c>
      <c r="Q859">
        <v>-3.4592709999999999E-2</v>
      </c>
      <c r="R859">
        <v>-1.6564240000000001E-2</v>
      </c>
      <c r="S859">
        <v>0</v>
      </c>
      <c r="T859">
        <v>1.8099540000000001E-2</v>
      </c>
    </row>
    <row r="860" spans="1:20" x14ac:dyDescent="0.2">
      <c r="A860" t="s">
        <v>5294</v>
      </c>
      <c r="B860" t="s">
        <v>57</v>
      </c>
      <c r="C860" t="s">
        <v>59</v>
      </c>
      <c r="D860" t="s">
        <v>25</v>
      </c>
      <c r="E860" t="s">
        <v>66</v>
      </c>
      <c r="F860" t="s">
        <v>63</v>
      </c>
      <c r="G860" t="s">
        <v>21</v>
      </c>
      <c r="H860" t="s">
        <v>14</v>
      </c>
      <c r="I860">
        <v>-0.58368914000000005</v>
      </c>
      <c r="J860">
        <v>-0.59481353000000003</v>
      </c>
      <c r="K860">
        <v>-1.112439E-2</v>
      </c>
      <c r="L860">
        <v>67.489924000000002</v>
      </c>
      <c r="M860">
        <v>68.735996999999998</v>
      </c>
      <c r="N860">
        <v>9.9788310000000005E-2</v>
      </c>
      <c r="O860">
        <v>2.429945E-2</v>
      </c>
      <c r="P860">
        <v>2.8848209999999999E-2</v>
      </c>
      <c r="Q860">
        <v>-5.109698E-2</v>
      </c>
      <c r="R860">
        <v>1.870231E-2</v>
      </c>
      <c r="S860">
        <v>0</v>
      </c>
      <c r="T860">
        <v>3.9972599999999997E-2</v>
      </c>
    </row>
    <row r="861" spans="1:20" x14ac:dyDescent="0.2">
      <c r="A861" t="s">
        <v>5295</v>
      </c>
      <c r="B861" t="s">
        <v>57</v>
      </c>
      <c r="C861" t="s">
        <v>59</v>
      </c>
      <c r="D861" t="s">
        <v>25</v>
      </c>
      <c r="E861" t="s">
        <v>66</v>
      </c>
      <c r="F861" t="s">
        <v>63</v>
      </c>
      <c r="G861" t="s">
        <v>21</v>
      </c>
      <c r="H861" t="s">
        <v>15</v>
      </c>
      <c r="I861">
        <v>0.61355404999999996</v>
      </c>
      <c r="J861">
        <v>0.55324377000000002</v>
      </c>
      <c r="K861">
        <v>-6.0310280000000001E-2</v>
      </c>
      <c r="L861">
        <v>67.489924000000002</v>
      </c>
      <c r="M861">
        <v>72.596622999999994</v>
      </c>
      <c r="N861">
        <v>2.686386E-2</v>
      </c>
      <c r="O861">
        <v>3.2780400000000001E-2</v>
      </c>
      <c r="P861">
        <v>-6.3865299999999996E-3</v>
      </c>
      <c r="Q861">
        <v>-0.11423403</v>
      </c>
      <c r="R861">
        <v>-0.10901213</v>
      </c>
      <c r="S861">
        <v>1</v>
      </c>
      <c r="T861">
        <v>5.3923749999999999E-2</v>
      </c>
    </row>
    <row r="862" spans="1:20" x14ac:dyDescent="0.2">
      <c r="A862" t="s">
        <v>5296</v>
      </c>
      <c r="B862" t="s">
        <v>57</v>
      </c>
      <c r="C862" t="s">
        <v>59</v>
      </c>
      <c r="D862" t="s">
        <v>25</v>
      </c>
      <c r="E862" t="s">
        <v>66</v>
      </c>
      <c r="F862" t="s">
        <v>63</v>
      </c>
      <c r="G862" t="s">
        <v>21</v>
      </c>
      <c r="H862" t="s">
        <v>13</v>
      </c>
      <c r="I862">
        <v>0.87550729000000005</v>
      </c>
      <c r="J862">
        <v>0.82675659000000001</v>
      </c>
      <c r="K862">
        <v>-4.8750700000000001E-2</v>
      </c>
      <c r="L862">
        <v>67.489924000000002</v>
      </c>
      <c r="M862">
        <v>62.132368</v>
      </c>
      <c r="N862">
        <v>4.3581899999999996E-3</v>
      </c>
      <c r="O862">
        <v>1.100276E-2</v>
      </c>
      <c r="P862">
        <v>-3.065116E-2</v>
      </c>
      <c r="Q862">
        <v>-6.685025E-2</v>
      </c>
      <c r="R862">
        <v>-5.8966209999999998E-2</v>
      </c>
      <c r="S862">
        <v>1</v>
      </c>
      <c r="T862">
        <v>1.8099540000000001E-2</v>
      </c>
    </row>
    <row r="863" spans="1:20" x14ac:dyDescent="0.2">
      <c r="A863" t="s">
        <v>5297</v>
      </c>
      <c r="B863" t="s">
        <v>57</v>
      </c>
      <c r="C863" t="s">
        <v>59</v>
      </c>
      <c r="D863" t="s">
        <v>25</v>
      </c>
      <c r="E863" t="s">
        <v>66</v>
      </c>
      <c r="F863" t="s">
        <v>63</v>
      </c>
      <c r="G863" t="s">
        <v>35</v>
      </c>
      <c r="H863" t="s">
        <v>14</v>
      </c>
      <c r="I863">
        <v>0.10553472</v>
      </c>
      <c r="J863">
        <v>8.8717089999999998E-2</v>
      </c>
      <c r="K863">
        <v>-1.681763E-2</v>
      </c>
      <c r="L863">
        <v>56.154685000000001</v>
      </c>
      <c r="M863">
        <v>54.920031000000002</v>
      </c>
      <c r="N863">
        <v>1.534568E-2</v>
      </c>
      <c r="O863">
        <v>1.3764190000000001E-2</v>
      </c>
      <c r="P863">
        <v>5.8244600000000001E-3</v>
      </c>
      <c r="Q863">
        <v>-3.9459719999999997E-2</v>
      </c>
      <c r="R863">
        <v>-0.18956471999999999</v>
      </c>
      <c r="S863">
        <v>0</v>
      </c>
      <c r="T863">
        <v>2.264209E-2</v>
      </c>
    </row>
    <row r="864" spans="1:20" x14ac:dyDescent="0.2">
      <c r="A864" t="s">
        <v>5298</v>
      </c>
      <c r="B864" t="s">
        <v>57</v>
      </c>
      <c r="C864" t="s">
        <v>59</v>
      </c>
      <c r="D864" t="s">
        <v>25</v>
      </c>
      <c r="E864" t="s">
        <v>66</v>
      </c>
      <c r="F864" t="s">
        <v>63</v>
      </c>
      <c r="G864" t="s">
        <v>35</v>
      </c>
      <c r="H864" t="s">
        <v>15</v>
      </c>
      <c r="I864">
        <v>0.75447976000000005</v>
      </c>
      <c r="J864">
        <v>0.74677203000000003</v>
      </c>
      <c r="K864">
        <v>-7.7077300000000003E-3</v>
      </c>
      <c r="L864">
        <v>56.154685000000001</v>
      </c>
      <c r="M864">
        <v>59.185915999999999</v>
      </c>
      <c r="N864">
        <v>5.0862199999999998E-3</v>
      </c>
      <c r="O864">
        <v>1.426355E-2</v>
      </c>
      <c r="P864">
        <v>1.575582E-2</v>
      </c>
      <c r="Q864">
        <v>-3.1171270000000001E-2</v>
      </c>
      <c r="R864">
        <v>-1.032139E-2</v>
      </c>
      <c r="S864">
        <v>0</v>
      </c>
      <c r="T864">
        <v>2.3463540000000001E-2</v>
      </c>
    </row>
    <row r="865" spans="1:20" x14ac:dyDescent="0.2">
      <c r="A865" t="s">
        <v>5299</v>
      </c>
      <c r="B865" t="s">
        <v>57</v>
      </c>
      <c r="C865" t="s">
        <v>59</v>
      </c>
      <c r="D865" t="s">
        <v>25</v>
      </c>
      <c r="E865" t="s">
        <v>66</v>
      </c>
      <c r="F865" t="s">
        <v>63</v>
      </c>
      <c r="G865" t="s">
        <v>35</v>
      </c>
      <c r="H865" t="s">
        <v>13</v>
      </c>
      <c r="I865">
        <v>-0.36243682999999999</v>
      </c>
      <c r="J865">
        <v>-0.39805928000000002</v>
      </c>
      <c r="K865">
        <v>-3.5622439999999998E-2</v>
      </c>
      <c r="L865">
        <v>56.154685000000001</v>
      </c>
      <c r="M865">
        <v>55.434085000000003</v>
      </c>
      <c r="N865">
        <v>2.636171E-2</v>
      </c>
      <c r="O865">
        <v>1.623629E-2</v>
      </c>
      <c r="P865">
        <v>-8.9137499999999998E-3</v>
      </c>
      <c r="Q865">
        <v>-6.233114E-2</v>
      </c>
      <c r="R865">
        <v>8.949029E-2</v>
      </c>
      <c r="S865">
        <v>1</v>
      </c>
      <c r="T865">
        <v>2.6708699999999998E-2</v>
      </c>
    </row>
    <row r="866" spans="1:20" x14ac:dyDescent="0.2">
      <c r="A866" t="s">
        <v>5300</v>
      </c>
      <c r="B866" t="s">
        <v>57</v>
      </c>
      <c r="C866" t="s">
        <v>59</v>
      </c>
      <c r="D866" t="s">
        <v>25</v>
      </c>
      <c r="E866" t="s">
        <v>66</v>
      </c>
      <c r="F866" t="s">
        <v>63</v>
      </c>
      <c r="G866" t="s">
        <v>37</v>
      </c>
      <c r="H866" t="s">
        <v>14</v>
      </c>
      <c r="I866">
        <v>-0.61087983000000001</v>
      </c>
      <c r="J866">
        <v>-0.61857682000000003</v>
      </c>
      <c r="K866">
        <v>-7.6969899999999999E-3</v>
      </c>
      <c r="L866">
        <v>66.713470999999998</v>
      </c>
      <c r="M866" s="1">
        <v>68.029036000000005</v>
      </c>
      <c r="N866">
        <v>3.9130379999999999E-2</v>
      </c>
      <c r="O866">
        <v>1.5216459999999999E-2</v>
      </c>
      <c r="P866">
        <v>1.733409E-2</v>
      </c>
      <c r="Q866">
        <v>-3.2728069999999998E-2</v>
      </c>
      <c r="R866">
        <v>1.2443060000000001E-2</v>
      </c>
      <c r="S866">
        <v>0</v>
      </c>
      <c r="T866">
        <v>2.5031080000000001E-2</v>
      </c>
    </row>
    <row r="867" spans="1:20" x14ac:dyDescent="0.2">
      <c r="A867" t="s">
        <v>5301</v>
      </c>
      <c r="B867" t="s">
        <v>57</v>
      </c>
      <c r="C867" t="s">
        <v>59</v>
      </c>
      <c r="D867" t="s">
        <v>25</v>
      </c>
      <c r="E867" t="s">
        <v>66</v>
      </c>
      <c r="F867" t="s">
        <v>63</v>
      </c>
      <c r="G867" t="s">
        <v>37</v>
      </c>
      <c r="H867" t="s">
        <v>15</v>
      </c>
      <c r="I867">
        <v>0.28695219</v>
      </c>
      <c r="J867">
        <v>0.23147480000000001</v>
      </c>
      <c r="K867">
        <v>-5.5477390000000001E-2</v>
      </c>
      <c r="L867">
        <v>66.713470999999998</v>
      </c>
      <c r="M867">
        <v>69.911422000000002</v>
      </c>
      <c r="N867">
        <v>5.0862199999999998E-3</v>
      </c>
      <c r="O867">
        <v>1.426355E-2</v>
      </c>
      <c r="P867">
        <v>-3.2013850000000003E-2</v>
      </c>
      <c r="Q867">
        <v>-7.8940940000000001E-2</v>
      </c>
      <c r="R867">
        <v>-0.23966925</v>
      </c>
      <c r="S867">
        <v>1</v>
      </c>
      <c r="T867">
        <v>2.3463540000000001E-2</v>
      </c>
    </row>
    <row r="868" spans="1:20" x14ac:dyDescent="0.2">
      <c r="A868" t="s">
        <v>5302</v>
      </c>
      <c r="B868" t="s">
        <v>57</v>
      </c>
      <c r="C868" t="s">
        <v>59</v>
      </c>
      <c r="D868" t="s">
        <v>25</v>
      </c>
      <c r="E868" t="s">
        <v>66</v>
      </c>
      <c r="F868" t="s">
        <v>63</v>
      </c>
      <c r="G868" t="s">
        <v>37</v>
      </c>
      <c r="H868" t="s">
        <v>13</v>
      </c>
      <c r="I868">
        <v>0.71727521000000005</v>
      </c>
      <c r="J868">
        <v>0.67914280999999999</v>
      </c>
      <c r="K868">
        <v>-3.8132409999999999E-2</v>
      </c>
      <c r="L868">
        <v>66.713470999999998</v>
      </c>
      <c r="M868">
        <v>60.554777999999999</v>
      </c>
      <c r="N868">
        <v>2.5770099999999998E-3</v>
      </c>
      <c r="O868">
        <v>8.4607199999999997E-3</v>
      </c>
      <c r="P868">
        <v>-2.4214530000000001E-2</v>
      </c>
      <c r="Q868">
        <v>-5.2050289999999999E-2</v>
      </c>
      <c r="R868">
        <v>-5.6147849999999999E-2</v>
      </c>
      <c r="S868">
        <v>1</v>
      </c>
      <c r="T868">
        <v>1.3917880000000001E-2</v>
      </c>
    </row>
    <row r="869" spans="1:20" x14ac:dyDescent="0.2">
      <c r="A869" t="s">
        <v>5303</v>
      </c>
      <c r="B869" t="s">
        <v>57</v>
      </c>
      <c r="C869" t="s">
        <v>59</v>
      </c>
      <c r="D869" t="s">
        <v>25</v>
      </c>
      <c r="E869" t="s">
        <v>66</v>
      </c>
      <c r="F869" t="s">
        <v>63</v>
      </c>
      <c r="G869" t="s">
        <v>32</v>
      </c>
      <c r="H869" t="s">
        <v>14</v>
      </c>
      <c r="I869">
        <v>-0.20247224</v>
      </c>
      <c r="J869">
        <v>-0.23344722000000001</v>
      </c>
      <c r="K869">
        <v>-3.0974970000000001E-2</v>
      </c>
      <c r="L869">
        <v>68.415096000000005</v>
      </c>
      <c r="M869">
        <v>71.649208999999999</v>
      </c>
      <c r="N869">
        <v>3.9130379999999999E-2</v>
      </c>
      <c r="O869">
        <v>1.5216459999999999E-2</v>
      </c>
      <c r="P869">
        <v>-5.9439000000000002E-3</v>
      </c>
      <c r="Q869">
        <v>-5.6006050000000002E-2</v>
      </c>
      <c r="R869">
        <v>0.13268513000000001</v>
      </c>
      <c r="S869">
        <v>1</v>
      </c>
      <c r="T869">
        <v>2.5031080000000001E-2</v>
      </c>
    </row>
    <row r="870" spans="1:20" x14ac:dyDescent="0.2">
      <c r="A870" t="s">
        <v>5304</v>
      </c>
      <c r="B870" t="s">
        <v>57</v>
      </c>
      <c r="C870" t="s">
        <v>59</v>
      </c>
      <c r="D870" t="s">
        <v>25</v>
      </c>
      <c r="E870" t="s">
        <v>66</v>
      </c>
      <c r="F870" t="s">
        <v>63</v>
      </c>
      <c r="G870" t="s">
        <v>32</v>
      </c>
      <c r="H870" t="s">
        <v>15</v>
      </c>
      <c r="I870">
        <v>1.2591053999999999</v>
      </c>
      <c r="J870">
        <v>1.2365151999999999</v>
      </c>
      <c r="K870">
        <v>-2.2590269999999999E-2</v>
      </c>
      <c r="L870">
        <v>68.415096000000005</v>
      </c>
      <c r="M870" s="1">
        <v>70.393069999999994</v>
      </c>
      <c r="N870">
        <v>5.0862199999999998E-3</v>
      </c>
      <c r="O870">
        <v>1.426355E-2</v>
      </c>
      <c r="P870">
        <v>8.7326999999999999E-4</v>
      </c>
      <c r="Q870">
        <v>-4.6053820000000002E-2</v>
      </c>
      <c r="R870">
        <v>-1.826931E-2</v>
      </c>
      <c r="S870">
        <v>0</v>
      </c>
      <c r="T870">
        <v>2.3463540000000001E-2</v>
      </c>
    </row>
    <row r="871" spans="1:20" x14ac:dyDescent="0.2">
      <c r="A871" t="s">
        <v>5305</v>
      </c>
      <c r="B871" t="s">
        <v>57</v>
      </c>
      <c r="C871" t="s">
        <v>59</v>
      </c>
      <c r="D871" t="s">
        <v>25</v>
      </c>
      <c r="E871" t="s">
        <v>66</v>
      </c>
      <c r="F871" t="s">
        <v>63</v>
      </c>
      <c r="G871" t="s">
        <v>32</v>
      </c>
      <c r="H871" t="s">
        <v>13</v>
      </c>
      <c r="I871">
        <v>0.72659295000000002</v>
      </c>
      <c r="J871">
        <v>0.67634907</v>
      </c>
      <c r="K871">
        <v>-5.0243879999999998E-2</v>
      </c>
      <c r="L871">
        <v>68.415096000000005</v>
      </c>
      <c r="M871">
        <v>55.680466000000003</v>
      </c>
      <c r="N871">
        <v>2.5770099999999998E-3</v>
      </c>
      <c r="O871">
        <v>8.4607199999999997E-3</v>
      </c>
      <c r="P871">
        <v>-3.6325999999999997E-2</v>
      </c>
      <c r="Q871">
        <v>-6.4161759999999998E-2</v>
      </c>
      <c r="R871">
        <v>-7.4286900000000003E-2</v>
      </c>
      <c r="S871">
        <v>1</v>
      </c>
      <c r="T871">
        <v>1.3917880000000001E-2</v>
      </c>
    </row>
    <row r="872" spans="1:20" x14ac:dyDescent="0.2">
      <c r="A872" t="s">
        <v>5306</v>
      </c>
      <c r="B872" t="s">
        <v>57</v>
      </c>
      <c r="C872" t="s">
        <v>59</v>
      </c>
      <c r="D872" t="s">
        <v>25</v>
      </c>
      <c r="E872" t="s">
        <v>66</v>
      </c>
      <c r="F872" t="s">
        <v>63</v>
      </c>
      <c r="G872" t="s">
        <v>31</v>
      </c>
      <c r="H872" t="s">
        <v>14</v>
      </c>
      <c r="I872">
        <v>-0.21160106000000001</v>
      </c>
      <c r="J872">
        <v>-0.27254191</v>
      </c>
      <c r="K872">
        <v>-6.0940849999999998E-2</v>
      </c>
      <c r="L872">
        <v>72.361180000000004</v>
      </c>
      <c r="M872">
        <v>74.053486000000007</v>
      </c>
      <c r="N872">
        <v>9.9788310000000005E-2</v>
      </c>
      <c r="O872">
        <v>2.429945E-2</v>
      </c>
      <c r="P872">
        <v>-2.0968250000000001E-2</v>
      </c>
      <c r="Q872">
        <v>-0.10091345</v>
      </c>
      <c r="R872">
        <v>0.22360176000000001</v>
      </c>
      <c r="S872">
        <v>1</v>
      </c>
      <c r="T872">
        <v>3.9972599999999997E-2</v>
      </c>
    </row>
    <row r="873" spans="1:20" x14ac:dyDescent="0.2">
      <c r="A873" t="s">
        <v>5307</v>
      </c>
      <c r="B873" t="s">
        <v>57</v>
      </c>
      <c r="C873" t="s">
        <v>59</v>
      </c>
      <c r="D873" t="s">
        <v>25</v>
      </c>
      <c r="E873" t="s">
        <v>66</v>
      </c>
      <c r="F873" t="s">
        <v>63</v>
      </c>
      <c r="G873" t="s">
        <v>31</v>
      </c>
      <c r="H873" t="s">
        <v>15</v>
      </c>
      <c r="I873">
        <v>1.7078789000000001</v>
      </c>
      <c r="J873">
        <v>1.7787200999999999</v>
      </c>
      <c r="K873">
        <v>7.0841180000000004E-2</v>
      </c>
      <c r="L873">
        <v>72.361180000000004</v>
      </c>
      <c r="M873">
        <v>75.941733999999997</v>
      </c>
      <c r="N873">
        <v>2.686386E-2</v>
      </c>
      <c r="O873">
        <v>3.2780400000000001E-2</v>
      </c>
      <c r="P873">
        <v>0.12476493</v>
      </c>
      <c r="Q873">
        <v>1.6917419999999999E-2</v>
      </c>
      <c r="R873">
        <v>3.9827050000000003E-2</v>
      </c>
      <c r="S873">
        <v>1</v>
      </c>
      <c r="T873">
        <v>5.3923749999999999E-2</v>
      </c>
    </row>
    <row r="874" spans="1:20" x14ac:dyDescent="0.2">
      <c r="A874" t="s">
        <v>5308</v>
      </c>
      <c r="B874" t="s">
        <v>57</v>
      </c>
      <c r="C874" t="s">
        <v>59</v>
      </c>
      <c r="D874" t="s">
        <v>25</v>
      </c>
      <c r="E874" t="s">
        <v>66</v>
      </c>
      <c r="F874" t="s">
        <v>63</v>
      </c>
      <c r="G874" t="s">
        <v>31</v>
      </c>
      <c r="H874" t="s">
        <v>13</v>
      </c>
      <c r="I874">
        <v>1.0248454</v>
      </c>
      <c r="J874">
        <v>1.0254892</v>
      </c>
      <c r="K874">
        <v>6.4382999999999997E-4</v>
      </c>
      <c r="L874">
        <v>72.361180000000004</v>
      </c>
      <c r="M874">
        <v>63.303544000000002</v>
      </c>
      <c r="N874">
        <v>4.3581899999999996E-3</v>
      </c>
      <c r="O874">
        <v>1.100276E-2</v>
      </c>
      <c r="P874">
        <v>1.874338E-2</v>
      </c>
      <c r="Q874">
        <v>-1.7455709999999999E-2</v>
      </c>
      <c r="R874">
        <v>6.2783000000000001E-4</v>
      </c>
      <c r="S874">
        <v>0</v>
      </c>
      <c r="T874">
        <v>1.8099540000000001E-2</v>
      </c>
    </row>
    <row r="875" spans="1:20" x14ac:dyDescent="0.2">
      <c r="A875" t="s">
        <v>5309</v>
      </c>
      <c r="B875" t="s">
        <v>57</v>
      </c>
      <c r="C875" t="s">
        <v>59</v>
      </c>
      <c r="D875" t="s">
        <v>25</v>
      </c>
      <c r="E875" t="s">
        <v>66</v>
      </c>
      <c r="F875" t="s">
        <v>63</v>
      </c>
      <c r="G875" t="s">
        <v>24</v>
      </c>
      <c r="H875" t="s">
        <v>14</v>
      </c>
      <c r="I875">
        <v>0.41666394000000001</v>
      </c>
      <c r="J875">
        <v>0.39709192999999998</v>
      </c>
      <c r="K875">
        <v>-1.9572010000000001E-2</v>
      </c>
      <c r="L875">
        <v>81.886611000000002</v>
      </c>
      <c r="M875">
        <v>85.130758999999998</v>
      </c>
      <c r="N875">
        <v>9.9788310000000005E-2</v>
      </c>
      <c r="O875">
        <v>2.429945E-2</v>
      </c>
      <c r="P875">
        <v>2.040059E-2</v>
      </c>
      <c r="Q875">
        <v>-5.9544609999999998E-2</v>
      </c>
      <c r="R875">
        <v>-4.9288360000000003E-2</v>
      </c>
      <c r="S875">
        <v>0</v>
      </c>
      <c r="T875">
        <v>3.9972599999999997E-2</v>
      </c>
    </row>
    <row r="876" spans="1:20" x14ac:dyDescent="0.2">
      <c r="A876" t="s">
        <v>5310</v>
      </c>
      <c r="B876" t="s">
        <v>57</v>
      </c>
      <c r="C876" t="s">
        <v>59</v>
      </c>
      <c r="D876" t="s">
        <v>25</v>
      </c>
      <c r="E876" t="s">
        <v>66</v>
      </c>
      <c r="F876" t="s">
        <v>63</v>
      </c>
      <c r="G876" t="s">
        <v>24</v>
      </c>
      <c r="H876" t="s">
        <v>15</v>
      </c>
      <c r="I876">
        <v>2.4271164000000001</v>
      </c>
      <c r="J876">
        <v>2.5896537999999998</v>
      </c>
      <c r="K876">
        <v>0.16253741999999999</v>
      </c>
      <c r="L876">
        <v>81.886611000000002</v>
      </c>
      <c r="M876">
        <v>89.216350000000006</v>
      </c>
      <c r="N876">
        <v>2.686386E-2</v>
      </c>
      <c r="O876">
        <v>3.2780400000000001E-2</v>
      </c>
      <c r="P876">
        <v>0.21646118</v>
      </c>
      <c r="Q876">
        <v>0.10861367</v>
      </c>
      <c r="R876">
        <v>6.2764150000000005E-2</v>
      </c>
      <c r="S876">
        <v>1</v>
      </c>
      <c r="T876">
        <v>5.3923749999999999E-2</v>
      </c>
    </row>
    <row r="877" spans="1:20" x14ac:dyDescent="0.2">
      <c r="A877" t="s">
        <v>5311</v>
      </c>
      <c r="B877" t="s">
        <v>57</v>
      </c>
      <c r="C877" t="s">
        <v>59</v>
      </c>
      <c r="D877" t="s">
        <v>25</v>
      </c>
      <c r="E877" t="s">
        <v>66</v>
      </c>
      <c r="F877" t="s">
        <v>63</v>
      </c>
      <c r="G877" t="s">
        <v>24</v>
      </c>
      <c r="H877" t="s">
        <v>13</v>
      </c>
      <c r="I877">
        <v>1.287892</v>
      </c>
      <c r="J877">
        <v>1.3374140000000001</v>
      </c>
      <c r="K877">
        <v>4.9521999999999997E-2</v>
      </c>
      <c r="L877">
        <v>81.886611000000002</v>
      </c>
      <c r="M877">
        <v>71.644468000000003</v>
      </c>
      <c r="N877">
        <v>4.3581899999999996E-3</v>
      </c>
      <c r="O877">
        <v>1.100276E-2</v>
      </c>
      <c r="P877">
        <v>6.7621550000000002E-2</v>
      </c>
      <c r="Q877">
        <v>3.1422459999999999E-2</v>
      </c>
      <c r="R877">
        <v>3.7028180000000001E-2</v>
      </c>
      <c r="S877">
        <v>1</v>
      </c>
      <c r="T877">
        <v>1.8099540000000001E-2</v>
      </c>
    </row>
    <row r="878" spans="1:20" x14ac:dyDescent="0.2">
      <c r="A878" t="s">
        <v>5312</v>
      </c>
      <c r="B878" t="s">
        <v>57</v>
      </c>
      <c r="C878" t="s">
        <v>59</v>
      </c>
      <c r="D878" t="s">
        <v>25</v>
      </c>
      <c r="E878" t="s">
        <v>65</v>
      </c>
      <c r="F878" t="s">
        <v>63</v>
      </c>
      <c r="G878" t="s">
        <v>36</v>
      </c>
      <c r="H878" t="s">
        <v>14</v>
      </c>
      <c r="I878">
        <v>0.44991899000000002</v>
      </c>
      <c r="J878">
        <v>0.44947456000000002</v>
      </c>
      <c r="K878">
        <v>-4.4443E-4</v>
      </c>
      <c r="L878">
        <v>66.915058999999999</v>
      </c>
      <c r="M878">
        <v>65.637021000000004</v>
      </c>
      <c r="N878">
        <v>6.4250000000000003E-5</v>
      </c>
      <c r="O878">
        <v>8.9059999999999996E-4</v>
      </c>
      <c r="P878">
        <v>1.0206099999999999E-3</v>
      </c>
      <c r="Q878">
        <v>-1.9094699999999999E-3</v>
      </c>
      <c r="R878">
        <v>-9.8876999999999993E-4</v>
      </c>
      <c r="S878">
        <v>0</v>
      </c>
      <c r="T878">
        <v>1.4650399999999999E-3</v>
      </c>
    </row>
    <row r="879" spans="1:20" x14ac:dyDescent="0.2">
      <c r="A879" t="s">
        <v>5313</v>
      </c>
      <c r="B879" t="s">
        <v>57</v>
      </c>
      <c r="C879" t="s">
        <v>59</v>
      </c>
      <c r="D879" t="s">
        <v>25</v>
      </c>
      <c r="E879" t="s">
        <v>65</v>
      </c>
      <c r="F879" t="s">
        <v>63</v>
      </c>
      <c r="G879" t="s">
        <v>36</v>
      </c>
      <c r="H879" t="s">
        <v>15</v>
      </c>
      <c r="I879">
        <v>0.53475876</v>
      </c>
      <c r="J879">
        <v>0.54172332000000001</v>
      </c>
      <c r="K879">
        <v>6.9645599999999998E-3</v>
      </c>
      <c r="L879">
        <v>66.915058999999999</v>
      </c>
      <c r="M879">
        <v>71.670141999999998</v>
      </c>
      <c r="N879">
        <v>2.6080000000000001E-5</v>
      </c>
      <c r="O879">
        <v>1.0214E-3</v>
      </c>
      <c r="P879">
        <v>8.6447699999999995E-3</v>
      </c>
      <c r="Q879">
        <v>5.2843500000000002E-3</v>
      </c>
      <c r="R879">
        <v>1.2856299999999999E-2</v>
      </c>
      <c r="S879">
        <v>1</v>
      </c>
      <c r="T879">
        <v>1.6802099999999999E-3</v>
      </c>
    </row>
    <row r="880" spans="1:20" x14ac:dyDescent="0.2">
      <c r="A880" t="s">
        <v>5314</v>
      </c>
      <c r="B880" t="s">
        <v>57</v>
      </c>
      <c r="C880" t="s">
        <v>59</v>
      </c>
      <c r="D880" t="s">
        <v>25</v>
      </c>
      <c r="E880" t="s">
        <v>65</v>
      </c>
      <c r="F880" t="s">
        <v>63</v>
      </c>
      <c r="G880" t="s">
        <v>36</v>
      </c>
      <c r="H880" t="s">
        <v>13</v>
      </c>
      <c r="I880">
        <v>0.37044293</v>
      </c>
      <c r="J880">
        <v>0.36980645000000001</v>
      </c>
      <c r="K880">
        <v>-6.3648000000000003E-4</v>
      </c>
      <c r="L880">
        <v>66.915058999999999</v>
      </c>
      <c r="M880">
        <v>65.850858000000002</v>
      </c>
      <c r="N880">
        <v>4.545E-5</v>
      </c>
      <c r="O880">
        <v>6.7420000000000002E-4</v>
      </c>
      <c r="P880">
        <v>4.7258000000000001E-4</v>
      </c>
      <c r="Q880">
        <v>-1.7455400000000001E-3</v>
      </c>
      <c r="R880">
        <v>-1.7211100000000001E-3</v>
      </c>
      <c r="S880">
        <v>0</v>
      </c>
      <c r="T880">
        <v>1.10906E-3</v>
      </c>
    </row>
    <row r="881" spans="1:20" x14ac:dyDescent="0.2">
      <c r="A881" t="s">
        <v>5315</v>
      </c>
      <c r="B881" t="s">
        <v>57</v>
      </c>
      <c r="C881" t="s">
        <v>59</v>
      </c>
      <c r="D881" t="s">
        <v>25</v>
      </c>
      <c r="E881" t="s">
        <v>65</v>
      </c>
      <c r="F881" t="s">
        <v>63</v>
      </c>
      <c r="G881" t="s">
        <v>23</v>
      </c>
      <c r="H881" t="s">
        <v>14</v>
      </c>
      <c r="I881">
        <v>0.84169263999999999</v>
      </c>
      <c r="J881">
        <v>0.83490401000000003</v>
      </c>
      <c r="K881">
        <v>-6.7886300000000004E-3</v>
      </c>
      <c r="L881">
        <v>79.274168000000003</v>
      </c>
      <c r="M881">
        <v>80.890985000000001</v>
      </c>
      <c r="N881">
        <v>1.5788E-4</v>
      </c>
      <c r="O881">
        <v>9.6655000000000005E-4</v>
      </c>
      <c r="P881">
        <v>-5.19865E-3</v>
      </c>
      <c r="Q881">
        <v>-8.3785999999999999E-3</v>
      </c>
      <c r="R881">
        <v>-8.1310299999999992E-3</v>
      </c>
      <c r="S881">
        <v>1</v>
      </c>
      <c r="T881">
        <v>1.58997E-3</v>
      </c>
    </row>
    <row r="882" spans="1:20" x14ac:dyDescent="0.2">
      <c r="A882" t="s">
        <v>5316</v>
      </c>
      <c r="B882" t="s">
        <v>57</v>
      </c>
      <c r="C882" t="s">
        <v>59</v>
      </c>
      <c r="D882" t="s">
        <v>25</v>
      </c>
      <c r="E882" t="s">
        <v>65</v>
      </c>
      <c r="F882" t="s">
        <v>63</v>
      </c>
      <c r="G882" t="s">
        <v>23</v>
      </c>
      <c r="H882" t="s">
        <v>15</v>
      </c>
      <c r="I882">
        <v>1.1408218000000001</v>
      </c>
      <c r="J882">
        <v>1.1561967</v>
      </c>
      <c r="K882">
        <v>1.5374870000000001E-2</v>
      </c>
      <c r="L882">
        <v>79.274168000000003</v>
      </c>
      <c r="M882">
        <v>83.258654000000007</v>
      </c>
      <c r="N882">
        <v>9.6990000000000005E-5</v>
      </c>
      <c r="O882">
        <v>1.96971E-3</v>
      </c>
      <c r="P882">
        <v>1.8615030000000001E-2</v>
      </c>
      <c r="Q882">
        <v>1.21347E-2</v>
      </c>
      <c r="R882">
        <v>1.329779E-2</v>
      </c>
      <c r="S882">
        <v>1</v>
      </c>
      <c r="T882">
        <v>3.2401700000000001E-3</v>
      </c>
    </row>
    <row r="883" spans="1:20" x14ac:dyDescent="0.2">
      <c r="A883" t="s">
        <v>5317</v>
      </c>
      <c r="B883" t="s">
        <v>57</v>
      </c>
      <c r="C883" t="s">
        <v>59</v>
      </c>
      <c r="D883" t="s">
        <v>25</v>
      </c>
      <c r="E883" t="s">
        <v>65</v>
      </c>
      <c r="F883" t="s">
        <v>63</v>
      </c>
      <c r="G883" t="s">
        <v>23</v>
      </c>
      <c r="H883" t="s">
        <v>13</v>
      </c>
      <c r="I883">
        <v>0.57730983999999996</v>
      </c>
      <c r="J883">
        <v>0.56982087999999997</v>
      </c>
      <c r="K883">
        <v>-7.4889600000000002E-3</v>
      </c>
      <c r="L883">
        <v>79.274168000000003</v>
      </c>
      <c r="M883">
        <v>72.577343999999997</v>
      </c>
      <c r="N883">
        <v>3.9520000000000001E-5</v>
      </c>
      <c r="O883">
        <v>1.0476999999999999E-3</v>
      </c>
      <c r="P883">
        <v>-5.7654799999999999E-3</v>
      </c>
      <c r="Q883">
        <v>-9.2124300000000006E-3</v>
      </c>
      <c r="R883">
        <v>-1.3142650000000001E-2</v>
      </c>
      <c r="S883">
        <v>1</v>
      </c>
      <c r="T883">
        <v>1.7234699999999999E-3</v>
      </c>
    </row>
    <row r="884" spans="1:20" x14ac:dyDescent="0.2">
      <c r="A884" t="s">
        <v>5318</v>
      </c>
      <c r="B884" t="s">
        <v>57</v>
      </c>
      <c r="C884" t="s">
        <v>59</v>
      </c>
      <c r="D884" t="s">
        <v>25</v>
      </c>
      <c r="E884" t="s">
        <v>65</v>
      </c>
      <c r="F884" t="s">
        <v>63</v>
      </c>
      <c r="G884" t="s">
        <v>33</v>
      </c>
      <c r="H884" t="s">
        <v>14</v>
      </c>
      <c r="I884">
        <v>0.60583699000000002</v>
      </c>
      <c r="J884">
        <v>0.60586541000000005</v>
      </c>
      <c r="K884">
        <v>2.8419999999999999E-5</v>
      </c>
      <c r="L884">
        <v>53.754204000000001</v>
      </c>
      <c r="M884">
        <v>54.849929000000003</v>
      </c>
      <c r="N884">
        <v>8.488E-5</v>
      </c>
      <c r="O884">
        <v>7.0868999999999999E-4</v>
      </c>
      <c r="P884">
        <v>1.1942000000000001E-3</v>
      </c>
      <c r="Q884">
        <v>-1.13737E-3</v>
      </c>
      <c r="R884">
        <v>4.6900000000000002E-5</v>
      </c>
      <c r="S884">
        <v>0</v>
      </c>
      <c r="T884">
        <v>1.1657900000000001E-3</v>
      </c>
    </row>
    <row r="885" spans="1:20" x14ac:dyDescent="0.2">
      <c r="A885" t="s">
        <v>5319</v>
      </c>
      <c r="B885" t="s">
        <v>57</v>
      </c>
      <c r="C885" t="s">
        <v>59</v>
      </c>
      <c r="D885" t="s">
        <v>25</v>
      </c>
      <c r="E885" t="s">
        <v>65</v>
      </c>
      <c r="F885" t="s">
        <v>63</v>
      </c>
      <c r="G885" t="s">
        <v>33</v>
      </c>
      <c r="H885" t="s">
        <v>15</v>
      </c>
      <c r="I885">
        <v>0.84033926000000003</v>
      </c>
      <c r="J885">
        <v>0.84694603999999996</v>
      </c>
      <c r="K885">
        <v>6.6067799999999996E-3</v>
      </c>
      <c r="L885">
        <v>53.754204000000001</v>
      </c>
      <c r="M885">
        <v>55.582625999999998</v>
      </c>
      <c r="N885">
        <v>2.6080000000000001E-5</v>
      </c>
      <c r="O885">
        <v>1.0214E-3</v>
      </c>
      <c r="P885">
        <v>8.2869799999999993E-3</v>
      </c>
      <c r="Q885">
        <v>4.9265699999999999E-3</v>
      </c>
      <c r="R885">
        <v>7.8006999999999998E-3</v>
      </c>
      <c r="S885">
        <v>1</v>
      </c>
      <c r="T885">
        <v>1.6802099999999999E-3</v>
      </c>
    </row>
    <row r="886" spans="1:20" x14ac:dyDescent="0.2">
      <c r="A886" t="s">
        <v>5320</v>
      </c>
      <c r="B886" t="s">
        <v>57</v>
      </c>
      <c r="C886" t="s">
        <v>59</v>
      </c>
      <c r="D886" t="s">
        <v>25</v>
      </c>
      <c r="E886" t="s">
        <v>65</v>
      </c>
      <c r="F886" t="s">
        <v>63</v>
      </c>
      <c r="G886" t="s">
        <v>33</v>
      </c>
      <c r="H886" t="s">
        <v>13</v>
      </c>
      <c r="I886">
        <v>0.46833988999999998</v>
      </c>
      <c r="J886">
        <v>0.46340277000000002</v>
      </c>
      <c r="K886">
        <v>-4.9371199999999997E-3</v>
      </c>
      <c r="L886">
        <v>53.754204000000001</v>
      </c>
      <c r="M886">
        <v>48.222763999999998</v>
      </c>
      <c r="N886">
        <v>2.482E-5</v>
      </c>
      <c r="O886">
        <v>8.3038999999999997E-4</v>
      </c>
      <c r="P886">
        <v>-3.5711200000000001E-3</v>
      </c>
      <c r="Q886">
        <v>-6.3031199999999997E-3</v>
      </c>
      <c r="R886">
        <v>-1.065406E-2</v>
      </c>
      <c r="S886">
        <v>1</v>
      </c>
      <c r="T886">
        <v>1.366E-3</v>
      </c>
    </row>
    <row r="887" spans="1:20" x14ac:dyDescent="0.2">
      <c r="A887" t="s">
        <v>5321</v>
      </c>
      <c r="B887" t="s">
        <v>57</v>
      </c>
      <c r="C887" t="s">
        <v>59</v>
      </c>
      <c r="D887" t="s">
        <v>25</v>
      </c>
      <c r="E887" t="s">
        <v>65</v>
      </c>
      <c r="F887" t="s">
        <v>63</v>
      </c>
      <c r="G887" t="s">
        <v>34</v>
      </c>
      <c r="H887" t="s">
        <v>14</v>
      </c>
      <c r="I887">
        <v>0.60905558000000004</v>
      </c>
      <c r="J887">
        <v>0.60660303999999998</v>
      </c>
      <c r="K887">
        <v>-2.45254E-3</v>
      </c>
      <c r="L887">
        <v>49.948633999999998</v>
      </c>
      <c r="M887">
        <v>49.833261999999998</v>
      </c>
      <c r="N887">
        <v>8.488E-5</v>
      </c>
      <c r="O887">
        <v>7.0868999999999999E-4</v>
      </c>
      <c r="P887">
        <v>-1.2867499999999999E-3</v>
      </c>
      <c r="Q887">
        <v>-3.6183299999999999E-3</v>
      </c>
      <c r="R887">
        <v>-4.0430700000000002E-3</v>
      </c>
      <c r="S887">
        <v>1</v>
      </c>
      <c r="T887">
        <v>1.1657900000000001E-3</v>
      </c>
    </row>
    <row r="888" spans="1:20" x14ac:dyDescent="0.2">
      <c r="A888" t="s">
        <v>5322</v>
      </c>
      <c r="B888" t="s">
        <v>57</v>
      </c>
      <c r="C888" t="s">
        <v>59</v>
      </c>
      <c r="D888" t="s">
        <v>25</v>
      </c>
      <c r="E888" t="s">
        <v>65</v>
      </c>
      <c r="F888" t="s">
        <v>63</v>
      </c>
      <c r="G888" t="s">
        <v>34</v>
      </c>
      <c r="H888" t="s">
        <v>15</v>
      </c>
      <c r="I888">
        <v>0.78825438999999997</v>
      </c>
      <c r="J888">
        <v>0.78958331000000004</v>
      </c>
      <c r="K888">
        <v>1.3289199999999999E-3</v>
      </c>
      <c r="L888">
        <v>49.948633999999998</v>
      </c>
      <c r="M888">
        <v>51.050815999999998</v>
      </c>
      <c r="N888">
        <v>2.6080000000000001E-5</v>
      </c>
      <c r="O888">
        <v>1.0214E-3</v>
      </c>
      <c r="P888">
        <v>3.0091300000000001E-3</v>
      </c>
      <c r="Q888">
        <v>-3.5128999999999998E-4</v>
      </c>
      <c r="R888">
        <v>1.6830599999999999E-3</v>
      </c>
      <c r="S888">
        <v>0</v>
      </c>
      <c r="T888">
        <v>1.6802099999999999E-3</v>
      </c>
    </row>
    <row r="889" spans="1:20" x14ac:dyDescent="0.2">
      <c r="A889" t="s">
        <v>5323</v>
      </c>
      <c r="B889" t="s">
        <v>57</v>
      </c>
      <c r="C889" t="s">
        <v>59</v>
      </c>
      <c r="D889" t="s">
        <v>25</v>
      </c>
      <c r="E889" t="s">
        <v>65</v>
      </c>
      <c r="F889" t="s">
        <v>63</v>
      </c>
      <c r="G889" t="s">
        <v>34</v>
      </c>
      <c r="H889" t="s">
        <v>13</v>
      </c>
      <c r="I889">
        <v>0.49538331000000002</v>
      </c>
      <c r="J889">
        <v>0.49027171000000003</v>
      </c>
      <c r="K889">
        <v>-5.1116099999999999E-3</v>
      </c>
      <c r="L889">
        <v>49.948633999999998</v>
      </c>
      <c r="M889">
        <v>47.469465999999997</v>
      </c>
      <c r="N889">
        <v>2.482E-5</v>
      </c>
      <c r="O889">
        <v>8.3038999999999997E-4</v>
      </c>
      <c r="P889">
        <v>-3.7456099999999999E-3</v>
      </c>
      <c r="Q889">
        <v>-6.4776E-3</v>
      </c>
      <c r="R889">
        <v>-1.0426070000000001E-2</v>
      </c>
      <c r="S889">
        <v>1</v>
      </c>
      <c r="T889">
        <v>1.366E-3</v>
      </c>
    </row>
    <row r="890" spans="1:20" x14ac:dyDescent="0.2">
      <c r="A890" t="s">
        <v>5324</v>
      </c>
      <c r="B890" t="s">
        <v>57</v>
      </c>
      <c r="C890" t="s">
        <v>59</v>
      </c>
      <c r="D890" t="s">
        <v>25</v>
      </c>
      <c r="E890" t="s">
        <v>65</v>
      </c>
      <c r="F890" t="s">
        <v>63</v>
      </c>
      <c r="G890" t="s">
        <v>30</v>
      </c>
      <c r="H890" t="s">
        <v>14</v>
      </c>
      <c r="I890">
        <v>0.64185554</v>
      </c>
      <c r="J890">
        <v>0.64031868000000003</v>
      </c>
      <c r="K890">
        <v>-1.5368599999999999E-3</v>
      </c>
      <c r="L890">
        <v>48.010593</v>
      </c>
      <c r="M890" s="1">
        <v>50.133909000000003</v>
      </c>
      <c r="N890">
        <v>8.488E-5</v>
      </c>
      <c r="O890" s="1">
        <v>7.0868999999999999E-4</v>
      </c>
      <c r="P890">
        <v>-3.7106999999999998E-4</v>
      </c>
      <c r="Q890">
        <v>-2.7026400000000001E-3</v>
      </c>
      <c r="R890">
        <v>-2.4001399999999998E-3</v>
      </c>
      <c r="S890">
        <v>1</v>
      </c>
      <c r="T890">
        <v>1.1657900000000001E-3</v>
      </c>
    </row>
    <row r="891" spans="1:20" x14ac:dyDescent="0.2">
      <c r="A891" t="s">
        <v>5325</v>
      </c>
      <c r="B891" t="s">
        <v>57</v>
      </c>
      <c r="C891" t="s">
        <v>59</v>
      </c>
      <c r="D891" t="s">
        <v>25</v>
      </c>
      <c r="E891" t="s">
        <v>65</v>
      </c>
      <c r="F891" t="s">
        <v>63</v>
      </c>
      <c r="G891" t="s">
        <v>30</v>
      </c>
      <c r="H891" t="s">
        <v>15</v>
      </c>
      <c r="I891">
        <v>0.82847689999999996</v>
      </c>
      <c r="J891">
        <v>0.83269053000000004</v>
      </c>
      <c r="K891">
        <v>4.2136300000000003E-3</v>
      </c>
      <c r="L891">
        <v>48.010593</v>
      </c>
      <c r="M891">
        <v>52.816867000000002</v>
      </c>
      <c r="N891">
        <v>2.6080000000000001E-5</v>
      </c>
      <c r="O891">
        <v>1.0214E-3</v>
      </c>
      <c r="P891">
        <v>5.8938300000000001E-3</v>
      </c>
      <c r="Q891">
        <v>2.5334200000000002E-3</v>
      </c>
      <c r="R891">
        <v>5.0602599999999996E-3</v>
      </c>
      <c r="S891">
        <v>1</v>
      </c>
      <c r="T891">
        <v>1.6802099999999999E-3</v>
      </c>
    </row>
    <row r="892" spans="1:20" x14ac:dyDescent="0.2">
      <c r="A892" t="s">
        <v>5326</v>
      </c>
      <c r="B892" t="s">
        <v>57</v>
      </c>
      <c r="C892" t="s">
        <v>59</v>
      </c>
      <c r="D892" t="s">
        <v>25</v>
      </c>
      <c r="E892" t="s">
        <v>65</v>
      </c>
      <c r="F892" t="s">
        <v>63</v>
      </c>
      <c r="G892" t="s">
        <v>30</v>
      </c>
      <c r="H892" t="s">
        <v>13</v>
      </c>
      <c r="I892">
        <v>0.53144877000000001</v>
      </c>
      <c r="J892">
        <v>0.52442677000000004</v>
      </c>
      <c r="K892">
        <v>-7.0219999999999996E-3</v>
      </c>
      <c r="L892">
        <v>48.010593</v>
      </c>
      <c r="M892">
        <v>41.827784000000001</v>
      </c>
      <c r="N892">
        <v>2.482E-5</v>
      </c>
      <c r="O892">
        <v>8.3038999999999997E-4</v>
      </c>
      <c r="P892">
        <v>-5.6559999999999996E-3</v>
      </c>
      <c r="Q892">
        <v>-8.3879999999999996E-3</v>
      </c>
      <c r="R892">
        <v>-1.338986E-2</v>
      </c>
      <c r="S892">
        <v>1</v>
      </c>
      <c r="T892">
        <v>1.366E-3</v>
      </c>
    </row>
    <row r="893" spans="1:20" x14ac:dyDescent="0.2">
      <c r="A893" t="s">
        <v>5327</v>
      </c>
      <c r="B893" t="s">
        <v>57</v>
      </c>
      <c r="C893" t="s">
        <v>59</v>
      </c>
      <c r="D893" t="s">
        <v>25</v>
      </c>
      <c r="E893" t="s">
        <v>65</v>
      </c>
      <c r="F893" t="s">
        <v>63</v>
      </c>
      <c r="G893" t="s">
        <v>22</v>
      </c>
      <c r="H893" t="s">
        <v>14</v>
      </c>
      <c r="I893">
        <v>0.64874617000000001</v>
      </c>
      <c r="J893">
        <v>0.64808228000000001</v>
      </c>
      <c r="K893">
        <v>-6.6388999999999999E-4</v>
      </c>
      <c r="L893">
        <v>71.915225000000007</v>
      </c>
      <c r="M893">
        <v>73.302114000000003</v>
      </c>
      <c r="N893">
        <v>1.5788E-4</v>
      </c>
      <c r="O893">
        <v>9.6655000000000005E-4</v>
      </c>
      <c r="P893">
        <v>9.2608000000000002E-4</v>
      </c>
      <c r="Q893">
        <v>-2.2538599999999999E-3</v>
      </c>
      <c r="R893">
        <v>-1.02439E-3</v>
      </c>
      <c r="S893">
        <v>0</v>
      </c>
      <c r="T893">
        <v>1.58997E-3</v>
      </c>
    </row>
    <row r="894" spans="1:20" x14ac:dyDescent="0.2">
      <c r="A894" t="s">
        <v>5328</v>
      </c>
      <c r="B894" t="s">
        <v>57</v>
      </c>
      <c r="C894" t="s">
        <v>59</v>
      </c>
      <c r="D894" t="s">
        <v>25</v>
      </c>
      <c r="E894" t="s">
        <v>65</v>
      </c>
      <c r="F894" t="s">
        <v>63</v>
      </c>
      <c r="G894" t="s">
        <v>22</v>
      </c>
      <c r="H894" t="s">
        <v>15</v>
      </c>
      <c r="I894">
        <v>0.81754165999999995</v>
      </c>
      <c r="J894">
        <v>0.83150807000000004</v>
      </c>
      <c r="K894">
        <v>1.396641E-2</v>
      </c>
      <c r="L894">
        <v>71.915225000000007</v>
      </c>
      <c r="M894" s="1">
        <v>74.396659</v>
      </c>
      <c r="N894">
        <v>9.6990000000000005E-5</v>
      </c>
      <c r="O894">
        <v>1.96971E-3</v>
      </c>
      <c r="P894">
        <v>1.7206579999999999E-2</v>
      </c>
      <c r="Q894">
        <v>1.072625E-2</v>
      </c>
      <c r="R894">
        <v>1.6796479999999999E-2</v>
      </c>
      <c r="S894">
        <v>1</v>
      </c>
      <c r="T894">
        <v>3.2401700000000001E-3</v>
      </c>
    </row>
    <row r="895" spans="1:20" x14ac:dyDescent="0.2">
      <c r="A895" t="s">
        <v>5329</v>
      </c>
      <c r="B895" t="s">
        <v>57</v>
      </c>
      <c r="C895" t="s">
        <v>59</v>
      </c>
      <c r="D895" t="s">
        <v>25</v>
      </c>
      <c r="E895" t="s">
        <v>65</v>
      </c>
      <c r="F895" t="s">
        <v>63</v>
      </c>
      <c r="G895" t="s">
        <v>22</v>
      </c>
      <c r="H895" t="s">
        <v>13</v>
      </c>
      <c r="I895">
        <v>0.46459768000000001</v>
      </c>
      <c r="J895">
        <v>0.46193492000000003</v>
      </c>
      <c r="K895">
        <v>-2.6627600000000001E-3</v>
      </c>
      <c r="L895">
        <v>71.915225000000007</v>
      </c>
      <c r="M895">
        <v>66.890012999999996</v>
      </c>
      <c r="N895">
        <v>3.9520000000000001E-5</v>
      </c>
      <c r="O895">
        <v>1.0476999999999999E-3</v>
      </c>
      <c r="P895">
        <v>-9.3928999999999996E-4</v>
      </c>
      <c r="Q895">
        <v>-4.3862399999999996E-3</v>
      </c>
      <c r="R895">
        <v>-5.7643599999999996E-3</v>
      </c>
      <c r="S895">
        <v>1</v>
      </c>
      <c r="T895">
        <v>1.7234699999999999E-3</v>
      </c>
    </row>
    <row r="896" spans="1:20" x14ac:dyDescent="0.2">
      <c r="A896" t="s">
        <v>5330</v>
      </c>
      <c r="B896" t="s">
        <v>57</v>
      </c>
      <c r="C896" t="s">
        <v>59</v>
      </c>
      <c r="D896" t="s">
        <v>25</v>
      </c>
      <c r="E896" t="s">
        <v>65</v>
      </c>
      <c r="F896" t="s">
        <v>63</v>
      </c>
      <c r="G896" t="s">
        <v>21</v>
      </c>
      <c r="H896" t="s">
        <v>14</v>
      </c>
      <c r="I896">
        <v>0.53204558000000002</v>
      </c>
      <c r="J896">
        <v>0.53254873000000003</v>
      </c>
      <c r="K896">
        <v>5.0314999999999995E-4</v>
      </c>
      <c r="L896">
        <v>67.16677</v>
      </c>
      <c r="M896">
        <v>68.201455999999993</v>
      </c>
      <c r="N896">
        <v>1.5788E-4</v>
      </c>
      <c r="O896">
        <v>9.6655000000000005E-4</v>
      </c>
      <c r="P896">
        <v>2.09312E-3</v>
      </c>
      <c r="Q896">
        <v>-1.0868200000000001E-3</v>
      </c>
      <c r="R896">
        <v>9.4479999999999998E-4</v>
      </c>
      <c r="S896">
        <v>0</v>
      </c>
      <c r="T896">
        <v>1.58997E-3</v>
      </c>
    </row>
    <row r="897" spans="1:20" x14ac:dyDescent="0.2">
      <c r="A897" t="s">
        <v>5331</v>
      </c>
      <c r="B897" t="s">
        <v>57</v>
      </c>
      <c r="C897" t="s">
        <v>59</v>
      </c>
      <c r="D897" t="s">
        <v>25</v>
      </c>
      <c r="E897" t="s">
        <v>65</v>
      </c>
      <c r="F897" t="s">
        <v>63</v>
      </c>
      <c r="G897" t="s">
        <v>21</v>
      </c>
      <c r="H897" t="s">
        <v>15</v>
      </c>
      <c r="I897">
        <v>0.63287431999999999</v>
      </c>
      <c r="J897">
        <v>0.64250876999999995</v>
      </c>
      <c r="K897">
        <v>9.6344499999999993E-3</v>
      </c>
      <c r="L897">
        <v>67.16677</v>
      </c>
      <c r="M897">
        <v>71.724384999999998</v>
      </c>
      <c r="N897">
        <v>9.6990000000000005E-5</v>
      </c>
      <c r="O897">
        <v>1.96971E-3</v>
      </c>
      <c r="P897">
        <v>1.287461E-2</v>
      </c>
      <c r="Q897">
        <v>6.3942799999999996E-3</v>
      </c>
      <c r="R897">
        <v>1.4995049999999999E-2</v>
      </c>
      <c r="S897">
        <v>1</v>
      </c>
      <c r="T897">
        <v>3.2401700000000001E-3</v>
      </c>
    </row>
    <row r="898" spans="1:20" x14ac:dyDescent="0.2">
      <c r="A898" t="s">
        <v>5332</v>
      </c>
      <c r="B898" t="s">
        <v>57</v>
      </c>
      <c r="C898" t="s">
        <v>59</v>
      </c>
      <c r="D898" t="s">
        <v>25</v>
      </c>
      <c r="E898" t="s">
        <v>65</v>
      </c>
      <c r="F898" t="s">
        <v>63</v>
      </c>
      <c r="G898" t="s">
        <v>21</v>
      </c>
      <c r="H898" t="s">
        <v>13</v>
      </c>
      <c r="I898">
        <v>0.39625296999999998</v>
      </c>
      <c r="J898">
        <v>0.39677182999999999</v>
      </c>
      <c r="K898">
        <v>5.1887000000000005E-4</v>
      </c>
      <c r="L898">
        <v>67.16677</v>
      </c>
      <c r="M898">
        <v>62.621046</v>
      </c>
      <c r="N898">
        <v>3.9520000000000001E-5</v>
      </c>
      <c r="O898">
        <v>1.0476999999999999E-3</v>
      </c>
      <c r="P898">
        <v>2.2423399999999998E-3</v>
      </c>
      <c r="Q898">
        <v>-1.2046100000000001E-3</v>
      </c>
      <c r="R898">
        <v>1.3077200000000001E-3</v>
      </c>
      <c r="S898">
        <v>0</v>
      </c>
      <c r="T898">
        <v>1.7234699999999999E-3</v>
      </c>
    </row>
    <row r="899" spans="1:20" x14ac:dyDescent="0.2">
      <c r="A899" t="s">
        <v>5333</v>
      </c>
      <c r="B899" t="s">
        <v>57</v>
      </c>
      <c r="C899" t="s">
        <v>59</v>
      </c>
      <c r="D899" t="s">
        <v>25</v>
      </c>
      <c r="E899" t="s">
        <v>65</v>
      </c>
      <c r="F899" t="s">
        <v>63</v>
      </c>
      <c r="G899" t="s">
        <v>35</v>
      </c>
      <c r="H899" t="s">
        <v>14</v>
      </c>
      <c r="I899">
        <v>0.54760390000000003</v>
      </c>
      <c r="J899">
        <v>0.54479878000000004</v>
      </c>
      <c r="K899">
        <v>-2.8051199999999999E-3</v>
      </c>
      <c r="L899">
        <v>56.489649</v>
      </c>
      <c r="M899">
        <v>55.464613999999997</v>
      </c>
      <c r="N899">
        <v>6.4250000000000003E-5</v>
      </c>
      <c r="O899">
        <v>8.9059999999999996E-4</v>
      </c>
      <c r="P899">
        <v>-1.34008E-3</v>
      </c>
      <c r="Q899">
        <v>-4.2701600000000003E-3</v>
      </c>
      <c r="R899">
        <v>-5.1489099999999996E-3</v>
      </c>
      <c r="S899">
        <v>1</v>
      </c>
      <c r="T899">
        <v>1.4650399999999999E-3</v>
      </c>
    </row>
    <row r="900" spans="1:20" x14ac:dyDescent="0.2">
      <c r="A900" t="s">
        <v>5334</v>
      </c>
      <c r="B900" t="s">
        <v>57</v>
      </c>
      <c r="C900" t="s">
        <v>59</v>
      </c>
      <c r="D900" t="s">
        <v>25</v>
      </c>
      <c r="E900" t="s">
        <v>65</v>
      </c>
      <c r="F900" t="s">
        <v>63</v>
      </c>
      <c r="G900" t="s">
        <v>35</v>
      </c>
      <c r="H900" t="s">
        <v>15</v>
      </c>
      <c r="I900">
        <v>0.64720847000000004</v>
      </c>
      <c r="J900">
        <v>0.64865543000000003</v>
      </c>
      <c r="K900">
        <v>1.44696E-3</v>
      </c>
      <c r="L900">
        <v>56.489649</v>
      </c>
      <c r="M900">
        <v>59.260559000000001</v>
      </c>
      <c r="N900">
        <v>2.6080000000000001E-5</v>
      </c>
      <c r="O900">
        <v>1.0214E-3</v>
      </c>
      <c r="P900">
        <v>3.1271699999999999E-3</v>
      </c>
      <c r="Q900">
        <v>-2.3325E-4</v>
      </c>
      <c r="R900">
        <v>2.2307099999999999E-3</v>
      </c>
      <c r="S900">
        <v>0</v>
      </c>
      <c r="T900">
        <v>1.6802099999999999E-3</v>
      </c>
    </row>
    <row r="901" spans="1:20" x14ac:dyDescent="0.2">
      <c r="A901" t="s">
        <v>5335</v>
      </c>
      <c r="B901" t="s">
        <v>57</v>
      </c>
      <c r="C901" t="s">
        <v>59</v>
      </c>
      <c r="D901" t="s">
        <v>25</v>
      </c>
      <c r="E901" t="s">
        <v>65</v>
      </c>
      <c r="F901" t="s">
        <v>63</v>
      </c>
      <c r="G901" t="s">
        <v>35</v>
      </c>
      <c r="H901" t="s">
        <v>13</v>
      </c>
      <c r="I901">
        <v>0.45247658000000002</v>
      </c>
      <c r="J901">
        <v>0.44953319000000003</v>
      </c>
      <c r="K901">
        <v>-2.9434000000000001E-3</v>
      </c>
      <c r="L901">
        <v>56.489649</v>
      </c>
      <c r="M901">
        <v>55.884256999999998</v>
      </c>
      <c r="N901">
        <v>4.545E-5</v>
      </c>
      <c r="O901">
        <v>6.7420000000000002E-4</v>
      </c>
      <c r="P901">
        <v>-1.8343400000000001E-3</v>
      </c>
      <c r="Q901">
        <v>-4.0524599999999999E-3</v>
      </c>
      <c r="R901">
        <v>-6.5476700000000002E-3</v>
      </c>
      <c r="S901">
        <v>1</v>
      </c>
      <c r="T901">
        <v>1.10906E-3</v>
      </c>
    </row>
    <row r="902" spans="1:20" x14ac:dyDescent="0.2">
      <c r="A902" t="s">
        <v>5336</v>
      </c>
      <c r="B902" t="s">
        <v>57</v>
      </c>
      <c r="C902" t="s">
        <v>59</v>
      </c>
      <c r="D902" t="s">
        <v>25</v>
      </c>
      <c r="E902" t="s">
        <v>65</v>
      </c>
      <c r="F902" t="s">
        <v>63</v>
      </c>
      <c r="G902" t="s">
        <v>37</v>
      </c>
      <c r="H902" t="s">
        <v>14</v>
      </c>
      <c r="I902">
        <v>0.44464987</v>
      </c>
      <c r="J902">
        <v>0.44572086999999999</v>
      </c>
      <c r="K902">
        <v>1.0709999999999999E-3</v>
      </c>
      <c r="L902">
        <v>66.456440000000001</v>
      </c>
      <c r="M902">
        <v>67.608558000000002</v>
      </c>
      <c r="N902">
        <v>8.488E-5</v>
      </c>
      <c r="O902">
        <v>7.0868999999999999E-4</v>
      </c>
      <c r="P902">
        <v>2.2367899999999998E-3</v>
      </c>
      <c r="Q902">
        <v>-9.4790000000000006E-5</v>
      </c>
      <c r="R902">
        <v>2.4028500000000002E-3</v>
      </c>
      <c r="S902">
        <v>0</v>
      </c>
      <c r="T902">
        <v>1.1657900000000001E-3</v>
      </c>
    </row>
    <row r="903" spans="1:20" x14ac:dyDescent="0.2">
      <c r="A903" t="s">
        <v>5337</v>
      </c>
      <c r="B903" t="s">
        <v>57</v>
      </c>
      <c r="C903" t="s">
        <v>59</v>
      </c>
      <c r="D903" t="s">
        <v>25</v>
      </c>
      <c r="E903" t="s">
        <v>65</v>
      </c>
      <c r="F903" t="s">
        <v>63</v>
      </c>
      <c r="G903" t="s">
        <v>37</v>
      </c>
      <c r="H903" t="s">
        <v>15</v>
      </c>
      <c r="I903">
        <v>0.52331364000000002</v>
      </c>
      <c r="J903">
        <v>0.53119949</v>
      </c>
      <c r="K903">
        <v>7.8858599999999997E-3</v>
      </c>
      <c r="L903">
        <v>66.456440000000001</v>
      </c>
      <c r="M903">
        <v>69.096699999999998</v>
      </c>
      <c r="N903">
        <v>2.6080000000000001E-5</v>
      </c>
      <c r="O903">
        <v>1.0214E-3</v>
      </c>
      <c r="P903">
        <v>9.5660599999999995E-3</v>
      </c>
      <c r="Q903">
        <v>6.2056500000000001E-3</v>
      </c>
      <c r="R903">
        <v>1.484538E-2</v>
      </c>
      <c r="S903">
        <v>1</v>
      </c>
      <c r="T903">
        <v>1.6802099999999999E-3</v>
      </c>
    </row>
    <row r="904" spans="1:20" x14ac:dyDescent="0.2">
      <c r="A904" t="s">
        <v>5338</v>
      </c>
      <c r="B904" t="s">
        <v>57</v>
      </c>
      <c r="C904" t="s">
        <v>59</v>
      </c>
      <c r="D904" t="s">
        <v>25</v>
      </c>
      <c r="E904" t="s">
        <v>65</v>
      </c>
      <c r="F904" t="s">
        <v>63</v>
      </c>
      <c r="G904" t="s">
        <v>37</v>
      </c>
      <c r="H904" t="s">
        <v>13</v>
      </c>
      <c r="I904">
        <v>0.32541677000000002</v>
      </c>
      <c r="J904">
        <v>0.32752386</v>
      </c>
      <c r="K904">
        <v>2.1070899999999998E-3</v>
      </c>
      <c r="L904">
        <v>66.456440000000001</v>
      </c>
      <c r="M904">
        <v>61.133907000000001</v>
      </c>
      <c r="N904">
        <v>2.482E-5</v>
      </c>
      <c r="O904">
        <v>8.3038999999999997E-4</v>
      </c>
      <c r="P904">
        <v>3.4730799999999999E-3</v>
      </c>
      <c r="Q904">
        <v>7.4109000000000002E-4</v>
      </c>
      <c r="R904">
        <v>6.4333899999999998E-3</v>
      </c>
      <c r="S904">
        <v>1</v>
      </c>
      <c r="T904">
        <v>1.366E-3</v>
      </c>
    </row>
    <row r="905" spans="1:20" x14ac:dyDescent="0.2">
      <c r="A905" t="s">
        <v>5339</v>
      </c>
      <c r="B905" t="s">
        <v>57</v>
      </c>
      <c r="C905" t="s">
        <v>59</v>
      </c>
      <c r="D905" t="s">
        <v>25</v>
      </c>
      <c r="E905" t="s">
        <v>65</v>
      </c>
      <c r="F905" t="s">
        <v>63</v>
      </c>
      <c r="G905" t="s">
        <v>32</v>
      </c>
      <c r="H905" t="s">
        <v>14</v>
      </c>
      <c r="I905">
        <v>0.46080400999999999</v>
      </c>
      <c r="J905">
        <v>0.46091326999999999</v>
      </c>
      <c r="K905">
        <v>1.0925999999999999E-4</v>
      </c>
      <c r="L905">
        <v>68.466975000000005</v>
      </c>
      <c r="M905">
        <v>71.498365000000007</v>
      </c>
      <c r="N905">
        <v>8.488E-5</v>
      </c>
      <c r="O905">
        <v>7.0868999999999999E-4</v>
      </c>
      <c r="P905">
        <v>1.27505E-3</v>
      </c>
      <c r="Q905">
        <v>-1.05652E-3</v>
      </c>
      <c r="R905">
        <v>2.3706000000000001E-4</v>
      </c>
      <c r="S905">
        <v>0</v>
      </c>
      <c r="T905">
        <v>1.1657900000000001E-3</v>
      </c>
    </row>
    <row r="906" spans="1:20" x14ac:dyDescent="0.2">
      <c r="A906" t="s">
        <v>5340</v>
      </c>
      <c r="B906" t="s">
        <v>57</v>
      </c>
      <c r="C906" t="s">
        <v>59</v>
      </c>
      <c r="D906" t="s">
        <v>25</v>
      </c>
      <c r="E906" t="s">
        <v>65</v>
      </c>
      <c r="F906" t="s">
        <v>63</v>
      </c>
      <c r="G906" t="s">
        <v>32</v>
      </c>
      <c r="H906" t="s">
        <v>15</v>
      </c>
      <c r="I906">
        <v>0.64069281</v>
      </c>
      <c r="J906">
        <v>0.64906489000000001</v>
      </c>
      <c r="K906">
        <v>8.3720800000000005E-3</v>
      </c>
      <c r="L906">
        <v>68.466975000000005</v>
      </c>
      <c r="M906">
        <v>70.422220999999993</v>
      </c>
      <c r="N906">
        <v>2.6080000000000001E-5</v>
      </c>
      <c r="O906">
        <v>1.0214E-3</v>
      </c>
      <c r="P906">
        <v>1.005228E-2</v>
      </c>
      <c r="Q906">
        <v>6.6918699999999999E-3</v>
      </c>
      <c r="R906">
        <v>1.2898669999999999E-2</v>
      </c>
      <c r="S906">
        <v>1</v>
      </c>
      <c r="T906">
        <v>1.6802099999999999E-3</v>
      </c>
    </row>
    <row r="907" spans="1:20" x14ac:dyDescent="0.2">
      <c r="A907" t="s">
        <v>5341</v>
      </c>
      <c r="B907" t="s">
        <v>57</v>
      </c>
      <c r="C907" t="s">
        <v>59</v>
      </c>
      <c r="D907" t="s">
        <v>25</v>
      </c>
      <c r="E907" t="s">
        <v>65</v>
      </c>
      <c r="F907" t="s">
        <v>63</v>
      </c>
      <c r="G907" t="s">
        <v>32</v>
      </c>
      <c r="H907" t="s">
        <v>13</v>
      </c>
      <c r="I907">
        <v>0.33453337999999999</v>
      </c>
      <c r="J907">
        <v>0.33217068999999999</v>
      </c>
      <c r="K907">
        <v>-2.3626900000000002E-3</v>
      </c>
      <c r="L907">
        <v>68.466975000000005</v>
      </c>
      <c r="M907">
        <v>56.640194999999999</v>
      </c>
      <c r="N907">
        <v>2.482E-5</v>
      </c>
      <c r="O907">
        <v>8.3038999999999997E-4</v>
      </c>
      <c r="P907">
        <v>-9.9668999999999995E-4</v>
      </c>
      <c r="Q907">
        <v>-3.7286900000000002E-3</v>
      </c>
      <c r="R907">
        <v>-7.1128800000000002E-3</v>
      </c>
      <c r="S907">
        <v>1</v>
      </c>
      <c r="T907">
        <v>1.366E-3</v>
      </c>
    </row>
    <row r="908" spans="1:20" x14ac:dyDescent="0.2">
      <c r="A908" t="s">
        <v>5342</v>
      </c>
      <c r="B908" t="s">
        <v>57</v>
      </c>
      <c r="C908" t="s">
        <v>59</v>
      </c>
      <c r="D908" t="s">
        <v>25</v>
      </c>
      <c r="E908" t="s">
        <v>65</v>
      </c>
      <c r="F908" t="s">
        <v>63</v>
      </c>
      <c r="G908" t="s">
        <v>31</v>
      </c>
      <c r="H908" t="s">
        <v>14</v>
      </c>
      <c r="I908">
        <v>0.66240768000000005</v>
      </c>
      <c r="J908">
        <v>0.65663837999999997</v>
      </c>
      <c r="K908">
        <v>-5.7692999999999998E-3</v>
      </c>
      <c r="L908">
        <v>72.065544000000003</v>
      </c>
      <c r="M908">
        <v>73.624628000000001</v>
      </c>
      <c r="N908">
        <v>1.5788E-4</v>
      </c>
      <c r="O908">
        <v>9.6655000000000005E-4</v>
      </c>
      <c r="P908">
        <v>-4.1793200000000003E-3</v>
      </c>
      <c r="Q908">
        <v>-7.3592700000000002E-3</v>
      </c>
      <c r="R908">
        <v>-8.7861099999999998E-3</v>
      </c>
      <c r="S908">
        <v>1</v>
      </c>
      <c r="T908">
        <v>1.58997E-3</v>
      </c>
    </row>
    <row r="909" spans="1:20" x14ac:dyDescent="0.2">
      <c r="A909" t="s">
        <v>5343</v>
      </c>
      <c r="B909" t="s">
        <v>57</v>
      </c>
      <c r="C909" t="s">
        <v>59</v>
      </c>
      <c r="D909" t="s">
        <v>25</v>
      </c>
      <c r="E909" t="s">
        <v>65</v>
      </c>
      <c r="F909" t="s">
        <v>63</v>
      </c>
      <c r="G909" t="s">
        <v>31</v>
      </c>
      <c r="H909" t="s">
        <v>15</v>
      </c>
      <c r="I909">
        <v>0.87588577999999995</v>
      </c>
      <c r="J909">
        <v>0.88428291000000003</v>
      </c>
      <c r="K909">
        <v>8.3971299999999992E-3</v>
      </c>
      <c r="L909">
        <v>72.065544000000003</v>
      </c>
      <c r="M909">
        <v>75.321856999999994</v>
      </c>
      <c r="N909">
        <v>9.6990000000000005E-5</v>
      </c>
      <c r="O909">
        <v>1.96971E-3</v>
      </c>
      <c r="P909">
        <v>1.163729E-2</v>
      </c>
      <c r="Q909">
        <v>5.1569600000000004E-3</v>
      </c>
      <c r="R909">
        <v>9.4959699999999994E-3</v>
      </c>
      <c r="S909">
        <v>1</v>
      </c>
      <c r="T909">
        <v>3.2401700000000001E-3</v>
      </c>
    </row>
    <row r="910" spans="1:20" x14ac:dyDescent="0.2">
      <c r="A910" t="s">
        <v>5344</v>
      </c>
      <c r="B910" t="s">
        <v>57</v>
      </c>
      <c r="C910" t="s">
        <v>59</v>
      </c>
      <c r="D910" t="s">
        <v>25</v>
      </c>
      <c r="E910" t="s">
        <v>65</v>
      </c>
      <c r="F910" t="s">
        <v>63</v>
      </c>
      <c r="G910" t="s">
        <v>31</v>
      </c>
      <c r="H910" t="s">
        <v>13</v>
      </c>
      <c r="I910">
        <v>0.47058833999999999</v>
      </c>
      <c r="J910">
        <v>0.46744128000000001</v>
      </c>
      <c r="K910">
        <v>-3.1470700000000001E-3</v>
      </c>
      <c r="L910">
        <v>72.065544000000003</v>
      </c>
      <c r="M910">
        <v>64.007450000000006</v>
      </c>
      <c r="N910">
        <v>3.9520000000000001E-5</v>
      </c>
      <c r="O910">
        <v>1.0476999999999999E-3</v>
      </c>
      <c r="P910">
        <v>-1.42359E-3</v>
      </c>
      <c r="Q910">
        <v>-4.8705399999999996E-3</v>
      </c>
      <c r="R910">
        <v>-6.7325400000000004E-3</v>
      </c>
      <c r="S910">
        <v>1</v>
      </c>
      <c r="T910">
        <v>1.7234699999999999E-3</v>
      </c>
    </row>
    <row r="911" spans="1:20" x14ac:dyDescent="0.2">
      <c r="A911" t="s">
        <v>5345</v>
      </c>
      <c r="B911" t="s">
        <v>57</v>
      </c>
      <c r="C911" t="s">
        <v>59</v>
      </c>
      <c r="D911" t="s">
        <v>25</v>
      </c>
      <c r="E911" t="s">
        <v>65</v>
      </c>
      <c r="F911" t="s">
        <v>63</v>
      </c>
      <c r="G911" t="s">
        <v>24</v>
      </c>
      <c r="H911" t="s">
        <v>14</v>
      </c>
      <c r="I911">
        <v>0.89418737000000004</v>
      </c>
      <c r="J911">
        <v>0.88398182999999997</v>
      </c>
      <c r="K911">
        <v>-1.0205540000000001E-2</v>
      </c>
      <c r="L911">
        <v>81.523961999999997</v>
      </c>
      <c r="M911">
        <v>84.572633999999994</v>
      </c>
      <c r="N911">
        <v>1.5788E-4</v>
      </c>
      <c r="O911">
        <v>9.6655000000000005E-4</v>
      </c>
      <c r="P911">
        <v>-8.6155699999999995E-3</v>
      </c>
      <c r="Q911">
        <v>-1.179551E-2</v>
      </c>
      <c r="R911">
        <v>-1.154497E-2</v>
      </c>
      <c r="S911">
        <v>1</v>
      </c>
      <c r="T911">
        <v>1.58997E-3</v>
      </c>
    </row>
    <row r="912" spans="1:20" x14ac:dyDescent="0.2">
      <c r="A912" t="s">
        <v>5346</v>
      </c>
      <c r="B912" t="s">
        <v>57</v>
      </c>
      <c r="C912" t="s">
        <v>59</v>
      </c>
      <c r="D912" t="s">
        <v>25</v>
      </c>
      <c r="E912" t="s">
        <v>65</v>
      </c>
      <c r="F912" t="s">
        <v>63</v>
      </c>
      <c r="G912" t="s">
        <v>24</v>
      </c>
      <c r="H912" t="s">
        <v>15</v>
      </c>
      <c r="I912">
        <v>1.2111675</v>
      </c>
      <c r="J912">
        <v>1.2237614999999999</v>
      </c>
      <c r="K912">
        <v>1.259391E-2</v>
      </c>
      <c r="L912">
        <v>81.523961999999997</v>
      </c>
      <c r="M912">
        <v>88.644530000000003</v>
      </c>
      <c r="N912">
        <v>9.6990000000000005E-5</v>
      </c>
      <c r="O912">
        <v>1.96971E-3</v>
      </c>
      <c r="P912">
        <v>1.583408E-2</v>
      </c>
      <c r="Q912">
        <v>9.3537499999999992E-3</v>
      </c>
      <c r="R912">
        <v>1.0291150000000001E-2</v>
      </c>
      <c r="S912">
        <v>1</v>
      </c>
      <c r="T912">
        <v>3.2401700000000001E-3</v>
      </c>
    </row>
    <row r="913" spans="1:20" x14ac:dyDescent="0.2">
      <c r="A913" t="s">
        <v>5347</v>
      </c>
      <c r="B913" t="s">
        <v>57</v>
      </c>
      <c r="C913" t="s">
        <v>59</v>
      </c>
      <c r="D913" t="s">
        <v>25</v>
      </c>
      <c r="E913" t="s">
        <v>65</v>
      </c>
      <c r="F913" t="s">
        <v>63</v>
      </c>
      <c r="G913" t="s">
        <v>24</v>
      </c>
      <c r="H913" t="s">
        <v>13</v>
      </c>
      <c r="I913">
        <v>0.61303014</v>
      </c>
      <c r="J913">
        <v>0.60351030000000006</v>
      </c>
      <c r="K913">
        <v>-9.5198399999999999E-3</v>
      </c>
      <c r="L913">
        <v>81.523961999999997</v>
      </c>
      <c r="M913">
        <v>72.040272000000002</v>
      </c>
      <c r="N913">
        <v>3.9520000000000001E-5</v>
      </c>
      <c r="O913">
        <v>1.0476999999999999E-3</v>
      </c>
      <c r="P913">
        <v>-7.7963599999999996E-3</v>
      </c>
      <c r="Q913">
        <v>-1.1243309999999999E-2</v>
      </c>
      <c r="R913">
        <v>-1.5774110000000001E-2</v>
      </c>
      <c r="S913">
        <v>1</v>
      </c>
      <c r="T913">
        <v>1.7234699999999999E-3</v>
      </c>
    </row>
    <row r="914" spans="1:20" x14ac:dyDescent="0.2">
      <c r="A914" t="s">
        <v>10698</v>
      </c>
      <c r="B914" t="s">
        <v>67</v>
      </c>
      <c r="C914" t="s">
        <v>58</v>
      </c>
      <c r="D914" t="s">
        <v>12</v>
      </c>
      <c r="E914" t="s">
        <v>5652</v>
      </c>
      <c r="F914" t="s">
        <v>63</v>
      </c>
      <c r="G914" t="s">
        <v>36</v>
      </c>
      <c r="H914" t="s">
        <v>14</v>
      </c>
      <c r="I914">
        <v>0.44664654999999998</v>
      </c>
      <c r="J914">
        <v>0.44462014999999999</v>
      </c>
      <c r="K914">
        <v>-2.0263999999999998E-3</v>
      </c>
      <c r="L914">
        <v>63.044885000000001</v>
      </c>
      <c r="M914">
        <v>62.409441999999999</v>
      </c>
      <c r="N914">
        <v>1.8467399999999999E-3</v>
      </c>
      <c r="O914">
        <v>4.7748499999999998E-3</v>
      </c>
      <c r="P914">
        <v>5.8282400000000002E-3</v>
      </c>
      <c r="Q914">
        <v>-9.8810400000000007E-3</v>
      </c>
      <c r="R914">
        <v>-4.5576000000000002E-3</v>
      </c>
      <c r="S914">
        <v>0</v>
      </c>
      <c r="T914">
        <v>7.8546399999999995E-3</v>
      </c>
    </row>
    <row r="915" spans="1:20" x14ac:dyDescent="0.2">
      <c r="A915" t="s">
        <v>10699</v>
      </c>
      <c r="B915" t="s">
        <v>67</v>
      </c>
      <c r="C915" t="s">
        <v>58</v>
      </c>
      <c r="D915" t="s">
        <v>12</v>
      </c>
      <c r="E915" t="s">
        <v>5652</v>
      </c>
      <c r="F915" t="s">
        <v>63</v>
      </c>
      <c r="G915" t="s">
        <v>36</v>
      </c>
      <c r="H915" t="s">
        <v>15</v>
      </c>
      <c r="I915">
        <v>0.55702560999999995</v>
      </c>
      <c r="J915">
        <v>0.56123529000000005</v>
      </c>
      <c r="K915">
        <v>4.2096800000000004E-3</v>
      </c>
      <c r="L915">
        <v>63.044885000000001</v>
      </c>
      <c r="M915">
        <v>67.808504999999997</v>
      </c>
      <c r="N915">
        <v>6.2113000000000001E-4</v>
      </c>
      <c r="O915">
        <v>4.9844800000000003E-3</v>
      </c>
      <c r="P915">
        <v>1.2409150000000001E-2</v>
      </c>
      <c r="Q915">
        <v>-3.98979E-3</v>
      </c>
      <c r="R915">
        <v>7.5007399999999997E-3</v>
      </c>
      <c r="S915">
        <v>0</v>
      </c>
      <c r="T915">
        <v>8.1994700000000004E-3</v>
      </c>
    </row>
    <row r="916" spans="1:20" x14ac:dyDescent="0.2">
      <c r="A916" t="s">
        <v>10700</v>
      </c>
      <c r="B916" t="s">
        <v>67</v>
      </c>
      <c r="C916" t="s">
        <v>58</v>
      </c>
      <c r="D916" t="s">
        <v>12</v>
      </c>
      <c r="E916" t="s">
        <v>5652</v>
      </c>
      <c r="F916" t="s">
        <v>63</v>
      </c>
      <c r="G916" t="s">
        <v>36</v>
      </c>
      <c r="H916" t="s">
        <v>13</v>
      </c>
      <c r="I916">
        <v>0.34690989</v>
      </c>
      <c r="J916">
        <v>0.34467428</v>
      </c>
      <c r="K916">
        <v>-2.2356099999999999E-3</v>
      </c>
      <c r="L916">
        <v>63.044885000000001</v>
      </c>
      <c r="M916">
        <v>62.193868000000002</v>
      </c>
      <c r="N916">
        <v>3.0499099999999999E-3</v>
      </c>
      <c r="O916">
        <v>5.5225999999999999E-3</v>
      </c>
      <c r="P916">
        <v>6.8490699999999996E-3</v>
      </c>
      <c r="Q916">
        <v>-1.132028E-2</v>
      </c>
      <c r="R916">
        <v>-6.4861500000000004E-3</v>
      </c>
      <c r="S916">
        <v>0</v>
      </c>
      <c r="T916">
        <v>9.0846699999999996E-3</v>
      </c>
    </row>
    <row r="917" spans="1:20" x14ac:dyDescent="0.2">
      <c r="A917" t="s">
        <v>10701</v>
      </c>
      <c r="B917" t="s">
        <v>67</v>
      </c>
      <c r="C917" t="s">
        <v>58</v>
      </c>
      <c r="D917" t="s">
        <v>12</v>
      </c>
      <c r="E917" t="s">
        <v>5652</v>
      </c>
      <c r="F917" t="s">
        <v>63</v>
      </c>
      <c r="G917" t="s">
        <v>23</v>
      </c>
      <c r="H917" t="s">
        <v>14</v>
      </c>
      <c r="I917">
        <v>0.64300550999999995</v>
      </c>
      <c r="J917">
        <v>0.63518781999999996</v>
      </c>
      <c r="K917">
        <v>-7.8176900000000004E-3</v>
      </c>
      <c r="L917">
        <v>73.893304999999998</v>
      </c>
      <c r="M917">
        <v>75.121181000000007</v>
      </c>
      <c r="N917">
        <v>1.1518209999999999E-2</v>
      </c>
      <c r="O917">
        <v>8.25561E-3</v>
      </c>
      <c r="P917">
        <v>5.7627900000000003E-3</v>
      </c>
      <c r="Q917">
        <v>-2.1398159999999999E-2</v>
      </c>
      <c r="R917">
        <v>-1.230768E-2</v>
      </c>
      <c r="S917">
        <v>0</v>
      </c>
      <c r="T917">
        <v>1.3580480000000001E-2</v>
      </c>
    </row>
    <row r="918" spans="1:20" x14ac:dyDescent="0.2">
      <c r="A918" t="s">
        <v>10702</v>
      </c>
      <c r="B918" t="s">
        <v>67</v>
      </c>
      <c r="C918" t="s">
        <v>58</v>
      </c>
      <c r="D918" t="s">
        <v>12</v>
      </c>
      <c r="E918" t="s">
        <v>5652</v>
      </c>
      <c r="F918" t="s">
        <v>63</v>
      </c>
      <c r="G918" t="s">
        <v>23</v>
      </c>
      <c r="H918" t="s">
        <v>15</v>
      </c>
      <c r="I918">
        <v>0.96038718999999995</v>
      </c>
      <c r="J918">
        <v>0.97408426999999997</v>
      </c>
      <c r="K918">
        <v>1.369708E-2</v>
      </c>
      <c r="L918">
        <v>73.893304999999998</v>
      </c>
      <c r="M918">
        <v>77.131270000000001</v>
      </c>
      <c r="N918">
        <v>3.2036500000000002E-3</v>
      </c>
      <c r="O918">
        <v>1.1320169999999999E-2</v>
      </c>
      <c r="P918">
        <v>3.2318760000000002E-2</v>
      </c>
      <c r="Q918">
        <v>-4.9245900000000004E-3</v>
      </c>
      <c r="R918">
        <v>1.4061499999999999E-2</v>
      </c>
      <c r="S918">
        <v>0</v>
      </c>
      <c r="T918">
        <v>1.862167E-2</v>
      </c>
    </row>
    <row r="919" spans="1:20" x14ac:dyDescent="0.2">
      <c r="A919" t="s">
        <v>10703</v>
      </c>
      <c r="B919" t="s">
        <v>67</v>
      </c>
      <c r="C919" t="s">
        <v>58</v>
      </c>
      <c r="D919" t="s">
        <v>12</v>
      </c>
      <c r="E919" t="s">
        <v>5652</v>
      </c>
      <c r="F919" t="s">
        <v>63</v>
      </c>
      <c r="G919" t="s">
        <v>23</v>
      </c>
      <c r="H919" t="s">
        <v>13</v>
      </c>
      <c r="I919">
        <v>0.53308814000000004</v>
      </c>
      <c r="J919">
        <v>0.52884299000000001</v>
      </c>
      <c r="K919">
        <v>-4.2451499999999996E-3</v>
      </c>
      <c r="L919">
        <v>73.893304999999998</v>
      </c>
      <c r="M919">
        <v>68.616737000000001</v>
      </c>
      <c r="N919">
        <v>5.6462000000000005E-4</v>
      </c>
      <c r="O919">
        <v>3.9603099999999999E-3</v>
      </c>
      <c r="P919">
        <v>2.26955E-3</v>
      </c>
      <c r="Q919">
        <v>-1.075985E-2</v>
      </c>
      <c r="R919">
        <v>-8.0272399999999997E-3</v>
      </c>
      <c r="S919">
        <v>0</v>
      </c>
      <c r="T919">
        <v>6.5147E-3</v>
      </c>
    </row>
    <row r="920" spans="1:20" x14ac:dyDescent="0.2">
      <c r="A920" t="s">
        <v>10704</v>
      </c>
      <c r="B920" t="s">
        <v>67</v>
      </c>
      <c r="C920" t="s">
        <v>58</v>
      </c>
      <c r="D920" t="s">
        <v>12</v>
      </c>
      <c r="E920" t="s">
        <v>5652</v>
      </c>
      <c r="F920" t="s">
        <v>63</v>
      </c>
      <c r="G920" t="s">
        <v>33</v>
      </c>
      <c r="H920" t="s">
        <v>14</v>
      </c>
      <c r="I920">
        <v>0.58555908999999995</v>
      </c>
      <c r="J920">
        <v>0.58434483999999998</v>
      </c>
      <c r="K920">
        <v>-1.2142500000000001E-3</v>
      </c>
      <c r="L920">
        <v>53.079073999999999</v>
      </c>
      <c r="M920">
        <v>54.628774</v>
      </c>
      <c r="N920">
        <v>4.5600299999999996E-3</v>
      </c>
      <c r="O920">
        <v>5.1944599999999997E-3</v>
      </c>
      <c r="P920">
        <v>7.3306400000000002E-3</v>
      </c>
      <c r="Q920">
        <v>-9.7591399999999995E-3</v>
      </c>
      <c r="R920">
        <v>-2.0779700000000002E-3</v>
      </c>
      <c r="S920">
        <v>0</v>
      </c>
      <c r="T920">
        <v>8.5448899999999994E-3</v>
      </c>
    </row>
    <row r="921" spans="1:20" x14ac:dyDescent="0.2">
      <c r="A921" t="s">
        <v>10705</v>
      </c>
      <c r="B921" t="s">
        <v>67</v>
      </c>
      <c r="C921" t="s">
        <v>58</v>
      </c>
      <c r="D921" t="s">
        <v>12</v>
      </c>
      <c r="E921" t="s">
        <v>5652</v>
      </c>
      <c r="F921" t="s">
        <v>63</v>
      </c>
      <c r="G921" t="s">
        <v>33</v>
      </c>
      <c r="H921" t="s">
        <v>15</v>
      </c>
      <c r="I921">
        <v>0.89290513000000005</v>
      </c>
      <c r="J921">
        <v>0.89768084000000004</v>
      </c>
      <c r="K921">
        <v>4.7757199999999998E-3</v>
      </c>
      <c r="L921">
        <v>53.079073999999999</v>
      </c>
      <c r="M921">
        <v>55.440092999999997</v>
      </c>
      <c r="N921">
        <v>6.2113000000000001E-4</v>
      </c>
      <c r="O921">
        <v>4.9844800000000003E-3</v>
      </c>
      <c r="P921">
        <v>1.2975179999999999E-2</v>
      </c>
      <c r="Q921">
        <v>-3.4237500000000001E-3</v>
      </c>
      <c r="R921">
        <v>5.3200599999999997E-3</v>
      </c>
      <c r="S921">
        <v>0</v>
      </c>
      <c r="T921">
        <v>8.1994700000000004E-3</v>
      </c>
    </row>
    <row r="922" spans="1:20" x14ac:dyDescent="0.2">
      <c r="A922" t="s">
        <v>10706</v>
      </c>
      <c r="B922" t="s">
        <v>67</v>
      </c>
      <c r="C922" t="s">
        <v>58</v>
      </c>
      <c r="D922" t="s">
        <v>12</v>
      </c>
      <c r="E922" t="s">
        <v>5652</v>
      </c>
      <c r="F922" t="s">
        <v>63</v>
      </c>
      <c r="G922" t="s">
        <v>33</v>
      </c>
      <c r="H922" t="s">
        <v>13</v>
      </c>
      <c r="I922">
        <v>0.49977778</v>
      </c>
      <c r="J922">
        <v>0.4933379</v>
      </c>
      <c r="K922">
        <v>-6.4398800000000003E-3</v>
      </c>
      <c r="L922">
        <v>53.079073999999999</v>
      </c>
      <c r="M922">
        <v>47.322521999999999</v>
      </c>
      <c r="N922">
        <v>3.3661999999999999E-4</v>
      </c>
      <c r="O922">
        <v>3.05785E-3</v>
      </c>
      <c r="P922">
        <v>-1.4097199999999999E-3</v>
      </c>
      <c r="Q922">
        <v>-1.1470050000000001E-2</v>
      </c>
      <c r="R922">
        <v>-1.30537E-2</v>
      </c>
      <c r="S922">
        <v>1</v>
      </c>
      <c r="T922">
        <v>5.0301599999999997E-3</v>
      </c>
    </row>
    <row r="923" spans="1:20" x14ac:dyDescent="0.2">
      <c r="A923" t="s">
        <v>10707</v>
      </c>
      <c r="B923" t="s">
        <v>67</v>
      </c>
      <c r="C923" t="s">
        <v>58</v>
      </c>
      <c r="D923" t="s">
        <v>12</v>
      </c>
      <c r="E923" t="s">
        <v>5652</v>
      </c>
      <c r="F923" t="s">
        <v>63</v>
      </c>
      <c r="G923" t="s">
        <v>34</v>
      </c>
      <c r="H923" t="s">
        <v>14</v>
      </c>
      <c r="I923">
        <v>0.54110195000000005</v>
      </c>
      <c r="J923">
        <v>0.53814927000000001</v>
      </c>
      <c r="K923">
        <v>-2.95269E-3</v>
      </c>
      <c r="L923">
        <v>53.542074</v>
      </c>
      <c r="M923">
        <v>54.995365999999997</v>
      </c>
      <c r="N923">
        <v>4.5600299999999996E-3</v>
      </c>
      <c r="O923">
        <v>5.1944599999999997E-3</v>
      </c>
      <c r="P923">
        <v>5.5922000000000003E-3</v>
      </c>
      <c r="Q923">
        <v>-1.149758E-2</v>
      </c>
      <c r="R923">
        <v>-5.4867400000000004E-3</v>
      </c>
      <c r="S923">
        <v>0</v>
      </c>
      <c r="T923">
        <v>8.5448899999999994E-3</v>
      </c>
    </row>
    <row r="924" spans="1:20" x14ac:dyDescent="0.2">
      <c r="A924" t="s">
        <v>10708</v>
      </c>
      <c r="B924" t="s">
        <v>67</v>
      </c>
      <c r="C924" t="s">
        <v>58</v>
      </c>
      <c r="D924" t="s">
        <v>12</v>
      </c>
      <c r="E924" t="s">
        <v>5652</v>
      </c>
      <c r="F924" t="s">
        <v>63</v>
      </c>
      <c r="G924" t="s">
        <v>34</v>
      </c>
      <c r="H924" t="s">
        <v>15</v>
      </c>
      <c r="I924">
        <v>0.78936625000000005</v>
      </c>
      <c r="J924">
        <v>0.79120714999999997</v>
      </c>
      <c r="K924">
        <v>1.8408999999999999E-3</v>
      </c>
      <c r="L924">
        <v>53.542074</v>
      </c>
      <c r="M924">
        <v>55.863244999999999</v>
      </c>
      <c r="N924">
        <v>6.2113000000000001E-4</v>
      </c>
      <c r="O924">
        <v>4.9844800000000003E-3</v>
      </c>
      <c r="P924">
        <v>1.004036E-2</v>
      </c>
      <c r="Q924">
        <v>-6.35857E-3</v>
      </c>
      <c r="R924">
        <v>2.3267000000000001E-3</v>
      </c>
      <c r="S924">
        <v>0</v>
      </c>
      <c r="T924">
        <v>8.1994700000000004E-3</v>
      </c>
    </row>
    <row r="925" spans="1:20" x14ac:dyDescent="0.2">
      <c r="A925" t="s">
        <v>10709</v>
      </c>
      <c r="B925" t="s">
        <v>67</v>
      </c>
      <c r="C925" t="s">
        <v>58</v>
      </c>
      <c r="D925" t="s">
        <v>12</v>
      </c>
      <c r="E925" t="s">
        <v>5652</v>
      </c>
      <c r="F925" t="s">
        <v>63</v>
      </c>
      <c r="G925" t="s">
        <v>34</v>
      </c>
      <c r="H925" t="s">
        <v>13</v>
      </c>
      <c r="I925">
        <v>0.48937600999999997</v>
      </c>
      <c r="J925">
        <v>0.48455603000000003</v>
      </c>
      <c r="K925">
        <v>-4.8199799999999998E-3</v>
      </c>
      <c r="L925">
        <v>53.542074</v>
      </c>
      <c r="M925">
        <v>48.015138999999998</v>
      </c>
      <c r="N925">
        <v>3.3661999999999999E-4</v>
      </c>
      <c r="O925">
        <v>3.05785E-3</v>
      </c>
      <c r="P925">
        <v>2.1018E-4</v>
      </c>
      <c r="Q925">
        <v>-9.8501400000000003E-3</v>
      </c>
      <c r="R925">
        <v>-9.9472099999999997E-3</v>
      </c>
      <c r="S925">
        <v>0</v>
      </c>
      <c r="T925">
        <v>5.0301599999999997E-3</v>
      </c>
    </row>
    <row r="926" spans="1:20" x14ac:dyDescent="0.2">
      <c r="A926" t="s">
        <v>10710</v>
      </c>
      <c r="B926" t="s">
        <v>67</v>
      </c>
      <c r="C926" t="s">
        <v>58</v>
      </c>
      <c r="D926" t="s">
        <v>12</v>
      </c>
      <c r="E926" t="s">
        <v>5652</v>
      </c>
      <c r="F926" t="s">
        <v>63</v>
      </c>
      <c r="G926" t="s">
        <v>30</v>
      </c>
      <c r="H926" t="s">
        <v>14</v>
      </c>
      <c r="I926">
        <v>0.56988116</v>
      </c>
      <c r="J926">
        <v>0.56685825000000001</v>
      </c>
      <c r="K926">
        <v>-3.0229100000000002E-3</v>
      </c>
      <c r="L926">
        <v>52.857123000000001</v>
      </c>
      <c r="M926">
        <v>54.521987000000003</v>
      </c>
      <c r="N926">
        <v>4.5600299999999996E-3</v>
      </c>
      <c r="O926">
        <v>5.1944599999999997E-3</v>
      </c>
      <c r="P926">
        <v>5.5219800000000001E-3</v>
      </c>
      <c r="Q926">
        <v>-1.15678E-2</v>
      </c>
      <c r="R926">
        <v>-5.3327399999999999E-3</v>
      </c>
      <c r="S926">
        <v>0</v>
      </c>
      <c r="T926">
        <v>8.5448899999999994E-3</v>
      </c>
    </row>
    <row r="927" spans="1:20" x14ac:dyDescent="0.2">
      <c r="A927" t="s">
        <v>10711</v>
      </c>
      <c r="B927" t="s">
        <v>67</v>
      </c>
      <c r="C927" t="s">
        <v>58</v>
      </c>
      <c r="D927" t="s">
        <v>12</v>
      </c>
      <c r="E927" t="s">
        <v>5652</v>
      </c>
      <c r="F927" t="s">
        <v>63</v>
      </c>
      <c r="G927" t="s">
        <v>30</v>
      </c>
      <c r="H927" t="s">
        <v>15</v>
      </c>
      <c r="I927">
        <v>0.82555756000000002</v>
      </c>
      <c r="J927">
        <v>0.82914840000000001</v>
      </c>
      <c r="K927">
        <v>3.5908400000000001E-3</v>
      </c>
      <c r="L927">
        <v>52.857123000000001</v>
      </c>
      <c r="M927">
        <v>55.831989</v>
      </c>
      <c r="N927">
        <v>6.2113000000000001E-4</v>
      </c>
      <c r="O927">
        <v>4.9844800000000003E-3</v>
      </c>
      <c r="P927">
        <v>1.17903E-2</v>
      </c>
      <c r="Q927">
        <v>-4.6086299999999998E-3</v>
      </c>
      <c r="R927">
        <v>4.3307500000000004E-3</v>
      </c>
      <c r="S927">
        <v>0</v>
      </c>
      <c r="T927">
        <v>8.1994700000000004E-3</v>
      </c>
    </row>
    <row r="928" spans="1:20" x14ac:dyDescent="0.2">
      <c r="A928" t="s">
        <v>10712</v>
      </c>
      <c r="B928" t="s">
        <v>67</v>
      </c>
      <c r="C928" t="s">
        <v>58</v>
      </c>
      <c r="D928" t="s">
        <v>12</v>
      </c>
      <c r="E928" t="s">
        <v>5652</v>
      </c>
      <c r="F928" t="s">
        <v>63</v>
      </c>
      <c r="G928" t="s">
        <v>30</v>
      </c>
      <c r="H928" t="s">
        <v>13</v>
      </c>
      <c r="I928">
        <v>0.51526479000000003</v>
      </c>
      <c r="J928">
        <v>0.50892674000000004</v>
      </c>
      <c r="K928">
        <v>-6.3380499999999996E-3</v>
      </c>
      <c r="L928">
        <v>52.857123000000001</v>
      </c>
      <c r="M928">
        <v>46.471896999999998</v>
      </c>
      <c r="N928">
        <v>3.3661999999999999E-4</v>
      </c>
      <c r="O928">
        <v>3.05785E-3</v>
      </c>
      <c r="P928">
        <v>-1.3078899999999999E-3</v>
      </c>
      <c r="Q928">
        <v>-1.136821E-2</v>
      </c>
      <c r="R928">
        <v>-1.2453759999999999E-2</v>
      </c>
      <c r="S928">
        <v>1</v>
      </c>
      <c r="T928">
        <v>5.0301599999999997E-3</v>
      </c>
    </row>
    <row r="929" spans="1:20" x14ac:dyDescent="0.2">
      <c r="A929" t="s">
        <v>10713</v>
      </c>
      <c r="B929" t="s">
        <v>67</v>
      </c>
      <c r="C929" t="s">
        <v>58</v>
      </c>
      <c r="D929" t="s">
        <v>12</v>
      </c>
      <c r="E929" t="s">
        <v>5652</v>
      </c>
      <c r="F929" t="s">
        <v>63</v>
      </c>
      <c r="G929" t="s">
        <v>22</v>
      </c>
      <c r="H929" t="s">
        <v>14</v>
      </c>
      <c r="I929">
        <v>0.58984506000000003</v>
      </c>
      <c r="J929">
        <v>0.58647581000000004</v>
      </c>
      <c r="K929">
        <v>-3.3692499999999998E-3</v>
      </c>
      <c r="L929">
        <v>72.190629000000001</v>
      </c>
      <c r="M929">
        <v>73.410255000000006</v>
      </c>
      <c r="N929">
        <v>1.1518209999999999E-2</v>
      </c>
      <c r="O929">
        <v>8.25561E-3</v>
      </c>
      <c r="P929">
        <v>1.021123E-2</v>
      </c>
      <c r="Q929">
        <v>-1.694973E-2</v>
      </c>
      <c r="R929">
        <v>-5.7449099999999998E-3</v>
      </c>
      <c r="S929">
        <v>0</v>
      </c>
      <c r="T929">
        <v>1.3580480000000001E-2</v>
      </c>
    </row>
    <row r="930" spans="1:20" x14ac:dyDescent="0.2">
      <c r="A930" t="s">
        <v>10714</v>
      </c>
      <c r="B930" t="s">
        <v>67</v>
      </c>
      <c r="C930" t="s">
        <v>58</v>
      </c>
      <c r="D930" t="s">
        <v>12</v>
      </c>
      <c r="E930" t="s">
        <v>5652</v>
      </c>
      <c r="F930" t="s">
        <v>63</v>
      </c>
      <c r="G930" t="s">
        <v>22</v>
      </c>
      <c r="H930" t="s">
        <v>15</v>
      </c>
      <c r="I930">
        <v>0.84641295000000005</v>
      </c>
      <c r="J930">
        <v>0.85590411</v>
      </c>
      <c r="K930">
        <v>9.4911600000000002E-3</v>
      </c>
      <c r="L930">
        <v>72.190629000000001</v>
      </c>
      <c r="M930">
        <v>76.104615999999993</v>
      </c>
      <c r="N930">
        <v>3.2036500000000002E-3</v>
      </c>
      <c r="O930">
        <v>1.1320169999999999E-2</v>
      </c>
      <c r="P930">
        <v>2.8112829999999998E-2</v>
      </c>
      <c r="Q930">
        <v>-9.1305099999999997E-3</v>
      </c>
      <c r="R930">
        <v>1.108905E-2</v>
      </c>
      <c r="S930">
        <v>0</v>
      </c>
      <c r="T930">
        <v>1.862167E-2</v>
      </c>
    </row>
    <row r="931" spans="1:20" x14ac:dyDescent="0.2">
      <c r="A931" t="s">
        <v>10715</v>
      </c>
      <c r="B931" t="s">
        <v>67</v>
      </c>
      <c r="C931" t="s">
        <v>58</v>
      </c>
      <c r="D931" t="s">
        <v>12</v>
      </c>
      <c r="E931" t="s">
        <v>5652</v>
      </c>
      <c r="F931" t="s">
        <v>63</v>
      </c>
      <c r="G931" t="s">
        <v>22</v>
      </c>
      <c r="H931" t="s">
        <v>13</v>
      </c>
      <c r="I931">
        <v>0.49927401999999999</v>
      </c>
      <c r="J931">
        <v>0.49575519000000001</v>
      </c>
      <c r="K931">
        <v>-3.5188300000000001E-3</v>
      </c>
      <c r="L931">
        <v>72.190629000000001</v>
      </c>
      <c r="M931">
        <v>66.564245999999997</v>
      </c>
      <c r="N931">
        <v>5.6462000000000005E-4</v>
      </c>
      <c r="O931">
        <v>3.9603099999999999E-3</v>
      </c>
      <c r="P931">
        <v>2.9958699999999999E-3</v>
      </c>
      <c r="Q931">
        <v>-1.0033540000000001E-2</v>
      </c>
      <c r="R931">
        <v>-7.0979199999999998E-3</v>
      </c>
      <c r="S931">
        <v>0</v>
      </c>
      <c r="T931">
        <v>6.5147E-3</v>
      </c>
    </row>
    <row r="932" spans="1:20" x14ac:dyDescent="0.2">
      <c r="A932" t="s">
        <v>10716</v>
      </c>
      <c r="B932" t="s">
        <v>67</v>
      </c>
      <c r="C932" t="s">
        <v>58</v>
      </c>
      <c r="D932" t="s">
        <v>12</v>
      </c>
      <c r="E932" t="s">
        <v>5652</v>
      </c>
      <c r="F932" t="s">
        <v>63</v>
      </c>
      <c r="G932" t="s">
        <v>21</v>
      </c>
      <c r="H932" t="s">
        <v>14</v>
      </c>
      <c r="I932">
        <v>0.50025770000000003</v>
      </c>
      <c r="J932">
        <v>0.49965303</v>
      </c>
      <c r="K932">
        <v>-6.0466999999999997E-4</v>
      </c>
      <c r="L932">
        <v>68.251530000000002</v>
      </c>
      <c r="M932">
        <v>69.323222999999999</v>
      </c>
      <c r="N932">
        <v>1.1518209999999999E-2</v>
      </c>
      <c r="O932">
        <v>8.25561E-3</v>
      </c>
      <c r="P932">
        <v>1.2975810000000001E-2</v>
      </c>
      <c r="Q932">
        <v>-1.4185150000000001E-2</v>
      </c>
      <c r="R932">
        <v>-1.2101799999999999E-3</v>
      </c>
      <c r="S932">
        <v>0</v>
      </c>
      <c r="T932">
        <v>1.3580480000000001E-2</v>
      </c>
    </row>
    <row r="933" spans="1:20" x14ac:dyDescent="0.2">
      <c r="A933" t="s">
        <v>10717</v>
      </c>
      <c r="B933" t="s">
        <v>67</v>
      </c>
      <c r="C933" t="s">
        <v>58</v>
      </c>
      <c r="D933" t="s">
        <v>12</v>
      </c>
      <c r="E933" t="s">
        <v>5652</v>
      </c>
      <c r="F933" t="s">
        <v>63</v>
      </c>
      <c r="G933" t="s">
        <v>21</v>
      </c>
      <c r="H933" t="s">
        <v>15</v>
      </c>
      <c r="I933">
        <v>0.67837143</v>
      </c>
      <c r="J933">
        <v>0.68516235999999997</v>
      </c>
      <c r="K933">
        <v>6.7909299999999997E-3</v>
      </c>
      <c r="L933">
        <v>68.251530000000002</v>
      </c>
      <c r="M933">
        <v>71.601105000000004</v>
      </c>
      <c r="N933">
        <v>3.2036500000000002E-3</v>
      </c>
      <c r="O933">
        <v>1.1320169999999999E-2</v>
      </c>
      <c r="P933">
        <v>2.54126E-2</v>
      </c>
      <c r="Q933">
        <v>-1.1830739999999999E-2</v>
      </c>
      <c r="R933">
        <v>9.9114200000000006E-3</v>
      </c>
      <c r="S933">
        <v>0</v>
      </c>
      <c r="T933">
        <v>1.862167E-2</v>
      </c>
    </row>
    <row r="934" spans="1:20" x14ac:dyDescent="0.2">
      <c r="A934" t="s">
        <v>10718</v>
      </c>
      <c r="B934" t="s">
        <v>67</v>
      </c>
      <c r="C934" t="s">
        <v>58</v>
      </c>
      <c r="D934" t="s">
        <v>12</v>
      </c>
      <c r="E934" t="s">
        <v>5652</v>
      </c>
      <c r="F934" t="s">
        <v>63</v>
      </c>
      <c r="G934" t="s">
        <v>21</v>
      </c>
      <c r="H934" t="s">
        <v>13</v>
      </c>
      <c r="I934">
        <v>0.43928202</v>
      </c>
      <c r="J934">
        <v>0.43664867000000002</v>
      </c>
      <c r="K934">
        <v>-2.63335E-3</v>
      </c>
      <c r="L934">
        <v>68.251530000000002</v>
      </c>
      <c r="M934">
        <v>63.475096000000001</v>
      </c>
      <c r="N934">
        <v>5.6462000000000005E-4</v>
      </c>
      <c r="O934">
        <v>3.9603099999999999E-3</v>
      </c>
      <c r="P934">
        <v>3.88135E-3</v>
      </c>
      <c r="Q934">
        <v>-9.1480599999999995E-3</v>
      </c>
      <c r="R934">
        <v>-6.03083E-3</v>
      </c>
      <c r="S934">
        <v>0</v>
      </c>
      <c r="T934">
        <v>6.5147E-3</v>
      </c>
    </row>
    <row r="935" spans="1:20" x14ac:dyDescent="0.2">
      <c r="A935" t="s">
        <v>10719</v>
      </c>
      <c r="B935" t="s">
        <v>67</v>
      </c>
      <c r="C935" t="s">
        <v>58</v>
      </c>
      <c r="D935" t="s">
        <v>12</v>
      </c>
      <c r="E935" t="s">
        <v>5652</v>
      </c>
      <c r="F935" t="s">
        <v>63</v>
      </c>
      <c r="G935" t="s">
        <v>35</v>
      </c>
      <c r="H935" t="s">
        <v>14</v>
      </c>
      <c r="I935">
        <v>0.51152723</v>
      </c>
      <c r="J935">
        <v>0.50820030999999999</v>
      </c>
      <c r="K935">
        <v>-3.3269200000000001E-3</v>
      </c>
      <c r="L935">
        <v>57.793349999999997</v>
      </c>
      <c r="M935">
        <v>56.696424</v>
      </c>
      <c r="N935">
        <v>1.8467399999999999E-3</v>
      </c>
      <c r="O935">
        <v>4.7748499999999998E-3</v>
      </c>
      <c r="P935">
        <v>4.5277099999999999E-3</v>
      </c>
      <c r="Q935">
        <v>-1.118156E-2</v>
      </c>
      <c r="R935">
        <v>-6.5464800000000004E-3</v>
      </c>
      <c r="S935">
        <v>0</v>
      </c>
      <c r="T935">
        <v>7.8546399999999995E-3</v>
      </c>
    </row>
    <row r="936" spans="1:20" x14ac:dyDescent="0.2">
      <c r="A936" t="s">
        <v>10720</v>
      </c>
      <c r="B936" t="s">
        <v>67</v>
      </c>
      <c r="C936" t="s">
        <v>58</v>
      </c>
      <c r="D936" t="s">
        <v>12</v>
      </c>
      <c r="E936" t="s">
        <v>5652</v>
      </c>
      <c r="F936" t="s">
        <v>63</v>
      </c>
      <c r="G936" t="s">
        <v>35</v>
      </c>
      <c r="H936" t="s">
        <v>15</v>
      </c>
      <c r="I936">
        <v>0.64078038000000004</v>
      </c>
      <c r="J936">
        <v>0.64222537000000002</v>
      </c>
      <c r="K936">
        <v>1.4449899999999999E-3</v>
      </c>
      <c r="L936">
        <v>57.793349999999997</v>
      </c>
      <c r="M936">
        <v>60.836787000000001</v>
      </c>
      <c r="N936">
        <v>6.2113000000000001E-4</v>
      </c>
      <c r="O936">
        <v>4.9844800000000003E-3</v>
      </c>
      <c r="P936">
        <v>9.6444600000000005E-3</v>
      </c>
      <c r="Q936">
        <v>-6.7544800000000002E-3</v>
      </c>
      <c r="R936">
        <v>2.24997E-3</v>
      </c>
      <c r="S936">
        <v>0</v>
      </c>
      <c r="T936">
        <v>8.1994700000000004E-3</v>
      </c>
    </row>
    <row r="937" spans="1:20" x14ac:dyDescent="0.2">
      <c r="A937" t="s">
        <v>10721</v>
      </c>
      <c r="B937" t="s">
        <v>67</v>
      </c>
      <c r="C937" t="s">
        <v>58</v>
      </c>
      <c r="D937" t="s">
        <v>12</v>
      </c>
      <c r="E937" t="s">
        <v>5652</v>
      </c>
      <c r="F937" t="s">
        <v>63</v>
      </c>
      <c r="G937" t="s">
        <v>35</v>
      </c>
      <c r="H937" t="s">
        <v>13</v>
      </c>
      <c r="I937">
        <v>0.39706817999999999</v>
      </c>
      <c r="J937">
        <v>0.39259458000000003</v>
      </c>
      <c r="K937">
        <v>-4.4736000000000003E-3</v>
      </c>
      <c r="L937">
        <v>57.793349999999997</v>
      </c>
      <c r="M937">
        <v>57.281785999999997</v>
      </c>
      <c r="N937">
        <v>3.0499099999999999E-3</v>
      </c>
      <c r="O937">
        <v>5.5225999999999999E-3</v>
      </c>
      <c r="P937">
        <v>4.61108E-3</v>
      </c>
      <c r="Q937">
        <v>-1.3558270000000001E-2</v>
      </c>
      <c r="R937">
        <v>-1.1394960000000001E-2</v>
      </c>
      <c r="S937">
        <v>0</v>
      </c>
      <c r="T937">
        <v>9.0846699999999996E-3</v>
      </c>
    </row>
    <row r="938" spans="1:20" x14ac:dyDescent="0.2">
      <c r="A938" t="s">
        <v>10722</v>
      </c>
      <c r="B938" t="s">
        <v>67</v>
      </c>
      <c r="C938" t="s">
        <v>58</v>
      </c>
      <c r="D938" t="s">
        <v>12</v>
      </c>
      <c r="E938" t="s">
        <v>5652</v>
      </c>
      <c r="F938" t="s">
        <v>63</v>
      </c>
      <c r="G938" t="s">
        <v>37</v>
      </c>
      <c r="H938" t="s">
        <v>14</v>
      </c>
      <c r="I938">
        <v>0.39612174</v>
      </c>
      <c r="J938">
        <v>0.39649466999999999</v>
      </c>
      <c r="K938">
        <v>3.7293E-4</v>
      </c>
      <c r="L938">
        <v>64.968940000000003</v>
      </c>
      <c r="M938">
        <v>66.052473000000006</v>
      </c>
      <c r="N938">
        <v>4.5600299999999996E-3</v>
      </c>
      <c r="O938">
        <v>5.1944599999999997E-3</v>
      </c>
      <c r="P938">
        <v>8.9178199999999999E-3</v>
      </c>
      <c r="Q938">
        <v>-8.1719600000000007E-3</v>
      </c>
      <c r="R938">
        <v>9.4058E-4</v>
      </c>
      <c r="S938">
        <v>0</v>
      </c>
      <c r="T938">
        <v>8.5448899999999994E-3</v>
      </c>
    </row>
    <row r="939" spans="1:20" x14ac:dyDescent="0.2">
      <c r="A939" t="s">
        <v>10723</v>
      </c>
      <c r="B939" t="s">
        <v>67</v>
      </c>
      <c r="C939" t="s">
        <v>58</v>
      </c>
      <c r="D939" t="s">
        <v>12</v>
      </c>
      <c r="E939" t="s">
        <v>5652</v>
      </c>
      <c r="F939" t="s">
        <v>63</v>
      </c>
      <c r="G939" t="s">
        <v>37</v>
      </c>
      <c r="H939" t="s">
        <v>15</v>
      </c>
      <c r="I939">
        <v>0.52437071999999996</v>
      </c>
      <c r="J939">
        <v>0.52811691000000005</v>
      </c>
      <c r="K939">
        <v>3.7461899999999999E-3</v>
      </c>
      <c r="L939">
        <v>64.968940000000003</v>
      </c>
      <c r="M939">
        <v>67.736188999999996</v>
      </c>
      <c r="N939">
        <v>6.2113000000000001E-4</v>
      </c>
      <c r="O939">
        <v>4.9844800000000003E-3</v>
      </c>
      <c r="P939">
        <v>1.194566E-2</v>
      </c>
      <c r="Q939">
        <v>-4.4532699999999996E-3</v>
      </c>
      <c r="R939">
        <v>7.09349E-3</v>
      </c>
      <c r="S939">
        <v>0</v>
      </c>
      <c r="T939">
        <v>8.1994700000000004E-3</v>
      </c>
    </row>
    <row r="940" spans="1:20" x14ac:dyDescent="0.2">
      <c r="A940" t="s">
        <v>10724</v>
      </c>
      <c r="B940" t="s">
        <v>67</v>
      </c>
      <c r="C940" t="s">
        <v>58</v>
      </c>
      <c r="D940" t="s">
        <v>12</v>
      </c>
      <c r="E940" t="s">
        <v>5652</v>
      </c>
      <c r="F940" t="s">
        <v>63</v>
      </c>
      <c r="G940" t="s">
        <v>37</v>
      </c>
      <c r="H940" t="s">
        <v>13</v>
      </c>
      <c r="I940">
        <v>0.36097490999999998</v>
      </c>
      <c r="J940">
        <v>0.36024559</v>
      </c>
      <c r="K940">
        <v>-7.2931999999999999E-4</v>
      </c>
      <c r="L940">
        <v>64.968940000000003</v>
      </c>
      <c r="M940">
        <v>59.941248000000002</v>
      </c>
      <c r="N940">
        <v>3.3661999999999999E-4</v>
      </c>
      <c r="O940">
        <v>3.05785E-3</v>
      </c>
      <c r="P940">
        <v>4.3008400000000002E-3</v>
      </c>
      <c r="Q940">
        <v>-5.75948E-3</v>
      </c>
      <c r="R940">
        <v>-2.0245100000000002E-3</v>
      </c>
      <c r="S940">
        <v>0</v>
      </c>
      <c r="T940">
        <v>5.0301599999999997E-3</v>
      </c>
    </row>
    <row r="941" spans="1:20" x14ac:dyDescent="0.2">
      <c r="A941" t="s">
        <v>10725</v>
      </c>
      <c r="B941" t="s">
        <v>67</v>
      </c>
      <c r="C941" t="s">
        <v>58</v>
      </c>
      <c r="D941" t="s">
        <v>12</v>
      </c>
      <c r="E941" t="s">
        <v>5652</v>
      </c>
      <c r="F941" t="s">
        <v>63</v>
      </c>
      <c r="G941" t="s">
        <v>32</v>
      </c>
      <c r="H941" t="s">
        <v>14</v>
      </c>
      <c r="I941">
        <v>0.46207928999999998</v>
      </c>
      <c r="J941">
        <v>0.45971128</v>
      </c>
      <c r="K941">
        <v>-2.3680099999999998E-3</v>
      </c>
      <c r="L941">
        <v>63.159069000000002</v>
      </c>
      <c r="M941">
        <v>65.049760000000006</v>
      </c>
      <c r="N941">
        <v>4.5600299999999996E-3</v>
      </c>
      <c r="O941">
        <v>5.1944599999999997E-3</v>
      </c>
      <c r="P941">
        <v>6.17688E-3</v>
      </c>
      <c r="Q941">
        <v>-1.09129E-2</v>
      </c>
      <c r="R941">
        <v>-5.1510899999999997E-3</v>
      </c>
      <c r="S941">
        <v>0</v>
      </c>
      <c r="T941">
        <v>8.5448899999999994E-3</v>
      </c>
    </row>
    <row r="942" spans="1:20" x14ac:dyDescent="0.2">
      <c r="A942" t="s">
        <v>10726</v>
      </c>
      <c r="B942" t="s">
        <v>67</v>
      </c>
      <c r="C942" t="s">
        <v>58</v>
      </c>
      <c r="D942" t="s">
        <v>12</v>
      </c>
      <c r="E942" t="s">
        <v>5652</v>
      </c>
      <c r="F942" t="s">
        <v>63</v>
      </c>
      <c r="G942" t="s">
        <v>32</v>
      </c>
      <c r="H942" t="s">
        <v>15</v>
      </c>
      <c r="I942">
        <v>0.72573297999999997</v>
      </c>
      <c r="J942">
        <v>0.73031515000000002</v>
      </c>
      <c r="K942">
        <v>4.5821799999999999E-3</v>
      </c>
      <c r="L942">
        <v>63.159069000000002</v>
      </c>
      <c r="M942">
        <v>65.697744</v>
      </c>
      <c r="N942">
        <v>6.2113000000000001E-4</v>
      </c>
      <c r="O942">
        <v>4.9844800000000003E-3</v>
      </c>
      <c r="P942">
        <v>1.278164E-2</v>
      </c>
      <c r="Q942">
        <v>-3.61729E-3</v>
      </c>
      <c r="R942">
        <v>6.2742500000000003E-3</v>
      </c>
      <c r="S942">
        <v>0</v>
      </c>
      <c r="T942">
        <v>8.1994700000000004E-3</v>
      </c>
    </row>
    <row r="943" spans="1:20" x14ac:dyDescent="0.2">
      <c r="A943" t="s">
        <v>10727</v>
      </c>
      <c r="B943" t="s">
        <v>67</v>
      </c>
      <c r="C943" t="s">
        <v>58</v>
      </c>
      <c r="D943" t="s">
        <v>12</v>
      </c>
      <c r="E943" t="s">
        <v>5652</v>
      </c>
      <c r="F943" t="s">
        <v>63</v>
      </c>
      <c r="G943" t="s">
        <v>32</v>
      </c>
      <c r="H943" t="s">
        <v>13</v>
      </c>
      <c r="I943">
        <v>0.40420182999999998</v>
      </c>
      <c r="J943">
        <v>0.39709910999999998</v>
      </c>
      <c r="K943">
        <v>-7.1027199999999999E-3</v>
      </c>
      <c r="L943">
        <v>63.159069000000002</v>
      </c>
      <c r="M943">
        <v>55.399563000000001</v>
      </c>
      <c r="N943">
        <v>3.3661999999999999E-4</v>
      </c>
      <c r="O943">
        <v>3.05785E-3</v>
      </c>
      <c r="P943">
        <v>-2.0725499999999998E-3</v>
      </c>
      <c r="Q943">
        <v>-1.213288E-2</v>
      </c>
      <c r="R943">
        <v>-1.7886510000000001E-2</v>
      </c>
      <c r="S943">
        <v>1</v>
      </c>
      <c r="T943">
        <v>5.0301599999999997E-3</v>
      </c>
    </row>
    <row r="944" spans="1:20" x14ac:dyDescent="0.2">
      <c r="A944" t="s">
        <v>10728</v>
      </c>
      <c r="B944" t="s">
        <v>67</v>
      </c>
      <c r="C944" t="s">
        <v>58</v>
      </c>
      <c r="D944" t="s">
        <v>12</v>
      </c>
      <c r="E944" t="s">
        <v>5652</v>
      </c>
      <c r="F944" t="s">
        <v>63</v>
      </c>
      <c r="G944" t="s">
        <v>31</v>
      </c>
      <c r="H944" t="s">
        <v>14</v>
      </c>
      <c r="I944">
        <v>0.52778135999999998</v>
      </c>
      <c r="J944">
        <v>0.52011432000000002</v>
      </c>
      <c r="K944" s="1">
        <v>-7.66704E-3</v>
      </c>
      <c r="L944">
        <v>69.185709000000003</v>
      </c>
      <c r="M944">
        <v>70.772199000000001</v>
      </c>
      <c r="N944">
        <v>1.1518209999999999E-2</v>
      </c>
      <c r="O944">
        <v>8.25561E-3</v>
      </c>
      <c r="P944">
        <v>5.9134399999999998E-3</v>
      </c>
      <c r="Q944">
        <v>-2.1247519999999999E-2</v>
      </c>
      <c r="R944" s="1">
        <v>-1.474107E-2</v>
      </c>
      <c r="S944">
        <v>0</v>
      </c>
      <c r="T944">
        <v>1.3580480000000001E-2</v>
      </c>
    </row>
    <row r="945" spans="1:20" x14ac:dyDescent="0.2">
      <c r="A945" t="s">
        <v>10729</v>
      </c>
      <c r="B945" t="s">
        <v>67</v>
      </c>
      <c r="C945" t="s">
        <v>58</v>
      </c>
      <c r="D945" t="s">
        <v>12</v>
      </c>
      <c r="E945" t="s">
        <v>5652</v>
      </c>
      <c r="F945" t="s">
        <v>63</v>
      </c>
      <c r="G945" t="s">
        <v>31</v>
      </c>
      <c r="H945" t="s">
        <v>15</v>
      </c>
      <c r="I945">
        <v>0.79386091999999997</v>
      </c>
      <c r="J945">
        <v>0.80265659</v>
      </c>
      <c r="K945">
        <v>8.7956700000000002E-3</v>
      </c>
      <c r="L945">
        <v>69.185709000000003</v>
      </c>
      <c r="M945">
        <v>73.270242999999994</v>
      </c>
      <c r="N945">
        <v>3.2036500000000002E-3</v>
      </c>
      <c r="O945">
        <v>1.1320169999999999E-2</v>
      </c>
      <c r="P945">
        <v>2.7417339999999998E-2</v>
      </c>
      <c r="Q945">
        <v>-9.8259999999999997E-3</v>
      </c>
      <c r="R945">
        <v>1.09582E-2</v>
      </c>
      <c r="S945">
        <v>0</v>
      </c>
      <c r="T945">
        <v>1.862167E-2</v>
      </c>
    </row>
    <row r="946" spans="1:20" x14ac:dyDescent="0.2">
      <c r="A946" t="s">
        <v>10730</v>
      </c>
      <c r="B946" t="s">
        <v>67</v>
      </c>
      <c r="C946" t="s">
        <v>58</v>
      </c>
      <c r="D946" t="s">
        <v>12</v>
      </c>
      <c r="E946" t="s">
        <v>5652</v>
      </c>
      <c r="F946" t="s">
        <v>63</v>
      </c>
      <c r="G946" t="s">
        <v>31</v>
      </c>
      <c r="H946" t="s">
        <v>13</v>
      </c>
      <c r="I946">
        <v>0.45752952000000002</v>
      </c>
      <c r="J946">
        <v>0.45553181999999998</v>
      </c>
      <c r="K946">
        <v>-1.9976999999999998E-3</v>
      </c>
      <c r="L946">
        <v>69.185709000000003</v>
      </c>
      <c r="M946">
        <v>63.094380999999998</v>
      </c>
      <c r="N946">
        <v>5.6462000000000005E-4</v>
      </c>
      <c r="O946" s="1">
        <v>3.9603099999999999E-3</v>
      </c>
      <c r="P946">
        <v>4.5170000000000002E-3</v>
      </c>
      <c r="Q946">
        <v>-8.5123999999999998E-3</v>
      </c>
      <c r="R946">
        <v>-4.3854200000000001E-3</v>
      </c>
      <c r="S946">
        <v>0</v>
      </c>
      <c r="T946">
        <v>6.5147E-3</v>
      </c>
    </row>
    <row r="947" spans="1:20" x14ac:dyDescent="0.2">
      <c r="A947" t="s">
        <v>10731</v>
      </c>
      <c r="B947" t="s">
        <v>67</v>
      </c>
      <c r="C947" t="s">
        <v>58</v>
      </c>
      <c r="D947" t="s">
        <v>12</v>
      </c>
      <c r="E947" t="s">
        <v>5652</v>
      </c>
      <c r="F947" t="s">
        <v>63</v>
      </c>
      <c r="G947" t="s">
        <v>24</v>
      </c>
      <c r="H947" t="s">
        <v>14</v>
      </c>
      <c r="I947">
        <v>0.66941918</v>
      </c>
      <c r="J947">
        <v>0.66157169000000005</v>
      </c>
      <c r="K947">
        <v>-7.8474900000000004E-3</v>
      </c>
      <c r="L947">
        <v>74.741574</v>
      </c>
      <c r="M947">
        <v>76.013152000000005</v>
      </c>
      <c r="N947">
        <v>1.1518209999999999E-2</v>
      </c>
      <c r="O947">
        <v>8.25561E-3</v>
      </c>
      <c r="P947">
        <v>5.7329900000000003E-3</v>
      </c>
      <c r="Q947">
        <v>-2.1427959999999999E-2</v>
      </c>
      <c r="R947">
        <v>-1.186188E-2</v>
      </c>
      <c r="S947">
        <v>0</v>
      </c>
      <c r="T947">
        <v>1.3580480000000001E-2</v>
      </c>
    </row>
    <row r="948" spans="1:20" x14ac:dyDescent="0.2">
      <c r="A948" t="s">
        <v>10732</v>
      </c>
      <c r="B948" t="s">
        <v>67</v>
      </c>
      <c r="C948" t="s">
        <v>58</v>
      </c>
      <c r="D948" t="s">
        <v>12</v>
      </c>
      <c r="E948" t="s">
        <v>5652</v>
      </c>
      <c r="F948" t="s">
        <v>63</v>
      </c>
      <c r="G948" t="s">
        <v>24</v>
      </c>
      <c r="H948" t="s">
        <v>15</v>
      </c>
      <c r="I948">
        <v>0.98149198999999998</v>
      </c>
      <c r="J948">
        <v>0.99550886000000005</v>
      </c>
      <c r="K948">
        <v>1.4016870000000001E-2</v>
      </c>
      <c r="L948">
        <v>74.741574</v>
      </c>
      <c r="M948">
        <v>77.856185999999994</v>
      </c>
      <c r="N948">
        <v>3.2036500000000002E-3</v>
      </c>
      <c r="O948">
        <v>1.1320169999999999E-2</v>
      </c>
      <c r="P948">
        <v>3.2638540000000001E-2</v>
      </c>
      <c r="Q948">
        <v>-4.6048E-3</v>
      </c>
      <c r="R948">
        <v>1.408011E-2</v>
      </c>
      <c r="S948">
        <v>0</v>
      </c>
      <c r="T948">
        <v>1.862167E-2</v>
      </c>
    </row>
    <row r="949" spans="1:20" x14ac:dyDescent="0.2">
      <c r="A949" t="s">
        <v>10733</v>
      </c>
      <c r="B949" t="s">
        <v>67</v>
      </c>
      <c r="C949" t="s">
        <v>58</v>
      </c>
      <c r="D949" t="s">
        <v>12</v>
      </c>
      <c r="E949" t="s">
        <v>5652</v>
      </c>
      <c r="F949" t="s">
        <v>63</v>
      </c>
      <c r="G949" t="s">
        <v>24</v>
      </c>
      <c r="H949" t="s">
        <v>13</v>
      </c>
      <c r="I949">
        <v>0.54816098999999996</v>
      </c>
      <c r="J949">
        <v>0.54435765999999997</v>
      </c>
      <c r="K949">
        <v>-3.8033300000000002E-3</v>
      </c>
      <c r="L949">
        <v>74.741574</v>
      </c>
      <c r="M949">
        <v>69.330839999999995</v>
      </c>
      <c r="N949">
        <v>5.6462000000000005E-4</v>
      </c>
      <c r="O949">
        <v>3.9603099999999999E-3</v>
      </c>
      <c r="P949">
        <v>2.7113699999999998E-3</v>
      </c>
      <c r="Q949">
        <v>-1.0318040000000001E-2</v>
      </c>
      <c r="R949">
        <v>-6.9868300000000003E-3</v>
      </c>
      <c r="S949">
        <v>0</v>
      </c>
      <c r="T949">
        <v>6.5147E-3</v>
      </c>
    </row>
    <row r="950" spans="1:20" x14ac:dyDescent="0.2">
      <c r="A950" t="s">
        <v>10734</v>
      </c>
      <c r="B950" t="s">
        <v>67</v>
      </c>
      <c r="C950" t="s">
        <v>58</v>
      </c>
      <c r="D950" t="s">
        <v>12</v>
      </c>
      <c r="E950" t="s">
        <v>5652</v>
      </c>
      <c r="F950" t="s">
        <v>64</v>
      </c>
      <c r="G950" t="s">
        <v>36</v>
      </c>
      <c r="H950" t="s">
        <v>14</v>
      </c>
      <c r="I950">
        <v>0.44372876999999999</v>
      </c>
      <c r="J950">
        <v>0.44113563</v>
      </c>
      <c r="K950">
        <v>-2.5931299999999999E-3</v>
      </c>
      <c r="L950">
        <v>63.065702000000002</v>
      </c>
      <c r="M950">
        <v>62.322513000000001</v>
      </c>
      <c r="N950">
        <v>2.9088999999999997E-4</v>
      </c>
      <c r="O950">
        <v>8.9765999999999999E-4</v>
      </c>
      <c r="P950">
        <v>-1.11648E-3</v>
      </c>
      <c r="Q950">
        <v>-4.0697900000000002E-3</v>
      </c>
      <c r="R950">
        <v>-5.8783100000000003E-3</v>
      </c>
      <c r="S950">
        <v>1</v>
      </c>
      <c r="T950">
        <v>1.4766499999999999E-3</v>
      </c>
    </row>
    <row r="951" spans="1:20" x14ac:dyDescent="0.2">
      <c r="A951" t="s">
        <v>10735</v>
      </c>
      <c r="B951" t="s">
        <v>67</v>
      </c>
      <c r="C951" t="s">
        <v>58</v>
      </c>
      <c r="D951" t="s">
        <v>12</v>
      </c>
      <c r="E951" t="s">
        <v>5652</v>
      </c>
      <c r="F951" t="s">
        <v>64</v>
      </c>
      <c r="G951" t="s">
        <v>36</v>
      </c>
      <c r="H951" t="s">
        <v>15</v>
      </c>
      <c r="I951">
        <v>0.57646894000000004</v>
      </c>
      <c r="J951">
        <v>0.58284586999999999</v>
      </c>
      <c r="K951">
        <v>6.3769300000000003E-3</v>
      </c>
      <c r="L951">
        <v>63.065702000000002</v>
      </c>
      <c r="M951">
        <v>67.787565999999998</v>
      </c>
      <c r="N951">
        <v>1.0117E-4</v>
      </c>
      <c r="O951">
        <v>2.0116999999999999E-3</v>
      </c>
      <c r="P951">
        <v>9.6861699999999992E-3</v>
      </c>
      <c r="Q951">
        <v>3.0676900000000001E-3</v>
      </c>
      <c r="R951">
        <v>1.0941019999999999E-2</v>
      </c>
      <c r="S951">
        <v>1</v>
      </c>
      <c r="T951">
        <v>3.3092400000000002E-3</v>
      </c>
    </row>
    <row r="952" spans="1:20" x14ac:dyDescent="0.2">
      <c r="A952" t="s">
        <v>10736</v>
      </c>
      <c r="B952" t="s">
        <v>67</v>
      </c>
      <c r="C952" t="s">
        <v>58</v>
      </c>
      <c r="D952" t="s">
        <v>12</v>
      </c>
      <c r="E952" t="s">
        <v>5652</v>
      </c>
      <c r="F952" t="s">
        <v>64</v>
      </c>
      <c r="G952" t="s">
        <v>23</v>
      </c>
      <c r="H952" t="s">
        <v>14</v>
      </c>
      <c r="I952">
        <v>0.64565311999999997</v>
      </c>
      <c r="J952">
        <v>0.64083778999999996</v>
      </c>
      <c r="K952">
        <v>-4.8153400000000004E-3</v>
      </c>
      <c r="L952">
        <v>73.855034000000003</v>
      </c>
      <c r="M952">
        <v>73.035707000000002</v>
      </c>
      <c r="N952">
        <v>4.0022000000000001E-4</v>
      </c>
      <c r="O952">
        <v>1.0529199999999999E-3</v>
      </c>
      <c r="P952">
        <v>-3.0832799999999999E-3</v>
      </c>
      <c r="Q952">
        <v>-6.5474000000000001E-3</v>
      </c>
      <c r="R952">
        <v>-7.5141299999999999E-3</v>
      </c>
      <c r="S952">
        <v>1</v>
      </c>
      <c r="T952">
        <v>1.7320599999999999E-3</v>
      </c>
    </row>
    <row r="953" spans="1:20" x14ac:dyDescent="0.2">
      <c r="A953" t="s">
        <v>10737</v>
      </c>
      <c r="B953" t="s">
        <v>67</v>
      </c>
      <c r="C953" t="s">
        <v>58</v>
      </c>
      <c r="D953" t="s">
        <v>12</v>
      </c>
      <c r="E953" t="s">
        <v>5652</v>
      </c>
      <c r="F953" t="s">
        <v>64</v>
      </c>
      <c r="G953" t="s">
        <v>23</v>
      </c>
      <c r="H953" t="s">
        <v>15</v>
      </c>
      <c r="I953">
        <v>0.94910921999999998</v>
      </c>
      <c r="J953">
        <v>0.96552179000000005</v>
      </c>
      <c r="K953">
        <v>1.6412570000000001E-2</v>
      </c>
      <c r="L953">
        <v>73.855034000000003</v>
      </c>
      <c r="M953">
        <v>77.061014999999998</v>
      </c>
      <c r="N953">
        <v>1.6735E-4</v>
      </c>
      <c r="O953">
        <v>2.5872999999999998E-3</v>
      </c>
      <c r="P953">
        <v>2.0668679999999998E-2</v>
      </c>
      <c r="Q953">
        <v>1.2156470000000001E-2</v>
      </c>
      <c r="R953">
        <v>1.6998650000000001E-2</v>
      </c>
      <c r="S953">
        <v>1</v>
      </c>
      <c r="T953">
        <v>4.2561099999999996E-3</v>
      </c>
    </row>
    <row r="954" spans="1:20" x14ac:dyDescent="0.2">
      <c r="A954" t="s">
        <v>10738</v>
      </c>
      <c r="B954" t="s">
        <v>67</v>
      </c>
      <c r="C954" t="s">
        <v>58</v>
      </c>
      <c r="D954" t="s">
        <v>12</v>
      </c>
      <c r="E954" t="s">
        <v>5652</v>
      </c>
      <c r="F954" t="s">
        <v>64</v>
      </c>
      <c r="G954" t="s">
        <v>33</v>
      </c>
      <c r="H954" t="s">
        <v>14</v>
      </c>
      <c r="I954">
        <v>0.57181711999999996</v>
      </c>
      <c r="J954">
        <v>0.56800852000000002</v>
      </c>
      <c r="K954">
        <v>-3.8086000000000001E-3</v>
      </c>
      <c r="L954">
        <v>53.102513000000002</v>
      </c>
      <c r="M954">
        <v>52.349583000000003</v>
      </c>
      <c r="N954">
        <v>2.9088999999999997E-4</v>
      </c>
      <c r="O954">
        <v>8.9765999999999999E-4</v>
      </c>
      <c r="P954">
        <v>-2.3319399999999998E-3</v>
      </c>
      <c r="Q954">
        <v>-5.28525E-3</v>
      </c>
      <c r="R954">
        <v>-6.7051699999999999E-3</v>
      </c>
      <c r="S954">
        <v>1</v>
      </c>
      <c r="T954">
        <v>1.4766499999999999E-3</v>
      </c>
    </row>
    <row r="955" spans="1:20" x14ac:dyDescent="0.2">
      <c r="A955" t="s">
        <v>10739</v>
      </c>
      <c r="B955" t="s">
        <v>67</v>
      </c>
      <c r="C955" t="s">
        <v>58</v>
      </c>
      <c r="D955" t="s">
        <v>12</v>
      </c>
      <c r="E955" t="s">
        <v>5652</v>
      </c>
      <c r="F955" t="s">
        <v>64</v>
      </c>
      <c r="G955" t="s">
        <v>33</v>
      </c>
      <c r="H955" t="s">
        <v>15</v>
      </c>
      <c r="I955">
        <v>0.85865150999999995</v>
      </c>
      <c r="J955">
        <v>0.86522624999999997</v>
      </c>
      <c r="K955">
        <v>6.5747399999999999E-3</v>
      </c>
      <c r="L955">
        <v>53.102513000000002</v>
      </c>
      <c r="M955">
        <v>55.467063000000003</v>
      </c>
      <c r="N955">
        <v>1.0117E-4</v>
      </c>
      <c r="O955">
        <v>2.0116999999999999E-3</v>
      </c>
      <c r="P955">
        <v>9.8839800000000005E-3</v>
      </c>
      <c r="Q955">
        <v>3.2655100000000001E-3</v>
      </c>
      <c r="R955">
        <v>7.5988699999999998E-3</v>
      </c>
      <c r="S955">
        <v>1</v>
      </c>
      <c r="T955">
        <v>3.3092400000000002E-3</v>
      </c>
    </row>
    <row r="956" spans="1:20" x14ac:dyDescent="0.2">
      <c r="A956" t="s">
        <v>10740</v>
      </c>
      <c r="B956" t="s">
        <v>67</v>
      </c>
      <c r="C956" t="s">
        <v>58</v>
      </c>
      <c r="D956" t="s">
        <v>12</v>
      </c>
      <c r="E956" t="s">
        <v>5652</v>
      </c>
      <c r="F956" t="s">
        <v>64</v>
      </c>
      <c r="G956" t="s">
        <v>34</v>
      </c>
      <c r="H956" t="s">
        <v>14</v>
      </c>
      <c r="I956">
        <v>0.54760069</v>
      </c>
      <c r="J956">
        <v>0.54310161000000001</v>
      </c>
      <c r="K956">
        <v>-4.4990799999999999E-3</v>
      </c>
      <c r="L956">
        <v>53.558608999999997</v>
      </c>
      <c r="M956">
        <v>52.811342000000003</v>
      </c>
      <c r="N956">
        <v>2.9088999999999997E-4</v>
      </c>
      <c r="O956">
        <v>8.9765999999999999E-4</v>
      </c>
      <c r="P956">
        <v>-3.02243E-3</v>
      </c>
      <c r="Q956">
        <v>-5.9757400000000002E-3</v>
      </c>
      <c r="R956">
        <v>-8.2840499999999994E-3</v>
      </c>
      <c r="S956">
        <v>1</v>
      </c>
      <c r="T956">
        <v>1.4766499999999999E-3</v>
      </c>
    </row>
    <row r="957" spans="1:20" x14ac:dyDescent="0.2">
      <c r="A957" t="s">
        <v>10741</v>
      </c>
      <c r="B957" t="s">
        <v>67</v>
      </c>
      <c r="C957" t="s">
        <v>58</v>
      </c>
      <c r="D957" t="s">
        <v>12</v>
      </c>
      <c r="E957" t="s">
        <v>5652</v>
      </c>
      <c r="F957" t="s">
        <v>64</v>
      </c>
      <c r="G957" t="s">
        <v>34</v>
      </c>
      <c r="H957" t="s">
        <v>15</v>
      </c>
      <c r="I957">
        <v>0.76554721999999997</v>
      </c>
      <c r="J957">
        <v>0.77059063999999999</v>
      </c>
      <c r="K957">
        <v>5.0434199999999998E-3</v>
      </c>
      <c r="L957">
        <v>53.558608999999997</v>
      </c>
      <c r="M957">
        <v>55.865757000000002</v>
      </c>
      <c r="N957">
        <v>1.0117E-4</v>
      </c>
      <c r="O957">
        <v>2.0116999999999999E-3</v>
      </c>
      <c r="P957">
        <v>8.3526599999999996E-3</v>
      </c>
      <c r="Q957">
        <v>1.7341800000000001E-3</v>
      </c>
      <c r="R957">
        <v>6.5448700000000004E-3</v>
      </c>
      <c r="S957">
        <v>1</v>
      </c>
      <c r="T957">
        <v>3.3092400000000002E-3</v>
      </c>
    </row>
    <row r="958" spans="1:20" x14ac:dyDescent="0.2">
      <c r="A958" t="s">
        <v>10742</v>
      </c>
      <c r="B958" t="s">
        <v>67</v>
      </c>
      <c r="C958" t="s">
        <v>58</v>
      </c>
      <c r="D958" t="s">
        <v>12</v>
      </c>
      <c r="E958" t="s">
        <v>5652</v>
      </c>
      <c r="F958" t="s">
        <v>64</v>
      </c>
      <c r="G958" t="s">
        <v>30</v>
      </c>
      <c r="H958" t="s">
        <v>14</v>
      </c>
      <c r="I958">
        <v>0.57200185999999997</v>
      </c>
      <c r="J958">
        <v>0.56644810000000001</v>
      </c>
      <c r="K958">
        <v>-5.5537599999999996E-3</v>
      </c>
      <c r="L958">
        <v>52.893569999999997</v>
      </c>
      <c r="M958">
        <v>52.020713999999998</v>
      </c>
      <c r="N958">
        <v>2.9088999999999997E-4</v>
      </c>
      <c r="O958">
        <v>8.9765999999999999E-4</v>
      </c>
      <c r="P958">
        <v>-4.0771100000000001E-3</v>
      </c>
      <c r="Q958">
        <v>-7.0304199999999999E-3</v>
      </c>
      <c r="R958">
        <v>-9.8045400000000005E-3</v>
      </c>
      <c r="S958">
        <v>1</v>
      </c>
      <c r="T958">
        <v>1.4766499999999999E-3</v>
      </c>
    </row>
    <row r="959" spans="1:20" x14ac:dyDescent="0.2">
      <c r="A959" t="s">
        <v>10743</v>
      </c>
      <c r="B959" t="s">
        <v>67</v>
      </c>
      <c r="C959" t="s">
        <v>58</v>
      </c>
      <c r="D959" t="s">
        <v>12</v>
      </c>
      <c r="E959" t="s">
        <v>5652</v>
      </c>
      <c r="F959" t="s">
        <v>64</v>
      </c>
      <c r="G959" t="s">
        <v>30</v>
      </c>
      <c r="H959" t="s">
        <v>15</v>
      </c>
      <c r="I959">
        <v>0.79798497000000002</v>
      </c>
      <c r="J959">
        <v>0.80238549999999997</v>
      </c>
      <c r="K959">
        <v>4.4005199999999998E-3</v>
      </c>
      <c r="L959">
        <v>52.893569999999997</v>
      </c>
      <c r="M959">
        <v>55.852089999999997</v>
      </c>
      <c r="N959">
        <v>1.0117E-4</v>
      </c>
      <c r="O959">
        <v>2.0116999999999999E-3</v>
      </c>
      <c r="P959">
        <v>7.7097600000000004E-3</v>
      </c>
      <c r="Q959">
        <v>1.09129E-3</v>
      </c>
      <c r="R959">
        <v>5.4843000000000001E-3</v>
      </c>
      <c r="S959">
        <v>1</v>
      </c>
      <c r="T959">
        <v>3.3092400000000002E-3</v>
      </c>
    </row>
    <row r="960" spans="1:20" x14ac:dyDescent="0.2">
      <c r="A960" t="s">
        <v>10744</v>
      </c>
      <c r="B960" t="s">
        <v>67</v>
      </c>
      <c r="C960" t="s">
        <v>58</v>
      </c>
      <c r="D960" t="s">
        <v>12</v>
      </c>
      <c r="E960" t="s">
        <v>5652</v>
      </c>
      <c r="F960" t="s">
        <v>64</v>
      </c>
      <c r="G960" t="s">
        <v>22</v>
      </c>
      <c r="H960" t="s">
        <v>14</v>
      </c>
      <c r="I960">
        <v>0.60931347999999996</v>
      </c>
      <c r="J960">
        <v>0.60790416000000003</v>
      </c>
      <c r="K960">
        <v>-1.4093199999999999E-3</v>
      </c>
      <c r="L960">
        <v>72.154463000000007</v>
      </c>
      <c r="M960">
        <v>71.218890000000002</v>
      </c>
      <c r="N960">
        <v>4.0022000000000001E-4</v>
      </c>
      <c r="O960">
        <v>1.0529199999999999E-3</v>
      </c>
      <c r="P960">
        <v>3.2274000000000002E-4</v>
      </c>
      <c r="Q960">
        <v>-3.14138E-3</v>
      </c>
      <c r="R960">
        <v>-2.31833E-3</v>
      </c>
      <c r="S960">
        <v>0</v>
      </c>
      <c r="T960">
        <v>1.7320599999999999E-3</v>
      </c>
    </row>
    <row r="961" spans="1:20" x14ac:dyDescent="0.2">
      <c r="A961" t="s">
        <v>10745</v>
      </c>
      <c r="B961" t="s">
        <v>67</v>
      </c>
      <c r="C961" t="s">
        <v>58</v>
      </c>
      <c r="D961" t="s">
        <v>12</v>
      </c>
      <c r="E961" t="s">
        <v>5652</v>
      </c>
      <c r="F961" t="s">
        <v>64</v>
      </c>
      <c r="G961" t="s">
        <v>22</v>
      </c>
      <c r="H961" t="s">
        <v>15</v>
      </c>
      <c r="I961">
        <v>0.85909952000000001</v>
      </c>
      <c r="J961">
        <v>0.87795245</v>
      </c>
      <c r="K961">
        <v>1.8852919999999999E-2</v>
      </c>
      <c r="L961">
        <v>72.154463000000007</v>
      </c>
      <c r="M961">
        <v>76.024296000000007</v>
      </c>
      <c r="N961">
        <v>1.6735E-4</v>
      </c>
      <c r="O961">
        <v>2.5872999999999998E-3</v>
      </c>
      <c r="P961">
        <v>2.3109029999999999E-2</v>
      </c>
      <c r="Q961">
        <v>1.459682E-2</v>
      </c>
      <c r="R961">
        <v>2.1473740000000002E-2</v>
      </c>
      <c r="S961">
        <v>1</v>
      </c>
      <c r="T961">
        <v>4.2561099999999996E-3</v>
      </c>
    </row>
    <row r="962" spans="1:20" x14ac:dyDescent="0.2">
      <c r="A962" t="s">
        <v>10746</v>
      </c>
      <c r="B962" t="s">
        <v>67</v>
      </c>
      <c r="C962" t="s">
        <v>58</v>
      </c>
      <c r="D962" t="s">
        <v>12</v>
      </c>
      <c r="E962" t="s">
        <v>5652</v>
      </c>
      <c r="F962" t="s">
        <v>64</v>
      </c>
      <c r="G962" t="s">
        <v>21</v>
      </c>
      <c r="H962" t="s">
        <v>14</v>
      </c>
      <c r="I962">
        <v>0.52258541000000003</v>
      </c>
      <c r="J962">
        <v>0.52060673000000002</v>
      </c>
      <c r="K962">
        <v>-1.97868E-3</v>
      </c>
      <c r="L962">
        <v>68.225059000000002</v>
      </c>
      <c r="M962">
        <v>67.456580000000002</v>
      </c>
      <c r="N962">
        <v>4.0022000000000001E-4</v>
      </c>
      <c r="O962">
        <v>1.0529199999999999E-3</v>
      </c>
      <c r="P962">
        <v>-2.4662000000000002E-4</v>
      </c>
      <c r="Q962">
        <v>-3.7107400000000001E-3</v>
      </c>
      <c r="R962">
        <v>-3.80073E-3</v>
      </c>
      <c r="S962">
        <v>1</v>
      </c>
      <c r="T962">
        <v>1.7320599999999999E-3</v>
      </c>
    </row>
    <row r="963" spans="1:20" x14ac:dyDescent="0.2">
      <c r="A963" t="s">
        <v>10747</v>
      </c>
      <c r="B963" t="s">
        <v>67</v>
      </c>
      <c r="C963" t="s">
        <v>58</v>
      </c>
      <c r="D963" t="s">
        <v>12</v>
      </c>
      <c r="E963" t="s">
        <v>5652</v>
      </c>
      <c r="F963" t="s">
        <v>64</v>
      </c>
      <c r="G963" t="s">
        <v>21</v>
      </c>
      <c r="H963" t="s">
        <v>15</v>
      </c>
      <c r="I963">
        <v>0.69082515</v>
      </c>
      <c r="J963">
        <v>0.70654055000000004</v>
      </c>
      <c r="K963">
        <v>1.5715400000000001E-2</v>
      </c>
      <c r="L963">
        <v>68.225059000000002</v>
      </c>
      <c r="M963">
        <v>71.538404999999997</v>
      </c>
      <c r="N963">
        <v>1.6735E-4</v>
      </c>
      <c r="O963">
        <v>2.5872999999999998E-3</v>
      </c>
      <c r="P963">
        <v>1.9971510000000001E-2</v>
      </c>
      <c r="Q963">
        <v>1.14593E-2</v>
      </c>
      <c r="R963">
        <v>2.224274E-2</v>
      </c>
      <c r="S963">
        <v>1</v>
      </c>
      <c r="T963">
        <v>4.2561099999999996E-3</v>
      </c>
    </row>
    <row r="964" spans="1:20" x14ac:dyDescent="0.2">
      <c r="A964" t="s">
        <v>10748</v>
      </c>
      <c r="B964" t="s">
        <v>67</v>
      </c>
      <c r="C964" t="s">
        <v>58</v>
      </c>
      <c r="D964" t="s">
        <v>12</v>
      </c>
      <c r="E964" t="s">
        <v>5652</v>
      </c>
      <c r="F964" t="s">
        <v>64</v>
      </c>
      <c r="G964" t="s">
        <v>35</v>
      </c>
      <c r="H964" t="s">
        <v>14</v>
      </c>
      <c r="I964">
        <v>0.49043358999999997</v>
      </c>
      <c r="J964">
        <v>0.48675897000000001</v>
      </c>
      <c r="K964">
        <v>-3.67462E-3</v>
      </c>
      <c r="L964">
        <v>57.803728999999997</v>
      </c>
      <c r="M964">
        <v>57.019689999999997</v>
      </c>
      <c r="N964">
        <v>2.9088999999999997E-4</v>
      </c>
      <c r="O964">
        <v>8.9765999999999999E-4</v>
      </c>
      <c r="P964" s="1">
        <v>-2.19797E-3</v>
      </c>
      <c r="Q964">
        <v>-5.1512800000000003E-3</v>
      </c>
      <c r="R964">
        <v>-7.5491600000000001E-3</v>
      </c>
      <c r="S964">
        <v>1</v>
      </c>
      <c r="T964">
        <v>1.4766499999999999E-3</v>
      </c>
    </row>
    <row r="965" spans="1:20" x14ac:dyDescent="0.2">
      <c r="A965" t="s">
        <v>10749</v>
      </c>
      <c r="B965" t="s">
        <v>67</v>
      </c>
      <c r="C965" t="s">
        <v>58</v>
      </c>
      <c r="D965" t="s">
        <v>12</v>
      </c>
      <c r="E965" t="s">
        <v>5652</v>
      </c>
      <c r="F965" t="s">
        <v>64</v>
      </c>
      <c r="G965" t="s">
        <v>35</v>
      </c>
      <c r="H965" t="s">
        <v>15</v>
      </c>
      <c r="I965">
        <v>0.64414188999999999</v>
      </c>
      <c r="J965">
        <v>0.64683046</v>
      </c>
      <c r="K965">
        <v>2.6885699999999999E-3</v>
      </c>
      <c r="L965">
        <v>57.803728999999997</v>
      </c>
      <c r="M965">
        <v>60.825046999999998</v>
      </c>
      <c r="N965">
        <v>1.0117E-4</v>
      </c>
      <c r="O965">
        <v>2.0116999999999999E-3</v>
      </c>
      <c r="P965">
        <v>5.9978100000000001E-3</v>
      </c>
      <c r="Q965">
        <v>-6.2067000000000003E-4</v>
      </c>
      <c r="R965">
        <v>4.1565300000000003E-3</v>
      </c>
      <c r="S965">
        <v>0</v>
      </c>
      <c r="T965">
        <v>3.3092400000000002E-3</v>
      </c>
    </row>
    <row r="966" spans="1:20" x14ac:dyDescent="0.2">
      <c r="A966" t="s">
        <v>10750</v>
      </c>
      <c r="B966" t="s">
        <v>67</v>
      </c>
      <c r="C966" t="s">
        <v>58</v>
      </c>
      <c r="D966" t="s">
        <v>12</v>
      </c>
      <c r="E966" t="s">
        <v>5652</v>
      </c>
      <c r="F966" t="s">
        <v>64</v>
      </c>
      <c r="G966" t="s">
        <v>37</v>
      </c>
      <c r="H966" t="s">
        <v>14</v>
      </c>
      <c r="I966">
        <v>0.42632506999999997</v>
      </c>
      <c r="J966">
        <v>0.42484096999999998</v>
      </c>
      <c r="K966">
        <v>-1.48409E-3</v>
      </c>
      <c r="L966">
        <v>64.965795</v>
      </c>
      <c r="M966">
        <v>64.127368000000004</v>
      </c>
      <c r="N966">
        <v>2.9088999999999997E-4</v>
      </c>
      <c r="O966">
        <v>8.9765999999999999E-4</v>
      </c>
      <c r="P966" s="1">
        <v>-7.4370000000000001E-6</v>
      </c>
      <c r="Q966">
        <v>-2.9607499999999998E-3</v>
      </c>
      <c r="R966">
        <v>-3.49329E-3</v>
      </c>
      <c r="S966">
        <v>1</v>
      </c>
      <c r="T966">
        <v>1.4766499999999999E-3</v>
      </c>
    </row>
    <row r="967" spans="1:20" x14ac:dyDescent="0.2">
      <c r="A967" t="s">
        <v>10751</v>
      </c>
      <c r="B967" t="s">
        <v>67</v>
      </c>
      <c r="C967" t="s">
        <v>58</v>
      </c>
      <c r="D967" t="s">
        <v>12</v>
      </c>
      <c r="E967" t="s">
        <v>5652</v>
      </c>
      <c r="F967" t="s">
        <v>64</v>
      </c>
      <c r="G967" t="s">
        <v>37</v>
      </c>
      <c r="H967" t="s">
        <v>15</v>
      </c>
      <c r="I967">
        <v>0.54641700999999998</v>
      </c>
      <c r="J967">
        <v>0.55479942000000004</v>
      </c>
      <c r="K967">
        <v>8.3824099999999999E-3</v>
      </c>
      <c r="L967">
        <v>64.965795</v>
      </c>
      <c r="M967">
        <v>67.705285000000003</v>
      </c>
      <c r="N967">
        <v>1.0117E-4</v>
      </c>
      <c r="O967">
        <v>2.0116999999999999E-3</v>
      </c>
      <c r="P967">
        <v>1.169165E-2</v>
      </c>
      <c r="Q967">
        <v>5.0731700000000001E-3</v>
      </c>
      <c r="R967">
        <v>1.51089E-2</v>
      </c>
      <c r="S967">
        <v>1</v>
      </c>
      <c r="T967">
        <v>3.3092400000000002E-3</v>
      </c>
    </row>
    <row r="968" spans="1:20" x14ac:dyDescent="0.2">
      <c r="A968" t="s">
        <v>10752</v>
      </c>
      <c r="B968" t="s">
        <v>67</v>
      </c>
      <c r="C968" t="s">
        <v>58</v>
      </c>
      <c r="D968" t="s">
        <v>12</v>
      </c>
      <c r="E968" t="s">
        <v>5652</v>
      </c>
      <c r="F968" t="s">
        <v>64</v>
      </c>
      <c r="G968" t="s">
        <v>32</v>
      </c>
      <c r="H968" t="s">
        <v>14</v>
      </c>
      <c r="I968">
        <v>0.46667129000000002</v>
      </c>
      <c r="J968">
        <v>0.46380227000000002</v>
      </c>
      <c r="K968">
        <v>-2.8690299999999998E-3</v>
      </c>
      <c r="L968">
        <v>63.205559000000001</v>
      </c>
      <c r="M968">
        <v>62.057985000000002</v>
      </c>
      <c r="N968">
        <v>2.9088999999999997E-4</v>
      </c>
      <c r="O968">
        <v>8.9765999999999999E-4</v>
      </c>
      <c r="P968">
        <v>-1.39237E-3</v>
      </c>
      <c r="Q968">
        <v>-4.3456800000000002E-3</v>
      </c>
      <c r="R968">
        <v>-6.1858900000000003E-3</v>
      </c>
      <c r="S968">
        <v>1</v>
      </c>
      <c r="T968">
        <v>1.4766499999999999E-3</v>
      </c>
    </row>
    <row r="969" spans="1:20" x14ac:dyDescent="0.2">
      <c r="A969" t="s">
        <v>10753</v>
      </c>
      <c r="B969" t="s">
        <v>67</v>
      </c>
      <c r="C969" t="s">
        <v>58</v>
      </c>
      <c r="D969" t="s">
        <v>12</v>
      </c>
      <c r="E969" t="s">
        <v>5652</v>
      </c>
      <c r="F969" t="s">
        <v>64</v>
      </c>
      <c r="G969" t="s">
        <v>32</v>
      </c>
      <c r="H969" t="s">
        <v>15</v>
      </c>
      <c r="I969">
        <v>0.69569192999999996</v>
      </c>
      <c r="J969">
        <v>0.70266899999999999</v>
      </c>
      <c r="K969">
        <v>6.9770700000000001E-3</v>
      </c>
      <c r="L969">
        <v>63.205559000000001</v>
      </c>
      <c r="M969">
        <v>65.720003000000005</v>
      </c>
      <c r="N969">
        <v>1.0117E-4</v>
      </c>
      <c r="O969">
        <v>2.0116999999999999E-3</v>
      </c>
      <c r="P969">
        <v>1.028631E-2</v>
      </c>
      <c r="Q969">
        <v>3.66783E-3</v>
      </c>
      <c r="R969">
        <v>9.9293799999999998E-3</v>
      </c>
      <c r="S969">
        <v>1</v>
      </c>
      <c r="T969">
        <v>3.3092400000000002E-3</v>
      </c>
    </row>
    <row r="970" spans="1:20" x14ac:dyDescent="0.2">
      <c r="A970" t="s">
        <v>10754</v>
      </c>
      <c r="B970" t="s">
        <v>67</v>
      </c>
      <c r="C970" t="s">
        <v>58</v>
      </c>
      <c r="D970" t="s">
        <v>12</v>
      </c>
      <c r="E970" t="s">
        <v>5652</v>
      </c>
      <c r="F970" t="s">
        <v>64</v>
      </c>
      <c r="G970" t="s">
        <v>31</v>
      </c>
      <c r="H970" t="s">
        <v>14</v>
      </c>
      <c r="I970">
        <v>0.54717366999999995</v>
      </c>
      <c r="J970">
        <v>0.54389264999999998</v>
      </c>
      <c r="K970">
        <v>-3.28101E-3</v>
      </c>
      <c r="L970">
        <v>69.202810999999997</v>
      </c>
      <c r="M970">
        <v>68.372777999999997</v>
      </c>
      <c r="N970">
        <v>4.0022000000000001E-4</v>
      </c>
      <c r="O970">
        <v>1.0529199999999999E-3</v>
      </c>
      <c r="P970">
        <v>-1.5489600000000001E-3</v>
      </c>
      <c r="Q970">
        <v>-5.0130699999999997E-3</v>
      </c>
      <c r="R970">
        <v>-6.0324699999999998E-3</v>
      </c>
      <c r="S970">
        <v>1</v>
      </c>
      <c r="T970">
        <v>1.7320599999999999E-3</v>
      </c>
    </row>
    <row r="971" spans="1:20" x14ac:dyDescent="0.2">
      <c r="A971" t="s">
        <v>10755</v>
      </c>
      <c r="B971" t="s">
        <v>67</v>
      </c>
      <c r="C971" t="s">
        <v>58</v>
      </c>
      <c r="D971" t="s">
        <v>12</v>
      </c>
      <c r="E971" t="s">
        <v>5652</v>
      </c>
      <c r="F971" t="s">
        <v>64</v>
      </c>
      <c r="G971" t="s">
        <v>31</v>
      </c>
      <c r="H971" t="s">
        <v>15</v>
      </c>
      <c r="I971">
        <v>0.78613177000000001</v>
      </c>
      <c r="J971">
        <v>0.79343900999999994</v>
      </c>
      <c r="K971">
        <v>7.3072399999999996E-3</v>
      </c>
      <c r="L971">
        <v>69.202810999999997</v>
      </c>
      <c r="M971">
        <v>73.250788</v>
      </c>
      <c r="N971">
        <v>1.6735E-4</v>
      </c>
      <c r="O971">
        <v>2.5872999999999998E-3</v>
      </c>
      <c r="P971">
        <v>1.156334E-2</v>
      </c>
      <c r="Q971">
        <v>3.05113E-3</v>
      </c>
      <c r="R971">
        <v>9.2095800000000002E-3</v>
      </c>
      <c r="S971">
        <v>1</v>
      </c>
      <c r="T971">
        <v>4.2561099999999996E-3</v>
      </c>
    </row>
    <row r="972" spans="1:20" x14ac:dyDescent="0.2">
      <c r="A972" t="s">
        <v>10756</v>
      </c>
      <c r="B972" t="s">
        <v>67</v>
      </c>
      <c r="C972" t="s">
        <v>58</v>
      </c>
      <c r="D972" t="s">
        <v>12</v>
      </c>
      <c r="E972" t="s">
        <v>5652</v>
      </c>
      <c r="F972" t="s">
        <v>64</v>
      </c>
      <c r="G972" t="s">
        <v>24</v>
      </c>
      <c r="H972" t="s">
        <v>14</v>
      </c>
      <c r="I972">
        <v>0.66620290999999998</v>
      </c>
      <c r="J972">
        <v>0.66047173999999997</v>
      </c>
      <c r="K972">
        <v>-5.7311699999999998E-3</v>
      </c>
      <c r="L972">
        <v>74.726630999999998</v>
      </c>
      <c r="M972">
        <v>73.894418999999999</v>
      </c>
      <c r="N972">
        <v>4.0022000000000001E-4</v>
      </c>
      <c r="O972">
        <v>1.0529199999999999E-3</v>
      </c>
      <c r="P972">
        <v>-3.9991100000000002E-3</v>
      </c>
      <c r="Q972">
        <v>-7.4632300000000004E-3</v>
      </c>
      <c r="R972">
        <v>-8.6773900000000001E-3</v>
      </c>
      <c r="S972">
        <v>1</v>
      </c>
      <c r="T972">
        <v>1.7320599999999999E-3</v>
      </c>
    </row>
    <row r="973" spans="1:20" x14ac:dyDescent="0.2">
      <c r="A973" t="s">
        <v>10757</v>
      </c>
      <c r="B973" t="s">
        <v>67</v>
      </c>
      <c r="C973" t="s">
        <v>58</v>
      </c>
      <c r="D973" t="s">
        <v>12</v>
      </c>
      <c r="E973" t="s">
        <v>5652</v>
      </c>
      <c r="F973" t="s">
        <v>64</v>
      </c>
      <c r="G973" t="s">
        <v>24</v>
      </c>
      <c r="H973" t="s">
        <v>15</v>
      </c>
      <c r="I973">
        <v>0.97581395999999998</v>
      </c>
      <c r="J973">
        <v>0.99162141000000004</v>
      </c>
      <c r="K973">
        <v>1.5807459999999999E-2</v>
      </c>
      <c r="L973">
        <v>74.726630999999998</v>
      </c>
      <c r="M973">
        <v>77.807862999999998</v>
      </c>
      <c r="N973">
        <v>1.6735E-4</v>
      </c>
      <c r="O973">
        <v>2.5872999999999998E-3</v>
      </c>
      <c r="P973">
        <v>2.0063560000000001E-2</v>
      </c>
      <c r="Q973">
        <v>1.155135E-2</v>
      </c>
      <c r="R973">
        <v>1.594102E-2</v>
      </c>
      <c r="S973">
        <v>1</v>
      </c>
      <c r="T973">
        <v>4.2561099999999996E-3</v>
      </c>
    </row>
    <row r="974" spans="1:20" x14ac:dyDescent="0.2">
      <c r="A974" t="s">
        <v>5348</v>
      </c>
      <c r="B974" t="s">
        <v>67</v>
      </c>
      <c r="C974" t="s">
        <v>58</v>
      </c>
      <c r="D974" t="s">
        <v>12</v>
      </c>
      <c r="E974" t="s">
        <v>66</v>
      </c>
      <c r="F974" t="s">
        <v>63</v>
      </c>
      <c r="G974" t="s">
        <v>36</v>
      </c>
      <c r="H974" t="s">
        <v>14</v>
      </c>
      <c r="I974">
        <v>-0.16251634000000001</v>
      </c>
      <c r="J974">
        <v>-0.17339746</v>
      </c>
      <c r="K974">
        <v>-1.0881109999999999E-2</v>
      </c>
      <c r="L974">
        <v>62.606512000000002</v>
      </c>
      <c r="M974" s="1">
        <v>61.902723000000002</v>
      </c>
      <c r="N974">
        <v>1.534568E-2</v>
      </c>
      <c r="O974">
        <v>1.3764190000000001E-2</v>
      </c>
      <c r="P974">
        <v>1.1760980000000001E-2</v>
      </c>
      <c r="Q974">
        <v>-3.3523200000000003E-2</v>
      </c>
      <c r="R974">
        <v>6.2752429999999998E-2</v>
      </c>
      <c r="S974">
        <v>0</v>
      </c>
      <c r="T974">
        <v>2.264209E-2</v>
      </c>
    </row>
    <row r="975" spans="1:20" x14ac:dyDescent="0.2">
      <c r="A975" t="s">
        <v>5349</v>
      </c>
      <c r="B975" t="s">
        <v>67</v>
      </c>
      <c r="C975" t="s">
        <v>58</v>
      </c>
      <c r="D975" t="s">
        <v>12</v>
      </c>
      <c r="E975" t="s">
        <v>66</v>
      </c>
      <c r="F975" t="s">
        <v>63</v>
      </c>
      <c r="G975" t="s">
        <v>36</v>
      </c>
      <c r="H975" t="s">
        <v>15</v>
      </c>
      <c r="I975">
        <v>0.36398446000000001</v>
      </c>
      <c r="J975">
        <v>0.34798486000000001</v>
      </c>
      <c r="K975">
        <v>-1.5999599999999999E-2</v>
      </c>
      <c r="L975">
        <v>62.606512000000002</v>
      </c>
      <c r="M975">
        <v>67.811149</v>
      </c>
      <c r="N975">
        <v>5.0862199999999998E-3</v>
      </c>
      <c r="O975">
        <v>1.426355E-2</v>
      </c>
      <c r="P975">
        <v>7.4639399999999996E-3</v>
      </c>
      <c r="Q975">
        <v>-3.9463150000000002E-2</v>
      </c>
      <c r="R975">
        <v>-4.5977869999999997E-2</v>
      </c>
      <c r="S975">
        <v>0</v>
      </c>
      <c r="T975">
        <v>2.3463540000000001E-2</v>
      </c>
    </row>
    <row r="976" spans="1:20" x14ac:dyDescent="0.2">
      <c r="A976" t="s">
        <v>5350</v>
      </c>
      <c r="B976" t="s">
        <v>67</v>
      </c>
      <c r="C976" t="s">
        <v>58</v>
      </c>
      <c r="D976" t="s">
        <v>12</v>
      </c>
      <c r="E976" t="s">
        <v>66</v>
      </c>
      <c r="F976" t="s">
        <v>63</v>
      </c>
      <c r="G976" t="s">
        <v>36</v>
      </c>
      <c r="H976" t="s">
        <v>13</v>
      </c>
      <c r="I976">
        <v>-0.55062571999999999</v>
      </c>
      <c r="J976">
        <v>-0.56701657999999999</v>
      </c>
      <c r="K976">
        <v>-1.639086E-2</v>
      </c>
      <c r="L976">
        <v>62.606512000000002</v>
      </c>
      <c r="M976">
        <v>61.637830999999998</v>
      </c>
      <c r="N976">
        <v>2.636171E-2</v>
      </c>
      <c r="O976">
        <v>1.623629E-2</v>
      </c>
      <c r="P976">
        <v>1.031784E-2</v>
      </c>
      <c r="Q976">
        <v>-4.309955E-2</v>
      </c>
      <c r="R976">
        <v>2.8907189999999999E-2</v>
      </c>
      <c r="S976">
        <v>0</v>
      </c>
      <c r="T976">
        <v>2.6708699999999998E-2</v>
      </c>
    </row>
    <row r="977" spans="1:20" x14ac:dyDescent="0.2">
      <c r="A977" t="s">
        <v>5351</v>
      </c>
      <c r="B977" t="s">
        <v>67</v>
      </c>
      <c r="C977" t="s">
        <v>58</v>
      </c>
      <c r="D977" t="s">
        <v>12</v>
      </c>
      <c r="E977" t="s">
        <v>66</v>
      </c>
      <c r="F977" t="s">
        <v>63</v>
      </c>
      <c r="G977" t="s">
        <v>23</v>
      </c>
      <c r="H977" t="s">
        <v>14</v>
      </c>
      <c r="I977">
        <v>-0.29271687000000002</v>
      </c>
      <c r="J977">
        <v>-0.36115241999999997</v>
      </c>
      <c r="K977">
        <v>-6.8435549999999998E-2</v>
      </c>
      <c r="L977">
        <v>74.396777</v>
      </c>
      <c r="M977">
        <v>75.804124999999999</v>
      </c>
      <c r="N977">
        <v>9.9788310000000005E-2</v>
      </c>
      <c r="O977">
        <v>2.429945E-2</v>
      </c>
      <c r="P977">
        <v>-2.8462950000000001E-2</v>
      </c>
      <c r="Q977">
        <v>-0.10840814999999999</v>
      </c>
      <c r="R977">
        <v>0.18949215</v>
      </c>
      <c r="S977">
        <v>1</v>
      </c>
      <c r="T977">
        <v>3.9972599999999997E-2</v>
      </c>
    </row>
    <row r="978" spans="1:20" x14ac:dyDescent="0.2">
      <c r="A978" t="s">
        <v>5352</v>
      </c>
      <c r="B978" t="s">
        <v>67</v>
      </c>
      <c r="C978" t="s">
        <v>58</v>
      </c>
      <c r="D978" t="s">
        <v>12</v>
      </c>
      <c r="E978" t="s">
        <v>66</v>
      </c>
      <c r="F978" t="s">
        <v>63</v>
      </c>
      <c r="G978" t="s">
        <v>23</v>
      </c>
      <c r="H978" t="s">
        <v>15</v>
      </c>
      <c r="I978">
        <v>1.531555</v>
      </c>
      <c r="J978">
        <v>1.5849883</v>
      </c>
      <c r="K978">
        <v>5.3433229999999998E-2</v>
      </c>
      <c r="L978">
        <v>74.396777</v>
      </c>
      <c r="M978" s="1">
        <v>78.093536</v>
      </c>
      <c r="N978">
        <v>2.686386E-2</v>
      </c>
      <c r="O978">
        <v>3.2780400000000001E-2</v>
      </c>
      <c r="P978" s="1">
        <v>0.10735698</v>
      </c>
      <c r="Q978">
        <v>-4.9052000000000004E-4</v>
      </c>
      <c r="R978">
        <v>3.3712069999999997E-2</v>
      </c>
      <c r="S978">
        <v>0</v>
      </c>
      <c r="T978">
        <v>5.3923749999999999E-2</v>
      </c>
    </row>
    <row r="979" spans="1:20" x14ac:dyDescent="0.2">
      <c r="A979" t="s">
        <v>5353</v>
      </c>
      <c r="B979" t="s">
        <v>67</v>
      </c>
      <c r="C979" t="s">
        <v>58</v>
      </c>
      <c r="D979" t="s">
        <v>12</v>
      </c>
      <c r="E979" t="s">
        <v>66</v>
      </c>
      <c r="F979" t="s">
        <v>63</v>
      </c>
      <c r="G979" t="s">
        <v>23</v>
      </c>
      <c r="H979" t="s">
        <v>13</v>
      </c>
      <c r="I979">
        <v>1.0747405999999999</v>
      </c>
      <c r="J979">
        <v>1.0761151</v>
      </c>
      <c r="K979">
        <v>1.3745700000000001E-3</v>
      </c>
      <c r="L979">
        <v>74.396777</v>
      </c>
      <c r="M979">
        <v>68.370570999999998</v>
      </c>
      <c r="N979">
        <v>4.3581899999999996E-3</v>
      </c>
      <c r="O979">
        <v>1.100276E-2</v>
      </c>
      <c r="P979">
        <v>1.9474109999999999E-2</v>
      </c>
      <c r="Q979">
        <v>-1.672498E-2</v>
      </c>
      <c r="R979">
        <v>1.2773400000000001E-3</v>
      </c>
      <c r="S979">
        <v>0</v>
      </c>
      <c r="T979">
        <v>1.8099540000000001E-2</v>
      </c>
    </row>
    <row r="980" spans="1:20" x14ac:dyDescent="0.2">
      <c r="A980" t="s">
        <v>5354</v>
      </c>
      <c r="B980" t="s">
        <v>67</v>
      </c>
      <c r="C980" t="s">
        <v>58</v>
      </c>
      <c r="D980" t="s">
        <v>12</v>
      </c>
      <c r="E980" t="s">
        <v>66</v>
      </c>
      <c r="F980" t="s">
        <v>63</v>
      </c>
      <c r="G980" t="s">
        <v>33</v>
      </c>
      <c r="H980" t="s">
        <v>14</v>
      </c>
      <c r="I980">
        <v>0.15763794</v>
      </c>
      <c r="J980">
        <v>0.13718373</v>
      </c>
      <c r="K980">
        <v>-2.045421E-2</v>
      </c>
      <c r="L980">
        <v>52.799233999999998</v>
      </c>
      <c r="M980">
        <v>54.418166999999997</v>
      </c>
      <c r="N980">
        <v>3.9130379999999999E-2</v>
      </c>
      <c r="O980">
        <v>1.5216459999999999E-2</v>
      </c>
      <c r="P980">
        <v>4.5768600000000003E-3</v>
      </c>
      <c r="Q980">
        <v>-4.5485289999999998E-2</v>
      </c>
      <c r="R980">
        <v>-0.14910087</v>
      </c>
      <c r="S980">
        <v>0</v>
      </c>
      <c r="T980">
        <v>2.5031080000000001E-2</v>
      </c>
    </row>
    <row r="981" spans="1:20" x14ac:dyDescent="0.2">
      <c r="A981" t="s">
        <v>5355</v>
      </c>
      <c r="B981" t="s">
        <v>67</v>
      </c>
      <c r="C981" t="s">
        <v>58</v>
      </c>
      <c r="D981" t="s">
        <v>12</v>
      </c>
      <c r="E981" t="s">
        <v>66</v>
      </c>
      <c r="F981" t="s">
        <v>63</v>
      </c>
      <c r="G981" t="s">
        <v>33</v>
      </c>
      <c r="H981" t="s">
        <v>15</v>
      </c>
      <c r="I981">
        <v>1.6782463000000001</v>
      </c>
      <c r="J981">
        <v>1.6567436</v>
      </c>
      <c r="K981">
        <v>-2.1502710000000001E-2</v>
      </c>
      <c r="L981">
        <v>52.799233999999998</v>
      </c>
      <c r="M981">
        <v>54.995927999999999</v>
      </c>
      <c r="N981">
        <v>5.0862199999999998E-3</v>
      </c>
      <c r="O981">
        <v>1.426355E-2</v>
      </c>
      <c r="P981">
        <v>1.9608400000000002E-3</v>
      </c>
      <c r="Q981">
        <v>-4.4966249999999999E-2</v>
      </c>
      <c r="R981">
        <v>-1.29789E-2</v>
      </c>
      <c r="S981">
        <v>0</v>
      </c>
      <c r="T981">
        <v>2.3463540000000001E-2</v>
      </c>
    </row>
    <row r="982" spans="1:20" x14ac:dyDescent="0.2">
      <c r="A982" t="s">
        <v>5356</v>
      </c>
      <c r="B982" t="s">
        <v>67</v>
      </c>
      <c r="C982" t="s">
        <v>58</v>
      </c>
      <c r="D982" t="s">
        <v>12</v>
      </c>
      <c r="E982" t="s">
        <v>66</v>
      </c>
      <c r="F982" t="s">
        <v>63</v>
      </c>
      <c r="G982" t="s">
        <v>33</v>
      </c>
      <c r="H982" t="s">
        <v>13</v>
      </c>
      <c r="I982">
        <v>0.93128506</v>
      </c>
      <c r="J982">
        <v>0.90427694000000003</v>
      </c>
      <c r="K982">
        <v>-2.700812E-2</v>
      </c>
      <c r="L982">
        <v>52.799233999999998</v>
      </c>
      <c r="M982">
        <v>46.632506999999997</v>
      </c>
      <c r="N982">
        <v>2.5770099999999998E-3</v>
      </c>
      <c r="O982">
        <v>8.4607199999999997E-3</v>
      </c>
      <c r="P982">
        <v>-1.309024E-2</v>
      </c>
      <c r="Q982">
        <v>-4.0925999999999997E-2</v>
      </c>
      <c r="R982">
        <v>-2.9867089999999999E-2</v>
      </c>
      <c r="S982">
        <v>1</v>
      </c>
      <c r="T982">
        <v>1.3917880000000001E-2</v>
      </c>
    </row>
    <row r="983" spans="1:20" x14ac:dyDescent="0.2">
      <c r="A983" t="s">
        <v>5357</v>
      </c>
      <c r="B983" t="s">
        <v>67</v>
      </c>
      <c r="C983" t="s">
        <v>58</v>
      </c>
      <c r="D983" t="s">
        <v>12</v>
      </c>
      <c r="E983" t="s">
        <v>66</v>
      </c>
      <c r="F983" t="s">
        <v>63</v>
      </c>
      <c r="G983" t="s">
        <v>34</v>
      </c>
      <c r="H983" t="s">
        <v>14</v>
      </c>
      <c r="I983">
        <v>-0.11980993</v>
      </c>
      <c r="J983">
        <v>-0.14004701</v>
      </c>
      <c r="K983">
        <v>-2.0237080000000001E-2</v>
      </c>
      <c r="L983">
        <v>53.255454</v>
      </c>
      <c r="M983">
        <v>54.774436000000001</v>
      </c>
      <c r="N983">
        <v>3.9130379999999999E-2</v>
      </c>
      <c r="O983">
        <v>1.5216459999999999E-2</v>
      </c>
      <c r="P983">
        <v>4.7939999999999997E-3</v>
      </c>
      <c r="Q983">
        <v>-4.526815E-2</v>
      </c>
      <c r="R983">
        <v>0.14450202000000001</v>
      </c>
      <c r="S983">
        <v>0</v>
      </c>
      <c r="T983">
        <v>2.5031080000000001E-2</v>
      </c>
    </row>
    <row r="984" spans="1:20" x14ac:dyDescent="0.2">
      <c r="A984" t="s">
        <v>5358</v>
      </c>
      <c r="B984" t="s">
        <v>67</v>
      </c>
      <c r="C984" t="s">
        <v>58</v>
      </c>
      <c r="D984" t="s">
        <v>12</v>
      </c>
      <c r="E984" t="s">
        <v>66</v>
      </c>
      <c r="F984" t="s">
        <v>63</v>
      </c>
      <c r="G984" t="s">
        <v>34</v>
      </c>
      <c r="H984" t="s">
        <v>15</v>
      </c>
      <c r="I984">
        <v>1.3404332999999999</v>
      </c>
      <c r="J984">
        <v>1.3264132</v>
      </c>
      <c r="K984">
        <v>-1.4020039999999999E-2</v>
      </c>
      <c r="L984">
        <v>53.255454</v>
      </c>
      <c r="M984">
        <v>55.653081</v>
      </c>
      <c r="N984">
        <v>5.0862199999999998E-3</v>
      </c>
      <c r="O984">
        <v>1.426355E-2</v>
      </c>
      <c r="P984">
        <v>9.4435000000000005E-3</v>
      </c>
      <c r="Q984">
        <v>-3.7483589999999997E-2</v>
      </c>
      <c r="R984">
        <v>-1.056989E-2</v>
      </c>
      <c r="S984">
        <v>0</v>
      </c>
      <c r="T984">
        <v>2.3463540000000001E-2</v>
      </c>
    </row>
    <row r="985" spans="1:20" x14ac:dyDescent="0.2">
      <c r="A985" t="s">
        <v>5359</v>
      </c>
      <c r="B985" t="s">
        <v>67</v>
      </c>
      <c r="C985" t="s">
        <v>58</v>
      </c>
      <c r="D985" t="s">
        <v>12</v>
      </c>
      <c r="E985" t="s">
        <v>66</v>
      </c>
      <c r="F985" t="s">
        <v>63</v>
      </c>
      <c r="G985" t="s">
        <v>34</v>
      </c>
      <c r="H985" t="s">
        <v>13</v>
      </c>
      <c r="I985">
        <v>0.91628816999999996</v>
      </c>
      <c r="J985">
        <v>0.89081684999999999</v>
      </c>
      <c r="K985">
        <v>-2.5471319999999999E-2</v>
      </c>
      <c r="L985">
        <v>53.255454</v>
      </c>
      <c r="M985">
        <v>47.354177999999997</v>
      </c>
      <c r="N985">
        <v>2.5770099999999998E-3</v>
      </c>
      <c r="O985">
        <v>8.4607199999999997E-3</v>
      </c>
      <c r="P985">
        <v>-1.155344E-2</v>
      </c>
      <c r="Q985">
        <v>-3.9389199999999999E-2</v>
      </c>
      <c r="R985">
        <v>-2.8593210000000001E-2</v>
      </c>
      <c r="S985">
        <v>1</v>
      </c>
      <c r="T985">
        <v>1.3917880000000001E-2</v>
      </c>
    </row>
    <row r="986" spans="1:20" x14ac:dyDescent="0.2">
      <c r="A986" t="s">
        <v>5360</v>
      </c>
      <c r="B986" t="s">
        <v>67</v>
      </c>
      <c r="C986" t="s">
        <v>58</v>
      </c>
      <c r="D986" t="s">
        <v>12</v>
      </c>
      <c r="E986" t="s">
        <v>66</v>
      </c>
      <c r="F986" t="s">
        <v>63</v>
      </c>
      <c r="G986" t="s">
        <v>30</v>
      </c>
      <c r="H986" t="s">
        <v>14</v>
      </c>
      <c r="I986">
        <v>9.3104599999999996E-3</v>
      </c>
      <c r="J986">
        <v>-3.065638E-2</v>
      </c>
      <c r="K986">
        <v>-3.9966839999999997E-2</v>
      </c>
      <c r="L986">
        <v>52.406198000000003</v>
      </c>
      <c r="M986">
        <v>54.090327000000002</v>
      </c>
      <c r="N986">
        <v>3.9130379999999999E-2</v>
      </c>
      <c r="O986">
        <v>1.5216459999999999E-2</v>
      </c>
      <c r="P986">
        <v>-1.4935759999999999E-2</v>
      </c>
      <c r="Q986">
        <v>-6.4997920000000001E-2</v>
      </c>
      <c r="R986">
        <v>1.3037038999999999</v>
      </c>
      <c r="S986">
        <v>1</v>
      </c>
      <c r="T986">
        <v>2.5031080000000001E-2</v>
      </c>
    </row>
    <row r="987" spans="1:20" x14ac:dyDescent="0.2">
      <c r="A987" t="s">
        <v>5361</v>
      </c>
      <c r="B987" t="s">
        <v>67</v>
      </c>
      <c r="C987" t="s">
        <v>58</v>
      </c>
      <c r="D987" t="s">
        <v>12</v>
      </c>
      <c r="E987" t="s">
        <v>66</v>
      </c>
      <c r="F987" t="s">
        <v>63</v>
      </c>
      <c r="G987" t="s">
        <v>30</v>
      </c>
      <c r="H987" t="s">
        <v>15</v>
      </c>
      <c r="I987">
        <v>1.4951741999999999</v>
      </c>
      <c r="J987">
        <v>1.4553004</v>
      </c>
      <c r="K987">
        <v>-3.9873850000000002E-2</v>
      </c>
      <c r="L987">
        <v>52.406198000000003</v>
      </c>
      <c r="M987">
        <v>55.266655</v>
      </c>
      <c r="N987">
        <v>5.0862199999999998E-3</v>
      </c>
      <c r="O987">
        <v>1.426355E-2</v>
      </c>
      <c r="P987">
        <v>-1.6410299999999999E-2</v>
      </c>
      <c r="Q987">
        <v>-6.3337389999999993E-2</v>
      </c>
      <c r="R987">
        <v>-2.7399050000000001E-2</v>
      </c>
      <c r="S987">
        <v>1</v>
      </c>
      <c r="T987">
        <v>2.3463540000000001E-2</v>
      </c>
    </row>
    <row r="988" spans="1:20" x14ac:dyDescent="0.2">
      <c r="A988" t="s">
        <v>5362</v>
      </c>
      <c r="B988" t="s">
        <v>67</v>
      </c>
      <c r="C988" t="s">
        <v>58</v>
      </c>
      <c r="D988" t="s">
        <v>12</v>
      </c>
      <c r="E988" t="s">
        <v>66</v>
      </c>
      <c r="F988" t="s">
        <v>63</v>
      </c>
      <c r="G988" t="s">
        <v>30</v>
      </c>
      <c r="H988" t="s">
        <v>13</v>
      </c>
      <c r="I988">
        <v>0.95593653000000001</v>
      </c>
      <c r="J988">
        <v>0.92659742</v>
      </c>
      <c r="K988">
        <v>-2.93391E-2</v>
      </c>
      <c r="L988">
        <v>52.406198000000003</v>
      </c>
      <c r="M988">
        <v>45.668813</v>
      </c>
      <c r="N988">
        <v>2.5770099999999998E-3</v>
      </c>
      <c r="O988">
        <v>8.4607199999999997E-3</v>
      </c>
      <c r="P988">
        <v>-1.5421219999999999E-2</v>
      </c>
      <c r="Q988">
        <v>-4.325698E-2</v>
      </c>
      <c r="R988">
        <v>-3.166327E-2</v>
      </c>
      <c r="S988">
        <v>1</v>
      </c>
      <c r="T988">
        <v>1.3917880000000001E-2</v>
      </c>
    </row>
    <row r="989" spans="1:20" x14ac:dyDescent="0.2">
      <c r="A989" t="s">
        <v>5363</v>
      </c>
      <c r="B989" t="s">
        <v>67</v>
      </c>
      <c r="C989" t="s">
        <v>58</v>
      </c>
      <c r="D989" t="s">
        <v>12</v>
      </c>
      <c r="E989" t="s">
        <v>66</v>
      </c>
      <c r="F989" t="s">
        <v>63</v>
      </c>
      <c r="G989" t="s">
        <v>22</v>
      </c>
      <c r="H989" t="s">
        <v>14</v>
      </c>
      <c r="I989">
        <v>-0.50946833000000002</v>
      </c>
      <c r="J989">
        <v>-0.55625690999999999</v>
      </c>
      <c r="K989">
        <v>-4.6788580000000003E-2</v>
      </c>
      <c r="L989">
        <v>72.630314999999996</v>
      </c>
      <c r="M989" s="1">
        <v>74.043817000000004</v>
      </c>
      <c r="N989">
        <v>9.9788310000000005E-2</v>
      </c>
      <c r="O989">
        <v>2.429945E-2</v>
      </c>
      <c r="P989">
        <v>-6.8159800000000001E-3</v>
      </c>
      <c r="Q989">
        <v>-8.6761179999999993E-2</v>
      </c>
      <c r="R989">
        <v>8.4113250000000001E-2</v>
      </c>
      <c r="S989">
        <v>1</v>
      </c>
      <c r="T989">
        <v>3.9972599999999997E-2</v>
      </c>
    </row>
    <row r="990" spans="1:20" x14ac:dyDescent="0.2">
      <c r="A990" t="s">
        <v>5364</v>
      </c>
      <c r="B990" t="s">
        <v>67</v>
      </c>
      <c r="C990" t="s">
        <v>58</v>
      </c>
      <c r="D990" t="s">
        <v>12</v>
      </c>
      <c r="E990" t="s">
        <v>66</v>
      </c>
      <c r="F990" t="s">
        <v>63</v>
      </c>
      <c r="G990" t="s">
        <v>22</v>
      </c>
      <c r="H990" t="s">
        <v>15</v>
      </c>
      <c r="I990">
        <v>1.1652663999999999</v>
      </c>
      <c r="J990">
        <v>1.0965028999999999</v>
      </c>
      <c r="K990">
        <v>-6.8763439999999995E-2</v>
      </c>
      <c r="L990">
        <v>72.630314999999996</v>
      </c>
      <c r="M990" s="1">
        <v>77.152120999999994</v>
      </c>
      <c r="N990">
        <v>2.686386E-2</v>
      </c>
      <c r="O990">
        <v>3.2780400000000001E-2</v>
      </c>
      <c r="P990">
        <v>-1.4839690000000001E-2</v>
      </c>
      <c r="Q990">
        <v>-0.1226872</v>
      </c>
      <c r="R990">
        <v>-6.2711589999999998E-2</v>
      </c>
      <c r="S990">
        <v>1</v>
      </c>
      <c r="T990">
        <v>5.3923749999999999E-2</v>
      </c>
    </row>
    <row r="991" spans="1:20" x14ac:dyDescent="0.2">
      <c r="A991" t="s">
        <v>5365</v>
      </c>
      <c r="B991" t="s">
        <v>67</v>
      </c>
      <c r="C991" t="s">
        <v>58</v>
      </c>
      <c r="D991" t="s">
        <v>12</v>
      </c>
      <c r="E991" t="s">
        <v>66</v>
      </c>
      <c r="F991" t="s">
        <v>63</v>
      </c>
      <c r="G991" t="s">
        <v>22</v>
      </c>
      <c r="H991" t="s">
        <v>13</v>
      </c>
      <c r="I991">
        <v>1.0222557999999999</v>
      </c>
      <c r="J991">
        <v>1.0066151000000001</v>
      </c>
      <c r="K991">
        <v>-1.56407E-2</v>
      </c>
      <c r="L991">
        <v>72.630314999999996</v>
      </c>
      <c r="M991">
        <v>66.229879999999994</v>
      </c>
      <c r="N991">
        <v>4.3581899999999996E-3</v>
      </c>
      <c r="O991">
        <v>1.100276E-2</v>
      </c>
      <c r="P991">
        <v>2.4588399999999999E-3</v>
      </c>
      <c r="Q991">
        <v>-3.3740249999999999E-2</v>
      </c>
      <c r="R991">
        <v>-1.553792E-2</v>
      </c>
      <c r="S991">
        <v>0</v>
      </c>
      <c r="T991">
        <v>1.8099540000000001E-2</v>
      </c>
    </row>
    <row r="992" spans="1:20" x14ac:dyDescent="0.2">
      <c r="A992" t="s">
        <v>5366</v>
      </c>
      <c r="B992" t="s">
        <v>67</v>
      </c>
      <c r="C992" t="s">
        <v>58</v>
      </c>
      <c r="D992" t="s">
        <v>12</v>
      </c>
      <c r="E992" t="s">
        <v>66</v>
      </c>
      <c r="F992" t="s">
        <v>63</v>
      </c>
      <c r="G992" t="s">
        <v>21</v>
      </c>
      <c r="H992" t="s">
        <v>14</v>
      </c>
      <c r="I992">
        <v>-0.50598173000000002</v>
      </c>
      <c r="J992">
        <v>-0.51664756000000001</v>
      </c>
      <c r="K992">
        <v>-1.0665829999999999E-2</v>
      </c>
      <c r="L992">
        <v>68.572457</v>
      </c>
      <c r="M992">
        <v>69.832448999999997</v>
      </c>
      <c r="N992">
        <v>9.9788310000000005E-2</v>
      </c>
      <c r="O992">
        <v>2.429945E-2</v>
      </c>
      <c r="P992">
        <v>2.9306769999999999E-2</v>
      </c>
      <c r="Q992">
        <v>-5.0638429999999998E-2</v>
      </c>
      <c r="R992">
        <v>2.0644309999999999E-2</v>
      </c>
      <c r="S992">
        <v>0</v>
      </c>
      <c r="T992">
        <v>3.9972599999999997E-2</v>
      </c>
    </row>
    <row r="993" spans="1:20" x14ac:dyDescent="0.2">
      <c r="A993" t="s">
        <v>5367</v>
      </c>
      <c r="B993" t="s">
        <v>67</v>
      </c>
      <c r="C993" t="s">
        <v>58</v>
      </c>
      <c r="D993" t="s">
        <v>12</v>
      </c>
      <c r="E993" t="s">
        <v>66</v>
      </c>
      <c r="F993" t="s">
        <v>63</v>
      </c>
      <c r="G993" t="s">
        <v>21</v>
      </c>
      <c r="H993" t="s">
        <v>15</v>
      </c>
      <c r="I993">
        <v>0.73310631000000004</v>
      </c>
      <c r="J993">
        <v>0.67878945000000002</v>
      </c>
      <c r="K993">
        <v>-5.4316870000000003E-2</v>
      </c>
      <c r="L993">
        <v>68.572457</v>
      </c>
      <c r="M993">
        <v>72.453627999999995</v>
      </c>
      <c r="N993">
        <v>2.686386E-2</v>
      </c>
      <c r="O993">
        <v>3.2780400000000001E-2</v>
      </c>
      <c r="P993">
        <v>-3.9311000000000001E-4</v>
      </c>
      <c r="Q993">
        <v>-0.10824062</v>
      </c>
      <c r="R993">
        <v>-8.00202E-2</v>
      </c>
      <c r="S993">
        <v>1</v>
      </c>
      <c r="T993">
        <v>5.3923749999999999E-2</v>
      </c>
    </row>
    <row r="994" spans="1:20" x14ac:dyDescent="0.2">
      <c r="A994" t="s">
        <v>5368</v>
      </c>
      <c r="B994" t="s">
        <v>67</v>
      </c>
      <c r="C994" t="s">
        <v>58</v>
      </c>
      <c r="D994" t="s">
        <v>12</v>
      </c>
      <c r="E994" t="s">
        <v>66</v>
      </c>
      <c r="F994" t="s">
        <v>63</v>
      </c>
      <c r="G994" t="s">
        <v>21</v>
      </c>
      <c r="H994" t="s">
        <v>13</v>
      </c>
      <c r="I994">
        <v>0.90874158999999999</v>
      </c>
      <c r="J994">
        <v>0.86280889000000005</v>
      </c>
      <c r="K994">
        <v>-4.5932689999999998E-2</v>
      </c>
      <c r="L994">
        <v>68.572457</v>
      </c>
      <c r="M994">
        <v>63.035454999999999</v>
      </c>
      <c r="N994">
        <v>4.3581899999999996E-3</v>
      </c>
      <c r="O994">
        <v>1.100276E-2</v>
      </c>
      <c r="P994">
        <v>-2.7833150000000001E-2</v>
      </c>
      <c r="Q994">
        <v>-6.4032240000000004E-2</v>
      </c>
      <c r="R994">
        <v>-5.3236230000000002E-2</v>
      </c>
      <c r="S994">
        <v>1</v>
      </c>
      <c r="T994">
        <v>1.8099540000000001E-2</v>
      </c>
    </row>
    <row r="995" spans="1:20" x14ac:dyDescent="0.2">
      <c r="A995" t="s">
        <v>5369</v>
      </c>
      <c r="B995" t="s">
        <v>67</v>
      </c>
      <c r="C995" t="s">
        <v>58</v>
      </c>
      <c r="D995" t="s">
        <v>12</v>
      </c>
      <c r="E995" t="s">
        <v>66</v>
      </c>
      <c r="F995" t="s">
        <v>63</v>
      </c>
      <c r="G995" t="s">
        <v>35</v>
      </c>
      <c r="H995" t="s">
        <v>14</v>
      </c>
      <c r="I995">
        <v>9.6651429999999997E-2</v>
      </c>
      <c r="J995">
        <v>7.8472139999999996E-2</v>
      </c>
      <c r="K995">
        <v>-1.8179290000000001E-2</v>
      </c>
      <c r="L995">
        <v>57.468687000000003</v>
      </c>
      <c r="M995">
        <v>56.241700000000002</v>
      </c>
      <c r="N995">
        <v>1.534568E-2</v>
      </c>
      <c r="O995">
        <v>1.3764190000000001E-2</v>
      </c>
      <c r="P995">
        <v>4.4627900000000003E-3</v>
      </c>
      <c r="Q995">
        <v>-4.0821379999999997E-2</v>
      </c>
      <c r="R995">
        <v>-0.23166559</v>
      </c>
      <c r="S995">
        <v>0</v>
      </c>
      <c r="T995">
        <v>2.264209E-2</v>
      </c>
    </row>
    <row r="996" spans="1:20" x14ac:dyDescent="0.2">
      <c r="A996" t="s">
        <v>5370</v>
      </c>
      <c r="B996" t="s">
        <v>67</v>
      </c>
      <c r="C996" t="s">
        <v>58</v>
      </c>
      <c r="D996" t="s">
        <v>12</v>
      </c>
      <c r="E996" t="s">
        <v>66</v>
      </c>
      <c r="F996" t="s">
        <v>63</v>
      </c>
      <c r="G996" t="s">
        <v>35</v>
      </c>
      <c r="H996" t="s">
        <v>15</v>
      </c>
      <c r="I996">
        <v>0.72796426999999997</v>
      </c>
      <c r="J996">
        <v>0.72041462999999994</v>
      </c>
      <c r="K996">
        <v>-7.5496399999999998E-3</v>
      </c>
      <c r="L996">
        <v>57.468687000000003</v>
      </c>
      <c r="M996">
        <v>60.785693999999999</v>
      </c>
      <c r="N996">
        <v>5.0862199999999998E-3</v>
      </c>
      <c r="O996">
        <v>1.426355E-2</v>
      </c>
      <c r="P996">
        <v>1.591391E-2</v>
      </c>
      <c r="Q996">
        <v>-3.1013180000000001E-2</v>
      </c>
      <c r="R996">
        <v>-1.047958E-2</v>
      </c>
      <c r="S996">
        <v>0</v>
      </c>
      <c r="T996">
        <v>2.3463540000000001E-2</v>
      </c>
    </row>
    <row r="997" spans="1:20" x14ac:dyDescent="0.2">
      <c r="A997" t="s">
        <v>5371</v>
      </c>
      <c r="B997" t="s">
        <v>67</v>
      </c>
      <c r="C997" t="s">
        <v>58</v>
      </c>
      <c r="D997" t="s">
        <v>12</v>
      </c>
      <c r="E997" t="s">
        <v>66</v>
      </c>
      <c r="F997" t="s">
        <v>63</v>
      </c>
      <c r="G997" t="s">
        <v>35</v>
      </c>
      <c r="H997" t="s">
        <v>13</v>
      </c>
      <c r="I997">
        <v>-0.36014483000000003</v>
      </c>
      <c r="J997">
        <v>-0.39467385999999999</v>
      </c>
      <c r="K997">
        <v>-3.4529030000000002E-2</v>
      </c>
      <c r="L997">
        <v>57.468687000000003</v>
      </c>
      <c r="M997">
        <v>56.873835</v>
      </c>
      <c r="N997">
        <v>2.636171E-2</v>
      </c>
      <c r="O997">
        <v>1.623629E-2</v>
      </c>
      <c r="P997">
        <v>-7.8203300000000003E-3</v>
      </c>
      <c r="Q997">
        <v>-6.1237729999999997E-2</v>
      </c>
      <c r="R997">
        <v>8.7487499999999996E-2</v>
      </c>
      <c r="S997">
        <v>1</v>
      </c>
      <c r="T997">
        <v>2.6708699999999998E-2</v>
      </c>
    </row>
    <row r="998" spans="1:20" x14ac:dyDescent="0.2">
      <c r="A998" t="s">
        <v>5372</v>
      </c>
      <c r="B998" t="s">
        <v>67</v>
      </c>
      <c r="C998" t="s">
        <v>58</v>
      </c>
      <c r="D998" t="s">
        <v>12</v>
      </c>
      <c r="E998" t="s">
        <v>66</v>
      </c>
      <c r="F998" t="s">
        <v>63</v>
      </c>
      <c r="G998" t="s">
        <v>37</v>
      </c>
      <c r="H998" t="s">
        <v>14</v>
      </c>
      <c r="I998">
        <v>-0.61579627000000003</v>
      </c>
      <c r="J998">
        <v>-0.62348798000000005</v>
      </c>
      <c r="K998">
        <v>-7.69171E-3</v>
      </c>
      <c r="L998">
        <v>64.914895999999999</v>
      </c>
      <c r="M998">
        <v>66.141219000000007</v>
      </c>
      <c r="N998">
        <v>3.9130379999999999E-2</v>
      </c>
      <c r="O998">
        <v>1.5216459999999999E-2</v>
      </c>
      <c r="P998">
        <v>1.733937E-2</v>
      </c>
      <c r="Q998">
        <v>-3.2722790000000002E-2</v>
      </c>
      <c r="R998">
        <v>1.233658E-2</v>
      </c>
      <c r="S998">
        <v>0</v>
      </c>
      <c r="T998">
        <v>2.5031080000000001E-2</v>
      </c>
    </row>
    <row r="999" spans="1:20" x14ac:dyDescent="0.2">
      <c r="A999" t="s">
        <v>5373</v>
      </c>
      <c r="B999" t="s">
        <v>67</v>
      </c>
      <c r="C999" t="s">
        <v>58</v>
      </c>
      <c r="D999" t="s">
        <v>12</v>
      </c>
      <c r="E999" t="s">
        <v>66</v>
      </c>
      <c r="F999" t="s">
        <v>63</v>
      </c>
      <c r="G999" t="s">
        <v>37</v>
      </c>
      <c r="H999" t="s">
        <v>15</v>
      </c>
      <c r="I999">
        <v>0.32324597999999999</v>
      </c>
      <c r="J999">
        <v>0.26755221000000001</v>
      </c>
      <c r="K999">
        <v>-5.5693769999999997E-2</v>
      </c>
      <c r="L999">
        <v>64.914895999999999</v>
      </c>
      <c r="M999">
        <v>68.123448999999994</v>
      </c>
      <c r="N999">
        <v>5.0862199999999998E-3</v>
      </c>
      <c r="O999">
        <v>1.426355E-2</v>
      </c>
      <c r="P999">
        <v>-3.2230229999999999E-2</v>
      </c>
      <c r="Q999">
        <v>-7.9157320000000003E-2</v>
      </c>
      <c r="R999">
        <v>-0.2081604</v>
      </c>
      <c r="S999">
        <v>1</v>
      </c>
      <c r="T999">
        <v>2.3463540000000001E-2</v>
      </c>
    </row>
    <row r="1000" spans="1:20" x14ac:dyDescent="0.2">
      <c r="A1000" t="s">
        <v>5374</v>
      </c>
      <c r="B1000" t="s">
        <v>67</v>
      </c>
      <c r="C1000" t="s">
        <v>58</v>
      </c>
      <c r="D1000" t="s">
        <v>12</v>
      </c>
      <c r="E1000" t="s">
        <v>66</v>
      </c>
      <c r="F1000" t="s">
        <v>63</v>
      </c>
      <c r="G1000" t="s">
        <v>37</v>
      </c>
      <c r="H1000" t="s">
        <v>13</v>
      </c>
      <c r="I1000">
        <v>0.74093759999999997</v>
      </c>
      <c r="J1000">
        <v>0.70309509000000003</v>
      </c>
      <c r="K1000">
        <v>-3.7842519999999998E-2</v>
      </c>
      <c r="L1000">
        <v>64.914895999999999</v>
      </c>
      <c r="M1000">
        <v>59.167332999999999</v>
      </c>
      <c r="N1000">
        <v>2.5770099999999998E-3</v>
      </c>
      <c r="O1000">
        <v>8.4607199999999997E-3</v>
      </c>
      <c r="P1000">
        <v>-2.392464E-2</v>
      </c>
      <c r="Q1000">
        <v>-5.1760399999999998E-2</v>
      </c>
      <c r="R1000">
        <v>-5.3822759999999997E-2</v>
      </c>
      <c r="S1000">
        <v>1</v>
      </c>
      <c r="T1000">
        <v>1.3917880000000001E-2</v>
      </c>
    </row>
    <row r="1001" spans="1:20" x14ac:dyDescent="0.2">
      <c r="A1001" t="s">
        <v>5375</v>
      </c>
      <c r="B1001" t="s">
        <v>67</v>
      </c>
      <c r="C1001" t="s">
        <v>58</v>
      </c>
      <c r="D1001" t="s">
        <v>12</v>
      </c>
      <c r="E1001" t="s">
        <v>66</v>
      </c>
      <c r="F1001" t="s">
        <v>63</v>
      </c>
      <c r="G1001" t="s">
        <v>32</v>
      </c>
      <c r="H1001" t="s">
        <v>14</v>
      </c>
      <c r="I1001">
        <v>-0.21814929</v>
      </c>
      <c r="J1001">
        <v>-0.24910742999999999</v>
      </c>
      <c r="K1001">
        <v>-3.0958139999999999E-2</v>
      </c>
      <c r="L1001">
        <v>62.679979000000003</v>
      </c>
      <c r="M1001">
        <v>64.668884000000006</v>
      </c>
      <c r="N1001">
        <v>3.9130379999999999E-2</v>
      </c>
      <c r="O1001">
        <v>1.5216459999999999E-2</v>
      </c>
      <c r="P1001">
        <v>-5.9270599999999996E-3</v>
      </c>
      <c r="Q1001">
        <v>-5.5989219999999999E-2</v>
      </c>
      <c r="R1001">
        <v>0.12427626</v>
      </c>
      <c r="S1001">
        <v>1</v>
      </c>
      <c r="T1001">
        <v>2.5031080000000001E-2</v>
      </c>
    </row>
    <row r="1002" spans="1:20" x14ac:dyDescent="0.2">
      <c r="A1002" t="s">
        <v>5376</v>
      </c>
      <c r="B1002" t="s">
        <v>67</v>
      </c>
      <c r="C1002" t="s">
        <v>58</v>
      </c>
      <c r="D1002" t="s">
        <v>12</v>
      </c>
      <c r="E1002" t="s">
        <v>66</v>
      </c>
      <c r="F1002" t="s">
        <v>63</v>
      </c>
      <c r="G1002" t="s">
        <v>32</v>
      </c>
      <c r="H1002" t="s">
        <v>15</v>
      </c>
      <c r="I1002">
        <v>1.3748355000000001</v>
      </c>
      <c r="J1002">
        <v>1.3515552</v>
      </c>
      <c r="K1002">
        <v>-2.3280260000000001E-2</v>
      </c>
      <c r="L1002">
        <v>62.679979000000003</v>
      </c>
      <c r="M1002">
        <v>65.224954999999994</v>
      </c>
      <c r="N1002">
        <v>5.0862199999999998E-3</v>
      </c>
      <c r="O1002">
        <v>1.426355E-2</v>
      </c>
      <c r="P1002">
        <v>1.8328999999999999E-4</v>
      </c>
      <c r="Q1002">
        <v>-4.6743800000000002E-2</v>
      </c>
      <c r="R1002">
        <v>-1.722479E-2</v>
      </c>
      <c r="S1002">
        <v>0</v>
      </c>
      <c r="T1002">
        <v>2.3463540000000001E-2</v>
      </c>
    </row>
    <row r="1003" spans="1:20" x14ac:dyDescent="0.2">
      <c r="A1003" t="s">
        <v>5377</v>
      </c>
      <c r="B1003" t="s">
        <v>67</v>
      </c>
      <c r="C1003" t="s">
        <v>58</v>
      </c>
      <c r="D1003" t="s">
        <v>12</v>
      </c>
      <c r="E1003" t="s">
        <v>66</v>
      </c>
      <c r="F1003" t="s">
        <v>63</v>
      </c>
      <c r="G1003" t="s">
        <v>32</v>
      </c>
      <c r="H1003" t="s">
        <v>13</v>
      </c>
      <c r="I1003">
        <v>0.80204522</v>
      </c>
      <c r="J1003">
        <v>0.75272570999999999</v>
      </c>
      <c r="K1003">
        <v>-4.9319509999999997E-2</v>
      </c>
      <c r="L1003">
        <v>62.679979000000003</v>
      </c>
      <c r="M1003">
        <v>54.292555999999998</v>
      </c>
      <c r="N1003">
        <v>2.5770099999999998E-3</v>
      </c>
      <c r="O1003" s="1">
        <v>8.4607199999999997E-3</v>
      </c>
      <c r="P1003">
        <v>-3.5401630000000003E-2</v>
      </c>
      <c r="Q1003">
        <v>-6.3237390000000004E-2</v>
      </c>
      <c r="R1003">
        <v>-6.5521220000000005E-2</v>
      </c>
      <c r="S1003">
        <v>1</v>
      </c>
      <c r="T1003">
        <v>1.3917880000000001E-2</v>
      </c>
    </row>
    <row r="1004" spans="1:20" x14ac:dyDescent="0.2">
      <c r="A1004" t="s">
        <v>5378</v>
      </c>
      <c r="B1004" t="s">
        <v>67</v>
      </c>
      <c r="C1004" t="s">
        <v>58</v>
      </c>
      <c r="D1004" t="s">
        <v>12</v>
      </c>
      <c r="E1004" t="s">
        <v>66</v>
      </c>
      <c r="F1004" t="s">
        <v>63</v>
      </c>
      <c r="G1004" t="s">
        <v>31</v>
      </c>
      <c r="H1004" t="s">
        <v>14</v>
      </c>
      <c r="I1004">
        <v>-0.46404927000000001</v>
      </c>
      <c r="J1004">
        <v>-0.52647982000000004</v>
      </c>
      <c r="K1004">
        <v>-6.2430550000000001E-2</v>
      </c>
      <c r="L1004">
        <v>68.844352999999998</v>
      </c>
      <c r="M1004">
        <v>70.577141999999995</v>
      </c>
      <c r="N1004">
        <v>9.9788310000000005E-2</v>
      </c>
      <c r="O1004">
        <v>2.429945E-2</v>
      </c>
      <c r="P1004">
        <v>-2.2457950000000001E-2</v>
      </c>
      <c r="Q1004">
        <v>-0.10240315</v>
      </c>
      <c r="R1004">
        <v>0.11858109</v>
      </c>
      <c r="S1004">
        <v>1</v>
      </c>
      <c r="T1004">
        <v>3.9972599999999997E-2</v>
      </c>
    </row>
    <row r="1005" spans="1:20" x14ac:dyDescent="0.2">
      <c r="A1005" t="s">
        <v>5379</v>
      </c>
      <c r="B1005" t="s">
        <v>67</v>
      </c>
      <c r="C1005" t="s">
        <v>58</v>
      </c>
      <c r="D1005" t="s">
        <v>12</v>
      </c>
      <c r="E1005" t="s">
        <v>66</v>
      </c>
      <c r="F1005" t="s">
        <v>63</v>
      </c>
      <c r="G1005" t="s">
        <v>31</v>
      </c>
      <c r="H1005" t="s">
        <v>15</v>
      </c>
      <c r="I1005">
        <v>1.3194892</v>
      </c>
      <c r="J1005">
        <v>1.3708596</v>
      </c>
      <c r="K1005">
        <v>5.1370359999999997E-2</v>
      </c>
      <c r="L1005">
        <v>68.844352999999998</v>
      </c>
      <c r="M1005">
        <v>73.280719000000005</v>
      </c>
      <c r="N1005">
        <v>2.686386E-2</v>
      </c>
      <c r="O1005">
        <v>3.2780400000000001E-2</v>
      </c>
      <c r="P1005">
        <v>0.10529412</v>
      </c>
      <c r="Q1005">
        <v>-2.55339E-3</v>
      </c>
      <c r="R1005">
        <v>3.7473100000000002E-2</v>
      </c>
      <c r="S1005">
        <v>0</v>
      </c>
      <c r="T1005">
        <v>5.3923749999999999E-2</v>
      </c>
    </row>
    <row r="1006" spans="1:20" x14ac:dyDescent="0.2">
      <c r="A1006" t="s">
        <v>5380</v>
      </c>
      <c r="B1006" t="s">
        <v>67</v>
      </c>
      <c r="C1006" t="s">
        <v>58</v>
      </c>
      <c r="D1006" t="s">
        <v>12</v>
      </c>
      <c r="E1006" t="s">
        <v>66</v>
      </c>
      <c r="F1006" t="s">
        <v>63</v>
      </c>
      <c r="G1006" t="s">
        <v>31</v>
      </c>
      <c r="H1006" t="s">
        <v>13</v>
      </c>
      <c r="I1006">
        <v>0.91687704000000003</v>
      </c>
      <c r="J1006">
        <v>0.90836600000000001</v>
      </c>
      <c r="K1006">
        <v>-8.5110399999999992E-3</v>
      </c>
      <c r="L1006">
        <v>68.844352999999998</v>
      </c>
      <c r="M1006">
        <v>62.062244999999997</v>
      </c>
      <c r="N1006">
        <v>4.3581899999999996E-3</v>
      </c>
      <c r="O1006">
        <v>1.100276E-2</v>
      </c>
      <c r="P1006">
        <v>9.5884999999999998E-3</v>
      </c>
      <c r="Q1006">
        <v>-2.661059E-2</v>
      </c>
      <c r="R1006">
        <v>-9.3696200000000004E-3</v>
      </c>
      <c r="S1006">
        <v>0</v>
      </c>
      <c r="T1006">
        <v>1.8099540000000001E-2</v>
      </c>
    </row>
    <row r="1007" spans="1:20" x14ac:dyDescent="0.2">
      <c r="A1007" t="s">
        <v>5381</v>
      </c>
      <c r="B1007" t="s">
        <v>67</v>
      </c>
      <c r="C1007" t="s">
        <v>58</v>
      </c>
      <c r="D1007" t="s">
        <v>12</v>
      </c>
      <c r="E1007" t="s">
        <v>66</v>
      </c>
      <c r="F1007" t="s">
        <v>63</v>
      </c>
      <c r="G1007" t="s">
        <v>24</v>
      </c>
      <c r="H1007" t="s">
        <v>14</v>
      </c>
      <c r="I1007">
        <v>-9.5651559999999997E-2</v>
      </c>
      <c r="J1007">
        <v>-0.11824675</v>
      </c>
      <c r="K1007">
        <v>-2.2595190000000001E-2</v>
      </c>
      <c r="L1007">
        <v>74.749602999999993</v>
      </c>
      <c r="M1007">
        <v>76.158372</v>
      </c>
      <c r="N1007">
        <v>9.9788310000000005E-2</v>
      </c>
      <c r="O1007">
        <v>2.429945E-2</v>
      </c>
      <c r="P1007">
        <v>1.7377409999999999E-2</v>
      </c>
      <c r="Q1007">
        <v>-6.2567789999999998E-2</v>
      </c>
      <c r="R1007">
        <v>0.19108507999999999</v>
      </c>
      <c r="S1007">
        <v>0</v>
      </c>
      <c r="T1007">
        <v>3.9972599999999997E-2</v>
      </c>
    </row>
    <row r="1008" spans="1:20" x14ac:dyDescent="0.2">
      <c r="A1008" t="s">
        <v>5382</v>
      </c>
      <c r="B1008" t="s">
        <v>67</v>
      </c>
      <c r="C1008" t="s">
        <v>58</v>
      </c>
      <c r="D1008" t="s">
        <v>12</v>
      </c>
      <c r="E1008" t="s">
        <v>66</v>
      </c>
      <c r="F1008" t="s">
        <v>63</v>
      </c>
      <c r="G1008" t="s">
        <v>24</v>
      </c>
      <c r="H1008" t="s">
        <v>15</v>
      </c>
      <c r="I1008">
        <v>1.6389229000000001</v>
      </c>
      <c r="J1008">
        <v>1.7619464</v>
      </c>
      <c r="K1008">
        <v>0.12302357999999999</v>
      </c>
      <c r="L1008">
        <v>74.749602999999993</v>
      </c>
      <c r="M1008">
        <v>78.272073000000006</v>
      </c>
      <c r="N1008">
        <v>2.686386E-2</v>
      </c>
      <c r="O1008">
        <v>3.2780400000000001E-2</v>
      </c>
      <c r="P1008">
        <v>0.17694733000000001</v>
      </c>
      <c r="Q1008">
        <v>6.9099820000000006E-2</v>
      </c>
      <c r="R1008">
        <v>6.9822540000000002E-2</v>
      </c>
      <c r="S1008">
        <v>1</v>
      </c>
      <c r="T1008">
        <v>5.3923749999999999E-2</v>
      </c>
    </row>
    <row r="1009" spans="1:20" x14ac:dyDescent="0.2">
      <c r="A1009" t="s">
        <v>5383</v>
      </c>
      <c r="B1009" t="s">
        <v>67</v>
      </c>
      <c r="C1009" t="s">
        <v>58</v>
      </c>
      <c r="D1009" t="s">
        <v>12</v>
      </c>
      <c r="E1009" t="s">
        <v>66</v>
      </c>
      <c r="F1009" t="s">
        <v>63</v>
      </c>
      <c r="G1009" t="s">
        <v>24</v>
      </c>
      <c r="H1009" t="s">
        <v>13</v>
      </c>
      <c r="I1009">
        <v>1.0687823000000001</v>
      </c>
      <c r="J1009">
        <v>1.0997254999999999</v>
      </c>
      <c r="K1009">
        <v>3.0943200000000001E-2</v>
      </c>
      <c r="L1009">
        <v>74.749602999999993</v>
      </c>
      <c r="M1009">
        <v>68.738731000000001</v>
      </c>
      <c r="N1009">
        <v>4.3581899999999996E-3</v>
      </c>
      <c r="O1009">
        <v>1.100276E-2</v>
      </c>
      <c r="P1009">
        <v>4.9042750000000003E-2</v>
      </c>
      <c r="Q1009">
        <v>1.284366E-2</v>
      </c>
      <c r="R1009">
        <v>2.8137209999999999E-2</v>
      </c>
      <c r="S1009">
        <v>1</v>
      </c>
      <c r="T1009">
        <v>1.8099540000000001E-2</v>
      </c>
    </row>
    <row r="1010" spans="1:20" x14ac:dyDescent="0.2">
      <c r="A1010" t="s">
        <v>5384</v>
      </c>
      <c r="B1010" t="s">
        <v>67</v>
      </c>
      <c r="C1010" t="s">
        <v>58</v>
      </c>
      <c r="D1010" t="s">
        <v>12</v>
      </c>
      <c r="E1010" t="s">
        <v>65</v>
      </c>
      <c r="F1010" t="s">
        <v>63</v>
      </c>
      <c r="G1010" t="s">
        <v>36</v>
      </c>
      <c r="H1010" t="s">
        <v>14</v>
      </c>
      <c r="I1010">
        <v>0.48293374999999999</v>
      </c>
      <c r="J1010">
        <v>0.48143481999999999</v>
      </c>
      <c r="K1010">
        <v>-1.49894E-3</v>
      </c>
      <c r="L1010">
        <v>63.070998000000003</v>
      </c>
      <c r="M1010">
        <v>62.439627000000002</v>
      </c>
      <c r="N1010">
        <v>6.4250000000000003E-5</v>
      </c>
      <c r="O1010">
        <v>8.9059999999999996E-4</v>
      </c>
      <c r="P1010">
        <v>-3.3890000000000002E-5</v>
      </c>
      <c r="Q1010">
        <v>-2.9639800000000002E-3</v>
      </c>
      <c r="R1010">
        <v>-3.1134800000000001E-3</v>
      </c>
      <c r="S1010">
        <v>1</v>
      </c>
      <c r="T1010">
        <v>1.4650399999999999E-3</v>
      </c>
    </row>
    <row r="1011" spans="1:20" x14ac:dyDescent="0.2">
      <c r="A1011" t="s">
        <v>5385</v>
      </c>
      <c r="B1011" t="s">
        <v>67</v>
      </c>
      <c r="C1011" t="s">
        <v>58</v>
      </c>
      <c r="D1011" t="s">
        <v>12</v>
      </c>
      <c r="E1011" t="s">
        <v>65</v>
      </c>
      <c r="F1011" t="s">
        <v>63</v>
      </c>
      <c r="G1011" t="s">
        <v>36</v>
      </c>
      <c r="H1011" t="s">
        <v>15</v>
      </c>
      <c r="I1011">
        <v>0.56852486999999996</v>
      </c>
      <c r="J1011">
        <v>0.57393839999999996</v>
      </c>
      <c r="K1011">
        <v>5.4135299999999997E-3</v>
      </c>
      <c r="L1011">
        <v>63.070998000000003</v>
      </c>
      <c r="M1011">
        <v>67.808347999999995</v>
      </c>
      <c r="N1011">
        <v>2.6080000000000001E-5</v>
      </c>
      <c r="O1011">
        <v>1.0214E-3</v>
      </c>
      <c r="P1011">
        <v>7.0937300000000003E-3</v>
      </c>
      <c r="Q1011">
        <v>3.73332E-3</v>
      </c>
      <c r="R1011">
        <v>9.4322399999999997E-3</v>
      </c>
      <c r="S1011">
        <v>1</v>
      </c>
      <c r="T1011">
        <v>1.6802099999999999E-3</v>
      </c>
    </row>
    <row r="1012" spans="1:20" x14ac:dyDescent="0.2">
      <c r="A1012" t="s">
        <v>5386</v>
      </c>
      <c r="B1012" t="s">
        <v>67</v>
      </c>
      <c r="C1012" t="s">
        <v>58</v>
      </c>
      <c r="D1012" t="s">
        <v>12</v>
      </c>
      <c r="E1012" t="s">
        <v>65</v>
      </c>
      <c r="F1012" t="s">
        <v>63</v>
      </c>
      <c r="G1012" t="s">
        <v>36</v>
      </c>
      <c r="H1012" t="s">
        <v>13</v>
      </c>
      <c r="I1012">
        <v>0.40037516000000001</v>
      </c>
      <c r="J1012">
        <v>0.39898276999999999</v>
      </c>
      <c r="K1012">
        <v>-1.3924E-3</v>
      </c>
      <c r="L1012">
        <v>63.070998000000003</v>
      </c>
      <c r="M1012">
        <v>62.226990999999998</v>
      </c>
      <c r="N1012">
        <v>4.545E-5</v>
      </c>
      <c r="O1012">
        <v>6.7420000000000002E-4</v>
      </c>
      <c r="P1012" s="1">
        <v>-2.8332999999999999E-4</v>
      </c>
      <c r="Q1012" s="1">
        <v>-2.5014600000000001E-3</v>
      </c>
      <c r="R1012">
        <v>-3.48986E-3</v>
      </c>
      <c r="S1012">
        <v>1</v>
      </c>
      <c r="T1012">
        <v>1.10906E-3</v>
      </c>
    </row>
    <row r="1013" spans="1:20" x14ac:dyDescent="0.2">
      <c r="A1013" t="s">
        <v>5387</v>
      </c>
      <c r="B1013" t="s">
        <v>67</v>
      </c>
      <c r="C1013" t="s">
        <v>58</v>
      </c>
      <c r="D1013" t="s">
        <v>12</v>
      </c>
      <c r="E1013" t="s">
        <v>65</v>
      </c>
      <c r="F1013" t="s">
        <v>63</v>
      </c>
      <c r="G1013" t="s">
        <v>23</v>
      </c>
      <c r="H1013" t="s">
        <v>14</v>
      </c>
      <c r="I1013">
        <v>0.69874552999999995</v>
      </c>
      <c r="J1013">
        <v>0.69453878000000002</v>
      </c>
      <c r="K1013">
        <v>-4.2067399999999996E-3</v>
      </c>
      <c r="L1013">
        <v>73.863314000000003</v>
      </c>
      <c r="M1013">
        <v>75.080499000000003</v>
      </c>
      <c r="N1013">
        <v>1.5788E-4</v>
      </c>
      <c r="O1013">
        <v>9.6655000000000005E-4</v>
      </c>
      <c r="P1013">
        <v>-2.61677E-3</v>
      </c>
      <c r="Q1013">
        <v>-5.79672E-3</v>
      </c>
      <c r="R1013">
        <v>-6.0568899999999997E-3</v>
      </c>
      <c r="S1013">
        <v>1</v>
      </c>
      <c r="T1013">
        <v>1.58997E-3</v>
      </c>
    </row>
    <row r="1014" spans="1:20" x14ac:dyDescent="0.2">
      <c r="A1014" t="s">
        <v>5388</v>
      </c>
      <c r="B1014" t="s">
        <v>67</v>
      </c>
      <c r="C1014" t="s">
        <v>58</v>
      </c>
      <c r="D1014" t="s">
        <v>12</v>
      </c>
      <c r="E1014" t="s">
        <v>65</v>
      </c>
      <c r="F1014" t="s">
        <v>63</v>
      </c>
      <c r="G1014" t="s">
        <v>23</v>
      </c>
      <c r="H1014" t="s">
        <v>15</v>
      </c>
      <c r="I1014">
        <v>0.92636331000000005</v>
      </c>
      <c r="J1014">
        <v>0.93769334999999998</v>
      </c>
      <c r="K1014">
        <v>1.133004E-2</v>
      </c>
      <c r="L1014">
        <v>73.863314000000003</v>
      </c>
      <c r="M1014">
        <v>77.073948999999999</v>
      </c>
      <c r="N1014">
        <v>9.6990000000000005E-5</v>
      </c>
      <c r="O1014">
        <v>1.96971E-3</v>
      </c>
      <c r="P1014">
        <v>1.457021E-2</v>
      </c>
      <c r="Q1014">
        <v>8.0898800000000007E-3</v>
      </c>
      <c r="R1014">
        <v>1.2082890000000001E-2</v>
      </c>
      <c r="S1014">
        <v>1</v>
      </c>
      <c r="T1014">
        <v>3.2401700000000001E-3</v>
      </c>
    </row>
    <row r="1015" spans="1:20" x14ac:dyDescent="0.2">
      <c r="A1015" t="s">
        <v>5389</v>
      </c>
      <c r="B1015" t="s">
        <v>67</v>
      </c>
      <c r="C1015" t="s">
        <v>58</v>
      </c>
      <c r="D1015" t="s">
        <v>12</v>
      </c>
      <c r="E1015" t="s">
        <v>65</v>
      </c>
      <c r="F1015" t="s">
        <v>63</v>
      </c>
      <c r="G1015" t="s">
        <v>23</v>
      </c>
      <c r="H1015" t="s">
        <v>13</v>
      </c>
      <c r="I1015">
        <v>0.50082245999999997</v>
      </c>
      <c r="J1015">
        <v>0.49624255</v>
      </c>
      <c r="K1015">
        <v>-4.5799100000000004E-3</v>
      </c>
      <c r="L1015">
        <v>73.863314000000003</v>
      </c>
      <c r="M1015" s="1">
        <v>68.631400999999997</v>
      </c>
      <c r="N1015">
        <v>3.9520000000000001E-5</v>
      </c>
      <c r="O1015">
        <v>1.0476999999999999E-3</v>
      </c>
      <c r="P1015">
        <v>-2.8564300000000001E-3</v>
      </c>
      <c r="Q1015">
        <v>-6.3033799999999999E-3</v>
      </c>
      <c r="R1015">
        <v>-9.2291700000000001E-3</v>
      </c>
      <c r="S1015">
        <v>1</v>
      </c>
      <c r="T1015">
        <v>1.7234699999999999E-3</v>
      </c>
    </row>
    <row r="1016" spans="1:20" x14ac:dyDescent="0.2">
      <c r="A1016" t="s">
        <v>5390</v>
      </c>
      <c r="B1016" t="s">
        <v>67</v>
      </c>
      <c r="C1016" t="s">
        <v>58</v>
      </c>
      <c r="D1016" t="s">
        <v>12</v>
      </c>
      <c r="E1016" t="s">
        <v>65</v>
      </c>
      <c r="F1016" t="s">
        <v>63</v>
      </c>
      <c r="G1016" t="s">
        <v>33</v>
      </c>
      <c r="H1016" t="s">
        <v>14</v>
      </c>
      <c r="I1016">
        <v>0.61104990999999997</v>
      </c>
      <c r="J1016">
        <v>0.61098176000000004</v>
      </c>
      <c r="K1016">
        <v>-6.8150000000000003E-5</v>
      </c>
      <c r="L1016">
        <v>53.095744000000003</v>
      </c>
      <c r="M1016">
        <v>54.64132</v>
      </c>
      <c r="N1016">
        <v>8.488E-5</v>
      </c>
      <c r="O1016">
        <v>7.0868999999999999E-4</v>
      </c>
      <c r="P1016">
        <v>1.09764E-3</v>
      </c>
      <c r="Q1016">
        <v>-1.2339300000000001E-3</v>
      </c>
      <c r="R1016">
        <v>-1.1153E-4</v>
      </c>
      <c r="S1016">
        <v>0</v>
      </c>
      <c r="T1016">
        <v>1.1657900000000001E-3</v>
      </c>
    </row>
    <row r="1017" spans="1:20" x14ac:dyDescent="0.2">
      <c r="A1017" t="s">
        <v>5391</v>
      </c>
      <c r="B1017" t="s">
        <v>67</v>
      </c>
      <c r="C1017" t="s">
        <v>58</v>
      </c>
      <c r="D1017" t="s">
        <v>12</v>
      </c>
      <c r="E1017" t="s">
        <v>65</v>
      </c>
      <c r="F1017" t="s">
        <v>63</v>
      </c>
      <c r="G1017" t="s">
        <v>33</v>
      </c>
      <c r="H1017" t="s">
        <v>15</v>
      </c>
      <c r="I1017">
        <v>0.84612315999999999</v>
      </c>
      <c r="J1017">
        <v>0.85246425999999997</v>
      </c>
      <c r="K1017">
        <v>6.3410899999999997E-3</v>
      </c>
      <c r="L1017">
        <v>53.095744000000003</v>
      </c>
      <c r="M1017">
        <v>55.466551000000003</v>
      </c>
      <c r="N1017">
        <v>2.6080000000000001E-5</v>
      </c>
      <c r="O1017">
        <v>1.0214E-3</v>
      </c>
      <c r="P1017">
        <v>8.0213000000000003E-3</v>
      </c>
      <c r="Q1017">
        <v>4.66089E-3</v>
      </c>
      <c r="R1017">
        <v>7.4385500000000004E-3</v>
      </c>
      <c r="S1017">
        <v>1</v>
      </c>
      <c r="T1017">
        <v>1.6802099999999999E-3</v>
      </c>
    </row>
    <row r="1018" spans="1:20" x14ac:dyDescent="0.2">
      <c r="A1018" t="s">
        <v>5392</v>
      </c>
      <c r="B1018" t="s">
        <v>67</v>
      </c>
      <c r="C1018" t="s">
        <v>58</v>
      </c>
      <c r="D1018" t="s">
        <v>12</v>
      </c>
      <c r="E1018" t="s">
        <v>65</v>
      </c>
      <c r="F1018" t="s">
        <v>63</v>
      </c>
      <c r="G1018" t="s">
        <v>33</v>
      </c>
      <c r="H1018" t="s">
        <v>13</v>
      </c>
      <c r="I1018">
        <v>0.47407334000000001</v>
      </c>
      <c r="J1018">
        <v>0.46885869000000002</v>
      </c>
      <c r="K1018">
        <v>-5.2146600000000003E-3</v>
      </c>
      <c r="L1018">
        <v>53.095744000000003</v>
      </c>
      <c r="M1018">
        <v>47.363625999999996</v>
      </c>
      <c r="N1018">
        <v>2.482E-5</v>
      </c>
      <c r="O1018">
        <v>8.3038999999999997E-4</v>
      </c>
      <c r="P1018">
        <v>-3.8486599999999998E-3</v>
      </c>
      <c r="Q1018">
        <v>-6.5806500000000004E-3</v>
      </c>
      <c r="R1018">
        <v>-1.112202E-2</v>
      </c>
      <c r="S1018">
        <v>1</v>
      </c>
      <c r="T1018">
        <v>1.366E-3</v>
      </c>
    </row>
    <row r="1019" spans="1:20" x14ac:dyDescent="0.2">
      <c r="A1019" t="s">
        <v>5393</v>
      </c>
      <c r="B1019" t="s">
        <v>67</v>
      </c>
      <c r="C1019" t="s">
        <v>58</v>
      </c>
      <c r="D1019" t="s">
        <v>12</v>
      </c>
      <c r="E1019" t="s">
        <v>65</v>
      </c>
      <c r="F1019" t="s">
        <v>63</v>
      </c>
      <c r="G1019" t="s">
        <v>34</v>
      </c>
      <c r="H1019" t="s">
        <v>14</v>
      </c>
      <c r="I1019">
        <v>0.58047179000000004</v>
      </c>
      <c r="J1019">
        <v>0.57854872000000002</v>
      </c>
      <c r="K1019">
        <v>-1.92307E-3</v>
      </c>
      <c r="L1019">
        <v>53.559148</v>
      </c>
      <c r="M1019">
        <v>55.008526000000003</v>
      </c>
      <c r="N1019">
        <v>8.488E-5</v>
      </c>
      <c r="O1019">
        <v>7.0868999999999999E-4</v>
      </c>
      <c r="P1019">
        <v>-7.5728000000000004E-4</v>
      </c>
      <c r="Q1019">
        <v>-3.0888600000000001E-3</v>
      </c>
      <c r="R1019">
        <v>-3.3239599999999999E-3</v>
      </c>
      <c r="S1019">
        <v>1</v>
      </c>
      <c r="T1019">
        <v>1.1657900000000001E-3</v>
      </c>
    </row>
    <row r="1020" spans="1:20" x14ac:dyDescent="0.2">
      <c r="A1020" t="s">
        <v>5394</v>
      </c>
      <c r="B1020" t="s">
        <v>67</v>
      </c>
      <c r="C1020" t="s">
        <v>58</v>
      </c>
      <c r="D1020" t="s">
        <v>12</v>
      </c>
      <c r="E1020" t="s">
        <v>65</v>
      </c>
      <c r="F1020" t="s">
        <v>63</v>
      </c>
      <c r="G1020" t="s">
        <v>34</v>
      </c>
      <c r="H1020" t="s">
        <v>15</v>
      </c>
      <c r="I1020">
        <v>0.75653974999999996</v>
      </c>
      <c r="J1020">
        <v>0.75932546999999995</v>
      </c>
      <c r="K1020">
        <v>2.7857200000000002E-3</v>
      </c>
      <c r="L1020">
        <v>53.559148</v>
      </c>
      <c r="M1020">
        <v>55.875763999999997</v>
      </c>
      <c r="N1020">
        <v>2.6080000000000001E-5</v>
      </c>
      <c r="O1020">
        <v>1.0214E-3</v>
      </c>
      <c r="P1020">
        <v>4.46592E-3</v>
      </c>
      <c r="Q1020">
        <v>1.1055100000000001E-3</v>
      </c>
      <c r="R1020">
        <v>3.6686700000000002E-3</v>
      </c>
      <c r="S1020">
        <v>1</v>
      </c>
      <c r="T1020">
        <v>1.6802099999999999E-3</v>
      </c>
    </row>
    <row r="1021" spans="1:20" x14ac:dyDescent="0.2">
      <c r="A1021" t="s">
        <v>5395</v>
      </c>
      <c r="B1021" t="s">
        <v>67</v>
      </c>
      <c r="C1021" t="s">
        <v>58</v>
      </c>
      <c r="D1021" t="s">
        <v>12</v>
      </c>
      <c r="E1021" t="s">
        <v>65</v>
      </c>
      <c r="F1021" t="s">
        <v>63</v>
      </c>
      <c r="G1021" t="s">
        <v>34</v>
      </c>
      <c r="H1021" t="s">
        <v>13</v>
      </c>
      <c r="I1021">
        <v>0.46394529000000001</v>
      </c>
      <c r="J1021">
        <v>0.46035548999999998</v>
      </c>
      <c r="K1021">
        <v>-3.5898000000000002E-3</v>
      </c>
      <c r="L1021">
        <v>53.559148</v>
      </c>
      <c r="M1021">
        <v>48.054510999999998</v>
      </c>
      <c r="N1021">
        <v>2.482E-5</v>
      </c>
      <c r="O1021">
        <v>8.3038999999999997E-4</v>
      </c>
      <c r="P1021">
        <v>-2.2238000000000002E-3</v>
      </c>
      <c r="Q1021">
        <v>-4.9557999999999998E-3</v>
      </c>
      <c r="R1021">
        <v>-7.79789E-3</v>
      </c>
      <c r="S1021">
        <v>1</v>
      </c>
      <c r="T1021">
        <v>1.366E-3</v>
      </c>
    </row>
    <row r="1022" spans="1:20" x14ac:dyDescent="0.2">
      <c r="A1022" t="s">
        <v>5396</v>
      </c>
      <c r="B1022" t="s">
        <v>67</v>
      </c>
      <c r="C1022" t="s">
        <v>58</v>
      </c>
      <c r="D1022" t="s">
        <v>12</v>
      </c>
      <c r="E1022" t="s">
        <v>65</v>
      </c>
      <c r="F1022" t="s">
        <v>63</v>
      </c>
      <c r="G1022" t="s">
        <v>30</v>
      </c>
      <c r="H1022" t="s">
        <v>14</v>
      </c>
      <c r="I1022">
        <v>0.60327377999999998</v>
      </c>
      <c r="J1022">
        <v>0.60245157999999999</v>
      </c>
      <c r="K1022">
        <v>-8.2220000000000004E-4</v>
      </c>
      <c r="L1022">
        <v>52.883985000000003</v>
      </c>
      <c r="M1022">
        <v>54.547699999999999</v>
      </c>
      <c r="N1022">
        <v>8.488E-5</v>
      </c>
      <c r="O1022">
        <v>7.0868999999999999E-4</v>
      </c>
      <c r="P1022">
        <v>3.4359000000000001E-4</v>
      </c>
      <c r="Q1022">
        <v>-1.9879799999999999E-3</v>
      </c>
      <c r="R1022">
        <v>-1.3647500000000001E-3</v>
      </c>
      <c r="S1022">
        <v>0</v>
      </c>
      <c r="T1022">
        <v>1.1657900000000001E-3</v>
      </c>
    </row>
    <row r="1023" spans="1:20" x14ac:dyDescent="0.2">
      <c r="A1023" t="s">
        <v>5397</v>
      </c>
      <c r="B1023" t="s">
        <v>67</v>
      </c>
      <c r="C1023" t="s">
        <v>58</v>
      </c>
      <c r="D1023" t="s">
        <v>12</v>
      </c>
      <c r="E1023" t="s">
        <v>65</v>
      </c>
      <c r="F1023" t="s">
        <v>63</v>
      </c>
      <c r="G1023" t="s">
        <v>30</v>
      </c>
      <c r="H1023" t="s">
        <v>15</v>
      </c>
      <c r="I1023">
        <v>0.78566919000000002</v>
      </c>
      <c r="J1023">
        <v>0.79184916999999999</v>
      </c>
      <c r="K1023">
        <v>6.1799799999999998E-3</v>
      </c>
      <c r="L1023">
        <v>52.883985000000003</v>
      </c>
      <c r="M1023">
        <v>55.865665</v>
      </c>
      <c r="N1023">
        <v>2.6080000000000001E-5</v>
      </c>
      <c r="O1023">
        <v>1.0214E-3</v>
      </c>
      <c r="P1023">
        <v>7.8601899999999995E-3</v>
      </c>
      <c r="Q1023">
        <v>4.4997800000000001E-3</v>
      </c>
      <c r="R1023">
        <v>7.8044899999999999E-3</v>
      </c>
      <c r="S1023">
        <v>1</v>
      </c>
      <c r="T1023">
        <v>1.6802099999999999E-3</v>
      </c>
    </row>
    <row r="1024" spans="1:20" x14ac:dyDescent="0.2">
      <c r="A1024" t="s">
        <v>5398</v>
      </c>
      <c r="B1024" t="s">
        <v>67</v>
      </c>
      <c r="C1024" t="s">
        <v>58</v>
      </c>
      <c r="D1024" t="s">
        <v>12</v>
      </c>
      <c r="E1024" t="s">
        <v>65</v>
      </c>
      <c r="F1024" t="s">
        <v>63</v>
      </c>
      <c r="G1024" t="s">
        <v>30</v>
      </c>
      <c r="H1024" t="s">
        <v>13</v>
      </c>
      <c r="I1024">
        <v>0.48901443</v>
      </c>
      <c r="J1024">
        <v>0.48404651999999998</v>
      </c>
      <c r="K1024">
        <v>-4.9678999999999999E-3</v>
      </c>
      <c r="L1024">
        <v>52.883985000000003</v>
      </c>
      <c r="M1024">
        <v>46.519734999999997</v>
      </c>
      <c r="N1024">
        <v>2.482E-5</v>
      </c>
      <c r="O1024">
        <v>8.3038999999999997E-4</v>
      </c>
      <c r="P1024">
        <v>-3.6018999999999999E-3</v>
      </c>
      <c r="Q1024">
        <v>-6.3338999999999999E-3</v>
      </c>
      <c r="R1024">
        <v>-1.026327E-2</v>
      </c>
      <c r="S1024">
        <v>1</v>
      </c>
      <c r="T1024">
        <v>1.366E-3</v>
      </c>
    </row>
    <row r="1025" spans="1:20" x14ac:dyDescent="0.2">
      <c r="A1025" t="s">
        <v>5399</v>
      </c>
      <c r="B1025" t="s">
        <v>67</v>
      </c>
      <c r="C1025" t="s">
        <v>58</v>
      </c>
      <c r="D1025" t="s">
        <v>12</v>
      </c>
      <c r="E1025" t="s">
        <v>65</v>
      </c>
      <c r="F1025" t="s">
        <v>63</v>
      </c>
      <c r="G1025" t="s">
        <v>22</v>
      </c>
      <c r="H1025" t="s">
        <v>14</v>
      </c>
      <c r="I1025">
        <v>0.65533001999999996</v>
      </c>
      <c r="J1025">
        <v>0.65454721000000005</v>
      </c>
      <c r="K1025">
        <v>-7.8280999999999999E-4</v>
      </c>
      <c r="L1025">
        <v>72.164438000000004</v>
      </c>
      <c r="M1025" s="1">
        <v>73.372513999999995</v>
      </c>
      <c r="N1025">
        <v>1.5788E-4</v>
      </c>
      <c r="O1025">
        <v>9.6655000000000005E-4</v>
      </c>
      <c r="P1025">
        <v>8.0716000000000002E-4</v>
      </c>
      <c r="Q1025">
        <v>-2.3727800000000001E-3</v>
      </c>
      <c r="R1025">
        <v>-1.1959500000000001E-3</v>
      </c>
      <c r="S1025">
        <v>0</v>
      </c>
      <c r="T1025">
        <v>1.58997E-3</v>
      </c>
    </row>
    <row r="1026" spans="1:20" x14ac:dyDescent="0.2">
      <c r="A1026" t="s">
        <v>5400</v>
      </c>
      <c r="B1026" t="s">
        <v>67</v>
      </c>
      <c r="C1026" t="s">
        <v>58</v>
      </c>
      <c r="D1026" t="s">
        <v>12</v>
      </c>
      <c r="E1026" t="s">
        <v>65</v>
      </c>
      <c r="F1026" t="s">
        <v>63</v>
      </c>
      <c r="G1026" t="s">
        <v>22</v>
      </c>
      <c r="H1026" t="s">
        <v>15</v>
      </c>
      <c r="I1026">
        <v>0.82741918000000003</v>
      </c>
      <c r="J1026">
        <v>0.84157188999999999</v>
      </c>
      <c r="K1026">
        <v>1.4152710000000001E-2</v>
      </c>
      <c r="L1026">
        <v>72.164438000000004</v>
      </c>
      <c r="M1026">
        <v>76.042216999999994</v>
      </c>
      <c r="N1026">
        <v>9.6990000000000005E-5</v>
      </c>
      <c r="O1026">
        <v>1.96971E-3</v>
      </c>
      <c r="P1026">
        <v>1.7392870000000001E-2</v>
      </c>
      <c r="Q1026">
        <v>1.091254E-2</v>
      </c>
      <c r="R1026">
        <v>1.681699E-2</v>
      </c>
      <c r="S1026">
        <v>1</v>
      </c>
      <c r="T1026">
        <v>3.2401700000000001E-3</v>
      </c>
    </row>
    <row r="1027" spans="1:20" x14ac:dyDescent="0.2">
      <c r="A1027" t="s">
        <v>5401</v>
      </c>
      <c r="B1027" t="s">
        <v>67</v>
      </c>
      <c r="C1027" t="s">
        <v>58</v>
      </c>
      <c r="D1027" t="s">
        <v>12</v>
      </c>
      <c r="E1027" t="s">
        <v>65</v>
      </c>
      <c r="F1027" t="s">
        <v>63</v>
      </c>
      <c r="G1027" t="s">
        <v>22</v>
      </c>
      <c r="H1027" t="s">
        <v>13</v>
      </c>
      <c r="I1027">
        <v>0.46812052999999998</v>
      </c>
      <c r="J1027">
        <v>0.46532379000000001</v>
      </c>
      <c r="K1027">
        <v>-2.7967500000000002E-3</v>
      </c>
      <c r="L1027">
        <v>72.164438000000004</v>
      </c>
      <c r="M1027">
        <v>66.584164000000001</v>
      </c>
      <c r="N1027">
        <v>3.9520000000000001E-5</v>
      </c>
      <c r="O1027">
        <v>1.0476999999999999E-3</v>
      </c>
      <c r="P1027">
        <v>-1.0732700000000001E-3</v>
      </c>
      <c r="Q1027">
        <v>-4.5202200000000001E-3</v>
      </c>
      <c r="R1027">
        <v>-6.0103200000000004E-3</v>
      </c>
      <c r="S1027">
        <v>1</v>
      </c>
      <c r="T1027">
        <v>1.7234699999999999E-3</v>
      </c>
    </row>
    <row r="1028" spans="1:20" x14ac:dyDescent="0.2">
      <c r="A1028" t="s">
        <v>5402</v>
      </c>
      <c r="B1028" t="s">
        <v>67</v>
      </c>
      <c r="C1028" t="s">
        <v>58</v>
      </c>
      <c r="D1028" t="s">
        <v>12</v>
      </c>
      <c r="E1028" t="s">
        <v>65</v>
      </c>
      <c r="F1028" t="s">
        <v>63</v>
      </c>
      <c r="G1028" t="s">
        <v>21</v>
      </c>
      <c r="H1028" t="s">
        <v>14</v>
      </c>
      <c r="I1028">
        <v>0.56019834999999996</v>
      </c>
      <c r="J1028">
        <v>0.56019300999999999</v>
      </c>
      <c r="K1028" s="1">
        <v>-5.3380000000000004E-6</v>
      </c>
      <c r="L1028">
        <v>68.232411999999997</v>
      </c>
      <c r="M1028">
        <v>69.292889000000002</v>
      </c>
      <c r="N1028">
        <v>1.5788E-4</v>
      </c>
      <c r="O1028">
        <v>9.6655000000000005E-4</v>
      </c>
      <c r="P1028">
        <v>1.5846300000000001E-3</v>
      </c>
      <c r="Q1028">
        <v>-1.59531E-3</v>
      </c>
      <c r="R1028" s="1">
        <v>-9.5300000000000002E-6</v>
      </c>
      <c r="S1028">
        <v>0</v>
      </c>
      <c r="T1028">
        <v>1.58997E-3</v>
      </c>
    </row>
    <row r="1029" spans="1:20" x14ac:dyDescent="0.2">
      <c r="A1029" t="s">
        <v>5403</v>
      </c>
      <c r="B1029" t="s">
        <v>67</v>
      </c>
      <c r="C1029" t="s">
        <v>58</v>
      </c>
      <c r="D1029" t="s">
        <v>12</v>
      </c>
      <c r="E1029" t="s">
        <v>65</v>
      </c>
      <c r="F1029" t="s">
        <v>63</v>
      </c>
      <c r="G1029" t="s">
        <v>21</v>
      </c>
      <c r="H1029" t="s">
        <v>15</v>
      </c>
      <c r="I1029">
        <v>0.67511093</v>
      </c>
      <c r="J1029">
        <v>0.68554199000000005</v>
      </c>
      <c r="K1029">
        <v>1.0431060000000001E-2</v>
      </c>
      <c r="L1029">
        <v>68.232411999999997</v>
      </c>
      <c r="M1029">
        <v>71.550320999999997</v>
      </c>
      <c r="N1029">
        <v>9.6990000000000005E-5</v>
      </c>
      <c r="O1029">
        <v>1.96971E-3</v>
      </c>
      <c r="P1029">
        <v>1.367122E-2</v>
      </c>
      <c r="Q1029">
        <v>7.1908900000000001E-3</v>
      </c>
      <c r="R1029">
        <v>1.521578E-2</v>
      </c>
      <c r="S1029">
        <v>1</v>
      </c>
      <c r="T1029">
        <v>3.2401700000000001E-3</v>
      </c>
    </row>
    <row r="1030" spans="1:20" x14ac:dyDescent="0.2">
      <c r="A1030" t="s">
        <v>5404</v>
      </c>
      <c r="B1030" t="s">
        <v>67</v>
      </c>
      <c r="C1030" t="s">
        <v>58</v>
      </c>
      <c r="D1030" t="s">
        <v>12</v>
      </c>
      <c r="E1030" t="s">
        <v>65</v>
      </c>
      <c r="F1030" t="s">
        <v>63</v>
      </c>
      <c r="G1030" t="s">
        <v>21</v>
      </c>
      <c r="H1030" t="s">
        <v>13</v>
      </c>
      <c r="I1030">
        <v>0.41131679999999998</v>
      </c>
      <c r="J1030">
        <v>0.41126274000000002</v>
      </c>
      <c r="K1030">
        <v>-5.4060000000000001E-5</v>
      </c>
      <c r="L1030">
        <v>68.232411999999997</v>
      </c>
      <c r="M1030">
        <v>63.501285000000003</v>
      </c>
      <c r="N1030">
        <v>3.9520000000000001E-5</v>
      </c>
      <c r="O1030">
        <v>1.0476999999999999E-3</v>
      </c>
      <c r="P1030">
        <v>1.66942E-3</v>
      </c>
      <c r="Q1030">
        <v>-1.77753E-3</v>
      </c>
      <c r="R1030">
        <v>-1.3144E-4</v>
      </c>
      <c r="S1030">
        <v>0</v>
      </c>
      <c r="T1030">
        <v>1.7234699999999999E-3</v>
      </c>
    </row>
    <row r="1031" spans="1:20" x14ac:dyDescent="0.2">
      <c r="A1031" t="s">
        <v>5405</v>
      </c>
      <c r="B1031" t="s">
        <v>67</v>
      </c>
      <c r="C1031" t="s">
        <v>58</v>
      </c>
      <c r="D1031" t="s">
        <v>12</v>
      </c>
      <c r="E1031" t="s">
        <v>65</v>
      </c>
      <c r="F1031" t="s">
        <v>63</v>
      </c>
      <c r="G1031" t="s">
        <v>35</v>
      </c>
      <c r="H1031" t="s">
        <v>14</v>
      </c>
      <c r="I1031">
        <v>0.53624095000000005</v>
      </c>
      <c r="J1031">
        <v>0.53379876999999998</v>
      </c>
      <c r="K1031">
        <v>-2.44218E-3</v>
      </c>
      <c r="L1031">
        <v>57.812690000000003</v>
      </c>
      <c r="M1031">
        <v>56.723511999999999</v>
      </c>
      <c r="N1031">
        <v>6.4250000000000003E-5</v>
      </c>
      <c r="O1031">
        <v>8.9059999999999996E-4</v>
      </c>
      <c r="P1031">
        <v>-9.7714000000000004E-4</v>
      </c>
      <c r="Q1031">
        <v>-3.9072200000000003E-3</v>
      </c>
      <c r="R1031">
        <v>-4.5751000000000003E-3</v>
      </c>
      <c r="S1031">
        <v>1</v>
      </c>
      <c r="T1031">
        <v>1.4650399999999999E-3</v>
      </c>
    </row>
    <row r="1032" spans="1:20" x14ac:dyDescent="0.2">
      <c r="A1032" t="s">
        <v>5406</v>
      </c>
      <c r="B1032" t="s">
        <v>67</v>
      </c>
      <c r="C1032" t="s">
        <v>58</v>
      </c>
      <c r="D1032" t="s">
        <v>12</v>
      </c>
      <c r="E1032" t="s">
        <v>65</v>
      </c>
      <c r="F1032" t="s">
        <v>63</v>
      </c>
      <c r="G1032" t="s">
        <v>35</v>
      </c>
      <c r="H1032" t="s">
        <v>15</v>
      </c>
      <c r="I1032">
        <v>0.63558692999999999</v>
      </c>
      <c r="J1032">
        <v>0.63756771999999995</v>
      </c>
      <c r="K1032">
        <v>1.9807900000000001E-3</v>
      </c>
      <c r="L1032">
        <v>57.812690000000003</v>
      </c>
      <c r="M1032">
        <v>60.839829999999999</v>
      </c>
      <c r="N1032">
        <v>2.6080000000000001E-5</v>
      </c>
      <c r="O1032">
        <v>1.0214E-3</v>
      </c>
      <c r="P1032">
        <v>3.6610000000000002E-3</v>
      </c>
      <c r="Q1032">
        <v>3.0058E-4</v>
      </c>
      <c r="R1032">
        <v>3.1067899999999999E-3</v>
      </c>
      <c r="S1032">
        <v>1</v>
      </c>
      <c r="T1032">
        <v>1.6802099999999999E-3</v>
      </c>
    </row>
    <row r="1033" spans="1:20" x14ac:dyDescent="0.2">
      <c r="A1033" t="s">
        <v>5407</v>
      </c>
      <c r="B1033" t="s">
        <v>67</v>
      </c>
      <c r="C1033" t="s">
        <v>58</v>
      </c>
      <c r="D1033" t="s">
        <v>12</v>
      </c>
      <c r="E1033" t="s">
        <v>65</v>
      </c>
      <c r="F1033" t="s">
        <v>63</v>
      </c>
      <c r="G1033" t="s">
        <v>35</v>
      </c>
      <c r="H1033" t="s">
        <v>13</v>
      </c>
      <c r="I1033">
        <v>0.44217456999999999</v>
      </c>
      <c r="J1033">
        <v>0.43949134000000001</v>
      </c>
      <c r="K1033">
        <v>-2.68323E-3</v>
      </c>
      <c r="L1033">
        <v>57.812690000000003</v>
      </c>
      <c r="M1033">
        <v>57.306086999999998</v>
      </c>
      <c r="N1033">
        <v>4.545E-5</v>
      </c>
      <c r="O1033">
        <v>6.7420000000000002E-4</v>
      </c>
      <c r="P1033">
        <v>-1.57417E-3</v>
      </c>
      <c r="Q1033">
        <v>-3.7922899999999998E-3</v>
      </c>
      <c r="R1033">
        <v>-6.1053000000000001E-3</v>
      </c>
      <c r="S1033">
        <v>1</v>
      </c>
      <c r="T1033">
        <v>1.10906E-3</v>
      </c>
    </row>
    <row r="1034" spans="1:20" x14ac:dyDescent="0.2">
      <c r="A1034" t="s">
        <v>5408</v>
      </c>
      <c r="B1034" t="s">
        <v>67</v>
      </c>
      <c r="C1034" t="s">
        <v>58</v>
      </c>
      <c r="D1034" t="s">
        <v>12</v>
      </c>
      <c r="E1034" t="s">
        <v>65</v>
      </c>
      <c r="F1034" t="s">
        <v>63</v>
      </c>
      <c r="G1034" t="s">
        <v>37</v>
      </c>
      <c r="H1034" t="s">
        <v>14</v>
      </c>
      <c r="I1034">
        <v>0.45640065000000002</v>
      </c>
      <c r="J1034">
        <v>0.45725399</v>
      </c>
      <c r="K1034">
        <v>8.5333999999999996E-4</v>
      </c>
      <c r="L1034">
        <v>64.972160000000002</v>
      </c>
      <c r="M1034">
        <v>66.047186999999994</v>
      </c>
      <c r="N1034">
        <v>8.488E-5</v>
      </c>
      <c r="O1034">
        <v>7.0868999999999999E-4</v>
      </c>
      <c r="P1034">
        <v>2.0191200000000001E-3</v>
      </c>
      <c r="Q1034">
        <v>-3.1244999999999998E-4</v>
      </c>
      <c r="R1034">
        <v>1.86622E-3</v>
      </c>
      <c r="S1034">
        <v>0</v>
      </c>
      <c r="T1034">
        <v>1.1657900000000001E-3</v>
      </c>
    </row>
    <row r="1035" spans="1:20" x14ac:dyDescent="0.2">
      <c r="A1035" t="s">
        <v>5409</v>
      </c>
      <c r="B1035" t="s">
        <v>67</v>
      </c>
      <c r="C1035" t="s">
        <v>58</v>
      </c>
      <c r="D1035" t="s">
        <v>12</v>
      </c>
      <c r="E1035" t="s">
        <v>65</v>
      </c>
      <c r="F1035" t="s">
        <v>63</v>
      </c>
      <c r="G1035" t="s">
        <v>37</v>
      </c>
      <c r="H1035" t="s">
        <v>15</v>
      </c>
      <c r="I1035">
        <v>0.53635151000000003</v>
      </c>
      <c r="J1035">
        <v>0.54363848000000004</v>
      </c>
      <c r="K1035">
        <v>7.2869700000000003E-3</v>
      </c>
      <c r="L1035">
        <v>64.972160000000002</v>
      </c>
      <c r="M1035">
        <v>67.713120000000004</v>
      </c>
      <c r="N1035">
        <v>2.6080000000000001E-5</v>
      </c>
      <c r="O1035">
        <v>1.0214E-3</v>
      </c>
      <c r="P1035">
        <v>8.9671799999999999E-3</v>
      </c>
      <c r="Q1035">
        <v>5.6067599999999997E-3</v>
      </c>
      <c r="R1035">
        <v>1.3404070000000001E-2</v>
      </c>
      <c r="S1035">
        <v>1</v>
      </c>
      <c r="T1035">
        <v>1.6802099999999999E-3</v>
      </c>
    </row>
    <row r="1036" spans="1:20" x14ac:dyDescent="0.2">
      <c r="A1036" t="s">
        <v>5410</v>
      </c>
      <c r="B1036" t="s">
        <v>67</v>
      </c>
      <c r="C1036" t="s">
        <v>58</v>
      </c>
      <c r="D1036" t="s">
        <v>12</v>
      </c>
      <c r="E1036" t="s">
        <v>65</v>
      </c>
      <c r="F1036" t="s">
        <v>63</v>
      </c>
      <c r="G1036" t="s">
        <v>37</v>
      </c>
      <c r="H1036" t="s">
        <v>13</v>
      </c>
      <c r="I1036">
        <v>0.33834092999999998</v>
      </c>
      <c r="J1036">
        <v>0.33982240000000002</v>
      </c>
      <c r="K1036">
        <v>1.4814699999999999E-3</v>
      </c>
      <c r="L1036">
        <v>64.972160000000002</v>
      </c>
      <c r="M1036">
        <v>59.987349000000002</v>
      </c>
      <c r="N1036">
        <v>2.482E-5</v>
      </c>
      <c r="O1036">
        <v>8.3038999999999997E-4</v>
      </c>
      <c r="P1036">
        <v>2.8474699999999999E-3</v>
      </c>
      <c r="Q1036">
        <v>1.1548E-4</v>
      </c>
      <c r="R1036">
        <v>4.3595500000000002E-3</v>
      </c>
      <c r="S1036">
        <v>1</v>
      </c>
      <c r="T1036">
        <v>1.366E-3</v>
      </c>
    </row>
    <row r="1037" spans="1:20" x14ac:dyDescent="0.2">
      <c r="A1037" t="s">
        <v>5411</v>
      </c>
      <c r="B1037" t="s">
        <v>67</v>
      </c>
      <c r="C1037" t="s">
        <v>58</v>
      </c>
      <c r="D1037" t="s">
        <v>12</v>
      </c>
      <c r="E1037" t="s">
        <v>65</v>
      </c>
      <c r="F1037" t="s">
        <v>63</v>
      </c>
      <c r="G1037" t="s">
        <v>32</v>
      </c>
      <c r="H1037" t="s">
        <v>14</v>
      </c>
      <c r="I1037">
        <v>0.50259980999999998</v>
      </c>
      <c r="J1037">
        <v>0.50193487999999997</v>
      </c>
      <c r="K1037">
        <v>-6.6492999999999999E-4</v>
      </c>
      <c r="L1037">
        <v>63.187607999999997</v>
      </c>
      <c r="M1037">
        <v>65.072449000000006</v>
      </c>
      <c r="N1037">
        <v>8.488E-5</v>
      </c>
      <c r="O1037">
        <v>7.0868999999999999E-4</v>
      </c>
      <c r="P1037">
        <v>5.0086E-4</v>
      </c>
      <c r="Q1037">
        <v>-1.8307200000000001E-3</v>
      </c>
      <c r="R1037">
        <v>-1.3247300000000001E-3</v>
      </c>
      <c r="S1037">
        <v>0</v>
      </c>
      <c r="T1037">
        <v>1.1657900000000001E-3</v>
      </c>
    </row>
    <row r="1038" spans="1:20" x14ac:dyDescent="0.2">
      <c r="A1038" t="s">
        <v>5412</v>
      </c>
      <c r="B1038" t="s">
        <v>67</v>
      </c>
      <c r="C1038" t="s">
        <v>58</v>
      </c>
      <c r="D1038" t="s">
        <v>12</v>
      </c>
      <c r="E1038" t="s">
        <v>65</v>
      </c>
      <c r="F1038" t="s">
        <v>63</v>
      </c>
      <c r="G1038" t="s">
        <v>32</v>
      </c>
      <c r="H1038" t="s">
        <v>15</v>
      </c>
      <c r="I1038">
        <v>0.68706661000000002</v>
      </c>
      <c r="J1038">
        <v>0.69330853000000003</v>
      </c>
      <c r="K1038">
        <v>6.2419099999999998E-3</v>
      </c>
      <c r="L1038">
        <v>63.187607999999997</v>
      </c>
      <c r="M1038">
        <v>65.725907000000007</v>
      </c>
      <c r="N1038">
        <v>2.6080000000000001E-5</v>
      </c>
      <c r="O1038">
        <v>1.0214E-3</v>
      </c>
      <c r="P1038">
        <v>7.9221199999999995E-3</v>
      </c>
      <c r="Q1038">
        <v>4.5617100000000001E-3</v>
      </c>
      <c r="R1038">
        <v>9.0030800000000001E-3</v>
      </c>
      <c r="S1038">
        <v>1</v>
      </c>
      <c r="T1038">
        <v>1.6802099999999999E-3</v>
      </c>
    </row>
    <row r="1039" spans="1:20" x14ac:dyDescent="0.2">
      <c r="A1039" t="s">
        <v>5413</v>
      </c>
      <c r="B1039" t="s">
        <v>67</v>
      </c>
      <c r="C1039" t="s">
        <v>58</v>
      </c>
      <c r="D1039" t="s">
        <v>12</v>
      </c>
      <c r="E1039" t="s">
        <v>65</v>
      </c>
      <c r="F1039" t="s">
        <v>63</v>
      </c>
      <c r="G1039" t="s">
        <v>32</v>
      </c>
      <c r="H1039" t="s">
        <v>13</v>
      </c>
      <c r="I1039">
        <v>0.38050271000000002</v>
      </c>
      <c r="J1039">
        <v>0.37591479999999999</v>
      </c>
      <c r="K1039">
        <v>-4.5879099999999997E-3</v>
      </c>
      <c r="L1039">
        <v>63.187607999999997</v>
      </c>
      <c r="M1039">
        <v>55.465505999999998</v>
      </c>
      <c r="N1039">
        <v>2.482E-5</v>
      </c>
      <c r="O1039">
        <v>8.3038999999999997E-4</v>
      </c>
      <c r="P1039">
        <v>-3.2219100000000001E-3</v>
      </c>
      <c r="Q1039">
        <v>-5.9538999999999998E-3</v>
      </c>
      <c r="R1039">
        <v>-1.2204639999999999E-2</v>
      </c>
      <c r="S1039">
        <v>1</v>
      </c>
      <c r="T1039">
        <v>1.366E-3</v>
      </c>
    </row>
    <row r="1040" spans="1:20" x14ac:dyDescent="0.2">
      <c r="A1040" t="s">
        <v>5414</v>
      </c>
      <c r="B1040" t="s">
        <v>67</v>
      </c>
      <c r="C1040" t="s">
        <v>58</v>
      </c>
      <c r="D1040" t="s">
        <v>12</v>
      </c>
      <c r="E1040" t="s">
        <v>65</v>
      </c>
      <c r="F1040" t="s">
        <v>63</v>
      </c>
      <c r="G1040" t="s">
        <v>31</v>
      </c>
      <c r="H1040" t="s">
        <v>14</v>
      </c>
      <c r="I1040">
        <v>0.58686369000000005</v>
      </c>
      <c r="J1040">
        <v>0.58245884999999997</v>
      </c>
      <c r="K1040">
        <v>-4.4048300000000002E-3</v>
      </c>
      <c r="L1040">
        <v>69.206042999999994</v>
      </c>
      <c r="M1040">
        <v>70.783817999999997</v>
      </c>
      <c r="N1040">
        <v>1.5788E-4</v>
      </c>
      <c r="O1040">
        <v>9.6655000000000005E-4</v>
      </c>
      <c r="P1040">
        <v>-2.8148600000000002E-3</v>
      </c>
      <c r="Q1040">
        <v>-5.9948099999999997E-3</v>
      </c>
      <c r="R1040">
        <v>-7.5624799999999999E-3</v>
      </c>
      <c r="S1040">
        <v>1</v>
      </c>
      <c r="T1040">
        <v>1.58997E-3</v>
      </c>
    </row>
    <row r="1041" spans="1:20" x14ac:dyDescent="0.2">
      <c r="A1041" t="s">
        <v>5415</v>
      </c>
      <c r="B1041" t="s">
        <v>67</v>
      </c>
      <c r="C1041" t="s">
        <v>58</v>
      </c>
      <c r="D1041" t="s">
        <v>12</v>
      </c>
      <c r="E1041" t="s">
        <v>65</v>
      </c>
      <c r="F1041" t="s">
        <v>63</v>
      </c>
      <c r="G1041" t="s">
        <v>31</v>
      </c>
      <c r="H1041" t="s">
        <v>15</v>
      </c>
      <c r="I1041">
        <v>0.76254979000000001</v>
      </c>
      <c r="J1041">
        <v>0.76880932999999996</v>
      </c>
      <c r="K1041">
        <v>6.2595400000000001E-3</v>
      </c>
      <c r="L1041">
        <v>69.206042999999994</v>
      </c>
      <c r="M1041">
        <v>73.269619000000006</v>
      </c>
      <c r="N1041">
        <v>9.6990000000000005E-5</v>
      </c>
      <c r="O1041">
        <v>1.96971E-3</v>
      </c>
      <c r="P1041">
        <v>9.4996999999999998E-3</v>
      </c>
      <c r="Q1041">
        <v>3.01937E-3</v>
      </c>
      <c r="R1041">
        <v>8.1418600000000008E-3</v>
      </c>
      <c r="S1041">
        <v>1</v>
      </c>
      <c r="T1041">
        <v>3.2401700000000001E-3</v>
      </c>
    </row>
    <row r="1042" spans="1:20" x14ac:dyDescent="0.2">
      <c r="A1042" t="s">
        <v>5416</v>
      </c>
      <c r="B1042" t="s">
        <v>67</v>
      </c>
      <c r="C1042" t="s">
        <v>58</v>
      </c>
      <c r="D1042" t="s">
        <v>12</v>
      </c>
      <c r="E1042" t="s">
        <v>65</v>
      </c>
      <c r="F1042" t="s">
        <v>63</v>
      </c>
      <c r="G1042" t="s">
        <v>31</v>
      </c>
      <c r="H1042" t="s">
        <v>13</v>
      </c>
      <c r="I1042">
        <v>0.43016666999999997</v>
      </c>
      <c r="J1042">
        <v>0.42855695999999999</v>
      </c>
      <c r="K1042">
        <v>-1.6097100000000001E-3</v>
      </c>
      <c r="L1042">
        <v>69.206042999999994</v>
      </c>
      <c r="M1042">
        <v>63.155864000000001</v>
      </c>
      <c r="N1042">
        <v>3.9520000000000001E-5</v>
      </c>
      <c r="O1042">
        <v>1.0476999999999999E-3</v>
      </c>
      <c r="P1042">
        <v>1.1377E-4</v>
      </c>
      <c r="Q1042">
        <v>-3.3331799999999998E-3</v>
      </c>
      <c r="R1042">
        <v>-3.75611E-3</v>
      </c>
      <c r="S1042">
        <v>0</v>
      </c>
      <c r="T1042">
        <v>1.7234699999999999E-3</v>
      </c>
    </row>
    <row r="1043" spans="1:20" x14ac:dyDescent="0.2">
      <c r="A1043" t="s">
        <v>5417</v>
      </c>
      <c r="B1043" t="s">
        <v>67</v>
      </c>
      <c r="C1043" t="s">
        <v>58</v>
      </c>
      <c r="D1043" t="s">
        <v>12</v>
      </c>
      <c r="E1043" t="s">
        <v>65</v>
      </c>
      <c r="F1043" t="s">
        <v>63</v>
      </c>
      <c r="G1043" t="s">
        <v>24</v>
      </c>
      <c r="H1043" t="s">
        <v>14</v>
      </c>
      <c r="I1043">
        <v>0.71499365000000004</v>
      </c>
      <c r="J1043">
        <v>0.70802467000000002</v>
      </c>
      <c r="K1043">
        <v>-6.9689799999999996E-3</v>
      </c>
      <c r="L1043">
        <v>74.741095999999999</v>
      </c>
      <c r="M1043">
        <v>76.004502000000002</v>
      </c>
      <c r="N1043">
        <v>1.5788E-4</v>
      </c>
      <c r="O1043">
        <v>9.6655000000000005E-4</v>
      </c>
      <c r="P1043">
        <v>-5.37901E-3</v>
      </c>
      <c r="Q1043">
        <v>-8.5589499999999992E-3</v>
      </c>
      <c r="R1043">
        <v>-9.8428500000000002E-3</v>
      </c>
      <c r="S1043">
        <v>1</v>
      </c>
      <c r="T1043">
        <v>1.58997E-3</v>
      </c>
    </row>
    <row r="1044" spans="1:20" x14ac:dyDescent="0.2">
      <c r="A1044" t="s">
        <v>5418</v>
      </c>
      <c r="B1044" t="s">
        <v>67</v>
      </c>
      <c r="C1044" t="s">
        <v>58</v>
      </c>
      <c r="D1044" t="s">
        <v>12</v>
      </c>
      <c r="E1044" t="s">
        <v>65</v>
      </c>
      <c r="F1044" t="s">
        <v>63</v>
      </c>
      <c r="G1044" t="s">
        <v>24</v>
      </c>
      <c r="H1044" t="s">
        <v>15</v>
      </c>
      <c r="I1044">
        <v>0.94232950999999998</v>
      </c>
      <c r="J1044">
        <v>0.94985295999999997</v>
      </c>
      <c r="K1044">
        <v>7.52346E-3</v>
      </c>
      <c r="L1044">
        <v>74.741095999999999</v>
      </c>
      <c r="M1044">
        <v>77.831412</v>
      </c>
      <c r="N1044">
        <v>9.6990000000000005E-5</v>
      </c>
      <c r="O1044">
        <v>1.96971E-3</v>
      </c>
      <c r="P1044">
        <v>1.076362E-2</v>
      </c>
      <c r="Q1044">
        <v>4.2832900000000004E-3</v>
      </c>
      <c r="R1044">
        <v>7.9206499999999996E-3</v>
      </c>
      <c r="S1044">
        <v>1</v>
      </c>
      <c r="T1044">
        <v>3.2401700000000001E-3</v>
      </c>
    </row>
    <row r="1045" spans="1:20" x14ac:dyDescent="0.2">
      <c r="A1045" t="s">
        <v>5419</v>
      </c>
      <c r="B1045" t="s">
        <v>67</v>
      </c>
      <c r="C1045" t="s">
        <v>58</v>
      </c>
      <c r="D1045" t="s">
        <v>12</v>
      </c>
      <c r="E1045" t="s">
        <v>65</v>
      </c>
      <c r="F1045" t="s">
        <v>63</v>
      </c>
      <c r="G1045" t="s">
        <v>24</v>
      </c>
      <c r="H1045" t="s">
        <v>13</v>
      </c>
      <c r="I1045">
        <v>0.51714811999999999</v>
      </c>
      <c r="J1045">
        <v>0.51127497</v>
      </c>
      <c r="K1045">
        <v>-5.8731499999999997E-3</v>
      </c>
      <c r="L1045">
        <v>74.741095999999999</v>
      </c>
      <c r="M1045">
        <v>69.366112000000001</v>
      </c>
      <c r="N1045">
        <v>3.9520000000000001E-5</v>
      </c>
      <c r="O1045">
        <v>1.0476999999999999E-3</v>
      </c>
      <c r="P1045">
        <v>-4.1496800000000002E-3</v>
      </c>
      <c r="Q1045">
        <v>-7.5966200000000001E-3</v>
      </c>
      <c r="R1045">
        <v>-1.1487259999999999E-2</v>
      </c>
      <c r="S1045">
        <v>1</v>
      </c>
      <c r="T1045">
        <v>1.7234699999999999E-3</v>
      </c>
    </row>
    <row r="1046" spans="1:20" x14ac:dyDescent="0.2">
      <c r="A1046" t="s">
        <v>10758</v>
      </c>
      <c r="B1046" t="s">
        <v>67</v>
      </c>
      <c r="C1046" t="s">
        <v>58</v>
      </c>
      <c r="D1046" t="s">
        <v>25</v>
      </c>
      <c r="E1046" t="s">
        <v>5652</v>
      </c>
      <c r="F1046" t="s">
        <v>63</v>
      </c>
      <c r="G1046" t="s">
        <v>36</v>
      </c>
      <c r="H1046" t="s">
        <v>14</v>
      </c>
      <c r="I1046">
        <v>0.33719001999999998</v>
      </c>
      <c r="J1046">
        <v>0.33775337999999999</v>
      </c>
      <c r="K1046">
        <v>5.6335999999999995E-4</v>
      </c>
      <c r="L1046">
        <v>75.943467999999996</v>
      </c>
      <c r="M1046">
        <v>74.860489999999999</v>
      </c>
      <c r="N1046">
        <v>1.8467399999999999E-3</v>
      </c>
      <c r="O1046">
        <v>4.7748499999999998E-3</v>
      </c>
      <c r="P1046">
        <v>8.4180000000000001E-3</v>
      </c>
      <c r="Q1046">
        <v>-7.2912699999999999E-3</v>
      </c>
      <c r="R1046">
        <v>1.66797E-3</v>
      </c>
      <c r="S1046">
        <v>0</v>
      </c>
      <c r="T1046">
        <v>7.8546399999999995E-3</v>
      </c>
    </row>
    <row r="1047" spans="1:20" x14ac:dyDescent="0.2">
      <c r="A1047" t="s">
        <v>10759</v>
      </c>
      <c r="B1047" t="s">
        <v>67</v>
      </c>
      <c r="C1047" t="s">
        <v>58</v>
      </c>
      <c r="D1047" t="s">
        <v>25</v>
      </c>
      <c r="E1047" t="s">
        <v>5652</v>
      </c>
      <c r="F1047" t="s">
        <v>63</v>
      </c>
      <c r="G1047" t="s">
        <v>36</v>
      </c>
      <c r="H1047" t="s">
        <v>15</v>
      </c>
      <c r="I1047">
        <v>0.43547713999999998</v>
      </c>
      <c r="J1047">
        <v>0.44468628999999998</v>
      </c>
      <c r="K1047">
        <v>9.2091399999999993E-3</v>
      </c>
      <c r="L1047">
        <v>75.943467999999996</v>
      </c>
      <c r="M1047">
        <v>84.275046000000003</v>
      </c>
      <c r="N1047">
        <v>6.2113000000000001E-4</v>
      </c>
      <c r="O1047">
        <v>4.9844800000000003E-3</v>
      </c>
      <c r="P1047">
        <v>1.7408610000000001E-2</v>
      </c>
      <c r="Q1047">
        <v>1.00968E-3</v>
      </c>
      <c r="R1047">
        <v>2.07093E-2</v>
      </c>
      <c r="S1047">
        <v>1</v>
      </c>
      <c r="T1047">
        <v>8.1994700000000004E-3</v>
      </c>
    </row>
    <row r="1048" spans="1:20" x14ac:dyDescent="0.2">
      <c r="A1048" t="s">
        <v>10760</v>
      </c>
      <c r="B1048" t="s">
        <v>67</v>
      </c>
      <c r="C1048" t="s">
        <v>58</v>
      </c>
      <c r="D1048" t="s">
        <v>25</v>
      </c>
      <c r="E1048" t="s">
        <v>5652</v>
      </c>
      <c r="F1048" t="s">
        <v>63</v>
      </c>
      <c r="G1048" t="s">
        <v>36</v>
      </c>
      <c r="H1048" t="s">
        <v>13</v>
      </c>
      <c r="I1048">
        <v>0.25337188999999999</v>
      </c>
      <c r="J1048">
        <v>0.25413268</v>
      </c>
      <c r="K1048">
        <v>7.6079000000000001E-4</v>
      </c>
      <c r="L1048">
        <v>75.943467999999996</v>
      </c>
      <c r="M1048">
        <v>73.670632999999995</v>
      </c>
      <c r="N1048">
        <v>3.0499099999999999E-3</v>
      </c>
      <c r="O1048">
        <v>5.5225999999999999E-3</v>
      </c>
      <c r="P1048">
        <v>9.8454600000000003E-3</v>
      </c>
      <c r="Q1048">
        <v>-8.3238800000000005E-3</v>
      </c>
      <c r="R1048">
        <v>2.9936699999999999E-3</v>
      </c>
      <c r="S1048">
        <v>0</v>
      </c>
      <c r="T1048">
        <v>9.0846699999999996E-3</v>
      </c>
    </row>
    <row r="1049" spans="1:20" x14ac:dyDescent="0.2">
      <c r="A1049" t="s">
        <v>10761</v>
      </c>
      <c r="B1049" t="s">
        <v>67</v>
      </c>
      <c r="C1049" t="s">
        <v>58</v>
      </c>
      <c r="D1049" t="s">
        <v>25</v>
      </c>
      <c r="E1049" t="s">
        <v>5652</v>
      </c>
      <c r="F1049" t="s">
        <v>63</v>
      </c>
      <c r="G1049" t="s">
        <v>23</v>
      </c>
      <c r="H1049" t="s">
        <v>14</v>
      </c>
      <c r="I1049">
        <v>0.84386466000000004</v>
      </c>
      <c r="J1049">
        <v>0.83307931000000002</v>
      </c>
      <c r="K1049">
        <v>-1.0785350000000001E-2</v>
      </c>
      <c r="L1049">
        <v>80.837186000000003</v>
      </c>
      <c r="M1049">
        <v>82.854884999999996</v>
      </c>
      <c r="N1049">
        <v>1.1518209999999999E-2</v>
      </c>
      <c r="O1049">
        <v>8.25561E-3</v>
      </c>
      <c r="P1049">
        <v>2.7951299999999998E-3</v>
      </c>
      <c r="Q1049">
        <v>-2.4365830000000002E-2</v>
      </c>
      <c r="R1049">
        <v>-1.294637E-2</v>
      </c>
      <c r="S1049">
        <v>0</v>
      </c>
      <c r="T1049">
        <v>1.3580480000000001E-2</v>
      </c>
    </row>
    <row r="1050" spans="1:20" x14ac:dyDescent="0.2">
      <c r="A1050" t="s">
        <v>10762</v>
      </c>
      <c r="B1050" t="s">
        <v>67</v>
      </c>
      <c r="C1050" t="s">
        <v>58</v>
      </c>
      <c r="D1050" t="s">
        <v>25</v>
      </c>
      <c r="E1050" t="s">
        <v>5652</v>
      </c>
      <c r="F1050" t="s">
        <v>63</v>
      </c>
      <c r="G1050" t="s">
        <v>23</v>
      </c>
      <c r="H1050" t="s">
        <v>15</v>
      </c>
      <c r="I1050">
        <v>1.2627823</v>
      </c>
      <c r="J1050">
        <v>1.2835083</v>
      </c>
      <c r="K1050">
        <v>2.0725980000000001E-2</v>
      </c>
      <c r="L1050">
        <v>80.837186000000003</v>
      </c>
      <c r="M1050">
        <v>86.108221</v>
      </c>
      <c r="N1050">
        <v>3.2036500000000002E-3</v>
      </c>
      <c r="O1050">
        <v>1.1320169999999999E-2</v>
      </c>
      <c r="P1050">
        <v>3.9347649999999998E-2</v>
      </c>
      <c r="Q1050">
        <v>2.1043099999999999E-3</v>
      </c>
      <c r="R1050">
        <v>1.6147910000000001E-2</v>
      </c>
      <c r="S1050">
        <v>1</v>
      </c>
      <c r="T1050">
        <v>1.862167E-2</v>
      </c>
    </row>
    <row r="1051" spans="1:20" x14ac:dyDescent="0.2">
      <c r="A1051" t="s">
        <v>10763</v>
      </c>
      <c r="B1051" t="s">
        <v>67</v>
      </c>
      <c r="C1051" t="s">
        <v>58</v>
      </c>
      <c r="D1051" t="s">
        <v>25</v>
      </c>
      <c r="E1051" t="s">
        <v>5652</v>
      </c>
      <c r="F1051" t="s">
        <v>63</v>
      </c>
      <c r="G1051" t="s">
        <v>23</v>
      </c>
      <c r="H1051" t="s">
        <v>13</v>
      </c>
      <c r="I1051">
        <v>0.63760402999999999</v>
      </c>
      <c r="J1051">
        <v>0.63083111999999997</v>
      </c>
      <c r="K1051">
        <v>-6.77291E-3</v>
      </c>
      <c r="L1051">
        <v>80.837186000000003</v>
      </c>
      <c r="M1051">
        <v>72.616716999999994</v>
      </c>
      <c r="N1051">
        <v>5.6462000000000005E-4</v>
      </c>
      <c r="O1051">
        <v>3.9603099999999999E-3</v>
      </c>
      <c r="P1051">
        <v>-2.5820999999999998E-4</v>
      </c>
      <c r="Q1051">
        <v>-1.328761E-2</v>
      </c>
      <c r="R1051">
        <v>-1.073649E-2</v>
      </c>
      <c r="S1051">
        <v>1</v>
      </c>
      <c r="T1051">
        <v>6.5147E-3</v>
      </c>
    </row>
    <row r="1052" spans="1:20" x14ac:dyDescent="0.2">
      <c r="A1052" t="s">
        <v>10764</v>
      </c>
      <c r="B1052" t="s">
        <v>67</v>
      </c>
      <c r="C1052" t="s">
        <v>58</v>
      </c>
      <c r="D1052" t="s">
        <v>25</v>
      </c>
      <c r="E1052" t="s">
        <v>5652</v>
      </c>
      <c r="F1052" t="s">
        <v>63</v>
      </c>
      <c r="G1052" t="s">
        <v>33</v>
      </c>
      <c r="H1052" t="s">
        <v>14</v>
      </c>
      <c r="I1052">
        <v>0.61593542999999995</v>
      </c>
      <c r="J1052">
        <v>0.61414590000000002</v>
      </c>
      <c r="K1052">
        <v>-1.7895299999999999E-3</v>
      </c>
      <c r="L1052">
        <v>48.886372000000001</v>
      </c>
      <c r="M1052">
        <v>48.045597999999998</v>
      </c>
      <c r="N1052">
        <v>4.5600299999999996E-3</v>
      </c>
      <c r="O1052">
        <v>5.1944599999999997E-3</v>
      </c>
      <c r="P1052">
        <v>6.7553600000000002E-3</v>
      </c>
      <c r="Q1052">
        <v>-1.033442E-2</v>
      </c>
      <c r="R1052">
        <v>-2.9138599999999999E-3</v>
      </c>
      <c r="S1052">
        <v>0</v>
      </c>
      <c r="T1052">
        <v>8.5448899999999994E-3</v>
      </c>
    </row>
    <row r="1053" spans="1:20" x14ac:dyDescent="0.2">
      <c r="A1053" t="s">
        <v>10765</v>
      </c>
      <c r="B1053" t="s">
        <v>67</v>
      </c>
      <c r="C1053" t="s">
        <v>58</v>
      </c>
      <c r="D1053" t="s">
        <v>25</v>
      </c>
      <c r="E1053" t="s">
        <v>5652</v>
      </c>
      <c r="F1053" t="s">
        <v>63</v>
      </c>
      <c r="G1053" t="s">
        <v>33</v>
      </c>
      <c r="H1053" t="s">
        <v>15</v>
      </c>
      <c r="I1053">
        <v>0.93274718999999995</v>
      </c>
      <c r="J1053">
        <v>0.93590609000000002</v>
      </c>
      <c r="K1053">
        <v>3.1589000000000001E-3</v>
      </c>
      <c r="L1053">
        <v>48.886372000000001</v>
      </c>
      <c r="M1053">
        <v>49.378036999999999</v>
      </c>
      <c r="N1053">
        <v>6.2113000000000001E-4</v>
      </c>
      <c r="O1053">
        <v>4.9844800000000003E-3</v>
      </c>
      <c r="P1053">
        <v>1.135836E-2</v>
      </c>
      <c r="Q1053">
        <v>-5.0405700000000003E-3</v>
      </c>
      <c r="R1053">
        <v>3.3752299999999999E-3</v>
      </c>
      <c r="S1053">
        <v>0</v>
      </c>
      <c r="T1053">
        <v>8.1994700000000004E-3</v>
      </c>
    </row>
    <row r="1054" spans="1:20" x14ac:dyDescent="0.2">
      <c r="A1054" t="s">
        <v>10766</v>
      </c>
      <c r="B1054" t="s">
        <v>67</v>
      </c>
      <c r="C1054" t="s">
        <v>58</v>
      </c>
      <c r="D1054" t="s">
        <v>25</v>
      </c>
      <c r="E1054" t="s">
        <v>5652</v>
      </c>
      <c r="F1054" t="s">
        <v>63</v>
      </c>
      <c r="G1054" t="s">
        <v>33</v>
      </c>
      <c r="H1054" t="s">
        <v>13</v>
      </c>
      <c r="I1054">
        <v>0.53746163000000002</v>
      </c>
      <c r="J1054">
        <v>0.52940865000000004</v>
      </c>
      <c r="K1054">
        <v>-8.0529899999999995E-3</v>
      </c>
      <c r="L1054">
        <v>48.886372000000001</v>
      </c>
      <c r="M1054">
        <v>46.620171999999997</v>
      </c>
      <c r="N1054">
        <v>3.3661999999999999E-4</v>
      </c>
      <c r="O1054">
        <v>3.05785E-3</v>
      </c>
      <c r="P1054">
        <v>-3.0228199999999998E-3</v>
      </c>
      <c r="Q1054">
        <v>-1.308315E-2</v>
      </c>
      <c r="R1054">
        <v>-1.5211290000000001E-2</v>
      </c>
      <c r="S1054">
        <v>1</v>
      </c>
      <c r="T1054">
        <v>5.0301599999999997E-3</v>
      </c>
    </row>
    <row r="1055" spans="1:20" x14ac:dyDescent="0.2">
      <c r="A1055" t="s">
        <v>10767</v>
      </c>
      <c r="B1055" t="s">
        <v>67</v>
      </c>
      <c r="C1055" t="s">
        <v>58</v>
      </c>
      <c r="D1055" t="s">
        <v>25</v>
      </c>
      <c r="E1055" t="s">
        <v>5652</v>
      </c>
      <c r="F1055" t="s">
        <v>63</v>
      </c>
      <c r="G1055" t="s">
        <v>34</v>
      </c>
      <c r="H1055" t="s">
        <v>14</v>
      </c>
      <c r="I1055">
        <v>0.52757390000000004</v>
      </c>
      <c r="J1055">
        <v>0.52487534000000002</v>
      </c>
      <c r="K1055">
        <v>-2.69856E-3</v>
      </c>
      <c r="L1055">
        <v>55.350833999999999</v>
      </c>
      <c r="M1055">
        <v>57.536282</v>
      </c>
      <c r="N1055">
        <v>4.5600299999999996E-3</v>
      </c>
      <c r="O1055" s="1">
        <v>5.1944599999999997E-3</v>
      </c>
      <c r="P1055">
        <v>5.8463300000000003E-3</v>
      </c>
      <c r="Q1055">
        <v>-1.124345E-2</v>
      </c>
      <c r="R1055">
        <v>-5.1413300000000004E-3</v>
      </c>
      <c r="S1055">
        <v>0</v>
      </c>
      <c r="T1055">
        <v>8.5448899999999994E-3</v>
      </c>
    </row>
    <row r="1056" spans="1:20" x14ac:dyDescent="0.2">
      <c r="A1056" t="s">
        <v>10768</v>
      </c>
      <c r="B1056" t="s">
        <v>67</v>
      </c>
      <c r="C1056" t="s">
        <v>58</v>
      </c>
      <c r="D1056" t="s">
        <v>25</v>
      </c>
      <c r="E1056" t="s">
        <v>5652</v>
      </c>
      <c r="F1056" t="s">
        <v>63</v>
      </c>
      <c r="G1056" t="s">
        <v>34</v>
      </c>
      <c r="H1056" t="s">
        <v>15</v>
      </c>
      <c r="I1056">
        <v>0.77263123</v>
      </c>
      <c r="J1056">
        <v>0.77518089999999995</v>
      </c>
      <c r="K1056">
        <v>2.54966E-3</v>
      </c>
      <c r="L1056">
        <v>55.350833999999999</v>
      </c>
      <c r="M1056">
        <v>58.773501000000003</v>
      </c>
      <c r="N1056">
        <v>6.2113000000000001E-4</v>
      </c>
      <c r="O1056">
        <v>4.9844800000000003E-3</v>
      </c>
      <c r="P1056">
        <v>1.0749130000000001E-2</v>
      </c>
      <c r="Q1056">
        <v>-5.6498E-3</v>
      </c>
      <c r="R1056">
        <v>3.28912E-3</v>
      </c>
      <c r="S1056">
        <v>0</v>
      </c>
      <c r="T1056">
        <v>8.1994700000000004E-3</v>
      </c>
    </row>
    <row r="1057" spans="1:20" x14ac:dyDescent="0.2">
      <c r="A1057" t="s">
        <v>10769</v>
      </c>
      <c r="B1057" t="s">
        <v>67</v>
      </c>
      <c r="C1057" t="s">
        <v>58</v>
      </c>
      <c r="D1057" t="s">
        <v>25</v>
      </c>
      <c r="E1057" t="s">
        <v>5652</v>
      </c>
      <c r="F1057" t="s">
        <v>63</v>
      </c>
      <c r="G1057" t="s">
        <v>34</v>
      </c>
      <c r="H1057" t="s">
        <v>13</v>
      </c>
      <c r="I1057">
        <v>0.47329584000000002</v>
      </c>
      <c r="J1057">
        <v>0.46919494</v>
      </c>
      <c r="K1057">
        <v>-4.1009100000000001E-3</v>
      </c>
      <c r="L1057">
        <v>55.350833999999999</v>
      </c>
      <c r="M1057">
        <v>47.195971</v>
      </c>
      <c r="N1057">
        <v>3.3661999999999999E-4</v>
      </c>
      <c r="O1057">
        <v>3.05785E-3</v>
      </c>
      <c r="P1057">
        <v>9.2926E-4</v>
      </c>
      <c r="Q1057">
        <v>-9.1310699999999998E-3</v>
      </c>
      <c r="R1057">
        <v>-8.7403099999999994E-3</v>
      </c>
      <c r="S1057">
        <v>0</v>
      </c>
      <c r="T1057">
        <v>5.0301599999999997E-3</v>
      </c>
    </row>
    <row r="1058" spans="1:20" x14ac:dyDescent="0.2">
      <c r="A1058" t="s">
        <v>10770</v>
      </c>
      <c r="B1058" t="s">
        <v>67</v>
      </c>
      <c r="C1058" t="s">
        <v>58</v>
      </c>
      <c r="D1058" t="s">
        <v>25</v>
      </c>
      <c r="E1058" t="s">
        <v>5652</v>
      </c>
      <c r="F1058" t="s">
        <v>63</v>
      </c>
      <c r="G1058" t="s">
        <v>30</v>
      </c>
      <c r="H1058" t="s">
        <v>14</v>
      </c>
      <c r="I1058">
        <v>0.60054395000000005</v>
      </c>
      <c r="J1058">
        <v>0.59694115000000003</v>
      </c>
      <c r="K1058">
        <v>-3.6028000000000002E-3</v>
      </c>
      <c r="L1058">
        <v>48.647844999999997</v>
      </c>
      <c r="M1058">
        <v>49.889372999999999</v>
      </c>
      <c r="N1058">
        <v>4.5600299999999996E-3</v>
      </c>
      <c r="O1058">
        <v>5.1944599999999997E-3</v>
      </c>
      <c r="P1058">
        <v>4.9420899999999997E-3</v>
      </c>
      <c r="Q1058">
        <v>-1.2147689999999999E-2</v>
      </c>
      <c r="R1058">
        <v>-6.0354400000000004E-3</v>
      </c>
      <c r="S1058">
        <v>0</v>
      </c>
      <c r="T1058">
        <v>8.5448899999999994E-3</v>
      </c>
    </row>
    <row r="1059" spans="1:20" x14ac:dyDescent="0.2">
      <c r="A1059" t="s">
        <v>10771</v>
      </c>
      <c r="B1059" t="s">
        <v>67</v>
      </c>
      <c r="C1059" t="s">
        <v>58</v>
      </c>
      <c r="D1059" t="s">
        <v>25</v>
      </c>
      <c r="E1059" t="s">
        <v>5652</v>
      </c>
      <c r="F1059" t="s">
        <v>63</v>
      </c>
      <c r="G1059" t="s">
        <v>30</v>
      </c>
      <c r="H1059" t="s">
        <v>15</v>
      </c>
      <c r="I1059">
        <v>0.86537916000000004</v>
      </c>
      <c r="J1059">
        <v>0.86734235999999998</v>
      </c>
      <c r="K1059">
        <v>1.9632E-3</v>
      </c>
      <c r="L1059">
        <v>48.647844999999997</v>
      </c>
      <c r="M1059">
        <v>51.325631000000001</v>
      </c>
      <c r="N1059">
        <v>6.2113000000000001E-4</v>
      </c>
      <c r="O1059">
        <v>4.9844800000000003E-3</v>
      </c>
      <c r="P1059">
        <v>1.016267E-2</v>
      </c>
      <c r="Q1059">
        <v>-6.2362600000000004E-3</v>
      </c>
      <c r="R1059">
        <v>2.2634700000000001E-3</v>
      </c>
      <c r="S1059">
        <v>0</v>
      </c>
      <c r="T1059">
        <v>8.1994700000000004E-3</v>
      </c>
    </row>
    <row r="1060" spans="1:20" x14ac:dyDescent="0.2">
      <c r="A1060" t="s">
        <v>10772</v>
      </c>
      <c r="B1060" t="s">
        <v>67</v>
      </c>
      <c r="C1060" t="s">
        <v>58</v>
      </c>
      <c r="D1060" t="s">
        <v>25</v>
      </c>
      <c r="E1060" t="s">
        <v>5652</v>
      </c>
      <c r="F1060" t="s">
        <v>63</v>
      </c>
      <c r="G1060" t="s">
        <v>30</v>
      </c>
      <c r="H1060" t="s">
        <v>13</v>
      </c>
      <c r="I1060">
        <v>0.55302814</v>
      </c>
      <c r="J1060">
        <v>0.54506149999999998</v>
      </c>
      <c r="K1060">
        <v>-7.9666300000000006E-3</v>
      </c>
      <c r="L1060">
        <v>48.647844999999997</v>
      </c>
      <c r="M1060">
        <v>43.681489999999997</v>
      </c>
      <c r="N1060">
        <v>3.3661999999999999E-4</v>
      </c>
      <c r="O1060">
        <v>3.05785E-3</v>
      </c>
      <c r="P1060">
        <v>-2.9364700000000001E-3</v>
      </c>
      <c r="Q1060">
        <v>-1.2996799999999999E-2</v>
      </c>
      <c r="R1060">
        <v>-1.461603E-2</v>
      </c>
      <c r="S1060">
        <v>1</v>
      </c>
      <c r="T1060">
        <v>5.0301599999999997E-3</v>
      </c>
    </row>
    <row r="1061" spans="1:20" x14ac:dyDescent="0.2">
      <c r="A1061" t="s">
        <v>10773</v>
      </c>
      <c r="B1061" t="s">
        <v>67</v>
      </c>
      <c r="C1061" t="s">
        <v>58</v>
      </c>
      <c r="D1061" t="s">
        <v>25</v>
      </c>
      <c r="E1061" t="s">
        <v>5652</v>
      </c>
      <c r="F1061" t="s">
        <v>63</v>
      </c>
      <c r="G1061" t="s">
        <v>22</v>
      </c>
      <c r="H1061" t="s">
        <v>14</v>
      </c>
      <c r="I1061">
        <v>0.71959896000000001</v>
      </c>
      <c r="J1061">
        <v>0.71435727999999998</v>
      </c>
      <c r="K1061">
        <v>-5.2416900000000002E-3</v>
      </c>
      <c r="L1061">
        <v>76.631754999999998</v>
      </c>
      <c r="M1061">
        <v>78.954623999999995</v>
      </c>
      <c r="N1061">
        <v>1.1518209999999999E-2</v>
      </c>
      <c r="O1061">
        <v>8.25561E-3</v>
      </c>
      <c r="P1061">
        <v>8.3387900000000004E-3</v>
      </c>
      <c r="Q1061">
        <v>-1.8822160000000001E-2</v>
      </c>
      <c r="R1061">
        <v>-7.3376300000000004E-3</v>
      </c>
      <c r="S1061">
        <v>0</v>
      </c>
      <c r="T1061">
        <v>1.3580480000000001E-2</v>
      </c>
    </row>
    <row r="1062" spans="1:20" x14ac:dyDescent="0.2">
      <c r="A1062" t="s">
        <v>10774</v>
      </c>
      <c r="B1062" t="s">
        <v>67</v>
      </c>
      <c r="C1062" t="s">
        <v>58</v>
      </c>
      <c r="D1062" t="s">
        <v>25</v>
      </c>
      <c r="E1062" t="s">
        <v>5652</v>
      </c>
      <c r="F1062" t="s">
        <v>63</v>
      </c>
      <c r="G1062" t="s">
        <v>22</v>
      </c>
      <c r="H1062" t="s">
        <v>15</v>
      </c>
      <c r="I1062">
        <v>1.0418297999999999</v>
      </c>
      <c r="J1062">
        <v>1.0559525999999999</v>
      </c>
      <c r="K1062">
        <v>1.41228E-2</v>
      </c>
      <c r="L1062">
        <v>76.631754999999998</v>
      </c>
      <c r="M1062">
        <v>82.832693000000006</v>
      </c>
      <c r="N1062">
        <v>3.2036500000000002E-3</v>
      </c>
      <c r="O1062">
        <v>1.1320169999999999E-2</v>
      </c>
      <c r="P1062">
        <v>3.2744469999999998E-2</v>
      </c>
      <c r="Q1062">
        <v>-4.4988700000000003E-3</v>
      </c>
      <c r="R1062">
        <v>1.3374459999999999E-2</v>
      </c>
      <c r="S1062">
        <v>0</v>
      </c>
      <c r="T1062">
        <v>1.862167E-2</v>
      </c>
    </row>
    <row r="1063" spans="1:20" x14ac:dyDescent="0.2">
      <c r="A1063" t="s">
        <v>10775</v>
      </c>
      <c r="B1063" t="s">
        <v>67</v>
      </c>
      <c r="C1063" t="s">
        <v>58</v>
      </c>
      <c r="D1063" t="s">
        <v>25</v>
      </c>
      <c r="E1063" t="s">
        <v>5652</v>
      </c>
      <c r="F1063" t="s">
        <v>63</v>
      </c>
      <c r="G1063" t="s">
        <v>22</v>
      </c>
      <c r="H1063" t="s">
        <v>13</v>
      </c>
      <c r="I1063">
        <v>0.56659055999999997</v>
      </c>
      <c r="J1063">
        <v>0.56154433000000004</v>
      </c>
      <c r="K1063">
        <v>-5.0462399999999996E-3</v>
      </c>
      <c r="L1063">
        <v>76.631754999999998</v>
      </c>
      <c r="M1063">
        <v>68.216795000000005</v>
      </c>
      <c r="N1063">
        <v>5.6462000000000005E-4</v>
      </c>
      <c r="O1063">
        <v>3.9603099999999999E-3</v>
      </c>
      <c r="P1063">
        <v>1.4684699999999999E-3</v>
      </c>
      <c r="Q1063">
        <v>-1.156094E-2</v>
      </c>
      <c r="R1063">
        <v>-8.9863600000000005E-3</v>
      </c>
      <c r="S1063">
        <v>0</v>
      </c>
      <c r="T1063">
        <v>6.5147E-3</v>
      </c>
    </row>
    <row r="1064" spans="1:20" x14ac:dyDescent="0.2">
      <c r="A1064" t="s">
        <v>10776</v>
      </c>
      <c r="B1064" t="s">
        <v>67</v>
      </c>
      <c r="C1064" t="s">
        <v>58</v>
      </c>
      <c r="D1064" t="s">
        <v>25</v>
      </c>
      <c r="E1064" t="s">
        <v>5652</v>
      </c>
      <c r="F1064" t="s">
        <v>63</v>
      </c>
      <c r="G1064" t="s">
        <v>21</v>
      </c>
      <c r="H1064" t="s">
        <v>14</v>
      </c>
      <c r="I1064">
        <v>0.75945673999999996</v>
      </c>
      <c r="J1064">
        <v>0.75506846999999999</v>
      </c>
      <c r="K1064">
        <v>-4.3882699999999997E-3</v>
      </c>
      <c r="L1064">
        <v>77.166325999999998</v>
      </c>
      <c r="M1064">
        <v>79.447469999999996</v>
      </c>
      <c r="N1064">
        <v>1.1518209999999999E-2</v>
      </c>
      <c r="O1064">
        <v>8.25561E-3</v>
      </c>
      <c r="P1064">
        <v>9.1921999999999993E-3</v>
      </c>
      <c r="Q1064">
        <v>-1.7968749999999999E-2</v>
      </c>
      <c r="R1064">
        <v>-5.81176E-3</v>
      </c>
      <c r="S1064">
        <v>0</v>
      </c>
      <c r="T1064">
        <v>1.3580480000000001E-2</v>
      </c>
    </row>
    <row r="1065" spans="1:20" x14ac:dyDescent="0.2">
      <c r="A1065" t="s">
        <v>10777</v>
      </c>
      <c r="B1065" t="s">
        <v>67</v>
      </c>
      <c r="C1065" t="s">
        <v>58</v>
      </c>
      <c r="D1065" t="s">
        <v>25</v>
      </c>
      <c r="E1065" t="s">
        <v>5652</v>
      </c>
      <c r="F1065" t="s">
        <v>63</v>
      </c>
      <c r="G1065" t="s">
        <v>21</v>
      </c>
      <c r="H1065" t="s">
        <v>15</v>
      </c>
      <c r="I1065">
        <v>1.0686712</v>
      </c>
      <c r="J1065">
        <v>1.0846264000000001</v>
      </c>
      <c r="K1065">
        <v>1.5955179999999999E-2</v>
      </c>
      <c r="L1065">
        <v>77.166325999999998</v>
      </c>
      <c r="M1065">
        <v>83.297944000000001</v>
      </c>
      <c r="N1065">
        <v>3.2036500000000002E-3</v>
      </c>
      <c r="O1065">
        <v>1.1320169999999999E-2</v>
      </c>
      <c r="P1065">
        <v>3.4576849999999999E-2</v>
      </c>
      <c r="Q1065">
        <v>-2.6665E-3</v>
      </c>
      <c r="R1065">
        <v>1.4710300000000001E-2</v>
      </c>
      <c r="S1065">
        <v>0</v>
      </c>
      <c r="T1065">
        <v>1.862167E-2</v>
      </c>
    </row>
    <row r="1066" spans="1:20" x14ac:dyDescent="0.2">
      <c r="A1066" t="s">
        <v>10778</v>
      </c>
      <c r="B1066" t="s">
        <v>67</v>
      </c>
      <c r="C1066" t="s">
        <v>58</v>
      </c>
      <c r="D1066" t="s">
        <v>25</v>
      </c>
      <c r="E1066" t="s">
        <v>5652</v>
      </c>
      <c r="F1066" t="s">
        <v>63</v>
      </c>
      <c r="G1066" t="s">
        <v>21</v>
      </c>
      <c r="H1066" t="s">
        <v>13</v>
      </c>
      <c r="I1066">
        <v>0.57394847000000004</v>
      </c>
      <c r="J1066">
        <v>0.5681619</v>
      </c>
      <c r="K1066">
        <v>-5.7865599999999996E-3</v>
      </c>
      <c r="L1066">
        <v>77.166325999999998</v>
      </c>
      <c r="M1066">
        <v>68.459672999999995</v>
      </c>
      <c r="N1066">
        <v>5.6462000000000005E-4</v>
      </c>
      <c r="O1066">
        <v>3.9603099999999999E-3</v>
      </c>
      <c r="P1066">
        <v>7.2813999999999995E-4</v>
      </c>
      <c r="Q1066">
        <v>-1.230127E-2</v>
      </c>
      <c r="R1066">
        <v>-1.018471E-2</v>
      </c>
      <c r="S1066">
        <v>0</v>
      </c>
      <c r="T1066">
        <v>6.5147E-3</v>
      </c>
    </row>
    <row r="1067" spans="1:20" x14ac:dyDescent="0.2">
      <c r="A1067" t="s">
        <v>10779</v>
      </c>
      <c r="B1067" t="s">
        <v>67</v>
      </c>
      <c r="C1067" t="s">
        <v>58</v>
      </c>
      <c r="D1067" t="s">
        <v>25</v>
      </c>
      <c r="E1067" t="s">
        <v>5652</v>
      </c>
      <c r="F1067" t="s">
        <v>63</v>
      </c>
      <c r="G1067" t="s">
        <v>35</v>
      </c>
      <c r="H1067" t="s">
        <v>14</v>
      </c>
      <c r="I1067">
        <v>0.51610131000000004</v>
      </c>
      <c r="J1067">
        <v>0.51269078999999995</v>
      </c>
      <c r="K1067">
        <v>-3.4105199999999998E-3</v>
      </c>
      <c r="L1067">
        <v>57.250145000000003</v>
      </c>
      <c r="M1067">
        <v>55.812849</v>
      </c>
      <c r="N1067">
        <v>1.8467399999999999E-3</v>
      </c>
      <c r="O1067">
        <v>4.7748499999999998E-3</v>
      </c>
      <c r="P1067">
        <v>4.4441200000000002E-3</v>
      </c>
      <c r="Q1067">
        <v>-1.126515E-2</v>
      </c>
      <c r="R1067">
        <v>-6.6521899999999997E-3</v>
      </c>
      <c r="S1067">
        <v>0</v>
      </c>
      <c r="T1067">
        <v>7.8546399999999995E-3</v>
      </c>
    </row>
    <row r="1068" spans="1:20" x14ac:dyDescent="0.2">
      <c r="A1068" t="s">
        <v>10780</v>
      </c>
      <c r="B1068" t="s">
        <v>67</v>
      </c>
      <c r="C1068" t="s">
        <v>58</v>
      </c>
      <c r="D1068" t="s">
        <v>25</v>
      </c>
      <c r="E1068" t="s">
        <v>5652</v>
      </c>
      <c r="F1068" t="s">
        <v>63</v>
      </c>
      <c r="G1068" t="s">
        <v>35</v>
      </c>
      <c r="H1068" t="s">
        <v>15</v>
      </c>
      <c r="I1068">
        <v>0.64612066999999995</v>
      </c>
      <c r="J1068">
        <v>0.64736061</v>
      </c>
      <c r="K1068">
        <v>1.2399500000000001E-3</v>
      </c>
      <c r="L1068">
        <v>57.250145000000003</v>
      </c>
      <c r="M1068">
        <v>61.355128999999998</v>
      </c>
      <c r="N1068">
        <v>6.2113000000000001E-4</v>
      </c>
      <c r="O1068">
        <v>4.9844800000000003E-3</v>
      </c>
      <c r="P1068">
        <v>9.4394100000000005E-3</v>
      </c>
      <c r="Q1068">
        <v>-6.9595200000000003E-3</v>
      </c>
      <c r="R1068">
        <v>1.9153900000000001E-3</v>
      </c>
      <c r="S1068">
        <v>0</v>
      </c>
      <c r="T1068">
        <v>8.1994700000000004E-3</v>
      </c>
    </row>
    <row r="1069" spans="1:20" x14ac:dyDescent="0.2">
      <c r="A1069" t="s">
        <v>10781</v>
      </c>
      <c r="B1069" t="s">
        <v>67</v>
      </c>
      <c r="C1069" t="s">
        <v>58</v>
      </c>
      <c r="D1069" t="s">
        <v>25</v>
      </c>
      <c r="E1069" t="s">
        <v>5652</v>
      </c>
      <c r="F1069" t="s">
        <v>63</v>
      </c>
      <c r="G1069" t="s">
        <v>35</v>
      </c>
      <c r="H1069" t="s">
        <v>13</v>
      </c>
      <c r="I1069">
        <v>0.40082217999999997</v>
      </c>
      <c r="J1069">
        <v>0.39621003999999999</v>
      </c>
      <c r="K1069">
        <v>-4.6121399999999998E-3</v>
      </c>
      <c r="L1069">
        <v>57.250145000000003</v>
      </c>
      <c r="M1069">
        <v>56.514744999999998</v>
      </c>
      <c r="N1069">
        <v>3.0499099999999999E-3</v>
      </c>
      <c r="O1069">
        <v>5.5225999999999999E-3</v>
      </c>
      <c r="P1069">
        <v>4.4725399999999997E-3</v>
      </c>
      <c r="Q1069">
        <v>-1.369681E-2</v>
      </c>
      <c r="R1069">
        <v>-1.1640640000000001E-2</v>
      </c>
      <c r="S1069">
        <v>0</v>
      </c>
      <c r="T1069">
        <v>9.0846699999999996E-3</v>
      </c>
    </row>
    <row r="1070" spans="1:20" x14ac:dyDescent="0.2">
      <c r="A1070" t="s">
        <v>10782</v>
      </c>
      <c r="B1070" t="s">
        <v>67</v>
      </c>
      <c r="C1070" t="s">
        <v>58</v>
      </c>
      <c r="D1070" t="s">
        <v>25</v>
      </c>
      <c r="E1070" t="s">
        <v>5652</v>
      </c>
      <c r="F1070" t="s">
        <v>63</v>
      </c>
      <c r="G1070" t="s">
        <v>37</v>
      </c>
      <c r="H1070" t="s">
        <v>14</v>
      </c>
      <c r="I1070">
        <v>0.31000540999999998</v>
      </c>
      <c r="J1070">
        <v>0.31200509999999998</v>
      </c>
      <c r="K1070">
        <v>1.9996900000000001E-3</v>
      </c>
      <c r="L1070">
        <v>76.737819999999999</v>
      </c>
      <c r="M1070">
        <v>79.980024</v>
      </c>
      <c r="N1070">
        <v>4.5600299999999996E-3</v>
      </c>
      <c r="O1070">
        <v>5.1944599999999997E-3</v>
      </c>
      <c r="P1070">
        <v>1.054458E-2</v>
      </c>
      <c r="Q1070">
        <v>-6.5452000000000001E-3</v>
      </c>
      <c r="R1070">
        <v>6.4091599999999997E-3</v>
      </c>
      <c r="S1070">
        <v>0</v>
      </c>
      <c r="T1070">
        <v>8.5448899999999994E-3</v>
      </c>
    </row>
    <row r="1071" spans="1:20" x14ac:dyDescent="0.2">
      <c r="A1071" t="s">
        <v>10783</v>
      </c>
      <c r="B1071" t="s">
        <v>67</v>
      </c>
      <c r="C1071" t="s">
        <v>58</v>
      </c>
      <c r="D1071" t="s">
        <v>25</v>
      </c>
      <c r="E1071" t="s">
        <v>5652</v>
      </c>
      <c r="F1071" t="s">
        <v>63</v>
      </c>
      <c r="G1071" t="s">
        <v>37</v>
      </c>
      <c r="H1071" t="s">
        <v>15</v>
      </c>
      <c r="I1071">
        <v>0.41344399999999998</v>
      </c>
      <c r="J1071">
        <v>0.42175119</v>
      </c>
      <c r="K1071">
        <v>8.3071900000000008E-3</v>
      </c>
      <c r="L1071">
        <v>76.737819999999999</v>
      </c>
      <c r="M1071">
        <v>83.933166999999997</v>
      </c>
      <c r="N1071">
        <v>6.2113000000000001E-4</v>
      </c>
      <c r="O1071">
        <v>4.9844800000000003E-3</v>
      </c>
      <c r="P1071">
        <v>1.6506659999999999E-2</v>
      </c>
      <c r="Q1071">
        <v>1.0772000000000001E-4</v>
      </c>
      <c r="R1071">
        <v>1.96969E-2</v>
      </c>
      <c r="S1071">
        <v>1</v>
      </c>
      <c r="T1071">
        <v>8.1994700000000004E-3</v>
      </c>
    </row>
    <row r="1072" spans="1:20" x14ac:dyDescent="0.2">
      <c r="A1072" t="s">
        <v>10784</v>
      </c>
      <c r="B1072" t="s">
        <v>67</v>
      </c>
      <c r="C1072" t="s">
        <v>58</v>
      </c>
      <c r="D1072" t="s">
        <v>25</v>
      </c>
      <c r="E1072" t="s">
        <v>5652</v>
      </c>
      <c r="F1072" t="s">
        <v>63</v>
      </c>
      <c r="G1072" t="s">
        <v>37</v>
      </c>
      <c r="H1072" t="s">
        <v>13</v>
      </c>
      <c r="I1072">
        <v>0.25555178000000001</v>
      </c>
      <c r="J1072">
        <v>0.25939695000000002</v>
      </c>
      <c r="K1072">
        <v>3.8451599999999998E-3</v>
      </c>
      <c r="L1072">
        <v>76.737819999999999</v>
      </c>
      <c r="M1072">
        <v>65.007015999999993</v>
      </c>
      <c r="N1072">
        <v>3.3661999999999999E-4</v>
      </c>
      <c r="O1072">
        <v>3.05785E-3</v>
      </c>
      <c r="P1072">
        <v>8.8753300000000007E-3</v>
      </c>
      <c r="Q1072">
        <v>-1.1850000000000001E-3</v>
      </c>
      <c r="R1072">
        <v>1.482346E-2</v>
      </c>
      <c r="S1072">
        <v>0</v>
      </c>
      <c r="T1072">
        <v>5.0301599999999997E-3</v>
      </c>
    </row>
    <row r="1073" spans="1:20" x14ac:dyDescent="0.2">
      <c r="A1073" t="s">
        <v>10785</v>
      </c>
      <c r="B1073" t="s">
        <v>67</v>
      </c>
      <c r="C1073" t="s">
        <v>58</v>
      </c>
      <c r="D1073" t="s">
        <v>25</v>
      </c>
      <c r="E1073" t="s">
        <v>5652</v>
      </c>
      <c r="F1073" t="s">
        <v>63</v>
      </c>
      <c r="G1073" t="s">
        <v>32</v>
      </c>
      <c r="H1073" t="s">
        <v>14</v>
      </c>
      <c r="I1073">
        <v>0.36894395000000002</v>
      </c>
      <c r="J1073">
        <v>0.36833570999999998</v>
      </c>
      <c r="K1073">
        <v>-6.0824000000000002E-4</v>
      </c>
      <c r="L1073">
        <v>75.899176999999995</v>
      </c>
      <c r="M1073">
        <v>78.674412000000004</v>
      </c>
      <c r="N1073">
        <v>4.5600299999999996E-3</v>
      </c>
      <c r="O1073">
        <v>5.1944599999999997E-3</v>
      </c>
      <c r="P1073">
        <v>7.93665E-3</v>
      </c>
      <c r="Q1073">
        <v>-9.1531300000000006E-3</v>
      </c>
      <c r="R1073">
        <v>-1.6513299999999999E-3</v>
      </c>
      <c r="S1073">
        <v>0</v>
      </c>
      <c r="T1073">
        <v>8.5448899999999994E-3</v>
      </c>
    </row>
    <row r="1074" spans="1:20" x14ac:dyDescent="0.2">
      <c r="A1074" t="s">
        <v>10786</v>
      </c>
      <c r="B1074" t="s">
        <v>67</v>
      </c>
      <c r="C1074" t="s">
        <v>58</v>
      </c>
      <c r="D1074" t="s">
        <v>25</v>
      </c>
      <c r="E1074" t="s">
        <v>5652</v>
      </c>
      <c r="F1074" t="s">
        <v>63</v>
      </c>
      <c r="G1074" t="s">
        <v>32</v>
      </c>
      <c r="H1074" t="s">
        <v>15</v>
      </c>
      <c r="I1074">
        <v>0.60555811999999998</v>
      </c>
      <c r="J1074">
        <v>0.61507535999999996</v>
      </c>
      <c r="K1074">
        <v>9.5172399999999997E-3</v>
      </c>
      <c r="L1074">
        <v>75.899176999999995</v>
      </c>
      <c r="M1074">
        <v>79.821796000000006</v>
      </c>
      <c r="N1074">
        <v>6.2113000000000001E-4</v>
      </c>
      <c r="O1074">
        <v>4.9844800000000003E-3</v>
      </c>
      <c r="P1074">
        <v>1.7716699999999998E-2</v>
      </c>
      <c r="Q1074">
        <v>1.31777E-3</v>
      </c>
      <c r="R1074">
        <v>1.5473290000000001E-2</v>
      </c>
      <c r="S1074">
        <v>1</v>
      </c>
      <c r="T1074">
        <v>8.1994700000000004E-3</v>
      </c>
    </row>
    <row r="1075" spans="1:20" x14ac:dyDescent="0.2">
      <c r="A1075" t="s">
        <v>10787</v>
      </c>
      <c r="B1075" t="s">
        <v>67</v>
      </c>
      <c r="C1075" t="s">
        <v>58</v>
      </c>
      <c r="D1075" t="s">
        <v>25</v>
      </c>
      <c r="E1075" t="s">
        <v>5652</v>
      </c>
      <c r="F1075" t="s">
        <v>63</v>
      </c>
      <c r="G1075" t="s">
        <v>32</v>
      </c>
      <c r="H1075" t="s">
        <v>13</v>
      </c>
      <c r="I1075">
        <v>0.29004197999999998</v>
      </c>
      <c r="J1075">
        <v>0.28788646000000001</v>
      </c>
      <c r="K1075">
        <v>-2.1555300000000001E-3</v>
      </c>
      <c r="L1075">
        <v>75.899176999999995</v>
      </c>
      <c r="M1075">
        <v>63.680098000000001</v>
      </c>
      <c r="N1075">
        <v>3.3661999999999999E-4</v>
      </c>
      <c r="O1075">
        <v>3.05785E-3</v>
      </c>
      <c r="P1075">
        <v>2.8746399999999999E-3</v>
      </c>
      <c r="Q1075">
        <v>-7.1856899999999998E-3</v>
      </c>
      <c r="R1075">
        <v>-7.4874099999999999E-3</v>
      </c>
      <c r="S1075">
        <v>0</v>
      </c>
      <c r="T1075">
        <v>5.0301599999999997E-3</v>
      </c>
    </row>
    <row r="1076" spans="1:20" x14ac:dyDescent="0.2">
      <c r="A1076" t="s">
        <v>10788</v>
      </c>
      <c r="B1076" t="s">
        <v>67</v>
      </c>
      <c r="C1076" t="s">
        <v>58</v>
      </c>
      <c r="D1076" t="s">
        <v>25</v>
      </c>
      <c r="E1076" t="s">
        <v>5652</v>
      </c>
      <c r="F1076" t="s">
        <v>63</v>
      </c>
      <c r="G1076" t="s">
        <v>31</v>
      </c>
      <c r="H1076" t="s">
        <v>14</v>
      </c>
      <c r="I1076">
        <v>0.79342946999999997</v>
      </c>
      <c r="J1076">
        <v>0.78187989000000002</v>
      </c>
      <c r="K1076">
        <v>-1.154958E-2</v>
      </c>
      <c r="L1076">
        <v>78.327096999999995</v>
      </c>
      <c r="M1076">
        <v>81.371992000000006</v>
      </c>
      <c r="N1076">
        <v>1.1518209999999999E-2</v>
      </c>
      <c r="O1076">
        <v>8.25561E-3</v>
      </c>
      <c r="P1076">
        <v>2.0309E-3</v>
      </c>
      <c r="Q1076">
        <v>-2.5130050000000001E-2</v>
      </c>
      <c r="R1076">
        <v>-1.477155E-2</v>
      </c>
      <c r="S1076">
        <v>0</v>
      </c>
      <c r="T1076">
        <v>1.3580480000000001E-2</v>
      </c>
    </row>
    <row r="1077" spans="1:20" x14ac:dyDescent="0.2">
      <c r="A1077" t="s">
        <v>10789</v>
      </c>
      <c r="B1077" t="s">
        <v>67</v>
      </c>
      <c r="C1077" t="s">
        <v>58</v>
      </c>
      <c r="D1077" t="s">
        <v>25</v>
      </c>
      <c r="E1077" t="s">
        <v>5652</v>
      </c>
      <c r="F1077" t="s">
        <v>63</v>
      </c>
      <c r="G1077" t="s">
        <v>31</v>
      </c>
      <c r="H1077" t="s">
        <v>15</v>
      </c>
      <c r="I1077">
        <v>1.193864</v>
      </c>
      <c r="J1077">
        <v>1.2120422</v>
      </c>
      <c r="K1077">
        <v>1.8178159999999999E-2</v>
      </c>
      <c r="L1077">
        <v>78.327096999999995</v>
      </c>
      <c r="M1077">
        <v>87.230682999999999</v>
      </c>
      <c r="N1077">
        <v>3.2036500000000002E-3</v>
      </c>
      <c r="O1077">
        <v>1.1320169999999999E-2</v>
      </c>
      <c r="P1077">
        <v>3.6799829999999999E-2</v>
      </c>
      <c r="Q1077">
        <v>-4.4350999999999999E-4</v>
      </c>
      <c r="R1077">
        <v>1.4997959999999999E-2</v>
      </c>
      <c r="S1077">
        <v>0</v>
      </c>
      <c r="T1077">
        <v>1.862167E-2</v>
      </c>
    </row>
    <row r="1078" spans="1:20" x14ac:dyDescent="0.2">
      <c r="A1078" t="s">
        <v>10790</v>
      </c>
      <c r="B1078" t="s">
        <v>67</v>
      </c>
      <c r="C1078" t="s">
        <v>58</v>
      </c>
      <c r="D1078" t="s">
        <v>25</v>
      </c>
      <c r="E1078" t="s">
        <v>5652</v>
      </c>
      <c r="F1078" t="s">
        <v>63</v>
      </c>
      <c r="G1078" t="s">
        <v>31</v>
      </c>
      <c r="H1078" t="s">
        <v>13</v>
      </c>
      <c r="I1078">
        <v>0.59556805000000002</v>
      </c>
      <c r="J1078">
        <v>0.59032737000000002</v>
      </c>
      <c r="K1078">
        <v>-5.2406900000000001E-3</v>
      </c>
      <c r="L1078">
        <v>78.327096999999995</v>
      </c>
      <c r="M1078">
        <v>68.079387999999994</v>
      </c>
      <c r="N1078">
        <v>5.6462000000000005E-4</v>
      </c>
      <c r="O1078">
        <v>3.9603099999999999E-3</v>
      </c>
      <c r="P1078">
        <v>1.2740099999999999E-3</v>
      </c>
      <c r="Q1078">
        <v>-1.1755389999999999E-2</v>
      </c>
      <c r="R1078">
        <v>-8.8775999999999994E-3</v>
      </c>
      <c r="S1078">
        <v>0</v>
      </c>
      <c r="T1078">
        <v>6.5147E-3</v>
      </c>
    </row>
    <row r="1079" spans="1:20" x14ac:dyDescent="0.2">
      <c r="A1079" t="s">
        <v>10791</v>
      </c>
      <c r="B1079" t="s">
        <v>67</v>
      </c>
      <c r="C1079" t="s">
        <v>58</v>
      </c>
      <c r="D1079" t="s">
        <v>25</v>
      </c>
      <c r="E1079" t="s">
        <v>5652</v>
      </c>
      <c r="F1079" t="s">
        <v>63</v>
      </c>
      <c r="G1079" t="s">
        <v>24</v>
      </c>
      <c r="H1079" t="s">
        <v>14</v>
      </c>
      <c r="I1079">
        <v>0.92952811999999996</v>
      </c>
      <c r="J1079">
        <v>0.91789388999999999</v>
      </c>
      <c r="K1079">
        <v>-1.1634230000000001E-2</v>
      </c>
      <c r="L1079">
        <v>83.677539999999993</v>
      </c>
      <c r="M1079" s="1">
        <v>86.884182999999993</v>
      </c>
      <c r="N1079">
        <v>1.1518209999999999E-2</v>
      </c>
      <c r="O1079">
        <v>8.25561E-3</v>
      </c>
      <c r="P1079">
        <v>1.9462500000000001E-3</v>
      </c>
      <c r="Q1079">
        <v>-2.52147E-2</v>
      </c>
      <c r="R1079">
        <v>-1.2674909999999999E-2</v>
      </c>
      <c r="S1079">
        <v>0</v>
      </c>
      <c r="T1079">
        <v>1.3580480000000001E-2</v>
      </c>
    </row>
    <row r="1080" spans="1:20" x14ac:dyDescent="0.2">
      <c r="A1080" t="s">
        <v>10792</v>
      </c>
      <c r="B1080" t="s">
        <v>67</v>
      </c>
      <c r="C1080" t="s">
        <v>58</v>
      </c>
      <c r="D1080" t="s">
        <v>25</v>
      </c>
      <c r="E1080" t="s">
        <v>5652</v>
      </c>
      <c r="F1080" t="s">
        <v>63</v>
      </c>
      <c r="G1080" t="s">
        <v>24</v>
      </c>
      <c r="H1080" t="s">
        <v>15</v>
      </c>
      <c r="I1080">
        <v>1.3731781000000001</v>
      </c>
      <c r="J1080">
        <v>1.396412</v>
      </c>
      <c r="K1080">
        <v>2.3233960000000001E-2</v>
      </c>
      <c r="L1080">
        <v>83.677539999999993</v>
      </c>
      <c r="M1080">
        <v>89.783165999999994</v>
      </c>
      <c r="N1080">
        <v>3.2036500000000002E-3</v>
      </c>
      <c r="O1080">
        <v>1.1320169999999999E-2</v>
      </c>
      <c r="P1080">
        <v>4.1855629999999998E-2</v>
      </c>
      <c r="Q1080">
        <v>4.6122899999999998E-3</v>
      </c>
      <c r="R1080">
        <v>1.663833E-2</v>
      </c>
      <c r="S1080">
        <v>1</v>
      </c>
      <c r="T1080">
        <v>1.862167E-2</v>
      </c>
    </row>
    <row r="1081" spans="1:20" x14ac:dyDescent="0.2">
      <c r="A1081" t="s">
        <v>10793</v>
      </c>
      <c r="B1081" t="s">
        <v>67</v>
      </c>
      <c r="C1081" t="s">
        <v>58</v>
      </c>
      <c r="D1081" t="s">
        <v>25</v>
      </c>
      <c r="E1081" t="s">
        <v>5652</v>
      </c>
      <c r="F1081" t="s">
        <v>63</v>
      </c>
      <c r="G1081" t="s">
        <v>24</v>
      </c>
      <c r="H1081" t="s">
        <v>13</v>
      </c>
      <c r="I1081">
        <v>0.68325471999999998</v>
      </c>
      <c r="J1081">
        <v>0.67631107000000001</v>
      </c>
      <c r="K1081">
        <v>-6.94365E-3</v>
      </c>
      <c r="L1081">
        <v>83.677539999999993</v>
      </c>
      <c r="M1081">
        <v>73.713903999999999</v>
      </c>
      <c r="N1081">
        <v>5.6462000000000005E-4</v>
      </c>
      <c r="O1081">
        <v>3.9603099999999999E-3</v>
      </c>
      <c r="P1081">
        <v>-4.2894999999999999E-4</v>
      </c>
      <c r="Q1081">
        <v>-1.3458349999999999E-2</v>
      </c>
      <c r="R1081">
        <v>-1.026695E-2</v>
      </c>
      <c r="S1081">
        <v>1</v>
      </c>
      <c r="T1081">
        <v>6.5147E-3</v>
      </c>
    </row>
    <row r="1082" spans="1:20" x14ac:dyDescent="0.2">
      <c r="A1082" t="s">
        <v>10794</v>
      </c>
      <c r="B1082" t="s">
        <v>67</v>
      </c>
      <c r="C1082" t="s">
        <v>58</v>
      </c>
      <c r="D1082" t="s">
        <v>25</v>
      </c>
      <c r="E1082" t="s">
        <v>5652</v>
      </c>
      <c r="F1082" t="s">
        <v>64</v>
      </c>
      <c r="G1082" t="s">
        <v>36</v>
      </c>
      <c r="H1082" t="s">
        <v>14</v>
      </c>
      <c r="I1082">
        <v>0.34158839000000002</v>
      </c>
      <c r="J1082">
        <v>0.34029728999999997</v>
      </c>
      <c r="K1082">
        <v>-1.2911000000000001E-3</v>
      </c>
      <c r="L1082">
        <v>76.002206999999999</v>
      </c>
      <c r="M1082" s="1">
        <v>74.298809000000006</v>
      </c>
      <c r="N1082">
        <v>2.9088999999999997E-4</v>
      </c>
      <c r="O1082">
        <v>8.9765999999999999E-4</v>
      </c>
      <c r="P1082">
        <v>1.8555000000000001E-4</v>
      </c>
      <c r="Q1082">
        <v>-2.7677600000000002E-3</v>
      </c>
      <c r="R1082">
        <v>-3.7940399999999998E-3</v>
      </c>
      <c r="S1082">
        <v>0</v>
      </c>
      <c r="T1082">
        <v>1.4766499999999999E-3</v>
      </c>
    </row>
    <row r="1083" spans="1:20" x14ac:dyDescent="0.2">
      <c r="A1083" t="s">
        <v>10795</v>
      </c>
      <c r="B1083" t="s">
        <v>67</v>
      </c>
      <c r="C1083" t="s">
        <v>58</v>
      </c>
      <c r="D1083" t="s">
        <v>25</v>
      </c>
      <c r="E1083" t="s">
        <v>5652</v>
      </c>
      <c r="F1083" t="s">
        <v>64</v>
      </c>
      <c r="G1083" t="s">
        <v>36</v>
      </c>
      <c r="H1083" t="s">
        <v>15</v>
      </c>
      <c r="I1083">
        <v>0.46427836</v>
      </c>
      <c r="J1083">
        <v>0.47393506000000002</v>
      </c>
      <c r="K1083">
        <v>9.6567000000000007E-3</v>
      </c>
      <c r="L1083">
        <v>76.002206999999999</v>
      </c>
      <c r="M1083">
        <v>84.264618999999996</v>
      </c>
      <c r="N1083">
        <v>1.0117E-4</v>
      </c>
      <c r="O1083">
        <v>2.0116999999999999E-3</v>
      </c>
      <c r="P1083">
        <v>1.296594E-2</v>
      </c>
      <c r="Q1083">
        <v>6.3474600000000001E-3</v>
      </c>
      <c r="R1083">
        <v>2.0375569999999999E-2</v>
      </c>
      <c r="S1083">
        <v>1</v>
      </c>
      <c r="T1083">
        <v>3.3092400000000002E-3</v>
      </c>
    </row>
    <row r="1084" spans="1:20" x14ac:dyDescent="0.2">
      <c r="A1084" t="s">
        <v>10796</v>
      </c>
      <c r="B1084" t="s">
        <v>67</v>
      </c>
      <c r="C1084" t="s">
        <v>58</v>
      </c>
      <c r="D1084" t="s">
        <v>25</v>
      </c>
      <c r="E1084" t="s">
        <v>5652</v>
      </c>
      <c r="F1084" t="s">
        <v>64</v>
      </c>
      <c r="G1084" t="s">
        <v>23</v>
      </c>
      <c r="H1084" t="s">
        <v>14</v>
      </c>
      <c r="I1084">
        <v>0.81346527000000002</v>
      </c>
      <c r="J1084">
        <v>0.80409591000000002</v>
      </c>
      <c r="K1084">
        <v>-9.3693600000000002E-3</v>
      </c>
      <c r="L1084">
        <v>80.827409000000003</v>
      </c>
      <c r="M1084">
        <v>79.615682000000007</v>
      </c>
      <c r="N1084">
        <v>4.0022000000000001E-4</v>
      </c>
      <c r="O1084">
        <v>1.0529199999999999E-3</v>
      </c>
      <c r="P1084">
        <v>-7.6372999999999996E-3</v>
      </c>
      <c r="Q1084">
        <v>-1.1101420000000001E-2</v>
      </c>
      <c r="R1084">
        <v>-1.1652040000000001E-2</v>
      </c>
      <c r="S1084">
        <v>1</v>
      </c>
      <c r="T1084">
        <v>1.7320599999999999E-3</v>
      </c>
    </row>
    <row r="1085" spans="1:20" x14ac:dyDescent="0.2">
      <c r="A1085" t="s">
        <v>10797</v>
      </c>
      <c r="B1085" t="s">
        <v>67</v>
      </c>
      <c r="C1085" t="s">
        <v>58</v>
      </c>
      <c r="D1085" t="s">
        <v>25</v>
      </c>
      <c r="E1085" t="s">
        <v>5652</v>
      </c>
      <c r="F1085" t="s">
        <v>64</v>
      </c>
      <c r="G1085" t="s">
        <v>23</v>
      </c>
      <c r="H1085" t="s">
        <v>15</v>
      </c>
      <c r="I1085">
        <v>1.2519758999999999</v>
      </c>
      <c r="J1085">
        <v>1.2737019000000001</v>
      </c>
      <c r="K1085">
        <v>2.1725930000000001E-2</v>
      </c>
      <c r="L1085">
        <v>80.827409000000003</v>
      </c>
      <c r="M1085">
        <v>86.062770999999998</v>
      </c>
      <c r="N1085">
        <v>1.6735E-4</v>
      </c>
      <c r="O1085">
        <v>2.5872999999999998E-3</v>
      </c>
      <c r="P1085">
        <v>2.5982040000000001E-2</v>
      </c>
      <c r="Q1085">
        <v>1.7469829999999999E-2</v>
      </c>
      <c r="R1085">
        <v>1.7057320000000001E-2</v>
      </c>
      <c r="S1085">
        <v>1</v>
      </c>
      <c r="T1085">
        <v>4.2561099999999996E-3</v>
      </c>
    </row>
    <row r="1086" spans="1:20" x14ac:dyDescent="0.2">
      <c r="A1086" t="s">
        <v>10798</v>
      </c>
      <c r="B1086" t="s">
        <v>67</v>
      </c>
      <c r="C1086" t="s">
        <v>58</v>
      </c>
      <c r="D1086" t="s">
        <v>25</v>
      </c>
      <c r="E1086" t="s">
        <v>5652</v>
      </c>
      <c r="F1086" t="s">
        <v>64</v>
      </c>
      <c r="G1086" t="s">
        <v>33</v>
      </c>
      <c r="H1086" t="s">
        <v>14</v>
      </c>
      <c r="I1086">
        <v>0.60472990000000004</v>
      </c>
      <c r="J1086">
        <v>0.60050174999999995</v>
      </c>
      <c r="K1086">
        <v>-4.22815E-3</v>
      </c>
      <c r="L1086">
        <v>48.933971999999997</v>
      </c>
      <c r="M1086" s="1">
        <v>47.654358000000002</v>
      </c>
      <c r="N1086">
        <v>2.9088999999999997E-4</v>
      </c>
      <c r="O1086">
        <v>8.9765999999999999E-4</v>
      </c>
      <c r="P1086">
        <v>-2.7515E-3</v>
      </c>
      <c r="Q1086">
        <v>-5.7048000000000003E-3</v>
      </c>
      <c r="R1086">
        <v>-7.0410300000000002E-3</v>
      </c>
      <c r="S1086">
        <v>1</v>
      </c>
      <c r="T1086">
        <v>1.4766499999999999E-3</v>
      </c>
    </row>
    <row r="1087" spans="1:20" x14ac:dyDescent="0.2">
      <c r="A1087" t="s">
        <v>10799</v>
      </c>
      <c r="B1087" t="s">
        <v>67</v>
      </c>
      <c r="C1087" t="s">
        <v>58</v>
      </c>
      <c r="D1087" t="s">
        <v>25</v>
      </c>
      <c r="E1087" t="s">
        <v>5652</v>
      </c>
      <c r="F1087" t="s">
        <v>64</v>
      </c>
      <c r="G1087" t="s">
        <v>33</v>
      </c>
      <c r="H1087" t="s">
        <v>15</v>
      </c>
      <c r="I1087">
        <v>0.89480278000000002</v>
      </c>
      <c r="J1087">
        <v>0.90032067999999998</v>
      </c>
      <c r="K1087">
        <v>5.5179000000000001E-3</v>
      </c>
      <c r="L1087">
        <v>48.933971999999997</v>
      </c>
      <c r="M1087">
        <v>49.436636999999997</v>
      </c>
      <c r="N1087">
        <v>1.0117E-4</v>
      </c>
      <c r="O1087">
        <v>2.0116999999999999E-3</v>
      </c>
      <c r="P1087">
        <v>8.8271400000000007E-3</v>
      </c>
      <c r="Q1087">
        <v>2.2086599999999999E-3</v>
      </c>
      <c r="R1087">
        <v>6.1288200000000001E-3</v>
      </c>
      <c r="S1087">
        <v>1</v>
      </c>
      <c r="T1087">
        <v>3.3092400000000002E-3</v>
      </c>
    </row>
    <row r="1088" spans="1:20" x14ac:dyDescent="0.2">
      <c r="A1088" t="s">
        <v>10800</v>
      </c>
      <c r="B1088" t="s">
        <v>67</v>
      </c>
      <c r="C1088" t="s">
        <v>58</v>
      </c>
      <c r="D1088" t="s">
        <v>25</v>
      </c>
      <c r="E1088" t="s">
        <v>5652</v>
      </c>
      <c r="F1088" t="s">
        <v>64</v>
      </c>
      <c r="G1088" t="s">
        <v>34</v>
      </c>
      <c r="H1088" t="s">
        <v>14</v>
      </c>
      <c r="I1088">
        <v>0.53300309000000001</v>
      </c>
      <c r="J1088">
        <v>0.52869010000000005</v>
      </c>
      <c r="K1088">
        <v>-4.313E-3</v>
      </c>
      <c r="L1088">
        <v>55.407456000000003</v>
      </c>
      <c r="M1088">
        <v>54.336677999999999</v>
      </c>
      <c r="N1088">
        <v>2.9088999999999997E-4</v>
      </c>
      <c r="O1088">
        <v>8.9765999999999999E-4</v>
      </c>
      <c r="P1088">
        <v>-2.8363400000000001E-3</v>
      </c>
      <c r="Q1088">
        <v>-5.7896500000000004E-3</v>
      </c>
      <c r="R1088">
        <v>-8.1578999999999992E-3</v>
      </c>
      <c r="S1088">
        <v>1</v>
      </c>
      <c r="T1088">
        <v>1.4766499999999999E-3</v>
      </c>
    </row>
    <row r="1089" spans="1:20" x14ac:dyDescent="0.2">
      <c r="A1089" t="s">
        <v>10801</v>
      </c>
      <c r="B1089" t="s">
        <v>67</v>
      </c>
      <c r="C1089" t="s">
        <v>58</v>
      </c>
      <c r="D1089" t="s">
        <v>25</v>
      </c>
      <c r="E1089" t="s">
        <v>5652</v>
      </c>
      <c r="F1089" t="s">
        <v>64</v>
      </c>
      <c r="G1089" t="s">
        <v>34</v>
      </c>
      <c r="H1089" t="s">
        <v>15</v>
      </c>
      <c r="I1089">
        <v>0.74951327999999995</v>
      </c>
      <c r="J1089">
        <v>0.75502543</v>
      </c>
      <c r="K1089">
        <v>5.5121500000000004E-3</v>
      </c>
      <c r="L1089">
        <v>55.407456000000003</v>
      </c>
      <c r="M1089">
        <v>58.797511</v>
      </c>
      <c r="N1089">
        <v>1.0117E-4</v>
      </c>
      <c r="O1089">
        <v>2.0116999999999999E-3</v>
      </c>
      <c r="P1089">
        <v>8.8213900000000001E-3</v>
      </c>
      <c r="Q1089">
        <v>2.2029100000000002E-3</v>
      </c>
      <c r="R1089">
        <v>7.3006199999999999E-3</v>
      </c>
      <c r="S1089">
        <v>1</v>
      </c>
      <c r="T1089">
        <v>3.3092400000000002E-3</v>
      </c>
    </row>
    <row r="1090" spans="1:20" x14ac:dyDescent="0.2">
      <c r="A1090" t="s">
        <v>10802</v>
      </c>
      <c r="B1090" t="s">
        <v>67</v>
      </c>
      <c r="C1090" t="s">
        <v>58</v>
      </c>
      <c r="D1090" t="s">
        <v>25</v>
      </c>
      <c r="E1090" t="s">
        <v>5652</v>
      </c>
      <c r="F1090" t="s">
        <v>64</v>
      </c>
      <c r="G1090" t="s">
        <v>30</v>
      </c>
      <c r="H1090" t="s">
        <v>14</v>
      </c>
      <c r="I1090">
        <v>0.60513678000000004</v>
      </c>
      <c r="J1090">
        <v>0.59916062999999997</v>
      </c>
      <c r="K1090">
        <v>-5.9761500000000004E-3</v>
      </c>
      <c r="L1090">
        <v>48.696894</v>
      </c>
      <c r="M1090">
        <v>47.983117</v>
      </c>
      <c r="N1090">
        <v>2.9088999999999997E-4</v>
      </c>
      <c r="O1090">
        <v>8.9765999999999999E-4</v>
      </c>
      <c r="P1090">
        <v>-4.4994900000000001E-3</v>
      </c>
      <c r="Q1090">
        <v>-7.4527999999999999E-3</v>
      </c>
      <c r="R1090">
        <v>-9.9742000000000008E-3</v>
      </c>
      <c r="S1090">
        <v>1</v>
      </c>
      <c r="T1090">
        <v>1.4766499999999999E-3</v>
      </c>
    </row>
    <row r="1091" spans="1:20" x14ac:dyDescent="0.2">
      <c r="A1091" t="s">
        <v>10803</v>
      </c>
      <c r="B1091" t="s">
        <v>67</v>
      </c>
      <c r="C1091" t="s">
        <v>58</v>
      </c>
      <c r="D1091" t="s">
        <v>25</v>
      </c>
      <c r="E1091" t="s">
        <v>5652</v>
      </c>
      <c r="F1091" t="s">
        <v>64</v>
      </c>
      <c r="G1091" t="s">
        <v>30</v>
      </c>
      <c r="H1091" t="s">
        <v>15</v>
      </c>
      <c r="I1091">
        <v>0.83438024</v>
      </c>
      <c r="J1091">
        <v>0.83771678000000005</v>
      </c>
      <c r="K1091">
        <v>3.3365500000000002E-3</v>
      </c>
      <c r="L1091">
        <v>48.696894</v>
      </c>
      <c r="M1091">
        <v>51.365484000000002</v>
      </c>
      <c r="N1091">
        <v>1.0117E-4</v>
      </c>
      <c r="O1091">
        <v>2.0116999999999999E-3</v>
      </c>
      <c r="P1091">
        <v>6.6457900000000004E-3</v>
      </c>
      <c r="Q1091">
        <v>2.7310000000000001E-5</v>
      </c>
      <c r="R1091">
        <v>3.9829100000000001E-3</v>
      </c>
      <c r="S1091">
        <v>1</v>
      </c>
      <c r="T1091">
        <v>3.3092400000000002E-3</v>
      </c>
    </row>
    <row r="1092" spans="1:20" x14ac:dyDescent="0.2">
      <c r="A1092" t="s">
        <v>10804</v>
      </c>
      <c r="B1092" t="s">
        <v>67</v>
      </c>
      <c r="C1092" t="s">
        <v>58</v>
      </c>
      <c r="D1092" t="s">
        <v>25</v>
      </c>
      <c r="E1092" t="s">
        <v>5652</v>
      </c>
      <c r="F1092" t="s">
        <v>64</v>
      </c>
      <c r="G1092" t="s">
        <v>22</v>
      </c>
      <c r="H1092" t="s">
        <v>14</v>
      </c>
      <c r="I1092">
        <v>0.71574051999999999</v>
      </c>
      <c r="J1092">
        <v>0.71144302000000004</v>
      </c>
      <c r="K1092">
        <v>-4.2975000000000001E-3</v>
      </c>
      <c r="L1092">
        <v>76.576367000000005</v>
      </c>
      <c r="M1092">
        <v>75.517093000000003</v>
      </c>
      <c r="N1092">
        <v>4.0022000000000001E-4</v>
      </c>
      <c r="O1092">
        <v>1.0529199999999999E-3</v>
      </c>
      <c r="P1092">
        <v>-2.56544E-3</v>
      </c>
      <c r="Q1092">
        <v>-6.0295599999999998E-3</v>
      </c>
      <c r="R1092">
        <v>-6.0405399999999996E-3</v>
      </c>
      <c r="S1092">
        <v>1</v>
      </c>
      <c r="T1092">
        <v>1.7320599999999999E-3</v>
      </c>
    </row>
    <row r="1093" spans="1:20" x14ac:dyDescent="0.2">
      <c r="A1093" t="s">
        <v>10805</v>
      </c>
      <c r="B1093" t="s">
        <v>67</v>
      </c>
      <c r="C1093" t="s">
        <v>58</v>
      </c>
      <c r="D1093" t="s">
        <v>25</v>
      </c>
      <c r="E1093" t="s">
        <v>5652</v>
      </c>
      <c r="F1093" t="s">
        <v>64</v>
      </c>
      <c r="G1093" t="s">
        <v>22</v>
      </c>
      <c r="H1093" t="s">
        <v>15</v>
      </c>
      <c r="I1093">
        <v>1.0511786000000001</v>
      </c>
      <c r="J1093">
        <v>1.0734013</v>
      </c>
      <c r="K1093">
        <v>2.2222680000000002E-2</v>
      </c>
      <c r="L1093">
        <v>76.576367000000005</v>
      </c>
      <c r="M1093">
        <v>82.716858999999999</v>
      </c>
      <c r="N1093">
        <v>1.6735E-4</v>
      </c>
      <c r="O1093">
        <v>2.5872999999999998E-3</v>
      </c>
      <c r="P1093">
        <v>2.647878E-2</v>
      </c>
      <c r="Q1093">
        <v>1.7966570000000001E-2</v>
      </c>
      <c r="R1093">
        <v>2.0703050000000001E-2</v>
      </c>
      <c r="S1093">
        <v>1</v>
      </c>
      <c r="T1093">
        <v>4.2561099999999996E-3</v>
      </c>
    </row>
    <row r="1094" spans="1:20" x14ac:dyDescent="0.2">
      <c r="A1094" t="s">
        <v>10806</v>
      </c>
      <c r="B1094" t="s">
        <v>67</v>
      </c>
      <c r="C1094" t="s">
        <v>58</v>
      </c>
      <c r="D1094" t="s">
        <v>25</v>
      </c>
      <c r="E1094" t="s">
        <v>5652</v>
      </c>
      <c r="F1094" t="s">
        <v>64</v>
      </c>
      <c r="G1094" t="s">
        <v>21</v>
      </c>
      <c r="H1094" t="s">
        <v>14</v>
      </c>
      <c r="I1094">
        <v>0.73703147999999996</v>
      </c>
      <c r="J1094">
        <v>0.72923324</v>
      </c>
      <c r="K1094">
        <v>-7.7982399999999997E-3</v>
      </c>
      <c r="L1094">
        <v>77.135012000000003</v>
      </c>
      <c r="M1094">
        <v>75.950019999999995</v>
      </c>
      <c r="N1094">
        <v>4.0022000000000001E-4</v>
      </c>
      <c r="O1094">
        <v>1.0529199999999999E-3</v>
      </c>
      <c r="P1094">
        <v>-6.06618E-3</v>
      </c>
      <c r="Q1094">
        <v>-9.5303000000000002E-3</v>
      </c>
      <c r="R1094">
        <v>-1.069375E-2</v>
      </c>
      <c r="S1094">
        <v>1</v>
      </c>
      <c r="T1094">
        <v>1.7320599999999999E-3</v>
      </c>
    </row>
    <row r="1095" spans="1:20" x14ac:dyDescent="0.2">
      <c r="A1095" t="s">
        <v>10807</v>
      </c>
      <c r="B1095" t="s">
        <v>67</v>
      </c>
      <c r="C1095" t="s">
        <v>58</v>
      </c>
      <c r="D1095" t="s">
        <v>25</v>
      </c>
      <c r="E1095" t="s">
        <v>5652</v>
      </c>
      <c r="F1095" t="s">
        <v>64</v>
      </c>
      <c r="G1095" t="s">
        <v>21</v>
      </c>
      <c r="H1095" t="s">
        <v>15</v>
      </c>
      <c r="I1095">
        <v>1.0778566000000001</v>
      </c>
      <c r="J1095">
        <v>1.1003619</v>
      </c>
      <c r="K1095">
        <v>2.2505310000000001E-2</v>
      </c>
      <c r="L1095">
        <v>77.135012000000003</v>
      </c>
      <c r="M1095">
        <v>83.217844999999997</v>
      </c>
      <c r="N1095">
        <v>1.6735E-4</v>
      </c>
      <c r="O1095">
        <v>2.5872999999999998E-3</v>
      </c>
      <c r="P1095">
        <v>2.6761420000000001E-2</v>
      </c>
      <c r="Q1095">
        <v>1.8249209999999998E-2</v>
      </c>
      <c r="R1095">
        <v>2.0452649999999999E-2</v>
      </c>
      <c r="S1095">
        <v>1</v>
      </c>
      <c r="T1095">
        <v>4.2561099999999996E-3</v>
      </c>
    </row>
    <row r="1096" spans="1:20" x14ac:dyDescent="0.2">
      <c r="A1096" t="s">
        <v>10808</v>
      </c>
      <c r="B1096" t="s">
        <v>67</v>
      </c>
      <c r="C1096" t="s">
        <v>58</v>
      </c>
      <c r="D1096" t="s">
        <v>25</v>
      </c>
      <c r="E1096" t="s">
        <v>5652</v>
      </c>
      <c r="F1096" t="s">
        <v>64</v>
      </c>
      <c r="G1096" t="s">
        <v>35</v>
      </c>
      <c r="H1096" t="s">
        <v>14</v>
      </c>
      <c r="I1096">
        <v>0.49447463000000003</v>
      </c>
      <c r="J1096">
        <v>0.49074848999999998</v>
      </c>
      <c r="K1096">
        <v>-3.7261299999999998E-3</v>
      </c>
      <c r="L1096">
        <v>57.291915000000003</v>
      </c>
      <c r="M1096">
        <v>56.232194</v>
      </c>
      <c r="N1096">
        <v>2.9088999999999997E-4</v>
      </c>
      <c r="O1096">
        <v>8.9765999999999999E-4</v>
      </c>
      <c r="P1096">
        <v>-2.2494799999999999E-3</v>
      </c>
      <c r="Q1096">
        <v>-5.2027899999999997E-3</v>
      </c>
      <c r="R1096">
        <v>-7.5927599999999996E-3</v>
      </c>
      <c r="S1096">
        <v>1</v>
      </c>
      <c r="T1096">
        <v>1.4766499999999999E-3</v>
      </c>
    </row>
    <row r="1097" spans="1:20" x14ac:dyDescent="0.2">
      <c r="A1097" t="s">
        <v>10809</v>
      </c>
      <c r="B1097" t="s">
        <v>67</v>
      </c>
      <c r="C1097" t="s">
        <v>58</v>
      </c>
      <c r="D1097" t="s">
        <v>25</v>
      </c>
      <c r="E1097" t="s">
        <v>5652</v>
      </c>
      <c r="F1097" t="s">
        <v>64</v>
      </c>
      <c r="G1097" t="s">
        <v>35</v>
      </c>
      <c r="H1097" t="s">
        <v>15</v>
      </c>
      <c r="I1097">
        <v>0.64858055000000003</v>
      </c>
      <c r="J1097">
        <v>0.65113935999999994</v>
      </c>
      <c r="K1097">
        <v>2.5588099999999999E-3</v>
      </c>
      <c r="L1097">
        <v>57.291915000000003</v>
      </c>
      <c r="M1097">
        <v>61.374040999999998</v>
      </c>
      <c r="N1097">
        <v>1.0117E-4</v>
      </c>
      <c r="O1097">
        <v>2.0116999999999999E-3</v>
      </c>
      <c r="P1097">
        <v>5.8680499999999997E-3</v>
      </c>
      <c r="Q1097">
        <v>-7.5042999999999996E-4</v>
      </c>
      <c r="R1097">
        <v>3.9297400000000001E-3</v>
      </c>
      <c r="S1097">
        <v>0</v>
      </c>
      <c r="T1097">
        <v>3.3092400000000002E-3</v>
      </c>
    </row>
    <row r="1098" spans="1:20" x14ac:dyDescent="0.2">
      <c r="A1098" t="s">
        <v>10810</v>
      </c>
      <c r="B1098" t="s">
        <v>67</v>
      </c>
      <c r="C1098" t="s">
        <v>58</v>
      </c>
      <c r="D1098" t="s">
        <v>25</v>
      </c>
      <c r="E1098" t="s">
        <v>5652</v>
      </c>
      <c r="F1098" t="s">
        <v>64</v>
      </c>
      <c r="G1098" t="s">
        <v>37</v>
      </c>
      <c r="H1098" t="s">
        <v>14</v>
      </c>
      <c r="I1098">
        <v>0.33325487999999998</v>
      </c>
      <c r="J1098">
        <v>0.33295720000000001</v>
      </c>
      <c r="K1098">
        <v>-2.9767999999999998E-4</v>
      </c>
      <c r="L1098">
        <v>76.753523000000001</v>
      </c>
      <c r="M1098">
        <v>75.274427000000003</v>
      </c>
      <c r="N1098">
        <v>2.9088999999999997E-4</v>
      </c>
      <c r="O1098">
        <v>8.9765999999999999E-4</v>
      </c>
      <c r="P1098">
        <v>1.1789700000000001E-3</v>
      </c>
      <c r="Q1098">
        <v>-1.7743399999999999E-3</v>
      </c>
      <c r="R1098">
        <v>-8.9404999999999997E-4</v>
      </c>
      <c r="S1098">
        <v>0</v>
      </c>
      <c r="T1098">
        <v>1.4766499999999999E-3</v>
      </c>
    </row>
    <row r="1099" spans="1:20" x14ac:dyDescent="0.2">
      <c r="A1099" t="s">
        <v>10811</v>
      </c>
      <c r="B1099" t="s">
        <v>67</v>
      </c>
      <c r="C1099" t="s">
        <v>58</v>
      </c>
      <c r="D1099" t="s">
        <v>25</v>
      </c>
      <c r="E1099" t="s">
        <v>5652</v>
      </c>
      <c r="F1099" t="s">
        <v>64</v>
      </c>
      <c r="G1099" t="s">
        <v>37</v>
      </c>
      <c r="H1099" t="s">
        <v>15</v>
      </c>
      <c r="I1099">
        <v>0.44418909000000001</v>
      </c>
      <c r="J1099">
        <v>0.45556002000000001</v>
      </c>
      <c r="K1099">
        <v>1.137093E-2</v>
      </c>
      <c r="L1099">
        <v>76.753523000000001</v>
      </c>
      <c r="M1099">
        <v>83.882418999999999</v>
      </c>
      <c r="N1099">
        <v>1.0117E-4</v>
      </c>
      <c r="O1099">
        <v>2.0116999999999999E-3</v>
      </c>
      <c r="P1099">
        <v>1.4680169999999999E-2</v>
      </c>
      <c r="Q1099">
        <v>8.0616899999999998E-3</v>
      </c>
      <c r="R1099">
        <v>2.4960340000000001E-2</v>
      </c>
      <c r="S1099">
        <v>1</v>
      </c>
      <c r="T1099">
        <v>3.3092400000000002E-3</v>
      </c>
    </row>
    <row r="1100" spans="1:20" x14ac:dyDescent="0.2">
      <c r="A1100" t="s">
        <v>10812</v>
      </c>
      <c r="B1100" t="s">
        <v>67</v>
      </c>
      <c r="C1100" t="s">
        <v>58</v>
      </c>
      <c r="D1100" t="s">
        <v>25</v>
      </c>
      <c r="E1100" t="s">
        <v>5652</v>
      </c>
      <c r="F1100" t="s">
        <v>64</v>
      </c>
      <c r="G1100" t="s">
        <v>32</v>
      </c>
      <c r="H1100" t="s">
        <v>14</v>
      </c>
      <c r="I1100">
        <v>0.36590732999999998</v>
      </c>
      <c r="J1100">
        <v>0.36432279000000001</v>
      </c>
      <c r="K1100">
        <v>-1.58454E-3</v>
      </c>
      <c r="L1100">
        <v>75.967736000000002</v>
      </c>
      <c r="M1100">
        <v>74.019829000000001</v>
      </c>
      <c r="N1100">
        <v>2.9088999999999997E-4</v>
      </c>
      <c r="O1100">
        <v>8.9765999999999999E-4</v>
      </c>
      <c r="P1100">
        <v>-1.0789E-4</v>
      </c>
      <c r="Q1100">
        <v>-3.0612E-3</v>
      </c>
      <c r="R1100">
        <v>-4.3492799999999996E-3</v>
      </c>
      <c r="S1100">
        <v>1</v>
      </c>
      <c r="T1100">
        <v>1.4766499999999999E-3</v>
      </c>
    </row>
    <row r="1101" spans="1:20" x14ac:dyDescent="0.2">
      <c r="A1101" t="s">
        <v>10813</v>
      </c>
      <c r="B1101" t="s">
        <v>67</v>
      </c>
      <c r="C1101" t="s">
        <v>58</v>
      </c>
      <c r="D1101" t="s">
        <v>25</v>
      </c>
      <c r="E1101" t="s">
        <v>5652</v>
      </c>
      <c r="F1101" t="s">
        <v>64</v>
      </c>
      <c r="G1101" t="s">
        <v>32</v>
      </c>
      <c r="H1101" t="s">
        <v>15</v>
      </c>
      <c r="I1101">
        <v>0.58501320000000001</v>
      </c>
      <c r="J1101">
        <v>0.59522582999999996</v>
      </c>
      <c r="K1101">
        <v>1.021264E-2</v>
      </c>
      <c r="L1101">
        <v>75.967736000000002</v>
      </c>
      <c r="M1101">
        <v>79.875414000000006</v>
      </c>
      <c r="N1101">
        <v>1.0117E-4</v>
      </c>
      <c r="O1101">
        <v>2.0116999999999999E-3</v>
      </c>
      <c r="P1101">
        <v>1.352188E-2</v>
      </c>
      <c r="Q1101">
        <v>6.9033999999999996E-3</v>
      </c>
      <c r="R1101">
        <v>1.715759E-2</v>
      </c>
      <c r="S1101">
        <v>1</v>
      </c>
      <c r="T1101">
        <v>3.3092400000000002E-3</v>
      </c>
    </row>
    <row r="1102" spans="1:20" x14ac:dyDescent="0.2">
      <c r="A1102" t="s">
        <v>10814</v>
      </c>
      <c r="B1102" t="s">
        <v>67</v>
      </c>
      <c r="C1102" t="s">
        <v>58</v>
      </c>
      <c r="D1102" t="s">
        <v>25</v>
      </c>
      <c r="E1102" t="s">
        <v>5652</v>
      </c>
      <c r="F1102" t="s">
        <v>64</v>
      </c>
      <c r="G1102" t="s">
        <v>31</v>
      </c>
      <c r="H1102" t="s">
        <v>14</v>
      </c>
      <c r="I1102">
        <v>0.76742469999999996</v>
      </c>
      <c r="J1102">
        <v>0.75816660000000002</v>
      </c>
      <c r="K1102">
        <v>-9.2581E-3</v>
      </c>
      <c r="L1102">
        <v>78.353953000000004</v>
      </c>
      <c r="M1102">
        <v>77.209908999999996</v>
      </c>
      <c r="N1102">
        <v>4.0022000000000001E-4</v>
      </c>
      <c r="O1102">
        <v>1.0529199999999999E-3</v>
      </c>
      <c r="P1102">
        <v>-7.5260500000000003E-3</v>
      </c>
      <c r="Q1102">
        <v>-1.0990160000000001E-2</v>
      </c>
      <c r="R1102">
        <v>-1.221117E-2</v>
      </c>
      <c r="S1102">
        <v>1</v>
      </c>
      <c r="T1102">
        <v>1.7320599999999999E-3</v>
      </c>
    </row>
    <row r="1103" spans="1:20" x14ac:dyDescent="0.2">
      <c r="A1103" t="s">
        <v>10815</v>
      </c>
      <c r="B1103" t="s">
        <v>67</v>
      </c>
      <c r="C1103" t="s">
        <v>58</v>
      </c>
      <c r="D1103" t="s">
        <v>25</v>
      </c>
      <c r="E1103" t="s">
        <v>5652</v>
      </c>
      <c r="F1103" t="s">
        <v>64</v>
      </c>
      <c r="G1103" t="s">
        <v>31</v>
      </c>
      <c r="H1103" t="s">
        <v>15</v>
      </c>
      <c r="I1103">
        <v>1.18364</v>
      </c>
      <c r="J1103">
        <v>1.1979209</v>
      </c>
      <c r="K1103">
        <v>1.4280950000000001E-2</v>
      </c>
      <c r="L1103">
        <v>78.353953000000004</v>
      </c>
      <c r="M1103">
        <v>87.204019000000002</v>
      </c>
      <c r="N1103">
        <v>1.6735E-4</v>
      </c>
      <c r="O1103">
        <v>2.5872999999999998E-3</v>
      </c>
      <c r="P1103">
        <v>1.8537060000000001E-2</v>
      </c>
      <c r="Q1103">
        <v>1.002485E-2</v>
      </c>
      <c r="R1103">
        <v>1.192145E-2</v>
      </c>
      <c r="S1103">
        <v>1</v>
      </c>
      <c r="T1103">
        <v>4.2561099999999996E-3</v>
      </c>
    </row>
    <row r="1104" spans="1:20" x14ac:dyDescent="0.2">
      <c r="A1104" t="s">
        <v>10816</v>
      </c>
      <c r="B1104" t="s">
        <v>67</v>
      </c>
      <c r="C1104" t="s">
        <v>58</v>
      </c>
      <c r="D1104" t="s">
        <v>25</v>
      </c>
      <c r="E1104" t="s">
        <v>5652</v>
      </c>
      <c r="F1104" t="s">
        <v>64</v>
      </c>
      <c r="G1104" t="s">
        <v>24</v>
      </c>
      <c r="H1104" t="s">
        <v>14</v>
      </c>
      <c r="I1104">
        <v>0.88115781000000004</v>
      </c>
      <c r="J1104">
        <v>0.86959326999999997</v>
      </c>
      <c r="K1104">
        <v>-1.156454E-2</v>
      </c>
      <c r="L1104">
        <v>83.657724999999999</v>
      </c>
      <c r="M1104">
        <v>82.713292999999993</v>
      </c>
      <c r="N1104">
        <v>4.0022000000000001E-4</v>
      </c>
      <c r="O1104">
        <v>1.0529199999999999E-3</v>
      </c>
      <c r="P1104">
        <v>-9.8324799999999993E-3</v>
      </c>
      <c r="Q1104">
        <v>-1.32966E-2</v>
      </c>
      <c r="R1104">
        <v>-1.329879E-2</v>
      </c>
      <c r="S1104">
        <v>1</v>
      </c>
      <c r="T1104">
        <v>1.7320599999999999E-3</v>
      </c>
    </row>
    <row r="1105" spans="1:20" x14ac:dyDescent="0.2">
      <c r="A1105" t="s">
        <v>10817</v>
      </c>
      <c r="B1105" t="s">
        <v>67</v>
      </c>
      <c r="C1105" t="s">
        <v>58</v>
      </c>
      <c r="D1105" t="s">
        <v>25</v>
      </c>
      <c r="E1105" t="s">
        <v>5652</v>
      </c>
      <c r="F1105" t="s">
        <v>64</v>
      </c>
      <c r="G1105" t="s">
        <v>24</v>
      </c>
      <c r="H1105" t="s">
        <v>15</v>
      </c>
      <c r="I1105">
        <v>1.3637637</v>
      </c>
      <c r="J1105">
        <v>1.3863772000000001</v>
      </c>
      <c r="K1105">
        <v>2.2613479999999998E-2</v>
      </c>
      <c r="L1105">
        <v>83.657724999999999</v>
      </c>
      <c r="M1105">
        <v>89.752632000000006</v>
      </c>
      <c r="N1105">
        <v>1.6735E-4</v>
      </c>
      <c r="O1105">
        <v>2.5872999999999998E-3</v>
      </c>
      <c r="P1105">
        <v>2.6869589999999999E-2</v>
      </c>
      <c r="Q1105">
        <v>1.835738E-2</v>
      </c>
      <c r="R1105">
        <v>1.6311200000000001E-2</v>
      </c>
      <c r="S1105">
        <v>1</v>
      </c>
      <c r="T1105">
        <v>4.2561099999999996E-3</v>
      </c>
    </row>
    <row r="1106" spans="1:20" x14ac:dyDescent="0.2">
      <c r="A1106" t="s">
        <v>5420</v>
      </c>
      <c r="B1106" t="s">
        <v>67</v>
      </c>
      <c r="C1106" t="s">
        <v>58</v>
      </c>
      <c r="D1106" t="s">
        <v>25</v>
      </c>
      <c r="E1106" t="s">
        <v>66</v>
      </c>
      <c r="F1106" t="s">
        <v>63</v>
      </c>
      <c r="G1106" t="s">
        <v>36</v>
      </c>
      <c r="H1106" t="s">
        <v>14</v>
      </c>
      <c r="I1106">
        <v>-0.24955205999999999</v>
      </c>
      <c r="J1106">
        <v>-0.27377435</v>
      </c>
      <c r="K1106">
        <v>-2.422229E-2</v>
      </c>
      <c r="L1106">
        <v>75.480700999999996</v>
      </c>
      <c r="M1106">
        <v>74.379043999999993</v>
      </c>
      <c r="N1106">
        <v>1.534568E-2</v>
      </c>
      <c r="O1106">
        <v>1.3764190000000001E-2</v>
      </c>
      <c r="P1106">
        <v>-1.5802100000000001E-3</v>
      </c>
      <c r="Q1106">
        <v>-4.6864379999999997E-2</v>
      </c>
      <c r="R1106">
        <v>8.8475390000000001E-2</v>
      </c>
      <c r="S1106">
        <v>1</v>
      </c>
      <c r="T1106">
        <v>2.264209E-2</v>
      </c>
    </row>
    <row r="1107" spans="1:20" x14ac:dyDescent="0.2">
      <c r="A1107" t="s">
        <v>5421</v>
      </c>
      <c r="B1107" t="s">
        <v>67</v>
      </c>
      <c r="C1107" t="s">
        <v>58</v>
      </c>
      <c r="D1107" t="s">
        <v>25</v>
      </c>
      <c r="E1107" t="s">
        <v>66</v>
      </c>
      <c r="F1107" t="s">
        <v>63</v>
      </c>
      <c r="G1107" t="s">
        <v>36</v>
      </c>
      <c r="H1107" t="s">
        <v>15</v>
      </c>
      <c r="I1107">
        <v>0.10419373</v>
      </c>
      <c r="J1107">
        <v>8.9743009999999998E-2</v>
      </c>
      <c r="K1107">
        <v>-1.445072E-2</v>
      </c>
      <c r="L1107">
        <v>75.480700999999996</v>
      </c>
      <c r="M1107">
        <v>84.346812</v>
      </c>
      <c r="N1107">
        <v>5.0862199999999998E-3</v>
      </c>
      <c r="O1107">
        <v>1.426355E-2</v>
      </c>
      <c r="P1107">
        <v>9.0128199999999995E-3</v>
      </c>
      <c r="Q1107">
        <v>-3.791427E-2</v>
      </c>
      <c r="R1107">
        <v>-0.16102338999999999</v>
      </c>
      <c r="S1107">
        <v>0</v>
      </c>
      <c r="T1107">
        <v>2.3463540000000001E-2</v>
      </c>
    </row>
    <row r="1108" spans="1:20" x14ac:dyDescent="0.2">
      <c r="A1108" t="s">
        <v>5422</v>
      </c>
      <c r="B1108" t="s">
        <v>67</v>
      </c>
      <c r="C1108" t="s">
        <v>58</v>
      </c>
      <c r="D1108" t="s">
        <v>25</v>
      </c>
      <c r="E1108" t="s">
        <v>66</v>
      </c>
      <c r="F1108" t="s">
        <v>63</v>
      </c>
      <c r="G1108" t="s">
        <v>36</v>
      </c>
      <c r="H1108" t="s">
        <v>13</v>
      </c>
      <c r="I1108">
        <v>-0.52816932999999999</v>
      </c>
      <c r="J1108">
        <v>-0.53384726000000005</v>
      </c>
      <c r="K1108">
        <v>-5.6779300000000003E-3</v>
      </c>
      <c r="L1108">
        <v>75.480700999999996</v>
      </c>
      <c r="M1108">
        <v>73.011317000000005</v>
      </c>
      <c r="N1108">
        <v>2.636171E-2</v>
      </c>
      <c r="O1108">
        <v>1.623629E-2</v>
      </c>
      <c r="P1108">
        <v>2.1030759999999999E-2</v>
      </c>
      <c r="Q1108">
        <v>-3.238663E-2</v>
      </c>
      <c r="R1108">
        <v>1.063588E-2</v>
      </c>
      <c r="S1108">
        <v>0</v>
      </c>
      <c r="T1108">
        <v>2.6708699999999998E-2</v>
      </c>
    </row>
    <row r="1109" spans="1:20" x14ac:dyDescent="0.2">
      <c r="A1109" t="s">
        <v>5423</v>
      </c>
      <c r="B1109" t="s">
        <v>67</v>
      </c>
      <c r="C1109" t="s">
        <v>58</v>
      </c>
      <c r="D1109" t="s">
        <v>25</v>
      </c>
      <c r="E1109" t="s">
        <v>66</v>
      </c>
      <c r="F1109" t="s">
        <v>63</v>
      </c>
      <c r="G1109" t="s">
        <v>23</v>
      </c>
      <c r="H1109" t="s">
        <v>14</v>
      </c>
      <c r="I1109">
        <v>0.19734992000000001</v>
      </c>
      <c r="J1109">
        <v>0.13180626000000001</v>
      </c>
      <c r="K1109">
        <v>-6.5543660000000004E-2</v>
      </c>
      <c r="L1109">
        <v>81.223840999999993</v>
      </c>
      <c r="M1109">
        <v>83.420835999999994</v>
      </c>
      <c r="N1109">
        <v>9.9788310000000005E-2</v>
      </c>
      <c r="O1109">
        <v>2.429945E-2</v>
      </c>
      <c r="P1109">
        <v>-2.557106E-2</v>
      </c>
      <c r="Q1109">
        <v>-0.10551626</v>
      </c>
      <c r="R1109">
        <v>-0.49727273</v>
      </c>
      <c r="S1109">
        <v>1</v>
      </c>
      <c r="T1109">
        <v>3.9972599999999997E-2</v>
      </c>
    </row>
    <row r="1110" spans="1:20" x14ac:dyDescent="0.2">
      <c r="A1110" t="s">
        <v>5424</v>
      </c>
      <c r="B1110" t="s">
        <v>67</v>
      </c>
      <c r="C1110" t="s">
        <v>58</v>
      </c>
      <c r="D1110" t="s">
        <v>25</v>
      </c>
      <c r="E1110" t="s">
        <v>66</v>
      </c>
      <c r="F1110" t="s">
        <v>63</v>
      </c>
      <c r="G1110" t="s">
        <v>23</v>
      </c>
      <c r="H1110" t="s">
        <v>15</v>
      </c>
      <c r="I1110">
        <v>2.2855191000000001</v>
      </c>
      <c r="J1110">
        <v>2.3767502</v>
      </c>
      <c r="K1110">
        <v>9.1231080000000006E-2</v>
      </c>
      <c r="L1110">
        <v>81.223840999999993</v>
      </c>
      <c r="M1110">
        <v>86.765978000000004</v>
      </c>
      <c r="N1110">
        <v>2.686386E-2</v>
      </c>
      <c r="O1110">
        <v>3.2780400000000001E-2</v>
      </c>
      <c r="P1110">
        <v>0.14515483000000001</v>
      </c>
      <c r="Q1110">
        <v>3.730733E-2</v>
      </c>
      <c r="R1110">
        <v>3.8384799999999997E-2</v>
      </c>
      <c r="S1110">
        <v>1</v>
      </c>
      <c r="T1110">
        <v>5.3923749999999999E-2</v>
      </c>
    </row>
    <row r="1111" spans="1:20" x14ac:dyDescent="0.2">
      <c r="A1111" t="s">
        <v>5425</v>
      </c>
      <c r="B1111" t="s">
        <v>67</v>
      </c>
      <c r="C1111" t="s">
        <v>58</v>
      </c>
      <c r="D1111" t="s">
        <v>25</v>
      </c>
      <c r="E1111" t="s">
        <v>66</v>
      </c>
      <c r="F1111" t="s">
        <v>63</v>
      </c>
      <c r="G1111" t="s">
        <v>23</v>
      </c>
      <c r="H1111" t="s">
        <v>13</v>
      </c>
      <c r="I1111">
        <v>1.2843348000000001</v>
      </c>
      <c r="J1111">
        <v>1.3034813000000001</v>
      </c>
      <c r="K1111">
        <v>1.9146529999999998E-2</v>
      </c>
      <c r="L1111">
        <v>81.223840999999993</v>
      </c>
      <c r="M1111">
        <v>72.353091000000006</v>
      </c>
      <c r="N1111">
        <v>4.3581899999999996E-3</v>
      </c>
      <c r="O1111">
        <v>1.100276E-2</v>
      </c>
      <c r="P1111">
        <v>3.7246080000000001E-2</v>
      </c>
      <c r="Q1111">
        <v>1.04699E-3</v>
      </c>
      <c r="R1111">
        <v>1.468877E-2</v>
      </c>
      <c r="S1111">
        <v>1</v>
      </c>
      <c r="T1111">
        <v>1.8099540000000001E-2</v>
      </c>
    </row>
    <row r="1112" spans="1:20" x14ac:dyDescent="0.2">
      <c r="A1112" t="s">
        <v>5426</v>
      </c>
      <c r="B1112" t="s">
        <v>67</v>
      </c>
      <c r="C1112" t="s">
        <v>58</v>
      </c>
      <c r="D1112" t="s">
        <v>25</v>
      </c>
      <c r="E1112" t="s">
        <v>66</v>
      </c>
      <c r="F1112" t="s">
        <v>63</v>
      </c>
      <c r="G1112" t="s">
        <v>33</v>
      </c>
      <c r="H1112" t="s">
        <v>14</v>
      </c>
      <c r="I1112">
        <v>0.14477973</v>
      </c>
      <c r="J1112">
        <v>0.12433933</v>
      </c>
      <c r="K1112">
        <v>-2.0440409999999999E-2</v>
      </c>
      <c r="L1112">
        <v>48.095328000000002</v>
      </c>
      <c r="M1112">
        <v>47.193052000000002</v>
      </c>
      <c r="N1112">
        <v>3.9130379999999999E-2</v>
      </c>
      <c r="O1112">
        <v>1.5216459999999999E-2</v>
      </c>
      <c r="P1112">
        <v>4.5906699999999998E-3</v>
      </c>
      <c r="Q1112">
        <v>-4.5471480000000002E-2</v>
      </c>
      <c r="R1112">
        <v>-0.16439212</v>
      </c>
      <c r="S1112">
        <v>0</v>
      </c>
      <c r="T1112">
        <v>2.5031080000000001E-2</v>
      </c>
    </row>
    <row r="1113" spans="1:20" x14ac:dyDescent="0.2">
      <c r="A1113" t="s">
        <v>5427</v>
      </c>
      <c r="B1113" t="s">
        <v>67</v>
      </c>
      <c r="C1113" t="s">
        <v>58</v>
      </c>
      <c r="D1113" t="s">
        <v>25</v>
      </c>
      <c r="E1113" t="s">
        <v>66</v>
      </c>
      <c r="F1113" t="s">
        <v>63</v>
      </c>
      <c r="G1113" t="s">
        <v>33</v>
      </c>
      <c r="H1113" t="s">
        <v>15</v>
      </c>
      <c r="I1113">
        <v>1.7731672999999999</v>
      </c>
      <c r="J1113">
        <v>1.7510987</v>
      </c>
      <c r="K1113">
        <v>-2.2068629999999999E-2</v>
      </c>
      <c r="L1113">
        <v>48.095328000000002</v>
      </c>
      <c r="M1113">
        <v>48.278874000000002</v>
      </c>
      <c r="N1113">
        <v>5.0862199999999998E-3</v>
      </c>
      <c r="O1113">
        <v>1.426355E-2</v>
      </c>
      <c r="P1113">
        <v>1.39492E-3</v>
      </c>
      <c r="Q1113">
        <v>-4.5532169999999997E-2</v>
      </c>
      <c r="R1113">
        <v>-1.2602729999999999E-2</v>
      </c>
      <c r="S1113">
        <v>0</v>
      </c>
      <c r="T1113">
        <v>2.3463540000000001E-2</v>
      </c>
    </row>
    <row r="1114" spans="1:20" x14ac:dyDescent="0.2">
      <c r="A1114" t="s">
        <v>5428</v>
      </c>
      <c r="B1114" t="s">
        <v>67</v>
      </c>
      <c r="C1114" t="s">
        <v>58</v>
      </c>
      <c r="D1114" t="s">
        <v>25</v>
      </c>
      <c r="E1114" t="s">
        <v>66</v>
      </c>
      <c r="F1114" t="s">
        <v>63</v>
      </c>
      <c r="G1114" t="s">
        <v>33</v>
      </c>
      <c r="H1114" t="s">
        <v>13</v>
      </c>
      <c r="I1114">
        <v>0.99317051999999995</v>
      </c>
      <c r="J1114">
        <v>0.96692056000000004</v>
      </c>
      <c r="K1114">
        <v>-2.6249959999999999E-2</v>
      </c>
      <c r="L1114">
        <v>48.095328000000002</v>
      </c>
      <c r="M1114">
        <v>45.505474</v>
      </c>
      <c r="N1114">
        <v>2.5770099999999998E-3</v>
      </c>
      <c r="O1114">
        <v>8.4607199999999997E-3</v>
      </c>
      <c r="P1114">
        <v>-1.233208E-2</v>
      </c>
      <c r="Q1114">
        <v>-4.0167840000000003E-2</v>
      </c>
      <c r="R1114">
        <v>-2.7147999999999999E-2</v>
      </c>
      <c r="S1114">
        <v>1</v>
      </c>
      <c r="T1114">
        <v>1.3917880000000001E-2</v>
      </c>
    </row>
    <row r="1115" spans="1:20" x14ac:dyDescent="0.2">
      <c r="A1115" t="s">
        <v>5429</v>
      </c>
      <c r="B1115" t="s">
        <v>67</v>
      </c>
      <c r="C1115" t="s">
        <v>58</v>
      </c>
      <c r="D1115" t="s">
        <v>25</v>
      </c>
      <c r="E1115" t="s">
        <v>66</v>
      </c>
      <c r="F1115" t="s">
        <v>63</v>
      </c>
      <c r="G1115" t="s">
        <v>34</v>
      </c>
      <c r="H1115" t="s">
        <v>14</v>
      </c>
      <c r="I1115">
        <v>-0.11619620999999999</v>
      </c>
      <c r="J1115">
        <v>-0.13643716</v>
      </c>
      <c r="K1115">
        <v>-2.0240959999999999E-2</v>
      </c>
      <c r="L1115">
        <v>54.577458999999998</v>
      </c>
      <c r="M1115">
        <v>56.894590000000001</v>
      </c>
      <c r="N1115">
        <v>3.9130379999999999E-2</v>
      </c>
      <c r="O1115">
        <v>1.5216459999999999E-2</v>
      </c>
      <c r="P1115">
        <v>4.7901200000000001E-3</v>
      </c>
      <c r="Q1115">
        <v>-4.527204E-2</v>
      </c>
      <c r="R1115">
        <v>0.14835369000000001</v>
      </c>
      <c r="S1115">
        <v>0</v>
      </c>
      <c r="T1115">
        <v>2.5031080000000001E-2</v>
      </c>
    </row>
    <row r="1116" spans="1:20" x14ac:dyDescent="0.2">
      <c r="A1116" t="s">
        <v>5430</v>
      </c>
      <c r="B1116" t="s">
        <v>67</v>
      </c>
      <c r="C1116" t="s">
        <v>58</v>
      </c>
      <c r="D1116" t="s">
        <v>25</v>
      </c>
      <c r="E1116" t="s">
        <v>66</v>
      </c>
      <c r="F1116" t="s">
        <v>63</v>
      </c>
      <c r="G1116" t="s">
        <v>34</v>
      </c>
      <c r="H1116" t="s">
        <v>15</v>
      </c>
      <c r="I1116">
        <v>1.3137563000000001</v>
      </c>
      <c r="J1116">
        <v>1.2998953</v>
      </c>
      <c r="K1116">
        <v>-1.386099E-2</v>
      </c>
      <c r="L1116">
        <v>54.577458999999998</v>
      </c>
      <c r="M1116">
        <v>58.186399000000002</v>
      </c>
      <c r="N1116">
        <v>5.0862199999999998E-3</v>
      </c>
      <c r="O1116">
        <v>1.426355E-2</v>
      </c>
      <c r="P1116">
        <v>9.6025499999999996E-3</v>
      </c>
      <c r="Q1116">
        <v>-3.7324540000000003E-2</v>
      </c>
      <c r="R1116">
        <v>-1.066316E-2</v>
      </c>
      <c r="S1116">
        <v>0</v>
      </c>
      <c r="T1116">
        <v>2.3463540000000001E-2</v>
      </c>
    </row>
    <row r="1117" spans="1:20" x14ac:dyDescent="0.2">
      <c r="A1117" t="s">
        <v>5431</v>
      </c>
      <c r="B1117" t="s">
        <v>67</v>
      </c>
      <c r="C1117" t="s">
        <v>58</v>
      </c>
      <c r="D1117" t="s">
        <v>25</v>
      </c>
      <c r="E1117" t="s">
        <v>66</v>
      </c>
      <c r="F1117" t="s">
        <v>63</v>
      </c>
      <c r="G1117" t="s">
        <v>34</v>
      </c>
      <c r="H1117" t="s">
        <v>13</v>
      </c>
      <c r="I1117">
        <v>0.89889562999999995</v>
      </c>
      <c r="J1117">
        <v>0.87321123</v>
      </c>
      <c r="K1117">
        <v>-2.5684390000000001E-2</v>
      </c>
      <c r="L1117">
        <v>54.577458999999998</v>
      </c>
      <c r="M1117">
        <v>45.743127000000001</v>
      </c>
      <c r="N1117">
        <v>2.5770099999999998E-3</v>
      </c>
      <c r="O1117">
        <v>8.4607199999999997E-3</v>
      </c>
      <c r="P1117">
        <v>-1.1766510000000001E-2</v>
      </c>
      <c r="Q1117">
        <v>-3.9602270000000002E-2</v>
      </c>
      <c r="R1117">
        <v>-2.9413720000000001E-2</v>
      </c>
      <c r="S1117">
        <v>1</v>
      </c>
      <c r="T1117">
        <v>1.3917880000000001E-2</v>
      </c>
    </row>
    <row r="1118" spans="1:20" x14ac:dyDescent="0.2">
      <c r="A1118" t="s">
        <v>5432</v>
      </c>
      <c r="B1118" t="s">
        <v>67</v>
      </c>
      <c r="C1118" t="s">
        <v>58</v>
      </c>
      <c r="D1118" t="s">
        <v>25</v>
      </c>
      <c r="E1118" t="s">
        <v>66</v>
      </c>
      <c r="F1118" t="s">
        <v>63</v>
      </c>
      <c r="G1118" t="s">
        <v>30</v>
      </c>
      <c r="H1118" t="s">
        <v>14</v>
      </c>
      <c r="I1118">
        <v>-2.83913E-3</v>
      </c>
      <c r="J1118">
        <v>-4.279293E-2</v>
      </c>
      <c r="K1118">
        <v>-3.9953799999999998E-2</v>
      </c>
      <c r="L1118">
        <v>47.961523999999997</v>
      </c>
      <c r="M1118">
        <v>49.245109999999997</v>
      </c>
      <c r="N1118">
        <v>3.9130379999999999E-2</v>
      </c>
      <c r="O1118">
        <v>1.5216459999999999E-2</v>
      </c>
      <c r="P1118">
        <v>-1.492272E-2</v>
      </c>
      <c r="Q1118">
        <v>-6.498487E-2</v>
      </c>
      <c r="R1118">
        <v>0.93365410999999998</v>
      </c>
      <c r="S1118">
        <v>1</v>
      </c>
      <c r="T1118">
        <v>2.5031080000000001E-2</v>
      </c>
    </row>
    <row r="1119" spans="1:20" x14ac:dyDescent="0.2">
      <c r="A1119" t="s">
        <v>5433</v>
      </c>
      <c r="B1119" t="s">
        <v>67</v>
      </c>
      <c r="C1119" t="s">
        <v>58</v>
      </c>
      <c r="D1119" t="s">
        <v>25</v>
      </c>
      <c r="E1119" t="s">
        <v>66</v>
      </c>
      <c r="F1119" t="s">
        <v>63</v>
      </c>
      <c r="G1119" t="s">
        <v>30</v>
      </c>
      <c r="H1119" t="s">
        <v>15</v>
      </c>
      <c r="I1119">
        <v>1.5848641000000001</v>
      </c>
      <c r="J1119">
        <v>1.5444556</v>
      </c>
      <c r="K1119">
        <v>-4.0408579999999999E-2</v>
      </c>
      <c r="L1119">
        <v>47.961523999999997</v>
      </c>
      <c r="M1119">
        <v>50.534650999999997</v>
      </c>
      <c r="N1119">
        <v>5.0862199999999998E-3</v>
      </c>
      <c r="O1119">
        <v>1.426355E-2</v>
      </c>
      <c r="P1119">
        <v>-1.694503E-2</v>
      </c>
      <c r="Q1119">
        <v>-6.3872120000000004E-2</v>
      </c>
      <c r="R1119">
        <v>-2.6163639999999998E-2</v>
      </c>
      <c r="S1119">
        <v>1</v>
      </c>
      <c r="T1119">
        <v>2.3463540000000001E-2</v>
      </c>
    </row>
    <row r="1120" spans="1:20" x14ac:dyDescent="0.2">
      <c r="A1120" t="s">
        <v>5434</v>
      </c>
      <c r="B1120" t="s">
        <v>67</v>
      </c>
      <c r="C1120" t="s">
        <v>58</v>
      </c>
      <c r="D1120" t="s">
        <v>25</v>
      </c>
      <c r="E1120" t="s">
        <v>66</v>
      </c>
      <c r="F1120" t="s">
        <v>63</v>
      </c>
      <c r="G1120" t="s">
        <v>30</v>
      </c>
      <c r="H1120" t="s">
        <v>13</v>
      </c>
      <c r="I1120">
        <v>1.0144115</v>
      </c>
      <c r="J1120">
        <v>0.98578876000000004</v>
      </c>
      <c r="K1120">
        <v>-2.8622720000000001E-2</v>
      </c>
      <c r="L1120">
        <v>47.961523999999997</v>
      </c>
      <c r="M1120">
        <v>42.661256000000002</v>
      </c>
      <c r="N1120">
        <v>2.5770099999999998E-3</v>
      </c>
      <c r="O1120">
        <v>8.4607199999999997E-3</v>
      </c>
      <c r="P1120">
        <v>-1.470484E-2</v>
      </c>
      <c r="Q1120">
        <v>-4.2540599999999998E-2</v>
      </c>
      <c r="R1120">
        <v>-2.9035350000000001E-2</v>
      </c>
      <c r="S1120">
        <v>1</v>
      </c>
      <c r="T1120">
        <v>1.3917880000000001E-2</v>
      </c>
    </row>
    <row r="1121" spans="1:20" x14ac:dyDescent="0.2">
      <c r="A1121" t="s">
        <v>5435</v>
      </c>
      <c r="B1121" t="s">
        <v>67</v>
      </c>
      <c r="C1121" t="s">
        <v>58</v>
      </c>
      <c r="D1121" t="s">
        <v>25</v>
      </c>
      <c r="E1121" t="s">
        <v>66</v>
      </c>
      <c r="F1121" t="s">
        <v>63</v>
      </c>
      <c r="G1121" t="s">
        <v>22</v>
      </c>
      <c r="H1121" t="s">
        <v>14</v>
      </c>
      <c r="I1121">
        <v>-0.1597372</v>
      </c>
      <c r="J1121">
        <v>-0.20446201</v>
      </c>
      <c r="K1121">
        <v>-4.4724809999999997E-2</v>
      </c>
      <c r="L1121">
        <v>77.502380000000002</v>
      </c>
      <c r="M1121">
        <v>80.117769999999993</v>
      </c>
      <c r="N1121">
        <v>9.9788310000000005E-2</v>
      </c>
      <c r="O1121">
        <v>2.429945E-2</v>
      </c>
      <c r="P1121">
        <v>-4.7522099999999998E-3</v>
      </c>
      <c r="Q1121">
        <v>-8.4697410000000001E-2</v>
      </c>
      <c r="R1121">
        <v>0.21874386000000001</v>
      </c>
      <c r="S1121">
        <v>1</v>
      </c>
      <c r="T1121">
        <v>3.9972599999999997E-2</v>
      </c>
    </row>
    <row r="1122" spans="1:20" x14ac:dyDescent="0.2">
      <c r="A1122" t="s">
        <v>5436</v>
      </c>
      <c r="B1122" t="s">
        <v>67</v>
      </c>
      <c r="C1122" t="s">
        <v>58</v>
      </c>
      <c r="D1122" t="s">
        <v>25</v>
      </c>
      <c r="E1122" t="s">
        <v>66</v>
      </c>
      <c r="F1122" t="s">
        <v>63</v>
      </c>
      <c r="G1122" t="s">
        <v>22</v>
      </c>
      <c r="H1122" t="s">
        <v>15</v>
      </c>
      <c r="I1122">
        <v>1.7033251</v>
      </c>
      <c r="J1122">
        <v>1.6615356999999999</v>
      </c>
      <c r="K1122">
        <v>-4.1789390000000003E-2</v>
      </c>
      <c r="L1122">
        <v>77.502380000000002</v>
      </c>
      <c r="M1122">
        <v>84.445060999999995</v>
      </c>
      <c r="N1122">
        <v>2.686386E-2</v>
      </c>
      <c r="O1122">
        <v>3.2780400000000001E-2</v>
      </c>
      <c r="P1122">
        <v>1.213436E-2</v>
      </c>
      <c r="Q1122">
        <v>-9.5713149999999997E-2</v>
      </c>
      <c r="R1122">
        <v>-2.5151070000000001E-2</v>
      </c>
      <c r="S1122">
        <v>0</v>
      </c>
      <c r="T1122">
        <v>5.3923749999999999E-2</v>
      </c>
    </row>
    <row r="1123" spans="1:20" x14ac:dyDescent="0.2">
      <c r="A1123" t="s">
        <v>5437</v>
      </c>
      <c r="B1123" t="s">
        <v>67</v>
      </c>
      <c r="C1123" t="s">
        <v>58</v>
      </c>
      <c r="D1123" t="s">
        <v>25</v>
      </c>
      <c r="E1123" t="s">
        <v>66</v>
      </c>
      <c r="F1123" t="s">
        <v>63</v>
      </c>
      <c r="G1123" t="s">
        <v>22</v>
      </c>
      <c r="H1123" t="s">
        <v>13</v>
      </c>
      <c r="I1123">
        <v>1.1718305</v>
      </c>
      <c r="J1123">
        <v>1.1688726</v>
      </c>
      <c r="K1123">
        <v>-2.9579200000000002E-3</v>
      </c>
      <c r="L1123">
        <v>77.502380000000002</v>
      </c>
      <c r="M1123">
        <v>68.031842999999995</v>
      </c>
      <c r="N1123">
        <v>4.3581899999999996E-3</v>
      </c>
      <c r="O1123">
        <v>1.100276E-2</v>
      </c>
      <c r="P1123">
        <v>1.514162E-2</v>
      </c>
      <c r="Q1123">
        <v>-2.105746E-2</v>
      </c>
      <c r="R1123">
        <v>-2.5305800000000002E-3</v>
      </c>
      <c r="S1123">
        <v>0</v>
      </c>
      <c r="T1123">
        <v>1.8099540000000001E-2</v>
      </c>
    </row>
    <row r="1124" spans="1:20" x14ac:dyDescent="0.2">
      <c r="A1124" t="s">
        <v>5438</v>
      </c>
      <c r="B1124" t="s">
        <v>67</v>
      </c>
      <c r="C1124" t="s">
        <v>58</v>
      </c>
      <c r="D1124" t="s">
        <v>25</v>
      </c>
      <c r="E1124" t="s">
        <v>66</v>
      </c>
      <c r="F1124" t="s">
        <v>63</v>
      </c>
      <c r="G1124" t="s">
        <v>21</v>
      </c>
      <c r="H1124" t="s">
        <v>14</v>
      </c>
      <c r="I1124">
        <v>0.16059069000000001</v>
      </c>
      <c r="J1124">
        <v>0.15385831</v>
      </c>
      <c r="K1124">
        <v>-6.7323799999999996E-3</v>
      </c>
      <c r="L1124">
        <v>77.858401000000001</v>
      </c>
      <c r="M1124" s="1">
        <v>80.522176000000002</v>
      </c>
      <c r="N1124">
        <v>9.9788310000000005E-2</v>
      </c>
      <c r="O1124">
        <v>2.429945E-2</v>
      </c>
      <c r="P1124">
        <v>3.3240220000000001E-2</v>
      </c>
      <c r="Q1124">
        <v>-4.670498E-2</v>
      </c>
      <c r="R1124">
        <v>-4.3757020000000001E-2</v>
      </c>
      <c r="S1124">
        <v>0</v>
      </c>
      <c r="T1124">
        <v>3.9972599999999997E-2</v>
      </c>
    </row>
    <row r="1125" spans="1:20" x14ac:dyDescent="0.2">
      <c r="A1125" t="s">
        <v>5439</v>
      </c>
      <c r="B1125" t="s">
        <v>67</v>
      </c>
      <c r="C1125" t="s">
        <v>58</v>
      </c>
      <c r="D1125" t="s">
        <v>25</v>
      </c>
      <c r="E1125" t="s">
        <v>66</v>
      </c>
      <c r="F1125" t="s">
        <v>63</v>
      </c>
      <c r="G1125" t="s">
        <v>21</v>
      </c>
      <c r="H1125" t="s">
        <v>15</v>
      </c>
      <c r="I1125">
        <v>1.758623</v>
      </c>
      <c r="J1125">
        <v>1.7557175</v>
      </c>
      <c r="K1125">
        <v>-2.9055000000000001E-3</v>
      </c>
      <c r="L1125">
        <v>77.858401000000001</v>
      </c>
      <c r="M1125">
        <v>84.733368999999996</v>
      </c>
      <c r="N1125">
        <v>2.686386E-2</v>
      </c>
      <c r="O1125">
        <v>3.2780400000000001E-2</v>
      </c>
      <c r="P1125">
        <v>5.1018260000000003E-2</v>
      </c>
      <c r="Q1125">
        <v>-5.6829249999999998E-2</v>
      </c>
      <c r="R1125">
        <v>-1.6548800000000001E-3</v>
      </c>
      <c r="S1125">
        <v>0</v>
      </c>
      <c r="T1125">
        <v>5.3923749999999999E-2</v>
      </c>
    </row>
    <row r="1126" spans="1:20" x14ac:dyDescent="0.2">
      <c r="A1126" t="s">
        <v>5440</v>
      </c>
      <c r="B1126" t="s">
        <v>67</v>
      </c>
      <c r="C1126" t="s">
        <v>58</v>
      </c>
      <c r="D1126" t="s">
        <v>25</v>
      </c>
      <c r="E1126" t="s">
        <v>66</v>
      </c>
      <c r="F1126" t="s">
        <v>63</v>
      </c>
      <c r="G1126" t="s">
        <v>21</v>
      </c>
      <c r="H1126" t="s">
        <v>13</v>
      </c>
      <c r="I1126">
        <v>1.1938245999999999</v>
      </c>
      <c r="J1126">
        <v>1.1720647</v>
      </c>
      <c r="K1126">
        <v>-2.1759859999999999E-2</v>
      </c>
      <c r="L1126">
        <v>77.858401000000001</v>
      </c>
      <c r="M1126">
        <v>68.043750000000003</v>
      </c>
      <c r="N1126">
        <v>4.3581899999999996E-3</v>
      </c>
      <c r="O1126">
        <v>1.100276E-2</v>
      </c>
      <c r="P1126">
        <v>-3.6603199999999999E-3</v>
      </c>
      <c r="Q1126">
        <v>-3.9859409999999998E-2</v>
      </c>
      <c r="R1126">
        <v>-1.8565410000000001E-2</v>
      </c>
      <c r="S1126">
        <v>1</v>
      </c>
      <c r="T1126">
        <v>1.8099540000000001E-2</v>
      </c>
    </row>
    <row r="1127" spans="1:20" x14ac:dyDescent="0.2">
      <c r="A1127" t="s">
        <v>5441</v>
      </c>
      <c r="B1127" t="s">
        <v>67</v>
      </c>
      <c r="C1127" t="s">
        <v>58</v>
      </c>
      <c r="D1127" t="s">
        <v>25</v>
      </c>
      <c r="E1127" t="s">
        <v>66</v>
      </c>
      <c r="F1127" t="s">
        <v>63</v>
      </c>
      <c r="G1127" t="s">
        <v>35</v>
      </c>
      <c r="H1127" t="s">
        <v>14</v>
      </c>
      <c r="I1127">
        <v>0.10265367</v>
      </c>
      <c r="J1127">
        <v>8.5394419999999999E-2</v>
      </c>
      <c r="K1127">
        <v>-1.725925E-2</v>
      </c>
      <c r="L1127">
        <v>56.580844999999997</v>
      </c>
      <c r="M1127" s="1">
        <v>54.979086000000002</v>
      </c>
      <c r="N1127">
        <v>1.534568E-2</v>
      </c>
      <c r="O1127">
        <v>1.3764190000000001E-2</v>
      </c>
      <c r="P1127">
        <v>5.3828399999999998E-3</v>
      </c>
      <c r="Q1127">
        <v>-3.9901329999999999E-2</v>
      </c>
      <c r="R1127">
        <v>-0.20211211000000001</v>
      </c>
      <c r="S1127">
        <v>0</v>
      </c>
      <c r="T1127">
        <v>2.264209E-2</v>
      </c>
    </row>
    <row r="1128" spans="1:20" x14ac:dyDescent="0.2">
      <c r="A1128" t="s">
        <v>5442</v>
      </c>
      <c r="B1128" t="s">
        <v>67</v>
      </c>
      <c r="C1128" t="s">
        <v>58</v>
      </c>
      <c r="D1128" t="s">
        <v>25</v>
      </c>
      <c r="E1128" t="s">
        <v>66</v>
      </c>
      <c r="F1128" t="s">
        <v>63</v>
      </c>
      <c r="G1128" t="s">
        <v>35</v>
      </c>
      <c r="H1128" t="s">
        <v>15</v>
      </c>
      <c r="I1128">
        <v>0.74588019999999999</v>
      </c>
      <c r="J1128">
        <v>0.73822374999999996</v>
      </c>
      <c r="K1128">
        <v>-7.6564500000000004E-3</v>
      </c>
      <c r="L1128">
        <v>56.580844999999997</v>
      </c>
      <c r="M1128">
        <v>60.911659</v>
      </c>
      <c r="N1128">
        <v>5.0862199999999998E-3</v>
      </c>
      <c r="O1128">
        <v>1.426355E-2</v>
      </c>
      <c r="P1128">
        <v>1.5807089999999999E-2</v>
      </c>
      <c r="Q1128">
        <v>-3.1119999999999998E-2</v>
      </c>
      <c r="R1128">
        <v>-1.0371460000000001E-2</v>
      </c>
      <c r="S1128">
        <v>0</v>
      </c>
      <c r="T1128">
        <v>2.3463540000000001E-2</v>
      </c>
    </row>
    <row r="1129" spans="1:20" x14ac:dyDescent="0.2">
      <c r="A1129" t="s">
        <v>5443</v>
      </c>
      <c r="B1129" t="s">
        <v>67</v>
      </c>
      <c r="C1129" t="s">
        <v>58</v>
      </c>
      <c r="D1129" t="s">
        <v>25</v>
      </c>
      <c r="E1129" t="s">
        <v>66</v>
      </c>
      <c r="F1129" t="s">
        <v>63</v>
      </c>
      <c r="G1129" t="s">
        <v>35</v>
      </c>
      <c r="H1129" t="s">
        <v>13</v>
      </c>
      <c r="I1129">
        <v>-0.36169349000000001</v>
      </c>
      <c r="J1129">
        <v>-0.39696131000000001</v>
      </c>
      <c r="K1129">
        <v>-3.5267819999999998E-2</v>
      </c>
      <c r="L1129">
        <v>56.580844999999997</v>
      </c>
      <c r="M1129">
        <v>55.742654999999999</v>
      </c>
      <c r="N1129">
        <v>2.636171E-2</v>
      </c>
      <c r="O1129">
        <v>1.623629E-2</v>
      </c>
      <c r="P1129">
        <v>-8.5591299999999999E-3</v>
      </c>
      <c r="Q1129">
        <v>-6.197652E-2</v>
      </c>
      <c r="R1129">
        <v>8.8844489999999998E-2</v>
      </c>
      <c r="S1129">
        <v>1</v>
      </c>
      <c r="T1129">
        <v>2.6708699999999998E-2</v>
      </c>
    </row>
    <row r="1130" spans="1:20" x14ac:dyDescent="0.2">
      <c r="A1130" t="s">
        <v>5444</v>
      </c>
      <c r="B1130" t="s">
        <v>67</v>
      </c>
      <c r="C1130" t="s">
        <v>58</v>
      </c>
      <c r="D1130" t="s">
        <v>25</v>
      </c>
      <c r="E1130" t="s">
        <v>66</v>
      </c>
      <c r="F1130" t="s">
        <v>63</v>
      </c>
      <c r="G1130" t="s">
        <v>37</v>
      </c>
      <c r="H1130" t="s">
        <v>14</v>
      </c>
      <c r="I1130">
        <v>-0.58358469999999996</v>
      </c>
      <c r="J1130">
        <v>-0.59131100000000003</v>
      </c>
      <c r="K1130">
        <v>-7.7263000000000002E-3</v>
      </c>
      <c r="L1130">
        <v>76.698819</v>
      </c>
      <c r="M1130">
        <v>80.236254000000002</v>
      </c>
      <c r="N1130">
        <v>3.9130379999999999E-2</v>
      </c>
      <c r="O1130">
        <v>1.5216459999999999E-2</v>
      </c>
      <c r="P1130">
        <v>1.7304779999999999E-2</v>
      </c>
      <c r="Q1130">
        <v>-3.2757380000000003E-2</v>
      </c>
      <c r="R1130">
        <v>1.3066390000000001E-2</v>
      </c>
      <c r="S1130">
        <v>0</v>
      </c>
      <c r="T1130">
        <v>2.5031080000000001E-2</v>
      </c>
    </row>
    <row r="1131" spans="1:20" x14ac:dyDescent="0.2">
      <c r="A1131" t="s">
        <v>5445</v>
      </c>
      <c r="B1131" t="s">
        <v>67</v>
      </c>
      <c r="C1131" t="s">
        <v>58</v>
      </c>
      <c r="D1131" t="s">
        <v>25</v>
      </c>
      <c r="E1131" t="s">
        <v>66</v>
      </c>
      <c r="F1131" t="s">
        <v>63</v>
      </c>
      <c r="G1131" t="s">
        <v>37</v>
      </c>
      <c r="H1131" t="s">
        <v>15</v>
      </c>
      <c r="I1131">
        <v>8.5455920000000005E-2</v>
      </c>
      <c r="J1131">
        <v>3.1179849999999999E-2</v>
      </c>
      <c r="K1131">
        <v>-5.4276070000000003E-2</v>
      </c>
      <c r="L1131">
        <v>76.698819</v>
      </c>
      <c r="M1131">
        <v>84.457785000000001</v>
      </c>
      <c r="N1131">
        <v>5.0862199999999998E-3</v>
      </c>
      <c r="O1131">
        <v>1.426355E-2</v>
      </c>
      <c r="P1131">
        <v>-3.0812519999999999E-2</v>
      </c>
      <c r="Q1131">
        <v>-7.7739610000000001E-2</v>
      </c>
      <c r="R1131">
        <v>-1.7407416</v>
      </c>
      <c r="S1131">
        <v>1</v>
      </c>
      <c r="T1131">
        <v>2.3463540000000001E-2</v>
      </c>
    </row>
    <row r="1132" spans="1:20" x14ac:dyDescent="0.2">
      <c r="A1132" t="s">
        <v>5446</v>
      </c>
      <c r="B1132" t="s">
        <v>67</v>
      </c>
      <c r="C1132" t="s">
        <v>58</v>
      </c>
      <c r="D1132" t="s">
        <v>25</v>
      </c>
      <c r="E1132" t="s">
        <v>66</v>
      </c>
      <c r="F1132" t="s">
        <v>63</v>
      </c>
      <c r="G1132" t="s">
        <v>37</v>
      </c>
      <c r="H1132" t="s">
        <v>13</v>
      </c>
      <c r="I1132">
        <v>0.58590611000000004</v>
      </c>
      <c r="J1132">
        <v>0.54616430000000005</v>
      </c>
      <c r="K1132">
        <v>-3.9741810000000002E-2</v>
      </c>
      <c r="L1132">
        <v>76.698819</v>
      </c>
      <c r="M1132">
        <v>63.924655999999999</v>
      </c>
      <c r="N1132">
        <v>2.5770099999999998E-3</v>
      </c>
      <c r="O1132">
        <v>8.4607199999999997E-3</v>
      </c>
      <c r="P1132">
        <v>-2.5823929999999998E-2</v>
      </c>
      <c r="Q1132">
        <v>-5.3659690000000003E-2</v>
      </c>
      <c r="R1132">
        <v>-7.276531E-2</v>
      </c>
      <c r="S1132">
        <v>1</v>
      </c>
      <c r="T1132">
        <v>1.3917880000000001E-2</v>
      </c>
    </row>
    <row r="1133" spans="1:20" x14ac:dyDescent="0.2">
      <c r="A1133" t="s">
        <v>5447</v>
      </c>
      <c r="B1133" t="s">
        <v>67</v>
      </c>
      <c r="C1133" t="s">
        <v>58</v>
      </c>
      <c r="D1133" t="s">
        <v>25</v>
      </c>
      <c r="E1133" t="s">
        <v>66</v>
      </c>
      <c r="F1133" t="s">
        <v>63</v>
      </c>
      <c r="G1133" t="s">
        <v>32</v>
      </c>
      <c r="H1133" t="s">
        <v>14</v>
      </c>
      <c r="I1133">
        <v>-0.18287882</v>
      </c>
      <c r="J1133">
        <v>-0.21387482999999999</v>
      </c>
      <c r="K1133">
        <v>-3.0996019999999999E-2</v>
      </c>
      <c r="L1133">
        <v>75.582937000000001</v>
      </c>
      <c r="M1133">
        <v>78.340765000000005</v>
      </c>
      <c r="N1133">
        <v>3.9130379999999999E-2</v>
      </c>
      <c r="O1133">
        <v>1.5216459999999999E-2</v>
      </c>
      <c r="P1133">
        <v>-5.9649400000000002E-3</v>
      </c>
      <c r="Q1133">
        <v>-5.6027090000000002E-2</v>
      </c>
      <c r="R1133">
        <v>0.14492595999999999</v>
      </c>
      <c r="S1133">
        <v>1</v>
      </c>
      <c r="T1133">
        <v>2.5031080000000001E-2</v>
      </c>
    </row>
    <row r="1134" spans="1:20" x14ac:dyDescent="0.2">
      <c r="A1134" t="s">
        <v>5448</v>
      </c>
      <c r="B1134" t="s">
        <v>67</v>
      </c>
      <c r="C1134" t="s">
        <v>58</v>
      </c>
      <c r="D1134" t="s">
        <v>25</v>
      </c>
      <c r="E1134" t="s">
        <v>66</v>
      </c>
      <c r="F1134" t="s">
        <v>63</v>
      </c>
      <c r="G1134" t="s">
        <v>32</v>
      </c>
      <c r="H1134" t="s">
        <v>15</v>
      </c>
      <c r="I1134">
        <v>1.1144642</v>
      </c>
      <c r="J1134">
        <v>1.0927363000000001</v>
      </c>
      <c r="K1134">
        <v>-2.1727920000000001E-2</v>
      </c>
      <c r="L1134">
        <v>75.582937000000001</v>
      </c>
      <c r="M1134">
        <v>79.272403999999995</v>
      </c>
      <c r="N1134">
        <v>5.0862199999999998E-3</v>
      </c>
      <c r="O1134">
        <v>1.426355E-2</v>
      </c>
      <c r="P1134">
        <v>1.73562E-3</v>
      </c>
      <c r="Q1134">
        <v>-4.5191460000000003E-2</v>
      </c>
      <c r="R1134">
        <v>-1.9883959999999999E-2</v>
      </c>
      <c r="S1134">
        <v>0</v>
      </c>
      <c r="T1134">
        <v>2.3463540000000001E-2</v>
      </c>
    </row>
    <row r="1135" spans="1:20" x14ac:dyDescent="0.2">
      <c r="A1135" t="s">
        <v>5449</v>
      </c>
      <c r="B1135" t="s">
        <v>67</v>
      </c>
      <c r="C1135" t="s">
        <v>58</v>
      </c>
      <c r="D1135" t="s">
        <v>25</v>
      </c>
      <c r="E1135" t="s">
        <v>66</v>
      </c>
      <c r="F1135" t="s">
        <v>63</v>
      </c>
      <c r="G1135" t="s">
        <v>32</v>
      </c>
      <c r="H1135" t="s">
        <v>13</v>
      </c>
      <c r="I1135">
        <v>0.63229150000000001</v>
      </c>
      <c r="J1135">
        <v>0.58089232999999996</v>
      </c>
      <c r="K1135">
        <v>-5.1399170000000001E-2</v>
      </c>
      <c r="L1135">
        <v>75.582937000000001</v>
      </c>
      <c r="M1135">
        <v>62.897739999999999</v>
      </c>
      <c r="N1135">
        <v>2.5770099999999998E-3</v>
      </c>
      <c r="O1135">
        <v>8.4607199999999997E-3</v>
      </c>
      <c r="P1135">
        <v>-3.748129E-2</v>
      </c>
      <c r="Q1135">
        <v>-6.5317050000000001E-2</v>
      </c>
      <c r="R1135">
        <v>-8.8483119999999998E-2</v>
      </c>
      <c r="S1135">
        <v>1</v>
      </c>
      <c r="T1135">
        <v>1.3917880000000001E-2</v>
      </c>
    </row>
    <row r="1136" spans="1:20" x14ac:dyDescent="0.2">
      <c r="A1136" t="s">
        <v>5450</v>
      </c>
      <c r="B1136" t="s">
        <v>67</v>
      </c>
      <c r="C1136" t="s">
        <v>58</v>
      </c>
      <c r="D1136" t="s">
        <v>25</v>
      </c>
      <c r="E1136" t="s">
        <v>66</v>
      </c>
      <c r="F1136" t="s">
        <v>63</v>
      </c>
      <c r="G1136" t="s">
        <v>31</v>
      </c>
      <c r="H1136" t="s">
        <v>14</v>
      </c>
      <c r="I1136">
        <v>0.21554970000000001</v>
      </c>
      <c r="J1136">
        <v>0.15712946999999999</v>
      </c>
      <c r="K1136">
        <v>-5.8420229999999997E-2</v>
      </c>
      <c r="L1136">
        <v>78.311768999999998</v>
      </c>
      <c r="M1136" s="1">
        <v>81.496727000000007</v>
      </c>
      <c r="N1136">
        <v>9.9788310000000005E-2</v>
      </c>
      <c r="O1136">
        <v>2.429945E-2</v>
      </c>
      <c r="P1136">
        <v>-1.844763E-2</v>
      </c>
      <c r="Q1136">
        <v>-9.8392830000000001E-2</v>
      </c>
      <c r="R1136">
        <v>-0.37179675000000001</v>
      </c>
      <c r="S1136">
        <v>1</v>
      </c>
      <c r="T1136">
        <v>3.9972599999999997E-2</v>
      </c>
    </row>
    <row r="1137" spans="1:20" x14ac:dyDescent="0.2">
      <c r="A1137" t="s">
        <v>5451</v>
      </c>
      <c r="B1137" t="s">
        <v>67</v>
      </c>
      <c r="C1137" t="s">
        <v>58</v>
      </c>
      <c r="D1137" t="s">
        <v>25</v>
      </c>
      <c r="E1137" t="s">
        <v>66</v>
      </c>
      <c r="F1137" t="s">
        <v>63</v>
      </c>
      <c r="G1137" t="s">
        <v>31</v>
      </c>
      <c r="H1137" t="s">
        <v>15</v>
      </c>
      <c r="I1137">
        <v>2.3650471</v>
      </c>
      <c r="J1137">
        <v>2.4688336</v>
      </c>
      <c r="K1137">
        <v>0.10378643999999999</v>
      </c>
      <c r="L1137">
        <v>78.311768999999998</v>
      </c>
      <c r="M1137">
        <v>87.526878999999994</v>
      </c>
      <c r="N1137">
        <v>2.686386E-2</v>
      </c>
      <c r="O1137">
        <v>3.2780400000000001E-2</v>
      </c>
      <c r="P1137">
        <v>0.15771019999999999</v>
      </c>
      <c r="Q1137">
        <v>4.9862690000000001E-2</v>
      </c>
      <c r="R1137">
        <v>4.2038649999999997E-2</v>
      </c>
      <c r="S1137">
        <v>1</v>
      </c>
      <c r="T1137">
        <v>5.3923749999999999E-2</v>
      </c>
    </row>
    <row r="1138" spans="1:20" x14ac:dyDescent="0.2">
      <c r="A1138" t="s">
        <v>5452</v>
      </c>
      <c r="B1138" t="s">
        <v>67</v>
      </c>
      <c r="C1138" t="s">
        <v>58</v>
      </c>
      <c r="D1138" t="s">
        <v>25</v>
      </c>
      <c r="E1138" t="s">
        <v>66</v>
      </c>
      <c r="F1138" t="s">
        <v>63</v>
      </c>
      <c r="G1138" t="s">
        <v>31</v>
      </c>
      <c r="H1138" t="s">
        <v>13</v>
      </c>
      <c r="I1138">
        <v>1.2075313000000001</v>
      </c>
      <c r="J1138">
        <v>1.2236655000000001</v>
      </c>
      <c r="K1138">
        <v>1.613419E-2</v>
      </c>
      <c r="L1138">
        <v>78.311768999999998</v>
      </c>
      <c r="M1138">
        <v>67.270798999999997</v>
      </c>
      <c r="N1138">
        <v>4.3581899999999996E-3</v>
      </c>
      <c r="O1138">
        <v>1.100276E-2</v>
      </c>
      <c r="P1138">
        <v>3.4233729999999997E-2</v>
      </c>
      <c r="Q1138">
        <v>-1.9653600000000002E-3</v>
      </c>
      <c r="R1138">
        <v>1.318513E-2</v>
      </c>
      <c r="S1138">
        <v>0</v>
      </c>
      <c r="T1138">
        <v>1.8099540000000001E-2</v>
      </c>
    </row>
    <row r="1139" spans="1:20" x14ac:dyDescent="0.2">
      <c r="A1139" t="s">
        <v>5453</v>
      </c>
      <c r="B1139" t="s">
        <v>67</v>
      </c>
      <c r="C1139" t="s">
        <v>58</v>
      </c>
      <c r="D1139" t="s">
        <v>25</v>
      </c>
      <c r="E1139" t="s">
        <v>66</v>
      </c>
      <c r="F1139" t="s">
        <v>63</v>
      </c>
      <c r="G1139" t="s">
        <v>24</v>
      </c>
      <c r="H1139" t="s">
        <v>14</v>
      </c>
      <c r="I1139">
        <v>0.58078974000000005</v>
      </c>
      <c r="J1139">
        <v>0.56218623999999995</v>
      </c>
      <c r="K1139">
        <v>-1.8603499999999999E-2</v>
      </c>
      <c r="L1139">
        <v>84.173029</v>
      </c>
      <c r="M1139" s="1">
        <v>87.561987999999999</v>
      </c>
      <c r="N1139">
        <v>9.9788310000000005E-2</v>
      </c>
      <c r="O1139">
        <v>2.429945E-2</v>
      </c>
      <c r="P1139">
        <v>2.1369099999999999E-2</v>
      </c>
      <c r="Q1139">
        <v>-5.8576099999999999E-2</v>
      </c>
      <c r="R1139">
        <v>-3.3091349999999999E-2</v>
      </c>
      <c r="S1139">
        <v>0</v>
      </c>
      <c r="T1139">
        <v>3.9972599999999997E-2</v>
      </c>
    </row>
    <row r="1140" spans="1:20" x14ac:dyDescent="0.2">
      <c r="A1140" t="s">
        <v>5454</v>
      </c>
      <c r="B1140" t="s">
        <v>67</v>
      </c>
      <c r="C1140" t="s">
        <v>58</v>
      </c>
      <c r="D1140" t="s">
        <v>25</v>
      </c>
      <c r="E1140" t="s">
        <v>66</v>
      </c>
      <c r="F1140" t="s">
        <v>63</v>
      </c>
      <c r="G1140" t="s">
        <v>24</v>
      </c>
      <c r="H1140" t="s">
        <v>15</v>
      </c>
      <c r="I1140">
        <v>2.6796226999999999</v>
      </c>
      <c r="J1140">
        <v>2.8548187999999999</v>
      </c>
      <c r="K1140">
        <v>0.17519610999999999</v>
      </c>
      <c r="L1140">
        <v>84.173029</v>
      </c>
      <c r="M1140">
        <v>90.370360000000005</v>
      </c>
      <c r="N1140">
        <v>2.686386E-2</v>
      </c>
      <c r="O1140">
        <v>3.2780400000000001E-2</v>
      </c>
      <c r="P1140">
        <v>0.22911987</v>
      </c>
      <c r="Q1140">
        <v>0.12127236</v>
      </c>
      <c r="R1140">
        <v>6.1368560000000003E-2</v>
      </c>
      <c r="S1140">
        <v>1</v>
      </c>
      <c r="T1140">
        <v>5.3923749999999999E-2</v>
      </c>
    </row>
    <row r="1141" spans="1:20" x14ac:dyDescent="0.2">
      <c r="A1141" t="s">
        <v>5455</v>
      </c>
      <c r="B1141" t="s">
        <v>67</v>
      </c>
      <c r="C1141" t="s">
        <v>58</v>
      </c>
      <c r="D1141" t="s">
        <v>25</v>
      </c>
      <c r="E1141" t="s">
        <v>66</v>
      </c>
      <c r="F1141" t="s">
        <v>63</v>
      </c>
      <c r="G1141" t="s">
        <v>24</v>
      </c>
      <c r="H1141" t="s">
        <v>13</v>
      </c>
      <c r="I1141">
        <v>1.3580861</v>
      </c>
      <c r="J1141">
        <v>1.4135599999999999</v>
      </c>
      <c r="K1141">
        <v>5.5473920000000003E-2</v>
      </c>
      <c r="L1141">
        <v>84.173029</v>
      </c>
      <c r="M1141">
        <v>73.460734000000002</v>
      </c>
      <c r="N1141">
        <v>4.3581899999999996E-3</v>
      </c>
      <c r="O1141">
        <v>1.100276E-2</v>
      </c>
      <c r="P1141">
        <v>7.3573470000000002E-2</v>
      </c>
      <c r="Q1141">
        <v>3.7374379999999999E-2</v>
      </c>
      <c r="R1141">
        <v>3.924412E-2</v>
      </c>
      <c r="S1141">
        <v>1</v>
      </c>
      <c r="T1141">
        <v>1.8099540000000001E-2</v>
      </c>
    </row>
    <row r="1142" spans="1:20" x14ac:dyDescent="0.2">
      <c r="A1142" t="s">
        <v>5456</v>
      </c>
      <c r="B1142" t="s">
        <v>67</v>
      </c>
      <c r="C1142" t="s">
        <v>58</v>
      </c>
      <c r="D1142" t="s">
        <v>25</v>
      </c>
      <c r="E1142" t="s">
        <v>65</v>
      </c>
      <c r="F1142" t="s">
        <v>63</v>
      </c>
      <c r="G1142" t="s">
        <v>36</v>
      </c>
      <c r="H1142" t="s">
        <v>14</v>
      </c>
      <c r="I1142">
        <v>0.37214164</v>
      </c>
      <c r="J1142">
        <v>0.37418146000000002</v>
      </c>
      <c r="K1142">
        <v>2.0398199999999999E-3</v>
      </c>
      <c r="L1142">
        <v>75.971035000000001</v>
      </c>
      <c r="M1142">
        <v>74.889168999999995</v>
      </c>
      <c r="N1142">
        <v>6.4250000000000003E-5</v>
      </c>
      <c r="O1142">
        <v>8.9059999999999996E-4</v>
      </c>
      <c r="P1142">
        <v>3.5048599999999998E-3</v>
      </c>
      <c r="Q1142">
        <v>5.7478E-4</v>
      </c>
      <c r="R1142">
        <v>5.4514200000000002E-3</v>
      </c>
      <c r="S1142">
        <v>1</v>
      </c>
      <c r="T1142">
        <v>1.4650399999999999E-3</v>
      </c>
    </row>
    <row r="1143" spans="1:20" x14ac:dyDescent="0.2">
      <c r="A1143" t="s">
        <v>5457</v>
      </c>
      <c r="B1143" t="s">
        <v>67</v>
      </c>
      <c r="C1143" t="s">
        <v>58</v>
      </c>
      <c r="D1143" t="s">
        <v>25</v>
      </c>
      <c r="E1143" t="s">
        <v>65</v>
      </c>
      <c r="F1143" t="s">
        <v>63</v>
      </c>
      <c r="G1143" t="s">
        <v>36</v>
      </c>
      <c r="H1143" t="s">
        <v>15</v>
      </c>
      <c r="I1143">
        <v>0.45521135000000001</v>
      </c>
      <c r="J1143">
        <v>0.46582989000000002</v>
      </c>
      <c r="K1143">
        <v>1.0618539999999999E-2</v>
      </c>
      <c r="L1143">
        <v>75.971035000000001</v>
      </c>
      <c r="M1143">
        <v>84.270770999999996</v>
      </c>
      <c r="N1143">
        <v>2.6080000000000001E-5</v>
      </c>
      <c r="O1143">
        <v>1.0214E-3</v>
      </c>
      <c r="P1143">
        <v>1.2298740000000001E-2</v>
      </c>
      <c r="Q1143">
        <v>8.9383299999999995E-3</v>
      </c>
      <c r="R1143">
        <v>2.279488E-2</v>
      </c>
      <c r="S1143">
        <v>1</v>
      </c>
      <c r="T1143">
        <v>1.6802099999999999E-3</v>
      </c>
    </row>
    <row r="1144" spans="1:20" x14ac:dyDescent="0.2">
      <c r="A1144" t="s">
        <v>5458</v>
      </c>
      <c r="B1144" t="s">
        <v>67</v>
      </c>
      <c r="C1144" t="s">
        <v>58</v>
      </c>
      <c r="D1144" t="s">
        <v>25</v>
      </c>
      <c r="E1144" t="s">
        <v>65</v>
      </c>
      <c r="F1144" t="s">
        <v>63</v>
      </c>
      <c r="G1144" t="s">
        <v>36</v>
      </c>
      <c r="H1144" t="s">
        <v>13</v>
      </c>
      <c r="I1144">
        <v>0.29992750000000001</v>
      </c>
      <c r="J1144">
        <v>0.30107182999999998</v>
      </c>
      <c r="K1144">
        <v>1.14434E-3</v>
      </c>
      <c r="L1144">
        <v>75.971035000000001</v>
      </c>
      <c r="M1144">
        <v>73.709907999999999</v>
      </c>
      <c r="N1144">
        <v>4.545E-5</v>
      </c>
      <c r="O1144">
        <v>6.7420000000000002E-4</v>
      </c>
      <c r="P1144">
        <v>2.2534E-3</v>
      </c>
      <c r="Q1144">
        <v>3.5280000000000001E-5</v>
      </c>
      <c r="R1144">
        <v>3.80088E-3</v>
      </c>
      <c r="S1144">
        <v>1</v>
      </c>
      <c r="T1144">
        <v>1.10906E-3</v>
      </c>
    </row>
    <row r="1145" spans="1:20" x14ac:dyDescent="0.2">
      <c r="A1145" t="s">
        <v>5459</v>
      </c>
      <c r="B1145" t="s">
        <v>67</v>
      </c>
      <c r="C1145" t="s">
        <v>58</v>
      </c>
      <c r="D1145" t="s">
        <v>25</v>
      </c>
      <c r="E1145" t="s">
        <v>65</v>
      </c>
      <c r="F1145" t="s">
        <v>63</v>
      </c>
      <c r="G1145" t="s">
        <v>23</v>
      </c>
      <c r="H1145" t="s">
        <v>14</v>
      </c>
      <c r="I1145">
        <v>0.88237688000000003</v>
      </c>
      <c r="J1145">
        <v>0.87485341999999999</v>
      </c>
      <c r="K1145">
        <v>-7.52346E-3</v>
      </c>
      <c r="L1145">
        <v>80.814153000000005</v>
      </c>
      <c r="M1145">
        <v>82.821171000000007</v>
      </c>
      <c r="N1145">
        <v>1.5788E-4</v>
      </c>
      <c r="O1145">
        <v>9.6655000000000005E-4</v>
      </c>
      <c r="P1145">
        <v>-5.9334799999999997E-3</v>
      </c>
      <c r="Q1145">
        <v>-9.1134300000000005E-3</v>
      </c>
      <c r="R1145">
        <v>-8.5996800000000002E-3</v>
      </c>
      <c r="S1145">
        <v>1</v>
      </c>
      <c r="T1145">
        <v>1.58997E-3</v>
      </c>
    </row>
    <row r="1146" spans="1:20" x14ac:dyDescent="0.2">
      <c r="A1146" t="s">
        <v>5460</v>
      </c>
      <c r="B1146" t="s">
        <v>67</v>
      </c>
      <c r="C1146" t="s">
        <v>58</v>
      </c>
      <c r="D1146" t="s">
        <v>25</v>
      </c>
      <c r="E1146" t="s">
        <v>65</v>
      </c>
      <c r="F1146" t="s">
        <v>63</v>
      </c>
      <c r="G1146" t="s">
        <v>23</v>
      </c>
      <c r="H1146" t="s">
        <v>15</v>
      </c>
      <c r="I1146">
        <v>1.201859</v>
      </c>
      <c r="J1146">
        <v>1.2183850000000001</v>
      </c>
      <c r="K1146">
        <v>1.652607E-2</v>
      </c>
      <c r="L1146">
        <v>80.814153000000005</v>
      </c>
      <c r="M1146">
        <v>86.069039000000004</v>
      </c>
      <c r="N1146">
        <v>9.6990000000000005E-5</v>
      </c>
      <c r="O1146">
        <v>1.96971E-3</v>
      </c>
      <c r="P1146">
        <v>1.9766229999999999E-2</v>
      </c>
      <c r="Q1146">
        <v>1.32859E-2</v>
      </c>
      <c r="R1146">
        <v>1.356391E-2</v>
      </c>
      <c r="S1146">
        <v>1</v>
      </c>
      <c r="T1146">
        <v>3.2401700000000001E-3</v>
      </c>
    </row>
    <row r="1147" spans="1:20" x14ac:dyDescent="0.2">
      <c r="A1147" t="s">
        <v>5461</v>
      </c>
      <c r="B1147" t="s">
        <v>67</v>
      </c>
      <c r="C1147" t="s">
        <v>58</v>
      </c>
      <c r="D1147" t="s">
        <v>25</v>
      </c>
      <c r="E1147" t="s">
        <v>65</v>
      </c>
      <c r="F1147" t="s">
        <v>63</v>
      </c>
      <c r="G1147" t="s">
        <v>23</v>
      </c>
      <c r="H1147" t="s">
        <v>13</v>
      </c>
      <c r="I1147">
        <v>0.59907895</v>
      </c>
      <c r="J1147">
        <v>0.59076203999999999</v>
      </c>
      <c r="K1147">
        <v>-8.3169000000000003E-3</v>
      </c>
      <c r="L1147">
        <v>80.814153000000005</v>
      </c>
      <c r="M1147">
        <v>72.632420999999994</v>
      </c>
      <c r="N1147">
        <v>3.9520000000000001E-5</v>
      </c>
      <c r="O1147">
        <v>1.0476999999999999E-3</v>
      </c>
      <c r="P1147">
        <v>-6.59343E-3</v>
      </c>
      <c r="Q1147">
        <v>-1.004038E-2</v>
      </c>
      <c r="R1147">
        <v>-1.407826E-2</v>
      </c>
      <c r="S1147">
        <v>1</v>
      </c>
      <c r="T1147">
        <v>1.7234699999999999E-3</v>
      </c>
    </row>
    <row r="1148" spans="1:20" x14ac:dyDescent="0.2">
      <c r="A1148" t="s">
        <v>5462</v>
      </c>
      <c r="B1148" t="s">
        <v>67</v>
      </c>
      <c r="C1148" t="s">
        <v>58</v>
      </c>
      <c r="D1148" t="s">
        <v>25</v>
      </c>
      <c r="E1148" t="s">
        <v>65</v>
      </c>
      <c r="F1148" t="s">
        <v>63</v>
      </c>
      <c r="G1148" t="s">
        <v>33</v>
      </c>
      <c r="H1148" t="s">
        <v>14</v>
      </c>
      <c r="I1148">
        <v>0.64400168999999996</v>
      </c>
      <c r="J1148">
        <v>0.64332317000000006</v>
      </c>
      <c r="K1148">
        <v>-6.7851999999999995E-4</v>
      </c>
      <c r="L1148">
        <v>48.933494000000003</v>
      </c>
      <c r="M1148">
        <v>48.096384</v>
      </c>
      <c r="N1148">
        <v>8.488E-5</v>
      </c>
      <c r="O1148">
        <v>7.0868999999999999E-4</v>
      </c>
      <c r="P1148">
        <v>4.8726999999999999E-4</v>
      </c>
      <c r="Q1148">
        <v>-1.84431E-3</v>
      </c>
      <c r="R1148">
        <v>-1.0547099999999999E-3</v>
      </c>
      <c r="S1148">
        <v>0</v>
      </c>
      <c r="T1148">
        <v>1.1657900000000001E-3</v>
      </c>
    </row>
    <row r="1149" spans="1:20" x14ac:dyDescent="0.2">
      <c r="A1149" t="s">
        <v>5463</v>
      </c>
      <c r="B1149" t="s">
        <v>67</v>
      </c>
      <c r="C1149" t="s">
        <v>58</v>
      </c>
      <c r="D1149" t="s">
        <v>25</v>
      </c>
      <c r="E1149" t="s">
        <v>65</v>
      </c>
      <c r="F1149" t="s">
        <v>63</v>
      </c>
      <c r="G1149" t="s">
        <v>33</v>
      </c>
      <c r="H1149" t="s">
        <v>15</v>
      </c>
      <c r="I1149">
        <v>0.88268422999999996</v>
      </c>
      <c r="J1149">
        <v>0.88734590999999996</v>
      </c>
      <c r="K1149">
        <v>4.6616799999999996E-3</v>
      </c>
      <c r="L1149">
        <v>48.933494000000003</v>
      </c>
      <c r="M1149">
        <v>49.443513000000003</v>
      </c>
      <c r="N1149">
        <v>2.6080000000000001E-5</v>
      </c>
      <c r="O1149">
        <v>1.0214E-3</v>
      </c>
      <c r="P1149">
        <v>6.3418800000000003E-3</v>
      </c>
      <c r="Q1149">
        <v>2.98147E-3</v>
      </c>
      <c r="R1149">
        <v>5.2535100000000003E-3</v>
      </c>
      <c r="S1149">
        <v>1</v>
      </c>
      <c r="T1149">
        <v>1.6802099999999999E-3</v>
      </c>
    </row>
    <row r="1150" spans="1:20" x14ac:dyDescent="0.2">
      <c r="A1150" t="s">
        <v>5464</v>
      </c>
      <c r="B1150" t="s">
        <v>67</v>
      </c>
      <c r="C1150" t="s">
        <v>58</v>
      </c>
      <c r="D1150" t="s">
        <v>25</v>
      </c>
      <c r="E1150" t="s">
        <v>65</v>
      </c>
      <c r="F1150" t="s">
        <v>63</v>
      </c>
      <c r="G1150" t="s">
        <v>33</v>
      </c>
      <c r="H1150" t="s">
        <v>13</v>
      </c>
      <c r="I1150">
        <v>0.51031552999999996</v>
      </c>
      <c r="J1150">
        <v>0.50334650999999997</v>
      </c>
      <c r="K1150">
        <v>-6.9690100000000003E-3</v>
      </c>
      <c r="L1150">
        <v>48.933494000000003</v>
      </c>
      <c r="M1150">
        <v>46.686573000000003</v>
      </c>
      <c r="N1150">
        <v>2.482E-5</v>
      </c>
      <c r="O1150">
        <v>8.3038999999999997E-4</v>
      </c>
      <c r="P1150">
        <v>-5.6030200000000002E-3</v>
      </c>
      <c r="Q1150">
        <v>-8.3350100000000003E-3</v>
      </c>
      <c r="R1150">
        <v>-1.3845359999999999E-2</v>
      </c>
      <c r="S1150">
        <v>1</v>
      </c>
      <c r="T1150">
        <v>1.366E-3</v>
      </c>
    </row>
    <row r="1151" spans="1:20" x14ac:dyDescent="0.2">
      <c r="A1151" t="s">
        <v>5465</v>
      </c>
      <c r="B1151" t="s">
        <v>67</v>
      </c>
      <c r="C1151" t="s">
        <v>58</v>
      </c>
      <c r="D1151" t="s">
        <v>25</v>
      </c>
      <c r="E1151" t="s">
        <v>65</v>
      </c>
      <c r="F1151" t="s">
        <v>63</v>
      </c>
      <c r="G1151" t="s">
        <v>34</v>
      </c>
      <c r="H1151" t="s">
        <v>14</v>
      </c>
      <c r="I1151">
        <v>0.56592262000000004</v>
      </c>
      <c r="J1151">
        <v>0.56426904</v>
      </c>
      <c r="K1151">
        <v>-1.65357E-3</v>
      </c>
      <c r="L1151">
        <v>55.396903000000002</v>
      </c>
      <c r="M1151">
        <v>57.574506999999997</v>
      </c>
      <c r="N1151">
        <v>8.488E-5</v>
      </c>
      <c r="O1151">
        <v>7.0868999999999999E-4</v>
      </c>
      <c r="P1151">
        <v>-4.8778999999999999E-4</v>
      </c>
      <c r="Q1151">
        <v>-2.8193599999999999E-3</v>
      </c>
      <c r="R1151">
        <v>-2.9304700000000001E-3</v>
      </c>
      <c r="S1151">
        <v>1</v>
      </c>
      <c r="T1151">
        <v>1.1657900000000001E-3</v>
      </c>
    </row>
    <row r="1152" spans="1:20" x14ac:dyDescent="0.2">
      <c r="A1152" t="s">
        <v>5466</v>
      </c>
      <c r="B1152" t="s">
        <v>67</v>
      </c>
      <c r="C1152" t="s">
        <v>58</v>
      </c>
      <c r="D1152" t="s">
        <v>25</v>
      </c>
      <c r="E1152" t="s">
        <v>65</v>
      </c>
      <c r="F1152" t="s">
        <v>63</v>
      </c>
      <c r="G1152" t="s">
        <v>34</v>
      </c>
      <c r="H1152" t="s">
        <v>15</v>
      </c>
      <c r="I1152">
        <v>0.74039697000000004</v>
      </c>
      <c r="J1152">
        <v>0.74392420000000004</v>
      </c>
      <c r="K1152">
        <v>3.5272300000000001E-3</v>
      </c>
      <c r="L1152">
        <v>55.396903000000002</v>
      </c>
      <c r="M1152">
        <v>58.808473999999997</v>
      </c>
      <c r="N1152">
        <v>2.6080000000000001E-5</v>
      </c>
      <c r="O1152">
        <v>1.0214E-3</v>
      </c>
      <c r="P1152">
        <v>5.2074399999999998E-3</v>
      </c>
      <c r="Q1152">
        <v>1.84702E-3</v>
      </c>
      <c r="R1152">
        <v>4.7413799999999999E-3</v>
      </c>
      <c r="S1152">
        <v>1</v>
      </c>
      <c r="T1152">
        <v>1.6802099999999999E-3</v>
      </c>
    </row>
    <row r="1153" spans="1:20" x14ac:dyDescent="0.2">
      <c r="A1153" t="s">
        <v>5467</v>
      </c>
      <c r="B1153" t="s">
        <v>67</v>
      </c>
      <c r="C1153" t="s">
        <v>58</v>
      </c>
      <c r="D1153" t="s">
        <v>25</v>
      </c>
      <c r="E1153" t="s">
        <v>65</v>
      </c>
      <c r="F1153" t="s">
        <v>63</v>
      </c>
      <c r="G1153" t="s">
        <v>34</v>
      </c>
      <c r="H1153" t="s">
        <v>13</v>
      </c>
      <c r="I1153">
        <v>0.44794329999999999</v>
      </c>
      <c r="J1153">
        <v>0.44512810000000003</v>
      </c>
      <c r="K1153">
        <v>-2.8151999999999999E-3</v>
      </c>
      <c r="L1153">
        <v>55.396903000000002</v>
      </c>
      <c r="M1153">
        <v>47.282516000000001</v>
      </c>
      <c r="N1153">
        <v>2.482E-5</v>
      </c>
      <c r="O1153">
        <v>8.3038999999999997E-4</v>
      </c>
      <c r="P1153">
        <v>-1.4492000000000001E-3</v>
      </c>
      <c r="Q1153">
        <v>-4.1812000000000004E-3</v>
      </c>
      <c r="R1153">
        <v>-6.3244699999999996E-3</v>
      </c>
      <c r="S1153">
        <v>1</v>
      </c>
      <c r="T1153">
        <v>1.366E-3</v>
      </c>
    </row>
    <row r="1154" spans="1:20" x14ac:dyDescent="0.2">
      <c r="A1154" t="s">
        <v>5468</v>
      </c>
      <c r="B1154" t="s">
        <v>67</v>
      </c>
      <c r="C1154" t="s">
        <v>58</v>
      </c>
      <c r="D1154" t="s">
        <v>25</v>
      </c>
      <c r="E1154" t="s">
        <v>65</v>
      </c>
      <c r="F1154" t="s">
        <v>63</v>
      </c>
      <c r="G1154" t="s">
        <v>30</v>
      </c>
      <c r="H1154" t="s">
        <v>14</v>
      </c>
      <c r="I1154">
        <v>0.63648685999999999</v>
      </c>
      <c r="J1154">
        <v>0.63504945000000002</v>
      </c>
      <c r="K1154">
        <v>-1.4374100000000001E-3</v>
      </c>
      <c r="L1154">
        <v>48.688729000000002</v>
      </c>
      <c r="M1154">
        <v>49.927751000000001</v>
      </c>
      <c r="N1154">
        <v>8.488E-5</v>
      </c>
      <c r="O1154">
        <v>7.0868999999999999E-4</v>
      </c>
      <c r="P1154">
        <v>-2.7161999999999998E-4</v>
      </c>
      <c r="Q1154">
        <v>-2.6032E-3</v>
      </c>
      <c r="R1154">
        <v>-2.2634600000000001E-3</v>
      </c>
      <c r="S1154">
        <v>1</v>
      </c>
      <c r="T1154">
        <v>1.1657900000000001E-3</v>
      </c>
    </row>
    <row r="1155" spans="1:20" x14ac:dyDescent="0.2">
      <c r="A1155" t="s">
        <v>5469</v>
      </c>
      <c r="B1155" t="s">
        <v>67</v>
      </c>
      <c r="C1155" t="s">
        <v>58</v>
      </c>
      <c r="D1155" t="s">
        <v>25</v>
      </c>
      <c r="E1155" t="s">
        <v>65</v>
      </c>
      <c r="F1155" t="s">
        <v>63</v>
      </c>
      <c r="G1155" t="s">
        <v>30</v>
      </c>
      <c r="H1155" t="s">
        <v>15</v>
      </c>
      <c r="I1155">
        <v>0.82252018000000005</v>
      </c>
      <c r="J1155">
        <v>0.82700742999999999</v>
      </c>
      <c r="K1155">
        <v>4.4872499999999999E-3</v>
      </c>
      <c r="L1155">
        <v>48.688729000000002</v>
      </c>
      <c r="M1155">
        <v>51.372748999999999</v>
      </c>
      <c r="N1155">
        <v>2.6080000000000001E-5</v>
      </c>
      <c r="O1155">
        <v>1.0214E-3</v>
      </c>
      <c r="P1155">
        <v>6.1674499999999997E-3</v>
      </c>
      <c r="Q1155">
        <v>2.8070399999999998E-3</v>
      </c>
      <c r="R1155">
        <v>5.4258800000000001E-3</v>
      </c>
      <c r="S1155">
        <v>1</v>
      </c>
      <c r="T1155">
        <v>1.6802099999999999E-3</v>
      </c>
    </row>
    <row r="1156" spans="1:20" x14ac:dyDescent="0.2">
      <c r="A1156" t="s">
        <v>5470</v>
      </c>
      <c r="B1156" t="s">
        <v>67</v>
      </c>
      <c r="C1156" t="s">
        <v>58</v>
      </c>
      <c r="D1156" t="s">
        <v>25</v>
      </c>
      <c r="E1156" t="s">
        <v>65</v>
      </c>
      <c r="F1156" t="s">
        <v>63</v>
      </c>
      <c r="G1156" t="s">
        <v>30</v>
      </c>
      <c r="H1156" t="s">
        <v>13</v>
      </c>
      <c r="I1156">
        <v>0.52554400999999995</v>
      </c>
      <c r="J1156">
        <v>0.51880784000000002</v>
      </c>
      <c r="K1156">
        <v>-6.7361699999999997E-3</v>
      </c>
      <c r="L1156">
        <v>48.688729000000002</v>
      </c>
      <c r="M1156">
        <v>43.742263999999999</v>
      </c>
      <c r="N1156">
        <v>2.482E-5</v>
      </c>
      <c r="O1156">
        <v>8.3038999999999997E-4</v>
      </c>
      <c r="P1156">
        <v>-5.3701699999999996E-3</v>
      </c>
      <c r="Q1156">
        <v>-8.1021700000000006E-3</v>
      </c>
      <c r="R1156">
        <v>-1.2983939999999999E-2</v>
      </c>
      <c r="S1156">
        <v>1</v>
      </c>
      <c r="T1156">
        <v>1.366E-3</v>
      </c>
    </row>
    <row r="1157" spans="1:20" x14ac:dyDescent="0.2">
      <c r="A1157" t="s">
        <v>5471</v>
      </c>
      <c r="B1157" t="s">
        <v>67</v>
      </c>
      <c r="C1157" t="s">
        <v>58</v>
      </c>
      <c r="D1157" t="s">
        <v>25</v>
      </c>
      <c r="E1157" t="s">
        <v>65</v>
      </c>
      <c r="F1157" t="s">
        <v>63</v>
      </c>
      <c r="G1157" t="s">
        <v>22</v>
      </c>
      <c r="H1157" t="s">
        <v>14</v>
      </c>
      <c r="I1157">
        <v>0.77198011</v>
      </c>
      <c r="J1157">
        <v>0.76909039000000001</v>
      </c>
      <c r="K1157">
        <v>-2.8897200000000001E-3</v>
      </c>
      <c r="L1157">
        <v>76.579892999999998</v>
      </c>
      <c r="M1157">
        <v>78.885335999999995</v>
      </c>
      <c r="N1157">
        <v>1.5788E-4</v>
      </c>
      <c r="O1157">
        <v>9.6655000000000005E-4</v>
      </c>
      <c r="P1157">
        <v>-1.2997499999999999E-3</v>
      </c>
      <c r="Q1157">
        <v>-4.4796899999999997E-3</v>
      </c>
      <c r="R1157">
        <v>-3.7573200000000002E-3</v>
      </c>
      <c r="S1157">
        <v>1</v>
      </c>
      <c r="T1157">
        <v>1.58997E-3</v>
      </c>
    </row>
    <row r="1158" spans="1:20" x14ac:dyDescent="0.2">
      <c r="A1158" t="s">
        <v>5472</v>
      </c>
      <c r="B1158" t="s">
        <v>67</v>
      </c>
      <c r="C1158" t="s">
        <v>58</v>
      </c>
      <c r="D1158" t="s">
        <v>25</v>
      </c>
      <c r="E1158" t="s">
        <v>65</v>
      </c>
      <c r="F1158" t="s">
        <v>63</v>
      </c>
      <c r="G1158" t="s">
        <v>22</v>
      </c>
      <c r="H1158" t="s">
        <v>15</v>
      </c>
      <c r="I1158">
        <v>1.0024252</v>
      </c>
      <c r="J1158">
        <v>1.0198786</v>
      </c>
      <c r="K1158">
        <v>1.7453429999999999E-2</v>
      </c>
      <c r="L1158">
        <v>76.579892999999998</v>
      </c>
      <c r="M1158">
        <v>82.736645999999993</v>
      </c>
      <c r="N1158">
        <v>9.6990000000000005E-5</v>
      </c>
      <c r="O1158">
        <v>1.96971E-3</v>
      </c>
      <c r="P1158">
        <v>2.0693599999999999E-2</v>
      </c>
      <c r="Q1158">
        <v>1.421327E-2</v>
      </c>
      <c r="R1158">
        <v>1.7113239999999998E-2</v>
      </c>
      <c r="S1158">
        <v>1</v>
      </c>
      <c r="T1158">
        <v>3.2401700000000001E-3</v>
      </c>
    </row>
    <row r="1159" spans="1:20" x14ac:dyDescent="0.2">
      <c r="A1159" t="s">
        <v>5473</v>
      </c>
      <c r="B1159" t="s">
        <v>67</v>
      </c>
      <c r="C1159" t="s">
        <v>58</v>
      </c>
      <c r="D1159" t="s">
        <v>25</v>
      </c>
      <c r="E1159" t="s">
        <v>65</v>
      </c>
      <c r="F1159" t="s">
        <v>63</v>
      </c>
      <c r="G1159" t="s">
        <v>22</v>
      </c>
      <c r="H1159" t="s">
        <v>13</v>
      </c>
      <c r="I1159">
        <v>0.53053704000000002</v>
      </c>
      <c r="J1159">
        <v>0.52536640999999995</v>
      </c>
      <c r="K1159">
        <v>-5.1706399999999998E-3</v>
      </c>
      <c r="L1159">
        <v>76.579892999999998</v>
      </c>
      <c r="M1159">
        <v>68.227812999999998</v>
      </c>
      <c r="N1159">
        <v>3.9520000000000001E-5</v>
      </c>
      <c r="O1159">
        <v>1.0476999999999999E-3</v>
      </c>
      <c r="P1159">
        <v>-3.4471599999999999E-3</v>
      </c>
      <c r="Q1159">
        <v>-6.8941100000000002E-3</v>
      </c>
      <c r="R1159">
        <v>-9.8419600000000003E-3</v>
      </c>
      <c r="S1159">
        <v>1</v>
      </c>
      <c r="T1159">
        <v>1.7234699999999999E-3</v>
      </c>
    </row>
    <row r="1160" spans="1:20" x14ac:dyDescent="0.2">
      <c r="A1160" t="s">
        <v>5474</v>
      </c>
      <c r="B1160" t="s">
        <v>67</v>
      </c>
      <c r="C1160" t="s">
        <v>58</v>
      </c>
      <c r="D1160" t="s">
        <v>25</v>
      </c>
      <c r="E1160" t="s">
        <v>65</v>
      </c>
      <c r="F1160" t="s">
        <v>63</v>
      </c>
      <c r="G1160" t="s">
        <v>21</v>
      </c>
      <c r="H1160" t="s">
        <v>14</v>
      </c>
      <c r="I1160">
        <v>0.79513056999999998</v>
      </c>
      <c r="J1160">
        <v>0.79088194000000001</v>
      </c>
      <c r="K1160">
        <v>-4.2486399999999997E-3</v>
      </c>
      <c r="L1160">
        <v>77.125100000000003</v>
      </c>
      <c r="M1160">
        <v>79.383450999999994</v>
      </c>
      <c r="N1160">
        <v>1.5788E-4</v>
      </c>
      <c r="O1160">
        <v>9.6655000000000005E-4</v>
      </c>
      <c r="P1160">
        <v>-2.6586700000000001E-3</v>
      </c>
      <c r="Q1160">
        <v>-5.8386100000000002E-3</v>
      </c>
      <c r="R1160">
        <v>-5.3720199999999999E-3</v>
      </c>
      <c r="S1160">
        <v>1</v>
      </c>
      <c r="T1160">
        <v>1.58997E-3</v>
      </c>
    </row>
    <row r="1161" spans="1:20" x14ac:dyDescent="0.2">
      <c r="A1161" t="s">
        <v>5475</v>
      </c>
      <c r="B1161" t="s">
        <v>67</v>
      </c>
      <c r="C1161" t="s">
        <v>58</v>
      </c>
      <c r="D1161" t="s">
        <v>25</v>
      </c>
      <c r="E1161" t="s">
        <v>65</v>
      </c>
      <c r="F1161" t="s">
        <v>63</v>
      </c>
      <c r="G1161" t="s">
        <v>21</v>
      </c>
      <c r="H1161" t="s">
        <v>15</v>
      </c>
      <c r="I1161">
        <v>1.0275715000000001</v>
      </c>
      <c r="J1161">
        <v>1.0446502</v>
      </c>
      <c r="K1161">
        <v>1.7078690000000001E-2</v>
      </c>
      <c r="L1161">
        <v>77.125100000000003</v>
      </c>
      <c r="M1161">
        <v>83.212436999999994</v>
      </c>
      <c r="N1161">
        <v>9.6990000000000005E-5</v>
      </c>
      <c r="O1161">
        <v>1.96971E-3</v>
      </c>
      <c r="P1161">
        <v>2.0318849999999999E-2</v>
      </c>
      <c r="Q1161">
        <v>1.383852E-2</v>
      </c>
      <c r="R1161">
        <v>1.6348709999999999E-2</v>
      </c>
      <c r="S1161">
        <v>1</v>
      </c>
      <c r="T1161">
        <v>3.2401700000000001E-3</v>
      </c>
    </row>
    <row r="1162" spans="1:20" x14ac:dyDescent="0.2">
      <c r="A1162" t="s">
        <v>5476</v>
      </c>
      <c r="B1162" t="s">
        <v>67</v>
      </c>
      <c r="C1162" t="s">
        <v>58</v>
      </c>
      <c r="D1162" t="s">
        <v>25</v>
      </c>
      <c r="E1162" t="s">
        <v>65</v>
      </c>
      <c r="F1162" t="s">
        <v>63</v>
      </c>
      <c r="G1162" t="s">
        <v>21</v>
      </c>
      <c r="H1162" t="s">
        <v>13</v>
      </c>
      <c r="I1162">
        <v>0.53702307999999999</v>
      </c>
      <c r="J1162">
        <v>0.53218803000000003</v>
      </c>
      <c r="K1162">
        <v>-4.8350499999999996E-3</v>
      </c>
      <c r="L1162">
        <v>77.125100000000003</v>
      </c>
      <c r="M1162">
        <v>68.484448999999998</v>
      </c>
      <c r="N1162">
        <v>3.9520000000000001E-5</v>
      </c>
      <c r="O1162">
        <v>1.0476999999999999E-3</v>
      </c>
      <c r="P1162">
        <v>-3.1115800000000001E-3</v>
      </c>
      <c r="Q1162">
        <v>-6.5585299999999999E-3</v>
      </c>
      <c r="R1162">
        <v>-9.0852299999999997E-3</v>
      </c>
      <c r="S1162">
        <v>1</v>
      </c>
      <c r="T1162">
        <v>1.7234699999999999E-3</v>
      </c>
    </row>
    <row r="1163" spans="1:20" x14ac:dyDescent="0.2">
      <c r="A1163" t="s">
        <v>5477</v>
      </c>
      <c r="B1163" t="s">
        <v>67</v>
      </c>
      <c r="C1163" t="s">
        <v>58</v>
      </c>
      <c r="D1163" t="s">
        <v>25</v>
      </c>
      <c r="E1163" t="s">
        <v>65</v>
      </c>
      <c r="F1163" t="s">
        <v>63</v>
      </c>
      <c r="G1163" t="s">
        <v>35</v>
      </c>
      <c r="H1163" t="s">
        <v>14</v>
      </c>
      <c r="I1163">
        <v>0.54072995000000001</v>
      </c>
      <c r="J1163">
        <v>0.53814439000000003</v>
      </c>
      <c r="K1163">
        <v>-2.5855600000000002E-3</v>
      </c>
      <c r="L1163">
        <v>57.290013999999999</v>
      </c>
      <c r="M1163">
        <v>55.862515000000002</v>
      </c>
      <c r="N1163">
        <v>6.4250000000000003E-5</v>
      </c>
      <c r="O1163">
        <v>8.9059999999999996E-4</v>
      </c>
      <c r="P1163">
        <v>-1.1205200000000001E-3</v>
      </c>
      <c r="Q1163">
        <v>-4.0505999999999997E-3</v>
      </c>
      <c r="R1163">
        <v>-4.8045900000000001E-3</v>
      </c>
      <c r="S1163">
        <v>1</v>
      </c>
      <c r="T1163">
        <v>1.4650399999999999E-3</v>
      </c>
    </row>
    <row r="1164" spans="1:20" x14ac:dyDescent="0.2">
      <c r="A1164" t="s">
        <v>5478</v>
      </c>
      <c r="B1164" t="s">
        <v>67</v>
      </c>
      <c r="C1164" t="s">
        <v>58</v>
      </c>
      <c r="D1164" t="s">
        <v>25</v>
      </c>
      <c r="E1164" t="s">
        <v>65</v>
      </c>
      <c r="F1164" t="s">
        <v>63</v>
      </c>
      <c r="G1164" t="s">
        <v>35</v>
      </c>
      <c r="H1164" t="s">
        <v>15</v>
      </c>
      <c r="I1164">
        <v>0.64017809000000003</v>
      </c>
      <c r="J1164">
        <v>0.64194799000000002</v>
      </c>
      <c r="K1164">
        <v>1.7699E-3</v>
      </c>
      <c r="L1164">
        <v>57.290013999999999</v>
      </c>
      <c r="M1164">
        <v>61.381546</v>
      </c>
      <c r="N1164">
        <v>2.6080000000000001E-5</v>
      </c>
      <c r="O1164">
        <v>1.0214E-3</v>
      </c>
      <c r="P1164">
        <v>3.4501000000000002E-3</v>
      </c>
      <c r="Q1164">
        <v>8.9690000000000004E-5</v>
      </c>
      <c r="R1164">
        <v>2.7570699999999999E-3</v>
      </c>
      <c r="S1164">
        <v>1</v>
      </c>
      <c r="T1164">
        <v>1.6802099999999999E-3</v>
      </c>
    </row>
    <row r="1165" spans="1:20" x14ac:dyDescent="0.2">
      <c r="A1165" t="s">
        <v>5479</v>
      </c>
      <c r="B1165" t="s">
        <v>67</v>
      </c>
      <c r="C1165" t="s">
        <v>58</v>
      </c>
      <c r="D1165" t="s">
        <v>25</v>
      </c>
      <c r="E1165" t="s">
        <v>65</v>
      </c>
      <c r="F1165" t="s">
        <v>63</v>
      </c>
      <c r="G1165" t="s">
        <v>35</v>
      </c>
      <c r="H1165" t="s">
        <v>13</v>
      </c>
      <c r="I1165">
        <v>0.44624445000000001</v>
      </c>
      <c r="J1165">
        <v>0.44345844000000001</v>
      </c>
      <c r="K1165">
        <v>-2.7860099999999998E-3</v>
      </c>
      <c r="L1165">
        <v>57.290013999999999</v>
      </c>
      <c r="M1165">
        <v>56.560738000000001</v>
      </c>
      <c r="N1165">
        <v>4.545E-5</v>
      </c>
      <c r="O1165">
        <v>6.7420000000000002E-4</v>
      </c>
      <c r="P1165">
        <v>-1.67695E-3</v>
      </c>
      <c r="Q1165">
        <v>-3.89507E-3</v>
      </c>
      <c r="R1165">
        <v>-6.2824600000000001E-3</v>
      </c>
      <c r="S1165">
        <v>1</v>
      </c>
      <c r="T1165">
        <v>1.10906E-3</v>
      </c>
    </row>
    <row r="1166" spans="1:20" x14ac:dyDescent="0.2">
      <c r="A1166" t="s">
        <v>5480</v>
      </c>
      <c r="B1166" t="s">
        <v>67</v>
      </c>
      <c r="C1166" t="s">
        <v>58</v>
      </c>
      <c r="D1166" t="s">
        <v>25</v>
      </c>
      <c r="E1166" t="s">
        <v>65</v>
      </c>
      <c r="F1166" t="s">
        <v>63</v>
      </c>
      <c r="G1166" t="s">
        <v>37</v>
      </c>
      <c r="H1166" t="s">
        <v>14</v>
      </c>
      <c r="I1166">
        <v>0.36323565000000002</v>
      </c>
      <c r="J1166">
        <v>0.36581470999999999</v>
      </c>
      <c r="K1166">
        <v>2.5790600000000002E-3</v>
      </c>
      <c r="L1166">
        <v>76.740143000000003</v>
      </c>
      <c r="M1166">
        <v>79.964759999999998</v>
      </c>
      <c r="N1166">
        <v>8.488E-5</v>
      </c>
      <c r="O1166">
        <v>7.0868999999999999E-4</v>
      </c>
      <c r="P1166">
        <v>3.7448400000000001E-3</v>
      </c>
      <c r="Q1166">
        <v>1.4132700000000001E-3</v>
      </c>
      <c r="R1166">
        <v>7.0501699999999997E-3</v>
      </c>
      <c r="S1166">
        <v>1</v>
      </c>
      <c r="T1166">
        <v>1.1657900000000001E-3</v>
      </c>
    </row>
    <row r="1167" spans="1:20" x14ac:dyDescent="0.2">
      <c r="A1167" t="s">
        <v>5481</v>
      </c>
      <c r="B1167" t="s">
        <v>67</v>
      </c>
      <c r="C1167" t="s">
        <v>58</v>
      </c>
      <c r="D1167" t="s">
        <v>25</v>
      </c>
      <c r="E1167" t="s">
        <v>65</v>
      </c>
      <c r="F1167" t="s">
        <v>63</v>
      </c>
      <c r="G1167" t="s">
        <v>37</v>
      </c>
      <c r="H1167" t="s">
        <v>15</v>
      </c>
      <c r="I1167">
        <v>0.43298191000000003</v>
      </c>
      <c r="J1167">
        <v>0.44501711999999999</v>
      </c>
      <c r="K1167">
        <v>1.2035209999999999E-2</v>
      </c>
      <c r="L1167">
        <v>76.740143000000003</v>
      </c>
      <c r="M1167">
        <v>83.901916</v>
      </c>
      <c r="N1167">
        <v>2.6080000000000001E-5</v>
      </c>
      <c r="O1167">
        <v>1.0214E-3</v>
      </c>
      <c r="P1167">
        <v>1.3715420000000001E-2</v>
      </c>
      <c r="Q1167">
        <v>1.0355E-2</v>
      </c>
      <c r="R1167">
        <v>2.7044370000000002E-2</v>
      </c>
      <c r="S1167">
        <v>1</v>
      </c>
      <c r="T1167">
        <v>1.6802099999999999E-3</v>
      </c>
    </row>
    <row r="1168" spans="1:20" x14ac:dyDescent="0.2">
      <c r="A1168" t="s">
        <v>5482</v>
      </c>
      <c r="B1168" t="s">
        <v>67</v>
      </c>
      <c r="C1168" t="s">
        <v>58</v>
      </c>
      <c r="D1168" t="s">
        <v>25</v>
      </c>
      <c r="E1168" t="s">
        <v>65</v>
      </c>
      <c r="F1168" t="s">
        <v>63</v>
      </c>
      <c r="G1168" t="s">
        <v>37</v>
      </c>
      <c r="H1168" t="s">
        <v>13</v>
      </c>
      <c r="I1168">
        <v>0.23587292000000001</v>
      </c>
      <c r="J1168">
        <v>0.24231451000000001</v>
      </c>
      <c r="K1168">
        <v>6.4415899999999996E-3</v>
      </c>
      <c r="L1168">
        <v>76.740143000000003</v>
      </c>
      <c r="M1168">
        <v>65.071490999999995</v>
      </c>
      <c r="N1168">
        <v>2.482E-5</v>
      </c>
      <c r="O1168">
        <v>8.3038999999999997E-4</v>
      </c>
      <c r="P1168">
        <v>7.8075899999999997E-3</v>
      </c>
      <c r="Q1168">
        <v>5.0755899999999996E-3</v>
      </c>
      <c r="R1168">
        <v>2.6583599999999999E-2</v>
      </c>
      <c r="S1168">
        <v>1</v>
      </c>
      <c r="T1168">
        <v>1.366E-3</v>
      </c>
    </row>
    <row r="1169" spans="1:20" x14ac:dyDescent="0.2">
      <c r="A1169" t="s">
        <v>5483</v>
      </c>
      <c r="B1169" t="s">
        <v>67</v>
      </c>
      <c r="C1169" t="s">
        <v>58</v>
      </c>
      <c r="D1169" t="s">
        <v>25</v>
      </c>
      <c r="E1169" t="s">
        <v>65</v>
      </c>
      <c r="F1169" t="s">
        <v>63</v>
      </c>
      <c r="G1169" t="s">
        <v>32</v>
      </c>
      <c r="H1169" t="s">
        <v>14</v>
      </c>
      <c r="I1169">
        <v>0.40181547000000001</v>
      </c>
      <c r="J1169">
        <v>0.40301738999999998</v>
      </c>
      <c r="K1169">
        <v>1.2019299999999999E-3</v>
      </c>
      <c r="L1169">
        <v>75.918014999999997</v>
      </c>
      <c r="M1169" s="1">
        <v>78.694287000000003</v>
      </c>
      <c r="N1169">
        <v>8.488E-5</v>
      </c>
      <c r="O1169">
        <v>7.0868999999999999E-4</v>
      </c>
      <c r="P1169">
        <v>2.3677099999999999E-3</v>
      </c>
      <c r="Q1169">
        <v>3.6140000000000003E-5</v>
      </c>
      <c r="R1169">
        <v>2.9823200000000001E-3</v>
      </c>
      <c r="S1169">
        <v>1</v>
      </c>
      <c r="T1169">
        <v>1.1657900000000001E-3</v>
      </c>
    </row>
    <row r="1170" spans="1:20" x14ac:dyDescent="0.2">
      <c r="A1170" t="s">
        <v>5484</v>
      </c>
      <c r="B1170" t="s">
        <v>67</v>
      </c>
      <c r="C1170" t="s">
        <v>58</v>
      </c>
      <c r="D1170" t="s">
        <v>25</v>
      </c>
      <c r="E1170" t="s">
        <v>65</v>
      </c>
      <c r="F1170" t="s">
        <v>63</v>
      </c>
      <c r="G1170" t="s">
        <v>32</v>
      </c>
      <c r="H1170" t="s">
        <v>15</v>
      </c>
      <c r="I1170">
        <v>0.57524310999999995</v>
      </c>
      <c r="J1170">
        <v>0.58662159000000003</v>
      </c>
      <c r="K1170">
        <v>1.137848E-2</v>
      </c>
      <c r="L1170">
        <v>75.918014999999997</v>
      </c>
      <c r="M1170">
        <v>79.854523</v>
      </c>
      <c r="N1170">
        <v>2.6080000000000001E-5</v>
      </c>
      <c r="O1170">
        <v>1.0214E-3</v>
      </c>
      <c r="P1170">
        <v>1.305869E-2</v>
      </c>
      <c r="Q1170">
        <v>9.6982700000000002E-3</v>
      </c>
      <c r="R1170">
        <v>1.9396630000000002E-2</v>
      </c>
      <c r="S1170">
        <v>1</v>
      </c>
      <c r="T1170">
        <v>1.6802099999999999E-3</v>
      </c>
    </row>
    <row r="1171" spans="1:20" x14ac:dyDescent="0.2">
      <c r="A1171" t="s">
        <v>5485</v>
      </c>
      <c r="B1171" t="s">
        <v>67</v>
      </c>
      <c r="C1171" t="s">
        <v>58</v>
      </c>
      <c r="D1171" t="s">
        <v>25</v>
      </c>
      <c r="E1171" t="s">
        <v>65</v>
      </c>
      <c r="F1171" t="s">
        <v>63</v>
      </c>
      <c r="G1171" t="s">
        <v>32</v>
      </c>
      <c r="H1171" t="s">
        <v>13</v>
      </c>
      <c r="I1171">
        <v>0.26965453</v>
      </c>
      <c r="J1171">
        <v>0.27043240000000002</v>
      </c>
      <c r="K1171">
        <v>7.7786999999999995E-4</v>
      </c>
      <c r="L1171">
        <v>75.918014999999997</v>
      </c>
      <c r="M1171">
        <v>63.726702000000003</v>
      </c>
      <c r="N1171">
        <v>2.482E-5</v>
      </c>
      <c r="O1171">
        <v>8.3038999999999997E-4</v>
      </c>
      <c r="P1171">
        <v>2.14387E-3</v>
      </c>
      <c r="Q1171">
        <v>-5.8812999999999997E-4</v>
      </c>
      <c r="R1171">
        <v>2.8763899999999999E-3</v>
      </c>
      <c r="S1171">
        <v>0</v>
      </c>
      <c r="T1171">
        <v>1.366E-3</v>
      </c>
    </row>
    <row r="1172" spans="1:20" x14ac:dyDescent="0.2">
      <c r="A1172" t="s">
        <v>5486</v>
      </c>
      <c r="B1172" t="s">
        <v>67</v>
      </c>
      <c r="C1172" t="s">
        <v>58</v>
      </c>
      <c r="D1172" t="s">
        <v>25</v>
      </c>
      <c r="E1172" t="s">
        <v>65</v>
      </c>
      <c r="F1172" t="s">
        <v>63</v>
      </c>
      <c r="G1172" t="s">
        <v>31</v>
      </c>
      <c r="H1172" t="s">
        <v>14</v>
      </c>
      <c r="I1172">
        <v>0.82785317000000003</v>
      </c>
      <c r="J1172">
        <v>0.81909562999999996</v>
      </c>
      <c r="K1172">
        <v>-8.7575399999999994E-3</v>
      </c>
      <c r="L1172">
        <v>78.328010000000006</v>
      </c>
      <c r="M1172">
        <v>81.364562000000006</v>
      </c>
      <c r="N1172">
        <v>1.5788E-4</v>
      </c>
      <c r="O1172">
        <v>9.6655000000000005E-4</v>
      </c>
      <c r="P1172">
        <v>-7.1675699999999998E-3</v>
      </c>
      <c r="Q1172">
        <v>-1.0347510000000001E-2</v>
      </c>
      <c r="R1172">
        <v>-1.069172E-2</v>
      </c>
      <c r="S1172">
        <v>1</v>
      </c>
      <c r="T1172">
        <v>1.58997E-3</v>
      </c>
    </row>
    <row r="1173" spans="1:20" x14ac:dyDescent="0.2">
      <c r="A1173" t="s">
        <v>5487</v>
      </c>
      <c r="B1173" t="s">
        <v>67</v>
      </c>
      <c r="C1173" t="s">
        <v>58</v>
      </c>
      <c r="D1173" t="s">
        <v>25</v>
      </c>
      <c r="E1173" t="s">
        <v>65</v>
      </c>
      <c r="F1173" t="s">
        <v>63</v>
      </c>
      <c r="G1173" t="s">
        <v>31</v>
      </c>
      <c r="H1173" t="s">
        <v>15</v>
      </c>
      <c r="I1173">
        <v>1.1240977999999999</v>
      </c>
      <c r="J1173">
        <v>1.1371764</v>
      </c>
      <c r="K1173">
        <v>1.3078559999999999E-2</v>
      </c>
      <c r="L1173">
        <v>78.328010000000006</v>
      </c>
      <c r="M1173">
        <v>87.213038999999995</v>
      </c>
      <c r="N1173">
        <v>9.6990000000000005E-5</v>
      </c>
      <c r="O1173">
        <v>1.96971E-3</v>
      </c>
      <c r="P1173">
        <v>1.631873E-2</v>
      </c>
      <c r="Q1173">
        <v>9.8384000000000006E-3</v>
      </c>
      <c r="R1173">
        <v>1.150091E-2</v>
      </c>
      <c r="S1173">
        <v>1</v>
      </c>
      <c r="T1173">
        <v>3.2401700000000001E-3</v>
      </c>
    </row>
    <row r="1174" spans="1:20" x14ac:dyDescent="0.2">
      <c r="A1174" t="s">
        <v>5488</v>
      </c>
      <c r="B1174" t="s">
        <v>67</v>
      </c>
      <c r="C1174" t="s">
        <v>58</v>
      </c>
      <c r="D1174" t="s">
        <v>25</v>
      </c>
      <c r="E1174" t="s">
        <v>65</v>
      </c>
      <c r="F1174" t="s">
        <v>63</v>
      </c>
      <c r="G1174" t="s">
        <v>31</v>
      </c>
      <c r="H1174" t="s">
        <v>13</v>
      </c>
      <c r="I1174">
        <v>0.55911403999999998</v>
      </c>
      <c r="J1174">
        <v>0.55260007</v>
      </c>
      <c r="K1174">
        <v>-6.51397E-3</v>
      </c>
      <c r="L1174">
        <v>78.328010000000006</v>
      </c>
      <c r="M1174">
        <v>68.127555000000001</v>
      </c>
      <c r="N1174">
        <v>3.9520000000000001E-5</v>
      </c>
      <c r="O1174">
        <v>1.0476999999999999E-3</v>
      </c>
      <c r="P1174">
        <v>-4.7904899999999997E-3</v>
      </c>
      <c r="Q1174">
        <v>-8.2374400000000004E-3</v>
      </c>
      <c r="R1174">
        <v>-1.1787850000000001E-2</v>
      </c>
      <c r="S1174">
        <v>1</v>
      </c>
      <c r="T1174">
        <v>1.7234699999999999E-3</v>
      </c>
    </row>
    <row r="1175" spans="1:20" x14ac:dyDescent="0.2">
      <c r="A1175" t="s">
        <v>5489</v>
      </c>
      <c r="B1175" t="s">
        <v>67</v>
      </c>
      <c r="C1175" t="s">
        <v>58</v>
      </c>
      <c r="D1175" t="s">
        <v>25</v>
      </c>
      <c r="E1175" t="s">
        <v>65</v>
      </c>
      <c r="F1175" t="s">
        <v>63</v>
      </c>
      <c r="G1175" t="s">
        <v>24</v>
      </c>
      <c r="H1175" t="s">
        <v>14</v>
      </c>
      <c r="I1175">
        <v>0.95030210000000004</v>
      </c>
      <c r="J1175">
        <v>0.93908303000000004</v>
      </c>
      <c r="K1175">
        <v>-1.1219069999999999E-2</v>
      </c>
      <c r="L1175">
        <v>83.648024000000007</v>
      </c>
      <c r="M1175">
        <v>86.843806999999998</v>
      </c>
      <c r="N1175">
        <v>1.5788E-4</v>
      </c>
      <c r="O1175">
        <v>9.6655000000000005E-4</v>
      </c>
      <c r="P1175">
        <v>-9.6290999999999998E-3</v>
      </c>
      <c r="Q1175">
        <v>-1.2809050000000001E-2</v>
      </c>
      <c r="R1175">
        <v>-1.194684E-2</v>
      </c>
      <c r="S1175">
        <v>1</v>
      </c>
      <c r="T1175">
        <v>1.58997E-3</v>
      </c>
    </row>
    <row r="1176" spans="1:20" x14ac:dyDescent="0.2">
      <c r="A1176" t="s">
        <v>5490</v>
      </c>
      <c r="B1176" t="s">
        <v>67</v>
      </c>
      <c r="C1176" t="s">
        <v>58</v>
      </c>
      <c r="D1176" t="s">
        <v>25</v>
      </c>
      <c r="E1176" t="s">
        <v>65</v>
      </c>
      <c r="F1176" t="s">
        <v>63</v>
      </c>
      <c r="G1176" t="s">
        <v>24</v>
      </c>
      <c r="H1176" t="s">
        <v>15</v>
      </c>
      <c r="I1176">
        <v>1.2953545</v>
      </c>
      <c r="J1176">
        <v>1.3095361999999999</v>
      </c>
      <c r="K1176">
        <v>1.418173E-2</v>
      </c>
      <c r="L1176">
        <v>83.648024000000007</v>
      </c>
      <c r="M1176">
        <v>89.748187000000001</v>
      </c>
      <c r="N1176">
        <v>9.6990000000000005E-5</v>
      </c>
      <c r="O1176">
        <v>1.96971E-3</v>
      </c>
      <c r="P1176">
        <v>1.7421900000000001E-2</v>
      </c>
      <c r="Q1176">
        <v>1.0941569999999999E-2</v>
      </c>
      <c r="R1176">
        <v>1.082958E-2</v>
      </c>
      <c r="S1176">
        <v>1</v>
      </c>
      <c r="T1176">
        <v>3.2401700000000001E-3</v>
      </c>
    </row>
    <row r="1177" spans="1:20" x14ac:dyDescent="0.2">
      <c r="A1177" t="s">
        <v>5491</v>
      </c>
      <c r="B1177" t="s">
        <v>67</v>
      </c>
      <c r="C1177" t="s">
        <v>58</v>
      </c>
      <c r="D1177" t="s">
        <v>25</v>
      </c>
      <c r="E1177" t="s">
        <v>65</v>
      </c>
      <c r="F1177" t="s">
        <v>63</v>
      </c>
      <c r="G1177" t="s">
        <v>24</v>
      </c>
      <c r="H1177" t="s">
        <v>13</v>
      </c>
      <c r="I1177">
        <v>0.64305570999999995</v>
      </c>
      <c r="J1177">
        <v>0.63239391</v>
      </c>
      <c r="K1177">
        <v>-1.0661800000000001E-2</v>
      </c>
      <c r="L1177">
        <v>83.648024000000007</v>
      </c>
      <c r="M1177">
        <v>73.728984999999994</v>
      </c>
      <c r="N1177">
        <v>3.9520000000000001E-5</v>
      </c>
      <c r="O1177">
        <v>1.0476999999999999E-3</v>
      </c>
      <c r="P1177">
        <v>-8.9383299999999995E-3</v>
      </c>
      <c r="Q1177">
        <v>-1.238528E-2</v>
      </c>
      <c r="R1177">
        <v>-1.6859430000000002E-2</v>
      </c>
      <c r="S1177">
        <v>1</v>
      </c>
      <c r="T1177">
        <v>1.7234699999999999E-3</v>
      </c>
    </row>
    <row r="1178" spans="1:20" x14ac:dyDescent="0.2">
      <c r="A1178" t="s">
        <v>10818</v>
      </c>
      <c r="B1178" t="s">
        <v>67</v>
      </c>
      <c r="C1178" t="s">
        <v>59</v>
      </c>
      <c r="D1178" t="s">
        <v>12</v>
      </c>
      <c r="E1178" t="s">
        <v>5652</v>
      </c>
      <c r="F1178" t="s">
        <v>63</v>
      </c>
      <c r="G1178" t="s">
        <v>36</v>
      </c>
      <c r="H1178" t="s">
        <v>14</v>
      </c>
      <c r="I1178">
        <v>0.46831664000000001</v>
      </c>
      <c r="J1178">
        <v>0.46578868000000001</v>
      </c>
      <c r="K1178">
        <v>-2.5279600000000001E-3</v>
      </c>
      <c r="L1178">
        <v>60.489339000000001</v>
      </c>
      <c r="M1178">
        <v>59.707838000000002</v>
      </c>
      <c r="N1178">
        <v>1.8467399999999999E-3</v>
      </c>
      <c r="O1178">
        <v>4.7748499999999998E-3</v>
      </c>
      <c r="P1178">
        <v>5.3266800000000003E-3</v>
      </c>
      <c r="Q1178">
        <v>-1.0382600000000001E-2</v>
      </c>
      <c r="R1178">
        <v>-5.4272699999999997E-3</v>
      </c>
      <c r="S1178">
        <v>0</v>
      </c>
      <c r="T1178">
        <v>7.8546399999999995E-3</v>
      </c>
    </row>
    <row r="1179" spans="1:20" x14ac:dyDescent="0.2">
      <c r="A1179" t="s">
        <v>10819</v>
      </c>
      <c r="B1179" t="s">
        <v>67</v>
      </c>
      <c r="C1179" t="s">
        <v>59</v>
      </c>
      <c r="D1179" t="s">
        <v>12</v>
      </c>
      <c r="E1179" t="s">
        <v>5652</v>
      </c>
      <c r="F1179" t="s">
        <v>63</v>
      </c>
      <c r="G1179" t="s">
        <v>36</v>
      </c>
      <c r="H1179" t="s">
        <v>15</v>
      </c>
      <c r="I1179">
        <v>0.58120788000000001</v>
      </c>
      <c r="J1179">
        <v>0.58442952999999997</v>
      </c>
      <c r="K1179">
        <v>3.2216499999999999E-3</v>
      </c>
      <c r="L1179">
        <v>60.489339000000001</v>
      </c>
      <c r="M1179">
        <v>63.890790000000003</v>
      </c>
      <c r="N1179">
        <v>6.2113000000000001E-4</v>
      </c>
      <c r="O1179">
        <v>4.9844800000000003E-3</v>
      </c>
      <c r="P1179">
        <v>1.142112E-2</v>
      </c>
      <c r="Q1179">
        <v>-4.97782E-3</v>
      </c>
      <c r="R1179">
        <v>5.5124700000000002E-3</v>
      </c>
      <c r="S1179">
        <v>0</v>
      </c>
      <c r="T1179">
        <v>8.1994700000000004E-3</v>
      </c>
    </row>
    <row r="1180" spans="1:20" x14ac:dyDescent="0.2">
      <c r="A1180" t="s">
        <v>10820</v>
      </c>
      <c r="B1180" t="s">
        <v>67</v>
      </c>
      <c r="C1180" t="s">
        <v>59</v>
      </c>
      <c r="D1180" t="s">
        <v>12</v>
      </c>
      <c r="E1180" t="s">
        <v>5652</v>
      </c>
      <c r="F1180" t="s">
        <v>63</v>
      </c>
      <c r="G1180" t="s">
        <v>36</v>
      </c>
      <c r="H1180" t="s">
        <v>13</v>
      </c>
      <c r="I1180">
        <v>0.36535826999999998</v>
      </c>
      <c r="J1180">
        <v>0.3625234</v>
      </c>
      <c r="K1180">
        <v>-2.8348700000000002E-3</v>
      </c>
      <c r="L1180">
        <v>60.489339000000001</v>
      </c>
      <c r="M1180">
        <v>59.753915999999997</v>
      </c>
      <c r="N1180">
        <v>3.0499099999999999E-3</v>
      </c>
      <c r="O1180">
        <v>5.5225999999999999E-3</v>
      </c>
      <c r="P1180">
        <v>6.2497999999999998E-3</v>
      </c>
      <c r="Q1180">
        <v>-1.1919539999999999E-2</v>
      </c>
      <c r="R1180">
        <v>-7.8198199999999999E-3</v>
      </c>
      <c r="S1180">
        <v>0</v>
      </c>
      <c r="T1180">
        <v>9.0846699999999996E-3</v>
      </c>
    </row>
    <row r="1181" spans="1:20" x14ac:dyDescent="0.2">
      <c r="A1181" t="s">
        <v>10821</v>
      </c>
      <c r="B1181" t="s">
        <v>67</v>
      </c>
      <c r="C1181" t="s">
        <v>59</v>
      </c>
      <c r="D1181" t="s">
        <v>12</v>
      </c>
      <c r="E1181" t="s">
        <v>5652</v>
      </c>
      <c r="F1181" t="s">
        <v>63</v>
      </c>
      <c r="G1181" t="s">
        <v>23</v>
      </c>
      <c r="H1181" t="s">
        <v>14</v>
      </c>
      <c r="I1181">
        <v>0.57902425000000002</v>
      </c>
      <c r="J1181">
        <v>0.57211646999999999</v>
      </c>
      <c r="K1181">
        <v>-6.9077799999999996E-3</v>
      </c>
      <c r="L1181">
        <v>71.716763</v>
      </c>
      <c r="M1181">
        <v>73.246116000000001</v>
      </c>
      <c r="N1181">
        <v>1.1518209999999999E-2</v>
      </c>
      <c r="O1181">
        <v>8.25561E-3</v>
      </c>
      <c r="P1181">
        <v>6.6727000000000002E-3</v>
      </c>
      <c r="Q1181">
        <v>-2.0488260000000001E-2</v>
      </c>
      <c r="R1181">
        <v>-1.2074079999999999E-2</v>
      </c>
      <c r="S1181">
        <v>0</v>
      </c>
      <c r="T1181">
        <v>1.3580480000000001E-2</v>
      </c>
    </row>
    <row r="1182" spans="1:20" x14ac:dyDescent="0.2">
      <c r="A1182" t="s">
        <v>10822</v>
      </c>
      <c r="B1182" t="s">
        <v>67</v>
      </c>
      <c r="C1182" t="s">
        <v>59</v>
      </c>
      <c r="D1182" t="s">
        <v>12</v>
      </c>
      <c r="E1182" t="s">
        <v>5652</v>
      </c>
      <c r="F1182" t="s">
        <v>63</v>
      </c>
      <c r="G1182" t="s">
        <v>23</v>
      </c>
      <c r="H1182" t="s">
        <v>15</v>
      </c>
      <c r="I1182">
        <v>0.86400635999999997</v>
      </c>
      <c r="J1182">
        <v>0.87539232</v>
      </c>
      <c r="K1182">
        <v>1.1385960000000001E-2</v>
      </c>
      <c r="L1182">
        <v>71.716763</v>
      </c>
      <c r="M1182">
        <v>75.901008000000004</v>
      </c>
      <c r="N1182">
        <v>3.2036500000000002E-3</v>
      </c>
      <c r="O1182">
        <v>1.1320169999999999E-2</v>
      </c>
      <c r="P1182">
        <v>3.000763E-2</v>
      </c>
      <c r="Q1182">
        <v>-7.2357200000000002E-3</v>
      </c>
      <c r="R1182">
        <v>1.300669E-2</v>
      </c>
      <c r="S1182">
        <v>0</v>
      </c>
      <c r="T1182">
        <v>1.862167E-2</v>
      </c>
    </row>
    <row r="1183" spans="1:20" x14ac:dyDescent="0.2">
      <c r="A1183" t="s">
        <v>10823</v>
      </c>
      <c r="B1183" t="s">
        <v>67</v>
      </c>
      <c r="C1183" t="s">
        <v>59</v>
      </c>
      <c r="D1183" t="s">
        <v>12</v>
      </c>
      <c r="E1183" t="s">
        <v>5652</v>
      </c>
      <c r="F1183" t="s">
        <v>63</v>
      </c>
      <c r="G1183" t="s">
        <v>23</v>
      </c>
      <c r="H1183" t="s">
        <v>13</v>
      </c>
      <c r="I1183">
        <v>0.49995454</v>
      </c>
      <c r="J1183">
        <v>0.49643092999999999</v>
      </c>
      <c r="K1183">
        <v>-3.5236199999999999E-3</v>
      </c>
      <c r="L1183">
        <v>71.716763</v>
      </c>
      <c r="M1183">
        <v>65.737392</v>
      </c>
      <c r="N1183">
        <v>5.6462000000000005E-4</v>
      </c>
      <c r="O1183">
        <v>3.9603099999999999E-3</v>
      </c>
      <c r="P1183">
        <v>2.9910900000000001E-3</v>
      </c>
      <c r="Q1183">
        <v>-1.003832E-2</v>
      </c>
      <c r="R1183">
        <v>-7.0978999999999999E-3</v>
      </c>
      <c r="S1183">
        <v>0</v>
      </c>
      <c r="T1183">
        <v>6.5147E-3</v>
      </c>
    </row>
    <row r="1184" spans="1:20" x14ac:dyDescent="0.2">
      <c r="A1184" t="s">
        <v>10824</v>
      </c>
      <c r="B1184" t="s">
        <v>67</v>
      </c>
      <c r="C1184" t="s">
        <v>59</v>
      </c>
      <c r="D1184" t="s">
        <v>12</v>
      </c>
      <c r="E1184" t="s">
        <v>5652</v>
      </c>
      <c r="F1184" t="s">
        <v>63</v>
      </c>
      <c r="G1184" t="s">
        <v>33</v>
      </c>
      <c r="H1184" t="s">
        <v>14</v>
      </c>
      <c r="I1184">
        <v>0.57229173</v>
      </c>
      <c r="J1184">
        <v>0.57132738999999999</v>
      </c>
      <c r="K1184">
        <v>-9.6434000000000005E-4</v>
      </c>
      <c r="L1184">
        <v>54.872081000000001</v>
      </c>
      <c r="M1184">
        <v>55.842512999999997</v>
      </c>
      <c r="N1184">
        <v>4.5600299999999996E-3</v>
      </c>
      <c r="O1184">
        <v>5.1944599999999997E-3</v>
      </c>
      <c r="P1184">
        <v>7.5805500000000001E-3</v>
      </c>
      <c r="Q1184" s="1">
        <v>-9.5092300000000005E-3</v>
      </c>
      <c r="R1184">
        <v>-1.6879E-3</v>
      </c>
      <c r="S1184">
        <v>0</v>
      </c>
      <c r="T1184">
        <v>8.5448899999999994E-3</v>
      </c>
    </row>
    <row r="1185" spans="1:20" x14ac:dyDescent="0.2">
      <c r="A1185" t="s">
        <v>10825</v>
      </c>
      <c r="B1185" t="s">
        <v>67</v>
      </c>
      <c r="C1185" t="s">
        <v>59</v>
      </c>
      <c r="D1185" t="s">
        <v>12</v>
      </c>
      <c r="E1185" t="s">
        <v>5652</v>
      </c>
      <c r="F1185" t="s">
        <v>63</v>
      </c>
      <c r="G1185" t="s">
        <v>33</v>
      </c>
      <c r="H1185" t="s">
        <v>15</v>
      </c>
      <c r="I1185">
        <v>0.87616296999999999</v>
      </c>
      <c r="J1185">
        <v>0.88163747999999997</v>
      </c>
      <c r="K1185">
        <v>5.4745100000000001E-3</v>
      </c>
      <c r="L1185">
        <v>54.872081000000001</v>
      </c>
      <c r="M1185">
        <v>55.999138000000002</v>
      </c>
      <c r="N1185">
        <v>6.2113000000000001E-4</v>
      </c>
      <c r="O1185">
        <v>4.9844800000000003E-3</v>
      </c>
      <c r="P1185">
        <v>1.3673980000000001E-2</v>
      </c>
      <c r="Q1185">
        <v>-2.7249599999999998E-3</v>
      </c>
      <c r="R1185">
        <v>6.2094799999999999E-3</v>
      </c>
      <c r="S1185">
        <v>0</v>
      </c>
      <c r="T1185">
        <v>8.1994700000000004E-3</v>
      </c>
    </row>
    <row r="1186" spans="1:20" x14ac:dyDescent="0.2">
      <c r="A1186" t="s">
        <v>10826</v>
      </c>
      <c r="B1186" t="s">
        <v>67</v>
      </c>
      <c r="C1186" t="s">
        <v>59</v>
      </c>
      <c r="D1186" t="s">
        <v>12</v>
      </c>
      <c r="E1186" t="s">
        <v>5652</v>
      </c>
      <c r="F1186" t="s">
        <v>63</v>
      </c>
      <c r="G1186" t="s">
        <v>33</v>
      </c>
      <c r="H1186" t="s">
        <v>13</v>
      </c>
      <c r="I1186">
        <v>0.48377797</v>
      </c>
      <c r="J1186">
        <v>0.47804308000000001</v>
      </c>
      <c r="K1186">
        <v>-5.7348900000000003E-3</v>
      </c>
      <c r="L1186">
        <v>54.872081000000001</v>
      </c>
      <c r="M1186">
        <v>50.322904999999999</v>
      </c>
      <c r="N1186">
        <v>3.3661999999999999E-4</v>
      </c>
      <c r="O1186">
        <v>3.05785E-3</v>
      </c>
      <c r="P1186">
        <v>-7.0472999999999998E-4</v>
      </c>
      <c r="Q1186">
        <v>-1.076505E-2</v>
      </c>
      <c r="R1186">
        <v>-1.19966E-2</v>
      </c>
      <c r="S1186">
        <v>1</v>
      </c>
      <c r="T1186">
        <v>5.0301599999999997E-3</v>
      </c>
    </row>
    <row r="1187" spans="1:20" x14ac:dyDescent="0.2">
      <c r="A1187" t="s">
        <v>10827</v>
      </c>
      <c r="B1187" t="s">
        <v>67</v>
      </c>
      <c r="C1187" t="s">
        <v>59</v>
      </c>
      <c r="D1187" t="s">
        <v>12</v>
      </c>
      <c r="E1187" t="s">
        <v>5652</v>
      </c>
      <c r="F1187" t="s">
        <v>63</v>
      </c>
      <c r="G1187" t="s">
        <v>34</v>
      </c>
      <c r="H1187" t="s">
        <v>14</v>
      </c>
      <c r="I1187">
        <v>0.53192841000000002</v>
      </c>
      <c r="J1187">
        <v>0.52914848999999997</v>
      </c>
      <c r="K1187">
        <v>-2.77992E-3</v>
      </c>
      <c r="L1187">
        <v>54.780850999999998</v>
      </c>
      <c r="M1187">
        <v>55.804713</v>
      </c>
      <c r="N1187">
        <v>4.5600299999999996E-3</v>
      </c>
      <c r="O1187">
        <v>5.1944599999999997E-3</v>
      </c>
      <c r="P1187">
        <v>5.7649700000000003E-3</v>
      </c>
      <c r="Q1187">
        <v>-1.1324809999999999E-2</v>
      </c>
      <c r="R1187">
        <v>-5.2535799999999999E-3</v>
      </c>
      <c r="S1187">
        <v>0</v>
      </c>
      <c r="T1187">
        <v>8.5448899999999994E-3</v>
      </c>
    </row>
    <row r="1188" spans="1:20" x14ac:dyDescent="0.2">
      <c r="A1188" t="s">
        <v>10828</v>
      </c>
      <c r="B1188" t="s">
        <v>67</v>
      </c>
      <c r="C1188" t="s">
        <v>59</v>
      </c>
      <c r="D1188" t="s">
        <v>12</v>
      </c>
      <c r="E1188" t="s">
        <v>5652</v>
      </c>
      <c r="F1188" t="s">
        <v>63</v>
      </c>
      <c r="G1188" t="s">
        <v>34</v>
      </c>
      <c r="H1188" t="s">
        <v>15</v>
      </c>
      <c r="I1188">
        <v>0.77780691999999996</v>
      </c>
      <c r="J1188">
        <v>0.78013080000000001</v>
      </c>
      <c r="K1188">
        <v>2.32388E-3</v>
      </c>
      <c r="L1188">
        <v>54.780850999999998</v>
      </c>
      <c r="M1188">
        <v>56.741292999999999</v>
      </c>
      <c r="N1188">
        <v>6.2113000000000001E-4</v>
      </c>
      <c r="O1188">
        <v>4.9844800000000003E-3</v>
      </c>
      <c r="P1188">
        <v>1.0523350000000001E-2</v>
      </c>
      <c r="Q1188">
        <v>-5.87558E-3</v>
      </c>
      <c r="R1188">
        <v>2.97884E-3</v>
      </c>
      <c r="S1188">
        <v>0</v>
      </c>
      <c r="T1188">
        <v>8.1994700000000004E-3</v>
      </c>
    </row>
    <row r="1189" spans="1:20" x14ac:dyDescent="0.2">
      <c r="A1189" t="s">
        <v>10829</v>
      </c>
      <c r="B1189" t="s">
        <v>67</v>
      </c>
      <c r="C1189" t="s">
        <v>59</v>
      </c>
      <c r="D1189" t="s">
        <v>12</v>
      </c>
      <c r="E1189" t="s">
        <v>5652</v>
      </c>
      <c r="F1189" t="s">
        <v>63</v>
      </c>
      <c r="G1189" t="s">
        <v>34</v>
      </c>
      <c r="H1189" t="s">
        <v>13</v>
      </c>
      <c r="I1189">
        <v>0.47832485000000002</v>
      </c>
      <c r="J1189">
        <v>0.47399234000000001</v>
      </c>
      <c r="K1189">
        <v>-4.3325100000000004E-3</v>
      </c>
      <c r="L1189">
        <v>54.780850999999998</v>
      </c>
      <c r="M1189">
        <v>50.053285000000002</v>
      </c>
      <c r="N1189">
        <v>3.3661999999999999E-4</v>
      </c>
      <c r="O1189">
        <v>3.05785E-3</v>
      </c>
      <c r="P1189">
        <v>6.9764999999999996E-4</v>
      </c>
      <c r="Q1189">
        <v>-9.36267E-3</v>
      </c>
      <c r="R1189">
        <v>-9.1404599999999996E-3</v>
      </c>
      <c r="S1189">
        <v>0</v>
      </c>
      <c r="T1189">
        <v>5.0301599999999997E-3</v>
      </c>
    </row>
    <row r="1190" spans="1:20" x14ac:dyDescent="0.2">
      <c r="A1190" t="s">
        <v>10830</v>
      </c>
      <c r="B1190" t="s">
        <v>67</v>
      </c>
      <c r="C1190" t="s">
        <v>59</v>
      </c>
      <c r="D1190" t="s">
        <v>12</v>
      </c>
      <c r="E1190" t="s">
        <v>5652</v>
      </c>
      <c r="F1190" t="s">
        <v>63</v>
      </c>
      <c r="G1190" t="s">
        <v>30</v>
      </c>
      <c r="H1190" t="s">
        <v>14</v>
      </c>
      <c r="I1190">
        <v>0.53490967</v>
      </c>
      <c r="J1190">
        <v>0.53254791000000001</v>
      </c>
      <c r="K1190">
        <v>-2.3617600000000001E-3</v>
      </c>
      <c r="L1190">
        <v>57.651297999999997</v>
      </c>
      <c r="M1190" s="1">
        <v>59.488204000000003</v>
      </c>
      <c r="N1190">
        <v>4.5600299999999996E-3</v>
      </c>
      <c r="O1190">
        <v>5.1944599999999997E-3</v>
      </c>
      <c r="P1190">
        <v>6.1831300000000002E-3</v>
      </c>
      <c r="Q1190">
        <v>-1.090665E-2</v>
      </c>
      <c r="R1190">
        <v>-4.4348299999999998E-3</v>
      </c>
      <c r="S1190">
        <v>0</v>
      </c>
      <c r="T1190">
        <v>8.5448899999999994E-3</v>
      </c>
    </row>
    <row r="1191" spans="1:20" x14ac:dyDescent="0.2">
      <c r="A1191" t="s">
        <v>10831</v>
      </c>
      <c r="B1191" t="s">
        <v>67</v>
      </c>
      <c r="C1191" t="s">
        <v>59</v>
      </c>
      <c r="D1191" t="s">
        <v>12</v>
      </c>
      <c r="E1191" t="s">
        <v>5652</v>
      </c>
      <c r="F1191" t="s">
        <v>63</v>
      </c>
      <c r="G1191" t="s">
        <v>30</v>
      </c>
      <c r="H1191" t="s">
        <v>15</v>
      </c>
      <c r="I1191">
        <v>0.78025390999999999</v>
      </c>
      <c r="J1191">
        <v>0.78569982000000005</v>
      </c>
      <c r="K1191">
        <v>5.44591E-3</v>
      </c>
      <c r="L1191">
        <v>57.651297999999997</v>
      </c>
      <c r="M1191">
        <v>60.946539000000001</v>
      </c>
      <c r="N1191">
        <v>6.2113000000000001E-4</v>
      </c>
      <c r="O1191">
        <v>4.9844800000000003E-3</v>
      </c>
      <c r="P1191">
        <v>1.364538E-2</v>
      </c>
      <c r="Q1191">
        <v>-2.7535599999999999E-3</v>
      </c>
      <c r="R1191">
        <v>6.9312899999999997E-3</v>
      </c>
      <c r="S1191">
        <v>0</v>
      </c>
      <c r="T1191">
        <v>8.1994700000000004E-3</v>
      </c>
    </row>
    <row r="1192" spans="1:20" x14ac:dyDescent="0.2">
      <c r="A1192" t="s">
        <v>10832</v>
      </c>
      <c r="B1192" t="s">
        <v>67</v>
      </c>
      <c r="C1192" t="s">
        <v>59</v>
      </c>
      <c r="D1192" t="s">
        <v>12</v>
      </c>
      <c r="E1192" t="s">
        <v>5652</v>
      </c>
      <c r="F1192" t="s">
        <v>63</v>
      </c>
      <c r="G1192" t="s">
        <v>30</v>
      </c>
      <c r="H1192" t="s">
        <v>13</v>
      </c>
      <c r="I1192">
        <v>0.47227409999999997</v>
      </c>
      <c r="J1192">
        <v>0.46779355</v>
      </c>
      <c r="K1192">
        <v>-4.4805399999999999E-3</v>
      </c>
      <c r="L1192">
        <v>57.651297999999997</v>
      </c>
      <c r="M1192">
        <v>50.353588999999999</v>
      </c>
      <c r="N1192">
        <v>3.3661999999999999E-4</v>
      </c>
      <c r="O1192">
        <v>3.05785E-3</v>
      </c>
      <c r="P1192">
        <v>5.4962000000000001E-4</v>
      </c>
      <c r="Q1192">
        <v>-9.5107100000000003E-3</v>
      </c>
      <c r="R1192">
        <v>-9.5780399999999995E-3</v>
      </c>
      <c r="S1192">
        <v>0</v>
      </c>
      <c r="T1192">
        <v>5.0301599999999997E-3</v>
      </c>
    </row>
    <row r="1193" spans="1:20" x14ac:dyDescent="0.2">
      <c r="A1193" t="s">
        <v>10833</v>
      </c>
      <c r="B1193" t="s">
        <v>67</v>
      </c>
      <c r="C1193" t="s">
        <v>59</v>
      </c>
      <c r="D1193" t="s">
        <v>12</v>
      </c>
      <c r="E1193" t="s">
        <v>5652</v>
      </c>
      <c r="F1193" t="s">
        <v>63</v>
      </c>
      <c r="G1193" t="s">
        <v>22</v>
      </c>
      <c r="H1193" t="s">
        <v>14</v>
      </c>
      <c r="I1193">
        <v>0.50590374999999999</v>
      </c>
      <c r="J1193">
        <v>0.50375071000000005</v>
      </c>
      <c r="K1193">
        <v>-2.1530400000000002E-3</v>
      </c>
      <c r="L1193">
        <v>69.312670999999995</v>
      </c>
      <c r="M1193" s="1">
        <v>70.356238000000005</v>
      </c>
      <c r="N1193">
        <v>1.1518209999999999E-2</v>
      </c>
      <c r="O1193">
        <v>8.25561E-3</v>
      </c>
      <c r="P1193">
        <v>1.1427440000000001E-2</v>
      </c>
      <c r="Q1193">
        <v>-1.5733520000000001E-2</v>
      </c>
      <c r="R1193">
        <v>-4.2740199999999999E-3</v>
      </c>
      <c r="S1193">
        <v>0</v>
      </c>
      <c r="T1193">
        <v>1.3580480000000001E-2</v>
      </c>
    </row>
    <row r="1194" spans="1:20" x14ac:dyDescent="0.2">
      <c r="A1194" t="s">
        <v>10834</v>
      </c>
      <c r="B1194" t="s">
        <v>67</v>
      </c>
      <c r="C1194" t="s">
        <v>59</v>
      </c>
      <c r="D1194" t="s">
        <v>12</v>
      </c>
      <c r="E1194" t="s">
        <v>5652</v>
      </c>
      <c r="F1194" t="s">
        <v>63</v>
      </c>
      <c r="G1194" t="s">
        <v>22</v>
      </c>
      <c r="H1194" t="s">
        <v>15</v>
      </c>
      <c r="I1194">
        <v>0.72000030000000004</v>
      </c>
      <c r="J1194">
        <v>0.72650508000000003</v>
      </c>
      <c r="K1194">
        <v>6.5047799999999999E-3</v>
      </c>
      <c r="L1194">
        <v>69.312670999999995</v>
      </c>
      <c r="M1194">
        <v>72.332820999999996</v>
      </c>
      <c r="N1194">
        <v>3.2036500000000002E-3</v>
      </c>
      <c r="O1194">
        <v>1.1320169999999999E-2</v>
      </c>
      <c r="P1194">
        <v>2.5126450000000002E-2</v>
      </c>
      <c r="Q1194">
        <v>-1.211689E-2</v>
      </c>
      <c r="R1194">
        <v>8.9535199999999995E-3</v>
      </c>
      <c r="S1194">
        <v>0</v>
      </c>
      <c r="T1194">
        <v>1.862167E-2</v>
      </c>
    </row>
    <row r="1195" spans="1:20" x14ac:dyDescent="0.2">
      <c r="A1195" t="s">
        <v>10835</v>
      </c>
      <c r="B1195" t="s">
        <v>67</v>
      </c>
      <c r="C1195" t="s">
        <v>59</v>
      </c>
      <c r="D1195" t="s">
        <v>12</v>
      </c>
      <c r="E1195" t="s">
        <v>5652</v>
      </c>
      <c r="F1195" t="s">
        <v>63</v>
      </c>
      <c r="G1195" t="s">
        <v>22</v>
      </c>
      <c r="H1195" t="s">
        <v>13</v>
      </c>
      <c r="I1195">
        <v>0.45570325</v>
      </c>
      <c r="J1195">
        <v>0.45318406999999999</v>
      </c>
      <c r="K1195">
        <v>-2.5191800000000002E-3</v>
      </c>
      <c r="L1195">
        <v>69.312670999999995</v>
      </c>
      <c r="M1195">
        <v>64.643995000000004</v>
      </c>
      <c r="N1195">
        <v>5.6462000000000005E-4</v>
      </c>
      <c r="O1195">
        <v>3.9603099999999999E-3</v>
      </c>
      <c r="P1195">
        <v>3.9955299999999997E-3</v>
      </c>
      <c r="Q1195">
        <v>-9.0338799999999993E-3</v>
      </c>
      <c r="R1195">
        <v>-5.5588399999999998E-3</v>
      </c>
      <c r="S1195">
        <v>0</v>
      </c>
      <c r="T1195">
        <v>6.5147E-3</v>
      </c>
    </row>
    <row r="1196" spans="1:20" x14ac:dyDescent="0.2">
      <c r="A1196" t="s">
        <v>10836</v>
      </c>
      <c r="B1196" t="s">
        <v>67</v>
      </c>
      <c r="C1196" t="s">
        <v>59</v>
      </c>
      <c r="D1196" t="s">
        <v>12</v>
      </c>
      <c r="E1196" t="s">
        <v>5652</v>
      </c>
      <c r="F1196" t="s">
        <v>63</v>
      </c>
      <c r="G1196" t="s">
        <v>21</v>
      </c>
      <c r="H1196" t="s">
        <v>14</v>
      </c>
      <c r="I1196">
        <v>0.40093362999999999</v>
      </c>
      <c r="J1196">
        <v>0.40175213999999998</v>
      </c>
      <c r="K1196">
        <v>8.1851000000000005E-4</v>
      </c>
      <c r="L1196">
        <v>64.862046000000007</v>
      </c>
      <c r="M1196">
        <v>65.683080000000004</v>
      </c>
      <c r="N1196">
        <v>1.1518209999999999E-2</v>
      </c>
      <c r="O1196">
        <v>8.25561E-3</v>
      </c>
      <c r="P1196">
        <v>1.439899E-2</v>
      </c>
      <c r="Q1196">
        <v>-1.2761969999999999E-2</v>
      </c>
      <c r="R1196">
        <v>2.0373600000000002E-3</v>
      </c>
      <c r="S1196">
        <v>0</v>
      </c>
      <c r="T1196">
        <v>1.3580480000000001E-2</v>
      </c>
    </row>
    <row r="1197" spans="1:20" x14ac:dyDescent="0.2">
      <c r="A1197" t="s">
        <v>10837</v>
      </c>
      <c r="B1197" t="s">
        <v>67</v>
      </c>
      <c r="C1197" t="s">
        <v>59</v>
      </c>
      <c r="D1197" t="s">
        <v>12</v>
      </c>
      <c r="E1197" t="s">
        <v>5652</v>
      </c>
      <c r="F1197" t="s">
        <v>63</v>
      </c>
      <c r="G1197" t="s">
        <v>21</v>
      </c>
      <c r="H1197" t="s">
        <v>15</v>
      </c>
      <c r="I1197">
        <v>0.52876749999999995</v>
      </c>
      <c r="J1197">
        <v>0.53199235</v>
      </c>
      <c r="K1197">
        <v>3.22486E-3</v>
      </c>
      <c r="L1197">
        <v>64.862046000000007</v>
      </c>
      <c r="M1197">
        <v>67.344217</v>
      </c>
      <c r="N1197">
        <v>3.2036500000000002E-3</v>
      </c>
      <c r="O1197">
        <v>1.1320169999999999E-2</v>
      </c>
      <c r="P1197">
        <v>2.1846529999999999E-2</v>
      </c>
      <c r="Q1197">
        <v>-1.539681E-2</v>
      </c>
      <c r="R1197">
        <v>6.0618499999999997E-3</v>
      </c>
      <c r="S1197">
        <v>0</v>
      </c>
      <c r="T1197">
        <v>1.862167E-2</v>
      </c>
    </row>
    <row r="1198" spans="1:20" x14ac:dyDescent="0.2">
      <c r="A1198" t="s">
        <v>10838</v>
      </c>
      <c r="B1198" t="s">
        <v>67</v>
      </c>
      <c r="C1198" t="s">
        <v>59</v>
      </c>
      <c r="D1198" t="s">
        <v>12</v>
      </c>
      <c r="E1198" t="s">
        <v>5652</v>
      </c>
      <c r="F1198" t="s">
        <v>63</v>
      </c>
      <c r="G1198" t="s">
        <v>21</v>
      </c>
      <c r="H1198" t="s">
        <v>13</v>
      </c>
      <c r="I1198">
        <v>0.38779792000000002</v>
      </c>
      <c r="J1198">
        <v>0.38630983000000002</v>
      </c>
      <c r="K1198">
        <v>-1.4880900000000001E-3</v>
      </c>
      <c r="L1198">
        <v>64.862046000000007</v>
      </c>
      <c r="M1198">
        <v>60.961022999999997</v>
      </c>
      <c r="N1198">
        <v>5.6462000000000005E-4</v>
      </c>
      <c r="O1198">
        <v>3.9603099999999999E-3</v>
      </c>
      <c r="P1198">
        <v>5.0266199999999999E-3</v>
      </c>
      <c r="Q1198">
        <v>-8.0027899999999992E-3</v>
      </c>
      <c r="R1198">
        <v>-3.8520500000000001E-3</v>
      </c>
      <c r="S1198">
        <v>0</v>
      </c>
      <c r="T1198">
        <v>6.5147E-3</v>
      </c>
    </row>
    <row r="1199" spans="1:20" x14ac:dyDescent="0.2">
      <c r="A1199" t="s">
        <v>10839</v>
      </c>
      <c r="B1199" t="s">
        <v>67</v>
      </c>
      <c r="C1199" t="s">
        <v>59</v>
      </c>
      <c r="D1199" t="s">
        <v>12</v>
      </c>
      <c r="E1199" t="s">
        <v>5652</v>
      </c>
      <c r="F1199" t="s">
        <v>63</v>
      </c>
      <c r="G1199" t="s">
        <v>35</v>
      </c>
      <c r="H1199" t="s">
        <v>14</v>
      </c>
      <c r="I1199">
        <v>0.49892719000000002</v>
      </c>
      <c r="J1199">
        <v>0.49591206999999998</v>
      </c>
      <c r="K1199">
        <v>-3.01512E-3</v>
      </c>
      <c r="L1199">
        <v>59.275838</v>
      </c>
      <c r="M1199">
        <v>58.334204999999997</v>
      </c>
      <c r="N1199">
        <v>1.8467399999999999E-3</v>
      </c>
      <c r="O1199">
        <v>4.7748499999999998E-3</v>
      </c>
      <c r="P1199">
        <v>4.8395199999999999E-3</v>
      </c>
      <c r="Q1199">
        <v>-1.0869749999999999E-2</v>
      </c>
      <c r="R1199">
        <v>-6.0799399999999998E-3</v>
      </c>
      <c r="S1199">
        <v>0</v>
      </c>
      <c r="T1199">
        <v>7.8546399999999995E-3</v>
      </c>
    </row>
    <row r="1200" spans="1:20" x14ac:dyDescent="0.2">
      <c r="A1200" t="s">
        <v>10840</v>
      </c>
      <c r="B1200" t="s">
        <v>67</v>
      </c>
      <c r="C1200" t="s">
        <v>59</v>
      </c>
      <c r="D1200" t="s">
        <v>12</v>
      </c>
      <c r="E1200" t="s">
        <v>5652</v>
      </c>
      <c r="F1200" t="s">
        <v>63</v>
      </c>
      <c r="G1200" t="s">
        <v>35</v>
      </c>
      <c r="H1200" t="s">
        <v>15</v>
      </c>
      <c r="I1200">
        <v>0.62693336</v>
      </c>
      <c r="J1200">
        <v>0.62895601000000001</v>
      </c>
      <c r="K1200">
        <v>2.0226599999999999E-3</v>
      </c>
      <c r="L1200">
        <v>59.275838</v>
      </c>
      <c r="M1200">
        <v>62.909252000000002</v>
      </c>
      <c r="N1200">
        <v>6.2113000000000001E-4</v>
      </c>
      <c r="O1200">
        <v>4.9844800000000003E-3</v>
      </c>
      <c r="P1200">
        <v>1.0222119999999999E-2</v>
      </c>
      <c r="Q1200">
        <v>-6.1768099999999996E-3</v>
      </c>
      <c r="R1200">
        <v>3.2158999999999998E-3</v>
      </c>
      <c r="S1200">
        <v>0</v>
      </c>
      <c r="T1200">
        <v>8.1994700000000004E-3</v>
      </c>
    </row>
    <row r="1201" spans="1:20" x14ac:dyDescent="0.2">
      <c r="A1201" t="s">
        <v>10841</v>
      </c>
      <c r="B1201" t="s">
        <v>67</v>
      </c>
      <c r="C1201" t="s">
        <v>59</v>
      </c>
      <c r="D1201" t="s">
        <v>12</v>
      </c>
      <c r="E1201" t="s">
        <v>5652</v>
      </c>
      <c r="F1201" t="s">
        <v>63</v>
      </c>
      <c r="G1201" t="s">
        <v>35</v>
      </c>
      <c r="H1201" t="s">
        <v>13</v>
      </c>
      <c r="I1201">
        <v>0.38621454</v>
      </c>
      <c r="J1201">
        <v>0.38207847</v>
      </c>
      <c r="K1201">
        <v>-4.1360700000000004E-3</v>
      </c>
      <c r="L1201">
        <v>59.275838</v>
      </c>
      <c r="M1201">
        <v>58.689503000000002</v>
      </c>
      <c r="N1201">
        <v>3.0499099999999999E-3</v>
      </c>
      <c r="O1201">
        <v>5.5225999999999999E-3</v>
      </c>
      <c r="P1201">
        <v>4.9486E-3</v>
      </c>
      <c r="Q1201">
        <v>-1.322075E-2</v>
      </c>
      <c r="R1201">
        <v>-1.082519E-2</v>
      </c>
      <c r="S1201">
        <v>0</v>
      </c>
      <c r="T1201">
        <v>9.0846699999999996E-3</v>
      </c>
    </row>
    <row r="1202" spans="1:20" x14ac:dyDescent="0.2">
      <c r="A1202" t="s">
        <v>10842</v>
      </c>
      <c r="B1202" t="s">
        <v>67</v>
      </c>
      <c r="C1202" t="s">
        <v>59</v>
      </c>
      <c r="D1202" t="s">
        <v>12</v>
      </c>
      <c r="E1202" t="s">
        <v>5652</v>
      </c>
      <c r="F1202" t="s">
        <v>63</v>
      </c>
      <c r="G1202" t="s">
        <v>37</v>
      </c>
      <c r="H1202" t="s">
        <v>14</v>
      </c>
      <c r="I1202">
        <v>0.41346526</v>
      </c>
      <c r="J1202">
        <v>0.41351058000000002</v>
      </c>
      <c r="K1202">
        <v>4.532E-5</v>
      </c>
      <c r="L1202">
        <v>62.598947000000003</v>
      </c>
      <c r="M1202">
        <v>63.423206999999998</v>
      </c>
      <c r="N1202">
        <v>4.5600299999999996E-3</v>
      </c>
      <c r="O1202">
        <v>5.1944599999999997E-3</v>
      </c>
      <c r="P1202">
        <v>8.5902099999999992E-3</v>
      </c>
      <c r="Q1202">
        <v>-8.4995699999999997E-3</v>
      </c>
      <c r="R1202">
        <v>1.0959999999999999E-4</v>
      </c>
      <c r="S1202">
        <v>0</v>
      </c>
      <c r="T1202">
        <v>8.5448899999999994E-3</v>
      </c>
    </row>
    <row r="1203" spans="1:20" x14ac:dyDescent="0.2">
      <c r="A1203" t="s">
        <v>10843</v>
      </c>
      <c r="B1203" t="s">
        <v>67</v>
      </c>
      <c r="C1203" t="s">
        <v>59</v>
      </c>
      <c r="D1203" t="s">
        <v>12</v>
      </c>
      <c r="E1203" t="s">
        <v>5652</v>
      </c>
      <c r="F1203" t="s">
        <v>63</v>
      </c>
      <c r="G1203" t="s">
        <v>37</v>
      </c>
      <c r="H1203" t="s">
        <v>15</v>
      </c>
      <c r="I1203">
        <v>0.54670722999999999</v>
      </c>
      <c r="J1203">
        <v>0.54953489</v>
      </c>
      <c r="K1203">
        <v>2.8276600000000001E-3</v>
      </c>
      <c r="L1203">
        <v>62.598947000000003</v>
      </c>
      <c r="M1203">
        <v>65.351646000000002</v>
      </c>
      <c r="N1203">
        <v>6.2113000000000001E-4</v>
      </c>
      <c r="O1203">
        <v>4.9844800000000003E-3</v>
      </c>
      <c r="P1203">
        <v>1.102713E-2</v>
      </c>
      <c r="Q1203">
        <v>-5.3718000000000004E-3</v>
      </c>
      <c r="R1203">
        <v>5.1455600000000004E-3</v>
      </c>
      <c r="S1203">
        <v>0</v>
      </c>
      <c r="T1203">
        <v>8.1994700000000004E-3</v>
      </c>
    </row>
    <row r="1204" spans="1:20" x14ac:dyDescent="0.2">
      <c r="A1204" t="s">
        <v>10844</v>
      </c>
      <c r="B1204" t="s">
        <v>67</v>
      </c>
      <c r="C1204" t="s">
        <v>59</v>
      </c>
      <c r="D1204" t="s">
        <v>12</v>
      </c>
      <c r="E1204" t="s">
        <v>5652</v>
      </c>
      <c r="F1204" t="s">
        <v>63</v>
      </c>
      <c r="G1204" t="s">
        <v>37</v>
      </c>
      <c r="H1204" t="s">
        <v>13</v>
      </c>
      <c r="I1204">
        <v>0.38220415000000002</v>
      </c>
      <c r="J1204">
        <v>0.38055355000000002</v>
      </c>
      <c r="K1204">
        <v>-1.6506100000000001E-3</v>
      </c>
      <c r="L1204">
        <v>62.598947000000003</v>
      </c>
      <c r="M1204">
        <v>58.24803</v>
      </c>
      <c r="N1204">
        <v>3.3661999999999999E-4</v>
      </c>
      <c r="O1204">
        <v>3.05785E-3</v>
      </c>
      <c r="P1204">
        <v>3.3795600000000002E-3</v>
      </c>
      <c r="Q1204">
        <v>-6.6807699999999999E-3</v>
      </c>
      <c r="R1204">
        <v>-4.33739E-3</v>
      </c>
      <c r="S1204">
        <v>0</v>
      </c>
      <c r="T1204">
        <v>5.0301599999999997E-3</v>
      </c>
    </row>
    <row r="1205" spans="1:20" x14ac:dyDescent="0.2">
      <c r="A1205" t="s">
        <v>10845</v>
      </c>
      <c r="B1205" t="s">
        <v>67</v>
      </c>
      <c r="C1205" t="s">
        <v>59</v>
      </c>
      <c r="D1205" t="s">
        <v>12</v>
      </c>
      <c r="E1205" t="s">
        <v>5652</v>
      </c>
      <c r="F1205" t="s">
        <v>63</v>
      </c>
      <c r="G1205" t="s">
        <v>32</v>
      </c>
      <c r="H1205" t="s">
        <v>14</v>
      </c>
      <c r="I1205">
        <v>0.50153205000000001</v>
      </c>
      <c r="J1205">
        <v>0.49841892999999998</v>
      </c>
      <c r="K1205">
        <v>-3.11312E-3</v>
      </c>
      <c r="L1205">
        <v>57.771914000000002</v>
      </c>
      <c r="M1205">
        <v>59.411259999999999</v>
      </c>
      <c r="N1205">
        <v>4.5600299999999996E-3</v>
      </c>
      <c r="O1205">
        <v>5.1944599999999997E-3</v>
      </c>
      <c r="P1205">
        <v>5.4317699999999998E-3</v>
      </c>
      <c r="Q1205">
        <v>-1.165801E-2</v>
      </c>
      <c r="R1205">
        <v>-6.2459999999999998E-3</v>
      </c>
      <c r="S1205">
        <v>0</v>
      </c>
      <c r="T1205">
        <v>8.5448899999999994E-3</v>
      </c>
    </row>
    <row r="1206" spans="1:20" x14ac:dyDescent="0.2">
      <c r="A1206" t="s">
        <v>10846</v>
      </c>
      <c r="B1206" t="s">
        <v>67</v>
      </c>
      <c r="C1206" t="s">
        <v>59</v>
      </c>
      <c r="D1206" t="s">
        <v>12</v>
      </c>
      <c r="E1206" t="s">
        <v>5652</v>
      </c>
      <c r="F1206" t="s">
        <v>63</v>
      </c>
      <c r="G1206" t="s">
        <v>32</v>
      </c>
      <c r="H1206" t="s">
        <v>15</v>
      </c>
      <c r="I1206">
        <v>0.77647352000000003</v>
      </c>
      <c r="J1206">
        <v>0.77896703</v>
      </c>
      <c r="K1206">
        <v>2.49351E-3</v>
      </c>
      <c r="L1206">
        <v>57.771914000000002</v>
      </c>
      <c r="M1206">
        <v>59.333813999999997</v>
      </c>
      <c r="N1206">
        <v>6.2113000000000001E-4</v>
      </c>
      <c r="O1206">
        <v>4.9844800000000003E-3</v>
      </c>
      <c r="P1206">
        <v>1.0692979999999999E-2</v>
      </c>
      <c r="Q1206">
        <v>-5.7059500000000004E-3</v>
      </c>
      <c r="R1206">
        <v>3.20105E-3</v>
      </c>
      <c r="S1206">
        <v>0</v>
      </c>
      <c r="T1206">
        <v>8.1994700000000004E-3</v>
      </c>
    </row>
    <row r="1207" spans="1:20" x14ac:dyDescent="0.2">
      <c r="A1207" t="s">
        <v>10847</v>
      </c>
      <c r="B1207" t="s">
        <v>67</v>
      </c>
      <c r="C1207" t="s">
        <v>59</v>
      </c>
      <c r="D1207" t="s">
        <v>12</v>
      </c>
      <c r="E1207" t="s">
        <v>5652</v>
      </c>
      <c r="F1207" t="s">
        <v>63</v>
      </c>
      <c r="G1207" t="s">
        <v>32</v>
      </c>
      <c r="H1207" t="s">
        <v>13</v>
      </c>
      <c r="I1207">
        <v>0.45244488999999999</v>
      </c>
      <c r="J1207">
        <v>0.44324639999999998</v>
      </c>
      <c r="K1207">
        <v>-9.1984900000000001E-3</v>
      </c>
      <c r="L1207">
        <v>57.771914000000002</v>
      </c>
      <c r="M1207">
        <v>51.297548999999997</v>
      </c>
      <c r="N1207">
        <v>3.3661999999999999E-4</v>
      </c>
      <c r="O1207">
        <v>3.05785E-3</v>
      </c>
      <c r="P1207">
        <v>-4.1683299999999996E-3</v>
      </c>
      <c r="Q1207">
        <v>-1.4228660000000001E-2</v>
      </c>
      <c r="R1207">
        <v>-2.0752550000000002E-2</v>
      </c>
      <c r="S1207">
        <v>1</v>
      </c>
      <c r="T1207">
        <v>5.0301599999999997E-3</v>
      </c>
    </row>
    <row r="1208" spans="1:20" x14ac:dyDescent="0.2">
      <c r="A1208" t="s">
        <v>10848</v>
      </c>
      <c r="B1208" t="s">
        <v>67</v>
      </c>
      <c r="C1208" t="s">
        <v>59</v>
      </c>
      <c r="D1208" t="s">
        <v>12</v>
      </c>
      <c r="E1208" t="s">
        <v>5652</v>
      </c>
      <c r="F1208" t="s">
        <v>63</v>
      </c>
      <c r="G1208" t="s">
        <v>31</v>
      </c>
      <c r="H1208" t="s">
        <v>14</v>
      </c>
      <c r="I1208">
        <v>0.41309600000000002</v>
      </c>
      <c r="J1208">
        <v>0.40713444999999998</v>
      </c>
      <c r="K1208">
        <v>-5.9615500000000004E-3</v>
      </c>
      <c r="L1208">
        <v>65.209924999999998</v>
      </c>
      <c r="M1208">
        <v>66.423133000000007</v>
      </c>
      <c r="N1208">
        <v>1.1518209999999999E-2</v>
      </c>
      <c r="O1208">
        <v>8.25561E-3</v>
      </c>
      <c r="P1208">
        <v>7.6189200000000004E-3</v>
      </c>
      <c r="Q1208">
        <v>-1.9542029999999998E-2</v>
      </c>
      <c r="R1208">
        <v>-1.464272E-2</v>
      </c>
      <c r="S1208">
        <v>0</v>
      </c>
      <c r="T1208">
        <v>1.3580480000000001E-2</v>
      </c>
    </row>
    <row r="1209" spans="1:20" x14ac:dyDescent="0.2">
      <c r="A1209" t="s">
        <v>10849</v>
      </c>
      <c r="B1209" t="s">
        <v>67</v>
      </c>
      <c r="C1209" t="s">
        <v>59</v>
      </c>
      <c r="D1209" t="s">
        <v>12</v>
      </c>
      <c r="E1209" t="s">
        <v>5652</v>
      </c>
      <c r="F1209" t="s">
        <v>63</v>
      </c>
      <c r="G1209" t="s">
        <v>31</v>
      </c>
      <c r="H1209" t="s">
        <v>15</v>
      </c>
      <c r="I1209">
        <v>0.62121873000000005</v>
      </c>
      <c r="J1209">
        <v>0.62602354999999998</v>
      </c>
      <c r="K1209">
        <v>4.8048199999999996E-3</v>
      </c>
      <c r="L1209">
        <v>65.209924999999998</v>
      </c>
      <c r="M1209">
        <v>68.263429000000002</v>
      </c>
      <c r="N1209">
        <v>3.2036500000000002E-3</v>
      </c>
      <c r="O1209">
        <v>1.1320169999999999E-2</v>
      </c>
      <c r="P1209">
        <v>2.3426490000000001E-2</v>
      </c>
      <c r="Q1209">
        <v>-1.381685E-2</v>
      </c>
      <c r="R1209">
        <v>7.6751399999999996E-3</v>
      </c>
      <c r="S1209">
        <v>0</v>
      </c>
      <c r="T1209">
        <v>1.862167E-2</v>
      </c>
    </row>
    <row r="1210" spans="1:20" x14ac:dyDescent="0.2">
      <c r="A1210" t="s">
        <v>10850</v>
      </c>
      <c r="B1210" t="s">
        <v>67</v>
      </c>
      <c r="C1210" t="s">
        <v>59</v>
      </c>
      <c r="D1210" t="s">
        <v>12</v>
      </c>
      <c r="E1210" t="s">
        <v>5652</v>
      </c>
      <c r="F1210" t="s">
        <v>63</v>
      </c>
      <c r="G1210" t="s">
        <v>31</v>
      </c>
      <c r="H1210" t="s">
        <v>13</v>
      </c>
      <c r="I1210">
        <v>0.39780425000000003</v>
      </c>
      <c r="J1210">
        <v>0.39727589000000002</v>
      </c>
      <c r="K1210">
        <v>-5.2835999999999996E-4</v>
      </c>
      <c r="L1210">
        <v>65.209924999999998</v>
      </c>
      <c r="M1210">
        <v>59.713208999999999</v>
      </c>
      <c r="N1210">
        <v>5.6462000000000005E-4</v>
      </c>
      <c r="O1210">
        <v>3.9603099999999999E-3</v>
      </c>
      <c r="P1210">
        <v>5.9863399999999997E-3</v>
      </c>
      <c r="Q1210">
        <v>-7.0430600000000003E-3</v>
      </c>
      <c r="R1210">
        <v>-1.32996E-3</v>
      </c>
      <c r="S1210">
        <v>0</v>
      </c>
      <c r="T1210">
        <v>6.5147E-3</v>
      </c>
    </row>
    <row r="1211" spans="1:20" x14ac:dyDescent="0.2">
      <c r="A1211" t="s">
        <v>10851</v>
      </c>
      <c r="B1211" t="s">
        <v>67</v>
      </c>
      <c r="C1211" t="s">
        <v>59</v>
      </c>
      <c r="D1211" t="s">
        <v>12</v>
      </c>
      <c r="E1211" t="s">
        <v>5652</v>
      </c>
      <c r="F1211" t="s">
        <v>63</v>
      </c>
      <c r="G1211" t="s">
        <v>24</v>
      </c>
      <c r="H1211" t="s">
        <v>14</v>
      </c>
      <c r="I1211">
        <v>0.54235595999999997</v>
      </c>
      <c r="J1211">
        <v>0.53639272000000005</v>
      </c>
      <c r="K1211">
        <v>-5.9632399999999999E-3</v>
      </c>
      <c r="L1211">
        <v>70.341988000000001</v>
      </c>
      <c r="M1211">
        <v>71.754938999999993</v>
      </c>
      <c r="N1211">
        <v>1.1518209999999999E-2</v>
      </c>
      <c r="O1211">
        <v>8.25561E-3</v>
      </c>
      <c r="P1211">
        <v>7.6172399999999999E-3</v>
      </c>
      <c r="Q1211">
        <v>-1.9543709999999999E-2</v>
      </c>
      <c r="R1211">
        <v>-1.111729E-2</v>
      </c>
      <c r="S1211">
        <v>0</v>
      </c>
      <c r="T1211">
        <v>1.3580480000000001E-2</v>
      </c>
    </row>
    <row r="1212" spans="1:20" x14ac:dyDescent="0.2">
      <c r="A1212" t="s">
        <v>10852</v>
      </c>
      <c r="B1212" t="s">
        <v>67</v>
      </c>
      <c r="C1212" t="s">
        <v>59</v>
      </c>
      <c r="D1212" t="s">
        <v>12</v>
      </c>
      <c r="E1212" t="s">
        <v>5652</v>
      </c>
      <c r="F1212" t="s">
        <v>63</v>
      </c>
      <c r="G1212" t="s">
        <v>24</v>
      </c>
      <c r="H1212" t="s">
        <v>15</v>
      </c>
      <c r="I1212">
        <v>0.79020824999999995</v>
      </c>
      <c r="J1212">
        <v>0.79979272999999995</v>
      </c>
      <c r="K1212">
        <v>9.5844799999999994E-3</v>
      </c>
      <c r="L1212">
        <v>70.341988000000001</v>
      </c>
      <c r="M1212">
        <v>74.431752000000003</v>
      </c>
      <c r="N1212">
        <v>3.2036500000000002E-3</v>
      </c>
      <c r="O1212">
        <v>1.1320169999999999E-2</v>
      </c>
      <c r="P1212">
        <v>2.8206149999999999E-2</v>
      </c>
      <c r="Q1212">
        <v>-9.0371900000000005E-3</v>
      </c>
      <c r="R1212">
        <v>1.198371E-2</v>
      </c>
      <c r="S1212">
        <v>0</v>
      </c>
      <c r="T1212">
        <v>1.862167E-2</v>
      </c>
    </row>
    <row r="1213" spans="1:20" x14ac:dyDescent="0.2">
      <c r="A1213" t="s">
        <v>10853</v>
      </c>
      <c r="B1213" t="s">
        <v>67</v>
      </c>
      <c r="C1213" t="s">
        <v>59</v>
      </c>
      <c r="D1213" t="s">
        <v>12</v>
      </c>
      <c r="E1213" t="s">
        <v>5652</v>
      </c>
      <c r="F1213" t="s">
        <v>63</v>
      </c>
      <c r="G1213" t="s">
        <v>24</v>
      </c>
      <c r="H1213" t="s">
        <v>13</v>
      </c>
      <c r="I1213">
        <v>0.48201342000000003</v>
      </c>
      <c r="J1213">
        <v>0.47982546999999998</v>
      </c>
      <c r="K1213">
        <v>-2.1879500000000001E-3</v>
      </c>
      <c r="L1213">
        <v>70.341988000000001</v>
      </c>
      <c r="M1213">
        <v>64.669186999999994</v>
      </c>
      <c r="N1213">
        <v>5.6462000000000005E-4</v>
      </c>
      <c r="O1213">
        <v>3.9603099999999999E-3</v>
      </c>
      <c r="P1213">
        <v>4.3267499999999999E-3</v>
      </c>
      <c r="Q1213">
        <v>-8.7026599999999992E-3</v>
      </c>
      <c r="R1213">
        <v>-4.5598899999999996E-3</v>
      </c>
      <c r="S1213">
        <v>0</v>
      </c>
      <c r="T1213">
        <v>6.5147E-3</v>
      </c>
    </row>
    <row r="1214" spans="1:20" x14ac:dyDescent="0.2">
      <c r="A1214" t="s">
        <v>10854</v>
      </c>
      <c r="B1214" t="s">
        <v>67</v>
      </c>
      <c r="C1214" t="s">
        <v>59</v>
      </c>
      <c r="D1214" t="s">
        <v>12</v>
      </c>
      <c r="E1214" t="s">
        <v>5652</v>
      </c>
      <c r="F1214" t="s">
        <v>64</v>
      </c>
      <c r="G1214" t="s">
        <v>36</v>
      </c>
      <c r="H1214" t="s">
        <v>14</v>
      </c>
      <c r="I1214">
        <v>0.46382985999999998</v>
      </c>
      <c r="J1214">
        <v>0.46098049000000002</v>
      </c>
      <c r="K1214">
        <v>-2.8493699999999999E-3</v>
      </c>
      <c r="L1214">
        <v>60.519813999999997</v>
      </c>
      <c r="M1214">
        <v>59.769278</v>
      </c>
      <c r="N1214">
        <v>2.9088999999999997E-4</v>
      </c>
      <c r="O1214">
        <v>8.9765999999999999E-4</v>
      </c>
      <c r="P1214">
        <v>-1.37272E-3</v>
      </c>
      <c r="Q1214">
        <v>-4.3260299999999998E-3</v>
      </c>
      <c r="R1214">
        <v>-6.1811100000000001E-3</v>
      </c>
      <c r="S1214">
        <v>1</v>
      </c>
      <c r="T1214">
        <v>1.4766499999999999E-3</v>
      </c>
    </row>
    <row r="1215" spans="1:20" x14ac:dyDescent="0.2">
      <c r="A1215" t="s">
        <v>10855</v>
      </c>
      <c r="B1215" t="s">
        <v>67</v>
      </c>
      <c r="C1215" t="s">
        <v>59</v>
      </c>
      <c r="D1215" t="s">
        <v>12</v>
      </c>
      <c r="E1215" t="s">
        <v>5652</v>
      </c>
      <c r="F1215" t="s">
        <v>64</v>
      </c>
      <c r="G1215" t="s">
        <v>36</v>
      </c>
      <c r="H1215" t="s">
        <v>15</v>
      </c>
      <c r="I1215">
        <v>0.59854790999999996</v>
      </c>
      <c r="J1215">
        <v>0.60427938000000003</v>
      </c>
      <c r="K1215">
        <v>5.7314799999999997E-3</v>
      </c>
      <c r="L1215">
        <v>60.519813999999997</v>
      </c>
      <c r="M1215">
        <v>63.892091000000001</v>
      </c>
      <c r="N1215">
        <v>1.0117E-4</v>
      </c>
      <c r="O1215">
        <v>2.0116999999999999E-3</v>
      </c>
      <c r="P1215">
        <v>9.0407200000000004E-3</v>
      </c>
      <c r="Q1215">
        <v>2.42224E-3</v>
      </c>
      <c r="R1215">
        <v>9.4848099999999998E-3</v>
      </c>
      <c r="S1215">
        <v>1</v>
      </c>
      <c r="T1215">
        <v>3.3092400000000002E-3</v>
      </c>
    </row>
    <row r="1216" spans="1:20" x14ac:dyDescent="0.2">
      <c r="A1216" t="s">
        <v>10856</v>
      </c>
      <c r="B1216" t="s">
        <v>67</v>
      </c>
      <c r="C1216" t="s">
        <v>59</v>
      </c>
      <c r="D1216" t="s">
        <v>12</v>
      </c>
      <c r="E1216" t="s">
        <v>5652</v>
      </c>
      <c r="F1216" t="s">
        <v>64</v>
      </c>
      <c r="G1216" t="s">
        <v>23</v>
      </c>
      <c r="H1216" t="s">
        <v>14</v>
      </c>
      <c r="I1216">
        <v>0.59387623</v>
      </c>
      <c r="J1216">
        <v>0.59046600000000005</v>
      </c>
      <c r="K1216">
        <v>-3.4102300000000002E-3</v>
      </c>
      <c r="L1216">
        <v>71.703772000000001</v>
      </c>
      <c r="M1216">
        <v>70.871257</v>
      </c>
      <c r="N1216">
        <v>4.0022000000000001E-4</v>
      </c>
      <c r="O1216">
        <v>1.0529199999999999E-3</v>
      </c>
      <c r="P1216">
        <v>-1.67818E-3</v>
      </c>
      <c r="Q1216">
        <v>-5.1422899999999999E-3</v>
      </c>
      <c r="R1216">
        <v>-5.7755000000000003E-3</v>
      </c>
      <c r="S1216">
        <v>1</v>
      </c>
      <c r="T1216">
        <v>1.7320599999999999E-3</v>
      </c>
    </row>
    <row r="1217" spans="1:20" x14ac:dyDescent="0.2">
      <c r="A1217" t="s">
        <v>10857</v>
      </c>
      <c r="B1217" t="s">
        <v>67</v>
      </c>
      <c r="C1217" t="s">
        <v>59</v>
      </c>
      <c r="D1217" t="s">
        <v>12</v>
      </c>
      <c r="E1217" t="s">
        <v>5652</v>
      </c>
      <c r="F1217" t="s">
        <v>64</v>
      </c>
      <c r="G1217" t="s">
        <v>23</v>
      </c>
      <c r="H1217" t="s">
        <v>15</v>
      </c>
      <c r="I1217">
        <v>0.85566248</v>
      </c>
      <c r="J1217">
        <v>0.87043566000000006</v>
      </c>
      <c r="K1217">
        <v>1.477318E-2</v>
      </c>
      <c r="L1217">
        <v>71.703772000000001</v>
      </c>
      <c r="M1217">
        <v>75.84478</v>
      </c>
      <c r="N1217">
        <v>1.6735E-4</v>
      </c>
      <c r="O1217">
        <v>2.5872999999999998E-3</v>
      </c>
      <c r="P1217">
        <v>1.9029290000000001E-2</v>
      </c>
      <c r="Q1217">
        <v>1.051708E-2</v>
      </c>
      <c r="R1217">
        <v>1.6972170000000002E-2</v>
      </c>
      <c r="S1217">
        <v>1</v>
      </c>
      <c r="T1217">
        <v>4.2561099999999996E-3</v>
      </c>
    </row>
    <row r="1218" spans="1:20" x14ac:dyDescent="0.2">
      <c r="A1218" t="s">
        <v>10858</v>
      </c>
      <c r="B1218" t="s">
        <v>67</v>
      </c>
      <c r="C1218" t="s">
        <v>59</v>
      </c>
      <c r="D1218" t="s">
        <v>12</v>
      </c>
      <c r="E1218" t="s">
        <v>5652</v>
      </c>
      <c r="F1218" t="s">
        <v>64</v>
      </c>
      <c r="G1218" t="s">
        <v>33</v>
      </c>
      <c r="H1218" t="s">
        <v>14</v>
      </c>
      <c r="I1218">
        <v>0.55755244000000004</v>
      </c>
      <c r="J1218">
        <v>0.55392569000000003</v>
      </c>
      <c r="K1218">
        <v>-3.6267600000000001E-3</v>
      </c>
      <c r="L1218">
        <v>54.909193999999999</v>
      </c>
      <c r="M1218">
        <v>54.143602999999999</v>
      </c>
      <c r="N1218">
        <v>2.9088999999999997E-4</v>
      </c>
      <c r="O1218">
        <v>8.9765999999999999E-4</v>
      </c>
      <c r="P1218">
        <v>-2.1500999999999998E-3</v>
      </c>
      <c r="Q1218">
        <v>-5.1034100000000001E-3</v>
      </c>
      <c r="R1218">
        <v>-6.5473700000000003E-3</v>
      </c>
      <c r="S1218">
        <v>1</v>
      </c>
      <c r="T1218">
        <v>1.4766499999999999E-3</v>
      </c>
    </row>
    <row r="1219" spans="1:20" x14ac:dyDescent="0.2">
      <c r="A1219" t="s">
        <v>10859</v>
      </c>
      <c r="B1219" t="s">
        <v>67</v>
      </c>
      <c r="C1219" t="s">
        <v>59</v>
      </c>
      <c r="D1219" t="s">
        <v>12</v>
      </c>
      <c r="E1219" t="s">
        <v>5652</v>
      </c>
      <c r="F1219" t="s">
        <v>64</v>
      </c>
      <c r="G1219" t="s">
        <v>33</v>
      </c>
      <c r="H1219" t="s">
        <v>15</v>
      </c>
      <c r="I1219">
        <v>0.84298324999999996</v>
      </c>
      <c r="J1219">
        <v>0.85001603999999997</v>
      </c>
      <c r="K1219">
        <v>7.0327899999999997E-3</v>
      </c>
      <c r="L1219">
        <v>54.909193999999999</v>
      </c>
      <c r="M1219">
        <v>56.033164999999997</v>
      </c>
      <c r="N1219">
        <v>1.0117E-4</v>
      </c>
      <c r="O1219">
        <v>2.0116999999999999E-3</v>
      </c>
      <c r="P1219">
        <v>1.034203E-2</v>
      </c>
      <c r="Q1219">
        <v>3.72355E-3</v>
      </c>
      <c r="R1219">
        <v>8.2737100000000001E-3</v>
      </c>
      <c r="S1219">
        <v>1</v>
      </c>
      <c r="T1219">
        <v>3.3092400000000002E-3</v>
      </c>
    </row>
    <row r="1220" spans="1:20" x14ac:dyDescent="0.2">
      <c r="A1220" t="s">
        <v>10860</v>
      </c>
      <c r="B1220" t="s">
        <v>67</v>
      </c>
      <c r="C1220" t="s">
        <v>59</v>
      </c>
      <c r="D1220" t="s">
        <v>12</v>
      </c>
      <c r="E1220" t="s">
        <v>5652</v>
      </c>
      <c r="F1220" t="s">
        <v>64</v>
      </c>
      <c r="G1220" t="s">
        <v>34</v>
      </c>
      <c r="H1220" t="s">
        <v>14</v>
      </c>
      <c r="I1220">
        <v>0.53779381000000004</v>
      </c>
      <c r="J1220">
        <v>0.53341974000000003</v>
      </c>
      <c r="K1220">
        <v>-4.3740699999999999E-3</v>
      </c>
      <c r="L1220">
        <v>54.800691999999998</v>
      </c>
      <c r="M1220">
        <v>54.012793000000002</v>
      </c>
      <c r="N1220">
        <v>2.9088999999999997E-4</v>
      </c>
      <c r="O1220">
        <v>8.9765999999999999E-4</v>
      </c>
      <c r="P1220">
        <v>-2.89741E-3</v>
      </c>
      <c r="Q1220">
        <v>-5.8507200000000002E-3</v>
      </c>
      <c r="R1220">
        <v>-8.2000500000000004E-3</v>
      </c>
      <c r="S1220">
        <v>1</v>
      </c>
      <c r="T1220">
        <v>1.4766499999999999E-3</v>
      </c>
    </row>
    <row r="1221" spans="1:20" x14ac:dyDescent="0.2">
      <c r="A1221" t="s">
        <v>10861</v>
      </c>
      <c r="B1221" t="s">
        <v>67</v>
      </c>
      <c r="C1221" t="s">
        <v>59</v>
      </c>
      <c r="D1221" t="s">
        <v>12</v>
      </c>
      <c r="E1221" t="s">
        <v>5652</v>
      </c>
      <c r="F1221" t="s">
        <v>64</v>
      </c>
      <c r="G1221" t="s">
        <v>34</v>
      </c>
      <c r="H1221" t="s">
        <v>15</v>
      </c>
      <c r="I1221">
        <v>0.75477538</v>
      </c>
      <c r="J1221">
        <v>0.76013370000000002</v>
      </c>
      <c r="K1221">
        <v>5.3583199999999997E-3</v>
      </c>
      <c r="L1221">
        <v>54.800691999999998</v>
      </c>
      <c r="M1221">
        <v>56.74212</v>
      </c>
      <c r="N1221">
        <v>1.0117E-4</v>
      </c>
      <c r="O1221">
        <v>2.0116999999999999E-3</v>
      </c>
      <c r="P1221">
        <v>8.6675599999999995E-3</v>
      </c>
      <c r="Q1221">
        <v>2.04908E-3</v>
      </c>
      <c r="R1221">
        <v>7.0491800000000004E-3</v>
      </c>
      <c r="S1221">
        <v>1</v>
      </c>
      <c r="T1221">
        <v>3.3092400000000002E-3</v>
      </c>
    </row>
    <row r="1222" spans="1:20" x14ac:dyDescent="0.2">
      <c r="A1222" t="s">
        <v>10862</v>
      </c>
      <c r="B1222" t="s">
        <v>67</v>
      </c>
      <c r="C1222" t="s">
        <v>59</v>
      </c>
      <c r="D1222" t="s">
        <v>12</v>
      </c>
      <c r="E1222" t="s">
        <v>5652</v>
      </c>
      <c r="F1222" t="s">
        <v>64</v>
      </c>
      <c r="G1222" t="s">
        <v>30</v>
      </c>
      <c r="H1222" t="s">
        <v>14</v>
      </c>
      <c r="I1222">
        <v>0.53421684999999997</v>
      </c>
      <c r="J1222">
        <v>0.52914475999999999</v>
      </c>
      <c r="K1222">
        <v>-5.0721000000000004E-3</v>
      </c>
      <c r="L1222">
        <v>57.679198</v>
      </c>
      <c r="M1222">
        <v>56.639493999999999</v>
      </c>
      <c r="N1222">
        <v>2.9088999999999997E-4</v>
      </c>
      <c r="O1222">
        <v>8.9765999999999999E-4</v>
      </c>
      <c r="P1222">
        <v>-3.5954400000000001E-3</v>
      </c>
      <c r="Q1222">
        <v>-6.5487499999999999E-3</v>
      </c>
      <c r="R1222">
        <v>-9.5854600000000005E-3</v>
      </c>
      <c r="S1222">
        <v>1</v>
      </c>
      <c r="T1222">
        <v>1.4766499999999999E-3</v>
      </c>
    </row>
    <row r="1223" spans="1:20" x14ac:dyDescent="0.2">
      <c r="A1223" t="s">
        <v>10863</v>
      </c>
      <c r="B1223" t="s">
        <v>67</v>
      </c>
      <c r="C1223" t="s">
        <v>59</v>
      </c>
      <c r="D1223" t="s">
        <v>12</v>
      </c>
      <c r="E1223" t="s">
        <v>5652</v>
      </c>
      <c r="F1223" t="s">
        <v>64</v>
      </c>
      <c r="G1223" t="s">
        <v>30</v>
      </c>
      <c r="H1223" t="s">
        <v>15</v>
      </c>
      <c r="I1223">
        <v>0.75648207000000001</v>
      </c>
      <c r="J1223">
        <v>0.76209589</v>
      </c>
      <c r="K1223">
        <v>5.6138200000000003E-3</v>
      </c>
      <c r="L1223">
        <v>57.679198</v>
      </c>
      <c r="M1223">
        <v>60.960357000000002</v>
      </c>
      <c r="N1223">
        <v>1.0117E-4</v>
      </c>
      <c r="O1223">
        <v>2.0116999999999999E-3</v>
      </c>
      <c r="P1223">
        <v>8.9230500000000001E-3</v>
      </c>
      <c r="Q1223">
        <v>2.3045800000000001E-3</v>
      </c>
      <c r="R1223">
        <v>7.3662800000000002E-3</v>
      </c>
      <c r="S1223">
        <v>1</v>
      </c>
      <c r="T1223">
        <v>3.3092400000000002E-3</v>
      </c>
    </row>
    <row r="1224" spans="1:20" x14ac:dyDescent="0.2">
      <c r="A1224" t="s">
        <v>10864</v>
      </c>
      <c r="B1224" t="s">
        <v>67</v>
      </c>
      <c r="C1224" t="s">
        <v>59</v>
      </c>
      <c r="D1224" t="s">
        <v>12</v>
      </c>
      <c r="E1224" t="s">
        <v>5652</v>
      </c>
      <c r="F1224" t="s">
        <v>64</v>
      </c>
      <c r="G1224" t="s">
        <v>22</v>
      </c>
      <c r="H1224" t="s">
        <v>14</v>
      </c>
      <c r="I1224">
        <v>0.54063545000000002</v>
      </c>
      <c r="J1224">
        <v>0.54108988999999996</v>
      </c>
      <c r="K1224">
        <v>4.5444000000000002E-4</v>
      </c>
      <c r="L1224">
        <v>69.300980999999993</v>
      </c>
      <c r="M1224">
        <v>68.544499999999999</v>
      </c>
      <c r="N1224">
        <v>4.0022000000000001E-4</v>
      </c>
      <c r="O1224">
        <v>1.0529199999999999E-3</v>
      </c>
      <c r="P1224">
        <v>2.1865000000000001E-3</v>
      </c>
      <c r="Q1224">
        <v>-1.2776199999999999E-3</v>
      </c>
      <c r="R1224">
        <v>8.3984999999999995E-4</v>
      </c>
      <c r="S1224">
        <v>0</v>
      </c>
      <c r="T1224">
        <v>1.7320599999999999E-3</v>
      </c>
    </row>
    <row r="1225" spans="1:20" x14ac:dyDescent="0.2">
      <c r="A1225" t="s">
        <v>10865</v>
      </c>
      <c r="B1225" t="s">
        <v>67</v>
      </c>
      <c r="C1225" t="s">
        <v>59</v>
      </c>
      <c r="D1225" t="s">
        <v>12</v>
      </c>
      <c r="E1225" t="s">
        <v>5652</v>
      </c>
      <c r="F1225" t="s">
        <v>64</v>
      </c>
      <c r="G1225" t="s">
        <v>22</v>
      </c>
      <c r="H1225" t="s">
        <v>15</v>
      </c>
      <c r="I1225">
        <v>0.73514966999999998</v>
      </c>
      <c r="J1225">
        <v>0.75182806999999996</v>
      </c>
      <c r="K1225">
        <v>1.6678399999999999E-2</v>
      </c>
      <c r="L1225">
        <v>69.300980999999993</v>
      </c>
      <c r="M1225">
        <v>72.304940999999999</v>
      </c>
      <c r="N1225">
        <v>1.6735E-4</v>
      </c>
      <c r="O1225">
        <v>2.5872999999999998E-3</v>
      </c>
      <c r="P1225">
        <v>2.093451E-2</v>
      </c>
      <c r="Q1225">
        <v>1.2422300000000001E-2</v>
      </c>
      <c r="R1225">
        <v>2.21838E-2</v>
      </c>
      <c r="S1225">
        <v>1</v>
      </c>
      <c r="T1225">
        <v>4.2561099999999996E-3</v>
      </c>
    </row>
    <row r="1226" spans="1:20" x14ac:dyDescent="0.2">
      <c r="A1226" t="s">
        <v>10866</v>
      </c>
      <c r="B1226" t="s">
        <v>67</v>
      </c>
      <c r="C1226" t="s">
        <v>59</v>
      </c>
      <c r="D1226" t="s">
        <v>12</v>
      </c>
      <c r="E1226" t="s">
        <v>5652</v>
      </c>
      <c r="F1226" t="s">
        <v>64</v>
      </c>
      <c r="G1226" t="s">
        <v>21</v>
      </c>
      <c r="H1226" t="s">
        <v>14</v>
      </c>
      <c r="I1226">
        <v>0.44158634000000002</v>
      </c>
      <c r="J1226">
        <v>0.44180576999999999</v>
      </c>
      <c r="K1226">
        <v>2.1944E-4</v>
      </c>
      <c r="L1226">
        <v>64.859652999999994</v>
      </c>
      <c r="M1226">
        <v>64.195342999999994</v>
      </c>
      <c r="N1226">
        <v>4.0022000000000001E-4</v>
      </c>
      <c r="O1226">
        <v>1.0529199999999999E-3</v>
      </c>
      <c r="P1226">
        <v>1.9514999999999999E-3</v>
      </c>
      <c r="Q1226">
        <v>-1.5126199999999999E-3</v>
      </c>
      <c r="R1226">
        <v>4.9669000000000004E-4</v>
      </c>
      <c r="S1226">
        <v>0</v>
      </c>
      <c r="T1226">
        <v>1.7320599999999999E-3</v>
      </c>
    </row>
    <row r="1227" spans="1:20" x14ac:dyDescent="0.2">
      <c r="A1227" t="s">
        <v>10867</v>
      </c>
      <c r="B1227" t="s">
        <v>67</v>
      </c>
      <c r="C1227" t="s">
        <v>59</v>
      </c>
      <c r="D1227" t="s">
        <v>12</v>
      </c>
      <c r="E1227" t="s">
        <v>5652</v>
      </c>
      <c r="F1227" t="s">
        <v>64</v>
      </c>
      <c r="G1227" t="s">
        <v>21</v>
      </c>
      <c r="H1227" t="s">
        <v>15</v>
      </c>
      <c r="I1227">
        <v>0.54463832999999995</v>
      </c>
      <c r="J1227">
        <v>0.55778910000000004</v>
      </c>
      <c r="K1227">
        <v>1.3150759999999999E-2</v>
      </c>
      <c r="L1227">
        <v>64.859652999999994</v>
      </c>
      <c r="M1227">
        <v>67.312275</v>
      </c>
      <c r="N1227">
        <v>1.6735E-4</v>
      </c>
      <c r="O1227">
        <v>2.5872999999999998E-3</v>
      </c>
      <c r="P1227">
        <v>1.7406870000000001E-2</v>
      </c>
      <c r="Q1227">
        <v>8.8946600000000004E-3</v>
      </c>
      <c r="R1227">
        <v>2.357658E-2</v>
      </c>
      <c r="S1227">
        <v>1</v>
      </c>
      <c r="T1227">
        <v>4.2561099999999996E-3</v>
      </c>
    </row>
    <row r="1228" spans="1:20" x14ac:dyDescent="0.2">
      <c r="A1228" t="s">
        <v>10868</v>
      </c>
      <c r="B1228" t="s">
        <v>67</v>
      </c>
      <c r="C1228" t="s">
        <v>59</v>
      </c>
      <c r="D1228" t="s">
        <v>12</v>
      </c>
      <c r="E1228" t="s">
        <v>5652</v>
      </c>
      <c r="F1228" t="s">
        <v>64</v>
      </c>
      <c r="G1228" t="s">
        <v>35</v>
      </c>
      <c r="H1228" t="s">
        <v>14</v>
      </c>
      <c r="I1228">
        <v>0.47859072000000003</v>
      </c>
      <c r="J1228">
        <v>0.47506705999999999</v>
      </c>
      <c r="K1228">
        <v>-3.5236500000000001E-3</v>
      </c>
      <c r="L1228">
        <v>59.303677999999998</v>
      </c>
      <c r="M1228">
        <v>58.556493000000003</v>
      </c>
      <c r="N1228">
        <v>2.9088999999999997E-4</v>
      </c>
      <c r="O1228">
        <v>8.9765999999999999E-4</v>
      </c>
      <c r="P1228">
        <v>-2.0470000000000002E-3</v>
      </c>
      <c r="Q1228">
        <v>-5.00031E-3</v>
      </c>
      <c r="R1228">
        <v>-7.4171699999999998E-3</v>
      </c>
      <c r="S1228">
        <v>1</v>
      </c>
      <c r="T1228">
        <v>1.4766499999999999E-3</v>
      </c>
    </row>
    <row r="1229" spans="1:20" x14ac:dyDescent="0.2">
      <c r="A1229" t="s">
        <v>10869</v>
      </c>
      <c r="B1229" t="s">
        <v>67</v>
      </c>
      <c r="C1229" t="s">
        <v>59</v>
      </c>
      <c r="D1229" t="s">
        <v>12</v>
      </c>
      <c r="E1229" t="s">
        <v>5652</v>
      </c>
      <c r="F1229" t="s">
        <v>64</v>
      </c>
      <c r="G1229" t="s">
        <v>35</v>
      </c>
      <c r="H1229" t="s">
        <v>15</v>
      </c>
      <c r="I1229">
        <v>0.63113372999999995</v>
      </c>
      <c r="J1229">
        <v>0.63420257000000002</v>
      </c>
      <c r="K1229">
        <v>3.0688500000000001E-3</v>
      </c>
      <c r="L1229">
        <v>59.303677999999998</v>
      </c>
      <c r="M1229">
        <v>62.910514999999997</v>
      </c>
      <c r="N1229">
        <v>1.0117E-4</v>
      </c>
      <c r="O1229">
        <v>2.0116999999999999E-3</v>
      </c>
      <c r="P1229">
        <v>6.3780900000000003E-3</v>
      </c>
      <c r="Q1229">
        <v>-2.4038999999999999E-4</v>
      </c>
      <c r="R1229">
        <v>4.8389100000000001E-3</v>
      </c>
      <c r="S1229">
        <v>0</v>
      </c>
      <c r="T1229">
        <v>3.3092400000000002E-3</v>
      </c>
    </row>
    <row r="1230" spans="1:20" x14ac:dyDescent="0.2">
      <c r="A1230" t="s">
        <v>10870</v>
      </c>
      <c r="B1230" t="s">
        <v>67</v>
      </c>
      <c r="C1230" t="s">
        <v>59</v>
      </c>
      <c r="D1230" t="s">
        <v>12</v>
      </c>
      <c r="E1230" t="s">
        <v>5652</v>
      </c>
      <c r="F1230" t="s">
        <v>64</v>
      </c>
      <c r="G1230" t="s">
        <v>37</v>
      </c>
      <c r="H1230" t="s">
        <v>14</v>
      </c>
      <c r="I1230">
        <v>0.44507026</v>
      </c>
      <c r="J1230">
        <v>0.44334720999999999</v>
      </c>
      <c r="K1230">
        <v>-1.7230399999999999E-3</v>
      </c>
      <c r="L1230">
        <v>62.591639000000001</v>
      </c>
      <c r="M1230">
        <v>61.788767999999997</v>
      </c>
      <c r="N1230">
        <v>2.9088999999999997E-4</v>
      </c>
      <c r="O1230">
        <v>8.9765999999999999E-4</v>
      </c>
      <c r="P1230">
        <v>-2.4638999999999998E-4</v>
      </c>
      <c r="Q1230">
        <v>-3.1997000000000002E-3</v>
      </c>
      <c r="R1230">
        <v>-3.8864500000000001E-3</v>
      </c>
      <c r="S1230">
        <v>1</v>
      </c>
      <c r="T1230">
        <v>1.4766499999999999E-3</v>
      </c>
    </row>
    <row r="1231" spans="1:20" x14ac:dyDescent="0.2">
      <c r="A1231" t="s">
        <v>10871</v>
      </c>
      <c r="B1231" t="s">
        <v>67</v>
      </c>
      <c r="C1231" t="s">
        <v>59</v>
      </c>
      <c r="D1231" t="s">
        <v>12</v>
      </c>
      <c r="E1231" t="s">
        <v>5652</v>
      </c>
      <c r="F1231" t="s">
        <v>64</v>
      </c>
      <c r="G1231" t="s">
        <v>37</v>
      </c>
      <c r="H1231" t="s">
        <v>15</v>
      </c>
      <c r="I1231">
        <v>0.56700664999999995</v>
      </c>
      <c r="J1231">
        <v>0.57478713999999997</v>
      </c>
      <c r="K1231">
        <v>7.7805000000000001E-3</v>
      </c>
      <c r="L1231">
        <v>62.591639000000001</v>
      </c>
      <c r="M1231">
        <v>65.315265999999994</v>
      </c>
      <c r="N1231">
        <v>1.0117E-4</v>
      </c>
      <c r="O1231">
        <v>2.0116999999999999E-3</v>
      </c>
      <c r="P1231">
        <v>1.1089730000000001E-2</v>
      </c>
      <c r="Q1231">
        <v>4.4712600000000003E-3</v>
      </c>
      <c r="R1231">
        <v>1.3536309999999999E-2</v>
      </c>
      <c r="S1231">
        <v>1</v>
      </c>
      <c r="T1231">
        <v>3.3092400000000002E-3</v>
      </c>
    </row>
    <row r="1232" spans="1:20" x14ac:dyDescent="0.2">
      <c r="A1232" t="s">
        <v>10872</v>
      </c>
      <c r="B1232" t="s">
        <v>67</v>
      </c>
      <c r="C1232" t="s">
        <v>59</v>
      </c>
      <c r="D1232" t="s">
        <v>12</v>
      </c>
      <c r="E1232" t="s">
        <v>5652</v>
      </c>
      <c r="F1232" t="s">
        <v>64</v>
      </c>
      <c r="G1232" t="s">
        <v>32</v>
      </c>
      <c r="H1232" t="s">
        <v>14</v>
      </c>
      <c r="I1232">
        <v>0.50930934000000005</v>
      </c>
      <c r="J1232">
        <v>0.50589678000000005</v>
      </c>
      <c r="K1232">
        <v>-3.4125599999999998E-3</v>
      </c>
      <c r="L1232">
        <v>57.805272000000002</v>
      </c>
      <c r="M1232">
        <v>56.891713000000003</v>
      </c>
      <c r="N1232">
        <v>2.9088999999999997E-4</v>
      </c>
      <c r="O1232">
        <v>8.9765999999999999E-4</v>
      </c>
      <c r="P1232">
        <v>-1.9358999999999999E-3</v>
      </c>
      <c r="Q1232">
        <v>-4.8892099999999997E-3</v>
      </c>
      <c r="R1232">
        <v>-6.7455600000000003E-3</v>
      </c>
      <c r="S1232">
        <v>1</v>
      </c>
      <c r="T1232">
        <v>1.4766499999999999E-3</v>
      </c>
    </row>
    <row r="1233" spans="1:20" x14ac:dyDescent="0.2">
      <c r="A1233" t="s">
        <v>10873</v>
      </c>
      <c r="B1233" t="s">
        <v>67</v>
      </c>
      <c r="C1233" t="s">
        <v>59</v>
      </c>
      <c r="D1233" t="s">
        <v>12</v>
      </c>
      <c r="E1233" t="s">
        <v>5652</v>
      </c>
      <c r="F1233" t="s">
        <v>64</v>
      </c>
      <c r="G1233" t="s">
        <v>32</v>
      </c>
      <c r="H1233" t="s">
        <v>15</v>
      </c>
      <c r="I1233">
        <v>0.74252538999999995</v>
      </c>
      <c r="J1233">
        <v>0.74813333999999998</v>
      </c>
      <c r="K1233">
        <v>5.6079399999999996E-3</v>
      </c>
      <c r="L1233">
        <v>57.805272000000002</v>
      </c>
      <c r="M1233">
        <v>59.367317999999997</v>
      </c>
      <c r="N1233">
        <v>1.0117E-4</v>
      </c>
      <c r="O1233">
        <v>2.0116999999999999E-3</v>
      </c>
      <c r="P1233">
        <v>8.9171800000000002E-3</v>
      </c>
      <c r="Q1233">
        <v>2.2987099999999998E-3</v>
      </c>
      <c r="R1233">
        <v>7.4959199999999997E-3</v>
      </c>
      <c r="S1233">
        <v>1</v>
      </c>
      <c r="T1233">
        <v>3.3092400000000002E-3</v>
      </c>
    </row>
    <row r="1234" spans="1:20" x14ac:dyDescent="0.2">
      <c r="A1234" t="s">
        <v>10874</v>
      </c>
      <c r="B1234" t="s">
        <v>67</v>
      </c>
      <c r="C1234" t="s">
        <v>59</v>
      </c>
      <c r="D1234" t="s">
        <v>12</v>
      </c>
      <c r="E1234" t="s">
        <v>5652</v>
      </c>
      <c r="F1234" t="s">
        <v>64</v>
      </c>
      <c r="G1234" t="s">
        <v>31</v>
      </c>
      <c r="H1234" t="s">
        <v>14</v>
      </c>
      <c r="I1234">
        <v>0.45157296000000002</v>
      </c>
      <c r="J1234">
        <v>0.45088632000000001</v>
      </c>
      <c r="K1234">
        <v>-6.8663999999999997E-4</v>
      </c>
      <c r="L1234">
        <v>65.230727000000002</v>
      </c>
      <c r="M1234">
        <v>64.330422999999996</v>
      </c>
      <c r="N1234">
        <v>4.0022000000000001E-4</v>
      </c>
      <c r="O1234">
        <v>1.0529199999999999E-3</v>
      </c>
      <c r="P1234">
        <v>1.04542E-3</v>
      </c>
      <c r="Q1234">
        <v>-2.4187000000000002E-3</v>
      </c>
      <c r="R1234">
        <v>-1.52286E-3</v>
      </c>
      <c r="S1234">
        <v>0</v>
      </c>
      <c r="T1234">
        <v>1.7320599999999999E-3</v>
      </c>
    </row>
    <row r="1235" spans="1:20" x14ac:dyDescent="0.2">
      <c r="A1235" t="s">
        <v>10875</v>
      </c>
      <c r="B1235" t="s">
        <v>67</v>
      </c>
      <c r="C1235" t="s">
        <v>59</v>
      </c>
      <c r="D1235" t="s">
        <v>12</v>
      </c>
      <c r="E1235" t="s">
        <v>5652</v>
      </c>
      <c r="F1235" t="s">
        <v>64</v>
      </c>
      <c r="G1235" t="s">
        <v>31</v>
      </c>
      <c r="H1235" t="s">
        <v>15</v>
      </c>
      <c r="I1235">
        <v>0.61359196999999999</v>
      </c>
      <c r="J1235">
        <v>0.61787223999999996</v>
      </c>
      <c r="K1235">
        <v>4.2802700000000001E-3</v>
      </c>
      <c r="L1235">
        <v>65.230727000000002</v>
      </c>
      <c r="M1235">
        <v>68.255461999999994</v>
      </c>
      <c r="N1235">
        <v>1.6735E-4</v>
      </c>
      <c r="O1235">
        <v>2.5872999999999998E-3</v>
      </c>
      <c r="P1235">
        <v>8.5363799999999997E-3</v>
      </c>
      <c r="Q1235">
        <v>2.4170000000000001E-5</v>
      </c>
      <c r="R1235">
        <v>6.92744E-3</v>
      </c>
      <c r="S1235">
        <v>1</v>
      </c>
      <c r="T1235">
        <v>4.2561099999999996E-3</v>
      </c>
    </row>
    <row r="1236" spans="1:20" x14ac:dyDescent="0.2">
      <c r="A1236" t="s">
        <v>10876</v>
      </c>
      <c r="B1236" t="s">
        <v>67</v>
      </c>
      <c r="C1236" t="s">
        <v>59</v>
      </c>
      <c r="D1236" t="s">
        <v>12</v>
      </c>
      <c r="E1236" t="s">
        <v>5652</v>
      </c>
      <c r="F1236" t="s">
        <v>64</v>
      </c>
      <c r="G1236" t="s">
        <v>24</v>
      </c>
      <c r="H1236" t="s">
        <v>14</v>
      </c>
      <c r="I1236">
        <v>0.56030206999999999</v>
      </c>
      <c r="J1236">
        <v>0.55744479999999996</v>
      </c>
      <c r="K1236">
        <v>-2.8572699999999999E-3</v>
      </c>
      <c r="L1236">
        <v>70.326588999999998</v>
      </c>
      <c r="M1236">
        <v>69.510700999999997</v>
      </c>
      <c r="N1236">
        <v>4.0022000000000001E-4</v>
      </c>
      <c r="O1236">
        <v>1.0529199999999999E-3</v>
      </c>
      <c r="P1236">
        <v>-1.12521E-3</v>
      </c>
      <c r="Q1236">
        <v>-4.58933E-3</v>
      </c>
      <c r="R1236">
        <v>-5.1256599999999998E-3</v>
      </c>
      <c r="S1236">
        <v>1</v>
      </c>
      <c r="T1236">
        <v>1.7320599999999999E-3</v>
      </c>
    </row>
    <row r="1237" spans="1:20" x14ac:dyDescent="0.2">
      <c r="A1237" t="s">
        <v>10877</v>
      </c>
      <c r="B1237" t="s">
        <v>67</v>
      </c>
      <c r="C1237" t="s">
        <v>59</v>
      </c>
      <c r="D1237" t="s">
        <v>12</v>
      </c>
      <c r="E1237" t="s">
        <v>5652</v>
      </c>
      <c r="F1237" t="s">
        <v>64</v>
      </c>
      <c r="G1237" t="s">
        <v>24</v>
      </c>
      <c r="H1237" t="s">
        <v>15</v>
      </c>
      <c r="I1237">
        <v>0.78468452</v>
      </c>
      <c r="J1237">
        <v>0.79713887999999999</v>
      </c>
      <c r="K1237">
        <v>1.2454369999999999E-2</v>
      </c>
      <c r="L1237">
        <v>70.326588999999998</v>
      </c>
      <c r="M1237">
        <v>74.373947000000001</v>
      </c>
      <c r="N1237">
        <v>1.6735E-4</v>
      </c>
      <c r="O1237">
        <v>2.5872999999999998E-3</v>
      </c>
      <c r="P1237">
        <v>1.6710470000000002E-2</v>
      </c>
      <c r="Q1237">
        <v>8.1982600000000006E-3</v>
      </c>
      <c r="R1237">
        <v>1.562383E-2</v>
      </c>
      <c r="S1237">
        <v>1</v>
      </c>
      <c r="T1237">
        <v>4.2561099999999996E-3</v>
      </c>
    </row>
    <row r="1238" spans="1:20" x14ac:dyDescent="0.2">
      <c r="A1238" t="s">
        <v>5492</v>
      </c>
      <c r="B1238" t="s">
        <v>67</v>
      </c>
      <c r="C1238" t="s">
        <v>59</v>
      </c>
      <c r="D1238" t="s">
        <v>12</v>
      </c>
      <c r="E1238" t="s">
        <v>66</v>
      </c>
      <c r="F1238" t="s">
        <v>63</v>
      </c>
      <c r="G1238" t="s">
        <v>36</v>
      </c>
      <c r="H1238" t="s">
        <v>14</v>
      </c>
      <c r="I1238">
        <v>-0.14421336000000001</v>
      </c>
      <c r="J1238">
        <v>-0.15228891</v>
      </c>
      <c r="K1238">
        <v>-8.0755600000000007E-3</v>
      </c>
      <c r="L1238">
        <v>59.899163000000001</v>
      </c>
      <c r="M1238">
        <v>59.030510999999997</v>
      </c>
      <c r="N1238">
        <v>1.534568E-2</v>
      </c>
      <c r="O1238">
        <v>1.3764190000000001E-2</v>
      </c>
      <c r="P1238">
        <v>1.4566529999999999E-2</v>
      </c>
      <c r="Q1238">
        <v>-3.0717640000000001E-2</v>
      </c>
      <c r="R1238">
        <v>5.3027869999999998E-2</v>
      </c>
      <c r="S1238">
        <v>0</v>
      </c>
      <c r="T1238">
        <v>2.264209E-2</v>
      </c>
    </row>
    <row r="1239" spans="1:20" x14ac:dyDescent="0.2">
      <c r="A1239" t="s">
        <v>5493</v>
      </c>
      <c r="B1239" t="s">
        <v>67</v>
      </c>
      <c r="C1239" t="s">
        <v>59</v>
      </c>
      <c r="D1239" t="s">
        <v>12</v>
      </c>
      <c r="E1239" t="s">
        <v>66</v>
      </c>
      <c r="F1239" t="s">
        <v>63</v>
      </c>
      <c r="G1239" t="s">
        <v>36</v>
      </c>
      <c r="H1239" t="s">
        <v>15</v>
      </c>
      <c r="I1239">
        <v>0.41861658000000002</v>
      </c>
      <c r="J1239">
        <v>0.40229125999999998</v>
      </c>
      <c r="K1239">
        <v>-1.6325320000000001E-2</v>
      </c>
      <c r="L1239">
        <v>59.899163000000001</v>
      </c>
      <c r="M1239">
        <v>63.654189000000002</v>
      </c>
      <c r="N1239">
        <v>5.0862199999999998E-3</v>
      </c>
      <c r="O1239">
        <v>1.426355E-2</v>
      </c>
      <c r="P1239">
        <v>7.1382299999999997E-3</v>
      </c>
      <c r="Q1239">
        <v>-3.9788860000000002E-2</v>
      </c>
      <c r="R1239">
        <v>-4.058084E-2</v>
      </c>
      <c r="S1239">
        <v>0</v>
      </c>
      <c r="T1239">
        <v>2.3463540000000001E-2</v>
      </c>
    </row>
    <row r="1240" spans="1:20" x14ac:dyDescent="0.2">
      <c r="A1240" t="s">
        <v>5494</v>
      </c>
      <c r="B1240" t="s">
        <v>67</v>
      </c>
      <c r="C1240" t="s">
        <v>59</v>
      </c>
      <c r="D1240" t="s">
        <v>12</v>
      </c>
      <c r="E1240" t="s">
        <v>66</v>
      </c>
      <c r="F1240" t="s">
        <v>63</v>
      </c>
      <c r="G1240" t="s">
        <v>36</v>
      </c>
      <c r="H1240" t="s">
        <v>13</v>
      </c>
      <c r="I1240">
        <v>-0.55534813999999999</v>
      </c>
      <c r="J1240">
        <v>-0.57399184999999997</v>
      </c>
      <c r="K1240">
        <v>-1.8643710000000001E-2</v>
      </c>
      <c r="L1240">
        <v>59.899163000000001</v>
      </c>
      <c r="M1240">
        <v>59.040678999999997</v>
      </c>
      <c r="N1240">
        <v>2.636171E-2</v>
      </c>
      <c r="O1240">
        <v>1.623629E-2</v>
      </c>
      <c r="P1240">
        <v>8.0649899999999993E-3</v>
      </c>
      <c r="Q1240">
        <v>-4.5352400000000001E-2</v>
      </c>
      <c r="R1240">
        <v>3.2480790000000002E-2</v>
      </c>
      <c r="S1240">
        <v>0</v>
      </c>
      <c r="T1240">
        <v>2.6708699999999998E-2</v>
      </c>
    </row>
    <row r="1241" spans="1:20" x14ac:dyDescent="0.2">
      <c r="A1241" t="s">
        <v>5495</v>
      </c>
      <c r="B1241" t="s">
        <v>67</v>
      </c>
      <c r="C1241" t="s">
        <v>59</v>
      </c>
      <c r="D1241" t="s">
        <v>12</v>
      </c>
      <c r="E1241" t="s">
        <v>66</v>
      </c>
      <c r="F1241" t="s">
        <v>63</v>
      </c>
      <c r="G1241" t="s">
        <v>23</v>
      </c>
      <c r="H1241" t="s">
        <v>14</v>
      </c>
      <c r="I1241">
        <v>-0.47510506000000002</v>
      </c>
      <c r="J1241">
        <v>-0.54461689000000002</v>
      </c>
      <c r="K1241">
        <v>-6.9511820000000002E-2</v>
      </c>
      <c r="L1241">
        <v>71.855947999999998</v>
      </c>
      <c r="M1241">
        <v>73.578039000000004</v>
      </c>
      <c r="N1241">
        <v>9.9788310000000005E-2</v>
      </c>
      <c r="O1241">
        <v>2.429945E-2</v>
      </c>
      <c r="P1241">
        <v>-2.953923E-2</v>
      </c>
      <c r="Q1241">
        <v>-0.10948442</v>
      </c>
      <c r="R1241">
        <v>0.12763435000000001</v>
      </c>
      <c r="S1241">
        <v>1</v>
      </c>
      <c r="T1241">
        <v>3.9972599999999997E-2</v>
      </c>
    </row>
    <row r="1242" spans="1:20" x14ac:dyDescent="0.2">
      <c r="A1242" t="s">
        <v>5496</v>
      </c>
      <c r="B1242" t="s">
        <v>67</v>
      </c>
      <c r="C1242" t="s">
        <v>59</v>
      </c>
      <c r="D1242" t="s">
        <v>12</v>
      </c>
      <c r="E1242" t="s">
        <v>66</v>
      </c>
      <c r="F1242" t="s">
        <v>63</v>
      </c>
      <c r="G1242" t="s">
        <v>23</v>
      </c>
      <c r="H1242" t="s">
        <v>15</v>
      </c>
      <c r="I1242">
        <v>1.2509522</v>
      </c>
      <c r="J1242">
        <v>1.2903182</v>
      </c>
      <c r="K1242">
        <v>3.9365999999999998E-2</v>
      </c>
      <c r="L1242">
        <v>71.855947999999998</v>
      </c>
      <c r="M1242">
        <v>76.609680999999995</v>
      </c>
      <c r="N1242">
        <v>2.686386E-2</v>
      </c>
      <c r="O1242">
        <v>3.2780400000000001E-2</v>
      </c>
      <c r="P1242">
        <v>9.3289759999999999E-2</v>
      </c>
      <c r="Q1242">
        <v>-1.455775E-2</v>
      </c>
      <c r="R1242">
        <v>3.0508759999999999E-2</v>
      </c>
      <c r="S1242">
        <v>0</v>
      </c>
      <c r="T1242">
        <v>5.3923749999999999E-2</v>
      </c>
    </row>
    <row r="1243" spans="1:20" x14ac:dyDescent="0.2">
      <c r="A1243" t="s">
        <v>5497</v>
      </c>
      <c r="B1243" t="s">
        <v>67</v>
      </c>
      <c r="C1243" t="s">
        <v>59</v>
      </c>
      <c r="D1243" t="s">
        <v>12</v>
      </c>
      <c r="E1243" t="s">
        <v>66</v>
      </c>
      <c r="F1243" t="s">
        <v>63</v>
      </c>
      <c r="G1243" t="s">
        <v>23</v>
      </c>
      <c r="H1243" t="s">
        <v>13</v>
      </c>
      <c r="I1243">
        <v>0.99673588000000002</v>
      </c>
      <c r="J1243">
        <v>0.99149626000000002</v>
      </c>
      <c r="K1243">
        <v>-5.2396300000000003E-3</v>
      </c>
      <c r="L1243">
        <v>71.855947999999998</v>
      </c>
      <c r="M1243">
        <v>65.012838000000002</v>
      </c>
      <c r="N1243">
        <v>4.3581899999999996E-3</v>
      </c>
      <c r="O1243">
        <v>1.100276E-2</v>
      </c>
      <c r="P1243">
        <v>1.285992E-2</v>
      </c>
      <c r="Q1243">
        <v>-2.3339169999999999E-2</v>
      </c>
      <c r="R1243">
        <v>-5.2845699999999997E-3</v>
      </c>
      <c r="S1243">
        <v>0</v>
      </c>
      <c r="T1243">
        <v>1.8099540000000001E-2</v>
      </c>
    </row>
    <row r="1244" spans="1:20" x14ac:dyDescent="0.2">
      <c r="A1244" t="s">
        <v>5498</v>
      </c>
      <c r="B1244" t="s">
        <v>67</v>
      </c>
      <c r="C1244" t="s">
        <v>59</v>
      </c>
      <c r="D1244" t="s">
        <v>12</v>
      </c>
      <c r="E1244" t="s">
        <v>66</v>
      </c>
      <c r="F1244" t="s">
        <v>63</v>
      </c>
      <c r="G1244" t="s">
        <v>33</v>
      </c>
      <c r="H1244" t="s">
        <v>14</v>
      </c>
      <c r="I1244">
        <v>0.16187251999999999</v>
      </c>
      <c r="J1244">
        <v>0.14141376</v>
      </c>
      <c r="K1244">
        <v>-2.0458759999999999E-2</v>
      </c>
      <c r="L1244">
        <v>54.348365000000001</v>
      </c>
      <c r="M1244">
        <v>55.359326000000003</v>
      </c>
      <c r="N1244">
        <v>3.9130379999999999E-2</v>
      </c>
      <c r="O1244">
        <v>1.5216459999999999E-2</v>
      </c>
      <c r="P1244">
        <v>4.5723200000000004E-3</v>
      </c>
      <c r="Q1244">
        <v>-4.5489839999999997E-2</v>
      </c>
      <c r="R1244">
        <v>-0.14467305999999999</v>
      </c>
      <c r="S1244">
        <v>0</v>
      </c>
      <c r="T1244">
        <v>2.5031080000000001E-2</v>
      </c>
    </row>
    <row r="1245" spans="1:20" x14ac:dyDescent="0.2">
      <c r="A1245" t="s">
        <v>5499</v>
      </c>
      <c r="B1245" t="s">
        <v>67</v>
      </c>
      <c r="C1245" t="s">
        <v>59</v>
      </c>
      <c r="D1245" t="s">
        <v>12</v>
      </c>
      <c r="E1245" t="s">
        <v>66</v>
      </c>
      <c r="F1245" t="s">
        <v>63</v>
      </c>
      <c r="G1245" t="s">
        <v>33</v>
      </c>
      <c r="H1245" t="s">
        <v>15</v>
      </c>
      <c r="I1245">
        <v>1.6469860999999999</v>
      </c>
      <c r="J1245">
        <v>1.6256697</v>
      </c>
      <c r="K1245">
        <v>-2.1316330000000001E-2</v>
      </c>
      <c r="L1245">
        <v>54.348365000000001</v>
      </c>
      <c r="M1245">
        <v>55.357058000000002</v>
      </c>
      <c r="N1245">
        <v>5.0862199999999998E-3</v>
      </c>
      <c r="O1245">
        <v>1.426355E-2</v>
      </c>
      <c r="P1245">
        <v>2.1472100000000001E-3</v>
      </c>
      <c r="Q1245">
        <v>-4.4779880000000001E-2</v>
      </c>
      <c r="R1245">
        <v>-1.311234E-2</v>
      </c>
      <c r="S1245">
        <v>0</v>
      </c>
      <c r="T1245">
        <v>2.3463540000000001E-2</v>
      </c>
    </row>
    <row r="1246" spans="1:20" x14ac:dyDescent="0.2">
      <c r="A1246" t="s">
        <v>5500</v>
      </c>
      <c r="B1246" t="s">
        <v>67</v>
      </c>
      <c r="C1246" t="s">
        <v>59</v>
      </c>
      <c r="D1246" t="s">
        <v>12</v>
      </c>
      <c r="E1246" t="s">
        <v>66</v>
      </c>
      <c r="F1246" t="s">
        <v>63</v>
      </c>
      <c r="G1246" t="s">
        <v>33</v>
      </c>
      <c r="H1246" t="s">
        <v>13</v>
      </c>
      <c r="I1246">
        <v>0.91090441</v>
      </c>
      <c r="J1246">
        <v>0.88364659999999995</v>
      </c>
      <c r="K1246">
        <v>-2.7257799999999999E-2</v>
      </c>
      <c r="L1246">
        <v>54.348365000000001</v>
      </c>
      <c r="M1246">
        <v>49.373145999999998</v>
      </c>
      <c r="N1246">
        <v>2.5770099999999998E-3</v>
      </c>
      <c r="O1246">
        <v>8.4607199999999997E-3</v>
      </c>
      <c r="P1246">
        <v>-1.333992E-2</v>
      </c>
      <c r="Q1246">
        <v>-4.1175679999999999E-2</v>
      </c>
      <c r="R1246">
        <v>-3.0846950000000001E-2</v>
      </c>
      <c r="S1246">
        <v>1</v>
      </c>
      <c r="T1246">
        <v>1.3917880000000001E-2</v>
      </c>
    </row>
    <row r="1247" spans="1:20" x14ac:dyDescent="0.2">
      <c r="A1247" t="s">
        <v>5501</v>
      </c>
      <c r="B1247" t="s">
        <v>67</v>
      </c>
      <c r="C1247" t="s">
        <v>59</v>
      </c>
      <c r="D1247" t="s">
        <v>12</v>
      </c>
      <c r="E1247" t="s">
        <v>66</v>
      </c>
      <c r="F1247" t="s">
        <v>63</v>
      </c>
      <c r="G1247" t="s">
        <v>34</v>
      </c>
      <c r="H1247" t="s">
        <v>14</v>
      </c>
      <c r="I1247">
        <v>-0.11691722</v>
      </c>
      <c r="J1247">
        <v>-0.13715740000000001</v>
      </c>
      <c r="K1247">
        <v>-2.024018E-2</v>
      </c>
      <c r="L1247">
        <v>54.313692000000003</v>
      </c>
      <c r="M1247">
        <v>55.337777000000003</v>
      </c>
      <c r="N1247">
        <v>3.9130379999999999E-2</v>
      </c>
      <c r="O1247">
        <v>1.5216459999999999E-2</v>
      </c>
      <c r="P1247">
        <v>4.7908999999999998E-3</v>
      </c>
      <c r="Q1247">
        <v>-4.5271260000000001E-2</v>
      </c>
      <c r="R1247">
        <v>0.14756902</v>
      </c>
      <c r="S1247">
        <v>0</v>
      </c>
      <c r="T1247">
        <v>2.5031080000000001E-2</v>
      </c>
    </row>
    <row r="1248" spans="1:20" x14ac:dyDescent="0.2">
      <c r="A1248" t="s">
        <v>5502</v>
      </c>
      <c r="B1248" t="s">
        <v>67</v>
      </c>
      <c r="C1248" t="s">
        <v>59</v>
      </c>
      <c r="D1248" t="s">
        <v>12</v>
      </c>
      <c r="E1248" t="s">
        <v>66</v>
      </c>
      <c r="F1248" t="s">
        <v>63</v>
      </c>
      <c r="G1248" t="s">
        <v>34</v>
      </c>
      <c r="H1248" t="s">
        <v>15</v>
      </c>
      <c r="I1248">
        <v>1.3190789000000001</v>
      </c>
      <c r="J1248">
        <v>1.3051861</v>
      </c>
      <c r="K1248">
        <v>-1.3892730000000001E-2</v>
      </c>
      <c r="L1248">
        <v>54.313692000000003</v>
      </c>
      <c r="M1248">
        <v>56.380834</v>
      </c>
      <c r="N1248">
        <v>5.0862199999999998E-3</v>
      </c>
      <c r="O1248">
        <v>1.426355E-2</v>
      </c>
      <c r="P1248">
        <v>9.5708200000000007E-3</v>
      </c>
      <c r="Q1248">
        <v>-3.7356269999999997E-2</v>
      </c>
      <c r="R1248">
        <v>-1.0644249999999999E-2</v>
      </c>
      <c r="S1248">
        <v>0</v>
      </c>
      <c r="T1248">
        <v>2.3463540000000001E-2</v>
      </c>
    </row>
    <row r="1249" spans="1:20" x14ac:dyDescent="0.2">
      <c r="A1249" t="s">
        <v>5503</v>
      </c>
      <c r="B1249" t="s">
        <v>67</v>
      </c>
      <c r="C1249" t="s">
        <v>59</v>
      </c>
      <c r="D1249" t="s">
        <v>12</v>
      </c>
      <c r="E1249" t="s">
        <v>66</v>
      </c>
      <c r="F1249" t="s">
        <v>63</v>
      </c>
      <c r="G1249" t="s">
        <v>34</v>
      </c>
      <c r="H1249" t="s">
        <v>13</v>
      </c>
      <c r="I1249">
        <v>0.90236578999999995</v>
      </c>
      <c r="J1249">
        <v>0.87672391000000005</v>
      </c>
      <c r="K1249">
        <v>-2.5641879999999999E-2</v>
      </c>
      <c r="L1249">
        <v>54.313692000000003</v>
      </c>
      <c r="M1249">
        <v>49.264153</v>
      </c>
      <c r="N1249">
        <v>2.5770099999999998E-3</v>
      </c>
      <c r="O1249">
        <v>8.4607199999999997E-3</v>
      </c>
      <c r="P1249">
        <v>-1.1724E-2</v>
      </c>
      <c r="Q1249">
        <v>-3.9559759999999999E-2</v>
      </c>
      <c r="R1249">
        <v>-2.924738E-2</v>
      </c>
      <c r="S1249">
        <v>1</v>
      </c>
      <c r="T1249">
        <v>1.3917880000000001E-2</v>
      </c>
    </row>
    <row r="1250" spans="1:20" x14ac:dyDescent="0.2">
      <c r="A1250" t="s">
        <v>5504</v>
      </c>
      <c r="B1250" t="s">
        <v>67</v>
      </c>
      <c r="C1250" t="s">
        <v>59</v>
      </c>
      <c r="D1250" t="s">
        <v>12</v>
      </c>
      <c r="E1250" t="s">
        <v>66</v>
      </c>
      <c r="F1250" t="s">
        <v>63</v>
      </c>
      <c r="G1250" t="s">
        <v>30</v>
      </c>
      <c r="H1250" t="s">
        <v>14</v>
      </c>
      <c r="I1250">
        <v>2.292928E-2</v>
      </c>
      <c r="J1250">
        <v>-1.7052189999999998E-2</v>
      </c>
      <c r="K1250">
        <v>-3.9981469999999998E-2</v>
      </c>
      <c r="L1250">
        <v>57.388353000000002</v>
      </c>
      <c r="M1250">
        <v>59.318905000000001</v>
      </c>
      <c r="N1250">
        <v>3.9130379999999999E-2</v>
      </c>
      <c r="O1250">
        <v>1.5216459999999999E-2</v>
      </c>
      <c r="P1250">
        <v>-1.4950389999999999E-2</v>
      </c>
      <c r="Q1250">
        <v>-6.5012550000000002E-2</v>
      </c>
      <c r="R1250">
        <v>2.3446527000000001</v>
      </c>
      <c r="S1250">
        <v>1</v>
      </c>
      <c r="T1250">
        <v>2.5031080000000001E-2</v>
      </c>
    </row>
    <row r="1251" spans="1:20" x14ac:dyDescent="0.2">
      <c r="A1251" t="s">
        <v>5505</v>
      </c>
      <c r="B1251" t="s">
        <v>67</v>
      </c>
      <c r="C1251" t="s">
        <v>59</v>
      </c>
      <c r="D1251" t="s">
        <v>12</v>
      </c>
      <c r="E1251" t="s">
        <v>66</v>
      </c>
      <c r="F1251" t="s">
        <v>63</v>
      </c>
      <c r="G1251" t="s">
        <v>30</v>
      </c>
      <c r="H1251" t="s">
        <v>15</v>
      </c>
      <c r="I1251">
        <v>1.3946384000000001</v>
      </c>
      <c r="J1251">
        <v>1.3553639</v>
      </c>
      <c r="K1251">
        <v>-3.9274450000000002E-2</v>
      </c>
      <c r="L1251">
        <v>57.388353000000002</v>
      </c>
      <c r="M1251">
        <v>60.612803</v>
      </c>
      <c r="N1251">
        <v>5.0862199999999998E-3</v>
      </c>
      <c r="O1251">
        <v>1.426355E-2</v>
      </c>
      <c r="P1251">
        <v>-1.5810899999999999E-2</v>
      </c>
      <c r="Q1251">
        <v>-6.2737989999999993E-2</v>
      </c>
      <c r="R1251">
        <v>-2.8977050000000001E-2</v>
      </c>
      <c r="S1251">
        <v>1</v>
      </c>
      <c r="T1251">
        <v>2.3463540000000001E-2</v>
      </c>
    </row>
    <row r="1252" spans="1:20" x14ac:dyDescent="0.2">
      <c r="A1252" t="s">
        <v>5506</v>
      </c>
      <c r="B1252" t="s">
        <v>67</v>
      </c>
      <c r="C1252" t="s">
        <v>59</v>
      </c>
      <c r="D1252" t="s">
        <v>12</v>
      </c>
      <c r="E1252" t="s">
        <v>66</v>
      </c>
      <c r="F1252" t="s">
        <v>63</v>
      </c>
      <c r="G1252" t="s">
        <v>30</v>
      </c>
      <c r="H1252" t="s">
        <v>13</v>
      </c>
      <c r="I1252">
        <v>0.89039036999999999</v>
      </c>
      <c r="J1252">
        <v>0.86024825999999999</v>
      </c>
      <c r="K1252">
        <v>-3.014211E-2</v>
      </c>
      <c r="L1252">
        <v>57.388353000000002</v>
      </c>
      <c r="M1252">
        <v>49.578097999999997</v>
      </c>
      <c r="N1252">
        <v>2.5770099999999998E-3</v>
      </c>
      <c r="O1252">
        <v>8.4607199999999997E-3</v>
      </c>
      <c r="P1252">
        <v>-1.6224229999999999E-2</v>
      </c>
      <c r="Q1252">
        <v>-4.405999E-2</v>
      </c>
      <c r="R1252">
        <v>-3.5038850000000003E-2</v>
      </c>
      <c r="S1252">
        <v>1</v>
      </c>
      <c r="T1252">
        <v>1.3917880000000001E-2</v>
      </c>
    </row>
    <row r="1253" spans="1:20" x14ac:dyDescent="0.2">
      <c r="A1253" t="s">
        <v>5507</v>
      </c>
      <c r="B1253" t="s">
        <v>67</v>
      </c>
      <c r="C1253" t="s">
        <v>59</v>
      </c>
      <c r="D1253" t="s">
        <v>12</v>
      </c>
      <c r="E1253" t="s">
        <v>66</v>
      </c>
      <c r="F1253" t="s">
        <v>63</v>
      </c>
      <c r="G1253" t="s">
        <v>22</v>
      </c>
      <c r="H1253" t="s">
        <v>14</v>
      </c>
      <c r="I1253">
        <v>-0.73209469000000005</v>
      </c>
      <c r="J1253">
        <v>-0.78019698999999998</v>
      </c>
      <c r="K1253">
        <v>-4.8102300000000001E-2</v>
      </c>
      <c r="L1253">
        <v>69.528932999999995</v>
      </c>
      <c r="M1253">
        <v>70.732382999999999</v>
      </c>
      <c r="N1253">
        <v>9.9788310000000005E-2</v>
      </c>
      <c r="O1253">
        <v>2.429945E-2</v>
      </c>
      <c r="P1253">
        <v>-8.1297000000000001E-3</v>
      </c>
      <c r="Q1253">
        <v>-8.8074899999999998E-2</v>
      </c>
      <c r="R1253">
        <v>6.165404E-2</v>
      </c>
      <c r="S1253">
        <v>1</v>
      </c>
      <c r="T1253">
        <v>3.9972599999999997E-2</v>
      </c>
    </row>
    <row r="1254" spans="1:20" x14ac:dyDescent="0.2">
      <c r="A1254" t="s">
        <v>5508</v>
      </c>
      <c r="B1254" t="s">
        <v>67</v>
      </c>
      <c r="C1254" t="s">
        <v>59</v>
      </c>
      <c r="D1254" t="s">
        <v>12</v>
      </c>
      <c r="E1254" t="s">
        <v>66</v>
      </c>
      <c r="F1254" t="s">
        <v>63</v>
      </c>
      <c r="G1254" t="s">
        <v>22</v>
      </c>
      <c r="H1254" t="s">
        <v>15</v>
      </c>
      <c r="I1254">
        <v>0.82275737000000004</v>
      </c>
      <c r="J1254">
        <v>0.73682320999999995</v>
      </c>
      <c r="K1254">
        <v>-8.5934159999999996E-2</v>
      </c>
      <c r="L1254">
        <v>69.528932999999995</v>
      </c>
      <c r="M1254">
        <v>73.002072999999996</v>
      </c>
      <c r="N1254">
        <v>2.686386E-2</v>
      </c>
      <c r="O1254">
        <v>3.2780400000000001E-2</v>
      </c>
      <c r="P1254">
        <v>-3.2010400000000001E-2</v>
      </c>
      <c r="Q1254">
        <v>-0.13985791</v>
      </c>
      <c r="R1254">
        <v>-0.11662792</v>
      </c>
      <c r="S1254">
        <v>1</v>
      </c>
      <c r="T1254">
        <v>5.3923749999999999E-2</v>
      </c>
    </row>
    <row r="1255" spans="1:20" x14ac:dyDescent="0.2">
      <c r="A1255" t="s">
        <v>5509</v>
      </c>
      <c r="B1255" t="s">
        <v>67</v>
      </c>
      <c r="C1255" t="s">
        <v>59</v>
      </c>
      <c r="D1255" t="s">
        <v>12</v>
      </c>
      <c r="E1255" t="s">
        <v>66</v>
      </c>
      <c r="F1255" t="s">
        <v>63</v>
      </c>
      <c r="G1255" t="s">
        <v>22</v>
      </c>
      <c r="H1255" t="s">
        <v>13</v>
      </c>
      <c r="I1255">
        <v>0.92704182000000002</v>
      </c>
      <c r="J1255">
        <v>0.90332771999999995</v>
      </c>
      <c r="K1255">
        <v>-2.371411E-2</v>
      </c>
      <c r="L1255">
        <v>69.528932999999995</v>
      </c>
      <c r="M1255">
        <v>64.202431000000004</v>
      </c>
      <c r="N1255">
        <v>4.3581899999999996E-3</v>
      </c>
      <c r="O1255">
        <v>1.100276E-2</v>
      </c>
      <c r="P1255">
        <v>-5.6145600000000002E-3</v>
      </c>
      <c r="Q1255">
        <v>-4.1813650000000001E-2</v>
      </c>
      <c r="R1255">
        <v>-2.6251940000000001E-2</v>
      </c>
      <c r="S1255">
        <v>1</v>
      </c>
      <c r="T1255">
        <v>1.8099540000000001E-2</v>
      </c>
    </row>
    <row r="1256" spans="1:20" x14ac:dyDescent="0.2">
      <c r="A1256" t="s">
        <v>5510</v>
      </c>
      <c r="B1256" t="s">
        <v>67</v>
      </c>
      <c r="C1256" t="s">
        <v>59</v>
      </c>
      <c r="D1256" t="s">
        <v>12</v>
      </c>
      <c r="E1256" t="s">
        <v>66</v>
      </c>
      <c r="F1256" t="s">
        <v>63</v>
      </c>
      <c r="G1256" t="s">
        <v>21</v>
      </c>
      <c r="H1256" t="s">
        <v>14</v>
      </c>
      <c r="I1256">
        <v>-0.78121277</v>
      </c>
      <c r="J1256">
        <v>-0.79350273999999998</v>
      </c>
      <c r="K1256">
        <v>-1.2289970000000001E-2</v>
      </c>
      <c r="L1256">
        <v>64.738245000000006</v>
      </c>
      <c r="M1256" s="1">
        <v>65.684602999999996</v>
      </c>
      <c r="N1256">
        <v>9.9788310000000005E-2</v>
      </c>
      <c r="O1256">
        <v>2.429945E-2</v>
      </c>
      <c r="P1256">
        <v>2.7682620000000002E-2</v>
      </c>
      <c r="Q1256">
        <v>-5.2262570000000001E-2</v>
      </c>
      <c r="R1256">
        <v>1.548826E-2</v>
      </c>
      <c r="S1256">
        <v>0</v>
      </c>
      <c r="T1256">
        <v>3.9972599999999997E-2</v>
      </c>
    </row>
    <row r="1257" spans="1:20" x14ac:dyDescent="0.2">
      <c r="A1257" t="s">
        <v>5511</v>
      </c>
      <c r="B1257" t="s">
        <v>67</v>
      </c>
      <c r="C1257" t="s">
        <v>59</v>
      </c>
      <c r="D1257" t="s">
        <v>12</v>
      </c>
      <c r="E1257" t="s">
        <v>66</v>
      </c>
      <c r="F1257" t="s">
        <v>63</v>
      </c>
      <c r="G1257" t="s">
        <v>21</v>
      </c>
      <c r="H1257" t="s">
        <v>15</v>
      </c>
      <c r="I1257">
        <v>0.30966544000000001</v>
      </c>
      <c r="J1257">
        <v>0.23412057</v>
      </c>
      <c r="K1257">
        <v>-7.554487E-2</v>
      </c>
      <c r="L1257">
        <v>64.738245000000006</v>
      </c>
      <c r="M1257" s="1">
        <v>67.631144000000006</v>
      </c>
      <c r="N1257">
        <v>2.686386E-2</v>
      </c>
      <c r="O1257">
        <v>3.2780400000000001E-2</v>
      </c>
      <c r="P1257">
        <v>-2.1621120000000001E-2</v>
      </c>
      <c r="Q1257">
        <v>-0.12946863</v>
      </c>
      <c r="R1257">
        <v>-0.32267508</v>
      </c>
      <c r="S1257">
        <v>1</v>
      </c>
      <c r="T1257">
        <v>5.3923749999999999E-2</v>
      </c>
    </row>
    <row r="1258" spans="1:20" x14ac:dyDescent="0.2">
      <c r="A1258" t="s">
        <v>5512</v>
      </c>
      <c r="B1258" t="s">
        <v>67</v>
      </c>
      <c r="C1258" t="s">
        <v>59</v>
      </c>
      <c r="D1258" t="s">
        <v>12</v>
      </c>
      <c r="E1258" t="s">
        <v>66</v>
      </c>
      <c r="F1258" t="s">
        <v>63</v>
      </c>
      <c r="G1258" t="s">
        <v>21</v>
      </c>
      <c r="H1258" t="s">
        <v>13</v>
      </c>
      <c r="I1258">
        <v>0.79102939999999999</v>
      </c>
      <c r="J1258">
        <v>0.73511563000000002</v>
      </c>
      <c r="K1258">
        <v>-5.5913770000000002E-2</v>
      </c>
      <c r="L1258">
        <v>64.738245000000006</v>
      </c>
      <c r="M1258">
        <v>60.294983000000002</v>
      </c>
      <c r="N1258">
        <v>4.3581899999999996E-3</v>
      </c>
      <c r="O1258">
        <v>1.100276E-2</v>
      </c>
      <c r="P1258">
        <v>-3.7814229999999997E-2</v>
      </c>
      <c r="Q1258">
        <v>-7.4013319999999994E-2</v>
      </c>
      <c r="R1258">
        <v>-7.6061190000000001E-2</v>
      </c>
      <c r="S1258">
        <v>1</v>
      </c>
      <c r="T1258">
        <v>1.8099540000000001E-2</v>
      </c>
    </row>
    <row r="1259" spans="1:20" x14ac:dyDescent="0.2">
      <c r="A1259" t="s">
        <v>5513</v>
      </c>
      <c r="B1259" t="s">
        <v>67</v>
      </c>
      <c r="C1259" t="s">
        <v>59</v>
      </c>
      <c r="D1259" t="s">
        <v>12</v>
      </c>
      <c r="E1259" t="s">
        <v>66</v>
      </c>
      <c r="F1259" t="s">
        <v>63</v>
      </c>
      <c r="G1259" t="s">
        <v>35</v>
      </c>
      <c r="H1259" t="s">
        <v>14</v>
      </c>
      <c r="I1259">
        <v>8.7946570000000002E-2</v>
      </c>
      <c r="J1259">
        <v>6.8432960000000001E-2</v>
      </c>
      <c r="K1259">
        <v>-1.9513610000000001E-2</v>
      </c>
      <c r="L1259">
        <v>58.756295999999999</v>
      </c>
      <c r="M1259" s="1">
        <v>57.684722999999998</v>
      </c>
      <c r="N1259">
        <v>1.534568E-2</v>
      </c>
      <c r="O1259">
        <v>1.3764190000000001E-2</v>
      </c>
      <c r="P1259">
        <v>3.1284799999999999E-3</v>
      </c>
      <c r="Q1259">
        <v>-4.2155699999999997E-2</v>
      </c>
      <c r="R1259">
        <v>-0.28514929999999999</v>
      </c>
      <c r="S1259">
        <v>0</v>
      </c>
      <c r="T1259">
        <v>2.264209E-2</v>
      </c>
    </row>
    <row r="1260" spans="1:20" x14ac:dyDescent="0.2">
      <c r="A1260" t="s">
        <v>5514</v>
      </c>
      <c r="B1260" t="s">
        <v>67</v>
      </c>
      <c r="C1260" t="s">
        <v>59</v>
      </c>
      <c r="D1260" t="s">
        <v>12</v>
      </c>
      <c r="E1260" t="s">
        <v>66</v>
      </c>
      <c r="F1260" t="s">
        <v>63</v>
      </c>
      <c r="G1260" t="s">
        <v>35</v>
      </c>
      <c r="H1260" t="s">
        <v>15</v>
      </c>
      <c r="I1260">
        <v>0.70198134999999995</v>
      </c>
      <c r="J1260">
        <v>0.69458662000000004</v>
      </c>
      <c r="K1260">
        <v>-7.3947300000000004E-3</v>
      </c>
      <c r="L1260">
        <v>58.756295999999999</v>
      </c>
      <c r="M1260" s="1">
        <v>62.674847</v>
      </c>
      <c r="N1260">
        <v>5.0862199999999998E-3</v>
      </c>
      <c r="O1260">
        <v>1.426355E-2</v>
      </c>
      <c r="P1260">
        <v>1.6068820000000001E-2</v>
      </c>
      <c r="Q1260">
        <v>-3.085827E-2</v>
      </c>
      <c r="R1260">
        <v>-1.064623E-2</v>
      </c>
      <c r="S1260">
        <v>0</v>
      </c>
      <c r="T1260">
        <v>2.3463540000000001E-2</v>
      </c>
    </row>
    <row r="1261" spans="1:20" x14ac:dyDescent="0.2">
      <c r="A1261" t="s">
        <v>5515</v>
      </c>
      <c r="B1261" t="s">
        <v>67</v>
      </c>
      <c r="C1261" t="s">
        <v>59</v>
      </c>
      <c r="D1261" t="s">
        <v>12</v>
      </c>
      <c r="E1261" t="s">
        <v>66</v>
      </c>
      <c r="F1261" t="s">
        <v>63</v>
      </c>
      <c r="G1261" t="s">
        <v>35</v>
      </c>
      <c r="H1261" t="s">
        <v>13</v>
      </c>
      <c r="I1261">
        <v>-0.35789884999999999</v>
      </c>
      <c r="J1261">
        <v>-0.39135642999999998</v>
      </c>
      <c r="K1261">
        <v>-3.3457580000000001E-2</v>
      </c>
      <c r="L1261">
        <v>58.756295999999999</v>
      </c>
      <c r="M1261">
        <v>58.080218000000002</v>
      </c>
      <c r="N1261">
        <v>2.636171E-2</v>
      </c>
      <c r="O1261">
        <v>1.623629E-2</v>
      </c>
      <c r="P1261">
        <v>-6.7488799999999996E-3</v>
      </c>
      <c r="Q1261">
        <v>-6.0166270000000001E-2</v>
      </c>
      <c r="R1261">
        <v>8.5491319999999996E-2</v>
      </c>
      <c r="S1261">
        <v>1</v>
      </c>
      <c r="T1261">
        <v>2.6708699999999998E-2</v>
      </c>
    </row>
    <row r="1262" spans="1:20" x14ac:dyDescent="0.2">
      <c r="A1262" t="s">
        <v>5516</v>
      </c>
      <c r="B1262" t="s">
        <v>67</v>
      </c>
      <c r="C1262" t="s">
        <v>59</v>
      </c>
      <c r="D1262" t="s">
        <v>12</v>
      </c>
      <c r="E1262" t="s">
        <v>66</v>
      </c>
      <c r="F1262" t="s">
        <v>63</v>
      </c>
      <c r="G1262" t="s">
        <v>37</v>
      </c>
      <c r="H1262" t="s">
        <v>14</v>
      </c>
      <c r="I1262">
        <v>-0.62227575000000002</v>
      </c>
      <c r="J1262">
        <v>-0.62996050000000003</v>
      </c>
      <c r="K1262">
        <v>-7.6847499999999997E-3</v>
      </c>
      <c r="L1262">
        <v>62.544514999999997</v>
      </c>
      <c r="M1262">
        <v>63.516618999999999</v>
      </c>
      <c r="N1262">
        <v>3.9130379999999999E-2</v>
      </c>
      <c r="O1262">
        <v>1.5216459999999999E-2</v>
      </c>
      <c r="P1262">
        <v>1.734633E-2</v>
      </c>
      <c r="Q1262">
        <v>-3.2715830000000001E-2</v>
      </c>
      <c r="R1262">
        <v>1.2198779999999999E-2</v>
      </c>
      <c r="S1262">
        <v>0</v>
      </c>
      <c r="T1262">
        <v>2.5031080000000001E-2</v>
      </c>
    </row>
    <row r="1263" spans="1:20" x14ac:dyDescent="0.2">
      <c r="A1263" t="s">
        <v>5517</v>
      </c>
      <c r="B1263" t="s">
        <v>67</v>
      </c>
      <c r="C1263" t="s">
        <v>59</v>
      </c>
      <c r="D1263" t="s">
        <v>12</v>
      </c>
      <c r="E1263" t="s">
        <v>66</v>
      </c>
      <c r="F1263" t="s">
        <v>63</v>
      </c>
      <c r="G1263" t="s">
        <v>37</v>
      </c>
      <c r="H1263" t="s">
        <v>15</v>
      </c>
      <c r="I1263">
        <v>0.37107834000000001</v>
      </c>
      <c r="J1263">
        <v>0.31509937999999998</v>
      </c>
      <c r="K1263">
        <v>-5.597895E-2</v>
      </c>
      <c r="L1263">
        <v>62.544514999999997</v>
      </c>
      <c r="M1263">
        <v>65.790851000000004</v>
      </c>
      <c r="N1263">
        <v>5.0862199999999998E-3</v>
      </c>
      <c r="O1263">
        <v>1.426355E-2</v>
      </c>
      <c r="P1263">
        <v>-3.2515410000000002E-2</v>
      </c>
      <c r="Q1263">
        <v>-7.9442499999999999E-2</v>
      </c>
      <c r="R1263">
        <v>-0.17765491</v>
      </c>
      <c r="S1263">
        <v>1</v>
      </c>
      <c r="T1263">
        <v>2.3463540000000001E-2</v>
      </c>
    </row>
    <row r="1264" spans="1:20" x14ac:dyDescent="0.2">
      <c r="A1264" t="s">
        <v>5518</v>
      </c>
      <c r="B1264" t="s">
        <v>67</v>
      </c>
      <c r="C1264" t="s">
        <v>59</v>
      </c>
      <c r="D1264" t="s">
        <v>12</v>
      </c>
      <c r="E1264" t="s">
        <v>66</v>
      </c>
      <c r="F1264" t="s">
        <v>63</v>
      </c>
      <c r="G1264" t="s">
        <v>37</v>
      </c>
      <c r="H1264" t="s">
        <v>13</v>
      </c>
      <c r="I1264">
        <v>0.77212276000000002</v>
      </c>
      <c r="J1264">
        <v>0.73466229999999999</v>
      </c>
      <c r="K1264">
        <v>-3.7460470000000003E-2</v>
      </c>
      <c r="L1264">
        <v>62.544514999999997</v>
      </c>
      <c r="M1264">
        <v>57.489829</v>
      </c>
      <c r="N1264">
        <v>2.5770099999999998E-3</v>
      </c>
      <c r="O1264">
        <v>8.4607199999999997E-3</v>
      </c>
      <c r="P1264">
        <v>-2.3542589999999999E-2</v>
      </c>
      <c r="Q1264">
        <v>-5.1378350000000003E-2</v>
      </c>
      <c r="R1264">
        <v>-5.0990050000000002E-2</v>
      </c>
      <c r="S1264">
        <v>1</v>
      </c>
      <c r="T1264">
        <v>1.3917880000000001E-2</v>
      </c>
    </row>
    <row r="1265" spans="1:20" x14ac:dyDescent="0.2">
      <c r="A1265" t="s">
        <v>5519</v>
      </c>
      <c r="B1265" t="s">
        <v>67</v>
      </c>
      <c r="C1265" t="s">
        <v>59</v>
      </c>
      <c r="D1265" t="s">
        <v>12</v>
      </c>
      <c r="E1265" t="s">
        <v>66</v>
      </c>
      <c r="F1265" t="s">
        <v>63</v>
      </c>
      <c r="G1265" t="s">
        <v>32</v>
      </c>
      <c r="H1265" t="s">
        <v>14</v>
      </c>
      <c r="I1265">
        <v>-0.23274165999999999</v>
      </c>
      <c r="J1265">
        <v>-0.26368413000000002</v>
      </c>
      <c r="K1265">
        <v>-3.094247E-2</v>
      </c>
      <c r="L1265">
        <v>57.341667000000001</v>
      </c>
      <c r="M1265">
        <v>59.094734000000003</v>
      </c>
      <c r="N1265">
        <v>3.9130379999999999E-2</v>
      </c>
      <c r="O1265">
        <v>1.5216459999999999E-2</v>
      </c>
      <c r="P1265">
        <v>-5.9113899999999999E-3</v>
      </c>
      <c r="Q1265">
        <v>-5.5973549999999997E-2</v>
      </c>
      <c r="R1265">
        <v>0.11734672</v>
      </c>
      <c r="S1265">
        <v>1</v>
      </c>
      <c r="T1265">
        <v>2.5031080000000001E-2</v>
      </c>
    </row>
    <row r="1266" spans="1:20" x14ac:dyDescent="0.2">
      <c r="A1266" t="s">
        <v>5520</v>
      </c>
      <c r="B1266" t="s">
        <v>67</v>
      </c>
      <c r="C1266" t="s">
        <v>59</v>
      </c>
      <c r="D1266" t="s">
        <v>12</v>
      </c>
      <c r="E1266" t="s">
        <v>66</v>
      </c>
      <c r="F1266" t="s">
        <v>63</v>
      </c>
      <c r="G1266" t="s">
        <v>32</v>
      </c>
      <c r="H1266" t="s">
        <v>15</v>
      </c>
      <c r="I1266">
        <v>1.4825583</v>
      </c>
      <c r="J1266">
        <v>1.4586357999999999</v>
      </c>
      <c r="K1266">
        <v>-2.3922499999999999E-2</v>
      </c>
      <c r="L1266">
        <v>57.341667000000001</v>
      </c>
      <c r="M1266">
        <v>58.772905999999999</v>
      </c>
      <c r="N1266">
        <v>5.0862199999999998E-3</v>
      </c>
      <c r="O1266">
        <v>1.426355E-2</v>
      </c>
      <c r="P1266">
        <v>-4.5896000000000001E-4</v>
      </c>
      <c r="Q1266">
        <v>-4.7386049999999999E-2</v>
      </c>
      <c r="R1266">
        <v>-1.6400600000000001E-2</v>
      </c>
      <c r="S1266">
        <v>1</v>
      </c>
      <c r="T1266">
        <v>2.3463540000000001E-2</v>
      </c>
    </row>
    <row r="1267" spans="1:20" x14ac:dyDescent="0.2">
      <c r="A1267" t="s">
        <v>5521</v>
      </c>
      <c r="B1267" t="s">
        <v>67</v>
      </c>
      <c r="C1267" t="s">
        <v>59</v>
      </c>
      <c r="D1267" t="s">
        <v>12</v>
      </c>
      <c r="E1267" t="s">
        <v>66</v>
      </c>
      <c r="F1267" t="s">
        <v>63</v>
      </c>
      <c r="G1267" t="s">
        <v>32</v>
      </c>
      <c r="H1267" t="s">
        <v>13</v>
      </c>
      <c r="I1267">
        <v>0.87227705</v>
      </c>
      <c r="J1267">
        <v>0.82381795000000002</v>
      </c>
      <c r="K1267">
        <v>-4.8459099999999998E-2</v>
      </c>
      <c r="L1267">
        <v>57.341667000000001</v>
      </c>
      <c r="M1267">
        <v>50.213048999999998</v>
      </c>
      <c r="N1267">
        <v>2.5770099999999998E-3</v>
      </c>
      <c r="O1267">
        <v>8.4607199999999997E-3</v>
      </c>
      <c r="P1267">
        <v>-3.4541219999999997E-2</v>
      </c>
      <c r="Q1267">
        <v>-6.2376979999999999E-2</v>
      </c>
      <c r="R1267">
        <v>-5.8822579999999999E-2</v>
      </c>
      <c r="S1267">
        <v>1</v>
      </c>
      <c r="T1267">
        <v>1.3917880000000001E-2</v>
      </c>
    </row>
    <row r="1268" spans="1:20" x14ac:dyDescent="0.2">
      <c r="A1268" t="s">
        <v>5522</v>
      </c>
      <c r="B1268" t="s">
        <v>67</v>
      </c>
      <c r="C1268" t="s">
        <v>59</v>
      </c>
      <c r="D1268" t="s">
        <v>12</v>
      </c>
      <c r="E1268" t="s">
        <v>66</v>
      </c>
      <c r="F1268" t="s">
        <v>63</v>
      </c>
      <c r="G1268" t="s">
        <v>31</v>
      </c>
      <c r="H1268" t="s">
        <v>14</v>
      </c>
      <c r="I1268">
        <v>-0.73567974000000003</v>
      </c>
      <c r="J1268">
        <v>-0.79971318000000002</v>
      </c>
      <c r="K1268">
        <v>-6.4033439999999997E-2</v>
      </c>
      <c r="L1268">
        <v>65.060299999999998</v>
      </c>
      <c r="M1268" s="1">
        <v>66.352266999999998</v>
      </c>
      <c r="N1268">
        <v>9.9788310000000005E-2</v>
      </c>
      <c r="O1268">
        <v>2.429945E-2</v>
      </c>
      <c r="P1268">
        <v>-2.406084E-2</v>
      </c>
      <c r="Q1268">
        <v>-0.10400603999999999</v>
      </c>
      <c r="R1268">
        <v>8.0070509999999998E-2</v>
      </c>
      <c r="S1268">
        <v>1</v>
      </c>
      <c r="T1268">
        <v>3.9972599999999997E-2</v>
      </c>
    </row>
    <row r="1269" spans="1:20" x14ac:dyDescent="0.2">
      <c r="A1269" t="s">
        <v>5523</v>
      </c>
      <c r="B1269" t="s">
        <v>67</v>
      </c>
      <c r="C1269" t="s">
        <v>59</v>
      </c>
      <c r="D1269" t="s">
        <v>12</v>
      </c>
      <c r="E1269" t="s">
        <v>66</v>
      </c>
      <c r="F1269" t="s">
        <v>63</v>
      </c>
      <c r="G1269" t="s">
        <v>31</v>
      </c>
      <c r="H1269" t="s">
        <v>15</v>
      </c>
      <c r="I1269">
        <v>0.90158782000000004</v>
      </c>
      <c r="J1269">
        <v>0.93200788000000001</v>
      </c>
      <c r="K1269">
        <v>3.0420059999999999E-2</v>
      </c>
      <c r="L1269">
        <v>65.060299999999998</v>
      </c>
      <c r="M1269" s="1">
        <v>68.351200000000006</v>
      </c>
      <c r="N1269">
        <v>2.686386E-2</v>
      </c>
      <c r="O1269">
        <v>3.2780400000000001E-2</v>
      </c>
      <c r="P1269">
        <v>8.434382E-2</v>
      </c>
      <c r="Q1269">
        <v>-2.3503690000000001E-2</v>
      </c>
      <c r="R1269">
        <v>3.2639269999999998E-2</v>
      </c>
      <c r="S1269">
        <v>0</v>
      </c>
      <c r="T1269">
        <v>5.3923749999999999E-2</v>
      </c>
    </row>
    <row r="1270" spans="1:20" x14ac:dyDescent="0.2">
      <c r="A1270" t="s">
        <v>5524</v>
      </c>
      <c r="B1270" t="s">
        <v>67</v>
      </c>
      <c r="C1270" t="s">
        <v>59</v>
      </c>
      <c r="D1270" t="s">
        <v>12</v>
      </c>
      <c r="E1270" t="s">
        <v>66</v>
      </c>
      <c r="F1270" t="s">
        <v>63</v>
      </c>
      <c r="G1270" t="s">
        <v>31</v>
      </c>
      <c r="H1270" t="s">
        <v>13</v>
      </c>
      <c r="I1270">
        <v>0.80070476999999995</v>
      </c>
      <c r="J1270">
        <v>0.78234322000000001</v>
      </c>
      <c r="K1270">
        <v>-1.8361550000000001E-2</v>
      </c>
      <c r="L1270">
        <v>65.060299999999998</v>
      </c>
      <c r="M1270">
        <v>59.043680000000002</v>
      </c>
      <c r="N1270">
        <v>4.3581899999999996E-3</v>
      </c>
      <c r="O1270">
        <v>1.100276E-2</v>
      </c>
      <c r="P1270">
        <v>-2.6201000000000002E-4</v>
      </c>
      <c r="Q1270">
        <v>-3.6461090000000002E-2</v>
      </c>
      <c r="R1270">
        <v>-2.3469940000000002E-2</v>
      </c>
      <c r="S1270">
        <v>1</v>
      </c>
      <c r="T1270">
        <v>1.8099540000000001E-2</v>
      </c>
    </row>
    <row r="1271" spans="1:20" x14ac:dyDescent="0.2">
      <c r="A1271" t="s">
        <v>5525</v>
      </c>
      <c r="B1271" t="s">
        <v>67</v>
      </c>
      <c r="C1271" t="s">
        <v>59</v>
      </c>
      <c r="D1271" t="s">
        <v>12</v>
      </c>
      <c r="E1271" t="s">
        <v>66</v>
      </c>
      <c r="F1271" t="s">
        <v>63</v>
      </c>
      <c r="G1271" t="s">
        <v>24</v>
      </c>
      <c r="H1271" t="s">
        <v>14</v>
      </c>
      <c r="I1271">
        <v>-0.40053865999999999</v>
      </c>
      <c r="J1271">
        <v>-0.42493300000000001</v>
      </c>
      <c r="K1271">
        <v>-2.4394329999999999E-2</v>
      </c>
      <c r="L1271">
        <v>70.502255000000005</v>
      </c>
      <c r="M1271" s="1">
        <v>72.107263000000003</v>
      </c>
      <c r="N1271">
        <v>9.9788310000000005E-2</v>
      </c>
      <c r="O1271">
        <v>2.429945E-2</v>
      </c>
      <c r="P1271">
        <v>1.557826E-2</v>
      </c>
      <c r="Q1271">
        <v>-6.4366930000000003E-2</v>
      </c>
      <c r="R1271">
        <v>5.7407479999999997E-2</v>
      </c>
      <c r="S1271">
        <v>0</v>
      </c>
      <c r="T1271">
        <v>3.9972599999999997E-2</v>
      </c>
    </row>
    <row r="1272" spans="1:20" x14ac:dyDescent="0.2">
      <c r="A1272" t="s">
        <v>5526</v>
      </c>
      <c r="B1272" t="s">
        <v>67</v>
      </c>
      <c r="C1272" t="s">
        <v>59</v>
      </c>
      <c r="D1272" t="s">
        <v>12</v>
      </c>
      <c r="E1272" t="s">
        <v>66</v>
      </c>
      <c r="F1272" t="s">
        <v>63</v>
      </c>
      <c r="G1272" t="s">
        <v>24</v>
      </c>
      <c r="H1272" t="s">
        <v>15</v>
      </c>
      <c r="I1272">
        <v>1.1698564</v>
      </c>
      <c r="J1272">
        <v>1.2693646000000001</v>
      </c>
      <c r="K1272">
        <v>9.9508260000000001E-2</v>
      </c>
      <c r="L1272">
        <v>70.502255000000005</v>
      </c>
      <c r="M1272" s="1">
        <v>75.100111999999996</v>
      </c>
      <c r="N1272">
        <v>2.686386E-2</v>
      </c>
      <c r="O1272">
        <v>3.2780400000000001E-2</v>
      </c>
      <c r="P1272">
        <v>0.15343201000000001</v>
      </c>
      <c r="Q1272">
        <v>4.55845E-2</v>
      </c>
      <c r="R1272">
        <v>7.8392180000000006E-2</v>
      </c>
      <c r="S1272">
        <v>1</v>
      </c>
      <c r="T1272">
        <v>5.3923749999999999E-2</v>
      </c>
    </row>
    <row r="1273" spans="1:20" x14ac:dyDescent="0.2">
      <c r="A1273" t="s">
        <v>5527</v>
      </c>
      <c r="B1273" t="s">
        <v>67</v>
      </c>
      <c r="C1273" t="s">
        <v>59</v>
      </c>
      <c r="D1273" t="s">
        <v>12</v>
      </c>
      <c r="E1273" t="s">
        <v>66</v>
      </c>
      <c r="F1273" t="s">
        <v>63</v>
      </c>
      <c r="G1273" t="s">
        <v>24</v>
      </c>
      <c r="H1273" t="s">
        <v>13</v>
      </c>
      <c r="I1273">
        <v>0.93838666999999998</v>
      </c>
      <c r="J1273">
        <v>0.95827333999999997</v>
      </c>
      <c r="K1273">
        <v>1.988666E-2</v>
      </c>
      <c r="L1273">
        <v>70.502255000000005</v>
      </c>
      <c r="M1273">
        <v>63.979320999999999</v>
      </c>
      <c r="N1273">
        <v>4.3581899999999996E-3</v>
      </c>
      <c r="O1273">
        <v>1.100276E-2</v>
      </c>
      <c r="P1273">
        <v>3.7986209999999999E-2</v>
      </c>
      <c r="Q1273">
        <v>1.7871199999999999E-3</v>
      </c>
      <c r="R1273">
        <v>2.07526E-2</v>
      </c>
      <c r="S1273">
        <v>1</v>
      </c>
      <c r="T1273">
        <v>1.8099540000000001E-2</v>
      </c>
    </row>
    <row r="1274" spans="1:20" x14ac:dyDescent="0.2">
      <c r="A1274" t="s">
        <v>5528</v>
      </c>
      <c r="B1274" t="s">
        <v>67</v>
      </c>
      <c r="C1274" t="s">
        <v>59</v>
      </c>
      <c r="D1274" t="s">
        <v>12</v>
      </c>
      <c r="E1274" t="s">
        <v>65</v>
      </c>
      <c r="F1274" t="s">
        <v>63</v>
      </c>
      <c r="G1274" t="s">
        <v>36</v>
      </c>
      <c r="H1274" t="s">
        <v>14</v>
      </c>
      <c r="I1274">
        <v>0.50480442000000003</v>
      </c>
      <c r="J1274">
        <v>0.50260691999999996</v>
      </c>
      <c r="K1274">
        <v>-2.1974999999999998E-3</v>
      </c>
      <c r="L1274">
        <v>60.524495000000002</v>
      </c>
      <c r="M1274">
        <v>59.748185999999997</v>
      </c>
      <c r="N1274">
        <v>6.4250000000000003E-5</v>
      </c>
      <c r="O1274">
        <v>8.9059999999999996E-4</v>
      </c>
      <c r="P1274">
        <v>-7.3245000000000005E-4</v>
      </c>
      <c r="Q1274">
        <v>-3.6625400000000002E-3</v>
      </c>
      <c r="R1274">
        <v>-4.3721899999999998E-3</v>
      </c>
      <c r="S1274">
        <v>1</v>
      </c>
      <c r="T1274">
        <v>1.4650399999999999E-3</v>
      </c>
    </row>
    <row r="1275" spans="1:20" x14ac:dyDescent="0.2">
      <c r="A1275" t="s">
        <v>5529</v>
      </c>
      <c r="B1275" t="s">
        <v>67</v>
      </c>
      <c r="C1275" t="s">
        <v>59</v>
      </c>
      <c r="D1275" t="s">
        <v>12</v>
      </c>
      <c r="E1275" t="s">
        <v>65</v>
      </c>
      <c r="F1275" t="s">
        <v>63</v>
      </c>
      <c r="G1275" t="s">
        <v>36</v>
      </c>
      <c r="H1275" t="s">
        <v>15</v>
      </c>
      <c r="I1275">
        <v>0.59089327000000003</v>
      </c>
      <c r="J1275">
        <v>0.59527931999999995</v>
      </c>
      <c r="K1275">
        <v>4.3860399999999999E-3</v>
      </c>
      <c r="L1275">
        <v>60.524495000000002</v>
      </c>
      <c r="M1275">
        <v>63.904884000000003</v>
      </c>
      <c r="N1275">
        <v>2.6080000000000001E-5</v>
      </c>
      <c r="O1275">
        <v>1.0214E-3</v>
      </c>
      <c r="P1275">
        <v>6.0662499999999996E-3</v>
      </c>
      <c r="Q1275">
        <v>2.7058400000000002E-3</v>
      </c>
      <c r="R1275">
        <v>7.3680400000000002E-3</v>
      </c>
      <c r="S1275">
        <v>1</v>
      </c>
      <c r="T1275">
        <v>1.6802099999999999E-3</v>
      </c>
    </row>
    <row r="1276" spans="1:20" x14ac:dyDescent="0.2">
      <c r="A1276" t="s">
        <v>5530</v>
      </c>
      <c r="B1276" t="s">
        <v>67</v>
      </c>
      <c r="C1276" t="s">
        <v>59</v>
      </c>
      <c r="D1276" t="s">
        <v>12</v>
      </c>
      <c r="E1276" t="s">
        <v>65</v>
      </c>
      <c r="F1276" t="s">
        <v>63</v>
      </c>
      <c r="G1276" t="s">
        <v>36</v>
      </c>
      <c r="H1276" t="s">
        <v>13</v>
      </c>
      <c r="I1276">
        <v>0.42020380000000002</v>
      </c>
      <c r="J1276">
        <v>0.41831065000000001</v>
      </c>
      <c r="K1276">
        <v>-1.8931499999999999E-3</v>
      </c>
      <c r="L1276">
        <v>60.524495000000002</v>
      </c>
      <c r="M1276">
        <v>59.796402999999998</v>
      </c>
      <c r="N1276">
        <v>4.545E-5</v>
      </c>
      <c r="O1276">
        <v>6.7420000000000002E-4</v>
      </c>
      <c r="P1276">
        <v>-7.8408999999999998E-4</v>
      </c>
      <c r="Q1276">
        <v>-3.0022099999999999E-3</v>
      </c>
      <c r="R1276">
        <v>-4.5257099999999996E-3</v>
      </c>
      <c r="S1276">
        <v>1</v>
      </c>
      <c r="T1276">
        <v>1.10906E-3</v>
      </c>
    </row>
    <row r="1277" spans="1:20" x14ac:dyDescent="0.2">
      <c r="A1277" t="s">
        <v>5531</v>
      </c>
      <c r="B1277" t="s">
        <v>67</v>
      </c>
      <c r="C1277" t="s">
        <v>59</v>
      </c>
      <c r="D1277" t="s">
        <v>12</v>
      </c>
      <c r="E1277" t="s">
        <v>65</v>
      </c>
      <c r="F1277" t="s">
        <v>63</v>
      </c>
      <c r="G1277" t="s">
        <v>23</v>
      </c>
      <c r="H1277" t="s">
        <v>14</v>
      </c>
      <c r="I1277">
        <v>0.64181763999999997</v>
      </c>
      <c r="J1277">
        <v>0.63863912</v>
      </c>
      <c r="K1277">
        <v>-3.1785200000000002E-3</v>
      </c>
      <c r="L1277">
        <v>71.708472</v>
      </c>
      <c r="M1277">
        <v>73.226343</v>
      </c>
      <c r="N1277">
        <v>1.5788E-4</v>
      </c>
      <c r="O1277">
        <v>9.6655000000000005E-4</v>
      </c>
      <c r="P1277">
        <v>-1.58855E-3</v>
      </c>
      <c r="Q1277">
        <v>-4.7685000000000002E-3</v>
      </c>
      <c r="R1277">
        <v>-4.9770300000000003E-3</v>
      </c>
      <c r="S1277">
        <v>1</v>
      </c>
      <c r="T1277">
        <v>1.58997E-3</v>
      </c>
    </row>
    <row r="1278" spans="1:20" x14ac:dyDescent="0.2">
      <c r="A1278" t="s">
        <v>5532</v>
      </c>
      <c r="B1278" t="s">
        <v>67</v>
      </c>
      <c r="C1278" t="s">
        <v>59</v>
      </c>
      <c r="D1278" t="s">
        <v>12</v>
      </c>
      <c r="E1278" t="s">
        <v>65</v>
      </c>
      <c r="F1278" t="s">
        <v>63</v>
      </c>
      <c r="G1278" t="s">
        <v>23</v>
      </c>
      <c r="H1278" t="s">
        <v>15</v>
      </c>
      <c r="I1278">
        <v>0.84095640000000005</v>
      </c>
      <c r="J1278">
        <v>0.85067561999999997</v>
      </c>
      <c r="K1278">
        <v>9.7192100000000007E-3</v>
      </c>
      <c r="L1278">
        <v>71.708472</v>
      </c>
      <c r="M1278">
        <v>75.858793000000006</v>
      </c>
      <c r="N1278">
        <v>9.6990000000000005E-5</v>
      </c>
      <c r="O1278">
        <v>1.96971E-3</v>
      </c>
      <c r="P1278">
        <v>1.295938E-2</v>
      </c>
      <c r="Q1278">
        <v>6.4790500000000001E-3</v>
      </c>
      <c r="R1278">
        <v>1.1425289999999999E-2</v>
      </c>
      <c r="S1278">
        <v>1</v>
      </c>
      <c r="T1278">
        <v>3.2401700000000001E-3</v>
      </c>
    </row>
    <row r="1279" spans="1:20" x14ac:dyDescent="0.2">
      <c r="A1279" t="s">
        <v>5533</v>
      </c>
      <c r="B1279" t="s">
        <v>67</v>
      </c>
      <c r="C1279" t="s">
        <v>59</v>
      </c>
      <c r="D1279" t="s">
        <v>12</v>
      </c>
      <c r="E1279" t="s">
        <v>65</v>
      </c>
      <c r="F1279" t="s">
        <v>63</v>
      </c>
      <c r="G1279" t="s">
        <v>23</v>
      </c>
      <c r="H1279" t="s">
        <v>13</v>
      </c>
      <c r="I1279">
        <v>0.47036179</v>
      </c>
      <c r="J1279">
        <v>0.46694039999999998</v>
      </c>
      <c r="K1279">
        <v>-3.4213999999999998E-3</v>
      </c>
      <c r="L1279">
        <v>71.708472</v>
      </c>
      <c r="M1279">
        <v>65.780552999999998</v>
      </c>
      <c r="N1279">
        <v>3.9520000000000001E-5</v>
      </c>
      <c r="O1279">
        <v>1.0476999999999999E-3</v>
      </c>
      <c r="P1279">
        <v>-1.6979199999999999E-3</v>
      </c>
      <c r="Q1279">
        <v>-5.1448700000000002E-3</v>
      </c>
      <c r="R1279">
        <v>-7.3272700000000003E-3</v>
      </c>
      <c r="S1279">
        <v>1</v>
      </c>
      <c r="T1279">
        <v>1.7234699999999999E-3</v>
      </c>
    </row>
    <row r="1280" spans="1:20" x14ac:dyDescent="0.2">
      <c r="A1280" t="s">
        <v>5534</v>
      </c>
      <c r="B1280" t="s">
        <v>67</v>
      </c>
      <c r="C1280" t="s">
        <v>59</v>
      </c>
      <c r="D1280" t="s">
        <v>12</v>
      </c>
      <c r="E1280" t="s">
        <v>65</v>
      </c>
      <c r="F1280" t="s">
        <v>63</v>
      </c>
      <c r="G1280" t="s">
        <v>33</v>
      </c>
      <c r="H1280" t="s">
        <v>14</v>
      </c>
      <c r="I1280">
        <v>0.59673997999999995</v>
      </c>
      <c r="J1280">
        <v>0.59693689999999999</v>
      </c>
      <c r="K1280">
        <v>1.9692000000000001E-4</v>
      </c>
      <c r="L1280">
        <v>54.903278999999998</v>
      </c>
      <c r="M1280">
        <v>55.871296000000001</v>
      </c>
      <c r="N1280">
        <v>8.488E-5</v>
      </c>
      <c r="O1280">
        <v>7.0868999999999999E-4</v>
      </c>
      <c r="P1280">
        <v>1.36271E-3</v>
      </c>
      <c r="Q1280">
        <v>-9.6887000000000004E-4</v>
      </c>
      <c r="R1280">
        <v>3.2989E-4</v>
      </c>
      <c r="S1280">
        <v>0</v>
      </c>
      <c r="T1280">
        <v>1.1657900000000001E-3</v>
      </c>
    </row>
    <row r="1281" spans="1:20" x14ac:dyDescent="0.2">
      <c r="A1281" t="s">
        <v>5535</v>
      </c>
      <c r="B1281" t="s">
        <v>67</v>
      </c>
      <c r="C1281" t="s">
        <v>59</v>
      </c>
      <c r="D1281" t="s">
        <v>12</v>
      </c>
      <c r="E1281" t="s">
        <v>65</v>
      </c>
      <c r="F1281" t="s">
        <v>63</v>
      </c>
      <c r="G1281" t="s">
        <v>33</v>
      </c>
      <c r="H1281" t="s">
        <v>15</v>
      </c>
      <c r="I1281">
        <v>0.83024582999999996</v>
      </c>
      <c r="J1281">
        <v>0.83731624000000004</v>
      </c>
      <c r="K1281">
        <v>7.0704100000000001E-3</v>
      </c>
      <c r="L1281">
        <v>54.903278999999998</v>
      </c>
      <c r="M1281">
        <v>56.037385999999998</v>
      </c>
      <c r="N1281">
        <v>2.6080000000000001E-5</v>
      </c>
      <c r="O1281">
        <v>1.0214E-3</v>
      </c>
      <c r="P1281">
        <v>8.7506200000000006E-3</v>
      </c>
      <c r="Q1281">
        <v>5.3902100000000003E-3</v>
      </c>
      <c r="R1281">
        <v>8.4441399999999993E-3</v>
      </c>
      <c r="S1281">
        <v>1</v>
      </c>
      <c r="T1281">
        <v>1.6802099999999999E-3</v>
      </c>
    </row>
    <row r="1282" spans="1:20" x14ac:dyDescent="0.2">
      <c r="A1282" t="s">
        <v>5536</v>
      </c>
      <c r="B1282" t="s">
        <v>67</v>
      </c>
      <c r="C1282" t="s">
        <v>59</v>
      </c>
      <c r="D1282" t="s">
        <v>12</v>
      </c>
      <c r="E1282" t="s">
        <v>65</v>
      </c>
      <c r="F1282" t="s">
        <v>63</v>
      </c>
      <c r="G1282" t="s">
        <v>33</v>
      </c>
      <c r="H1282" t="s">
        <v>13</v>
      </c>
      <c r="I1282">
        <v>0.45833448999999998</v>
      </c>
      <c r="J1282">
        <v>0.4538817</v>
      </c>
      <c r="K1282">
        <v>-4.4527899999999999E-3</v>
      </c>
      <c r="L1282">
        <v>54.903278999999998</v>
      </c>
      <c r="M1282">
        <v>50.379480999999998</v>
      </c>
      <c r="N1282">
        <v>2.482E-5</v>
      </c>
      <c r="O1282">
        <v>8.3038999999999997E-4</v>
      </c>
      <c r="P1282">
        <v>-3.0867999999999998E-3</v>
      </c>
      <c r="Q1282">
        <v>-5.8187899999999999E-3</v>
      </c>
      <c r="R1282">
        <v>-9.81047E-3</v>
      </c>
      <c r="S1282">
        <v>1</v>
      </c>
      <c r="T1282">
        <v>1.366E-3</v>
      </c>
    </row>
    <row r="1283" spans="1:20" x14ac:dyDescent="0.2">
      <c r="A1283" t="s">
        <v>5537</v>
      </c>
      <c r="B1283" t="s">
        <v>67</v>
      </c>
      <c r="C1283" t="s">
        <v>59</v>
      </c>
      <c r="D1283" t="s">
        <v>12</v>
      </c>
      <c r="E1283" t="s">
        <v>65</v>
      </c>
      <c r="F1283" t="s">
        <v>63</v>
      </c>
      <c r="G1283" t="s">
        <v>34</v>
      </c>
      <c r="H1283" t="s">
        <v>14</v>
      </c>
      <c r="I1283">
        <v>0.57057946999999998</v>
      </c>
      <c r="J1283">
        <v>0.56883963999999998</v>
      </c>
      <c r="K1283">
        <v>-1.7398299999999999E-3</v>
      </c>
      <c r="L1283">
        <v>54.808680000000003</v>
      </c>
      <c r="M1283">
        <v>55.832528000000003</v>
      </c>
      <c r="N1283">
        <v>8.488E-5</v>
      </c>
      <c r="O1283">
        <v>7.0868999999999999E-4</v>
      </c>
      <c r="P1283">
        <v>-5.7404999999999999E-4</v>
      </c>
      <c r="Q1283">
        <v>-2.9056199999999998E-3</v>
      </c>
      <c r="R1283">
        <v>-3.05857E-3</v>
      </c>
      <c r="S1283">
        <v>1</v>
      </c>
      <c r="T1283">
        <v>1.1657900000000001E-3</v>
      </c>
    </row>
    <row r="1284" spans="1:20" x14ac:dyDescent="0.2">
      <c r="A1284" t="s">
        <v>5538</v>
      </c>
      <c r="B1284" t="s">
        <v>67</v>
      </c>
      <c r="C1284" t="s">
        <v>59</v>
      </c>
      <c r="D1284" t="s">
        <v>12</v>
      </c>
      <c r="E1284" t="s">
        <v>65</v>
      </c>
      <c r="F1284" t="s">
        <v>63</v>
      </c>
      <c r="G1284" t="s">
        <v>34</v>
      </c>
      <c r="H1284" t="s">
        <v>15</v>
      </c>
      <c r="I1284">
        <v>0.74556391</v>
      </c>
      <c r="J1284">
        <v>0.74885378999999996</v>
      </c>
      <c r="K1284">
        <v>3.2898900000000002E-3</v>
      </c>
      <c r="L1284">
        <v>54.808680000000003</v>
      </c>
      <c r="M1284">
        <v>56.762765999999999</v>
      </c>
      <c r="N1284">
        <v>2.6080000000000001E-5</v>
      </c>
      <c r="O1284">
        <v>1.0214E-3</v>
      </c>
      <c r="P1284">
        <v>4.9700999999999999E-3</v>
      </c>
      <c r="Q1284">
        <v>1.6096800000000001E-3</v>
      </c>
      <c r="R1284">
        <v>4.3932299999999997E-3</v>
      </c>
      <c r="S1284">
        <v>1</v>
      </c>
      <c r="T1284">
        <v>1.6802099999999999E-3</v>
      </c>
    </row>
    <row r="1285" spans="1:20" x14ac:dyDescent="0.2">
      <c r="A1285" t="s">
        <v>5539</v>
      </c>
      <c r="B1285" t="s">
        <v>67</v>
      </c>
      <c r="C1285" t="s">
        <v>59</v>
      </c>
      <c r="D1285" t="s">
        <v>12</v>
      </c>
      <c r="E1285" t="s">
        <v>65</v>
      </c>
      <c r="F1285" t="s">
        <v>63</v>
      </c>
      <c r="G1285" t="s">
        <v>34</v>
      </c>
      <c r="H1285" t="s">
        <v>13</v>
      </c>
      <c r="I1285">
        <v>0.45306517000000002</v>
      </c>
      <c r="J1285">
        <v>0.45000203999999999</v>
      </c>
      <c r="K1285">
        <v>-3.0631299999999998E-3</v>
      </c>
      <c r="L1285">
        <v>54.808680000000003</v>
      </c>
      <c r="M1285">
        <v>50.100293000000001</v>
      </c>
      <c r="N1285">
        <v>2.482E-5</v>
      </c>
      <c r="O1285">
        <v>8.3038999999999997E-4</v>
      </c>
      <c r="P1285">
        <v>-1.69714E-3</v>
      </c>
      <c r="Q1285">
        <v>-4.4291299999999999E-3</v>
      </c>
      <c r="R1285">
        <v>-6.8069300000000001E-3</v>
      </c>
      <c r="S1285">
        <v>1</v>
      </c>
      <c r="T1285">
        <v>1.366E-3</v>
      </c>
    </row>
    <row r="1286" spans="1:20" x14ac:dyDescent="0.2">
      <c r="A1286" t="s">
        <v>5540</v>
      </c>
      <c r="B1286" t="s">
        <v>67</v>
      </c>
      <c r="C1286" t="s">
        <v>59</v>
      </c>
      <c r="D1286" t="s">
        <v>12</v>
      </c>
      <c r="E1286" t="s">
        <v>65</v>
      </c>
      <c r="F1286" t="s">
        <v>63</v>
      </c>
      <c r="G1286" t="s">
        <v>30</v>
      </c>
      <c r="H1286" t="s">
        <v>14</v>
      </c>
      <c r="I1286">
        <v>0.56540780999999996</v>
      </c>
      <c r="J1286">
        <v>0.56528701999999997</v>
      </c>
      <c r="K1286">
        <v>-1.2079E-4</v>
      </c>
      <c r="L1286">
        <v>57.666961999999998</v>
      </c>
      <c r="M1286">
        <v>59.498289</v>
      </c>
      <c r="N1286">
        <v>8.488E-5</v>
      </c>
      <c r="O1286">
        <v>7.0868999999999999E-4</v>
      </c>
      <c r="P1286">
        <v>1.04499E-3</v>
      </c>
      <c r="Q1286">
        <v>-1.2865800000000001E-3</v>
      </c>
      <c r="R1286">
        <v>-2.1369E-4</v>
      </c>
      <c r="S1286">
        <v>0</v>
      </c>
      <c r="T1286">
        <v>1.1657900000000001E-3</v>
      </c>
    </row>
    <row r="1287" spans="1:20" x14ac:dyDescent="0.2">
      <c r="A1287" t="s">
        <v>5541</v>
      </c>
      <c r="B1287" t="s">
        <v>67</v>
      </c>
      <c r="C1287" t="s">
        <v>59</v>
      </c>
      <c r="D1287" t="s">
        <v>12</v>
      </c>
      <c r="E1287" t="s">
        <v>65</v>
      </c>
      <c r="F1287" t="s">
        <v>63</v>
      </c>
      <c r="G1287" t="s">
        <v>30</v>
      </c>
      <c r="H1287" t="s">
        <v>15</v>
      </c>
      <c r="I1287">
        <v>0.74365566000000005</v>
      </c>
      <c r="J1287">
        <v>0.75176551999999996</v>
      </c>
      <c r="K1287">
        <v>8.10986E-3</v>
      </c>
      <c r="L1287">
        <v>57.666961999999998</v>
      </c>
      <c r="M1287">
        <v>60.966419000000002</v>
      </c>
      <c r="N1287">
        <v>2.6080000000000001E-5</v>
      </c>
      <c r="O1287">
        <v>1.0214E-3</v>
      </c>
      <c r="P1287">
        <v>9.7900599999999997E-3</v>
      </c>
      <c r="Q1287">
        <v>6.4296500000000003E-3</v>
      </c>
      <c r="R1287">
        <v>1.078775E-2</v>
      </c>
      <c r="S1287">
        <v>1</v>
      </c>
      <c r="T1287">
        <v>1.6802099999999999E-3</v>
      </c>
    </row>
    <row r="1288" spans="1:20" x14ac:dyDescent="0.2">
      <c r="A1288" t="s">
        <v>5542</v>
      </c>
      <c r="B1288" t="s">
        <v>67</v>
      </c>
      <c r="C1288" t="s">
        <v>59</v>
      </c>
      <c r="D1288" t="s">
        <v>12</v>
      </c>
      <c r="E1288" t="s">
        <v>65</v>
      </c>
      <c r="F1288" t="s">
        <v>63</v>
      </c>
      <c r="G1288" t="s">
        <v>30</v>
      </c>
      <c r="H1288" t="s">
        <v>13</v>
      </c>
      <c r="I1288">
        <v>0.44736734</v>
      </c>
      <c r="J1288">
        <v>0.44441543</v>
      </c>
      <c r="K1288">
        <v>-2.9519099999999999E-3</v>
      </c>
      <c r="L1288">
        <v>57.666961999999998</v>
      </c>
      <c r="M1288">
        <v>50.399783999999997</v>
      </c>
      <c r="N1288">
        <v>2.482E-5</v>
      </c>
      <c r="O1288">
        <v>8.3038999999999997E-4</v>
      </c>
      <c r="P1288">
        <v>-1.5859100000000001E-3</v>
      </c>
      <c r="Q1288">
        <v>-4.3179100000000003E-3</v>
      </c>
      <c r="R1288">
        <v>-6.6422299999999998E-3</v>
      </c>
      <c r="S1288">
        <v>1</v>
      </c>
      <c r="T1288">
        <v>1.366E-3</v>
      </c>
    </row>
    <row r="1289" spans="1:20" x14ac:dyDescent="0.2">
      <c r="A1289" t="s">
        <v>5543</v>
      </c>
      <c r="B1289" t="s">
        <v>67</v>
      </c>
      <c r="C1289" t="s">
        <v>59</v>
      </c>
      <c r="D1289" t="s">
        <v>12</v>
      </c>
      <c r="E1289" t="s">
        <v>65</v>
      </c>
      <c r="F1289" t="s">
        <v>63</v>
      </c>
      <c r="G1289" t="s">
        <v>22</v>
      </c>
      <c r="H1289" t="s">
        <v>14</v>
      </c>
      <c r="I1289">
        <v>0.57965003999999998</v>
      </c>
      <c r="J1289">
        <v>0.58023415</v>
      </c>
      <c r="K1289">
        <v>5.8410999999999999E-4</v>
      </c>
      <c r="L1289">
        <v>69.299788000000007</v>
      </c>
      <c r="M1289">
        <v>70.333832000000001</v>
      </c>
      <c r="N1289">
        <v>1.5788E-4</v>
      </c>
      <c r="O1289">
        <v>9.6655000000000005E-4</v>
      </c>
      <c r="P1289">
        <v>2.1740800000000001E-3</v>
      </c>
      <c r="Q1289">
        <v>-1.0058599999999999E-3</v>
      </c>
      <c r="R1289">
        <v>1.00668E-3</v>
      </c>
      <c r="S1289">
        <v>0</v>
      </c>
      <c r="T1289">
        <v>1.58997E-3</v>
      </c>
    </row>
    <row r="1290" spans="1:20" x14ac:dyDescent="0.2">
      <c r="A1290" t="s">
        <v>5544</v>
      </c>
      <c r="B1290" t="s">
        <v>67</v>
      </c>
      <c r="C1290" t="s">
        <v>59</v>
      </c>
      <c r="D1290" t="s">
        <v>12</v>
      </c>
      <c r="E1290" t="s">
        <v>65</v>
      </c>
      <c r="F1290" t="s">
        <v>63</v>
      </c>
      <c r="G1290" t="s">
        <v>22</v>
      </c>
      <c r="H1290" t="s">
        <v>15</v>
      </c>
      <c r="I1290">
        <v>0.71387917000000001</v>
      </c>
      <c r="J1290">
        <v>0.72589044000000003</v>
      </c>
      <c r="K1290">
        <v>1.2011269999999999E-2</v>
      </c>
      <c r="L1290">
        <v>69.299788000000007</v>
      </c>
      <c r="M1290">
        <v>72.292955000000006</v>
      </c>
      <c r="N1290">
        <v>9.6990000000000005E-5</v>
      </c>
      <c r="O1290">
        <v>1.96971E-3</v>
      </c>
      <c r="P1290">
        <v>1.525144E-2</v>
      </c>
      <c r="Q1290">
        <v>8.7711100000000004E-3</v>
      </c>
      <c r="R1290">
        <v>1.6546950000000001E-2</v>
      </c>
      <c r="S1290">
        <v>1</v>
      </c>
      <c r="T1290">
        <v>3.2401700000000001E-3</v>
      </c>
    </row>
    <row r="1291" spans="1:20" x14ac:dyDescent="0.2">
      <c r="A1291" t="s">
        <v>5545</v>
      </c>
      <c r="B1291" t="s">
        <v>67</v>
      </c>
      <c r="C1291" t="s">
        <v>59</v>
      </c>
      <c r="D1291" t="s">
        <v>12</v>
      </c>
      <c r="E1291" t="s">
        <v>65</v>
      </c>
      <c r="F1291" t="s">
        <v>63</v>
      </c>
      <c r="G1291" t="s">
        <v>22</v>
      </c>
      <c r="H1291" t="s">
        <v>13</v>
      </c>
      <c r="I1291">
        <v>0.42762609000000001</v>
      </c>
      <c r="J1291">
        <v>0.42636948000000002</v>
      </c>
      <c r="K1291">
        <v>-1.25662E-3</v>
      </c>
      <c r="L1291">
        <v>69.299788000000007</v>
      </c>
      <c r="M1291">
        <v>64.670298000000003</v>
      </c>
      <c r="N1291">
        <v>3.9520000000000001E-5</v>
      </c>
      <c r="O1291">
        <v>1.0476999999999999E-3</v>
      </c>
      <c r="P1291">
        <v>4.6685999999999999E-4</v>
      </c>
      <c r="Q1291">
        <v>-2.9800899999999999E-3</v>
      </c>
      <c r="R1291">
        <v>-2.9472500000000002E-3</v>
      </c>
      <c r="S1291">
        <v>0</v>
      </c>
      <c r="T1291">
        <v>1.7234699999999999E-3</v>
      </c>
    </row>
    <row r="1292" spans="1:20" x14ac:dyDescent="0.2">
      <c r="A1292" t="s">
        <v>5546</v>
      </c>
      <c r="B1292" t="s">
        <v>67</v>
      </c>
      <c r="C1292" t="s">
        <v>59</v>
      </c>
      <c r="D1292" t="s">
        <v>12</v>
      </c>
      <c r="E1292" t="s">
        <v>65</v>
      </c>
      <c r="F1292" t="s">
        <v>63</v>
      </c>
      <c r="G1292" t="s">
        <v>21</v>
      </c>
      <c r="H1292" t="s">
        <v>14</v>
      </c>
      <c r="I1292">
        <v>0.47135286999999998</v>
      </c>
      <c r="J1292">
        <v>0.47295224000000002</v>
      </c>
      <c r="K1292">
        <v>1.5993699999999999E-3</v>
      </c>
      <c r="L1292">
        <v>64.869421000000003</v>
      </c>
      <c r="M1292">
        <v>65.682989000000006</v>
      </c>
      <c r="N1292">
        <v>1.5788E-4</v>
      </c>
      <c r="O1292">
        <v>9.6655000000000005E-4</v>
      </c>
      <c r="P1292">
        <v>3.1893400000000001E-3</v>
      </c>
      <c r="Q1292" s="1">
        <v>9.3989999999999993E-6</v>
      </c>
      <c r="R1292">
        <v>3.3816800000000002E-3</v>
      </c>
      <c r="S1292">
        <v>1</v>
      </c>
      <c r="T1292">
        <v>1.58997E-3</v>
      </c>
    </row>
    <row r="1293" spans="1:20" x14ac:dyDescent="0.2">
      <c r="A1293" t="s">
        <v>5547</v>
      </c>
      <c r="B1293" t="s">
        <v>67</v>
      </c>
      <c r="C1293" t="s">
        <v>59</v>
      </c>
      <c r="D1293" t="s">
        <v>12</v>
      </c>
      <c r="E1293" t="s">
        <v>65</v>
      </c>
      <c r="F1293" t="s">
        <v>63</v>
      </c>
      <c r="G1293" t="s">
        <v>21</v>
      </c>
      <c r="H1293" t="s">
        <v>15</v>
      </c>
      <c r="I1293">
        <v>0.54181917999999996</v>
      </c>
      <c r="J1293">
        <v>0.54973627000000003</v>
      </c>
      <c r="K1293">
        <v>7.9170899999999999E-3</v>
      </c>
      <c r="L1293">
        <v>64.869421000000003</v>
      </c>
      <c r="M1293">
        <v>67.327124999999995</v>
      </c>
      <c r="N1293">
        <v>9.6990000000000005E-5</v>
      </c>
      <c r="O1293">
        <v>1.96971E-3</v>
      </c>
      <c r="P1293">
        <v>1.115726E-2</v>
      </c>
      <c r="Q1293">
        <v>4.6769200000000002E-3</v>
      </c>
      <c r="R1293">
        <v>1.440162E-2</v>
      </c>
      <c r="S1293">
        <v>1</v>
      </c>
      <c r="T1293">
        <v>3.2401700000000001E-3</v>
      </c>
    </row>
    <row r="1294" spans="1:20" x14ac:dyDescent="0.2">
      <c r="A1294" t="s">
        <v>5548</v>
      </c>
      <c r="B1294" t="s">
        <v>67</v>
      </c>
      <c r="C1294" t="s">
        <v>59</v>
      </c>
      <c r="D1294" t="s">
        <v>12</v>
      </c>
      <c r="E1294" t="s">
        <v>65</v>
      </c>
      <c r="F1294" t="s">
        <v>63</v>
      </c>
      <c r="G1294" t="s">
        <v>21</v>
      </c>
      <c r="H1294" t="s">
        <v>13</v>
      </c>
      <c r="I1294">
        <v>0.36377783000000002</v>
      </c>
      <c r="J1294">
        <v>0.36553183</v>
      </c>
      <c r="K1294">
        <v>1.7539999999999999E-3</v>
      </c>
      <c r="L1294">
        <v>64.869421000000003</v>
      </c>
      <c r="M1294">
        <v>61.000698</v>
      </c>
      <c r="N1294">
        <v>3.9520000000000001E-5</v>
      </c>
      <c r="O1294">
        <v>1.0476999999999999E-3</v>
      </c>
      <c r="P1294">
        <v>3.4774699999999999E-3</v>
      </c>
      <c r="Q1294">
        <v>3.0519999999999999E-5</v>
      </c>
      <c r="R1294">
        <v>4.7984799999999999E-3</v>
      </c>
      <c r="S1294">
        <v>1</v>
      </c>
      <c r="T1294">
        <v>1.7234699999999999E-3</v>
      </c>
    </row>
    <row r="1295" spans="1:20" x14ac:dyDescent="0.2">
      <c r="A1295" t="s">
        <v>5549</v>
      </c>
      <c r="B1295" t="s">
        <v>67</v>
      </c>
      <c r="C1295" t="s">
        <v>59</v>
      </c>
      <c r="D1295" t="s">
        <v>12</v>
      </c>
      <c r="E1295" t="s">
        <v>65</v>
      </c>
      <c r="F1295" t="s">
        <v>63</v>
      </c>
      <c r="G1295" t="s">
        <v>35</v>
      </c>
      <c r="H1295" t="s">
        <v>14</v>
      </c>
      <c r="I1295">
        <v>0.52340887999999997</v>
      </c>
      <c r="J1295">
        <v>0.52137655999999999</v>
      </c>
      <c r="K1295">
        <v>-2.0323199999999998E-3</v>
      </c>
      <c r="L1295">
        <v>59.306787</v>
      </c>
      <c r="M1295">
        <v>58.372894000000002</v>
      </c>
      <c r="N1295">
        <v>6.4250000000000003E-5</v>
      </c>
      <c r="O1295">
        <v>8.9059999999999996E-4</v>
      </c>
      <c r="P1295">
        <v>-5.6727999999999998E-4</v>
      </c>
      <c r="Q1295">
        <v>-3.4973600000000001E-3</v>
      </c>
      <c r="R1295">
        <v>-3.89799E-3</v>
      </c>
      <c r="S1295">
        <v>1</v>
      </c>
      <c r="T1295">
        <v>1.4650399999999999E-3</v>
      </c>
    </row>
    <row r="1296" spans="1:20" x14ac:dyDescent="0.2">
      <c r="A1296" t="s">
        <v>5550</v>
      </c>
      <c r="B1296" t="s">
        <v>67</v>
      </c>
      <c r="C1296" t="s">
        <v>59</v>
      </c>
      <c r="D1296" t="s">
        <v>12</v>
      </c>
      <c r="E1296" t="s">
        <v>65</v>
      </c>
      <c r="F1296" t="s">
        <v>63</v>
      </c>
      <c r="G1296" t="s">
        <v>35</v>
      </c>
      <c r="H1296" t="s">
        <v>15</v>
      </c>
      <c r="I1296">
        <v>0.62246281999999997</v>
      </c>
      <c r="J1296">
        <v>0.62504647000000002</v>
      </c>
      <c r="K1296">
        <v>2.5836399999999999E-3</v>
      </c>
      <c r="L1296">
        <v>59.306787</v>
      </c>
      <c r="M1296">
        <v>62.923215999999996</v>
      </c>
      <c r="N1296">
        <v>2.6080000000000001E-5</v>
      </c>
      <c r="O1296">
        <v>1.0214E-3</v>
      </c>
      <c r="P1296">
        <v>4.2638499999999996E-3</v>
      </c>
      <c r="Q1296">
        <v>9.0342999999999999E-4</v>
      </c>
      <c r="R1296">
        <v>4.1335199999999999E-3</v>
      </c>
      <c r="S1296">
        <v>1</v>
      </c>
      <c r="T1296">
        <v>1.6802099999999999E-3</v>
      </c>
    </row>
    <row r="1297" spans="1:20" x14ac:dyDescent="0.2">
      <c r="A1297" t="s">
        <v>5551</v>
      </c>
      <c r="B1297" t="s">
        <v>67</v>
      </c>
      <c r="C1297" t="s">
        <v>59</v>
      </c>
      <c r="D1297" t="s">
        <v>12</v>
      </c>
      <c r="E1297" t="s">
        <v>65</v>
      </c>
      <c r="F1297" t="s">
        <v>63</v>
      </c>
      <c r="G1297" t="s">
        <v>35</v>
      </c>
      <c r="H1297" t="s">
        <v>13</v>
      </c>
      <c r="I1297">
        <v>0.43054060999999999</v>
      </c>
      <c r="J1297">
        <v>0.42815119000000001</v>
      </c>
      <c r="K1297">
        <v>-2.3894200000000002E-3</v>
      </c>
      <c r="L1297">
        <v>59.306787</v>
      </c>
      <c r="M1297">
        <v>58.725797</v>
      </c>
      <c r="N1297">
        <v>4.545E-5</v>
      </c>
      <c r="O1297">
        <v>6.7420000000000002E-4</v>
      </c>
      <c r="P1297">
        <v>-1.2803599999999999E-3</v>
      </c>
      <c r="Q1297">
        <v>-3.49848E-3</v>
      </c>
      <c r="R1297">
        <v>-5.5807900000000004E-3</v>
      </c>
      <c r="S1297">
        <v>1</v>
      </c>
      <c r="T1297">
        <v>1.10906E-3</v>
      </c>
    </row>
    <row r="1298" spans="1:20" x14ac:dyDescent="0.2">
      <c r="A1298" t="s">
        <v>5552</v>
      </c>
      <c r="B1298" t="s">
        <v>67</v>
      </c>
      <c r="C1298" t="s">
        <v>59</v>
      </c>
      <c r="D1298" t="s">
        <v>12</v>
      </c>
      <c r="E1298" t="s">
        <v>65</v>
      </c>
      <c r="F1298" t="s">
        <v>63</v>
      </c>
      <c r="G1298" t="s">
        <v>37</v>
      </c>
      <c r="H1298" t="s">
        <v>14</v>
      </c>
      <c r="I1298">
        <v>0.47516328000000002</v>
      </c>
      <c r="J1298">
        <v>0.47566907000000003</v>
      </c>
      <c r="K1298">
        <v>5.0578999999999999E-4</v>
      </c>
      <c r="L1298">
        <v>62.602189000000003</v>
      </c>
      <c r="M1298">
        <v>63.417642000000001</v>
      </c>
      <c r="N1298">
        <v>8.488E-5</v>
      </c>
      <c r="O1298">
        <v>7.0868999999999999E-4</v>
      </c>
      <c r="P1298">
        <v>1.67158E-3</v>
      </c>
      <c r="Q1298">
        <v>-6.6E-4</v>
      </c>
      <c r="R1298">
        <v>1.0633299999999999E-3</v>
      </c>
      <c r="S1298">
        <v>0</v>
      </c>
      <c r="T1298">
        <v>1.1657900000000001E-3</v>
      </c>
    </row>
    <row r="1299" spans="1:20" x14ac:dyDescent="0.2">
      <c r="A1299" t="s">
        <v>5553</v>
      </c>
      <c r="B1299" t="s">
        <v>67</v>
      </c>
      <c r="C1299" t="s">
        <v>59</v>
      </c>
      <c r="D1299" t="s">
        <v>12</v>
      </c>
      <c r="E1299" t="s">
        <v>65</v>
      </c>
      <c r="F1299" t="s">
        <v>63</v>
      </c>
      <c r="G1299" t="s">
        <v>37</v>
      </c>
      <c r="H1299" t="s">
        <v>15</v>
      </c>
      <c r="I1299">
        <v>0.55716926</v>
      </c>
      <c r="J1299">
        <v>0.56349996999999996</v>
      </c>
      <c r="K1299">
        <v>6.3307099999999998E-3</v>
      </c>
      <c r="L1299">
        <v>62.602189000000003</v>
      </c>
      <c r="M1299">
        <v>65.325483000000006</v>
      </c>
      <c r="N1299">
        <v>2.6080000000000001E-5</v>
      </c>
      <c r="O1299">
        <v>1.0214E-3</v>
      </c>
      <c r="P1299">
        <v>8.0109199999999995E-3</v>
      </c>
      <c r="Q1299">
        <v>4.6505100000000001E-3</v>
      </c>
      <c r="R1299">
        <v>1.1234630000000001E-2</v>
      </c>
      <c r="S1299">
        <v>1</v>
      </c>
      <c r="T1299">
        <v>1.6802099999999999E-3</v>
      </c>
    </row>
    <row r="1300" spans="1:20" x14ac:dyDescent="0.2">
      <c r="A1300" t="s">
        <v>5554</v>
      </c>
      <c r="B1300" t="s">
        <v>67</v>
      </c>
      <c r="C1300" t="s">
        <v>59</v>
      </c>
      <c r="D1300" t="s">
        <v>12</v>
      </c>
      <c r="E1300" t="s">
        <v>65</v>
      </c>
      <c r="F1300" t="s">
        <v>63</v>
      </c>
      <c r="G1300" t="s">
        <v>37</v>
      </c>
      <c r="H1300" t="s">
        <v>13</v>
      </c>
      <c r="I1300">
        <v>0.35897710999999999</v>
      </c>
      <c r="J1300">
        <v>0.35945965000000002</v>
      </c>
      <c r="K1300">
        <v>4.8254999999999999E-4</v>
      </c>
      <c r="L1300">
        <v>62.602189000000003</v>
      </c>
      <c r="M1300">
        <v>58.293194999999997</v>
      </c>
      <c r="N1300">
        <v>2.482E-5</v>
      </c>
      <c r="O1300">
        <v>8.3038999999999997E-4</v>
      </c>
      <c r="P1300">
        <v>1.84855E-3</v>
      </c>
      <c r="Q1300">
        <v>-8.8345000000000003E-4</v>
      </c>
      <c r="R1300">
        <v>1.3424299999999999E-3</v>
      </c>
      <c r="S1300">
        <v>0</v>
      </c>
      <c r="T1300">
        <v>1.366E-3</v>
      </c>
    </row>
    <row r="1301" spans="1:20" x14ac:dyDescent="0.2">
      <c r="A1301" t="s">
        <v>5555</v>
      </c>
      <c r="B1301" t="s">
        <v>67</v>
      </c>
      <c r="C1301" t="s">
        <v>59</v>
      </c>
      <c r="D1301" t="s">
        <v>12</v>
      </c>
      <c r="E1301" t="s">
        <v>65</v>
      </c>
      <c r="F1301" t="s">
        <v>63</v>
      </c>
      <c r="G1301" t="s">
        <v>32</v>
      </c>
      <c r="H1301" t="s">
        <v>14</v>
      </c>
      <c r="I1301">
        <v>0.54527197999999999</v>
      </c>
      <c r="J1301">
        <v>0.54381661999999997</v>
      </c>
      <c r="K1301">
        <v>-1.4553599999999999E-3</v>
      </c>
      <c r="L1301">
        <v>57.797542999999997</v>
      </c>
      <c r="M1301">
        <v>59.430115000000001</v>
      </c>
      <c r="N1301">
        <v>8.488E-5</v>
      </c>
      <c r="O1301">
        <v>7.0868999999999999E-4</v>
      </c>
      <c r="P1301">
        <v>-2.8957000000000001E-4</v>
      </c>
      <c r="Q1301">
        <v>-2.62115E-3</v>
      </c>
      <c r="R1301">
        <v>-2.6761900000000002E-3</v>
      </c>
      <c r="S1301">
        <v>1</v>
      </c>
      <c r="T1301">
        <v>1.1657900000000001E-3</v>
      </c>
    </row>
    <row r="1302" spans="1:20" x14ac:dyDescent="0.2">
      <c r="A1302" t="s">
        <v>5556</v>
      </c>
      <c r="B1302" t="s">
        <v>67</v>
      </c>
      <c r="C1302" t="s">
        <v>59</v>
      </c>
      <c r="D1302" t="s">
        <v>12</v>
      </c>
      <c r="E1302" t="s">
        <v>65</v>
      </c>
      <c r="F1302" t="s">
        <v>63</v>
      </c>
      <c r="G1302" t="s">
        <v>32</v>
      </c>
      <c r="H1302" t="s">
        <v>15</v>
      </c>
      <c r="I1302">
        <v>0.73441277999999999</v>
      </c>
      <c r="J1302">
        <v>0.73847985999999999</v>
      </c>
      <c r="K1302">
        <v>4.0670899999999998E-3</v>
      </c>
      <c r="L1302">
        <v>57.797542999999997</v>
      </c>
      <c r="M1302">
        <v>59.367227</v>
      </c>
      <c r="N1302">
        <v>2.6080000000000001E-5</v>
      </c>
      <c r="O1302">
        <v>1.0214E-3</v>
      </c>
      <c r="P1302">
        <v>5.7472900000000004E-3</v>
      </c>
      <c r="Q1302">
        <v>2.3868800000000001E-3</v>
      </c>
      <c r="R1302">
        <v>5.5073800000000001E-3</v>
      </c>
      <c r="S1302">
        <v>1</v>
      </c>
      <c r="T1302">
        <v>1.6802099999999999E-3</v>
      </c>
    </row>
    <row r="1303" spans="1:20" x14ac:dyDescent="0.2">
      <c r="A1303" t="s">
        <v>5557</v>
      </c>
      <c r="B1303" t="s">
        <v>67</v>
      </c>
      <c r="C1303" t="s">
        <v>59</v>
      </c>
      <c r="D1303" t="s">
        <v>12</v>
      </c>
      <c r="E1303" t="s">
        <v>65</v>
      </c>
      <c r="F1303" t="s">
        <v>63</v>
      </c>
      <c r="G1303" t="s">
        <v>32</v>
      </c>
      <c r="H1303" t="s">
        <v>13</v>
      </c>
      <c r="I1303">
        <v>0.42743592000000002</v>
      </c>
      <c r="J1303">
        <v>0.42057613999999999</v>
      </c>
      <c r="K1303">
        <v>-6.8597800000000002E-3</v>
      </c>
      <c r="L1303">
        <v>57.797542999999997</v>
      </c>
      <c r="M1303">
        <v>51.362150999999997</v>
      </c>
      <c r="N1303">
        <v>2.482E-5</v>
      </c>
      <c r="O1303">
        <v>8.3038999999999997E-4</v>
      </c>
      <c r="P1303">
        <v>-5.4937800000000002E-3</v>
      </c>
      <c r="Q1303">
        <v>-8.2257800000000002E-3</v>
      </c>
      <c r="R1303">
        <v>-1.6310430000000001E-2</v>
      </c>
      <c r="S1303">
        <v>1</v>
      </c>
      <c r="T1303">
        <v>1.366E-3</v>
      </c>
    </row>
    <row r="1304" spans="1:20" x14ac:dyDescent="0.2">
      <c r="A1304" t="s">
        <v>5558</v>
      </c>
      <c r="B1304" t="s">
        <v>67</v>
      </c>
      <c r="C1304" t="s">
        <v>59</v>
      </c>
      <c r="D1304" t="s">
        <v>12</v>
      </c>
      <c r="E1304" t="s">
        <v>65</v>
      </c>
      <c r="F1304" t="s">
        <v>63</v>
      </c>
      <c r="G1304" t="s">
        <v>31</v>
      </c>
      <c r="H1304" t="s">
        <v>14</v>
      </c>
      <c r="I1304">
        <v>0.48152739</v>
      </c>
      <c r="J1304">
        <v>0.47902512000000003</v>
      </c>
      <c r="K1304">
        <v>-2.50227E-3</v>
      </c>
      <c r="L1304">
        <v>65.218838000000005</v>
      </c>
      <c r="M1304">
        <v>66.427353999999994</v>
      </c>
      <c r="N1304">
        <v>1.5788E-4</v>
      </c>
      <c r="O1304">
        <v>9.6655000000000005E-4</v>
      </c>
      <c r="P1304">
        <v>-9.123E-4</v>
      </c>
      <c r="Q1304">
        <v>-4.0922399999999996E-3</v>
      </c>
      <c r="R1304">
        <v>-5.2236699999999997E-3</v>
      </c>
      <c r="S1304">
        <v>1</v>
      </c>
      <c r="T1304">
        <v>1.58997E-3</v>
      </c>
    </row>
    <row r="1305" spans="1:20" x14ac:dyDescent="0.2">
      <c r="A1305" t="s">
        <v>5559</v>
      </c>
      <c r="B1305" t="s">
        <v>67</v>
      </c>
      <c r="C1305" t="s">
        <v>59</v>
      </c>
      <c r="D1305" t="s">
        <v>12</v>
      </c>
      <c r="E1305" t="s">
        <v>65</v>
      </c>
      <c r="F1305" t="s">
        <v>63</v>
      </c>
      <c r="G1305" t="s">
        <v>31</v>
      </c>
      <c r="H1305" t="s">
        <v>15</v>
      </c>
      <c r="I1305">
        <v>0.60451743999999996</v>
      </c>
      <c r="J1305">
        <v>0.60779638000000002</v>
      </c>
      <c r="K1305">
        <v>3.2789500000000001E-3</v>
      </c>
      <c r="L1305">
        <v>65.218838000000005</v>
      </c>
      <c r="M1305">
        <v>68.258201</v>
      </c>
      <c r="N1305">
        <v>9.6990000000000005E-5</v>
      </c>
      <c r="O1305">
        <v>1.96971E-3</v>
      </c>
      <c r="P1305">
        <v>6.5191099999999998E-3</v>
      </c>
      <c r="Q1305">
        <v>3.8779999999999998E-5</v>
      </c>
      <c r="R1305">
        <v>5.3948099999999999E-3</v>
      </c>
      <c r="S1305">
        <v>1</v>
      </c>
      <c r="T1305">
        <v>3.2401700000000001E-3</v>
      </c>
    </row>
    <row r="1306" spans="1:20" x14ac:dyDescent="0.2">
      <c r="A1306" t="s">
        <v>5560</v>
      </c>
      <c r="B1306" t="s">
        <v>67</v>
      </c>
      <c r="C1306" t="s">
        <v>59</v>
      </c>
      <c r="D1306" t="s">
        <v>12</v>
      </c>
      <c r="E1306" t="s">
        <v>65</v>
      </c>
      <c r="F1306" t="s">
        <v>63</v>
      </c>
      <c r="G1306" t="s">
        <v>31</v>
      </c>
      <c r="H1306" t="s">
        <v>13</v>
      </c>
      <c r="I1306">
        <v>0.37380387999999998</v>
      </c>
      <c r="J1306">
        <v>0.37433781999999999</v>
      </c>
      <c r="K1306">
        <v>5.3394E-4</v>
      </c>
      <c r="L1306">
        <v>65.218838000000005</v>
      </c>
      <c r="M1306">
        <v>59.753092000000002</v>
      </c>
      <c r="N1306">
        <v>3.9520000000000001E-5</v>
      </c>
      <c r="O1306">
        <v>1.0476999999999999E-3</v>
      </c>
      <c r="P1306">
        <v>2.25742E-3</v>
      </c>
      <c r="Q1306">
        <v>-1.1895300000000001E-3</v>
      </c>
      <c r="R1306">
        <v>1.4263699999999999E-3</v>
      </c>
      <c r="S1306">
        <v>0</v>
      </c>
      <c r="T1306">
        <v>1.7234699999999999E-3</v>
      </c>
    </row>
    <row r="1307" spans="1:20" x14ac:dyDescent="0.2">
      <c r="A1307" t="s">
        <v>5561</v>
      </c>
      <c r="B1307" t="s">
        <v>67</v>
      </c>
      <c r="C1307" t="s">
        <v>59</v>
      </c>
      <c r="D1307" t="s">
        <v>12</v>
      </c>
      <c r="E1307" t="s">
        <v>65</v>
      </c>
      <c r="F1307" t="s">
        <v>63</v>
      </c>
      <c r="G1307" t="s">
        <v>24</v>
      </c>
      <c r="H1307" t="s">
        <v>14</v>
      </c>
      <c r="I1307">
        <v>0.59852322000000002</v>
      </c>
      <c r="J1307">
        <v>0.59365789999999996</v>
      </c>
      <c r="K1307">
        <v>-4.8653100000000003E-3</v>
      </c>
      <c r="L1307">
        <v>70.332441000000003</v>
      </c>
      <c r="M1307">
        <v>71.733951000000005</v>
      </c>
      <c r="N1307">
        <v>1.5788E-4</v>
      </c>
      <c r="O1307">
        <v>9.6655000000000005E-4</v>
      </c>
      <c r="P1307">
        <v>-3.2753399999999998E-3</v>
      </c>
      <c r="Q1307">
        <v>-6.4552899999999998E-3</v>
      </c>
      <c r="R1307">
        <v>-8.1954799999999998E-3</v>
      </c>
      <c r="S1307">
        <v>1</v>
      </c>
      <c r="T1307">
        <v>1.58997E-3</v>
      </c>
    </row>
    <row r="1308" spans="1:20" x14ac:dyDescent="0.2">
      <c r="A1308" t="s">
        <v>5562</v>
      </c>
      <c r="B1308" t="s">
        <v>67</v>
      </c>
      <c r="C1308" t="s">
        <v>59</v>
      </c>
      <c r="D1308" t="s">
        <v>12</v>
      </c>
      <c r="E1308" t="s">
        <v>65</v>
      </c>
      <c r="F1308" t="s">
        <v>63</v>
      </c>
      <c r="G1308" t="s">
        <v>24</v>
      </c>
      <c r="H1308" t="s">
        <v>15</v>
      </c>
      <c r="I1308">
        <v>0.76759299999999997</v>
      </c>
      <c r="J1308">
        <v>0.77182081999999996</v>
      </c>
      <c r="K1308">
        <v>4.2278100000000002E-3</v>
      </c>
      <c r="L1308">
        <v>70.332441000000003</v>
      </c>
      <c r="M1308">
        <v>74.391938999999994</v>
      </c>
      <c r="N1308">
        <v>9.6990000000000005E-5</v>
      </c>
      <c r="O1308">
        <v>1.96971E-3</v>
      </c>
      <c r="P1308">
        <v>7.4679799999999999E-3</v>
      </c>
      <c r="Q1308">
        <v>9.8765000000000007E-4</v>
      </c>
      <c r="R1308">
        <v>5.4777100000000002E-3</v>
      </c>
      <c r="S1308">
        <v>1</v>
      </c>
      <c r="T1308">
        <v>3.2401700000000001E-3</v>
      </c>
    </row>
    <row r="1309" spans="1:20" x14ac:dyDescent="0.2">
      <c r="A1309" t="s">
        <v>5563</v>
      </c>
      <c r="B1309" t="s">
        <v>67</v>
      </c>
      <c r="C1309" t="s">
        <v>59</v>
      </c>
      <c r="D1309" t="s">
        <v>12</v>
      </c>
      <c r="E1309" t="s">
        <v>65</v>
      </c>
      <c r="F1309" t="s">
        <v>63</v>
      </c>
      <c r="G1309" t="s">
        <v>24</v>
      </c>
      <c r="H1309" t="s">
        <v>13</v>
      </c>
      <c r="I1309">
        <v>0.45482773999999998</v>
      </c>
      <c r="J1309">
        <v>0.45132482000000002</v>
      </c>
      <c r="K1309">
        <v>-3.5029200000000001E-3</v>
      </c>
      <c r="L1309">
        <v>70.332441000000003</v>
      </c>
      <c r="M1309">
        <v>64.710282000000007</v>
      </c>
      <c r="N1309">
        <v>3.9520000000000001E-5</v>
      </c>
      <c r="O1309">
        <v>1.0476999999999999E-3</v>
      </c>
      <c r="P1309">
        <v>-1.77944E-3</v>
      </c>
      <c r="Q1309">
        <v>-5.22639E-3</v>
      </c>
      <c r="R1309">
        <v>-7.7614099999999998E-3</v>
      </c>
      <c r="S1309">
        <v>1</v>
      </c>
      <c r="T1309">
        <v>1.7234699999999999E-3</v>
      </c>
    </row>
    <row r="1310" spans="1:20" x14ac:dyDescent="0.2">
      <c r="A1310" t="s">
        <v>10878</v>
      </c>
      <c r="B1310" t="s">
        <v>67</v>
      </c>
      <c r="C1310" t="s">
        <v>59</v>
      </c>
      <c r="D1310" t="s">
        <v>25</v>
      </c>
      <c r="E1310" t="s">
        <v>5652</v>
      </c>
      <c r="F1310" t="s">
        <v>63</v>
      </c>
      <c r="G1310" t="s">
        <v>36</v>
      </c>
      <c r="H1310" t="s">
        <v>14</v>
      </c>
      <c r="I1310">
        <v>0.41737108000000001</v>
      </c>
      <c r="J1310">
        <v>0.41603655</v>
      </c>
      <c r="K1310">
        <v>-1.33453E-3</v>
      </c>
      <c r="L1310">
        <v>66.494900999999999</v>
      </c>
      <c r="M1310" s="1">
        <v>65.850611999999998</v>
      </c>
      <c r="N1310">
        <v>1.8467399999999999E-3</v>
      </c>
      <c r="O1310">
        <v>4.7748499999999998E-3</v>
      </c>
      <c r="P1310">
        <v>6.52011E-3</v>
      </c>
      <c r="Q1310">
        <v>-9.18916E-3</v>
      </c>
      <c r="R1310">
        <v>-3.2077099999999999E-3</v>
      </c>
      <c r="S1310">
        <v>0</v>
      </c>
      <c r="T1310">
        <v>7.8546399999999995E-3</v>
      </c>
    </row>
    <row r="1311" spans="1:20" x14ac:dyDescent="0.2">
      <c r="A1311" t="s">
        <v>10879</v>
      </c>
      <c r="B1311" t="s">
        <v>67</v>
      </c>
      <c r="C1311" t="s">
        <v>59</v>
      </c>
      <c r="D1311" t="s">
        <v>25</v>
      </c>
      <c r="E1311" t="s">
        <v>5652</v>
      </c>
      <c r="F1311" t="s">
        <v>63</v>
      </c>
      <c r="G1311" t="s">
        <v>36</v>
      </c>
      <c r="H1311" t="s">
        <v>15</v>
      </c>
      <c r="I1311">
        <v>0.52450766000000004</v>
      </c>
      <c r="J1311">
        <v>0.53005438000000005</v>
      </c>
      <c r="K1311">
        <v>5.5467199999999998E-3</v>
      </c>
      <c r="L1311">
        <v>66.494900999999999</v>
      </c>
      <c r="M1311" s="1">
        <v>72.841025999999999</v>
      </c>
      <c r="N1311">
        <v>6.2113000000000001E-4</v>
      </c>
      <c r="O1311">
        <v>4.9844800000000003E-3</v>
      </c>
      <c r="P1311">
        <v>1.374619E-2</v>
      </c>
      <c r="Q1311">
        <v>-2.6527399999999998E-3</v>
      </c>
      <c r="R1311">
        <v>1.046444E-2</v>
      </c>
      <c r="S1311">
        <v>0</v>
      </c>
      <c r="T1311">
        <v>8.1994700000000004E-3</v>
      </c>
    </row>
    <row r="1312" spans="1:20" x14ac:dyDescent="0.2">
      <c r="A1312" t="s">
        <v>10880</v>
      </c>
      <c r="B1312" t="s">
        <v>67</v>
      </c>
      <c r="C1312" t="s">
        <v>59</v>
      </c>
      <c r="D1312" t="s">
        <v>25</v>
      </c>
      <c r="E1312" t="s">
        <v>5652</v>
      </c>
      <c r="F1312" t="s">
        <v>63</v>
      </c>
      <c r="G1312" t="s">
        <v>36</v>
      </c>
      <c r="H1312" t="s">
        <v>13</v>
      </c>
      <c r="I1312">
        <v>0.32189698</v>
      </c>
      <c r="J1312">
        <v>0.32046321999999999</v>
      </c>
      <c r="K1312">
        <v>-1.4337600000000001E-3</v>
      </c>
      <c r="L1312">
        <v>66.494900999999999</v>
      </c>
      <c r="M1312">
        <v>65.003834999999995</v>
      </c>
      <c r="N1312">
        <v>3.0499099999999999E-3</v>
      </c>
      <c r="O1312">
        <v>5.5225999999999999E-3</v>
      </c>
      <c r="P1312">
        <v>7.6509100000000003E-3</v>
      </c>
      <c r="Q1312">
        <v>-1.051843E-2</v>
      </c>
      <c r="R1312">
        <v>-4.4740200000000004E-3</v>
      </c>
      <c r="S1312">
        <v>0</v>
      </c>
      <c r="T1312">
        <v>9.0846699999999996E-3</v>
      </c>
    </row>
    <row r="1313" spans="1:20" x14ac:dyDescent="0.2">
      <c r="A1313" t="s">
        <v>10881</v>
      </c>
      <c r="B1313" t="s">
        <v>67</v>
      </c>
      <c r="C1313" t="s">
        <v>59</v>
      </c>
      <c r="D1313" t="s">
        <v>25</v>
      </c>
      <c r="E1313" t="s">
        <v>5652</v>
      </c>
      <c r="F1313" t="s">
        <v>63</v>
      </c>
      <c r="G1313" t="s">
        <v>23</v>
      </c>
      <c r="H1313" t="s">
        <v>14</v>
      </c>
      <c r="I1313">
        <v>0.76346892</v>
      </c>
      <c r="J1313">
        <v>0.75390093999999996</v>
      </c>
      <c r="K1313">
        <v>-9.5679800000000002E-3</v>
      </c>
      <c r="L1313">
        <v>78.028344000000004</v>
      </c>
      <c r="M1313" s="1">
        <v>79.931017999999995</v>
      </c>
      <c r="N1313">
        <v>1.1518209999999999E-2</v>
      </c>
      <c r="O1313">
        <v>8.25561E-3</v>
      </c>
      <c r="P1313">
        <v>4.0124999999999996E-3</v>
      </c>
      <c r="Q1313">
        <v>-2.3148450000000001E-2</v>
      </c>
      <c r="R1313">
        <v>-1.2691289999999999E-2</v>
      </c>
      <c r="S1313">
        <v>0</v>
      </c>
      <c r="T1313">
        <v>1.3580480000000001E-2</v>
      </c>
    </row>
    <row r="1314" spans="1:20" x14ac:dyDescent="0.2">
      <c r="A1314" t="s">
        <v>10882</v>
      </c>
      <c r="B1314" t="s">
        <v>67</v>
      </c>
      <c r="C1314" t="s">
        <v>59</v>
      </c>
      <c r="D1314" t="s">
        <v>25</v>
      </c>
      <c r="E1314" t="s">
        <v>5652</v>
      </c>
      <c r="F1314" t="s">
        <v>63</v>
      </c>
      <c r="G1314" t="s">
        <v>23</v>
      </c>
      <c r="H1314" t="s">
        <v>15</v>
      </c>
      <c r="I1314">
        <v>1.1417930000000001</v>
      </c>
      <c r="J1314">
        <v>1.1597658</v>
      </c>
      <c r="K1314">
        <v>1.7972800000000001E-2</v>
      </c>
      <c r="L1314">
        <v>78.028344000000004</v>
      </c>
      <c r="M1314" s="1">
        <v>82.154927999999998</v>
      </c>
      <c r="N1314">
        <v>3.2036500000000002E-3</v>
      </c>
      <c r="O1314">
        <v>1.1320169999999999E-2</v>
      </c>
      <c r="P1314">
        <v>3.6594469999999997E-2</v>
      </c>
      <c r="Q1314">
        <v>-6.4886999999999996E-4</v>
      </c>
      <c r="R1314">
        <v>1.5496920000000001E-2</v>
      </c>
      <c r="S1314">
        <v>0</v>
      </c>
      <c r="T1314">
        <v>1.862167E-2</v>
      </c>
    </row>
    <row r="1315" spans="1:20" x14ac:dyDescent="0.2">
      <c r="A1315" t="s">
        <v>10883</v>
      </c>
      <c r="B1315" t="s">
        <v>67</v>
      </c>
      <c r="C1315" t="s">
        <v>59</v>
      </c>
      <c r="D1315" t="s">
        <v>25</v>
      </c>
      <c r="E1315" t="s">
        <v>5652</v>
      </c>
      <c r="F1315" t="s">
        <v>63</v>
      </c>
      <c r="G1315" t="s">
        <v>23</v>
      </c>
      <c r="H1315" t="s">
        <v>13</v>
      </c>
      <c r="I1315">
        <v>0.59563818000000002</v>
      </c>
      <c r="J1315">
        <v>0.58994683000000003</v>
      </c>
      <c r="K1315">
        <v>-5.6913600000000003E-3</v>
      </c>
      <c r="L1315">
        <v>78.028344000000004</v>
      </c>
      <c r="M1315">
        <v>70.793584999999993</v>
      </c>
      <c r="N1315">
        <v>5.6462000000000005E-4</v>
      </c>
      <c r="O1315">
        <v>3.9603099999999999E-3</v>
      </c>
      <c r="P1315">
        <v>8.2335000000000004E-4</v>
      </c>
      <c r="Q1315">
        <v>-1.2206059999999999E-2</v>
      </c>
      <c r="R1315">
        <v>-9.6472399999999996E-3</v>
      </c>
      <c r="S1315">
        <v>0</v>
      </c>
      <c r="T1315">
        <v>6.5147E-3</v>
      </c>
    </row>
    <row r="1316" spans="1:20" x14ac:dyDescent="0.2">
      <c r="A1316" t="s">
        <v>10884</v>
      </c>
      <c r="B1316" t="s">
        <v>67</v>
      </c>
      <c r="C1316" t="s">
        <v>59</v>
      </c>
      <c r="D1316" t="s">
        <v>25</v>
      </c>
      <c r="E1316" t="s">
        <v>5652</v>
      </c>
      <c r="F1316" t="s">
        <v>63</v>
      </c>
      <c r="G1316" t="s">
        <v>33</v>
      </c>
      <c r="H1316" t="s">
        <v>14</v>
      </c>
      <c r="I1316">
        <v>0.60933124000000005</v>
      </c>
      <c r="J1316">
        <v>0.60766673999999998</v>
      </c>
      <c r="K1316">
        <v>-1.66449E-3</v>
      </c>
      <c r="L1316">
        <v>49.796928999999999</v>
      </c>
      <c r="M1316">
        <v>51.113509000000001</v>
      </c>
      <c r="N1316">
        <v>4.5600299999999996E-3</v>
      </c>
      <c r="O1316">
        <v>5.1944599999999997E-3</v>
      </c>
      <c r="P1316">
        <v>6.8804000000000001E-3</v>
      </c>
      <c r="Q1316">
        <v>-1.0209380000000001E-2</v>
      </c>
      <c r="R1316">
        <v>-2.73916E-3</v>
      </c>
      <c r="S1316">
        <v>0</v>
      </c>
      <c r="T1316">
        <v>8.5448899999999994E-3</v>
      </c>
    </row>
    <row r="1317" spans="1:20" x14ac:dyDescent="0.2">
      <c r="A1317" t="s">
        <v>10885</v>
      </c>
      <c r="B1317" t="s">
        <v>67</v>
      </c>
      <c r="C1317" t="s">
        <v>59</v>
      </c>
      <c r="D1317" t="s">
        <v>25</v>
      </c>
      <c r="E1317" t="s">
        <v>5652</v>
      </c>
      <c r="F1317" t="s">
        <v>63</v>
      </c>
      <c r="G1317" t="s">
        <v>33</v>
      </c>
      <c r="H1317" t="s">
        <v>15</v>
      </c>
      <c r="I1317">
        <v>0.92410208000000005</v>
      </c>
      <c r="J1317">
        <v>0.92761231</v>
      </c>
      <c r="K1317">
        <v>3.5102200000000001E-3</v>
      </c>
      <c r="L1317">
        <v>49.796928999999999</v>
      </c>
      <c r="M1317">
        <v>52.399256000000001</v>
      </c>
      <c r="N1317">
        <v>6.2113000000000001E-4</v>
      </c>
      <c r="O1317">
        <v>4.9844800000000003E-3</v>
      </c>
      <c r="P1317">
        <v>1.170969E-2</v>
      </c>
      <c r="Q1317">
        <v>-4.6892399999999999E-3</v>
      </c>
      <c r="R1317">
        <v>3.78415E-3</v>
      </c>
      <c r="S1317">
        <v>0</v>
      </c>
      <c r="T1317">
        <v>8.1994700000000004E-3</v>
      </c>
    </row>
    <row r="1318" spans="1:20" x14ac:dyDescent="0.2">
      <c r="A1318" t="s">
        <v>10886</v>
      </c>
      <c r="B1318" t="s">
        <v>67</v>
      </c>
      <c r="C1318" t="s">
        <v>59</v>
      </c>
      <c r="D1318" t="s">
        <v>25</v>
      </c>
      <c r="E1318" t="s">
        <v>5652</v>
      </c>
      <c r="F1318" t="s">
        <v>63</v>
      </c>
      <c r="G1318" t="s">
        <v>33</v>
      </c>
      <c r="H1318" t="s">
        <v>13</v>
      </c>
      <c r="I1318">
        <v>0.52928056999999995</v>
      </c>
      <c r="J1318">
        <v>0.52157830000000005</v>
      </c>
      <c r="K1318">
        <v>-7.7022699999999998E-3</v>
      </c>
      <c r="L1318">
        <v>49.796928999999999</v>
      </c>
      <c r="M1318">
        <v>45.849975999999998</v>
      </c>
      <c r="N1318">
        <v>3.3661999999999999E-4</v>
      </c>
      <c r="O1318">
        <v>3.05785E-3</v>
      </c>
      <c r="P1318">
        <v>-2.6721000000000002E-3</v>
      </c>
      <c r="Q1318">
        <v>-1.2732429999999999E-2</v>
      </c>
      <c r="R1318">
        <v>-1.4767229999999999E-2</v>
      </c>
      <c r="S1318">
        <v>1</v>
      </c>
      <c r="T1318">
        <v>5.0301599999999997E-3</v>
      </c>
    </row>
    <row r="1319" spans="1:20" x14ac:dyDescent="0.2">
      <c r="A1319" t="s">
        <v>10887</v>
      </c>
      <c r="B1319" t="s">
        <v>67</v>
      </c>
      <c r="C1319" t="s">
        <v>59</v>
      </c>
      <c r="D1319" t="s">
        <v>25</v>
      </c>
      <c r="E1319" t="s">
        <v>5652</v>
      </c>
      <c r="F1319" t="s">
        <v>63</v>
      </c>
      <c r="G1319" t="s">
        <v>34</v>
      </c>
      <c r="H1319" t="s">
        <v>14</v>
      </c>
      <c r="I1319">
        <v>0.57399082999999995</v>
      </c>
      <c r="J1319">
        <v>0.57041558999999997</v>
      </c>
      <c r="K1319">
        <v>-3.5752399999999999E-3</v>
      </c>
      <c r="L1319">
        <v>49.011341000000002</v>
      </c>
      <c r="M1319">
        <v>51.812314999999998</v>
      </c>
      <c r="N1319">
        <v>4.5600299999999996E-3</v>
      </c>
      <c r="O1319">
        <v>5.1944599999999997E-3</v>
      </c>
      <c r="P1319">
        <v>4.9696499999999999E-3</v>
      </c>
      <c r="Q1319">
        <v>-1.212013E-2</v>
      </c>
      <c r="R1319">
        <v>-6.2677799999999997E-3</v>
      </c>
      <c r="S1319">
        <v>0</v>
      </c>
      <c r="T1319">
        <v>8.5448899999999994E-3</v>
      </c>
    </row>
    <row r="1320" spans="1:20" x14ac:dyDescent="0.2">
      <c r="A1320" t="s">
        <v>10888</v>
      </c>
      <c r="B1320" t="s">
        <v>67</v>
      </c>
      <c r="C1320" t="s">
        <v>59</v>
      </c>
      <c r="D1320" t="s">
        <v>25</v>
      </c>
      <c r="E1320" t="s">
        <v>5652</v>
      </c>
      <c r="F1320" t="s">
        <v>63</v>
      </c>
      <c r="G1320" t="s">
        <v>34</v>
      </c>
      <c r="H1320" t="s">
        <v>15</v>
      </c>
      <c r="I1320">
        <v>0.83235261000000005</v>
      </c>
      <c r="J1320">
        <v>0.83244465000000001</v>
      </c>
      <c r="K1320">
        <v>9.2040000000000006E-5</v>
      </c>
      <c r="L1320">
        <v>49.011341000000002</v>
      </c>
      <c r="M1320">
        <v>53.884050000000002</v>
      </c>
      <c r="N1320">
        <v>6.2113000000000001E-4</v>
      </c>
      <c r="O1320">
        <v>4.9844800000000003E-3</v>
      </c>
      <c r="P1320">
        <v>8.2915100000000002E-3</v>
      </c>
      <c r="Q1320">
        <v>-8.1074300000000005E-3</v>
      </c>
      <c r="R1320">
        <v>1.1056E-4</v>
      </c>
      <c r="S1320">
        <v>0</v>
      </c>
      <c r="T1320">
        <v>8.1994700000000004E-3</v>
      </c>
    </row>
    <row r="1321" spans="1:20" x14ac:dyDescent="0.2">
      <c r="A1321" t="s">
        <v>10889</v>
      </c>
      <c r="B1321" t="s">
        <v>67</v>
      </c>
      <c r="C1321" t="s">
        <v>59</v>
      </c>
      <c r="D1321" t="s">
        <v>25</v>
      </c>
      <c r="E1321" t="s">
        <v>5652</v>
      </c>
      <c r="F1321" t="s">
        <v>63</v>
      </c>
      <c r="G1321" t="s">
        <v>34</v>
      </c>
      <c r="H1321" t="s">
        <v>13</v>
      </c>
      <c r="I1321">
        <v>0.53007154999999995</v>
      </c>
      <c r="J1321">
        <v>0.52350494000000003</v>
      </c>
      <c r="K1321">
        <v>-6.5666099999999996E-3</v>
      </c>
      <c r="L1321">
        <v>49.011341000000002</v>
      </c>
      <c r="M1321">
        <v>41.302115000000001</v>
      </c>
      <c r="N1321">
        <v>3.3661999999999999E-4</v>
      </c>
      <c r="O1321">
        <v>3.05785E-3</v>
      </c>
      <c r="P1321">
        <v>-1.53645E-3</v>
      </c>
      <c r="Q1321">
        <v>-1.1596779999999999E-2</v>
      </c>
      <c r="R1321">
        <v>-1.2543550000000001E-2</v>
      </c>
      <c r="S1321">
        <v>1</v>
      </c>
      <c r="T1321">
        <v>5.0301599999999997E-3</v>
      </c>
    </row>
    <row r="1322" spans="1:20" x14ac:dyDescent="0.2">
      <c r="A1322" t="s">
        <v>10890</v>
      </c>
      <c r="B1322" t="s">
        <v>67</v>
      </c>
      <c r="C1322" t="s">
        <v>59</v>
      </c>
      <c r="D1322" t="s">
        <v>25</v>
      </c>
      <c r="E1322" t="s">
        <v>5652</v>
      </c>
      <c r="F1322" t="s">
        <v>63</v>
      </c>
      <c r="G1322" t="s">
        <v>30</v>
      </c>
      <c r="H1322" t="s">
        <v>14</v>
      </c>
      <c r="I1322">
        <v>0.59108811000000006</v>
      </c>
      <c r="J1322">
        <v>0.58766390999999996</v>
      </c>
      <c r="K1322">
        <v>-3.4242000000000001E-3</v>
      </c>
      <c r="L1322">
        <v>49.939608</v>
      </c>
      <c r="M1322">
        <v>51.721665000000002</v>
      </c>
      <c r="N1322">
        <v>4.5600299999999996E-3</v>
      </c>
      <c r="O1322">
        <v>5.1944599999999997E-3</v>
      </c>
      <c r="P1322">
        <v>5.1206899999999998E-3</v>
      </c>
      <c r="Q1322">
        <v>-1.196909E-2</v>
      </c>
      <c r="R1322">
        <v>-5.8267900000000001E-3</v>
      </c>
      <c r="S1322">
        <v>0</v>
      </c>
      <c r="T1322">
        <v>8.5448899999999994E-3</v>
      </c>
    </row>
    <row r="1323" spans="1:20" x14ac:dyDescent="0.2">
      <c r="A1323" t="s">
        <v>10891</v>
      </c>
      <c r="B1323" t="s">
        <v>67</v>
      </c>
      <c r="C1323" t="s">
        <v>59</v>
      </c>
      <c r="D1323" t="s">
        <v>25</v>
      </c>
      <c r="E1323" t="s">
        <v>5652</v>
      </c>
      <c r="F1323" t="s">
        <v>63</v>
      </c>
      <c r="G1323" t="s">
        <v>30</v>
      </c>
      <c r="H1323" t="s">
        <v>15</v>
      </c>
      <c r="I1323">
        <v>0.85320764999999998</v>
      </c>
      <c r="J1323">
        <v>0.85567157000000005</v>
      </c>
      <c r="K1323">
        <v>2.4639200000000001E-3</v>
      </c>
      <c r="L1323">
        <v>49.939608</v>
      </c>
      <c r="M1323">
        <v>54.055976000000001</v>
      </c>
      <c r="N1323">
        <v>6.2113000000000001E-4</v>
      </c>
      <c r="O1323">
        <v>4.9844800000000003E-3</v>
      </c>
      <c r="P1323">
        <v>1.066339E-2</v>
      </c>
      <c r="Q1323">
        <v>-5.7355499999999998E-3</v>
      </c>
      <c r="R1323">
        <v>2.8795100000000001E-3</v>
      </c>
      <c r="S1323">
        <v>0</v>
      </c>
      <c r="T1323">
        <v>8.1994700000000004E-3</v>
      </c>
    </row>
    <row r="1324" spans="1:20" x14ac:dyDescent="0.2">
      <c r="A1324" t="s">
        <v>10892</v>
      </c>
      <c r="B1324" t="s">
        <v>67</v>
      </c>
      <c r="C1324" t="s">
        <v>59</v>
      </c>
      <c r="D1324" t="s">
        <v>25</v>
      </c>
      <c r="E1324" t="s">
        <v>5652</v>
      </c>
      <c r="F1324" t="s">
        <v>63</v>
      </c>
      <c r="G1324" t="s">
        <v>30</v>
      </c>
      <c r="H1324" t="s">
        <v>13</v>
      </c>
      <c r="I1324">
        <v>0.54145832999999999</v>
      </c>
      <c r="J1324">
        <v>0.53399399000000003</v>
      </c>
      <c r="K1324">
        <v>-7.4643299999999999E-3</v>
      </c>
      <c r="L1324">
        <v>49.939608</v>
      </c>
      <c r="M1324">
        <v>45.112220000000001</v>
      </c>
      <c r="N1324">
        <v>3.3661999999999999E-4</v>
      </c>
      <c r="O1324">
        <v>3.05785E-3</v>
      </c>
      <c r="P1324">
        <v>-2.4341699999999998E-3</v>
      </c>
      <c r="Q1324">
        <v>-1.24945E-2</v>
      </c>
      <c r="R1324">
        <v>-1.3978310000000001E-2</v>
      </c>
      <c r="S1324">
        <v>1</v>
      </c>
      <c r="T1324">
        <v>5.0301599999999997E-3</v>
      </c>
    </row>
    <row r="1325" spans="1:20" x14ac:dyDescent="0.2">
      <c r="A1325" t="s">
        <v>10893</v>
      </c>
      <c r="B1325" t="s">
        <v>67</v>
      </c>
      <c r="C1325" t="s">
        <v>59</v>
      </c>
      <c r="D1325" t="s">
        <v>25</v>
      </c>
      <c r="E1325" t="s">
        <v>5652</v>
      </c>
      <c r="F1325" t="s">
        <v>63</v>
      </c>
      <c r="G1325" t="s">
        <v>22</v>
      </c>
      <c r="H1325" t="s">
        <v>14</v>
      </c>
      <c r="I1325">
        <v>0.66614311000000004</v>
      </c>
      <c r="J1325">
        <v>0.66164274999999995</v>
      </c>
      <c r="K1325">
        <v>-4.5003700000000001E-3</v>
      </c>
      <c r="L1325">
        <v>74.832137000000003</v>
      </c>
      <c r="M1325">
        <v>76.213840000000005</v>
      </c>
      <c r="N1325">
        <v>1.1518209999999999E-2</v>
      </c>
      <c r="O1325">
        <v>8.25561E-3</v>
      </c>
      <c r="P1325">
        <v>9.0801100000000006E-3</v>
      </c>
      <c r="Q1325">
        <v>-1.8080840000000001E-2</v>
      </c>
      <c r="R1325">
        <v>-6.8018100000000001E-3</v>
      </c>
      <c r="S1325">
        <v>0</v>
      </c>
      <c r="T1325">
        <v>1.3580480000000001E-2</v>
      </c>
    </row>
    <row r="1326" spans="1:20" x14ac:dyDescent="0.2">
      <c r="A1326" t="s">
        <v>10894</v>
      </c>
      <c r="B1326" t="s">
        <v>67</v>
      </c>
      <c r="C1326" t="s">
        <v>59</v>
      </c>
      <c r="D1326" t="s">
        <v>25</v>
      </c>
      <c r="E1326" t="s">
        <v>5652</v>
      </c>
      <c r="F1326" t="s">
        <v>63</v>
      </c>
      <c r="G1326" t="s">
        <v>22</v>
      </c>
      <c r="H1326" t="s">
        <v>15</v>
      </c>
      <c r="I1326">
        <v>0.96127423000000001</v>
      </c>
      <c r="J1326">
        <v>0.97342757999999996</v>
      </c>
      <c r="K1326" s="1">
        <v>1.215336E-2</v>
      </c>
      <c r="L1326">
        <v>74.832137000000003</v>
      </c>
      <c r="M1326">
        <v>78.130290000000002</v>
      </c>
      <c r="N1326">
        <v>3.2036500000000002E-3</v>
      </c>
      <c r="O1326">
        <v>1.1320169999999999E-2</v>
      </c>
      <c r="P1326">
        <v>3.0775029999999998E-2</v>
      </c>
      <c r="Q1326">
        <v>-6.4683099999999997E-3</v>
      </c>
      <c r="R1326">
        <v>1.2485120000000001E-2</v>
      </c>
      <c r="S1326">
        <v>0</v>
      </c>
      <c r="T1326">
        <v>1.862167E-2</v>
      </c>
    </row>
    <row r="1327" spans="1:20" x14ac:dyDescent="0.2">
      <c r="A1327" t="s">
        <v>10895</v>
      </c>
      <c r="B1327" t="s">
        <v>67</v>
      </c>
      <c r="C1327" t="s">
        <v>59</v>
      </c>
      <c r="D1327" t="s">
        <v>25</v>
      </c>
      <c r="E1327" t="s">
        <v>5652</v>
      </c>
      <c r="F1327" t="s">
        <v>63</v>
      </c>
      <c r="G1327" t="s">
        <v>22</v>
      </c>
      <c r="H1327" t="s">
        <v>13</v>
      </c>
      <c r="I1327">
        <v>0.53899240000000004</v>
      </c>
      <c r="J1327">
        <v>0.53450434000000002</v>
      </c>
      <c r="K1327">
        <v>-4.4880500000000004E-3</v>
      </c>
      <c r="L1327">
        <v>74.832137000000003</v>
      </c>
      <c r="M1327">
        <v>68.724316000000002</v>
      </c>
      <c r="N1327">
        <v>5.6462000000000005E-4</v>
      </c>
      <c r="O1327">
        <v>3.9603099999999999E-3</v>
      </c>
      <c r="P1327">
        <v>2.0266500000000001E-3</v>
      </c>
      <c r="Q1327">
        <v>-1.100276E-2</v>
      </c>
      <c r="R1327">
        <v>-8.3966700000000002E-3</v>
      </c>
      <c r="S1327">
        <v>0</v>
      </c>
      <c r="T1327">
        <v>6.5147E-3</v>
      </c>
    </row>
    <row r="1328" spans="1:20" x14ac:dyDescent="0.2">
      <c r="A1328" t="s">
        <v>10896</v>
      </c>
      <c r="B1328" t="s">
        <v>67</v>
      </c>
      <c r="C1328" t="s">
        <v>59</v>
      </c>
      <c r="D1328" t="s">
        <v>25</v>
      </c>
      <c r="E1328" t="s">
        <v>5652</v>
      </c>
      <c r="F1328" t="s">
        <v>63</v>
      </c>
      <c r="G1328" t="s">
        <v>21</v>
      </c>
      <c r="H1328" t="s">
        <v>14</v>
      </c>
      <c r="I1328">
        <v>0.47422175</v>
      </c>
      <c r="J1328">
        <v>0.47397907</v>
      </c>
      <c r="K1328">
        <v>-2.4268E-4</v>
      </c>
      <c r="L1328">
        <v>67.374086000000005</v>
      </c>
      <c r="M1328">
        <v>68.901402000000004</v>
      </c>
      <c r="N1328">
        <v>1.1518209999999999E-2</v>
      </c>
      <c r="O1328">
        <v>8.25561E-3</v>
      </c>
      <c r="P1328">
        <v>1.33378E-2</v>
      </c>
      <c r="Q1328">
        <v>-1.3823149999999999E-2</v>
      </c>
      <c r="R1328">
        <v>-5.1199999999999998E-4</v>
      </c>
      <c r="S1328">
        <v>0</v>
      </c>
      <c r="T1328">
        <v>1.3580480000000001E-2</v>
      </c>
    </row>
    <row r="1329" spans="1:20" x14ac:dyDescent="0.2">
      <c r="A1329" t="s">
        <v>10897</v>
      </c>
      <c r="B1329" t="s">
        <v>67</v>
      </c>
      <c r="C1329" t="s">
        <v>59</v>
      </c>
      <c r="D1329" t="s">
        <v>25</v>
      </c>
      <c r="E1329" t="s">
        <v>5652</v>
      </c>
      <c r="F1329" t="s">
        <v>63</v>
      </c>
      <c r="G1329" t="s">
        <v>21</v>
      </c>
      <c r="H1329" t="s">
        <v>15</v>
      </c>
      <c r="I1329">
        <v>0.63913788999999999</v>
      </c>
      <c r="J1329">
        <v>0.64497148999999998</v>
      </c>
      <c r="K1329">
        <v>5.8336000000000004E-3</v>
      </c>
      <c r="L1329">
        <v>67.374086000000005</v>
      </c>
      <c r="M1329">
        <v>72.488872999999998</v>
      </c>
      <c r="N1329">
        <v>3.2036500000000002E-3</v>
      </c>
      <c r="O1329">
        <v>1.1320169999999999E-2</v>
      </c>
      <c r="P1329">
        <v>2.4455270000000001E-2</v>
      </c>
      <c r="Q1329">
        <v>-1.278807E-2</v>
      </c>
      <c r="R1329">
        <v>9.0447400000000008E-3</v>
      </c>
      <c r="S1329">
        <v>0</v>
      </c>
      <c r="T1329">
        <v>1.862167E-2</v>
      </c>
    </row>
    <row r="1330" spans="1:20" x14ac:dyDescent="0.2">
      <c r="A1330" t="s">
        <v>10898</v>
      </c>
      <c r="B1330" t="s">
        <v>67</v>
      </c>
      <c r="C1330" t="s">
        <v>59</v>
      </c>
      <c r="D1330" t="s">
        <v>25</v>
      </c>
      <c r="E1330" t="s">
        <v>5652</v>
      </c>
      <c r="F1330" t="s">
        <v>63</v>
      </c>
      <c r="G1330" t="s">
        <v>21</v>
      </c>
      <c r="H1330" t="s">
        <v>13</v>
      </c>
      <c r="I1330">
        <v>0.42583600999999999</v>
      </c>
      <c r="J1330">
        <v>0.42347673000000002</v>
      </c>
      <c r="K1330">
        <v>-2.35929E-3</v>
      </c>
      <c r="L1330">
        <v>67.374086000000005</v>
      </c>
      <c r="M1330">
        <v>61.151713000000001</v>
      </c>
      <c r="N1330">
        <v>5.6462000000000005E-4</v>
      </c>
      <c r="O1330">
        <v>3.9603099999999999E-3</v>
      </c>
      <c r="P1330">
        <v>4.1554199999999999E-3</v>
      </c>
      <c r="Q1330">
        <v>-8.87399E-3</v>
      </c>
      <c r="R1330">
        <v>-5.5712299999999999E-3</v>
      </c>
      <c r="S1330">
        <v>0</v>
      </c>
      <c r="T1330">
        <v>6.5147E-3</v>
      </c>
    </row>
    <row r="1331" spans="1:20" x14ac:dyDescent="0.2">
      <c r="A1331" t="s">
        <v>10899</v>
      </c>
      <c r="B1331" t="s">
        <v>67</v>
      </c>
      <c r="C1331" t="s">
        <v>59</v>
      </c>
      <c r="D1331" t="s">
        <v>25</v>
      </c>
      <c r="E1331" t="s">
        <v>5652</v>
      </c>
      <c r="F1331" t="s">
        <v>63</v>
      </c>
      <c r="G1331" t="s">
        <v>35</v>
      </c>
      <c r="H1331" t="s">
        <v>14</v>
      </c>
      <c r="I1331">
        <v>0.55651501999999997</v>
      </c>
      <c r="J1331">
        <v>0.55215603999999996</v>
      </c>
      <c r="K1331">
        <v>-4.3589700000000002E-3</v>
      </c>
      <c r="L1331">
        <v>52.486393999999997</v>
      </c>
      <c r="M1331">
        <v>52.732835999999999</v>
      </c>
      <c r="N1331">
        <v>1.8467399999999999E-3</v>
      </c>
      <c r="O1331">
        <v>4.7748499999999998E-3</v>
      </c>
      <c r="P1331">
        <v>3.4956599999999998E-3</v>
      </c>
      <c r="Q1331">
        <v>-1.221361E-2</v>
      </c>
      <c r="R1331">
        <v>-7.8944600000000007E-3</v>
      </c>
      <c r="S1331">
        <v>0</v>
      </c>
      <c r="T1331">
        <v>7.8546399999999995E-3</v>
      </c>
    </row>
    <row r="1332" spans="1:20" x14ac:dyDescent="0.2">
      <c r="A1332" t="s">
        <v>10900</v>
      </c>
      <c r="B1332" t="s">
        <v>67</v>
      </c>
      <c r="C1332" t="s">
        <v>59</v>
      </c>
      <c r="D1332" t="s">
        <v>25</v>
      </c>
      <c r="E1332" t="s">
        <v>5652</v>
      </c>
      <c r="F1332" t="s">
        <v>63</v>
      </c>
      <c r="G1332" t="s">
        <v>35</v>
      </c>
      <c r="H1332" t="s">
        <v>15</v>
      </c>
      <c r="I1332">
        <v>0.69108099000000001</v>
      </c>
      <c r="J1332">
        <v>0.69047625000000001</v>
      </c>
      <c r="K1332">
        <v>-6.0473999999999999E-4</v>
      </c>
      <c r="L1332">
        <v>52.486393999999997</v>
      </c>
      <c r="M1332">
        <v>58.831111999999997</v>
      </c>
      <c r="N1332">
        <v>6.2113000000000001E-4</v>
      </c>
      <c r="O1332">
        <v>4.9844800000000003E-3</v>
      </c>
      <c r="P1332">
        <v>7.5947200000000001E-3</v>
      </c>
      <c r="Q1332">
        <v>-8.8042099999999998E-3</v>
      </c>
      <c r="R1332">
        <v>-8.7582999999999997E-4</v>
      </c>
      <c r="S1332">
        <v>0</v>
      </c>
      <c r="T1332">
        <v>8.1994700000000004E-3</v>
      </c>
    </row>
    <row r="1333" spans="1:20" x14ac:dyDescent="0.2">
      <c r="A1333" t="s">
        <v>10901</v>
      </c>
      <c r="B1333" t="s">
        <v>67</v>
      </c>
      <c r="C1333" t="s">
        <v>59</v>
      </c>
      <c r="D1333" t="s">
        <v>25</v>
      </c>
      <c r="E1333" t="s">
        <v>5652</v>
      </c>
      <c r="F1333" t="s">
        <v>63</v>
      </c>
      <c r="G1333" t="s">
        <v>35</v>
      </c>
      <c r="H1333" t="s">
        <v>13</v>
      </c>
      <c r="I1333">
        <v>0.43530974</v>
      </c>
      <c r="J1333">
        <v>0.42958708000000001</v>
      </c>
      <c r="K1333">
        <v>-5.7226600000000001E-3</v>
      </c>
      <c r="L1333">
        <v>52.486393999999997</v>
      </c>
      <c r="M1333">
        <v>51.774081000000002</v>
      </c>
      <c r="N1333">
        <v>3.0499099999999999E-3</v>
      </c>
      <c r="O1333">
        <v>5.5225999999999999E-3</v>
      </c>
      <c r="P1333">
        <v>3.3620199999999999E-3</v>
      </c>
      <c r="Q1333">
        <v>-1.480733E-2</v>
      </c>
      <c r="R1333">
        <v>-1.3321299999999999E-2</v>
      </c>
      <c r="S1333">
        <v>0</v>
      </c>
      <c r="T1333">
        <v>9.0846699999999996E-3</v>
      </c>
    </row>
    <row r="1334" spans="1:20" x14ac:dyDescent="0.2">
      <c r="A1334" t="s">
        <v>10902</v>
      </c>
      <c r="B1334" t="s">
        <v>67</v>
      </c>
      <c r="C1334" t="s">
        <v>59</v>
      </c>
      <c r="D1334" t="s">
        <v>25</v>
      </c>
      <c r="E1334" t="s">
        <v>5652</v>
      </c>
      <c r="F1334" t="s">
        <v>63</v>
      </c>
      <c r="G1334" t="s">
        <v>37</v>
      </c>
      <c r="H1334" t="s">
        <v>14</v>
      </c>
      <c r="I1334">
        <v>0.36397141999999999</v>
      </c>
      <c r="J1334">
        <v>0.36495161999999998</v>
      </c>
      <c r="K1334">
        <v>9.8020000000000008E-4</v>
      </c>
      <c r="L1334">
        <v>69.361001999999999</v>
      </c>
      <c r="M1334">
        <v>72.028423000000004</v>
      </c>
      <c r="N1334">
        <v>4.5600299999999996E-3</v>
      </c>
      <c r="O1334">
        <v>5.1944599999999997E-3</v>
      </c>
      <c r="P1334">
        <v>9.5250899999999999E-3</v>
      </c>
      <c r="Q1334">
        <v>-7.5646899999999998E-3</v>
      </c>
      <c r="R1334">
        <v>2.6858400000000001E-3</v>
      </c>
      <c r="S1334">
        <v>0</v>
      </c>
      <c r="T1334">
        <v>8.5448899999999994E-3</v>
      </c>
    </row>
    <row r="1335" spans="1:20" x14ac:dyDescent="0.2">
      <c r="A1335" t="s">
        <v>10903</v>
      </c>
      <c r="B1335" t="s">
        <v>67</v>
      </c>
      <c r="C1335" t="s">
        <v>59</v>
      </c>
      <c r="D1335" t="s">
        <v>25</v>
      </c>
      <c r="E1335" t="s">
        <v>5652</v>
      </c>
      <c r="F1335" t="s">
        <v>63</v>
      </c>
      <c r="G1335" t="s">
        <v>37</v>
      </c>
      <c r="H1335" t="s">
        <v>15</v>
      </c>
      <c r="I1335">
        <v>0.48298683999999997</v>
      </c>
      <c r="J1335">
        <v>0.48843549000000003</v>
      </c>
      <c r="K1335">
        <v>5.4486500000000002E-3</v>
      </c>
      <c r="L1335">
        <v>69.361001999999999</v>
      </c>
      <c r="M1335">
        <v>76.356097000000005</v>
      </c>
      <c r="N1335">
        <v>6.2113000000000001E-4</v>
      </c>
      <c r="O1335">
        <v>4.9844800000000003E-3</v>
      </c>
      <c r="P1335">
        <v>1.364812E-2</v>
      </c>
      <c r="Q1335">
        <v>-2.7508200000000002E-3</v>
      </c>
      <c r="R1335">
        <v>1.115531E-2</v>
      </c>
      <c r="S1335">
        <v>0</v>
      </c>
      <c r="T1335">
        <v>8.1994700000000004E-3</v>
      </c>
    </row>
    <row r="1336" spans="1:20" x14ac:dyDescent="0.2">
      <c r="A1336" t="s">
        <v>10904</v>
      </c>
      <c r="B1336" t="s">
        <v>67</v>
      </c>
      <c r="C1336" t="s">
        <v>59</v>
      </c>
      <c r="D1336" t="s">
        <v>25</v>
      </c>
      <c r="E1336" t="s">
        <v>5652</v>
      </c>
      <c r="F1336" t="s">
        <v>63</v>
      </c>
      <c r="G1336" t="s">
        <v>37</v>
      </c>
      <c r="H1336" t="s">
        <v>13</v>
      </c>
      <c r="I1336">
        <v>0.3216369</v>
      </c>
      <c r="J1336">
        <v>0.32261541999999999</v>
      </c>
      <c r="K1336">
        <v>9.7852000000000008E-4</v>
      </c>
      <c r="L1336">
        <v>69.361001999999999</v>
      </c>
      <c r="M1336">
        <v>59.432566000000001</v>
      </c>
      <c r="N1336">
        <v>3.3661999999999999E-4</v>
      </c>
      <c r="O1336">
        <v>3.05785E-3</v>
      </c>
      <c r="P1336">
        <v>6.0086799999999998E-3</v>
      </c>
      <c r="Q1336">
        <v>-4.0516500000000004E-3</v>
      </c>
      <c r="R1336">
        <v>3.0330800000000001E-3</v>
      </c>
      <c r="S1336">
        <v>0</v>
      </c>
      <c r="T1336">
        <v>5.0301599999999997E-3</v>
      </c>
    </row>
    <row r="1337" spans="1:20" x14ac:dyDescent="0.2">
      <c r="A1337" t="s">
        <v>10905</v>
      </c>
      <c r="B1337" t="s">
        <v>67</v>
      </c>
      <c r="C1337" t="s">
        <v>59</v>
      </c>
      <c r="D1337" t="s">
        <v>25</v>
      </c>
      <c r="E1337" t="s">
        <v>5652</v>
      </c>
      <c r="F1337" t="s">
        <v>63</v>
      </c>
      <c r="G1337" t="s">
        <v>32</v>
      </c>
      <c r="H1337" t="s">
        <v>14</v>
      </c>
      <c r="I1337">
        <v>0.45235247000000001</v>
      </c>
      <c r="J1337">
        <v>0.45016847999999998</v>
      </c>
      <c r="K1337">
        <v>-2.1839899999999998E-3</v>
      </c>
      <c r="L1337">
        <v>64.496422999999993</v>
      </c>
      <c r="M1337" s="1">
        <v>66.77073</v>
      </c>
      <c r="N1337">
        <v>4.5600299999999996E-3</v>
      </c>
      <c r="O1337">
        <v>5.1944599999999997E-3</v>
      </c>
      <c r="P1337">
        <v>6.3609000000000001E-3</v>
      </c>
      <c r="Q1337">
        <v>-1.072888E-2</v>
      </c>
      <c r="R1337">
        <v>-4.85149E-3</v>
      </c>
      <c r="S1337">
        <v>0</v>
      </c>
      <c r="T1337">
        <v>8.5448899999999994E-3</v>
      </c>
    </row>
    <row r="1338" spans="1:20" x14ac:dyDescent="0.2">
      <c r="A1338" t="s">
        <v>10906</v>
      </c>
      <c r="B1338" t="s">
        <v>67</v>
      </c>
      <c r="C1338" t="s">
        <v>59</v>
      </c>
      <c r="D1338" t="s">
        <v>25</v>
      </c>
      <c r="E1338" t="s">
        <v>5652</v>
      </c>
      <c r="F1338" t="s">
        <v>63</v>
      </c>
      <c r="G1338" t="s">
        <v>32</v>
      </c>
      <c r="H1338" t="s">
        <v>15</v>
      </c>
      <c r="I1338">
        <v>0.71306473000000004</v>
      </c>
      <c r="J1338">
        <v>0.71816363000000005</v>
      </c>
      <c r="K1338">
        <v>5.0989E-3</v>
      </c>
      <c r="L1338">
        <v>64.496422999999993</v>
      </c>
      <c r="M1338" s="1">
        <v>65.832252999999994</v>
      </c>
      <c r="N1338">
        <v>6.2113000000000001E-4</v>
      </c>
      <c r="O1338">
        <v>4.9844800000000003E-3</v>
      </c>
      <c r="P1338">
        <v>1.329836E-2</v>
      </c>
      <c r="Q1338">
        <v>-3.10057E-3</v>
      </c>
      <c r="R1338">
        <v>7.0999100000000001E-3</v>
      </c>
      <c r="S1338">
        <v>0</v>
      </c>
      <c r="T1338">
        <v>8.1994700000000004E-3</v>
      </c>
    </row>
    <row r="1339" spans="1:20" x14ac:dyDescent="0.2">
      <c r="A1339" t="s">
        <v>10907</v>
      </c>
      <c r="B1339" t="s">
        <v>67</v>
      </c>
      <c r="C1339" t="s">
        <v>59</v>
      </c>
      <c r="D1339" t="s">
        <v>25</v>
      </c>
      <c r="E1339" t="s">
        <v>5652</v>
      </c>
      <c r="F1339" t="s">
        <v>63</v>
      </c>
      <c r="G1339" t="s">
        <v>32</v>
      </c>
      <c r="H1339" t="s">
        <v>13</v>
      </c>
      <c r="I1339">
        <v>0.39219746</v>
      </c>
      <c r="J1339">
        <v>0.38561132999999997</v>
      </c>
      <c r="K1339">
        <v>-6.58612E-3</v>
      </c>
      <c r="L1339">
        <v>64.496422999999993</v>
      </c>
      <c r="M1339">
        <v>54.155500000000004</v>
      </c>
      <c r="N1339">
        <v>3.3661999999999999E-4</v>
      </c>
      <c r="O1339">
        <v>3.05785E-3</v>
      </c>
      <c r="P1339">
        <v>-1.5559599999999999E-3</v>
      </c>
      <c r="Q1339">
        <v>-1.161629E-2</v>
      </c>
      <c r="R1339">
        <v>-1.7079690000000002E-2</v>
      </c>
      <c r="S1339">
        <v>1</v>
      </c>
      <c r="T1339">
        <v>5.0301599999999997E-3</v>
      </c>
    </row>
    <row r="1340" spans="1:20" x14ac:dyDescent="0.2">
      <c r="A1340" t="s">
        <v>10908</v>
      </c>
      <c r="B1340" t="s">
        <v>67</v>
      </c>
      <c r="C1340" t="s">
        <v>59</v>
      </c>
      <c r="D1340" t="s">
        <v>25</v>
      </c>
      <c r="E1340" t="s">
        <v>5652</v>
      </c>
      <c r="F1340" t="s">
        <v>63</v>
      </c>
      <c r="G1340" t="s">
        <v>31</v>
      </c>
      <c r="H1340" t="s">
        <v>14</v>
      </c>
      <c r="I1340">
        <v>0.68245162000000004</v>
      </c>
      <c r="J1340">
        <v>0.67255472999999999</v>
      </c>
      <c r="K1340">
        <v>-9.8968900000000002E-3</v>
      </c>
      <c r="L1340">
        <v>74.477515999999994</v>
      </c>
      <c r="M1340">
        <v>76.938239999999993</v>
      </c>
      <c r="N1340">
        <v>1.1518209999999999E-2</v>
      </c>
      <c r="O1340">
        <v>8.25561E-3</v>
      </c>
      <c r="P1340">
        <v>3.6835800000000001E-3</v>
      </c>
      <c r="Q1340">
        <v>-2.3477370000000001E-2</v>
      </c>
      <c r="R1340">
        <v>-1.471537E-2</v>
      </c>
      <c r="S1340">
        <v>0</v>
      </c>
      <c r="T1340">
        <v>1.3580480000000001E-2</v>
      </c>
    </row>
    <row r="1341" spans="1:20" x14ac:dyDescent="0.2">
      <c r="A1341" t="s">
        <v>10909</v>
      </c>
      <c r="B1341" t="s">
        <v>67</v>
      </c>
      <c r="C1341" t="s">
        <v>59</v>
      </c>
      <c r="D1341" t="s">
        <v>25</v>
      </c>
      <c r="E1341" t="s">
        <v>5652</v>
      </c>
      <c r="F1341" t="s">
        <v>63</v>
      </c>
      <c r="G1341" t="s">
        <v>31</v>
      </c>
      <c r="H1341" t="s">
        <v>15</v>
      </c>
      <c r="I1341">
        <v>1.0268067000000001</v>
      </c>
      <c r="J1341">
        <v>1.0411277000000001</v>
      </c>
      <c r="K1341">
        <v>1.432108E-2</v>
      </c>
      <c r="L1341">
        <v>74.477515999999994</v>
      </c>
      <c r="M1341">
        <v>80.801912999999999</v>
      </c>
      <c r="N1341">
        <v>3.2036500000000002E-3</v>
      </c>
      <c r="O1341">
        <v>1.1320169999999999E-2</v>
      </c>
      <c r="P1341">
        <v>3.294275E-2</v>
      </c>
      <c r="Q1341">
        <v>-4.3005999999999999E-3</v>
      </c>
      <c r="R1341">
        <v>1.375535E-2</v>
      </c>
      <c r="S1341">
        <v>0</v>
      </c>
      <c r="T1341">
        <v>1.862167E-2</v>
      </c>
    </row>
    <row r="1342" spans="1:20" x14ac:dyDescent="0.2">
      <c r="A1342" t="s">
        <v>10910</v>
      </c>
      <c r="B1342" t="s">
        <v>67</v>
      </c>
      <c r="C1342" t="s">
        <v>59</v>
      </c>
      <c r="D1342" t="s">
        <v>25</v>
      </c>
      <c r="E1342" t="s">
        <v>5652</v>
      </c>
      <c r="F1342" t="s">
        <v>63</v>
      </c>
      <c r="G1342" t="s">
        <v>31</v>
      </c>
      <c r="H1342" t="s">
        <v>13</v>
      </c>
      <c r="I1342">
        <v>0.53776312000000004</v>
      </c>
      <c r="J1342">
        <v>0.53394976999999999</v>
      </c>
      <c r="K1342">
        <v>-3.8133500000000001E-3</v>
      </c>
      <c r="L1342">
        <v>74.477515999999994</v>
      </c>
      <c r="M1342">
        <v>63.589706</v>
      </c>
      <c r="N1342">
        <v>5.6462000000000005E-4</v>
      </c>
      <c r="O1342">
        <v>3.9603099999999999E-3</v>
      </c>
      <c r="P1342">
        <v>2.7013599999999999E-3</v>
      </c>
      <c r="Q1342">
        <v>-1.032805E-2</v>
      </c>
      <c r="R1342">
        <v>-7.1417700000000004E-3</v>
      </c>
      <c r="S1342">
        <v>0</v>
      </c>
      <c r="T1342">
        <v>6.5147E-3</v>
      </c>
    </row>
    <row r="1343" spans="1:20" x14ac:dyDescent="0.2">
      <c r="A1343" t="s">
        <v>10911</v>
      </c>
      <c r="B1343" t="s">
        <v>67</v>
      </c>
      <c r="C1343" t="s">
        <v>59</v>
      </c>
      <c r="D1343" t="s">
        <v>25</v>
      </c>
      <c r="E1343" t="s">
        <v>5652</v>
      </c>
      <c r="F1343" t="s">
        <v>63</v>
      </c>
      <c r="G1343" t="s">
        <v>24</v>
      </c>
      <c r="H1343" t="s">
        <v>14</v>
      </c>
      <c r="I1343">
        <v>0.87164282000000004</v>
      </c>
      <c r="J1343">
        <v>0.86080232999999995</v>
      </c>
      <c r="K1343">
        <v>-1.084049E-2</v>
      </c>
      <c r="L1343">
        <v>81.737796000000003</v>
      </c>
      <c r="M1343">
        <v>84.610187999999994</v>
      </c>
      <c r="N1343">
        <v>1.1518209999999999E-2</v>
      </c>
      <c r="O1343">
        <v>8.25561E-3</v>
      </c>
      <c r="P1343">
        <v>2.7399899999999999E-3</v>
      </c>
      <c r="Q1343">
        <v>-2.442097E-2</v>
      </c>
      <c r="R1343">
        <v>-1.2593470000000001E-2</v>
      </c>
      <c r="S1343">
        <v>0</v>
      </c>
      <c r="T1343">
        <v>1.3580480000000001E-2</v>
      </c>
    </row>
    <row r="1344" spans="1:20" x14ac:dyDescent="0.2">
      <c r="A1344" t="s">
        <v>10912</v>
      </c>
      <c r="B1344" t="s">
        <v>67</v>
      </c>
      <c r="C1344" t="s">
        <v>59</v>
      </c>
      <c r="D1344" t="s">
        <v>25</v>
      </c>
      <c r="E1344" t="s">
        <v>5652</v>
      </c>
      <c r="F1344" t="s">
        <v>63</v>
      </c>
      <c r="G1344" t="s">
        <v>24</v>
      </c>
      <c r="H1344" t="s">
        <v>15</v>
      </c>
      <c r="I1344">
        <v>1.2859331000000001</v>
      </c>
      <c r="J1344">
        <v>1.3070161</v>
      </c>
      <c r="K1344">
        <v>2.1082969999999999E-2</v>
      </c>
      <c r="L1344">
        <v>81.737796000000003</v>
      </c>
      <c r="M1344">
        <v>89.355953999999997</v>
      </c>
      <c r="N1344">
        <v>3.2036500000000002E-3</v>
      </c>
      <c r="O1344">
        <v>1.1320169999999999E-2</v>
      </c>
      <c r="P1344">
        <v>3.9704639999999999E-2</v>
      </c>
      <c r="Q1344">
        <v>2.4613E-3</v>
      </c>
      <c r="R1344">
        <v>1.613061E-2</v>
      </c>
      <c r="S1344">
        <v>1</v>
      </c>
      <c r="T1344">
        <v>1.862167E-2</v>
      </c>
    </row>
    <row r="1345" spans="1:20" x14ac:dyDescent="0.2">
      <c r="A1345" t="s">
        <v>10913</v>
      </c>
      <c r="B1345" t="s">
        <v>67</v>
      </c>
      <c r="C1345" t="s">
        <v>59</v>
      </c>
      <c r="D1345" t="s">
        <v>25</v>
      </c>
      <c r="E1345" t="s">
        <v>5652</v>
      </c>
      <c r="F1345" t="s">
        <v>63</v>
      </c>
      <c r="G1345" t="s">
        <v>24</v>
      </c>
      <c r="H1345" t="s">
        <v>13</v>
      </c>
      <c r="I1345">
        <v>0.65341009999999999</v>
      </c>
      <c r="J1345">
        <v>0.6470496</v>
      </c>
      <c r="K1345">
        <v>-6.3604999999999998E-3</v>
      </c>
      <c r="L1345">
        <v>81.737796000000003</v>
      </c>
      <c r="M1345">
        <v>71.422145999999998</v>
      </c>
      <c r="N1345">
        <v>5.6462000000000005E-4</v>
      </c>
      <c r="O1345">
        <v>3.9603099999999999E-3</v>
      </c>
      <c r="P1345">
        <v>1.5420000000000001E-4</v>
      </c>
      <c r="Q1345">
        <v>-1.28752E-2</v>
      </c>
      <c r="R1345">
        <v>-9.8300100000000001E-3</v>
      </c>
      <c r="S1345">
        <v>0</v>
      </c>
      <c r="T1345">
        <v>6.5147E-3</v>
      </c>
    </row>
    <row r="1346" spans="1:20" x14ac:dyDescent="0.2">
      <c r="A1346" t="s">
        <v>10914</v>
      </c>
      <c r="B1346" t="s">
        <v>67</v>
      </c>
      <c r="C1346" t="s">
        <v>59</v>
      </c>
      <c r="D1346" t="s">
        <v>25</v>
      </c>
      <c r="E1346" t="s">
        <v>5652</v>
      </c>
      <c r="F1346" t="s">
        <v>64</v>
      </c>
      <c r="G1346" t="s">
        <v>36</v>
      </c>
      <c r="H1346" t="s">
        <v>14</v>
      </c>
      <c r="I1346">
        <v>0.41640245999999997</v>
      </c>
      <c r="J1346">
        <v>0.41415766999999998</v>
      </c>
      <c r="K1346">
        <v>-2.24479E-3</v>
      </c>
      <c r="L1346">
        <v>66.526692999999995</v>
      </c>
      <c r="M1346">
        <v>65.443920000000006</v>
      </c>
      <c r="N1346">
        <v>2.9088999999999997E-4</v>
      </c>
      <c r="O1346">
        <v>8.9765999999999999E-4</v>
      </c>
      <c r="P1346">
        <v>-7.6813999999999995E-4</v>
      </c>
      <c r="Q1346">
        <v>-3.7214499999999998E-3</v>
      </c>
      <c r="R1346">
        <v>-5.4201400000000004E-3</v>
      </c>
      <c r="S1346">
        <v>1</v>
      </c>
      <c r="T1346">
        <v>1.4766499999999999E-3</v>
      </c>
    </row>
    <row r="1347" spans="1:20" x14ac:dyDescent="0.2">
      <c r="A1347" t="s">
        <v>10915</v>
      </c>
      <c r="B1347" t="s">
        <v>67</v>
      </c>
      <c r="C1347" t="s">
        <v>59</v>
      </c>
      <c r="D1347" t="s">
        <v>25</v>
      </c>
      <c r="E1347" t="s">
        <v>5652</v>
      </c>
      <c r="F1347" t="s">
        <v>64</v>
      </c>
      <c r="G1347" t="s">
        <v>36</v>
      </c>
      <c r="H1347" t="s">
        <v>15</v>
      </c>
      <c r="I1347">
        <v>0.54645383999999997</v>
      </c>
      <c r="J1347">
        <v>0.55370821999999997</v>
      </c>
      <c r="K1347">
        <v>7.2543900000000003E-3</v>
      </c>
      <c r="L1347">
        <v>66.526692999999995</v>
      </c>
      <c r="M1347">
        <v>72.833121000000006</v>
      </c>
      <c r="N1347">
        <v>1.0117E-4</v>
      </c>
      <c r="O1347">
        <v>2.0116999999999999E-3</v>
      </c>
      <c r="P1347">
        <v>1.0563629999999999E-2</v>
      </c>
      <c r="Q1347">
        <v>3.9451499999999997E-3</v>
      </c>
      <c r="R1347">
        <v>1.310147E-2</v>
      </c>
      <c r="S1347">
        <v>1</v>
      </c>
      <c r="T1347">
        <v>3.3092400000000002E-3</v>
      </c>
    </row>
    <row r="1348" spans="1:20" x14ac:dyDescent="0.2">
      <c r="A1348" t="s">
        <v>10916</v>
      </c>
      <c r="B1348" t="s">
        <v>67</v>
      </c>
      <c r="C1348" t="s">
        <v>59</v>
      </c>
      <c r="D1348" t="s">
        <v>25</v>
      </c>
      <c r="E1348" t="s">
        <v>5652</v>
      </c>
      <c r="F1348" t="s">
        <v>64</v>
      </c>
      <c r="G1348" t="s">
        <v>23</v>
      </c>
      <c r="H1348" t="s">
        <v>14</v>
      </c>
      <c r="I1348">
        <v>0.74493858999999996</v>
      </c>
      <c r="J1348">
        <v>0.73742889</v>
      </c>
      <c r="K1348">
        <v>-7.5097100000000002E-3</v>
      </c>
      <c r="L1348">
        <v>77.980215000000001</v>
      </c>
      <c r="M1348">
        <v>77.006057999999996</v>
      </c>
      <c r="N1348">
        <v>4.0022000000000001E-4</v>
      </c>
      <c r="O1348">
        <v>1.0529199999999999E-3</v>
      </c>
      <c r="P1348">
        <v>-5.7776499999999996E-3</v>
      </c>
      <c r="Q1348">
        <v>-9.2417699999999998E-3</v>
      </c>
      <c r="R1348">
        <v>-1.0183640000000001E-2</v>
      </c>
      <c r="S1348">
        <v>1</v>
      </c>
      <c r="T1348">
        <v>1.7320599999999999E-3</v>
      </c>
    </row>
    <row r="1349" spans="1:20" x14ac:dyDescent="0.2">
      <c r="A1349" t="s">
        <v>10917</v>
      </c>
      <c r="B1349" t="s">
        <v>67</v>
      </c>
      <c r="C1349" t="s">
        <v>59</v>
      </c>
      <c r="D1349" t="s">
        <v>25</v>
      </c>
      <c r="E1349" t="s">
        <v>5652</v>
      </c>
      <c r="F1349" t="s">
        <v>64</v>
      </c>
      <c r="G1349" t="s">
        <v>23</v>
      </c>
      <c r="H1349" t="s">
        <v>15</v>
      </c>
      <c r="I1349">
        <v>1.1282992999999999</v>
      </c>
      <c r="J1349">
        <v>1.1478554999999999</v>
      </c>
      <c r="K1349">
        <v>1.9556199999999999E-2</v>
      </c>
      <c r="L1349">
        <v>77.980215000000001</v>
      </c>
      <c r="M1349">
        <v>82.078413999999995</v>
      </c>
      <c r="N1349">
        <v>1.6735E-4</v>
      </c>
      <c r="O1349">
        <v>2.5872999999999998E-3</v>
      </c>
      <c r="P1349">
        <v>2.381231E-2</v>
      </c>
      <c r="Q1349">
        <v>1.5300100000000001E-2</v>
      </c>
      <c r="R1349">
        <v>1.7037170000000001E-2</v>
      </c>
      <c r="S1349">
        <v>1</v>
      </c>
      <c r="T1349">
        <v>4.2561099999999996E-3</v>
      </c>
    </row>
    <row r="1350" spans="1:20" x14ac:dyDescent="0.2">
      <c r="A1350" t="s">
        <v>10918</v>
      </c>
      <c r="B1350" t="s">
        <v>67</v>
      </c>
      <c r="C1350" t="s">
        <v>59</v>
      </c>
      <c r="D1350" t="s">
        <v>25</v>
      </c>
      <c r="E1350" t="s">
        <v>5652</v>
      </c>
      <c r="F1350" t="s">
        <v>64</v>
      </c>
      <c r="G1350" t="s">
        <v>33</v>
      </c>
      <c r="H1350" t="s">
        <v>14</v>
      </c>
      <c r="I1350">
        <v>0.59759006000000003</v>
      </c>
      <c r="J1350">
        <v>0.59345292999999999</v>
      </c>
      <c r="K1350">
        <v>-4.1371400000000001E-3</v>
      </c>
      <c r="L1350">
        <v>49.838262</v>
      </c>
      <c r="M1350">
        <v>49.494402000000001</v>
      </c>
      <c r="N1350">
        <v>2.9088999999999997E-4</v>
      </c>
      <c r="O1350">
        <v>8.9765999999999999E-4</v>
      </c>
      <c r="P1350">
        <v>-2.6604799999999998E-3</v>
      </c>
      <c r="Q1350">
        <v>-5.6137899999999996E-3</v>
      </c>
      <c r="R1350">
        <v>-6.9712899999999998E-3</v>
      </c>
      <c r="S1350">
        <v>1</v>
      </c>
      <c r="T1350">
        <v>1.4766499999999999E-3</v>
      </c>
    </row>
    <row r="1351" spans="1:20" x14ac:dyDescent="0.2">
      <c r="A1351" t="s">
        <v>10919</v>
      </c>
      <c r="B1351" t="s">
        <v>67</v>
      </c>
      <c r="C1351" t="s">
        <v>59</v>
      </c>
      <c r="D1351" t="s">
        <v>25</v>
      </c>
      <c r="E1351" t="s">
        <v>5652</v>
      </c>
      <c r="F1351" t="s">
        <v>64</v>
      </c>
      <c r="G1351" t="s">
        <v>33</v>
      </c>
      <c r="H1351" t="s">
        <v>15</v>
      </c>
      <c r="I1351">
        <v>0.88696041000000003</v>
      </c>
      <c r="J1351">
        <v>0.89270757999999995</v>
      </c>
      <c r="K1351">
        <v>5.7471600000000003E-3</v>
      </c>
      <c r="L1351">
        <v>49.838262</v>
      </c>
      <c r="M1351">
        <v>52.426794000000001</v>
      </c>
      <c r="N1351">
        <v>1.0117E-4</v>
      </c>
      <c r="O1351">
        <v>2.0116999999999999E-3</v>
      </c>
      <c r="P1351">
        <v>9.0563999999999992E-3</v>
      </c>
      <c r="Q1351">
        <v>2.43793E-3</v>
      </c>
      <c r="R1351">
        <v>6.4378999999999999E-3</v>
      </c>
      <c r="S1351">
        <v>1</v>
      </c>
      <c r="T1351">
        <v>3.3092400000000002E-3</v>
      </c>
    </row>
    <row r="1352" spans="1:20" x14ac:dyDescent="0.2">
      <c r="A1352" t="s">
        <v>10920</v>
      </c>
      <c r="B1352" t="s">
        <v>67</v>
      </c>
      <c r="C1352" t="s">
        <v>59</v>
      </c>
      <c r="D1352" t="s">
        <v>25</v>
      </c>
      <c r="E1352" t="s">
        <v>5652</v>
      </c>
      <c r="F1352" t="s">
        <v>64</v>
      </c>
      <c r="G1352" t="s">
        <v>34</v>
      </c>
      <c r="H1352" t="s">
        <v>14</v>
      </c>
      <c r="I1352">
        <v>0.58315887</v>
      </c>
      <c r="J1352">
        <v>0.57820651000000001</v>
      </c>
      <c r="K1352">
        <v>-4.9523600000000003E-3</v>
      </c>
      <c r="L1352">
        <v>49.055017999999997</v>
      </c>
      <c r="M1352">
        <v>48.544181999999999</v>
      </c>
      <c r="N1352">
        <v>2.9088999999999997E-4</v>
      </c>
      <c r="O1352">
        <v>8.9765999999999999E-4</v>
      </c>
      <c r="P1352">
        <v>-3.4757E-3</v>
      </c>
      <c r="Q1352">
        <v>-6.4290099999999998E-3</v>
      </c>
      <c r="R1352">
        <v>-8.5650299999999995E-3</v>
      </c>
      <c r="S1352">
        <v>1</v>
      </c>
      <c r="T1352">
        <v>1.4766499999999999E-3</v>
      </c>
    </row>
    <row r="1353" spans="1:20" x14ac:dyDescent="0.2">
      <c r="A1353" t="s">
        <v>10921</v>
      </c>
      <c r="B1353" t="s">
        <v>67</v>
      </c>
      <c r="C1353" t="s">
        <v>59</v>
      </c>
      <c r="D1353" t="s">
        <v>25</v>
      </c>
      <c r="E1353" t="s">
        <v>5652</v>
      </c>
      <c r="F1353" t="s">
        <v>64</v>
      </c>
      <c r="G1353" t="s">
        <v>34</v>
      </c>
      <c r="H1353" t="s">
        <v>15</v>
      </c>
      <c r="I1353">
        <v>0.80460418</v>
      </c>
      <c r="J1353">
        <v>0.80850580999999999</v>
      </c>
      <c r="K1353">
        <v>3.9016300000000001E-3</v>
      </c>
      <c r="L1353">
        <v>49.055017999999997</v>
      </c>
      <c r="M1353">
        <v>53.912416</v>
      </c>
      <c r="N1353">
        <v>1.0117E-4</v>
      </c>
      <c r="O1353">
        <v>2.0116999999999999E-3</v>
      </c>
      <c r="P1353">
        <v>7.2108700000000003E-3</v>
      </c>
      <c r="Q1353">
        <v>5.9239000000000004E-4</v>
      </c>
      <c r="R1353">
        <v>4.8257300000000003E-3</v>
      </c>
      <c r="S1353">
        <v>1</v>
      </c>
      <c r="T1353">
        <v>3.3092400000000002E-3</v>
      </c>
    </row>
    <row r="1354" spans="1:20" x14ac:dyDescent="0.2">
      <c r="A1354" t="s">
        <v>10922</v>
      </c>
      <c r="B1354" t="s">
        <v>67</v>
      </c>
      <c r="C1354" t="s">
        <v>59</v>
      </c>
      <c r="D1354" t="s">
        <v>25</v>
      </c>
      <c r="E1354" t="s">
        <v>5652</v>
      </c>
      <c r="F1354" t="s">
        <v>64</v>
      </c>
      <c r="G1354" t="s">
        <v>30</v>
      </c>
      <c r="H1354" t="s">
        <v>14</v>
      </c>
      <c r="I1354">
        <v>0.59498324000000002</v>
      </c>
      <c r="J1354">
        <v>0.58913652000000005</v>
      </c>
      <c r="K1354">
        <v>-5.8467199999999997E-3</v>
      </c>
      <c r="L1354">
        <v>49.982881999999996</v>
      </c>
      <c r="M1354">
        <v>49.681206000000003</v>
      </c>
      <c r="N1354">
        <v>2.9088999999999997E-4</v>
      </c>
      <c r="O1354" s="1">
        <v>8.9765999999999999E-4</v>
      </c>
      <c r="P1354">
        <v>-4.3700600000000003E-3</v>
      </c>
      <c r="Q1354">
        <v>-7.3233700000000001E-3</v>
      </c>
      <c r="R1354">
        <v>-9.9242099999999993E-3</v>
      </c>
      <c r="S1354">
        <v>1</v>
      </c>
      <c r="T1354">
        <v>1.4766499999999999E-3</v>
      </c>
    </row>
    <row r="1355" spans="1:20" x14ac:dyDescent="0.2">
      <c r="A1355" t="s">
        <v>10923</v>
      </c>
      <c r="B1355" t="s">
        <v>67</v>
      </c>
      <c r="C1355" t="s">
        <v>59</v>
      </c>
      <c r="D1355" t="s">
        <v>25</v>
      </c>
      <c r="E1355" t="s">
        <v>5652</v>
      </c>
      <c r="F1355" t="s">
        <v>64</v>
      </c>
      <c r="G1355" t="s">
        <v>30</v>
      </c>
      <c r="H1355" t="s">
        <v>15</v>
      </c>
      <c r="I1355">
        <v>0.82322762999999999</v>
      </c>
      <c r="J1355">
        <v>0.82689020999999996</v>
      </c>
      <c r="K1355">
        <v>3.6625799999999999E-3</v>
      </c>
      <c r="L1355">
        <v>49.982881999999996</v>
      </c>
      <c r="M1355">
        <v>54.085037999999997</v>
      </c>
      <c r="N1355">
        <v>1.0117E-4</v>
      </c>
      <c r="O1355">
        <v>2.0116999999999999E-3</v>
      </c>
      <c r="P1355">
        <v>6.9718200000000001E-3</v>
      </c>
      <c r="Q1355">
        <v>3.5334E-4</v>
      </c>
      <c r="R1355">
        <v>4.4293500000000003E-3</v>
      </c>
      <c r="S1355">
        <v>1</v>
      </c>
      <c r="T1355">
        <v>3.3092400000000002E-3</v>
      </c>
    </row>
    <row r="1356" spans="1:20" x14ac:dyDescent="0.2">
      <c r="A1356" t="s">
        <v>10924</v>
      </c>
      <c r="B1356" t="s">
        <v>67</v>
      </c>
      <c r="C1356" t="s">
        <v>59</v>
      </c>
      <c r="D1356" t="s">
        <v>25</v>
      </c>
      <c r="E1356" t="s">
        <v>5652</v>
      </c>
      <c r="F1356" t="s">
        <v>64</v>
      </c>
      <c r="G1356" t="s">
        <v>22</v>
      </c>
      <c r="H1356" t="s">
        <v>14</v>
      </c>
      <c r="I1356">
        <v>0.67307284999999994</v>
      </c>
      <c r="J1356">
        <v>0.66993325000000004</v>
      </c>
      <c r="K1356">
        <v>-3.1396000000000002E-3</v>
      </c>
      <c r="L1356">
        <v>74.803580999999994</v>
      </c>
      <c r="M1356">
        <v>73.827003000000005</v>
      </c>
      <c r="N1356">
        <v>4.0022000000000001E-4</v>
      </c>
      <c r="O1356">
        <v>1.0529199999999999E-3</v>
      </c>
      <c r="P1356">
        <v>-1.4075400000000001E-3</v>
      </c>
      <c r="Q1356">
        <v>-4.8716599999999999E-3</v>
      </c>
      <c r="R1356">
        <v>-4.6864400000000001E-3</v>
      </c>
      <c r="S1356">
        <v>1</v>
      </c>
      <c r="T1356">
        <v>1.7320599999999999E-3</v>
      </c>
    </row>
    <row r="1357" spans="1:20" x14ac:dyDescent="0.2">
      <c r="A1357" t="s">
        <v>10925</v>
      </c>
      <c r="B1357" t="s">
        <v>67</v>
      </c>
      <c r="C1357" t="s">
        <v>59</v>
      </c>
      <c r="D1357" t="s">
        <v>25</v>
      </c>
      <c r="E1357" t="s">
        <v>5652</v>
      </c>
      <c r="F1357" t="s">
        <v>64</v>
      </c>
      <c r="G1357" t="s">
        <v>22</v>
      </c>
      <c r="H1357" t="s">
        <v>15</v>
      </c>
      <c r="I1357">
        <v>0.97417218999999999</v>
      </c>
      <c r="J1357">
        <v>0.99504389999999998</v>
      </c>
      <c r="K1357">
        <v>2.0871710000000002E-2</v>
      </c>
      <c r="L1357">
        <v>74.803580999999994</v>
      </c>
      <c r="M1357">
        <v>78.074161000000004</v>
      </c>
      <c r="N1357">
        <v>1.6735E-4</v>
      </c>
      <c r="O1357">
        <v>2.5872999999999998E-3</v>
      </c>
      <c r="P1357">
        <v>2.512781E-2</v>
      </c>
      <c r="Q1357">
        <v>1.6615600000000001E-2</v>
      </c>
      <c r="R1357">
        <v>2.0975669999999998E-2</v>
      </c>
      <c r="S1357">
        <v>1</v>
      </c>
      <c r="T1357">
        <v>4.2561099999999996E-3</v>
      </c>
    </row>
    <row r="1358" spans="1:20" x14ac:dyDescent="0.2">
      <c r="A1358" t="s">
        <v>10926</v>
      </c>
      <c r="B1358" t="s">
        <v>67</v>
      </c>
      <c r="C1358" t="s">
        <v>59</v>
      </c>
      <c r="D1358" t="s">
        <v>25</v>
      </c>
      <c r="E1358" t="s">
        <v>5652</v>
      </c>
      <c r="F1358" t="s">
        <v>64</v>
      </c>
      <c r="G1358" t="s">
        <v>21</v>
      </c>
      <c r="H1358" t="s">
        <v>14</v>
      </c>
      <c r="I1358">
        <v>0.50191748000000003</v>
      </c>
      <c r="J1358">
        <v>0.50049968</v>
      </c>
      <c r="K1358">
        <v>-1.4178000000000001E-3</v>
      </c>
      <c r="L1358">
        <v>67.366332999999997</v>
      </c>
      <c r="M1358">
        <v>66.454794000000007</v>
      </c>
      <c r="N1358">
        <v>4.0022000000000001E-4</v>
      </c>
      <c r="O1358">
        <v>1.0529199999999999E-3</v>
      </c>
      <c r="P1358">
        <v>3.1425000000000002E-4</v>
      </c>
      <c r="Q1358">
        <v>-3.14986E-3</v>
      </c>
      <c r="R1358">
        <v>-2.83278E-3</v>
      </c>
      <c r="S1358">
        <v>0</v>
      </c>
      <c r="T1358">
        <v>1.7320599999999999E-3</v>
      </c>
    </row>
    <row r="1359" spans="1:20" x14ac:dyDescent="0.2">
      <c r="A1359" t="s">
        <v>10927</v>
      </c>
      <c r="B1359" t="s">
        <v>67</v>
      </c>
      <c r="C1359" t="s">
        <v>59</v>
      </c>
      <c r="D1359" t="s">
        <v>25</v>
      </c>
      <c r="E1359" t="s">
        <v>5652</v>
      </c>
      <c r="F1359" t="s">
        <v>64</v>
      </c>
      <c r="G1359" t="s">
        <v>21</v>
      </c>
      <c r="H1359" t="s">
        <v>15</v>
      </c>
      <c r="I1359">
        <v>0.65352376000000001</v>
      </c>
      <c r="J1359">
        <v>0.66858476</v>
      </c>
      <c r="K1359">
        <v>1.5061E-2</v>
      </c>
      <c r="L1359">
        <v>67.366332999999997</v>
      </c>
      <c r="M1359">
        <v>72.429066000000006</v>
      </c>
      <c r="N1359">
        <v>1.6735E-4</v>
      </c>
      <c r="O1359">
        <v>2.5872999999999998E-3</v>
      </c>
      <c r="P1359">
        <v>1.9317109999999998E-2</v>
      </c>
      <c r="Q1359">
        <v>1.0804899999999999E-2</v>
      </c>
      <c r="R1359">
        <v>2.2526689999999999E-2</v>
      </c>
      <c r="S1359">
        <v>1</v>
      </c>
      <c r="T1359">
        <v>4.2561099999999996E-3</v>
      </c>
    </row>
    <row r="1360" spans="1:20" x14ac:dyDescent="0.2">
      <c r="A1360" t="s">
        <v>10928</v>
      </c>
      <c r="B1360" t="s">
        <v>67</v>
      </c>
      <c r="C1360" t="s">
        <v>59</v>
      </c>
      <c r="D1360" t="s">
        <v>25</v>
      </c>
      <c r="E1360" t="s">
        <v>5652</v>
      </c>
      <c r="F1360" t="s">
        <v>64</v>
      </c>
      <c r="G1360" t="s">
        <v>35</v>
      </c>
      <c r="H1360" t="s">
        <v>14</v>
      </c>
      <c r="I1360">
        <v>0.53211953000000001</v>
      </c>
      <c r="J1360">
        <v>0.52791350999999997</v>
      </c>
      <c r="K1360">
        <v>-4.2060099999999996E-3</v>
      </c>
      <c r="L1360">
        <v>52.524031000000001</v>
      </c>
      <c r="M1360">
        <v>52.269871000000002</v>
      </c>
      <c r="N1360">
        <v>2.9088999999999997E-4</v>
      </c>
      <c r="O1360">
        <v>8.9765999999999999E-4</v>
      </c>
      <c r="P1360">
        <v>-2.7293600000000001E-3</v>
      </c>
      <c r="Q1360">
        <v>-5.6826699999999999E-3</v>
      </c>
      <c r="R1360">
        <v>-7.9672400000000004E-3</v>
      </c>
      <c r="S1360">
        <v>1</v>
      </c>
      <c r="T1360">
        <v>1.4766499999999999E-3</v>
      </c>
    </row>
    <row r="1361" spans="1:20" x14ac:dyDescent="0.2">
      <c r="A1361" t="s">
        <v>10929</v>
      </c>
      <c r="B1361" t="s">
        <v>67</v>
      </c>
      <c r="C1361" t="s">
        <v>59</v>
      </c>
      <c r="D1361" t="s">
        <v>25</v>
      </c>
      <c r="E1361" t="s">
        <v>5652</v>
      </c>
      <c r="F1361" t="s">
        <v>64</v>
      </c>
      <c r="G1361" t="s">
        <v>35</v>
      </c>
      <c r="H1361" t="s">
        <v>15</v>
      </c>
      <c r="I1361">
        <v>0.68992955</v>
      </c>
      <c r="J1361">
        <v>0.69127956999999995</v>
      </c>
      <c r="K1361">
        <v>1.35002E-3</v>
      </c>
      <c r="L1361">
        <v>52.524031000000001</v>
      </c>
      <c r="M1361">
        <v>58.837940000000003</v>
      </c>
      <c r="N1361">
        <v>1.0117E-4</v>
      </c>
      <c r="O1361">
        <v>2.0116999999999999E-3</v>
      </c>
      <c r="P1361">
        <v>4.6592500000000002E-3</v>
      </c>
      <c r="Q1361">
        <v>-1.9592199999999998E-3</v>
      </c>
      <c r="R1361">
        <v>1.9529199999999999E-3</v>
      </c>
      <c r="S1361">
        <v>0</v>
      </c>
      <c r="T1361">
        <v>3.3092400000000002E-3</v>
      </c>
    </row>
    <row r="1362" spans="1:20" x14ac:dyDescent="0.2">
      <c r="A1362" t="s">
        <v>10930</v>
      </c>
      <c r="B1362" t="s">
        <v>67</v>
      </c>
      <c r="C1362" t="s">
        <v>59</v>
      </c>
      <c r="D1362" t="s">
        <v>25</v>
      </c>
      <c r="E1362" t="s">
        <v>5652</v>
      </c>
      <c r="F1362" t="s">
        <v>64</v>
      </c>
      <c r="G1362" t="s">
        <v>37</v>
      </c>
      <c r="H1362" t="s">
        <v>14</v>
      </c>
      <c r="I1362">
        <v>0.39153546</v>
      </c>
      <c r="J1362">
        <v>0.39049485</v>
      </c>
      <c r="K1362">
        <v>-1.04061E-3</v>
      </c>
      <c r="L1362">
        <v>69.372044000000002</v>
      </c>
      <c r="M1362">
        <v>68.073010999999994</v>
      </c>
      <c r="N1362">
        <v>2.9088999999999997E-4</v>
      </c>
      <c r="O1362">
        <v>8.9765999999999999E-4</v>
      </c>
      <c r="P1362">
        <v>4.3604000000000001E-4</v>
      </c>
      <c r="Q1362">
        <v>-2.5172699999999998E-3</v>
      </c>
      <c r="R1362">
        <v>-2.6648499999999999E-3</v>
      </c>
      <c r="S1362">
        <v>0</v>
      </c>
      <c r="T1362">
        <v>1.4766499999999999E-3</v>
      </c>
    </row>
    <row r="1363" spans="1:20" x14ac:dyDescent="0.2">
      <c r="A1363" t="s">
        <v>10931</v>
      </c>
      <c r="B1363" t="s">
        <v>67</v>
      </c>
      <c r="C1363" t="s">
        <v>59</v>
      </c>
      <c r="D1363" t="s">
        <v>25</v>
      </c>
      <c r="E1363" t="s">
        <v>5652</v>
      </c>
      <c r="F1363" t="s">
        <v>64</v>
      </c>
      <c r="G1363" t="s">
        <v>37</v>
      </c>
      <c r="H1363" t="s">
        <v>15</v>
      </c>
      <c r="I1363">
        <v>0.50820423999999997</v>
      </c>
      <c r="J1363">
        <v>0.51770375999999996</v>
      </c>
      <c r="K1363">
        <v>9.4995199999999991E-3</v>
      </c>
      <c r="L1363">
        <v>69.372044000000002</v>
      </c>
      <c r="M1363">
        <v>76.323892000000001</v>
      </c>
      <c r="N1363">
        <v>1.0117E-4</v>
      </c>
      <c r="O1363">
        <v>2.0116999999999999E-3</v>
      </c>
      <c r="P1363">
        <v>1.2808760000000001E-2</v>
      </c>
      <c r="Q1363">
        <v>6.1902800000000003E-3</v>
      </c>
      <c r="R1363">
        <v>1.8349330000000001E-2</v>
      </c>
      <c r="S1363">
        <v>1</v>
      </c>
      <c r="T1363">
        <v>3.3092400000000002E-3</v>
      </c>
    </row>
    <row r="1364" spans="1:20" x14ac:dyDescent="0.2">
      <c r="A1364" t="s">
        <v>10932</v>
      </c>
      <c r="B1364" t="s">
        <v>67</v>
      </c>
      <c r="C1364" t="s">
        <v>59</v>
      </c>
      <c r="D1364" t="s">
        <v>25</v>
      </c>
      <c r="E1364" t="s">
        <v>5652</v>
      </c>
      <c r="F1364" t="s">
        <v>64</v>
      </c>
      <c r="G1364" t="s">
        <v>32</v>
      </c>
      <c r="H1364" t="s">
        <v>14</v>
      </c>
      <c r="I1364">
        <v>0.45611341999999999</v>
      </c>
      <c r="J1364">
        <v>0.45337897999999999</v>
      </c>
      <c r="K1364">
        <v>-2.7344399999999999E-3</v>
      </c>
      <c r="L1364">
        <v>64.542756999999995</v>
      </c>
      <c r="M1364">
        <v>62.841923000000001</v>
      </c>
      <c r="N1364">
        <v>2.9088999999999997E-4</v>
      </c>
      <c r="O1364">
        <v>8.9765999999999999E-4</v>
      </c>
      <c r="P1364">
        <v>-1.2577899999999999E-3</v>
      </c>
      <c r="Q1364">
        <v>-4.2110999999999997E-3</v>
      </c>
      <c r="R1364">
        <v>-6.0312500000000002E-3</v>
      </c>
      <c r="S1364">
        <v>1</v>
      </c>
      <c r="T1364">
        <v>1.4766499999999999E-3</v>
      </c>
    </row>
    <row r="1365" spans="1:20" x14ac:dyDescent="0.2">
      <c r="A1365" t="s">
        <v>10933</v>
      </c>
      <c r="B1365" t="s">
        <v>67</v>
      </c>
      <c r="C1365" t="s">
        <v>59</v>
      </c>
      <c r="D1365" t="s">
        <v>25</v>
      </c>
      <c r="E1365" t="s">
        <v>5652</v>
      </c>
      <c r="F1365" t="s">
        <v>64</v>
      </c>
      <c r="G1365" t="s">
        <v>32</v>
      </c>
      <c r="H1365" t="s">
        <v>15</v>
      </c>
      <c r="I1365">
        <v>0.68409520999999995</v>
      </c>
      <c r="J1365">
        <v>0.69141129999999995</v>
      </c>
      <c r="K1365">
        <v>7.3160899999999999E-3</v>
      </c>
      <c r="L1365">
        <v>64.542756999999995</v>
      </c>
      <c r="M1365">
        <v>65.875720999999999</v>
      </c>
      <c r="N1365">
        <v>1.0117E-4</v>
      </c>
      <c r="O1365">
        <v>2.0116999999999999E-3</v>
      </c>
      <c r="P1365">
        <v>1.0625320000000001E-2</v>
      </c>
      <c r="Q1365">
        <v>4.0068500000000002E-3</v>
      </c>
      <c r="R1365">
        <v>1.058138E-2</v>
      </c>
      <c r="S1365">
        <v>1</v>
      </c>
      <c r="T1365">
        <v>3.3092400000000002E-3</v>
      </c>
    </row>
    <row r="1366" spans="1:20" x14ac:dyDescent="0.2">
      <c r="A1366" t="s">
        <v>10934</v>
      </c>
      <c r="B1366" t="s">
        <v>67</v>
      </c>
      <c r="C1366" t="s">
        <v>59</v>
      </c>
      <c r="D1366" t="s">
        <v>25</v>
      </c>
      <c r="E1366" t="s">
        <v>5652</v>
      </c>
      <c r="F1366" t="s">
        <v>64</v>
      </c>
      <c r="G1366" t="s">
        <v>31</v>
      </c>
      <c r="H1366" t="s">
        <v>14</v>
      </c>
      <c r="I1366">
        <v>0.67501374000000003</v>
      </c>
      <c r="J1366">
        <v>0.66826344999999998</v>
      </c>
      <c r="K1366">
        <v>-6.7502899999999999E-3</v>
      </c>
      <c r="L1366">
        <v>74.514398999999997</v>
      </c>
      <c r="M1366">
        <v>72.771619000000001</v>
      </c>
      <c r="N1366">
        <v>4.0022000000000001E-4</v>
      </c>
      <c r="O1366">
        <v>1.0529199999999999E-3</v>
      </c>
      <c r="P1366">
        <v>-5.0182300000000003E-3</v>
      </c>
      <c r="Q1366">
        <v>-8.4823499999999996E-3</v>
      </c>
      <c r="R1366">
        <v>-1.0101239999999999E-2</v>
      </c>
      <c r="S1366">
        <v>1</v>
      </c>
      <c r="T1366">
        <v>1.7320599999999999E-3</v>
      </c>
    </row>
    <row r="1367" spans="1:20" x14ac:dyDescent="0.2">
      <c r="A1367" t="s">
        <v>10935</v>
      </c>
      <c r="B1367" t="s">
        <v>67</v>
      </c>
      <c r="C1367" t="s">
        <v>59</v>
      </c>
      <c r="D1367" t="s">
        <v>25</v>
      </c>
      <c r="E1367" t="s">
        <v>5652</v>
      </c>
      <c r="F1367" t="s">
        <v>64</v>
      </c>
      <c r="G1367" t="s">
        <v>31</v>
      </c>
      <c r="H1367" t="s">
        <v>15</v>
      </c>
      <c r="I1367">
        <v>1.0168569999999999</v>
      </c>
      <c r="J1367">
        <v>1.0282119999999999</v>
      </c>
      <c r="K1367">
        <v>1.1354980000000001E-2</v>
      </c>
      <c r="L1367">
        <v>74.514398999999997</v>
      </c>
      <c r="M1367">
        <v>80.786418999999995</v>
      </c>
      <c r="N1367">
        <v>1.6735E-4</v>
      </c>
      <c r="O1367">
        <v>2.5872999999999998E-3</v>
      </c>
      <c r="P1367">
        <v>1.5611089999999999E-2</v>
      </c>
      <c r="Q1367">
        <v>7.0988800000000001E-3</v>
      </c>
      <c r="R1367">
        <v>1.104343E-2</v>
      </c>
      <c r="S1367">
        <v>1</v>
      </c>
      <c r="T1367">
        <v>4.2561099999999996E-3</v>
      </c>
    </row>
    <row r="1368" spans="1:20" x14ac:dyDescent="0.2">
      <c r="A1368" t="s">
        <v>10936</v>
      </c>
      <c r="B1368" t="s">
        <v>67</v>
      </c>
      <c r="C1368" t="s">
        <v>59</v>
      </c>
      <c r="D1368" t="s">
        <v>25</v>
      </c>
      <c r="E1368" t="s">
        <v>5652</v>
      </c>
      <c r="F1368" t="s">
        <v>64</v>
      </c>
      <c r="G1368" t="s">
        <v>24</v>
      </c>
      <c r="H1368" t="s">
        <v>14</v>
      </c>
      <c r="I1368">
        <v>0.83584590999999997</v>
      </c>
      <c r="J1368">
        <v>0.82551103999999997</v>
      </c>
      <c r="K1368">
        <v>-1.0334879999999999E-2</v>
      </c>
      <c r="L1368">
        <v>81.775075000000001</v>
      </c>
      <c r="M1368">
        <v>80.484286999999995</v>
      </c>
      <c r="N1368">
        <v>4.0022000000000001E-4</v>
      </c>
      <c r="O1368">
        <v>1.0529199999999999E-3</v>
      </c>
      <c r="P1368">
        <v>-8.6028200000000006E-3</v>
      </c>
      <c r="Q1368">
        <v>-1.206694E-2</v>
      </c>
      <c r="R1368">
        <v>-1.251937E-2</v>
      </c>
      <c r="S1368">
        <v>1</v>
      </c>
      <c r="T1368">
        <v>1.7320599999999999E-3</v>
      </c>
    </row>
    <row r="1369" spans="1:20" x14ac:dyDescent="0.2">
      <c r="A1369" t="s">
        <v>10937</v>
      </c>
      <c r="B1369" t="s">
        <v>67</v>
      </c>
      <c r="C1369" t="s">
        <v>59</v>
      </c>
      <c r="D1369" t="s">
        <v>25</v>
      </c>
      <c r="E1369" t="s">
        <v>5652</v>
      </c>
      <c r="F1369" t="s">
        <v>64</v>
      </c>
      <c r="G1369" t="s">
        <v>24</v>
      </c>
      <c r="H1369" t="s">
        <v>15</v>
      </c>
      <c r="I1369">
        <v>1.2819849999999999</v>
      </c>
      <c r="J1369">
        <v>1.3031638000000001</v>
      </c>
      <c r="K1369">
        <v>2.1178789999999999E-2</v>
      </c>
      <c r="L1369">
        <v>81.775075000000001</v>
      </c>
      <c r="M1369">
        <v>89.346643999999998</v>
      </c>
      <c r="N1369">
        <v>1.6735E-4</v>
      </c>
      <c r="O1369">
        <v>2.5872999999999998E-3</v>
      </c>
      <c r="P1369">
        <v>2.54349E-2</v>
      </c>
      <c r="Q1369">
        <v>1.6922690000000001E-2</v>
      </c>
      <c r="R1369">
        <v>1.6251829999999998E-2</v>
      </c>
      <c r="S1369">
        <v>1</v>
      </c>
      <c r="T1369">
        <v>4.2561099999999996E-3</v>
      </c>
    </row>
    <row r="1370" spans="1:20" x14ac:dyDescent="0.2">
      <c r="A1370" t="s">
        <v>5564</v>
      </c>
      <c r="B1370" t="s">
        <v>67</v>
      </c>
      <c r="C1370" t="s">
        <v>59</v>
      </c>
      <c r="D1370" t="s">
        <v>25</v>
      </c>
      <c r="E1370" t="s">
        <v>66</v>
      </c>
      <c r="F1370" t="s">
        <v>63</v>
      </c>
      <c r="G1370" t="s">
        <v>36</v>
      </c>
      <c r="H1370" t="s">
        <v>14</v>
      </c>
      <c r="I1370">
        <v>-0.18587078000000001</v>
      </c>
      <c r="J1370">
        <v>-0.20033176</v>
      </c>
      <c r="K1370">
        <v>-1.446097E-2</v>
      </c>
      <c r="L1370">
        <v>66.061064999999999</v>
      </c>
      <c r="M1370">
        <v>65.317340999999999</v>
      </c>
      <c r="N1370">
        <v>1.534568E-2</v>
      </c>
      <c r="O1370">
        <v>1.3764190000000001E-2</v>
      </c>
      <c r="P1370">
        <v>8.1811100000000001E-3</v>
      </c>
      <c r="Q1370">
        <v>-3.710306E-2</v>
      </c>
      <c r="R1370">
        <v>7.218513E-2</v>
      </c>
      <c r="S1370">
        <v>0</v>
      </c>
      <c r="T1370">
        <v>2.264209E-2</v>
      </c>
    </row>
    <row r="1371" spans="1:20" x14ac:dyDescent="0.2">
      <c r="A1371" t="s">
        <v>5565</v>
      </c>
      <c r="B1371" t="s">
        <v>67</v>
      </c>
      <c r="C1371" t="s">
        <v>59</v>
      </c>
      <c r="D1371" t="s">
        <v>25</v>
      </c>
      <c r="E1371" t="s">
        <v>66</v>
      </c>
      <c r="F1371" t="s">
        <v>63</v>
      </c>
      <c r="G1371" t="s">
        <v>36</v>
      </c>
      <c r="H1371" t="s">
        <v>15</v>
      </c>
      <c r="I1371">
        <v>0.29427438</v>
      </c>
      <c r="J1371">
        <v>0.27869039000000001</v>
      </c>
      <c r="K1371">
        <v>-1.5583990000000001E-2</v>
      </c>
      <c r="L1371">
        <v>66.061064999999999</v>
      </c>
      <c r="M1371">
        <v>72.839915000000005</v>
      </c>
      <c r="N1371">
        <v>5.0862199999999998E-3</v>
      </c>
      <c r="O1371">
        <v>1.426355E-2</v>
      </c>
      <c r="P1371">
        <v>7.8795600000000007E-3</v>
      </c>
      <c r="Q1371">
        <v>-3.9047529999999997E-2</v>
      </c>
      <c r="R1371">
        <v>-5.5918639999999999E-2</v>
      </c>
      <c r="S1371">
        <v>0</v>
      </c>
      <c r="T1371">
        <v>2.3463540000000001E-2</v>
      </c>
    </row>
    <row r="1372" spans="1:20" x14ac:dyDescent="0.2">
      <c r="A1372" t="s">
        <v>5566</v>
      </c>
      <c r="B1372" t="s">
        <v>67</v>
      </c>
      <c r="C1372" t="s">
        <v>59</v>
      </c>
      <c r="D1372" t="s">
        <v>25</v>
      </c>
      <c r="E1372" t="s">
        <v>66</v>
      </c>
      <c r="F1372" t="s">
        <v>63</v>
      </c>
      <c r="G1372" t="s">
        <v>36</v>
      </c>
      <c r="H1372" t="s">
        <v>13</v>
      </c>
      <c r="I1372">
        <v>-0.54459995999999999</v>
      </c>
      <c r="J1372">
        <v>-0.55811619999999995</v>
      </c>
      <c r="K1372">
        <v>-1.3516240000000001E-2</v>
      </c>
      <c r="L1372">
        <v>66.061064999999999</v>
      </c>
      <c r="M1372">
        <v>64.376588999999996</v>
      </c>
      <c r="N1372">
        <v>2.636171E-2</v>
      </c>
      <c r="O1372">
        <v>1.623629E-2</v>
      </c>
      <c r="P1372" s="1">
        <v>1.319246E-2</v>
      </c>
      <c r="Q1372">
        <v>-4.0224940000000001E-2</v>
      </c>
      <c r="R1372">
        <v>2.4217610000000001E-2</v>
      </c>
      <c r="S1372">
        <v>0</v>
      </c>
      <c r="T1372">
        <v>2.6708699999999998E-2</v>
      </c>
    </row>
    <row r="1373" spans="1:20" x14ac:dyDescent="0.2">
      <c r="A1373" t="s">
        <v>5567</v>
      </c>
      <c r="B1373" t="s">
        <v>67</v>
      </c>
      <c r="C1373" t="s">
        <v>59</v>
      </c>
      <c r="D1373" t="s">
        <v>25</v>
      </c>
      <c r="E1373" t="s">
        <v>66</v>
      </c>
      <c r="F1373" t="s">
        <v>63</v>
      </c>
      <c r="G1373" t="s">
        <v>23</v>
      </c>
      <c r="H1373" t="s">
        <v>14</v>
      </c>
      <c r="I1373">
        <v>2.3123540000000001E-2</v>
      </c>
      <c r="J1373">
        <v>-4.3448229999999997E-2</v>
      </c>
      <c r="K1373">
        <v>-6.6571770000000002E-2</v>
      </c>
      <c r="L1373">
        <v>78.796712999999997</v>
      </c>
      <c r="M1373">
        <v>80.875855999999999</v>
      </c>
      <c r="N1373">
        <v>9.9788310000000005E-2</v>
      </c>
      <c r="O1373">
        <v>2.429945E-2</v>
      </c>
      <c r="P1373">
        <v>-2.6599169999999998E-2</v>
      </c>
      <c r="Q1373">
        <v>-0.10654437</v>
      </c>
      <c r="R1373">
        <v>1.5322089000000001</v>
      </c>
      <c r="S1373">
        <v>1</v>
      </c>
      <c r="T1373">
        <v>3.9972599999999997E-2</v>
      </c>
    </row>
    <row r="1374" spans="1:20" x14ac:dyDescent="0.2">
      <c r="A1374" t="s">
        <v>5568</v>
      </c>
      <c r="B1374" t="s">
        <v>67</v>
      </c>
      <c r="C1374" t="s">
        <v>59</v>
      </c>
      <c r="D1374" t="s">
        <v>25</v>
      </c>
      <c r="E1374" t="s">
        <v>66</v>
      </c>
      <c r="F1374" t="s">
        <v>63</v>
      </c>
      <c r="G1374" t="s">
        <v>23</v>
      </c>
      <c r="H1374" t="s">
        <v>15</v>
      </c>
      <c r="I1374">
        <v>2.0174731000000001</v>
      </c>
      <c r="J1374">
        <v>2.0952665000000001</v>
      </c>
      <c r="K1374">
        <v>7.7793360000000006E-2</v>
      </c>
      <c r="L1374">
        <v>78.796712999999997</v>
      </c>
      <c r="M1374">
        <v>83.270584999999997</v>
      </c>
      <c r="N1374">
        <v>2.686386E-2</v>
      </c>
      <c r="O1374">
        <v>3.2780400000000001E-2</v>
      </c>
      <c r="P1374">
        <v>0.13171711</v>
      </c>
      <c r="Q1374">
        <v>2.3869600000000001E-2</v>
      </c>
      <c r="R1374">
        <v>3.7128139999999997E-2</v>
      </c>
      <c r="S1374">
        <v>1</v>
      </c>
      <c r="T1374">
        <v>5.3923749999999999E-2</v>
      </c>
    </row>
    <row r="1375" spans="1:20" x14ac:dyDescent="0.2">
      <c r="A1375" t="s">
        <v>5569</v>
      </c>
      <c r="B1375" t="s">
        <v>67</v>
      </c>
      <c r="C1375" t="s">
        <v>59</v>
      </c>
      <c r="D1375" t="s">
        <v>25</v>
      </c>
      <c r="E1375" t="s">
        <v>66</v>
      </c>
      <c r="F1375" t="s">
        <v>63</v>
      </c>
      <c r="G1375" t="s">
        <v>23</v>
      </c>
      <c r="H1375" t="s">
        <v>13</v>
      </c>
      <c r="I1375">
        <v>1.2098207999999999</v>
      </c>
      <c r="J1375">
        <v>1.2226490999999999</v>
      </c>
      <c r="K1375">
        <v>1.2828320000000001E-2</v>
      </c>
      <c r="L1375">
        <v>78.796712999999997</v>
      </c>
      <c r="M1375">
        <v>70.794117</v>
      </c>
      <c r="N1375">
        <v>4.3581899999999996E-3</v>
      </c>
      <c r="O1375">
        <v>1.100276E-2</v>
      </c>
      <c r="P1375">
        <v>3.092787E-2</v>
      </c>
      <c r="Q1375">
        <v>-5.2712200000000001E-3</v>
      </c>
      <c r="R1375">
        <v>1.049223E-2</v>
      </c>
      <c r="S1375">
        <v>0</v>
      </c>
      <c r="T1375">
        <v>1.8099540000000001E-2</v>
      </c>
    </row>
    <row r="1376" spans="1:20" x14ac:dyDescent="0.2">
      <c r="A1376" t="s">
        <v>5570</v>
      </c>
      <c r="B1376" t="s">
        <v>67</v>
      </c>
      <c r="C1376" t="s">
        <v>59</v>
      </c>
      <c r="D1376" t="s">
        <v>25</v>
      </c>
      <c r="E1376" t="s">
        <v>66</v>
      </c>
      <c r="F1376" t="s">
        <v>63</v>
      </c>
      <c r="G1376" t="s">
        <v>33</v>
      </c>
      <c r="H1376" t="s">
        <v>14</v>
      </c>
      <c r="I1376">
        <v>0.14753954999999999</v>
      </c>
      <c r="J1376">
        <v>0.12709619</v>
      </c>
      <c r="K1376">
        <v>-2.0443369999999999E-2</v>
      </c>
      <c r="L1376">
        <v>49.104951</v>
      </c>
      <c r="M1376">
        <v>50.552629000000003</v>
      </c>
      <c r="N1376">
        <v>3.9130379999999999E-2</v>
      </c>
      <c r="O1376">
        <v>1.5216459999999999E-2</v>
      </c>
      <c r="P1376">
        <v>4.5877100000000001E-3</v>
      </c>
      <c r="Q1376">
        <v>-4.547445E-2</v>
      </c>
      <c r="R1376">
        <v>-0.16084958999999999</v>
      </c>
      <c r="S1376">
        <v>0</v>
      </c>
      <c r="T1376">
        <v>2.5031080000000001E-2</v>
      </c>
    </row>
    <row r="1377" spans="1:20" x14ac:dyDescent="0.2">
      <c r="A1377" t="s">
        <v>5571</v>
      </c>
      <c r="B1377" t="s">
        <v>67</v>
      </c>
      <c r="C1377" t="s">
        <v>59</v>
      </c>
      <c r="D1377" t="s">
        <v>25</v>
      </c>
      <c r="E1377" t="s">
        <v>66</v>
      </c>
      <c r="F1377" t="s">
        <v>63</v>
      </c>
      <c r="G1377" t="s">
        <v>33</v>
      </c>
      <c r="H1377" t="s">
        <v>15</v>
      </c>
      <c r="I1377">
        <v>1.7527938999999999</v>
      </c>
      <c r="J1377">
        <v>1.7308467999999999</v>
      </c>
      <c r="K1377">
        <v>-2.194716E-2</v>
      </c>
      <c r="L1377">
        <v>49.104951</v>
      </c>
      <c r="M1377">
        <v>51.776595</v>
      </c>
      <c r="N1377">
        <v>5.0862199999999998E-3</v>
      </c>
      <c r="O1377">
        <v>1.426355E-2</v>
      </c>
      <c r="P1377">
        <v>1.5163799999999999E-3</v>
      </c>
      <c r="Q1377">
        <v>-4.541071E-2</v>
      </c>
      <c r="R1377">
        <v>-1.268001E-2</v>
      </c>
      <c r="S1377">
        <v>0</v>
      </c>
      <c r="T1377">
        <v>2.3463540000000001E-2</v>
      </c>
    </row>
    <row r="1378" spans="1:20" x14ac:dyDescent="0.2">
      <c r="A1378" t="s">
        <v>5572</v>
      </c>
      <c r="B1378" t="s">
        <v>67</v>
      </c>
      <c r="C1378" t="s">
        <v>59</v>
      </c>
      <c r="D1378" t="s">
        <v>25</v>
      </c>
      <c r="E1378" t="s">
        <v>66</v>
      </c>
      <c r="F1378" t="s">
        <v>63</v>
      </c>
      <c r="G1378" t="s">
        <v>33</v>
      </c>
      <c r="H1378" t="s">
        <v>13</v>
      </c>
      <c r="I1378">
        <v>0.97988772999999996</v>
      </c>
      <c r="J1378">
        <v>0.95347504000000005</v>
      </c>
      <c r="K1378">
        <v>-2.6412689999999999E-2</v>
      </c>
      <c r="L1378">
        <v>49.104951</v>
      </c>
      <c r="M1378">
        <v>44.788491</v>
      </c>
      <c r="N1378">
        <v>2.5770099999999998E-3</v>
      </c>
      <c r="O1378">
        <v>8.4607199999999997E-3</v>
      </c>
      <c r="P1378">
        <v>-1.249481E-2</v>
      </c>
      <c r="Q1378">
        <v>-4.0330560000000001E-2</v>
      </c>
      <c r="R1378">
        <v>-2.77015E-2</v>
      </c>
      <c r="S1378">
        <v>1</v>
      </c>
      <c r="T1378">
        <v>1.3917880000000001E-2</v>
      </c>
    </row>
    <row r="1379" spans="1:20" x14ac:dyDescent="0.2">
      <c r="A1379" t="s">
        <v>5573</v>
      </c>
      <c r="B1379" t="s">
        <v>67</v>
      </c>
      <c r="C1379" t="s">
        <v>59</v>
      </c>
      <c r="D1379" t="s">
        <v>25</v>
      </c>
      <c r="E1379" t="s">
        <v>66</v>
      </c>
      <c r="F1379" t="s">
        <v>63</v>
      </c>
      <c r="G1379" t="s">
        <v>34</v>
      </c>
      <c r="H1379" t="s">
        <v>14</v>
      </c>
      <c r="I1379">
        <v>-0.13341501</v>
      </c>
      <c r="J1379">
        <v>-0.15363747</v>
      </c>
      <c r="K1379">
        <v>-2.0222469999999999E-2</v>
      </c>
      <c r="L1379">
        <v>48.278323999999998</v>
      </c>
      <c r="M1379">
        <v>51.234000000000002</v>
      </c>
      <c r="N1379">
        <v>3.9130379999999999E-2</v>
      </c>
      <c r="O1379">
        <v>1.5216459999999999E-2</v>
      </c>
      <c r="P1379">
        <v>4.8086099999999996E-3</v>
      </c>
      <c r="Q1379">
        <v>-4.5253540000000002E-2</v>
      </c>
      <c r="R1379">
        <v>0.13162457</v>
      </c>
      <c r="S1379">
        <v>0</v>
      </c>
      <c r="T1379">
        <v>2.5031080000000001E-2</v>
      </c>
    </row>
    <row r="1380" spans="1:20" x14ac:dyDescent="0.2">
      <c r="A1380" t="s">
        <v>5574</v>
      </c>
      <c r="B1380" t="s">
        <v>67</v>
      </c>
      <c r="C1380" t="s">
        <v>59</v>
      </c>
      <c r="D1380" t="s">
        <v>25</v>
      </c>
      <c r="E1380" t="s">
        <v>66</v>
      </c>
      <c r="F1380" t="s">
        <v>63</v>
      </c>
      <c r="G1380" t="s">
        <v>34</v>
      </c>
      <c r="H1380" t="s">
        <v>15</v>
      </c>
      <c r="I1380">
        <v>1.4408677000000001</v>
      </c>
      <c r="J1380">
        <v>1.4262489</v>
      </c>
      <c r="K1380">
        <v>-1.4618839999999999E-2</v>
      </c>
      <c r="L1380">
        <v>48.278323999999998</v>
      </c>
      <c r="M1380">
        <v>53.258712000000003</v>
      </c>
      <c r="N1380">
        <v>5.0862199999999998E-3</v>
      </c>
      <c r="O1380">
        <v>1.426355E-2</v>
      </c>
      <c r="P1380">
        <v>8.8447100000000004E-3</v>
      </c>
      <c r="Q1380">
        <v>-3.8082379999999999E-2</v>
      </c>
      <c r="R1380">
        <v>-1.024985E-2</v>
      </c>
      <c r="S1380">
        <v>0</v>
      </c>
      <c r="T1380">
        <v>2.3463540000000001E-2</v>
      </c>
    </row>
    <row r="1381" spans="1:20" x14ac:dyDescent="0.2">
      <c r="A1381" t="s">
        <v>5575</v>
      </c>
      <c r="B1381" t="s">
        <v>67</v>
      </c>
      <c r="C1381" t="s">
        <v>59</v>
      </c>
      <c r="D1381" t="s">
        <v>25</v>
      </c>
      <c r="E1381" t="s">
        <v>66</v>
      </c>
      <c r="F1381" t="s">
        <v>63</v>
      </c>
      <c r="G1381" t="s">
        <v>34</v>
      </c>
      <c r="H1381" t="s">
        <v>13</v>
      </c>
      <c r="I1381">
        <v>0.98176821999999997</v>
      </c>
      <c r="J1381">
        <v>0.95709909999999998</v>
      </c>
      <c r="K1381">
        <v>-2.4669119999999999E-2</v>
      </c>
      <c r="L1381">
        <v>48.278323999999998</v>
      </c>
      <c r="M1381">
        <v>39.915391999999997</v>
      </c>
      <c r="N1381">
        <v>2.5770099999999998E-3</v>
      </c>
      <c r="O1381">
        <v>8.4607199999999997E-3</v>
      </c>
      <c r="P1381">
        <v>-1.075124E-2</v>
      </c>
      <c r="Q1381">
        <v>-3.8587000000000003E-2</v>
      </c>
      <c r="R1381">
        <v>-2.577488E-2</v>
      </c>
      <c r="S1381">
        <v>1</v>
      </c>
      <c r="T1381">
        <v>1.3917880000000001E-2</v>
      </c>
    </row>
    <row r="1382" spans="1:20" x14ac:dyDescent="0.2">
      <c r="A1382" t="s">
        <v>5576</v>
      </c>
      <c r="B1382" t="s">
        <v>67</v>
      </c>
      <c r="C1382" t="s">
        <v>59</v>
      </c>
      <c r="D1382" t="s">
        <v>25</v>
      </c>
      <c r="E1382" t="s">
        <v>66</v>
      </c>
      <c r="F1382" t="s">
        <v>63</v>
      </c>
      <c r="G1382" t="s">
        <v>30</v>
      </c>
      <c r="H1382" t="s">
        <v>14</v>
      </c>
      <c r="I1382">
        <v>6.7980000000000004E-4</v>
      </c>
      <c r="J1382">
        <v>-3.9277769999999997E-2</v>
      </c>
      <c r="K1382">
        <v>-3.9957569999999998E-2</v>
      </c>
      <c r="L1382">
        <v>49.248852999999997</v>
      </c>
      <c r="M1382" s="1">
        <v>51.111635999999997</v>
      </c>
      <c r="N1382">
        <v>3.9130379999999999E-2</v>
      </c>
      <c r="O1382">
        <v>1.5216459999999999E-2</v>
      </c>
      <c r="P1382">
        <v>-1.4926500000000001E-2</v>
      </c>
      <c r="Q1382">
        <v>-6.4988649999999995E-2</v>
      </c>
      <c r="R1382">
        <v>1.0173076000000001</v>
      </c>
      <c r="S1382">
        <v>1</v>
      </c>
      <c r="T1382">
        <v>2.5031080000000001E-2</v>
      </c>
    </row>
    <row r="1383" spans="1:20" x14ac:dyDescent="0.2">
      <c r="A1383" t="s">
        <v>5577</v>
      </c>
      <c r="B1383" t="s">
        <v>67</v>
      </c>
      <c r="C1383" t="s">
        <v>59</v>
      </c>
      <c r="D1383" t="s">
        <v>25</v>
      </c>
      <c r="E1383" t="s">
        <v>66</v>
      </c>
      <c r="F1383" t="s">
        <v>63</v>
      </c>
      <c r="G1383" t="s">
        <v>30</v>
      </c>
      <c r="H1383" t="s">
        <v>15</v>
      </c>
      <c r="I1383">
        <v>1.5588869000000001</v>
      </c>
      <c r="J1383">
        <v>1.5186332</v>
      </c>
      <c r="K1383">
        <v>-4.0253700000000003E-2</v>
      </c>
      <c r="L1383">
        <v>49.248852999999997</v>
      </c>
      <c r="M1383" s="1">
        <v>53.423319999999997</v>
      </c>
      <c r="N1383">
        <v>5.0862199999999998E-3</v>
      </c>
      <c r="O1383">
        <v>1.426355E-2</v>
      </c>
      <c r="P1383">
        <v>-1.6790159999999998E-2</v>
      </c>
      <c r="Q1383">
        <v>-6.3717250000000003E-2</v>
      </c>
      <c r="R1383">
        <v>-2.650653E-2</v>
      </c>
      <c r="S1383">
        <v>1</v>
      </c>
      <c r="T1383">
        <v>2.3463540000000001E-2</v>
      </c>
    </row>
    <row r="1384" spans="1:20" x14ac:dyDescent="0.2">
      <c r="A1384" t="s">
        <v>5578</v>
      </c>
      <c r="B1384" t="s">
        <v>67</v>
      </c>
      <c r="C1384" t="s">
        <v>59</v>
      </c>
      <c r="D1384" t="s">
        <v>25</v>
      </c>
      <c r="E1384" t="s">
        <v>66</v>
      </c>
      <c r="F1384" t="s">
        <v>63</v>
      </c>
      <c r="G1384" t="s">
        <v>30</v>
      </c>
      <c r="H1384" t="s">
        <v>13</v>
      </c>
      <c r="I1384">
        <v>0.99747514000000004</v>
      </c>
      <c r="J1384">
        <v>0.96864492999999996</v>
      </c>
      <c r="K1384">
        <v>-2.8830209999999998E-2</v>
      </c>
      <c r="L1384">
        <v>49.248852999999997</v>
      </c>
      <c r="M1384">
        <v>44.099826999999998</v>
      </c>
      <c r="N1384">
        <v>2.5770099999999998E-3</v>
      </c>
      <c r="O1384">
        <v>8.4607199999999997E-3</v>
      </c>
      <c r="P1384">
        <v>-1.491233E-2</v>
      </c>
      <c r="Q1384">
        <v>-4.2748090000000002E-2</v>
      </c>
      <c r="R1384">
        <v>-2.976345E-2</v>
      </c>
      <c r="S1384">
        <v>1</v>
      </c>
      <c r="T1384">
        <v>1.3917880000000001E-2</v>
      </c>
    </row>
    <row r="1385" spans="1:20" x14ac:dyDescent="0.2">
      <c r="A1385" t="s">
        <v>5579</v>
      </c>
      <c r="B1385" t="s">
        <v>67</v>
      </c>
      <c r="C1385" t="s">
        <v>59</v>
      </c>
      <c r="D1385" t="s">
        <v>25</v>
      </c>
      <c r="E1385" t="s">
        <v>66</v>
      </c>
      <c r="F1385" t="s">
        <v>63</v>
      </c>
      <c r="G1385" t="s">
        <v>22</v>
      </c>
      <c r="H1385" t="s">
        <v>14</v>
      </c>
      <c r="I1385">
        <v>-0.32614955000000001</v>
      </c>
      <c r="J1385">
        <v>-0.37185636</v>
      </c>
      <c r="K1385">
        <v>-4.570681E-2</v>
      </c>
      <c r="L1385">
        <v>75.184107999999995</v>
      </c>
      <c r="M1385">
        <v>76.757270000000005</v>
      </c>
      <c r="N1385">
        <v>9.9788310000000005E-2</v>
      </c>
      <c r="O1385">
        <v>2.429945E-2</v>
      </c>
      <c r="P1385">
        <v>-5.73421E-3</v>
      </c>
      <c r="Q1385">
        <v>-8.5679409999999998E-2</v>
      </c>
      <c r="R1385">
        <v>0.12291523</v>
      </c>
      <c r="S1385">
        <v>1</v>
      </c>
      <c r="T1385">
        <v>3.9972599999999997E-2</v>
      </c>
    </row>
    <row r="1386" spans="1:20" x14ac:dyDescent="0.2">
      <c r="A1386" t="s">
        <v>5580</v>
      </c>
      <c r="B1386" t="s">
        <v>67</v>
      </c>
      <c r="C1386" t="s">
        <v>59</v>
      </c>
      <c r="D1386" t="s">
        <v>25</v>
      </c>
      <c r="E1386" t="s">
        <v>66</v>
      </c>
      <c r="F1386" t="s">
        <v>63</v>
      </c>
      <c r="G1386" t="s">
        <v>22</v>
      </c>
      <c r="H1386" t="s">
        <v>15</v>
      </c>
      <c r="I1386">
        <v>1.4473008999999999</v>
      </c>
      <c r="J1386">
        <v>1.3926765000000001</v>
      </c>
      <c r="K1386">
        <v>-5.4624440000000003E-2</v>
      </c>
      <c r="L1386">
        <v>75.184107999999995</v>
      </c>
      <c r="M1386">
        <v>78.950049000000007</v>
      </c>
      <c r="N1386">
        <v>2.686386E-2</v>
      </c>
      <c r="O1386">
        <v>3.2780400000000001E-2</v>
      </c>
      <c r="P1386">
        <v>-7.0067999999999997E-4</v>
      </c>
      <c r="Q1386">
        <v>-0.10854819</v>
      </c>
      <c r="R1386">
        <v>-3.9222630000000001E-2</v>
      </c>
      <c r="S1386">
        <v>1</v>
      </c>
      <c r="T1386">
        <v>5.3923749999999999E-2</v>
      </c>
    </row>
    <row r="1387" spans="1:20" x14ac:dyDescent="0.2">
      <c r="A1387" t="s">
        <v>5581</v>
      </c>
      <c r="B1387" t="s">
        <v>67</v>
      </c>
      <c r="C1387" t="s">
        <v>59</v>
      </c>
      <c r="D1387" t="s">
        <v>25</v>
      </c>
      <c r="E1387" t="s">
        <v>66</v>
      </c>
      <c r="F1387" t="s">
        <v>63</v>
      </c>
      <c r="G1387" t="s">
        <v>22</v>
      </c>
      <c r="H1387" t="s">
        <v>13</v>
      </c>
      <c r="I1387">
        <v>1.1006585</v>
      </c>
      <c r="J1387">
        <v>1.0916657000000001</v>
      </c>
      <c r="K1387">
        <v>-8.9927600000000007E-3</v>
      </c>
      <c r="L1387">
        <v>75.184107999999995</v>
      </c>
      <c r="M1387">
        <v>68.292300999999995</v>
      </c>
      <c r="N1387">
        <v>4.3581899999999996E-3</v>
      </c>
      <c r="O1387">
        <v>1.100276E-2</v>
      </c>
      <c r="P1387">
        <v>9.1067800000000001E-3</v>
      </c>
      <c r="Q1387">
        <v>-2.70923E-2</v>
      </c>
      <c r="R1387">
        <v>-8.2376499999999991E-3</v>
      </c>
      <c r="S1387">
        <v>0</v>
      </c>
      <c r="T1387">
        <v>1.8099540000000001E-2</v>
      </c>
    </row>
    <row r="1388" spans="1:20" x14ac:dyDescent="0.2">
      <c r="A1388" t="s">
        <v>5582</v>
      </c>
      <c r="B1388" t="s">
        <v>67</v>
      </c>
      <c r="C1388" t="s">
        <v>59</v>
      </c>
      <c r="D1388" t="s">
        <v>25</v>
      </c>
      <c r="E1388" t="s">
        <v>66</v>
      </c>
      <c r="F1388" t="s">
        <v>63</v>
      </c>
      <c r="G1388" t="s">
        <v>21</v>
      </c>
      <c r="H1388" t="s">
        <v>14</v>
      </c>
      <c r="I1388">
        <v>-0.58634238000000005</v>
      </c>
      <c r="J1388">
        <v>-0.59748241999999996</v>
      </c>
      <c r="K1388">
        <v>-1.114004E-2</v>
      </c>
      <c r="L1388">
        <v>67.452961999999999</v>
      </c>
      <c r="M1388">
        <v>69.161817999999997</v>
      </c>
      <c r="N1388">
        <v>9.9788310000000005E-2</v>
      </c>
      <c r="O1388">
        <v>2.429945E-2</v>
      </c>
      <c r="P1388">
        <v>2.883256E-2</v>
      </c>
      <c r="Q1388">
        <v>-5.1112640000000001E-2</v>
      </c>
      <c r="R1388">
        <v>1.864497E-2</v>
      </c>
      <c r="S1388">
        <v>0</v>
      </c>
      <c r="T1388">
        <v>3.9972599999999997E-2</v>
      </c>
    </row>
    <row r="1389" spans="1:20" x14ac:dyDescent="0.2">
      <c r="A1389" t="s">
        <v>5583</v>
      </c>
      <c r="B1389" t="s">
        <v>67</v>
      </c>
      <c r="C1389" t="s">
        <v>59</v>
      </c>
      <c r="D1389" t="s">
        <v>25</v>
      </c>
      <c r="E1389" t="s">
        <v>66</v>
      </c>
      <c r="F1389" t="s">
        <v>63</v>
      </c>
      <c r="G1389" t="s">
        <v>21</v>
      </c>
      <c r="H1389" t="s">
        <v>15</v>
      </c>
      <c r="I1389">
        <v>0.60947205999999998</v>
      </c>
      <c r="J1389">
        <v>0.54895713999999995</v>
      </c>
      <c r="K1389">
        <v>-6.051492E-2</v>
      </c>
      <c r="L1389">
        <v>67.452961999999999</v>
      </c>
      <c r="M1389">
        <v>73.263343000000006</v>
      </c>
      <c r="N1389">
        <v>2.686386E-2</v>
      </c>
      <c r="O1389">
        <v>3.2780400000000001E-2</v>
      </c>
      <c r="P1389">
        <v>-6.5911600000000004E-3</v>
      </c>
      <c r="Q1389">
        <v>-0.11443867000000001</v>
      </c>
      <c r="R1389">
        <v>-0.11023614</v>
      </c>
      <c r="S1389">
        <v>1</v>
      </c>
      <c r="T1389">
        <v>5.3923749999999999E-2</v>
      </c>
    </row>
    <row r="1390" spans="1:20" x14ac:dyDescent="0.2">
      <c r="A1390" t="s">
        <v>5584</v>
      </c>
      <c r="B1390" t="s">
        <v>67</v>
      </c>
      <c r="C1390" t="s">
        <v>59</v>
      </c>
      <c r="D1390" t="s">
        <v>25</v>
      </c>
      <c r="E1390" t="s">
        <v>66</v>
      </c>
      <c r="F1390" t="s">
        <v>63</v>
      </c>
      <c r="G1390" t="s">
        <v>21</v>
      </c>
      <c r="H1390" t="s">
        <v>13</v>
      </c>
      <c r="I1390">
        <v>0.87437253999999998</v>
      </c>
      <c r="J1390">
        <v>0.82552561999999996</v>
      </c>
      <c r="K1390">
        <v>-4.8846920000000002E-2</v>
      </c>
      <c r="L1390">
        <v>67.452961999999999</v>
      </c>
      <c r="M1390">
        <v>60.412463000000002</v>
      </c>
      <c r="N1390">
        <v>4.3581899999999996E-3</v>
      </c>
      <c r="O1390">
        <v>1.100276E-2</v>
      </c>
      <c r="P1390">
        <v>-3.0747380000000001E-2</v>
      </c>
      <c r="Q1390">
        <v>-6.6946469999999994E-2</v>
      </c>
      <c r="R1390">
        <v>-5.9170689999999998E-2</v>
      </c>
      <c r="S1390">
        <v>1</v>
      </c>
      <c r="T1390">
        <v>1.8099540000000001E-2</v>
      </c>
    </row>
    <row r="1391" spans="1:20" x14ac:dyDescent="0.2">
      <c r="A1391" t="s">
        <v>5585</v>
      </c>
      <c r="B1391" t="s">
        <v>67</v>
      </c>
      <c r="C1391" t="s">
        <v>59</v>
      </c>
      <c r="D1391" t="s">
        <v>25</v>
      </c>
      <c r="E1391" t="s">
        <v>66</v>
      </c>
      <c r="F1391" t="s">
        <v>63</v>
      </c>
      <c r="G1391" t="s">
        <v>35</v>
      </c>
      <c r="H1391" t="s">
        <v>14</v>
      </c>
      <c r="I1391">
        <v>0.13553259000000001</v>
      </c>
      <c r="J1391">
        <v>0.12331315</v>
      </c>
      <c r="K1391">
        <v>-1.221944E-2</v>
      </c>
      <c r="L1391">
        <v>51.717446000000002</v>
      </c>
      <c r="M1391">
        <v>51.942238000000003</v>
      </c>
      <c r="N1391">
        <v>1.534568E-2</v>
      </c>
      <c r="O1391">
        <v>1.3764190000000001E-2</v>
      </c>
      <c r="P1391">
        <v>1.042265E-2</v>
      </c>
      <c r="Q1391">
        <v>-3.486152E-2</v>
      </c>
      <c r="R1391">
        <v>-9.9092730000000004E-2</v>
      </c>
      <c r="S1391">
        <v>0</v>
      </c>
      <c r="T1391">
        <v>2.264209E-2</v>
      </c>
    </row>
    <row r="1392" spans="1:20" x14ac:dyDescent="0.2">
      <c r="A1392" t="s">
        <v>5586</v>
      </c>
      <c r="B1392" t="s">
        <v>67</v>
      </c>
      <c r="C1392" t="s">
        <v>59</v>
      </c>
      <c r="D1392" t="s">
        <v>25</v>
      </c>
      <c r="E1392" t="s">
        <v>66</v>
      </c>
      <c r="F1392" t="s">
        <v>63</v>
      </c>
      <c r="G1392" t="s">
        <v>35</v>
      </c>
      <c r="H1392" t="s">
        <v>15</v>
      </c>
      <c r="I1392">
        <v>0.84401965000000001</v>
      </c>
      <c r="J1392">
        <v>0.83577809000000003</v>
      </c>
      <c r="K1392">
        <v>-8.2415600000000002E-3</v>
      </c>
      <c r="L1392">
        <v>51.717446000000002</v>
      </c>
      <c r="M1392">
        <v>58.385984999999998</v>
      </c>
      <c r="N1392">
        <v>5.0862199999999998E-3</v>
      </c>
      <c r="O1392">
        <v>1.426355E-2</v>
      </c>
      <c r="P1392">
        <v>1.522198E-2</v>
      </c>
      <c r="Q1392">
        <v>-3.1705110000000002E-2</v>
      </c>
      <c r="R1392">
        <v>-9.8609500000000003E-3</v>
      </c>
      <c r="S1392">
        <v>0</v>
      </c>
      <c r="T1392">
        <v>2.3463540000000001E-2</v>
      </c>
    </row>
    <row r="1393" spans="1:20" x14ac:dyDescent="0.2">
      <c r="A1393" t="s">
        <v>5587</v>
      </c>
      <c r="B1393" t="s">
        <v>67</v>
      </c>
      <c r="C1393" t="s">
        <v>59</v>
      </c>
      <c r="D1393" t="s">
        <v>25</v>
      </c>
      <c r="E1393" t="s">
        <v>66</v>
      </c>
      <c r="F1393" t="s">
        <v>63</v>
      </c>
      <c r="G1393" t="s">
        <v>35</v>
      </c>
      <c r="H1393" t="s">
        <v>13</v>
      </c>
      <c r="I1393">
        <v>-0.37017668999999997</v>
      </c>
      <c r="J1393">
        <v>-0.40949147000000002</v>
      </c>
      <c r="K1393">
        <v>-3.9314769999999999E-2</v>
      </c>
      <c r="L1393">
        <v>51.717446000000002</v>
      </c>
      <c r="M1393">
        <v>50.908402000000002</v>
      </c>
      <c r="N1393">
        <v>2.636171E-2</v>
      </c>
      <c r="O1393">
        <v>1.623629E-2</v>
      </c>
      <c r="P1393">
        <v>-1.260608E-2</v>
      </c>
      <c r="Q1393">
        <v>-6.6023470000000001E-2</v>
      </c>
      <c r="R1393">
        <v>9.6008780000000002E-2</v>
      </c>
      <c r="S1393">
        <v>1</v>
      </c>
      <c r="T1393">
        <v>2.6708699999999998E-2</v>
      </c>
    </row>
    <row r="1394" spans="1:20" x14ac:dyDescent="0.2">
      <c r="A1394" t="s">
        <v>5588</v>
      </c>
      <c r="B1394" t="s">
        <v>67</v>
      </c>
      <c r="C1394" t="s">
        <v>59</v>
      </c>
      <c r="D1394" t="s">
        <v>25</v>
      </c>
      <c r="E1394" t="s">
        <v>66</v>
      </c>
      <c r="F1394" t="s">
        <v>63</v>
      </c>
      <c r="G1394" t="s">
        <v>37</v>
      </c>
      <c r="H1394" t="s">
        <v>14</v>
      </c>
      <c r="I1394">
        <v>-0.60383138000000003</v>
      </c>
      <c r="J1394">
        <v>-0.61153594</v>
      </c>
      <c r="K1394">
        <v>-7.7045600000000001E-3</v>
      </c>
      <c r="L1394">
        <v>69.291999000000004</v>
      </c>
      <c r="M1394">
        <v>72.234675999999993</v>
      </c>
      <c r="N1394">
        <v>3.9130379999999999E-2</v>
      </c>
      <c r="O1394">
        <v>1.5216459999999999E-2</v>
      </c>
      <c r="P1394">
        <v>1.7326520000000002E-2</v>
      </c>
      <c r="Q1394">
        <v>-3.2735640000000003E-2</v>
      </c>
      <c r="R1394">
        <v>1.2598699999999999E-2</v>
      </c>
      <c r="S1394">
        <v>0</v>
      </c>
      <c r="T1394">
        <v>2.5031080000000001E-2</v>
      </c>
    </row>
    <row r="1395" spans="1:20" x14ac:dyDescent="0.2">
      <c r="A1395" t="s">
        <v>5589</v>
      </c>
      <c r="B1395" t="s">
        <v>67</v>
      </c>
      <c r="C1395" t="s">
        <v>59</v>
      </c>
      <c r="D1395" t="s">
        <v>25</v>
      </c>
      <c r="E1395" t="s">
        <v>66</v>
      </c>
      <c r="F1395" t="s">
        <v>63</v>
      </c>
      <c r="G1395" t="s">
        <v>37</v>
      </c>
      <c r="H1395" t="s">
        <v>15</v>
      </c>
      <c r="I1395">
        <v>0.23491957999999999</v>
      </c>
      <c r="J1395">
        <v>0.17975241</v>
      </c>
      <c r="K1395">
        <v>-5.5167170000000001E-2</v>
      </c>
      <c r="L1395">
        <v>69.291999000000004</v>
      </c>
      <c r="M1395">
        <v>76.804277999999996</v>
      </c>
      <c r="N1395">
        <v>5.0862199999999998E-3</v>
      </c>
      <c r="O1395">
        <v>1.426355E-2</v>
      </c>
      <c r="P1395">
        <v>-3.1703629999999997E-2</v>
      </c>
      <c r="Q1395">
        <v>-7.8630720000000001E-2</v>
      </c>
      <c r="R1395">
        <v>-0.30690644</v>
      </c>
      <c r="S1395">
        <v>1</v>
      </c>
      <c r="T1395">
        <v>2.3463540000000001E-2</v>
      </c>
    </row>
    <row r="1396" spans="1:20" x14ac:dyDescent="0.2">
      <c r="A1396" t="s">
        <v>5590</v>
      </c>
      <c r="B1396" t="s">
        <v>67</v>
      </c>
      <c r="C1396" t="s">
        <v>59</v>
      </c>
      <c r="D1396" t="s">
        <v>25</v>
      </c>
      <c r="E1396" t="s">
        <v>66</v>
      </c>
      <c r="F1396" t="s">
        <v>63</v>
      </c>
      <c r="G1396" t="s">
        <v>37</v>
      </c>
      <c r="H1396" t="s">
        <v>13</v>
      </c>
      <c r="I1396">
        <v>0.68335162000000005</v>
      </c>
      <c r="J1396">
        <v>0.64480362000000002</v>
      </c>
      <c r="K1396">
        <v>-3.8548010000000001E-2</v>
      </c>
      <c r="L1396">
        <v>69.291999000000004</v>
      </c>
      <c r="M1396">
        <v>58.267961</v>
      </c>
      <c r="N1396">
        <v>2.5770099999999998E-3</v>
      </c>
      <c r="O1396">
        <v>8.4607199999999997E-3</v>
      </c>
      <c r="P1396">
        <v>-2.463013E-2</v>
      </c>
      <c r="Q1396">
        <v>-5.2465879999999999E-2</v>
      </c>
      <c r="R1396">
        <v>-5.9782549999999997E-2</v>
      </c>
      <c r="S1396">
        <v>1</v>
      </c>
      <c r="T1396">
        <v>1.3917880000000001E-2</v>
      </c>
    </row>
    <row r="1397" spans="1:20" x14ac:dyDescent="0.2">
      <c r="A1397" t="s">
        <v>5591</v>
      </c>
      <c r="B1397" t="s">
        <v>67</v>
      </c>
      <c r="C1397" t="s">
        <v>59</v>
      </c>
      <c r="D1397" t="s">
        <v>25</v>
      </c>
      <c r="E1397" t="s">
        <v>66</v>
      </c>
      <c r="F1397" t="s">
        <v>63</v>
      </c>
      <c r="G1397" t="s">
        <v>32</v>
      </c>
      <c r="H1397" t="s">
        <v>14</v>
      </c>
      <c r="I1397">
        <v>-0.21421963999999999</v>
      </c>
      <c r="J1397">
        <v>-0.24518200000000001</v>
      </c>
      <c r="K1397">
        <v>-3.0962360000000001E-2</v>
      </c>
      <c r="L1397">
        <v>64.117559</v>
      </c>
      <c r="M1397">
        <v>66.525982999999997</v>
      </c>
      <c r="N1397">
        <v>3.9130379999999999E-2</v>
      </c>
      <c r="O1397">
        <v>1.5216459999999999E-2</v>
      </c>
      <c r="P1397">
        <v>-5.9312799999999997E-3</v>
      </c>
      <c r="Q1397">
        <v>-5.5993439999999998E-2</v>
      </c>
      <c r="R1397">
        <v>0.12628317</v>
      </c>
      <c r="S1397">
        <v>1</v>
      </c>
      <c r="T1397">
        <v>2.5031080000000001E-2</v>
      </c>
    </row>
    <row r="1398" spans="1:20" x14ac:dyDescent="0.2">
      <c r="A1398" t="s">
        <v>5592</v>
      </c>
      <c r="B1398" t="s">
        <v>67</v>
      </c>
      <c r="C1398" t="s">
        <v>59</v>
      </c>
      <c r="D1398" t="s">
        <v>25</v>
      </c>
      <c r="E1398" t="s">
        <v>66</v>
      </c>
      <c r="F1398" t="s">
        <v>63</v>
      </c>
      <c r="G1398" t="s">
        <v>32</v>
      </c>
      <c r="H1398" t="s">
        <v>15</v>
      </c>
      <c r="I1398">
        <v>1.3458262999999999</v>
      </c>
      <c r="J1398">
        <v>1.322719</v>
      </c>
      <c r="K1398">
        <v>-2.3107309999999999E-2</v>
      </c>
      <c r="L1398">
        <v>64.117559</v>
      </c>
      <c r="M1398">
        <v>65.171718999999996</v>
      </c>
      <c r="N1398">
        <v>5.0862199999999998E-3</v>
      </c>
      <c r="O1398">
        <v>1.426355E-2</v>
      </c>
      <c r="P1398">
        <v>3.5624000000000002E-4</v>
      </c>
      <c r="Q1398">
        <v>-4.6570849999999997E-2</v>
      </c>
      <c r="R1398">
        <v>-1.746955E-2</v>
      </c>
      <c r="S1398">
        <v>0</v>
      </c>
      <c r="T1398">
        <v>2.3463540000000001E-2</v>
      </c>
    </row>
    <row r="1399" spans="1:20" x14ac:dyDescent="0.2">
      <c r="A1399" t="s">
        <v>5593</v>
      </c>
      <c r="B1399" t="s">
        <v>67</v>
      </c>
      <c r="C1399" t="s">
        <v>59</v>
      </c>
      <c r="D1399" t="s">
        <v>25</v>
      </c>
      <c r="E1399" t="s">
        <v>66</v>
      </c>
      <c r="F1399" t="s">
        <v>63</v>
      </c>
      <c r="G1399" t="s">
        <v>32</v>
      </c>
      <c r="H1399" t="s">
        <v>13</v>
      </c>
      <c r="I1399">
        <v>0.78313215000000003</v>
      </c>
      <c r="J1399">
        <v>0.73358093999999996</v>
      </c>
      <c r="K1399">
        <v>-4.9551209999999998E-2</v>
      </c>
      <c r="L1399">
        <v>64.117559</v>
      </c>
      <c r="M1399">
        <v>53.037844</v>
      </c>
      <c r="N1399">
        <v>2.5770099999999998E-3</v>
      </c>
      <c r="O1399">
        <v>8.4607199999999997E-3</v>
      </c>
      <c r="P1399">
        <v>-3.5633329999999998E-2</v>
      </c>
      <c r="Q1399">
        <v>-6.3469090000000006E-2</v>
      </c>
      <c r="R1399">
        <v>-6.7547029999999994E-2</v>
      </c>
      <c r="S1399">
        <v>1</v>
      </c>
      <c r="T1399">
        <v>1.3917880000000001E-2</v>
      </c>
    </row>
    <row r="1400" spans="1:20" x14ac:dyDescent="0.2">
      <c r="A1400" t="s">
        <v>5594</v>
      </c>
      <c r="B1400" t="s">
        <v>67</v>
      </c>
      <c r="C1400" t="s">
        <v>59</v>
      </c>
      <c r="D1400" t="s">
        <v>25</v>
      </c>
      <c r="E1400" t="s">
        <v>66</v>
      </c>
      <c r="F1400" t="s">
        <v>63</v>
      </c>
      <c r="G1400" t="s">
        <v>31</v>
      </c>
      <c r="H1400" t="s">
        <v>14</v>
      </c>
      <c r="I1400">
        <v>-4.5570050000000001E-2</v>
      </c>
      <c r="J1400">
        <v>-0.10553115</v>
      </c>
      <c r="K1400">
        <v>-5.9961100000000003E-2</v>
      </c>
      <c r="L1400">
        <v>74.674138999999997</v>
      </c>
      <c r="M1400">
        <v>77.181901999999994</v>
      </c>
      <c r="N1400">
        <v>9.9788310000000005E-2</v>
      </c>
      <c r="O1400">
        <v>2.429945E-2</v>
      </c>
      <c r="P1400">
        <v>-1.9988499999999999E-2</v>
      </c>
      <c r="Q1400">
        <v>-9.99337E-2</v>
      </c>
      <c r="R1400">
        <v>0.56818385999999999</v>
      </c>
      <c r="S1400">
        <v>1</v>
      </c>
      <c r="T1400">
        <v>3.9972599999999997E-2</v>
      </c>
    </row>
    <row r="1401" spans="1:20" x14ac:dyDescent="0.2">
      <c r="A1401" t="s">
        <v>5595</v>
      </c>
      <c r="B1401" t="s">
        <v>67</v>
      </c>
      <c r="C1401" t="s">
        <v>59</v>
      </c>
      <c r="D1401" t="s">
        <v>25</v>
      </c>
      <c r="E1401" t="s">
        <v>66</v>
      </c>
      <c r="F1401" t="s">
        <v>63</v>
      </c>
      <c r="G1401" t="s">
        <v>31</v>
      </c>
      <c r="H1401" t="s">
        <v>15</v>
      </c>
      <c r="I1401">
        <v>1.9633164000000001</v>
      </c>
      <c r="J1401">
        <v>2.0469632</v>
      </c>
      <c r="K1401">
        <v>8.3646810000000002E-2</v>
      </c>
      <c r="L1401">
        <v>74.674138999999997</v>
      </c>
      <c r="M1401">
        <v>81.231781999999995</v>
      </c>
      <c r="N1401">
        <v>2.686386E-2</v>
      </c>
      <c r="O1401">
        <v>3.2780400000000001E-2</v>
      </c>
      <c r="P1401">
        <v>0.13757056000000001</v>
      </c>
      <c r="Q1401">
        <v>2.9723050000000001E-2</v>
      </c>
      <c r="R1401">
        <v>4.0863860000000002E-2</v>
      </c>
      <c r="S1401">
        <v>1</v>
      </c>
      <c r="T1401">
        <v>5.3923749999999999E-2</v>
      </c>
    </row>
    <row r="1402" spans="1:20" x14ac:dyDescent="0.2">
      <c r="A1402" t="s">
        <v>5596</v>
      </c>
      <c r="B1402" t="s">
        <v>67</v>
      </c>
      <c r="C1402" t="s">
        <v>59</v>
      </c>
      <c r="D1402" t="s">
        <v>25</v>
      </c>
      <c r="E1402" t="s">
        <v>66</v>
      </c>
      <c r="F1402" t="s">
        <v>63</v>
      </c>
      <c r="G1402" t="s">
        <v>31</v>
      </c>
      <c r="H1402" t="s">
        <v>13</v>
      </c>
      <c r="I1402">
        <v>1.0958543000000001</v>
      </c>
      <c r="J1402">
        <v>1.1025191999999999</v>
      </c>
      <c r="K1402">
        <v>6.6648499999999999E-3</v>
      </c>
      <c r="L1402">
        <v>74.674138999999997</v>
      </c>
      <c r="M1402">
        <v>63.004952000000003</v>
      </c>
      <c r="N1402">
        <v>4.3581899999999996E-3</v>
      </c>
      <c r="O1402">
        <v>1.100276E-2</v>
      </c>
      <c r="P1402">
        <v>2.4764390000000001E-2</v>
      </c>
      <c r="Q1402">
        <v>-1.1434700000000001E-2</v>
      </c>
      <c r="R1402">
        <v>6.0451100000000002E-3</v>
      </c>
      <c r="S1402">
        <v>0</v>
      </c>
      <c r="T1402">
        <v>1.8099540000000001E-2</v>
      </c>
    </row>
    <row r="1403" spans="1:20" x14ac:dyDescent="0.2">
      <c r="A1403" t="s">
        <v>5597</v>
      </c>
      <c r="B1403" t="s">
        <v>67</v>
      </c>
      <c r="C1403" t="s">
        <v>59</v>
      </c>
      <c r="D1403" t="s">
        <v>25</v>
      </c>
      <c r="E1403" t="s">
        <v>66</v>
      </c>
      <c r="F1403" t="s">
        <v>63</v>
      </c>
      <c r="G1403" t="s">
        <v>24</v>
      </c>
      <c r="H1403" t="s">
        <v>14</v>
      </c>
      <c r="I1403">
        <v>0.39390090999999999</v>
      </c>
      <c r="J1403">
        <v>0.37419458</v>
      </c>
      <c r="K1403">
        <v>-1.9706339999999999E-2</v>
      </c>
      <c r="L1403">
        <v>81.569502</v>
      </c>
      <c r="M1403">
        <v>84.636050999999995</v>
      </c>
      <c r="N1403">
        <v>9.9788310000000005E-2</v>
      </c>
      <c r="O1403">
        <v>2.429945E-2</v>
      </c>
      <c r="P1403">
        <v>2.0266260000000001E-2</v>
      </c>
      <c r="Q1403">
        <v>-5.9678929999999998E-2</v>
      </c>
      <c r="R1403">
        <v>-5.2663340000000003E-2</v>
      </c>
      <c r="S1403">
        <v>0</v>
      </c>
      <c r="T1403">
        <v>3.9972599999999997E-2</v>
      </c>
    </row>
    <row r="1404" spans="1:20" x14ac:dyDescent="0.2">
      <c r="A1404" t="s">
        <v>5598</v>
      </c>
      <c r="B1404" t="s">
        <v>67</v>
      </c>
      <c r="C1404" t="s">
        <v>59</v>
      </c>
      <c r="D1404" t="s">
        <v>25</v>
      </c>
      <c r="E1404" t="s">
        <v>66</v>
      </c>
      <c r="F1404" t="s">
        <v>63</v>
      </c>
      <c r="G1404" t="s">
        <v>24</v>
      </c>
      <c r="H1404" t="s">
        <v>15</v>
      </c>
      <c r="I1404">
        <v>2.3920957</v>
      </c>
      <c r="J1404">
        <v>2.5528773999999999</v>
      </c>
      <c r="K1404">
        <v>0.16078176</v>
      </c>
      <c r="L1404">
        <v>81.569502</v>
      </c>
      <c r="M1404">
        <v>89.451207999999994</v>
      </c>
      <c r="N1404">
        <v>2.686386E-2</v>
      </c>
      <c r="O1404">
        <v>3.2780400000000001E-2</v>
      </c>
      <c r="P1404">
        <v>0.21470550999999999</v>
      </c>
      <c r="Q1404">
        <v>0.10685799999999999</v>
      </c>
      <c r="R1404">
        <v>6.2980599999999998E-2</v>
      </c>
      <c r="S1404">
        <v>1</v>
      </c>
      <c r="T1404">
        <v>5.3923749999999999E-2</v>
      </c>
    </row>
    <row r="1405" spans="1:20" x14ac:dyDescent="0.2">
      <c r="A1405" t="s">
        <v>5599</v>
      </c>
      <c r="B1405" t="s">
        <v>67</v>
      </c>
      <c r="C1405" t="s">
        <v>59</v>
      </c>
      <c r="D1405" t="s">
        <v>25</v>
      </c>
      <c r="E1405" t="s">
        <v>66</v>
      </c>
      <c r="F1405" t="s">
        <v>63</v>
      </c>
      <c r="G1405" t="s">
        <v>24</v>
      </c>
      <c r="H1405" t="s">
        <v>13</v>
      </c>
      <c r="I1405">
        <v>1.2781566</v>
      </c>
      <c r="J1405">
        <v>1.3268530999999999</v>
      </c>
      <c r="K1405">
        <v>4.869652E-2</v>
      </c>
      <c r="L1405">
        <v>81.569502</v>
      </c>
      <c r="M1405">
        <v>70.667865000000006</v>
      </c>
      <c r="N1405">
        <v>4.3581899999999996E-3</v>
      </c>
      <c r="O1405">
        <v>1.100276E-2</v>
      </c>
      <c r="P1405">
        <v>6.6796060000000004E-2</v>
      </c>
      <c r="Q1405">
        <v>3.0596970000000001E-2</v>
      </c>
      <c r="R1405">
        <v>3.6700759999999999E-2</v>
      </c>
      <c r="S1405">
        <v>1</v>
      </c>
      <c r="T1405">
        <v>1.8099540000000001E-2</v>
      </c>
    </row>
    <row r="1406" spans="1:20" x14ac:dyDescent="0.2">
      <c r="A1406" t="s">
        <v>5600</v>
      </c>
      <c r="B1406" t="s">
        <v>67</v>
      </c>
      <c r="C1406" t="s">
        <v>59</v>
      </c>
      <c r="D1406" t="s">
        <v>25</v>
      </c>
      <c r="E1406" t="s">
        <v>65</v>
      </c>
      <c r="F1406" t="s">
        <v>63</v>
      </c>
      <c r="G1406" t="s">
        <v>36</v>
      </c>
      <c r="H1406" t="s">
        <v>14</v>
      </c>
      <c r="I1406">
        <v>0.45330556999999999</v>
      </c>
      <c r="J1406">
        <v>0.45275296999999998</v>
      </c>
      <c r="K1406">
        <v>-5.5259999999999999E-4</v>
      </c>
      <c r="L1406">
        <v>66.520743999999993</v>
      </c>
      <c r="M1406">
        <v>65.882378000000003</v>
      </c>
      <c r="N1406">
        <v>6.4250000000000003E-5</v>
      </c>
      <c r="O1406">
        <v>8.9059999999999996E-4</v>
      </c>
      <c r="P1406">
        <v>9.1244999999999998E-4</v>
      </c>
      <c r="Q1406">
        <v>-2.0176399999999998E-3</v>
      </c>
      <c r="R1406">
        <v>-1.2205300000000001E-3</v>
      </c>
      <c r="S1406">
        <v>0</v>
      </c>
      <c r="T1406">
        <v>1.4650399999999999E-3</v>
      </c>
    </row>
    <row r="1407" spans="1:20" x14ac:dyDescent="0.2">
      <c r="A1407" t="s">
        <v>5601</v>
      </c>
      <c r="B1407" t="s">
        <v>67</v>
      </c>
      <c r="C1407" t="s">
        <v>59</v>
      </c>
      <c r="D1407" t="s">
        <v>25</v>
      </c>
      <c r="E1407" t="s">
        <v>65</v>
      </c>
      <c r="F1407" t="s">
        <v>63</v>
      </c>
      <c r="G1407" t="s">
        <v>36</v>
      </c>
      <c r="H1407" t="s">
        <v>15</v>
      </c>
      <c r="I1407">
        <v>0.53822241000000004</v>
      </c>
      <c r="J1407">
        <v>0.54502786999999997</v>
      </c>
      <c r="K1407">
        <v>6.8054600000000002E-3</v>
      </c>
      <c r="L1407">
        <v>66.520743999999993</v>
      </c>
      <c r="M1407">
        <v>72.841092000000003</v>
      </c>
      <c r="N1407">
        <v>2.6080000000000001E-5</v>
      </c>
      <c r="O1407">
        <v>1.0214E-3</v>
      </c>
      <c r="P1407">
        <v>8.4856600000000008E-3</v>
      </c>
      <c r="Q1407">
        <v>5.1252499999999996E-3</v>
      </c>
      <c r="R1407">
        <v>1.248644E-2</v>
      </c>
      <c r="S1407">
        <v>1</v>
      </c>
      <c r="T1407">
        <v>1.6802099999999999E-3</v>
      </c>
    </row>
    <row r="1408" spans="1:20" x14ac:dyDescent="0.2">
      <c r="A1408" t="s">
        <v>5602</v>
      </c>
      <c r="B1408" t="s">
        <v>67</v>
      </c>
      <c r="C1408" t="s">
        <v>59</v>
      </c>
      <c r="D1408" t="s">
        <v>25</v>
      </c>
      <c r="E1408" t="s">
        <v>65</v>
      </c>
      <c r="F1408" t="s">
        <v>63</v>
      </c>
      <c r="G1408" t="s">
        <v>36</v>
      </c>
      <c r="H1408" t="s">
        <v>13</v>
      </c>
      <c r="I1408">
        <v>0.37351330999999999</v>
      </c>
      <c r="J1408">
        <v>0.37279929000000001</v>
      </c>
      <c r="K1408">
        <v>-7.1402E-4</v>
      </c>
      <c r="L1408">
        <v>66.520743999999993</v>
      </c>
      <c r="M1408">
        <v>65.041199000000006</v>
      </c>
      <c r="N1408">
        <v>4.545E-5</v>
      </c>
      <c r="O1408">
        <v>6.7420000000000002E-4</v>
      </c>
      <c r="P1408">
        <v>3.9503999999999999E-4</v>
      </c>
      <c r="Q1408">
        <v>-1.8230799999999999E-3</v>
      </c>
      <c r="R1408">
        <v>-1.91529E-3</v>
      </c>
      <c r="S1408">
        <v>0</v>
      </c>
      <c r="T1408">
        <v>1.10906E-3</v>
      </c>
    </row>
    <row r="1409" spans="1:20" x14ac:dyDescent="0.2">
      <c r="A1409" t="s">
        <v>5603</v>
      </c>
      <c r="B1409" t="s">
        <v>67</v>
      </c>
      <c r="C1409" t="s">
        <v>59</v>
      </c>
      <c r="D1409" t="s">
        <v>25</v>
      </c>
      <c r="E1409" t="s">
        <v>65</v>
      </c>
      <c r="F1409" t="s">
        <v>63</v>
      </c>
      <c r="G1409" t="s">
        <v>23</v>
      </c>
      <c r="H1409" t="s">
        <v>14</v>
      </c>
      <c r="I1409">
        <v>0.80757053000000001</v>
      </c>
      <c r="J1409">
        <v>0.80139821</v>
      </c>
      <c r="K1409">
        <v>-6.1723200000000002E-3</v>
      </c>
      <c r="L1409">
        <v>77.982573000000002</v>
      </c>
      <c r="M1409">
        <v>79.874735000000001</v>
      </c>
      <c r="N1409">
        <v>1.5788E-4</v>
      </c>
      <c r="O1409">
        <v>9.6655000000000005E-4</v>
      </c>
      <c r="P1409">
        <v>-4.5823499999999998E-3</v>
      </c>
      <c r="Q1409">
        <v>-7.7622899999999998E-3</v>
      </c>
      <c r="R1409">
        <v>-7.70194E-3</v>
      </c>
      <c r="S1409">
        <v>1</v>
      </c>
      <c r="T1409">
        <v>1.58997E-3</v>
      </c>
    </row>
    <row r="1410" spans="1:20" x14ac:dyDescent="0.2">
      <c r="A1410" t="s">
        <v>5604</v>
      </c>
      <c r="B1410" t="s">
        <v>67</v>
      </c>
      <c r="C1410" t="s">
        <v>59</v>
      </c>
      <c r="D1410" t="s">
        <v>25</v>
      </c>
      <c r="E1410" t="s">
        <v>65</v>
      </c>
      <c r="F1410" t="s">
        <v>63</v>
      </c>
      <c r="G1410" t="s">
        <v>23</v>
      </c>
      <c r="H1410" t="s">
        <v>15</v>
      </c>
      <c r="I1410">
        <v>1.0896296000000001</v>
      </c>
      <c r="J1410">
        <v>1.104039</v>
      </c>
      <c r="K1410">
        <v>1.440935E-2</v>
      </c>
      <c r="L1410">
        <v>77.982573000000002</v>
      </c>
      <c r="M1410">
        <v>82.088469000000003</v>
      </c>
      <c r="N1410">
        <v>9.6990000000000005E-5</v>
      </c>
      <c r="O1410">
        <v>1.96971E-3</v>
      </c>
      <c r="P1410">
        <v>1.764951E-2</v>
      </c>
      <c r="Q1410">
        <v>1.1169180000000001E-2</v>
      </c>
      <c r="R1410">
        <v>1.3051490000000001E-2</v>
      </c>
      <c r="S1410">
        <v>1</v>
      </c>
      <c r="T1410">
        <v>3.2401700000000001E-3</v>
      </c>
    </row>
    <row r="1411" spans="1:20" x14ac:dyDescent="0.2">
      <c r="A1411" t="s">
        <v>5605</v>
      </c>
      <c r="B1411" t="s">
        <v>67</v>
      </c>
      <c r="C1411" t="s">
        <v>59</v>
      </c>
      <c r="D1411" t="s">
        <v>25</v>
      </c>
      <c r="E1411" t="s">
        <v>65</v>
      </c>
      <c r="F1411" t="s">
        <v>63</v>
      </c>
      <c r="G1411" t="s">
        <v>23</v>
      </c>
      <c r="H1411" t="s">
        <v>13</v>
      </c>
      <c r="I1411">
        <v>0.55905196000000001</v>
      </c>
      <c r="J1411">
        <v>0.55225740999999995</v>
      </c>
      <c r="K1411">
        <v>-6.7945599999999998E-3</v>
      </c>
      <c r="L1411">
        <v>77.982573000000002</v>
      </c>
      <c r="M1411">
        <v>70.793554</v>
      </c>
      <c r="N1411">
        <v>3.9520000000000001E-5</v>
      </c>
      <c r="O1411">
        <v>1.0476999999999999E-3</v>
      </c>
      <c r="P1411">
        <v>-5.0710800000000004E-3</v>
      </c>
      <c r="Q1411">
        <v>-8.5180299999999994E-3</v>
      </c>
      <c r="R1411">
        <v>-1.230324E-2</v>
      </c>
      <c r="S1411">
        <v>1</v>
      </c>
      <c r="T1411">
        <v>1.7234699999999999E-3</v>
      </c>
    </row>
    <row r="1412" spans="1:20" x14ac:dyDescent="0.2">
      <c r="A1412" t="s">
        <v>5606</v>
      </c>
      <c r="B1412" t="s">
        <v>67</v>
      </c>
      <c r="C1412" t="s">
        <v>59</v>
      </c>
      <c r="D1412" t="s">
        <v>25</v>
      </c>
      <c r="E1412" t="s">
        <v>65</v>
      </c>
      <c r="F1412" t="s">
        <v>63</v>
      </c>
      <c r="G1412" t="s">
        <v>33</v>
      </c>
      <c r="H1412" t="s">
        <v>14</v>
      </c>
      <c r="I1412">
        <v>0.63683968999999996</v>
      </c>
      <c r="J1412">
        <v>0.63629382999999995</v>
      </c>
      <c r="K1412">
        <v>-5.4586000000000001E-4</v>
      </c>
      <c r="L1412">
        <v>49.838149999999999</v>
      </c>
      <c r="M1412">
        <v>51.146920000000001</v>
      </c>
      <c r="N1412">
        <v>8.488E-5</v>
      </c>
      <c r="O1412">
        <v>7.0868999999999999E-4</v>
      </c>
      <c r="P1412">
        <v>6.1992999999999998E-4</v>
      </c>
      <c r="Q1412">
        <v>-1.7116399999999999E-3</v>
      </c>
      <c r="R1412">
        <v>-8.5787000000000005E-4</v>
      </c>
      <c r="S1412">
        <v>0</v>
      </c>
      <c r="T1412">
        <v>1.1657900000000001E-3</v>
      </c>
    </row>
    <row r="1413" spans="1:20" x14ac:dyDescent="0.2">
      <c r="A1413" t="s">
        <v>5607</v>
      </c>
      <c r="B1413" t="s">
        <v>67</v>
      </c>
      <c r="C1413" t="s">
        <v>59</v>
      </c>
      <c r="D1413" t="s">
        <v>25</v>
      </c>
      <c r="E1413" t="s">
        <v>65</v>
      </c>
      <c r="F1413" t="s">
        <v>63</v>
      </c>
      <c r="G1413" t="s">
        <v>33</v>
      </c>
      <c r="H1413" t="s">
        <v>15</v>
      </c>
      <c r="I1413">
        <v>0.87473776999999997</v>
      </c>
      <c r="J1413">
        <v>0.87976445999999997</v>
      </c>
      <c r="K1413">
        <v>5.0266900000000003E-3</v>
      </c>
      <c r="L1413">
        <v>49.838149999999999</v>
      </c>
      <c r="M1413">
        <v>52.436346999999998</v>
      </c>
      <c r="N1413">
        <v>2.6080000000000001E-5</v>
      </c>
      <c r="O1413">
        <v>1.0214E-3</v>
      </c>
      <c r="P1413">
        <v>6.7069E-3</v>
      </c>
      <c r="Q1413">
        <v>3.3464900000000001E-3</v>
      </c>
      <c r="R1413">
        <v>5.7136799999999996E-3</v>
      </c>
      <c r="S1413">
        <v>1</v>
      </c>
      <c r="T1413">
        <v>1.6802099999999999E-3</v>
      </c>
    </row>
    <row r="1414" spans="1:20" x14ac:dyDescent="0.2">
      <c r="A1414" t="s">
        <v>5608</v>
      </c>
      <c r="B1414" t="s">
        <v>67</v>
      </c>
      <c r="C1414" t="s">
        <v>59</v>
      </c>
      <c r="D1414" t="s">
        <v>25</v>
      </c>
      <c r="E1414" t="s">
        <v>65</v>
      </c>
      <c r="F1414" t="s">
        <v>63</v>
      </c>
      <c r="G1414" t="s">
        <v>33</v>
      </c>
      <c r="H1414" t="s">
        <v>13</v>
      </c>
      <c r="I1414">
        <v>0.50243837000000002</v>
      </c>
      <c r="J1414">
        <v>0.49585066</v>
      </c>
      <c r="K1414">
        <v>-6.5877100000000001E-3</v>
      </c>
      <c r="L1414">
        <v>49.838149999999999</v>
      </c>
      <c r="M1414">
        <v>45.913207999999997</v>
      </c>
      <c r="N1414">
        <v>2.482E-5</v>
      </c>
      <c r="O1414">
        <v>8.3038999999999997E-4</v>
      </c>
      <c r="P1414">
        <v>-5.2217100000000001E-3</v>
      </c>
      <c r="Q1414">
        <v>-7.9536999999999993E-3</v>
      </c>
      <c r="R1414">
        <v>-1.3285669999999999E-2</v>
      </c>
      <c r="S1414">
        <v>1</v>
      </c>
      <c r="T1414">
        <v>1.366E-3</v>
      </c>
    </row>
    <row r="1415" spans="1:20" x14ac:dyDescent="0.2">
      <c r="A1415" t="s">
        <v>5609</v>
      </c>
      <c r="B1415" t="s">
        <v>67</v>
      </c>
      <c r="C1415" t="s">
        <v>59</v>
      </c>
      <c r="D1415" t="s">
        <v>25</v>
      </c>
      <c r="E1415" t="s">
        <v>65</v>
      </c>
      <c r="F1415" t="s">
        <v>63</v>
      </c>
      <c r="G1415" t="s">
        <v>34</v>
      </c>
      <c r="H1415" t="s">
        <v>14</v>
      </c>
      <c r="I1415">
        <v>0.61613026999999998</v>
      </c>
      <c r="J1415">
        <v>0.61354668000000001</v>
      </c>
      <c r="K1415">
        <v>-2.5835799999999998E-3</v>
      </c>
      <c r="L1415">
        <v>49.055005999999999</v>
      </c>
      <c r="M1415">
        <v>51.846764999999998</v>
      </c>
      <c r="N1415">
        <v>8.488E-5</v>
      </c>
      <c r="O1415">
        <v>7.0868999999999999E-4</v>
      </c>
      <c r="P1415">
        <v>-1.4178000000000001E-3</v>
      </c>
      <c r="Q1415">
        <v>-3.7493700000000001E-3</v>
      </c>
      <c r="R1415">
        <v>-4.2109000000000001E-3</v>
      </c>
      <c r="S1415">
        <v>1</v>
      </c>
      <c r="T1415">
        <v>1.1657900000000001E-3</v>
      </c>
    </row>
    <row r="1416" spans="1:20" x14ac:dyDescent="0.2">
      <c r="A1416" t="s">
        <v>5610</v>
      </c>
      <c r="B1416" t="s">
        <v>67</v>
      </c>
      <c r="C1416" t="s">
        <v>59</v>
      </c>
      <c r="D1416" t="s">
        <v>25</v>
      </c>
      <c r="E1416" t="s">
        <v>65</v>
      </c>
      <c r="F1416" t="s">
        <v>63</v>
      </c>
      <c r="G1416" t="s">
        <v>34</v>
      </c>
      <c r="H1416" t="s">
        <v>15</v>
      </c>
      <c r="I1416">
        <v>0.79610398999999998</v>
      </c>
      <c r="J1416">
        <v>0.79707234000000005</v>
      </c>
      <c r="K1416">
        <v>9.6834999999999998E-4</v>
      </c>
      <c r="L1416">
        <v>49.055005999999999</v>
      </c>
      <c r="M1416">
        <v>53.921301</v>
      </c>
      <c r="N1416">
        <v>2.6080000000000001E-5</v>
      </c>
      <c r="O1416">
        <v>1.0214E-3</v>
      </c>
      <c r="P1416">
        <v>2.6485599999999999E-3</v>
      </c>
      <c r="Q1416">
        <v>-7.1186000000000003E-4</v>
      </c>
      <c r="R1416">
        <v>1.21488E-3</v>
      </c>
      <c r="S1416">
        <v>0</v>
      </c>
      <c r="T1416">
        <v>1.6802099999999999E-3</v>
      </c>
    </row>
    <row r="1417" spans="1:20" x14ac:dyDescent="0.2">
      <c r="A1417" t="s">
        <v>5611</v>
      </c>
      <c r="B1417" t="s">
        <v>67</v>
      </c>
      <c r="C1417" t="s">
        <v>59</v>
      </c>
      <c r="D1417" t="s">
        <v>25</v>
      </c>
      <c r="E1417" t="s">
        <v>65</v>
      </c>
      <c r="F1417" t="s">
        <v>63</v>
      </c>
      <c r="G1417" t="s">
        <v>34</v>
      </c>
      <c r="H1417" t="s">
        <v>13</v>
      </c>
      <c r="I1417">
        <v>0.50316444999999999</v>
      </c>
      <c r="J1417">
        <v>0.49767618000000002</v>
      </c>
      <c r="K1417">
        <v>-5.48826E-3</v>
      </c>
      <c r="L1417">
        <v>49.055005999999999</v>
      </c>
      <c r="M1417">
        <v>41.384720999999999</v>
      </c>
      <c r="N1417">
        <v>2.482E-5</v>
      </c>
      <c r="O1417">
        <v>8.3038999999999997E-4</v>
      </c>
      <c r="P1417">
        <v>-4.1222699999999999E-3</v>
      </c>
      <c r="Q1417">
        <v>-6.85426E-3</v>
      </c>
      <c r="R1417">
        <v>-1.1027779999999999E-2</v>
      </c>
      <c r="S1417">
        <v>1</v>
      </c>
      <c r="T1417">
        <v>1.366E-3</v>
      </c>
    </row>
    <row r="1418" spans="1:20" x14ac:dyDescent="0.2">
      <c r="A1418" t="s">
        <v>5612</v>
      </c>
      <c r="B1418" t="s">
        <v>67</v>
      </c>
      <c r="C1418" t="s">
        <v>59</v>
      </c>
      <c r="D1418" t="s">
        <v>25</v>
      </c>
      <c r="E1418" t="s">
        <v>65</v>
      </c>
      <c r="F1418" t="s">
        <v>63</v>
      </c>
      <c r="G1418" t="s">
        <v>30</v>
      </c>
      <c r="H1418" t="s">
        <v>14</v>
      </c>
      <c r="I1418">
        <v>0.62625812000000003</v>
      </c>
      <c r="J1418">
        <v>0.62501017999999997</v>
      </c>
      <c r="K1418">
        <v>-1.2479399999999999E-3</v>
      </c>
      <c r="L1418">
        <v>49.980755000000002</v>
      </c>
      <c r="M1418">
        <v>51.758004</v>
      </c>
      <c r="N1418">
        <v>8.488E-5</v>
      </c>
      <c r="O1418">
        <v>7.0868999999999999E-4</v>
      </c>
      <c r="P1418">
        <v>-8.2150000000000005E-5</v>
      </c>
      <c r="Q1418">
        <v>-2.4137300000000002E-3</v>
      </c>
      <c r="R1418">
        <v>-1.9966699999999999E-3</v>
      </c>
      <c r="S1418">
        <v>1</v>
      </c>
      <c r="T1418">
        <v>1.1657900000000001E-3</v>
      </c>
    </row>
    <row r="1419" spans="1:20" x14ac:dyDescent="0.2">
      <c r="A1419" t="s">
        <v>5613</v>
      </c>
      <c r="B1419" t="s">
        <v>67</v>
      </c>
      <c r="C1419" t="s">
        <v>59</v>
      </c>
      <c r="D1419" t="s">
        <v>25</v>
      </c>
      <c r="E1419" t="s">
        <v>65</v>
      </c>
      <c r="F1419" t="s">
        <v>63</v>
      </c>
      <c r="G1419" t="s">
        <v>30</v>
      </c>
      <c r="H1419" t="s">
        <v>15</v>
      </c>
      <c r="I1419">
        <v>0.81117106000000005</v>
      </c>
      <c r="J1419">
        <v>0.81617963000000004</v>
      </c>
      <c r="K1419">
        <v>5.0085599999999996E-3</v>
      </c>
      <c r="L1419">
        <v>49.980755000000002</v>
      </c>
      <c r="M1419">
        <v>54.093662999999999</v>
      </c>
      <c r="N1419">
        <v>2.6080000000000001E-5</v>
      </c>
      <c r="O1419">
        <v>1.0214E-3</v>
      </c>
      <c r="P1419">
        <v>6.6887700000000001E-3</v>
      </c>
      <c r="Q1419">
        <v>3.3283599999999998E-3</v>
      </c>
      <c r="R1419">
        <v>6.1365899999999999E-3</v>
      </c>
      <c r="S1419">
        <v>1</v>
      </c>
      <c r="T1419">
        <v>1.6802099999999999E-3</v>
      </c>
    </row>
    <row r="1420" spans="1:20" x14ac:dyDescent="0.2">
      <c r="A1420" t="s">
        <v>5614</v>
      </c>
      <c r="B1420" t="s">
        <v>67</v>
      </c>
      <c r="C1420" t="s">
        <v>59</v>
      </c>
      <c r="D1420" t="s">
        <v>25</v>
      </c>
      <c r="E1420" t="s">
        <v>65</v>
      </c>
      <c r="F1420" t="s">
        <v>63</v>
      </c>
      <c r="G1420" t="s">
        <v>30</v>
      </c>
      <c r="H1420" t="s">
        <v>13</v>
      </c>
      <c r="I1420">
        <v>0.51429387999999998</v>
      </c>
      <c r="J1420">
        <v>0.50810228000000002</v>
      </c>
      <c r="K1420">
        <v>-6.1915900000000003E-3</v>
      </c>
      <c r="L1420">
        <v>49.980755000000002</v>
      </c>
      <c r="M1420">
        <v>45.172527000000002</v>
      </c>
      <c r="N1420">
        <v>2.482E-5</v>
      </c>
      <c r="O1420">
        <v>8.3038999999999997E-4</v>
      </c>
      <c r="P1420">
        <v>-4.8255900000000003E-3</v>
      </c>
      <c r="Q1420">
        <v>-7.5575900000000003E-3</v>
      </c>
      <c r="R1420">
        <v>-1.2185720000000001E-2</v>
      </c>
      <c r="S1420">
        <v>1</v>
      </c>
      <c r="T1420">
        <v>1.366E-3</v>
      </c>
    </row>
    <row r="1421" spans="1:20" x14ac:dyDescent="0.2">
      <c r="A1421" t="s">
        <v>5615</v>
      </c>
      <c r="B1421" t="s">
        <v>67</v>
      </c>
      <c r="C1421" t="s">
        <v>59</v>
      </c>
      <c r="D1421" t="s">
        <v>25</v>
      </c>
      <c r="E1421" t="s">
        <v>65</v>
      </c>
      <c r="F1421" t="s">
        <v>63</v>
      </c>
      <c r="G1421" t="s">
        <v>22</v>
      </c>
      <c r="H1421" t="s">
        <v>14</v>
      </c>
      <c r="I1421">
        <v>0.72525295999999995</v>
      </c>
      <c r="J1421">
        <v>0.72320722000000004</v>
      </c>
      <c r="K1421">
        <v>-2.0457399999999999E-3</v>
      </c>
      <c r="L1421">
        <v>74.811171000000002</v>
      </c>
      <c r="M1421">
        <v>76.181469000000007</v>
      </c>
      <c r="N1421">
        <v>1.5788E-4</v>
      </c>
      <c r="O1421">
        <v>9.6655000000000005E-4</v>
      </c>
      <c r="P1421">
        <v>-4.5576999999999998E-4</v>
      </c>
      <c r="Q1421">
        <v>-3.6357099999999999E-3</v>
      </c>
      <c r="R1421">
        <v>-2.8287099999999999E-3</v>
      </c>
      <c r="S1421">
        <v>1</v>
      </c>
      <c r="T1421">
        <v>1.58997E-3</v>
      </c>
    </row>
    <row r="1422" spans="1:20" x14ac:dyDescent="0.2">
      <c r="A1422" t="s">
        <v>5616</v>
      </c>
      <c r="B1422" t="s">
        <v>67</v>
      </c>
      <c r="C1422" t="s">
        <v>59</v>
      </c>
      <c r="D1422" t="s">
        <v>25</v>
      </c>
      <c r="E1422" t="s">
        <v>65</v>
      </c>
      <c r="F1422" t="s">
        <v>63</v>
      </c>
      <c r="G1422" t="s">
        <v>22</v>
      </c>
      <c r="H1422" t="s">
        <v>15</v>
      </c>
      <c r="I1422">
        <v>0.93232212000000003</v>
      </c>
      <c r="J1422">
        <v>0.94845336000000002</v>
      </c>
      <c r="K1422">
        <v>1.6131240000000002E-2</v>
      </c>
      <c r="L1422">
        <v>74.811171000000002</v>
      </c>
      <c r="M1422">
        <v>78.081457999999998</v>
      </c>
      <c r="N1422">
        <v>9.6990000000000005E-5</v>
      </c>
      <c r="O1422">
        <v>1.96971E-3</v>
      </c>
      <c r="P1422">
        <v>1.9371409999999999E-2</v>
      </c>
      <c r="Q1422">
        <v>1.2891079999999999E-2</v>
      </c>
      <c r="R1422">
        <v>1.7007950000000001E-2</v>
      </c>
      <c r="S1422">
        <v>1</v>
      </c>
      <c r="T1422">
        <v>3.2401700000000001E-3</v>
      </c>
    </row>
    <row r="1423" spans="1:20" x14ac:dyDescent="0.2">
      <c r="A1423" t="s">
        <v>5617</v>
      </c>
      <c r="B1423" t="s">
        <v>67</v>
      </c>
      <c r="C1423" t="s">
        <v>59</v>
      </c>
      <c r="D1423" t="s">
        <v>25</v>
      </c>
      <c r="E1423" t="s">
        <v>65</v>
      </c>
      <c r="F1423" t="s">
        <v>63</v>
      </c>
      <c r="G1423" t="s">
        <v>22</v>
      </c>
      <c r="H1423" t="s">
        <v>13</v>
      </c>
      <c r="I1423">
        <v>0.50553453000000004</v>
      </c>
      <c r="J1423">
        <v>0.50131482000000005</v>
      </c>
      <c r="K1423">
        <v>-4.2197099999999998E-3</v>
      </c>
      <c r="L1423">
        <v>74.811171000000002</v>
      </c>
      <c r="M1423">
        <v>68.750050000000002</v>
      </c>
      <c r="N1423">
        <v>3.9520000000000001E-5</v>
      </c>
      <c r="O1423">
        <v>1.0476999999999999E-3</v>
      </c>
      <c r="P1423">
        <v>-2.4962399999999998E-3</v>
      </c>
      <c r="Q1423">
        <v>-5.9431900000000001E-3</v>
      </c>
      <c r="R1423">
        <v>-8.4172899999999991E-3</v>
      </c>
      <c r="S1423">
        <v>1</v>
      </c>
      <c r="T1423">
        <v>1.7234699999999999E-3</v>
      </c>
    </row>
    <row r="1424" spans="1:20" x14ac:dyDescent="0.2">
      <c r="A1424" t="s">
        <v>5618</v>
      </c>
      <c r="B1424" t="s">
        <v>67</v>
      </c>
      <c r="C1424" t="s">
        <v>59</v>
      </c>
      <c r="D1424" t="s">
        <v>25</v>
      </c>
      <c r="E1424" t="s">
        <v>65</v>
      </c>
      <c r="F1424" t="s">
        <v>63</v>
      </c>
      <c r="G1424" t="s">
        <v>21</v>
      </c>
      <c r="H1424" t="s">
        <v>14</v>
      </c>
      <c r="I1424">
        <v>0.53739846000000002</v>
      </c>
      <c r="J1424">
        <v>0.53780492999999996</v>
      </c>
      <c r="K1424">
        <v>4.0646999999999998E-4</v>
      </c>
      <c r="L1424">
        <v>67.369388000000001</v>
      </c>
      <c r="M1424">
        <v>68.885889000000006</v>
      </c>
      <c r="N1424">
        <v>1.5788E-4</v>
      </c>
      <c r="O1424">
        <v>9.6655000000000005E-4</v>
      </c>
      <c r="P1424">
        <v>1.9964399999999999E-3</v>
      </c>
      <c r="Q1424">
        <v>-1.1835000000000001E-3</v>
      </c>
      <c r="R1424">
        <v>7.5579E-4</v>
      </c>
      <c r="S1424">
        <v>0</v>
      </c>
      <c r="T1424">
        <v>1.58997E-3</v>
      </c>
    </row>
    <row r="1425" spans="1:20" x14ac:dyDescent="0.2">
      <c r="A1425" t="s">
        <v>5619</v>
      </c>
      <c r="B1425" t="s">
        <v>67</v>
      </c>
      <c r="C1425" t="s">
        <v>59</v>
      </c>
      <c r="D1425" t="s">
        <v>25</v>
      </c>
      <c r="E1425" t="s">
        <v>65</v>
      </c>
      <c r="F1425" t="s">
        <v>63</v>
      </c>
      <c r="G1425" t="s">
        <v>21</v>
      </c>
      <c r="H1425" t="s">
        <v>15</v>
      </c>
      <c r="I1425">
        <v>0.64090506000000003</v>
      </c>
      <c r="J1425">
        <v>0.65069096999999998</v>
      </c>
      <c r="K1425">
        <v>9.7859100000000001E-3</v>
      </c>
      <c r="L1425">
        <v>67.369388000000001</v>
      </c>
      <c r="M1425">
        <v>72.442738000000006</v>
      </c>
      <c r="N1425">
        <v>9.6990000000000005E-5</v>
      </c>
      <c r="O1425">
        <v>1.96971E-3</v>
      </c>
      <c r="P1425">
        <v>1.3026080000000001E-2</v>
      </c>
      <c r="Q1425">
        <v>6.5457500000000004E-3</v>
      </c>
      <c r="R1425">
        <v>1.503926E-2</v>
      </c>
      <c r="S1425">
        <v>1</v>
      </c>
      <c r="T1425">
        <v>3.2401700000000001E-3</v>
      </c>
    </row>
    <row r="1426" spans="1:20" x14ac:dyDescent="0.2">
      <c r="A1426" t="s">
        <v>5620</v>
      </c>
      <c r="B1426" t="s">
        <v>67</v>
      </c>
      <c r="C1426" t="s">
        <v>59</v>
      </c>
      <c r="D1426" t="s">
        <v>25</v>
      </c>
      <c r="E1426" t="s">
        <v>65</v>
      </c>
      <c r="F1426" t="s">
        <v>63</v>
      </c>
      <c r="G1426" t="s">
        <v>21</v>
      </c>
      <c r="H1426" t="s">
        <v>13</v>
      </c>
      <c r="I1426">
        <v>0.39911716000000003</v>
      </c>
      <c r="J1426">
        <v>0.39952708999999997</v>
      </c>
      <c r="K1426">
        <v>4.0992999999999997E-4</v>
      </c>
      <c r="L1426">
        <v>67.369388000000001</v>
      </c>
      <c r="M1426">
        <v>61.195748999999999</v>
      </c>
      <c r="N1426">
        <v>3.9520000000000001E-5</v>
      </c>
      <c r="O1426">
        <v>1.0476999999999999E-3</v>
      </c>
      <c r="P1426">
        <v>2.1334100000000001E-3</v>
      </c>
      <c r="Q1426">
        <v>-1.31354E-3</v>
      </c>
      <c r="R1426">
        <v>1.0260499999999999E-3</v>
      </c>
      <c r="S1426">
        <v>0</v>
      </c>
      <c r="T1426">
        <v>1.7234699999999999E-3</v>
      </c>
    </row>
    <row r="1427" spans="1:20" x14ac:dyDescent="0.2">
      <c r="A1427" t="s">
        <v>5621</v>
      </c>
      <c r="B1427" t="s">
        <v>67</v>
      </c>
      <c r="C1427" t="s">
        <v>59</v>
      </c>
      <c r="D1427" t="s">
        <v>25</v>
      </c>
      <c r="E1427" t="s">
        <v>65</v>
      </c>
      <c r="F1427" t="s">
        <v>63</v>
      </c>
      <c r="G1427" t="s">
        <v>35</v>
      </c>
      <c r="H1427" t="s">
        <v>14</v>
      </c>
      <c r="I1427">
        <v>0.58159249999999996</v>
      </c>
      <c r="J1427">
        <v>0.57770177</v>
      </c>
      <c r="K1427">
        <v>-3.8907299999999998E-3</v>
      </c>
      <c r="L1427">
        <v>52.532198999999999</v>
      </c>
      <c r="M1427">
        <v>52.779930999999998</v>
      </c>
      <c r="N1427">
        <v>6.4250000000000003E-5</v>
      </c>
      <c r="O1427">
        <v>8.9059999999999996E-4</v>
      </c>
      <c r="P1427">
        <v>-2.4256899999999999E-3</v>
      </c>
      <c r="Q1427">
        <v>-5.3557700000000001E-3</v>
      </c>
      <c r="R1427">
        <v>-6.7348499999999997E-3</v>
      </c>
      <c r="S1427">
        <v>1</v>
      </c>
      <c r="T1427">
        <v>1.4650399999999999E-3</v>
      </c>
    </row>
    <row r="1428" spans="1:20" x14ac:dyDescent="0.2">
      <c r="A1428" t="s">
        <v>5622</v>
      </c>
      <c r="B1428" t="s">
        <v>67</v>
      </c>
      <c r="C1428" t="s">
        <v>59</v>
      </c>
      <c r="D1428" t="s">
        <v>25</v>
      </c>
      <c r="E1428" t="s">
        <v>65</v>
      </c>
      <c r="F1428" t="s">
        <v>63</v>
      </c>
      <c r="G1428" t="s">
        <v>35</v>
      </c>
      <c r="H1428" t="s">
        <v>15</v>
      </c>
      <c r="I1428">
        <v>0.68197059000000004</v>
      </c>
      <c r="J1428">
        <v>0.68182076999999996</v>
      </c>
      <c r="K1428">
        <v>-1.4982E-4</v>
      </c>
      <c r="L1428">
        <v>52.532198999999999</v>
      </c>
      <c r="M1428">
        <v>58.857627999999998</v>
      </c>
      <c r="N1428">
        <v>2.6080000000000001E-5</v>
      </c>
      <c r="O1428">
        <v>1.0214E-3</v>
      </c>
      <c r="P1428">
        <v>1.53038E-3</v>
      </c>
      <c r="Q1428">
        <v>-1.8300300000000001E-3</v>
      </c>
      <c r="R1428">
        <v>-2.1974000000000001E-4</v>
      </c>
      <c r="S1428">
        <v>0</v>
      </c>
      <c r="T1428">
        <v>1.6802099999999999E-3</v>
      </c>
    </row>
    <row r="1429" spans="1:20" x14ac:dyDescent="0.2">
      <c r="A1429" t="s">
        <v>5623</v>
      </c>
      <c r="B1429" t="s">
        <v>67</v>
      </c>
      <c r="C1429" t="s">
        <v>59</v>
      </c>
      <c r="D1429" t="s">
        <v>25</v>
      </c>
      <c r="E1429" t="s">
        <v>65</v>
      </c>
      <c r="F1429" t="s">
        <v>63</v>
      </c>
      <c r="G1429" t="s">
        <v>35</v>
      </c>
      <c r="H1429" t="s">
        <v>13</v>
      </c>
      <c r="I1429">
        <v>0.48329174000000003</v>
      </c>
      <c r="J1429">
        <v>0.47957012999999998</v>
      </c>
      <c r="K1429">
        <v>-3.7216100000000002E-3</v>
      </c>
      <c r="L1429">
        <v>52.532198999999999</v>
      </c>
      <c r="M1429">
        <v>51.825648999999999</v>
      </c>
      <c r="N1429">
        <v>4.545E-5</v>
      </c>
      <c r="O1429">
        <v>6.7420000000000002E-4</v>
      </c>
      <c r="P1429">
        <v>-2.6125499999999999E-3</v>
      </c>
      <c r="Q1429">
        <v>-4.8306699999999996E-3</v>
      </c>
      <c r="R1429">
        <v>-7.7603100000000003E-3</v>
      </c>
      <c r="S1429">
        <v>1</v>
      </c>
      <c r="T1429">
        <v>1.10906E-3</v>
      </c>
    </row>
    <row r="1430" spans="1:20" x14ac:dyDescent="0.2">
      <c r="A1430" t="s">
        <v>5624</v>
      </c>
      <c r="B1430" t="s">
        <v>67</v>
      </c>
      <c r="C1430" t="s">
        <v>59</v>
      </c>
      <c r="D1430" t="s">
        <v>25</v>
      </c>
      <c r="E1430" t="s">
        <v>65</v>
      </c>
      <c r="F1430" t="s">
        <v>63</v>
      </c>
      <c r="G1430" t="s">
        <v>37</v>
      </c>
      <c r="H1430" t="s">
        <v>14</v>
      </c>
      <c r="I1430">
        <v>0.42162242999999999</v>
      </c>
      <c r="J1430">
        <v>0.42311998000000001</v>
      </c>
      <c r="K1430">
        <v>1.4975399999999999E-3</v>
      </c>
      <c r="L1430">
        <v>69.365112999999994</v>
      </c>
      <c r="M1430">
        <v>72.016137000000001</v>
      </c>
      <c r="N1430">
        <v>8.488E-5</v>
      </c>
      <c r="O1430">
        <v>7.0868999999999999E-4</v>
      </c>
      <c r="P1430">
        <v>2.6633300000000002E-3</v>
      </c>
      <c r="Q1430">
        <v>3.3175000000000001E-4</v>
      </c>
      <c r="R1430">
        <v>3.5392900000000001E-3</v>
      </c>
      <c r="S1430">
        <v>1</v>
      </c>
      <c r="T1430">
        <v>1.1657900000000001E-3</v>
      </c>
    </row>
    <row r="1431" spans="1:20" x14ac:dyDescent="0.2">
      <c r="A1431" t="s">
        <v>5625</v>
      </c>
      <c r="B1431" t="s">
        <v>67</v>
      </c>
      <c r="C1431" t="s">
        <v>59</v>
      </c>
      <c r="D1431" t="s">
        <v>25</v>
      </c>
      <c r="E1431" t="s">
        <v>65</v>
      </c>
      <c r="F1431" t="s">
        <v>63</v>
      </c>
      <c r="G1431" t="s">
        <v>37</v>
      </c>
      <c r="H1431" t="s">
        <v>15</v>
      </c>
      <c r="I1431">
        <v>0.49776395000000001</v>
      </c>
      <c r="J1431">
        <v>0.50682342000000002</v>
      </c>
      <c r="K1431">
        <v>9.05947E-3</v>
      </c>
      <c r="L1431">
        <v>69.365112999999994</v>
      </c>
      <c r="M1431">
        <v>76.329400000000007</v>
      </c>
      <c r="N1431">
        <v>2.6080000000000001E-5</v>
      </c>
      <c r="O1431">
        <v>1.0214E-3</v>
      </c>
      <c r="P1431">
        <v>1.073968E-2</v>
      </c>
      <c r="Q1431">
        <v>7.3792700000000003E-3</v>
      </c>
      <c r="R1431">
        <v>1.787501E-2</v>
      </c>
      <c r="S1431">
        <v>1</v>
      </c>
      <c r="T1431">
        <v>1.6802099999999999E-3</v>
      </c>
    </row>
    <row r="1432" spans="1:20" x14ac:dyDescent="0.2">
      <c r="A1432" t="s">
        <v>5626</v>
      </c>
      <c r="B1432" t="s">
        <v>67</v>
      </c>
      <c r="C1432" t="s">
        <v>59</v>
      </c>
      <c r="D1432" t="s">
        <v>25</v>
      </c>
      <c r="E1432" t="s">
        <v>65</v>
      </c>
      <c r="F1432" t="s">
        <v>63</v>
      </c>
      <c r="G1432" t="s">
        <v>37</v>
      </c>
      <c r="H1432" t="s">
        <v>13</v>
      </c>
      <c r="I1432">
        <v>0.30008993</v>
      </c>
      <c r="J1432">
        <v>0.303423</v>
      </c>
      <c r="K1432">
        <v>3.33307E-3</v>
      </c>
      <c r="L1432">
        <v>69.365112999999994</v>
      </c>
      <c r="M1432">
        <v>59.501941000000002</v>
      </c>
      <c r="N1432">
        <v>2.482E-5</v>
      </c>
      <c r="O1432">
        <v>8.3038999999999997E-4</v>
      </c>
      <c r="P1432">
        <v>4.6990699999999996E-3</v>
      </c>
      <c r="Q1432">
        <v>1.96707E-3</v>
      </c>
      <c r="R1432">
        <v>1.0984900000000001E-2</v>
      </c>
      <c r="S1432">
        <v>1</v>
      </c>
      <c r="T1432">
        <v>1.366E-3</v>
      </c>
    </row>
    <row r="1433" spans="1:20" x14ac:dyDescent="0.2">
      <c r="A1433" t="s">
        <v>5627</v>
      </c>
      <c r="B1433" t="s">
        <v>67</v>
      </c>
      <c r="C1433" t="s">
        <v>59</v>
      </c>
      <c r="D1433" t="s">
        <v>25</v>
      </c>
      <c r="E1433" t="s">
        <v>65</v>
      </c>
      <c r="F1433" t="s">
        <v>63</v>
      </c>
      <c r="G1433" t="s">
        <v>32</v>
      </c>
      <c r="H1433" t="s">
        <v>14</v>
      </c>
      <c r="I1433">
        <v>0.49205947999999999</v>
      </c>
      <c r="J1433">
        <v>0.49158979000000003</v>
      </c>
      <c r="K1433">
        <v>-4.6968999999999998E-4</v>
      </c>
      <c r="L1433">
        <v>64.518991999999997</v>
      </c>
      <c r="M1433">
        <v>66.785308999999998</v>
      </c>
      <c r="N1433">
        <v>8.488E-5</v>
      </c>
      <c r="O1433">
        <v>7.0868999999999999E-4</v>
      </c>
      <c r="P1433">
        <v>6.9609999999999995E-4</v>
      </c>
      <c r="Q1433">
        <v>-1.6354799999999999E-3</v>
      </c>
      <c r="R1433">
        <v>-9.5545000000000005E-4</v>
      </c>
      <c r="S1433">
        <v>0</v>
      </c>
      <c r="T1433">
        <v>1.1657900000000001E-3</v>
      </c>
    </row>
    <row r="1434" spans="1:20" x14ac:dyDescent="0.2">
      <c r="A1434" t="s">
        <v>5628</v>
      </c>
      <c r="B1434" t="s">
        <v>67</v>
      </c>
      <c r="C1434" t="s">
        <v>59</v>
      </c>
      <c r="D1434" t="s">
        <v>25</v>
      </c>
      <c r="E1434" t="s">
        <v>65</v>
      </c>
      <c r="F1434" t="s">
        <v>63</v>
      </c>
      <c r="G1434" t="s">
        <v>32</v>
      </c>
      <c r="H1434" t="s">
        <v>15</v>
      </c>
      <c r="I1434">
        <v>0.67537177999999998</v>
      </c>
      <c r="J1434">
        <v>0.68215088999999995</v>
      </c>
      <c r="K1434">
        <v>6.7791099999999997E-3</v>
      </c>
      <c r="L1434">
        <v>64.518991999999997</v>
      </c>
      <c r="M1434">
        <v>65.871600999999998</v>
      </c>
      <c r="N1434">
        <v>2.6080000000000001E-5</v>
      </c>
      <c r="O1434">
        <v>1.0214E-3</v>
      </c>
      <c r="P1434">
        <v>8.4593199999999993E-3</v>
      </c>
      <c r="Q1434">
        <v>5.0989E-3</v>
      </c>
      <c r="R1434">
        <v>9.9378499999999998E-3</v>
      </c>
      <c r="S1434">
        <v>1</v>
      </c>
      <c r="T1434">
        <v>1.6802099999999999E-3</v>
      </c>
    </row>
    <row r="1435" spans="1:20" x14ac:dyDescent="0.2">
      <c r="A1435" t="s">
        <v>5629</v>
      </c>
      <c r="B1435" t="s">
        <v>67</v>
      </c>
      <c r="C1435" t="s">
        <v>59</v>
      </c>
      <c r="D1435" t="s">
        <v>25</v>
      </c>
      <c r="E1435" t="s">
        <v>65</v>
      </c>
      <c r="F1435" t="s">
        <v>63</v>
      </c>
      <c r="G1435" t="s">
        <v>32</v>
      </c>
      <c r="H1435" t="s">
        <v>13</v>
      </c>
      <c r="I1435">
        <v>0.36890988000000002</v>
      </c>
      <c r="J1435">
        <v>0.36488313999999999</v>
      </c>
      <c r="K1435">
        <v>-4.02674E-3</v>
      </c>
      <c r="L1435">
        <v>64.518991999999997</v>
      </c>
      <c r="M1435">
        <v>54.222076999999999</v>
      </c>
      <c r="N1435">
        <v>2.482E-5</v>
      </c>
      <c r="O1435">
        <v>8.3038999999999997E-4</v>
      </c>
      <c r="P1435">
        <v>-2.66074E-3</v>
      </c>
      <c r="Q1435">
        <v>-5.3927300000000001E-3</v>
      </c>
      <c r="R1435">
        <v>-1.1035690000000001E-2</v>
      </c>
      <c r="S1435">
        <v>1</v>
      </c>
      <c r="T1435">
        <v>1.366E-3</v>
      </c>
    </row>
    <row r="1436" spans="1:20" x14ac:dyDescent="0.2">
      <c r="A1436" t="s">
        <v>5630</v>
      </c>
      <c r="B1436" t="s">
        <v>67</v>
      </c>
      <c r="C1436" t="s">
        <v>59</v>
      </c>
      <c r="D1436" t="s">
        <v>25</v>
      </c>
      <c r="E1436" t="s">
        <v>65</v>
      </c>
      <c r="F1436" t="s">
        <v>63</v>
      </c>
      <c r="G1436" t="s">
        <v>31</v>
      </c>
      <c r="H1436" t="s">
        <v>14</v>
      </c>
      <c r="I1436">
        <v>0.72581912000000004</v>
      </c>
      <c r="J1436">
        <v>0.71890449999999995</v>
      </c>
      <c r="K1436">
        <v>-6.9146199999999998E-3</v>
      </c>
      <c r="L1436">
        <v>74.465802999999994</v>
      </c>
      <c r="M1436">
        <v>76.923725000000005</v>
      </c>
      <c r="N1436">
        <v>1.5788E-4</v>
      </c>
      <c r="O1436">
        <v>9.6655000000000005E-4</v>
      </c>
      <c r="P1436">
        <v>-5.3246500000000002E-3</v>
      </c>
      <c r="Q1436">
        <v>-8.5045899999999994E-3</v>
      </c>
      <c r="R1436">
        <v>-9.6182699999999999E-3</v>
      </c>
      <c r="S1436">
        <v>1</v>
      </c>
      <c r="T1436">
        <v>1.58997E-3</v>
      </c>
    </row>
    <row r="1437" spans="1:20" x14ac:dyDescent="0.2">
      <c r="A1437" t="s">
        <v>5631</v>
      </c>
      <c r="B1437" t="s">
        <v>67</v>
      </c>
      <c r="C1437" t="s">
        <v>59</v>
      </c>
      <c r="D1437" t="s">
        <v>25</v>
      </c>
      <c r="E1437" t="s">
        <v>65</v>
      </c>
      <c r="F1437" t="s">
        <v>63</v>
      </c>
      <c r="G1437" t="s">
        <v>31</v>
      </c>
      <c r="H1437" t="s">
        <v>15</v>
      </c>
      <c r="I1437">
        <v>0.97101974999999996</v>
      </c>
      <c r="J1437">
        <v>0.98121117000000002</v>
      </c>
      <c r="K1437">
        <v>1.019141E-2</v>
      </c>
      <c r="L1437">
        <v>74.465802999999994</v>
      </c>
      <c r="M1437">
        <v>80.776307000000003</v>
      </c>
      <c r="N1437">
        <v>9.6990000000000005E-5</v>
      </c>
      <c r="O1437">
        <v>1.96971E-3</v>
      </c>
      <c r="P1437">
        <v>1.343158E-2</v>
      </c>
      <c r="Q1437">
        <v>6.95125E-3</v>
      </c>
      <c r="R1437">
        <v>1.038656E-2</v>
      </c>
      <c r="S1437">
        <v>1</v>
      </c>
      <c r="T1437">
        <v>3.2401700000000001E-3</v>
      </c>
    </row>
    <row r="1438" spans="1:20" x14ac:dyDescent="0.2">
      <c r="A1438" t="s">
        <v>5632</v>
      </c>
      <c r="B1438" t="s">
        <v>67</v>
      </c>
      <c r="C1438" t="s">
        <v>59</v>
      </c>
      <c r="D1438" t="s">
        <v>25</v>
      </c>
      <c r="E1438" t="s">
        <v>65</v>
      </c>
      <c r="F1438" t="s">
        <v>63</v>
      </c>
      <c r="G1438" t="s">
        <v>31</v>
      </c>
      <c r="H1438" t="s">
        <v>13</v>
      </c>
      <c r="I1438">
        <v>0.50451820000000003</v>
      </c>
      <c r="J1438">
        <v>0.50008068000000006</v>
      </c>
      <c r="K1438">
        <v>-4.4375200000000004E-3</v>
      </c>
      <c r="L1438">
        <v>74.465802999999994</v>
      </c>
      <c r="M1438">
        <v>63.624538999999999</v>
      </c>
      <c r="N1438">
        <v>3.9520000000000001E-5</v>
      </c>
      <c r="O1438">
        <v>1.0476999999999999E-3</v>
      </c>
      <c r="P1438">
        <v>-2.71405E-3</v>
      </c>
      <c r="Q1438">
        <v>-6.1609999999999998E-3</v>
      </c>
      <c r="R1438">
        <v>-8.8736100000000005E-3</v>
      </c>
      <c r="S1438">
        <v>1</v>
      </c>
      <c r="T1438">
        <v>1.7234699999999999E-3</v>
      </c>
    </row>
    <row r="1439" spans="1:20" x14ac:dyDescent="0.2">
      <c r="A1439" t="s">
        <v>5633</v>
      </c>
      <c r="B1439" t="s">
        <v>67</v>
      </c>
      <c r="C1439" t="s">
        <v>59</v>
      </c>
      <c r="D1439" t="s">
        <v>25</v>
      </c>
      <c r="E1439" t="s">
        <v>65</v>
      </c>
      <c r="F1439" t="s">
        <v>63</v>
      </c>
      <c r="G1439" t="s">
        <v>24</v>
      </c>
      <c r="H1439" t="s">
        <v>14</v>
      </c>
      <c r="I1439">
        <v>0.90010140999999999</v>
      </c>
      <c r="J1439">
        <v>0.88978906000000002</v>
      </c>
      <c r="K1439">
        <v>-1.031236E-2</v>
      </c>
      <c r="L1439">
        <v>81.747821000000002</v>
      </c>
      <c r="M1439">
        <v>84.608648000000002</v>
      </c>
      <c r="N1439">
        <v>1.5788E-4</v>
      </c>
      <c r="O1439">
        <v>9.6655000000000005E-4</v>
      </c>
      <c r="P1439">
        <v>-8.72239E-3</v>
      </c>
      <c r="Q1439">
        <v>-1.1902329999999999E-2</v>
      </c>
      <c r="R1439">
        <v>-1.158967E-2</v>
      </c>
      <c r="S1439">
        <v>1</v>
      </c>
      <c r="T1439">
        <v>1.58997E-3</v>
      </c>
    </row>
    <row r="1440" spans="1:20" x14ac:dyDescent="0.2">
      <c r="A1440" t="s">
        <v>5634</v>
      </c>
      <c r="B1440" t="s">
        <v>67</v>
      </c>
      <c r="C1440" t="s">
        <v>59</v>
      </c>
      <c r="D1440" t="s">
        <v>25</v>
      </c>
      <c r="E1440" t="s">
        <v>65</v>
      </c>
      <c r="F1440" t="s">
        <v>63</v>
      </c>
      <c r="G1440" t="s">
        <v>24</v>
      </c>
      <c r="H1440" t="s">
        <v>15</v>
      </c>
      <c r="I1440">
        <v>1.2200401999999999</v>
      </c>
      <c r="J1440">
        <v>1.2328014</v>
      </c>
      <c r="K1440">
        <v>1.276125E-2</v>
      </c>
      <c r="L1440">
        <v>81.747821000000002</v>
      </c>
      <c r="M1440">
        <v>89.350279</v>
      </c>
      <c r="N1440">
        <v>9.6990000000000005E-5</v>
      </c>
      <c r="O1440">
        <v>1.96971E-3</v>
      </c>
      <c r="P1440">
        <v>1.6001419999999999E-2</v>
      </c>
      <c r="Q1440">
        <v>9.5210899999999994E-3</v>
      </c>
      <c r="R1440">
        <v>1.035143E-2</v>
      </c>
      <c r="S1440">
        <v>1</v>
      </c>
      <c r="T1440">
        <v>3.2401700000000001E-3</v>
      </c>
    </row>
    <row r="1441" spans="1:20" x14ac:dyDescent="0.2">
      <c r="A1441" t="s">
        <v>5635</v>
      </c>
      <c r="B1441" t="s">
        <v>67</v>
      </c>
      <c r="C1441" t="s">
        <v>59</v>
      </c>
      <c r="D1441" t="s">
        <v>25</v>
      </c>
      <c r="E1441" t="s">
        <v>65</v>
      </c>
      <c r="F1441" t="s">
        <v>63</v>
      </c>
      <c r="G1441" t="s">
        <v>24</v>
      </c>
      <c r="H1441" t="s">
        <v>13</v>
      </c>
      <c r="I1441">
        <v>0.61619460000000004</v>
      </c>
      <c r="J1441">
        <v>0.60655440000000005</v>
      </c>
      <c r="K1441">
        <v>-9.6401899999999999E-3</v>
      </c>
      <c r="L1441">
        <v>81.747821000000002</v>
      </c>
      <c r="M1441">
        <v>71.467078000000001</v>
      </c>
      <c r="N1441">
        <v>3.9520000000000001E-5</v>
      </c>
      <c r="O1441">
        <v>1.0476999999999999E-3</v>
      </c>
      <c r="P1441">
        <v>-7.9167200000000004E-3</v>
      </c>
      <c r="Q1441">
        <v>-1.1363669999999999E-2</v>
      </c>
      <c r="R1441">
        <v>-1.589337E-2</v>
      </c>
      <c r="S1441">
        <v>1</v>
      </c>
      <c r="T1441">
        <v>1.7234699999999999E-3</v>
      </c>
    </row>
    <row r="1469" spans="13:13" x14ac:dyDescent="0.2">
      <c r="M1469" s="1"/>
    </row>
    <row r="1505" spans="13:13" x14ac:dyDescent="0.2">
      <c r="M1505" s="1"/>
    </row>
    <row r="1506" spans="13:13" x14ac:dyDescent="0.2">
      <c r="M1506" s="1"/>
    </row>
    <row r="1595" spans="13:13" x14ac:dyDescent="0.2">
      <c r="M1595" s="1"/>
    </row>
    <row r="1646" spans="12:12" x14ac:dyDescent="0.2">
      <c r="L1646" s="1"/>
    </row>
    <row r="1722" spans="13:13" x14ac:dyDescent="0.2">
      <c r="M1722" s="1"/>
    </row>
    <row r="1739" spans="15:15" x14ac:dyDescent="0.2">
      <c r="O1739" s="1"/>
    </row>
    <row r="1850" spans="13:13" x14ac:dyDescent="0.2">
      <c r="M1850" s="1"/>
    </row>
    <row r="1854" spans="13:13" x14ac:dyDescent="0.2">
      <c r="M1854" s="1"/>
    </row>
    <row r="1874" spans="13:13" x14ac:dyDescent="0.2">
      <c r="M1874" s="1"/>
    </row>
    <row r="1878" spans="13:13" x14ac:dyDescent="0.2">
      <c r="M1878" s="1"/>
    </row>
    <row r="1958" spans="13:13" x14ac:dyDescent="0.2">
      <c r="M1958" s="1"/>
    </row>
    <row r="1962" spans="13:13" x14ac:dyDescent="0.2">
      <c r="M1962" s="1"/>
    </row>
    <row r="1976" spans="13:13" x14ac:dyDescent="0.2">
      <c r="M1976" s="1"/>
    </row>
    <row r="1977" spans="13:13" x14ac:dyDescent="0.2">
      <c r="M1977" s="1"/>
    </row>
    <row r="1980" spans="13:13" x14ac:dyDescent="0.2">
      <c r="M1980" s="1"/>
    </row>
    <row r="1985" spans="13:13" x14ac:dyDescent="0.2">
      <c r="M1985" s="1"/>
    </row>
    <row r="1986" spans="13:13" x14ac:dyDescent="0.2">
      <c r="M1986" s="1"/>
    </row>
    <row r="1987" spans="13:13" x14ac:dyDescent="0.2">
      <c r="M1987" s="1"/>
    </row>
    <row r="2003" spans="13:13" x14ac:dyDescent="0.2">
      <c r="M2003" s="1"/>
    </row>
    <row r="2004" spans="13:13" x14ac:dyDescent="0.2">
      <c r="M2004" s="1"/>
    </row>
    <row r="2012" spans="13:13" x14ac:dyDescent="0.2">
      <c r="M2012" s="1"/>
    </row>
    <row r="2013" spans="13:13" x14ac:dyDescent="0.2">
      <c r="M2013" s="1"/>
    </row>
    <row r="2021" spans="13:13" x14ac:dyDescent="0.2">
      <c r="M2021" s="1"/>
    </row>
    <row r="2022" spans="13:13" x14ac:dyDescent="0.2">
      <c r="M2022" s="1"/>
    </row>
    <row r="2039" spans="13:13" x14ac:dyDescent="0.2">
      <c r="M2039" s="1"/>
    </row>
    <row r="2040" spans="13:13" x14ac:dyDescent="0.2">
      <c r="M2040" s="1"/>
    </row>
    <row r="2057" spans="13:13" x14ac:dyDescent="0.2">
      <c r="M2057" s="1"/>
    </row>
    <row r="2058" spans="13:13" x14ac:dyDescent="0.2">
      <c r="M2058" s="1"/>
    </row>
    <row r="2066" spans="13:13" x14ac:dyDescent="0.2">
      <c r="M2066" s="1"/>
    </row>
    <row r="2067" spans="13:13" x14ac:dyDescent="0.2">
      <c r="M2067" s="1"/>
    </row>
    <row r="2075" spans="13:13" x14ac:dyDescent="0.2">
      <c r="M2075" s="1"/>
    </row>
    <row r="2076" spans="13:13" x14ac:dyDescent="0.2">
      <c r="M2076" s="1"/>
    </row>
    <row r="2156" spans="13:13" x14ac:dyDescent="0.2">
      <c r="M2156" s="1"/>
    </row>
    <row r="2157" spans="13:13" x14ac:dyDescent="0.2">
      <c r="M2157" s="1"/>
    </row>
    <row r="2165" spans="13:16" x14ac:dyDescent="0.2">
      <c r="M2165" s="1"/>
    </row>
    <row r="2166" spans="13:16" x14ac:dyDescent="0.2">
      <c r="M2166" s="1"/>
    </row>
    <row r="2169" spans="13:16" x14ac:dyDescent="0.2">
      <c r="P2169" s="1"/>
    </row>
    <row r="2192" spans="13:13" x14ac:dyDescent="0.2">
      <c r="M2192" s="1"/>
    </row>
    <row r="2193" spans="13:13" x14ac:dyDescent="0.2">
      <c r="M2193" s="1"/>
    </row>
    <row r="2195" spans="13:13" x14ac:dyDescent="0.2">
      <c r="M2195" s="1"/>
    </row>
    <row r="2196" spans="13:13" x14ac:dyDescent="0.2">
      <c r="M2196" s="1"/>
    </row>
    <row r="2204" spans="13:13" x14ac:dyDescent="0.2">
      <c r="M2204" s="1"/>
    </row>
    <row r="2207" spans="13:13" x14ac:dyDescent="0.2">
      <c r="M2207" s="1"/>
    </row>
    <row r="2222" spans="13:13" x14ac:dyDescent="0.2">
      <c r="M2222" s="1"/>
    </row>
    <row r="2225" spans="13:13" x14ac:dyDescent="0.2">
      <c r="M2225" s="1"/>
    </row>
    <row r="2252" spans="13:13" x14ac:dyDescent="0.2">
      <c r="M2252" s="1"/>
    </row>
    <row r="2255" spans="13:13" x14ac:dyDescent="0.2">
      <c r="M2255" s="1"/>
    </row>
    <row r="2330" spans="13:13" x14ac:dyDescent="0.2">
      <c r="M2330" s="1"/>
    </row>
    <row r="2331" spans="13:13" x14ac:dyDescent="0.2">
      <c r="M2331" s="1"/>
    </row>
    <row r="2333" spans="13:13" x14ac:dyDescent="0.2">
      <c r="M2333" s="1"/>
    </row>
    <row r="2334" spans="13:13" x14ac:dyDescent="0.2">
      <c r="M2334" s="1"/>
    </row>
    <row r="2360" spans="13:13" x14ac:dyDescent="0.2">
      <c r="M2360" s="1"/>
    </row>
    <row r="2402" spans="13:13" x14ac:dyDescent="0.2">
      <c r="M2402" s="1"/>
    </row>
    <row r="2403" spans="13:13" x14ac:dyDescent="0.2">
      <c r="M2403" s="1"/>
    </row>
    <row r="2405" spans="13:13" x14ac:dyDescent="0.2">
      <c r="M2405" s="1"/>
    </row>
    <row r="2406" spans="13:13" x14ac:dyDescent="0.2">
      <c r="M2406" s="1"/>
    </row>
    <row r="2432" spans="13:13" x14ac:dyDescent="0.2">
      <c r="M2432" s="1"/>
    </row>
    <row r="2435" spans="13:13" x14ac:dyDescent="0.2">
      <c r="M2435" s="1"/>
    </row>
    <row r="2462" spans="13:13" x14ac:dyDescent="0.2">
      <c r="M2462" s="1"/>
    </row>
    <row r="2465" spans="13:13" x14ac:dyDescent="0.2">
      <c r="M2465" s="1"/>
    </row>
    <row r="2474" spans="13:13" x14ac:dyDescent="0.2">
      <c r="M2474" s="1"/>
    </row>
    <row r="2475" spans="13:13" x14ac:dyDescent="0.2">
      <c r="M2475" s="1"/>
    </row>
    <row r="2477" spans="13:13" x14ac:dyDescent="0.2">
      <c r="M2477" s="1"/>
    </row>
    <row r="2478" spans="13:13" x14ac:dyDescent="0.2">
      <c r="M2478" s="1"/>
    </row>
    <row r="2504" spans="13:13" x14ac:dyDescent="0.2">
      <c r="M2504" s="1"/>
    </row>
    <row r="2507" spans="13:13" x14ac:dyDescent="0.2">
      <c r="M2507" s="1"/>
    </row>
    <row r="2534" spans="13:13" x14ac:dyDescent="0.2">
      <c r="M2534" s="1"/>
    </row>
    <row r="2612" spans="13:13" x14ac:dyDescent="0.2">
      <c r="M2612" s="1"/>
    </row>
    <row r="2615" spans="13:13" x14ac:dyDescent="0.2">
      <c r="M2615" s="1"/>
    </row>
    <row r="2624" spans="13:13" x14ac:dyDescent="0.2">
      <c r="M2624" s="1"/>
    </row>
    <row r="2627" spans="13:13" x14ac:dyDescent="0.2">
      <c r="M2627" s="1"/>
    </row>
    <row r="2678" spans="13:13" x14ac:dyDescent="0.2">
      <c r="M2678" s="1"/>
    </row>
    <row r="2679" spans="13:13" x14ac:dyDescent="0.2">
      <c r="M2679" s="1"/>
    </row>
    <row r="2681" spans="13:13" x14ac:dyDescent="0.2">
      <c r="M2681" s="1"/>
    </row>
    <row r="2682" spans="13:13" x14ac:dyDescent="0.2">
      <c r="M2682" s="1"/>
    </row>
    <row r="2690" spans="13:13" x14ac:dyDescent="0.2">
      <c r="M2690" s="1"/>
    </row>
    <row r="2691" spans="13:13" x14ac:dyDescent="0.2">
      <c r="M2691" s="1"/>
    </row>
    <row r="2693" spans="13:13" x14ac:dyDescent="0.2">
      <c r="M2693" s="1"/>
    </row>
    <row r="2694" spans="13:13" x14ac:dyDescent="0.2">
      <c r="M2694" s="1"/>
    </row>
    <row r="2708" spans="13:13" x14ac:dyDescent="0.2">
      <c r="M2708" s="1"/>
    </row>
    <row r="2709" spans="13:13" x14ac:dyDescent="0.2">
      <c r="M2709" s="1"/>
    </row>
    <row r="2711" spans="13:13" x14ac:dyDescent="0.2">
      <c r="M2711" s="1"/>
    </row>
    <row r="2712" spans="13:13" x14ac:dyDescent="0.2">
      <c r="M2712" s="1"/>
    </row>
    <row r="2738" spans="13:13" x14ac:dyDescent="0.2">
      <c r="M2738" s="1"/>
    </row>
    <row r="2739" spans="13:13" x14ac:dyDescent="0.2">
      <c r="M2739" s="1"/>
    </row>
    <row r="2741" spans="13:13" x14ac:dyDescent="0.2">
      <c r="M2741" s="1"/>
    </row>
    <row r="2742" spans="13:13" x14ac:dyDescent="0.2">
      <c r="M2742" s="1"/>
    </row>
    <row r="2750" spans="13:13" x14ac:dyDescent="0.2">
      <c r="M2750" s="1"/>
    </row>
    <row r="2753" spans="13:16" x14ac:dyDescent="0.2">
      <c r="M2753" s="1"/>
    </row>
    <row r="2766" spans="13:16" x14ac:dyDescent="0.2">
      <c r="P2766" s="1"/>
    </row>
    <row r="2822" spans="13:13" x14ac:dyDescent="0.2">
      <c r="M2822" s="1"/>
    </row>
    <row r="2823" spans="13:13" x14ac:dyDescent="0.2">
      <c r="M2823" s="1"/>
    </row>
    <row r="2825" spans="13:13" x14ac:dyDescent="0.2">
      <c r="M2825" s="1"/>
    </row>
    <row r="2826" spans="13:13" x14ac:dyDescent="0.2">
      <c r="M2826" s="1"/>
    </row>
    <row r="2834" spans="13:13" x14ac:dyDescent="0.2">
      <c r="M2834" s="1"/>
    </row>
    <row r="2837" spans="13:13" x14ac:dyDescent="0.2">
      <c r="M2837" s="1"/>
    </row>
    <row r="2852" spans="13:13" x14ac:dyDescent="0.2">
      <c r="M2852" s="1"/>
    </row>
    <row r="2853" spans="13:13" x14ac:dyDescent="0.2">
      <c r="M2853" s="1"/>
    </row>
    <row r="2855" spans="13:13" x14ac:dyDescent="0.2">
      <c r="M2855" s="1"/>
    </row>
    <row r="2856" spans="13:13" x14ac:dyDescent="0.2">
      <c r="M2856" s="1"/>
    </row>
    <row r="2882" spans="13:13" x14ac:dyDescent="0.2">
      <c r="M2882" s="1"/>
    </row>
    <row r="2883" spans="13:13" x14ac:dyDescent="0.2">
      <c r="M2883" s="1"/>
    </row>
    <row r="2885" spans="13:13" x14ac:dyDescent="0.2">
      <c r="M2885" s="1"/>
    </row>
    <row r="2894" spans="13:13" x14ac:dyDescent="0.2">
      <c r="M2894" s="1"/>
    </row>
    <row r="2895" spans="13:13" x14ac:dyDescent="0.2">
      <c r="M2895" s="1"/>
    </row>
    <row r="2897" spans="13:13" x14ac:dyDescent="0.2">
      <c r="M2897" s="1"/>
    </row>
    <row r="2898" spans="13:13" x14ac:dyDescent="0.2">
      <c r="M2898" s="1"/>
    </row>
    <row r="2924" spans="13:13" x14ac:dyDescent="0.2">
      <c r="M2924" s="1"/>
    </row>
    <row r="2927" spans="13:13" x14ac:dyDescent="0.2">
      <c r="M2927" s="1"/>
    </row>
    <row r="2966" spans="13:13" x14ac:dyDescent="0.2">
      <c r="M2966" s="1"/>
    </row>
    <row r="2969" spans="13:13" x14ac:dyDescent="0.2">
      <c r="M2969" s="1"/>
    </row>
    <row r="3032" spans="13:13" x14ac:dyDescent="0.2">
      <c r="M3032" s="1"/>
    </row>
    <row r="3033" spans="13:13" x14ac:dyDescent="0.2">
      <c r="M3033" s="1"/>
    </row>
    <row r="3035" spans="13:13" x14ac:dyDescent="0.2">
      <c r="M3035" s="1"/>
    </row>
    <row r="3036" spans="13:13" x14ac:dyDescent="0.2">
      <c r="M3036" s="1"/>
    </row>
    <row r="3044" spans="13:13" x14ac:dyDescent="0.2">
      <c r="M3044" s="1"/>
    </row>
    <row r="3045" spans="13:13" x14ac:dyDescent="0.2">
      <c r="M3045" s="1"/>
    </row>
    <row r="3047" spans="13:13" x14ac:dyDescent="0.2">
      <c r="M3047" s="1"/>
    </row>
    <row r="3048" spans="13:13" x14ac:dyDescent="0.2">
      <c r="M3048" s="1"/>
    </row>
    <row r="3086" spans="13:13" x14ac:dyDescent="0.2">
      <c r="M3086" s="1"/>
    </row>
    <row r="3087" spans="13:13" x14ac:dyDescent="0.2">
      <c r="M3087" s="1"/>
    </row>
    <row r="3089" spans="13:13" x14ac:dyDescent="0.2">
      <c r="M3089" s="1"/>
    </row>
    <row r="3090" spans="13:13" x14ac:dyDescent="0.2">
      <c r="M3090" s="1"/>
    </row>
    <row r="3098" spans="13:13" x14ac:dyDescent="0.2">
      <c r="M3098" s="1"/>
    </row>
    <row r="3099" spans="13:13" x14ac:dyDescent="0.2">
      <c r="M3099" s="1"/>
    </row>
    <row r="3100" spans="13:13" x14ac:dyDescent="0.2">
      <c r="M3100" s="1"/>
    </row>
    <row r="3101" spans="13:13" x14ac:dyDescent="0.2">
      <c r="M3101" s="1"/>
    </row>
    <row r="3102" spans="13:13" x14ac:dyDescent="0.2">
      <c r="M3102" s="1"/>
    </row>
    <row r="3103" spans="13:13" x14ac:dyDescent="0.2">
      <c r="M3103" s="1"/>
    </row>
    <row r="3104" spans="13:13" x14ac:dyDescent="0.2">
      <c r="M3104" s="1"/>
    </row>
    <row r="3105" spans="13:13" x14ac:dyDescent="0.2">
      <c r="M3105" s="1"/>
    </row>
    <row r="3107" spans="13:13" x14ac:dyDescent="0.2">
      <c r="M3107" s="1"/>
    </row>
    <row r="3108" spans="13:13" x14ac:dyDescent="0.2">
      <c r="M3108" s="1"/>
    </row>
    <row r="3110" spans="13:13" x14ac:dyDescent="0.2">
      <c r="M3110" s="1"/>
    </row>
    <row r="3111" spans="13:13" x14ac:dyDescent="0.2">
      <c r="M3111" s="1"/>
    </row>
    <row r="3113" spans="13:13" x14ac:dyDescent="0.2">
      <c r="M3113" s="1"/>
    </row>
    <row r="3114" spans="13:13" x14ac:dyDescent="0.2">
      <c r="M3114" s="1"/>
    </row>
    <row r="3116" spans="13:13" x14ac:dyDescent="0.2">
      <c r="M3116" s="1"/>
    </row>
    <row r="3117" spans="13:13" x14ac:dyDescent="0.2">
      <c r="M3117" s="1"/>
    </row>
    <row r="3119" spans="13:13" x14ac:dyDescent="0.2">
      <c r="M3119" s="1"/>
    </row>
    <row r="3120" spans="13:13" x14ac:dyDescent="0.2">
      <c r="M3120" s="1"/>
    </row>
    <row r="3122" spans="13:13" x14ac:dyDescent="0.2">
      <c r="M3122" s="1"/>
    </row>
    <row r="3123" spans="13:13" x14ac:dyDescent="0.2">
      <c r="M3123" s="1"/>
    </row>
    <row r="3125" spans="13:13" x14ac:dyDescent="0.2">
      <c r="M3125" s="1"/>
    </row>
    <row r="3126" spans="13:13" x14ac:dyDescent="0.2">
      <c r="M3126" s="1"/>
    </row>
    <row r="3128" spans="13:13" x14ac:dyDescent="0.2">
      <c r="M3128" s="1"/>
    </row>
    <row r="3129" spans="13:13" x14ac:dyDescent="0.2">
      <c r="M3129" s="1"/>
    </row>
    <row r="3131" spans="13:13" x14ac:dyDescent="0.2">
      <c r="M3131" s="1"/>
    </row>
    <row r="3132" spans="13:13" x14ac:dyDescent="0.2">
      <c r="M3132" s="1"/>
    </row>
    <row r="3158" spans="13:13" x14ac:dyDescent="0.2">
      <c r="M3158" s="1"/>
    </row>
    <row r="3159" spans="13:13" x14ac:dyDescent="0.2">
      <c r="M3159" s="1"/>
    </row>
    <row r="3161" spans="13:13" x14ac:dyDescent="0.2">
      <c r="M3161" s="1"/>
    </row>
    <row r="3162" spans="13:13" x14ac:dyDescent="0.2">
      <c r="M3162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14</vt:i4>
      </vt:variant>
    </vt:vector>
  </HeadingPairs>
  <TitlesOfParts>
    <vt:vector size="19" baseType="lpstr">
      <vt:lpstr>Hourly Data</vt:lpstr>
      <vt:lpstr>Lists</vt:lpstr>
      <vt:lpstr>Output</vt:lpstr>
      <vt:lpstr>Enrollment Forecast</vt:lpstr>
      <vt:lpstr>Summary Data</vt:lpstr>
      <vt:lpstr>DATA_enrollments</vt:lpstr>
      <vt:lpstr>DATA_load_impacts</vt:lpstr>
      <vt:lpstr>DATA_summary_table</vt:lpstr>
      <vt:lpstr>daytype</vt:lpstr>
      <vt:lpstr>forecast_year</vt:lpstr>
      <vt:lpstr>HEADER_enrollments</vt:lpstr>
      <vt:lpstr>HEADER_load_impacts</vt:lpstr>
      <vt:lpstr>HEADER_summary_table</vt:lpstr>
      <vt:lpstr>rate</vt:lpstr>
      <vt:lpstr>result_type</vt:lpstr>
      <vt:lpstr>segment</vt:lpstr>
      <vt:lpstr>time</vt:lpstr>
      <vt:lpstr>weather_data</vt:lpstr>
      <vt:lpstr>weather_year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Savage, Aimee</dc:creator>
  <cp:lastModifiedBy>George Jiang</cp:lastModifiedBy>
  <dcterms:created xsi:type="dcterms:W3CDTF">2018-11-13T22:55:48Z</dcterms:created>
  <dcterms:modified xsi:type="dcterms:W3CDTF">2020-03-30T18:44:25Z</dcterms:modified>
</cp:coreProperties>
</file>